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60AHE_Electronic_2024-01\"/>
    </mc:Choice>
  </mc:AlternateContent>
  <xr:revisionPtr revIDLastSave="0" documentId="13_ncr:1_{44602634-652D-4F30-BE3D-309FD79BC2C6}" xr6:coauthVersionLast="47" xr6:coauthVersionMax="47" xr10:uidLastSave="{00000000-0000-0000-0000-000000000000}"/>
  <bookViews>
    <workbookView xWindow="28680" yWindow="-120" windowWidth="29040" windowHeight="16440" activeTab="1" xr2:uid="{00000000-000D-0000-FFFF-FFFF00000000}"/>
  </bookViews>
  <sheets>
    <sheet name="SA2#160_Chicago" sheetId="58" r:id="rId1"/>
    <sheet name="SA2#160AHE_Electronic" sheetId="5" r:id="rId2"/>
    <sheet name="Schedule" sheetId="32" r:id="rId3"/>
    <sheet name="Registration" sheetId="37" r:id="rId4"/>
    <sheet name="Voting List" sheetId="36" r:id="rId5"/>
    <sheet name="CC_Attendees" sheetId="41" r:id="rId6"/>
  </sheets>
  <externalReferences>
    <externalReference r:id="rId7"/>
  </externalReferences>
  <definedNames>
    <definedName name="_xlnm._FilterDatabase" localSheetId="5" hidden="1">CC_Attendees!$A$1:$O$1066</definedName>
    <definedName name="_xlnm._FilterDatabase" localSheetId="3" hidden="1">Registration!$A$1:$U$1131</definedName>
    <definedName name="_xlnm._FilterDatabase" localSheetId="0" hidden="1">'SA2#160_Chicago'!$A$1:$AG$2152</definedName>
    <definedName name="_xlnm._FilterDatabase" localSheetId="1" hidden="1">'SA2#160AHE_Electronic'!$A$1:$AG$2178</definedName>
    <definedName name="_xlnm._FilterDatabase" localSheetId="2" hidden="1">Schedule!$E$1:$S$151</definedName>
    <definedName name="_xlnm._FilterDatabase" localSheetId="4" hidden="1">'Voting List'!$A$1:$Q$1539</definedName>
    <definedName name="_Hlk37237100" localSheetId="2">Schedule!$A$61</definedName>
    <definedName name="_Hlk93824698" localSheetId="0">'SA2#160_Chicago'!#REF!</definedName>
    <definedName name="_Hlk93824698" localSheetId="1">'SA2#160AHE_Electronic'!#REF!</definedName>
    <definedName name="_Hlk94935078" localSheetId="0">'SA2#160_Chicago'!#REF!</definedName>
    <definedName name="_Hlk94935078" localSheetId="1">'SA2#160AHE_Electronic'!#REF!</definedName>
    <definedName name="_Ref392672500" localSheetId="3">Registration!$R$72</definedName>
    <definedName name="_Ref392672500" localSheetId="4">'Voting List'!#REF!</definedName>
    <definedName name="_Ref392672701" localSheetId="3">Registration!$R$77</definedName>
    <definedName name="_Ref392672701" localSheetId="4">'Voting List'!#REF!</definedName>
    <definedName name="_Ref392672772" localSheetId="3">Registration!$R$87</definedName>
    <definedName name="_Ref392672772" localSheetId="4">'Voting List'!#REF!</definedName>
    <definedName name="_Ref392672856" localSheetId="3">Registration!$R$96</definedName>
    <definedName name="_Ref392672856" localSheetId="4">'Voting List'!#REF!</definedName>
    <definedName name="_Ref392672880" localSheetId="3">Registration!$R$107</definedName>
    <definedName name="_Ref392672880" localSheetId="4">'Voting List'!#REF!</definedName>
    <definedName name="_Ref392672942" localSheetId="3">Registration!$R$114</definedName>
    <definedName name="_Ref392672942" localSheetId="4">'Voting List'!#REF!</definedName>
    <definedName name="_Ref392673060" localSheetId="3">Registration!$R$119</definedName>
    <definedName name="_Ref392673060" localSheetId="4">'Voting List'!#REF!</definedName>
    <definedName name="_Ref392673130" localSheetId="3">Registration!$R$124</definedName>
    <definedName name="_Ref392673130" localSheetId="4">'Voting List'!#REF!</definedName>
    <definedName name="_Ref392673153" localSheetId="3">Registration!$R$138</definedName>
    <definedName name="_Ref392673153" localSheetId="4">'Voting List'!#REF!</definedName>
    <definedName name="_Toc168717742" localSheetId="0">'SA2#160_Chicago'!#REF!</definedName>
    <definedName name="_Toc168717742" localSheetId="1">'SA2#160AHE_Electronic'!#REF!</definedName>
    <definedName name="_Toc176770449" localSheetId="0">'SA2#160_Chicago'!$H$351</definedName>
    <definedName name="_Toc176770449" localSheetId="1">'SA2#160AHE_Electronic'!$H$351</definedName>
    <definedName name="_Toc316030604" localSheetId="3">Registration!$R$61</definedName>
    <definedName name="_Toc316030604" localSheetId="4">'Voting List'!#REF!</definedName>
    <definedName name="_Toc392673320" localSheetId="3">Registration!$R$65</definedName>
    <definedName name="_Toc392673320" localSheetId="4">'Voting List'!#REF!</definedName>
    <definedName name="AIs" localSheetId="3">#REF!</definedName>
    <definedName name="AIs" localSheetId="0">'SA2#160_Chicago'!$D$82:$D$84</definedName>
    <definedName name="AIs" localSheetId="1">'SA2#160AHE_Electronic'!$D$82:$D$84</definedName>
    <definedName name="AIs" localSheetId="4">#REF!</definedName>
    <definedName name="AIs">#REF!</definedName>
    <definedName name="for">[1]Parameters!$D$3:$D$10</definedName>
    <definedName name="OLE_LINK1" localSheetId="0">'SA2#160_Chicago'!#REF!</definedName>
    <definedName name="OLE_LINK1" localSheetId="1">'SA2#160AHE_Electronic'!#REF!</definedName>
    <definedName name="OLE_LINK2" localSheetId="0">'SA2#160_Chicago'!#REF!</definedName>
    <definedName name="OLE_LINK2" localSheetId="1">'SA2#160AHE_Electronic'!#REF!</definedName>
    <definedName name="OLE_LINK3" localSheetId="0">'SA2#160_Chicago'!#REF!</definedName>
    <definedName name="OLE_LINK3" localSheetId="1">'SA2#160AHE_Electronic'!#REF!</definedName>
    <definedName name="OLE_LINK5" localSheetId="0">'SA2#160_Chicago'!#REF!</definedName>
    <definedName name="OLE_LINK5" localSheetId="1">'SA2#160AHE_Electronic'!#REF!</definedName>
    <definedName name="_xlnm.Print_Area" localSheetId="0">'SA2#160_Chicago'!#REF!</definedName>
    <definedName name="_xlnm.Print_Area" localSheetId="1">'SA2#160AHE_Electronic'!#REF!</definedName>
    <definedName name="Statuses">[1]Parameters!$B$3:$B$21</definedName>
    <definedName name="TABLE" localSheetId="0">'SA2#160_Chicago'!#REF!</definedName>
    <definedName name="TABLE" localSheetId="1">'SA2#160AHE_Electronic'!#REF!</definedName>
    <definedName name="TABLE_2" localSheetId="0">'SA2#160_Chicago'!#REF!</definedName>
    <definedName name="TABLE_2" localSheetId="1">'SA2#160AHE_Electronic'!#REF!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3" i="37" l="1"/>
  <c r="AA4" i="37"/>
  <c r="AA5" i="37"/>
  <c r="AA6" i="37"/>
  <c r="AA7" i="37"/>
  <c r="AA8" i="37"/>
  <c r="AA9" i="37"/>
  <c r="AA10" i="37"/>
  <c r="AA11" i="37"/>
  <c r="AA12" i="37"/>
  <c r="AA13" i="37"/>
  <c r="AA14" i="37"/>
  <c r="AA15" i="37"/>
  <c r="AA16" i="37"/>
  <c r="AA17" i="37"/>
  <c r="AA18" i="37"/>
  <c r="AA19" i="37"/>
  <c r="AA20" i="37"/>
  <c r="AA21" i="37"/>
  <c r="AA22" i="37"/>
  <c r="AA23" i="37"/>
  <c r="AA24" i="37"/>
  <c r="AA25" i="37"/>
  <c r="AA26" i="37"/>
  <c r="AA27" i="37"/>
  <c r="AA28" i="37"/>
  <c r="AA29" i="37"/>
  <c r="AA30" i="37"/>
  <c r="AA31" i="37"/>
  <c r="AA32" i="37"/>
  <c r="AA33" i="37"/>
  <c r="AA34" i="37"/>
  <c r="AA35" i="37"/>
  <c r="AA36" i="37"/>
  <c r="AA37" i="37"/>
  <c r="AA38" i="37"/>
  <c r="AA39" i="37"/>
  <c r="AA40" i="37"/>
  <c r="AA41" i="37"/>
  <c r="AA42" i="37"/>
  <c r="AA43" i="37"/>
  <c r="AA44" i="37"/>
  <c r="AA45" i="37"/>
  <c r="AA46" i="37"/>
  <c r="AA47" i="37"/>
  <c r="AA48" i="37"/>
  <c r="AA49" i="37"/>
  <c r="AA50" i="37"/>
  <c r="AA51" i="37"/>
  <c r="AA52" i="37"/>
  <c r="AA53" i="37"/>
  <c r="AA54" i="37"/>
  <c r="AA55" i="37"/>
  <c r="AA56" i="37"/>
  <c r="AA57" i="37"/>
  <c r="AA58" i="37"/>
  <c r="AA59" i="37"/>
  <c r="AA60" i="37"/>
  <c r="AA61" i="37"/>
  <c r="AA62" i="37"/>
  <c r="AA63" i="37"/>
  <c r="AA64" i="37"/>
  <c r="AA65" i="37"/>
  <c r="AA66" i="37"/>
  <c r="AA67" i="37"/>
  <c r="AA68" i="37"/>
  <c r="AA69" i="37"/>
  <c r="AA70" i="37"/>
  <c r="AA71" i="37"/>
  <c r="AA72" i="37"/>
  <c r="AA73" i="37"/>
  <c r="AA74" i="37"/>
  <c r="AA75" i="37"/>
  <c r="AA76" i="37"/>
  <c r="AA77" i="37"/>
  <c r="AA78" i="37"/>
  <c r="AA79" i="37"/>
  <c r="AA80" i="37"/>
  <c r="AA81" i="37"/>
  <c r="AA82" i="37"/>
  <c r="AA83" i="37"/>
  <c r="AA84" i="37"/>
  <c r="AA85" i="37"/>
  <c r="AA86" i="37"/>
  <c r="AA87" i="37"/>
  <c r="AA88" i="37"/>
  <c r="AA89" i="37"/>
  <c r="AA90" i="37"/>
  <c r="AA91" i="37"/>
  <c r="AA92" i="37"/>
  <c r="AA93" i="37"/>
  <c r="AA94" i="37"/>
  <c r="AA95" i="37"/>
  <c r="AA96" i="37"/>
  <c r="AA97" i="37"/>
  <c r="AA98" i="37"/>
  <c r="AA99" i="37"/>
  <c r="AA100" i="37"/>
  <c r="AA101" i="37"/>
  <c r="AA102" i="37"/>
  <c r="AA103" i="37"/>
  <c r="AA104" i="37"/>
  <c r="AA105" i="37"/>
  <c r="AA106" i="37"/>
  <c r="AA107" i="37"/>
  <c r="AA108" i="37"/>
  <c r="AA109" i="37"/>
  <c r="AA110" i="37"/>
  <c r="AA111" i="37"/>
  <c r="AA112" i="37"/>
  <c r="AA113" i="37"/>
  <c r="AA114" i="37"/>
  <c r="AA115" i="37"/>
  <c r="AA116" i="37"/>
  <c r="AA117" i="37"/>
  <c r="AA118" i="37"/>
  <c r="AA119" i="37"/>
  <c r="AA120" i="37"/>
  <c r="AA121" i="37"/>
  <c r="AA122" i="37"/>
  <c r="AA123" i="37"/>
  <c r="AA124" i="37"/>
  <c r="AA125" i="37"/>
  <c r="AA126" i="37"/>
  <c r="AA127" i="37"/>
  <c r="AA128" i="37"/>
  <c r="AA129" i="37"/>
  <c r="AA130" i="37"/>
  <c r="AA131" i="37"/>
  <c r="AA132" i="37"/>
  <c r="AA133" i="37"/>
  <c r="AA134" i="37"/>
  <c r="AA135" i="37"/>
  <c r="AA136" i="37"/>
  <c r="AA137" i="37"/>
  <c r="AA138" i="37"/>
  <c r="AA139" i="37"/>
  <c r="AA140" i="37"/>
  <c r="AA141" i="37"/>
  <c r="AA142" i="37"/>
  <c r="AA143" i="37"/>
  <c r="AA144" i="37"/>
  <c r="AA145" i="37"/>
  <c r="AA146" i="37"/>
  <c r="AA147" i="37"/>
  <c r="AA148" i="37"/>
  <c r="AA149" i="37"/>
  <c r="AA150" i="37"/>
  <c r="AA151" i="37"/>
  <c r="AA152" i="37"/>
  <c r="AA153" i="37"/>
  <c r="AA154" i="37"/>
  <c r="AA155" i="37"/>
  <c r="AA156" i="37"/>
  <c r="AA157" i="37"/>
  <c r="AA158" i="37"/>
  <c r="AA159" i="37"/>
  <c r="AA160" i="37"/>
  <c r="AA161" i="37"/>
  <c r="AA162" i="37"/>
  <c r="AA163" i="37"/>
  <c r="AA164" i="37"/>
  <c r="AA165" i="37"/>
  <c r="AA166" i="37"/>
  <c r="AA167" i="37"/>
  <c r="AA168" i="37"/>
  <c r="AA169" i="37"/>
  <c r="AA170" i="37"/>
  <c r="AA171" i="37"/>
  <c r="AA172" i="37"/>
  <c r="AA173" i="37"/>
  <c r="AA174" i="37"/>
  <c r="AA175" i="37"/>
  <c r="AA176" i="37"/>
  <c r="AA177" i="37"/>
  <c r="AA178" i="37"/>
  <c r="AA179" i="37"/>
  <c r="AA180" i="37"/>
  <c r="AA181" i="37"/>
  <c r="AA182" i="37"/>
  <c r="AA183" i="37"/>
  <c r="AA184" i="37"/>
  <c r="AA185" i="37"/>
  <c r="AA186" i="37"/>
  <c r="AA187" i="37"/>
  <c r="AA188" i="37"/>
  <c r="AA189" i="37"/>
  <c r="AA190" i="37"/>
  <c r="AA191" i="37"/>
  <c r="AA192" i="37"/>
  <c r="AA193" i="37"/>
  <c r="AA194" i="37"/>
  <c r="AA195" i="37"/>
  <c r="AA196" i="37"/>
  <c r="AA197" i="37"/>
  <c r="AA198" i="37"/>
  <c r="AA199" i="37"/>
  <c r="AA200" i="37"/>
  <c r="AA201" i="37"/>
  <c r="AA202" i="37"/>
  <c r="AA203" i="37"/>
  <c r="AA204" i="37"/>
  <c r="AA205" i="37"/>
  <c r="AA206" i="37"/>
  <c r="AA207" i="37"/>
  <c r="AA208" i="37"/>
  <c r="AA209" i="37"/>
  <c r="AA210" i="37"/>
  <c r="AA211" i="37"/>
  <c r="AA212" i="37"/>
  <c r="AA213" i="37"/>
  <c r="AA214" i="37"/>
  <c r="AA215" i="37"/>
  <c r="AA216" i="37"/>
  <c r="AA217" i="37"/>
  <c r="AA218" i="37"/>
  <c r="AA219" i="37"/>
  <c r="AA220" i="37"/>
  <c r="AA221" i="37"/>
  <c r="AA222" i="37"/>
  <c r="AA223" i="37"/>
  <c r="AA224" i="37"/>
  <c r="AA225" i="37"/>
  <c r="AA226" i="37"/>
  <c r="AA227" i="37"/>
  <c r="AA228" i="37"/>
  <c r="AA229" i="37"/>
  <c r="AA230" i="37"/>
  <c r="AA231" i="37"/>
  <c r="AA232" i="37"/>
  <c r="AA233" i="37"/>
  <c r="AA234" i="37"/>
  <c r="AA235" i="37"/>
  <c r="AA236" i="37"/>
  <c r="AA237" i="37"/>
  <c r="AA238" i="37"/>
  <c r="AA239" i="37"/>
  <c r="AA240" i="37"/>
  <c r="AA241" i="37"/>
  <c r="AA242" i="37"/>
  <c r="AA243" i="37"/>
  <c r="AA244" i="37"/>
  <c r="AA245" i="37"/>
  <c r="AA246" i="37"/>
  <c r="AA247" i="37"/>
  <c r="AA248" i="37"/>
  <c r="AA249" i="37"/>
  <c r="AA250" i="37"/>
  <c r="AA251" i="37"/>
  <c r="AA252" i="37"/>
  <c r="AA253" i="37"/>
  <c r="AA254" i="37"/>
  <c r="AA255" i="37"/>
  <c r="AA256" i="37"/>
  <c r="AA257" i="37"/>
  <c r="AA258" i="37"/>
  <c r="AA259" i="37"/>
  <c r="AA260" i="37"/>
  <c r="AA261" i="37"/>
  <c r="AA262" i="37"/>
  <c r="AA263" i="37"/>
  <c r="AA264" i="37"/>
  <c r="AA265" i="37"/>
  <c r="AA266" i="37"/>
  <c r="AA267" i="37"/>
  <c r="AA268" i="37"/>
  <c r="AA269" i="37"/>
  <c r="AA270" i="37"/>
  <c r="AA271" i="37"/>
  <c r="AA272" i="37"/>
  <c r="AA273" i="37"/>
  <c r="AA274" i="37"/>
  <c r="AA275" i="37"/>
  <c r="AA276" i="37"/>
  <c r="AA277" i="37"/>
  <c r="AA278" i="37"/>
  <c r="AA279" i="37"/>
  <c r="AA280" i="37"/>
  <c r="AA281" i="37"/>
  <c r="AA282" i="37"/>
  <c r="AA283" i="37"/>
  <c r="AA284" i="37"/>
  <c r="AA285" i="37"/>
  <c r="AA286" i="37"/>
  <c r="AA287" i="37"/>
  <c r="AA288" i="37"/>
  <c r="AA289" i="37"/>
  <c r="AA290" i="37"/>
  <c r="AA291" i="37"/>
  <c r="AA292" i="37"/>
  <c r="AA293" i="37"/>
  <c r="AA294" i="37"/>
  <c r="AA295" i="37"/>
  <c r="AA296" i="37"/>
  <c r="AA297" i="37"/>
  <c r="AA298" i="37"/>
  <c r="AA299" i="37"/>
  <c r="AA300" i="37"/>
  <c r="AA301" i="37"/>
  <c r="AA302" i="37"/>
  <c r="AA303" i="37"/>
  <c r="AA304" i="37"/>
  <c r="AA305" i="37"/>
  <c r="AA306" i="37"/>
  <c r="AA307" i="37"/>
  <c r="AA308" i="37"/>
  <c r="AA309" i="37"/>
  <c r="AA310" i="37"/>
  <c r="AA311" i="37"/>
  <c r="AA312" i="37"/>
  <c r="AA313" i="37"/>
  <c r="AA314" i="37"/>
  <c r="AA315" i="37"/>
  <c r="AA316" i="37"/>
  <c r="AA317" i="37"/>
  <c r="AA318" i="37"/>
  <c r="AA319" i="37"/>
  <c r="AA320" i="37"/>
  <c r="AA321" i="37"/>
  <c r="AA322" i="37"/>
  <c r="AA323" i="37"/>
  <c r="AA324" i="37"/>
  <c r="AA325" i="37"/>
  <c r="AA326" i="37"/>
  <c r="AA327" i="37"/>
  <c r="AA328" i="37"/>
  <c r="AA329" i="37"/>
  <c r="AA330" i="37"/>
  <c r="AA331" i="37"/>
  <c r="AA332" i="37"/>
  <c r="AA333" i="37"/>
  <c r="AA334" i="37"/>
  <c r="AA335" i="37"/>
  <c r="AA336" i="37"/>
  <c r="AA337" i="37"/>
  <c r="AA338" i="37"/>
  <c r="AA339" i="37"/>
  <c r="AA340" i="37"/>
  <c r="AA341" i="37"/>
  <c r="AA342" i="37"/>
  <c r="AA343" i="37"/>
  <c r="AA344" i="37"/>
  <c r="AA345" i="37"/>
  <c r="AA346" i="37"/>
  <c r="AA347" i="37"/>
  <c r="AA348" i="37"/>
  <c r="AA349" i="37"/>
  <c r="AA350" i="37"/>
  <c r="AA351" i="37"/>
  <c r="AA352" i="37"/>
  <c r="AA353" i="37"/>
  <c r="AA354" i="37"/>
  <c r="AA355" i="37"/>
  <c r="AA356" i="37"/>
  <c r="AA357" i="37"/>
  <c r="AA358" i="37"/>
  <c r="AA359" i="37"/>
  <c r="AA360" i="37"/>
  <c r="AA361" i="37"/>
  <c r="AA362" i="37"/>
  <c r="AA363" i="37"/>
  <c r="AA364" i="37"/>
  <c r="AA365" i="37"/>
  <c r="AA366" i="37"/>
  <c r="AA367" i="37"/>
  <c r="AA368" i="37"/>
  <c r="AA369" i="37"/>
  <c r="AA370" i="37"/>
  <c r="AA371" i="37"/>
  <c r="AA372" i="37"/>
  <c r="AA373" i="37"/>
  <c r="AA374" i="37"/>
  <c r="AA375" i="37"/>
  <c r="AA376" i="37"/>
  <c r="AA377" i="37"/>
  <c r="AA378" i="37"/>
  <c r="AA379" i="37"/>
  <c r="AA380" i="37"/>
  <c r="AA381" i="37"/>
  <c r="AA382" i="37"/>
  <c r="AA383" i="37"/>
  <c r="AA384" i="37"/>
  <c r="AA385" i="37"/>
  <c r="AA386" i="37"/>
  <c r="AA387" i="37"/>
  <c r="AA388" i="37"/>
  <c r="AA389" i="37"/>
  <c r="AA390" i="37"/>
  <c r="AA391" i="37"/>
  <c r="AA392" i="37"/>
  <c r="AA393" i="37"/>
  <c r="AA394" i="37"/>
  <c r="AA395" i="37"/>
  <c r="AA396" i="37"/>
  <c r="AA397" i="37"/>
  <c r="AA398" i="37"/>
  <c r="AA399" i="37"/>
  <c r="AA400" i="37"/>
  <c r="AA401" i="37"/>
  <c r="AA402" i="37"/>
  <c r="AA403" i="37"/>
  <c r="AA404" i="37"/>
  <c r="AA405" i="37"/>
  <c r="AA406" i="37"/>
  <c r="AA407" i="37"/>
  <c r="AA408" i="37"/>
  <c r="AA409" i="37"/>
  <c r="AA410" i="37"/>
  <c r="AA411" i="37"/>
  <c r="AA412" i="37"/>
  <c r="AA413" i="37"/>
  <c r="AA414" i="37"/>
  <c r="AA415" i="37"/>
  <c r="AA416" i="37"/>
  <c r="AA417" i="37"/>
  <c r="AA418" i="37"/>
  <c r="AA419" i="37"/>
  <c r="AA420" i="37"/>
  <c r="AA421" i="37"/>
  <c r="AA422" i="37"/>
  <c r="AA423" i="37"/>
  <c r="AA424" i="37"/>
  <c r="AA425" i="37"/>
  <c r="AA426" i="37"/>
  <c r="AA427" i="37"/>
  <c r="AA428" i="37"/>
  <c r="AA429" i="37"/>
  <c r="AA430" i="37"/>
  <c r="AA431" i="37"/>
  <c r="AA432" i="37"/>
  <c r="AA433" i="37"/>
  <c r="AA434" i="37"/>
  <c r="AA435" i="37"/>
  <c r="AA436" i="37"/>
  <c r="AA437" i="37"/>
  <c r="AA438" i="37"/>
  <c r="AA439" i="37"/>
  <c r="AA440" i="37"/>
  <c r="AA441" i="37"/>
  <c r="AA442" i="37"/>
  <c r="AA443" i="37"/>
  <c r="AA444" i="37"/>
  <c r="AA445" i="37"/>
  <c r="AA446" i="37"/>
  <c r="AA447" i="37"/>
  <c r="AA448" i="37"/>
  <c r="AA449" i="37"/>
  <c r="AA450" i="37"/>
  <c r="AA451" i="37"/>
  <c r="AA452" i="37"/>
  <c r="AA453" i="37"/>
  <c r="AA454" i="37"/>
  <c r="AA455" i="37"/>
  <c r="AA456" i="37"/>
  <c r="AA457" i="37"/>
  <c r="AA458" i="37"/>
  <c r="AA459" i="37"/>
  <c r="AA460" i="37"/>
  <c r="AA461" i="37"/>
  <c r="AA462" i="37"/>
  <c r="AA463" i="37"/>
  <c r="AA464" i="37"/>
  <c r="AA465" i="37"/>
  <c r="AA466" i="37"/>
  <c r="AA467" i="37"/>
  <c r="AA468" i="37"/>
  <c r="AA469" i="37"/>
  <c r="AA470" i="37"/>
  <c r="AA471" i="37"/>
  <c r="AA472" i="37"/>
  <c r="AA473" i="37"/>
  <c r="AA474" i="37"/>
  <c r="AA475" i="37"/>
  <c r="AA476" i="37"/>
  <c r="AA477" i="37"/>
  <c r="AA478" i="37"/>
  <c r="AA479" i="37"/>
  <c r="AA480" i="37"/>
  <c r="AA481" i="37"/>
  <c r="AA482" i="37"/>
  <c r="AA483" i="37"/>
  <c r="AA484" i="37"/>
  <c r="AA485" i="37"/>
  <c r="AA486" i="37"/>
  <c r="AA487" i="37"/>
  <c r="AA488" i="37"/>
  <c r="AA489" i="37"/>
  <c r="AA490" i="37"/>
  <c r="AA491" i="37"/>
  <c r="AA492" i="37"/>
  <c r="AA493" i="37"/>
  <c r="AA494" i="37"/>
  <c r="AA495" i="37"/>
  <c r="AA496" i="37"/>
  <c r="AA497" i="37"/>
  <c r="AA498" i="37"/>
  <c r="AA499" i="37"/>
  <c r="AA500" i="37"/>
  <c r="AA501" i="37"/>
  <c r="AA502" i="37"/>
  <c r="AA503" i="37"/>
  <c r="AA504" i="37"/>
  <c r="AA505" i="37"/>
  <c r="AA506" i="37"/>
  <c r="AA507" i="37"/>
  <c r="AA508" i="37"/>
  <c r="AA509" i="37"/>
  <c r="AA510" i="37"/>
  <c r="AA511" i="37"/>
  <c r="AA512" i="37"/>
  <c r="AA513" i="37"/>
  <c r="AA514" i="37"/>
  <c r="AA515" i="37"/>
  <c r="AA516" i="37"/>
  <c r="AA517" i="37"/>
  <c r="AA518" i="37"/>
  <c r="AA519" i="37"/>
  <c r="AA520" i="37"/>
  <c r="AA521" i="37"/>
  <c r="AA522" i="37"/>
  <c r="AA523" i="37"/>
  <c r="AA524" i="37"/>
  <c r="AA525" i="37"/>
  <c r="AA526" i="37"/>
  <c r="AA527" i="37"/>
  <c r="AA528" i="37"/>
  <c r="AA529" i="37"/>
  <c r="AA530" i="37"/>
  <c r="AA531" i="37"/>
  <c r="AA532" i="37"/>
  <c r="AA533" i="37"/>
  <c r="AA534" i="37"/>
  <c r="AA535" i="37"/>
  <c r="AA536" i="37"/>
  <c r="AA537" i="37"/>
  <c r="AA538" i="37"/>
  <c r="AA539" i="37"/>
  <c r="AA540" i="37"/>
  <c r="AA541" i="37"/>
  <c r="AA542" i="37"/>
  <c r="AA543" i="37"/>
  <c r="AA544" i="37"/>
  <c r="AA545" i="37"/>
  <c r="AA546" i="37"/>
  <c r="AA547" i="37"/>
  <c r="AA548" i="37"/>
  <c r="AA549" i="37"/>
  <c r="AA550" i="37"/>
  <c r="AA551" i="37"/>
  <c r="AA552" i="37"/>
  <c r="AA553" i="37"/>
  <c r="AA554" i="37"/>
  <c r="AA555" i="37"/>
  <c r="AA556" i="37"/>
  <c r="AA557" i="37"/>
  <c r="AA558" i="37"/>
  <c r="AA559" i="37"/>
  <c r="AA560" i="37"/>
  <c r="AA561" i="37"/>
  <c r="AA562" i="37"/>
  <c r="AA563" i="37"/>
  <c r="AA564" i="37"/>
  <c r="AA565" i="37"/>
  <c r="AA566" i="37"/>
  <c r="AA567" i="37"/>
  <c r="AA568" i="37"/>
  <c r="AA569" i="37"/>
  <c r="AA570" i="37"/>
  <c r="AA571" i="37"/>
  <c r="AA572" i="37"/>
  <c r="AA573" i="37"/>
  <c r="AA574" i="37"/>
  <c r="AA575" i="37"/>
  <c r="AA576" i="37"/>
  <c r="AA577" i="37"/>
  <c r="AA578" i="37"/>
  <c r="AA579" i="37"/>
  <c r="AA580" i="37"/>
  <c r="AA581" i="37"/>
  <c r="AA582" i="37"/>
  <c r="AA583" i="37"/>
  <c r="AA584" i="37"/>
  <c r="AA585" i="37"/>
  <c r="AA586" i="37"/>
  <c r="AA587" i="37"/>
  <c r="AA588" i="37"/>
  <c r="AA589" i="37"/>
  <c r="AA590" i="37"/>
  <c r="AA591" i="37"/>
  <c r="AA592" i="37"/>
  <c r="AA593" i="37"/>
  <c r="AA594" i="37"/>
  <c r="AA595" i="37"/>
  <c r="AA596" i="37"/>
  <c r="AA597" i="37"/>
  <c r="AA598" i="37"/>
  <c r="AA599" i="37"/>
  <c r="AA600" i="37"/>
  <c r="AA601" i="37"/>
  <c r="AA602" i="37"/>
  <c r="AA603" i="37"/>
  <c r="AA604" i="37"/>
  <c r="AA605" i="37"/>
  <c r="AA606" i="37"/>
  <c r="AA607" i="37"/>
  <c r="AA608" i="37"/>
  <c r="AA609" i="37"/>
  <c r="AA610" i="37"/>
  <c r="AA611" i="37"/>
  <c r="AA612" i="37"/>
  <c r="AA613" i="37"/>
  <c r="AA614" i="37"/>
  <c r="AA615" i="37"/>
  <c r="AA616" i="37"/>
  <c r="AA617" i="37"/>
  <c r="AA618" i="37"/>
  <c r="AA619" i="37"/>
  <c r="AA620" i="37"/>
  <c r="AA621" i="37"/>
  <c r="AA622" i="37"/>
  <c r="AA623" i="37"/>
  <c r="AA624" i="37"/>
  <c r="AA625" i="37"/>
  <c r="AA626" i="37"/>
  <c r="AA627" i="37"/>
  <c r="AA628" i="37"/>
  <c r="AA629" i="37"/>
  <c r="AA630" i="37"/>
  <c r="AA631" i="37"/>
  <c r="AA632" i="37"/>
  <c r="AA633" i="37"/>
  <c r="AA634" i="37"/>
  <c r="AA635" i="37"/>
  <c r="AA636" i="37"/>
  <c r="AA637" i="37"/>
  <c r="AA638" i="37"/>
  <c r="AA639" i="37"/>
  <c r="AA640" i="37"/>
  <c r="AA641" i="37"/>
  <c r="AA642" i="37"/>
  <c r="AA643" i="37"/>
  <c r="AA644" i="37"/>
  <c r="AA645" i="37"/>
  <c r="AA646" i="37"/>
  <c r="AA647" i="37"/>
  <c r="AA648" i="37"/>
  <c r="AA649" i="37"/>
  <c r="AA650" i="37"/>
  <c r="AA651" i="37"/>
  <c r="AA652" i="37"/>
  <c r="AA653" i="37"/>
  <c r="AA654" i="37"/>
  <c r="AA655" i="37"/>
  <c r="AA656" i="37"/>
  <c r="AA657" i="37"/>
  <c r="AA658" i="37"/>
  <c r="AA659" i="37"/>
  <c r="AA660" i="37"/>
  <c r="AA661" i="37"/>
  <c r="AA662" i="37"/>
  <c r="AA663" i="37"/>
  <c r="AA664" i="37"/>
  <c r="AA665" i="37"/>
  <c r="AA666" i="37"/>
  <c r="AA667" i="37"/>
  <c r="AA668" i="37"/>
  <c r="AA669" i="37"/>
  <c r="AA670" i="37"/>
  <c r="AA671" i="37"/>
  <c r="AA672" i="37"/>
  <c r="AA673" i="37"/>
  <c r="AA674" i="37"/>
  <c r="AA675" i="37"/>
  <c r="AA676" i="37"/>
  <c r="AA677" i="37"/>
  <c r="AA678" i="37"/>
  <c r="AA679" i="37"/>
  <c r="AA680" i="37"/>
  <c r="AA681" i="37"/>
  <c r="AA682" i="37"/>
  <c r="AA683" i="37"/>
  <c r="AA684" i="37"/>
  <c r="AA685" i="37"/>
  <c r="AA686" i="37"/>
  <c r="AA687" i="37"/>
  <c r="AA688" i="37"/>
  <c r="AA689" i="37"/>
  <c r="AA690" i="37"/>
  <c r="AA691" i="37"/>
  <c r="AA692" i="37"/>
  <c r="AA693" i="37"/>
  <c r="AA694" i="37"/>
  <c r="AA695" i="37"/>
  <c r="AA696" i="37"/>
  <c r="AA697" i="37"/>
  <c r="AA698" i="37"/>
  <c r="AA699" i="37"/>
  <c r="AA700" i="37"/>
  <c r="AA701" i="37"/>
  <c r="AA702" i="37"/>
  <c r="AA703" i="37"/>
  <c r="AA704" i="37"/>
  <c r="AA705" i="37"/>
  <c r="AA706" i="37"/>
  <c r="AA707" i="37"/>
  <c r="AA708" i="37"/>
  <c r="AA709" i="37"/>
  <c r="AA710" i="37"/>
  <c r="AA711" i="37"/>
  <c r="AA712" i="37"/>
  <c r="AA713" i="37"/>
  <c r="AA714" i="37"/>
  <c r="AA715" i="37"/>
  <c r="AA716" i="37"/>
  <c r="AA717" i="37"/>
  <c r="AA718" i="37"/>
  <c r="AA719" i="37"/>
  <c r="AA720" i="37"/>
  <c r="AA721" i="37"/>
  <c r="AA722" i="37"/>
  <c r="AA723" i="37"/>
  <c r="AA724" i="37"/>
  <c r="AA725" i="37"/>
  <c r="AA726" i="37"/>
  <c r="AA727" i="37"/>
  <c r="AA728" i="37"/>
  <c r="AA729" i="37"/>
  <c r="AA730" i="37"/>
  <c r="AA731" i="37"/>
  <c r="AA732" i="37"/>
  <c r="AA733" i="37"/>
  <c r="AA734" i="37"/>
  <c r="AA735" i="37"/>
  <c r="AA736" i="37"/>
  <c r="AA737" i="37"/>
  <c r="AA738" i="37"/>
  <c r="AA739" i="37"/>
  <c r="AA740" i="37"/>
  <c r="AA741" i="37"/>
  <c r="AA742" i="37"/>
  <c r="AA743" i="37"/>
  <c r="AA744" i="37"/>
  <c r="AA745" i="37"/>
  <c r="AA746" i="37"/>
  <c r="AA747" i="37"/>
  <c r="AA748" i="37"/>
  <c r="AA749" i="37"/>
  <c r="AA750" i="37"/>
  <c r="AA751" i="37"/>
  <c r="AA752" i="37"/>
  <c r="AA753" i="37"/>
  <c r="AA754" i="37"/>
  <c r="AA755" i="37"/>
  <c r="AA756" i="37"/>
  <c r="AA757" i="37"/>
  <c r="AA758" i="37"/>
  <c r="AA759" i="37"/>
  <c r="AA760" i="37"/>
  <c r="AA761" i="37"/>
  <c r="AA762" i="37"/>
  <c r="AA763" i="37"/>
  <c r="AA764" i="37"/>
  <c r="AA765" i="37"/>
  <c r="AA766" i="37"/>
  <c r="AA767" i="37"/>
  <c r="AA768" i="37"/>
  <c r="AA769" i="37"/>
  <c r="AA770" i="37"/>
  <c r="AA771" i="37"/>
  <c r="AA772" i="37"/>
  <c r="AA773" i="37"/>
  <c r="AA774" i="37"/>
  <c r="AA775" i="37"/>
  <c r="AA776" i="37"/>
  <c r="AA777" i="37"/>
  <c r="AA778" i="37"/>
  <c r="AA779" i="37"/>
  <c r="AA780" i="37"/>
  <c r="AA781" i="37"/>
  <c r="AA782" i="37"/>
  <c r="AA783" i="37"/>
  <c r="AA784" i="37"/>
  <c r="AA785" i="37"/>
  <c r="AA786" i="37"/>
  <c r="AA787" i="37"/>
  <c r="AA788" i="37"/>
  <c r="AA789" i="37"/>
  <c r="AA790" i="37"/>
  <c r="AA791" i="37"/>
  <c r="AA792" i="37"/>
  <c r="AA793" i="37"/>
  <c r="AA794" i="37"/>
  <c r="AA795" i="37"/>
  <c r="AA796" i="37"/>
  <c r="AA797" i="37"/>
  <c r="AA798" i="37"/>
  <c r="AA799" i="37"/>
  <c r="AA800" i="37"/>
  <c r="AA801" i="37"/>
  <c r="AA802" i="37"/>
  <c r="AA803" i="37"/>
  <c r="AA804" i="37"/>
  <c r="AA805" i="37"/>
  <c r="AA806" i="37"/>
  <c r="AA807" i="37"/>
  <c r="AA808" i="37"/>
  <c r="AA809" i="37"/>
  <c r="AA810" i="37"/>
  <c r="AA811" i="37"/>
  <c r="AA812" i="37"/>
  <c r="AA813" i="37"/>
  <c r="AA814" i="37"/>
  <c r="AA815" i="37"/>
  <c r="AA816" i="37"/>
  <c r="AA817" i="37"/>
  <c r="AA818" i="37"/>
  <c r="AA819" i="37"/>
  <c r="AA820" i="37"/>
  <c r="AA821" i="37"/>
  <c r="AA822" i="37"/>
  <c r="AA823" i="37"/>
  <c r="AA824" i="37"/>
  <c r="AA825" i="37"/>
  <c r="AA826" i="37"/>
  <c r="AA827" i="37"/>
  <c r="AA828" i="37"/>
  <c r="AA829" i="37"/>
  <c r="AA830" i="37"/>
  <c r="AA831" i="37"/>
  <c r="AA832" i="37"/>
  <c r="AA833" i="37"/>
  <c r="AA834" i="37"/>
  <c r="AA835" i="37"/>
  <c r="AA836" i="37"/>
  <c r="AA837" i="37"/>
  <c r="AA838" i="37"/>
  <c r="AA839" i="37"/>
  <c r="AA840" i="37"/>
  <c r="AA841" i="37"/>
  <c r="AA842" i="37"/>
  <c r="AA843" i="37"/>
  <c r="AA844" i="37"/>
  <c r="AA845" i="37"/>
  <c r="AA846" i="37"/>
  <c r="AA847" i="37"/>
  <c r="AA848" i="37"/>
  <c r="AA849" i="37"/>
  <c r="AA850" i="37"/>
  <c r="AA851" i="37"/>
  <c r="AA852" i="37"/>
  <c r="AA853" i="37"/>
  <c r="AA854" i="37"/>
  <c r="AA855" i="37"/>
  <c r="AA856" i="37"/>
  <c r="AA857" i="37"/>
  <c r="AA858" i="37"/>
  <c r="AA859" i="37"/>
  <c r="AA860" i="37"/>
  <c r="AA861" i="37"/>
  <c r="AA862" i="37"/>
  <c r="AA863" i="37"/>
  <c r="AA864" i="37"/>
  <c r="AA865" i="37"/>
  <c r="AA866" i="37"/>
  <c r="AA867" i="37"/>
  <c r="AA868" i="37"/>
  <c r="AA869" i="37"/>
  <c r="AA870" i="37"/>
  <c r="AA871" i="37"/>
  <c r="AA872" i="37"/>
  <c r="AA873" i="37"/>
  <c r="AA874" i="37"/>
  <c r="AA875" i="37"/>
  <c r="AA876" i="37"/>
  <c r="AA877" i="37"/>
  <c r="AA878" i="37"/>
  <c r="AA879" i="37"/>
  <c r="AA880" i="37"/>
  <c r="AA881" i="37"/>
  <c r="AA882" i="37"/>
  <c r="AA883" i="37"/>
  <c r="AA884" i="37"/>
  <c r="AA885" i="37"/>
  <c r="AA886" i="37"/>
  <c r="AA887" i="37"/>
  <c r="AA888" i="37"/>
  <c r="AA889" i="37"/>
  <c r="AA890" i="37"/>
  <c r="AA891" i="37"/>
  <c r="AA892" i="37"/>
  <c r="AA893" i="37"/>
  <c r="AA894" i="37"/>
  <c r="AA895" i="37"/>
  <c r="AA896" i="37"/>
  <c r="AA897" i="37"/>
  <c r="AA898" i="37"/>
  <c r="AA899" i="37"/>
  <c r="AA900" i="37"/>
  <c r="AA901" i="37"/>
  <c r="AA902" i="37"/>
  <c r="AA903" i="37"/>
  <c r="AA904" i="37"/>
  <c r="AA905" i="37"/>
  <c r="AA906" i="37"/>
  <c r="AA907" i="37"/>
  <c r="AA908" i="37"/>
  <c r="AA909" i="37"/>
  <c r="AA910" i="37"/>
  <c r="AA911" i="37"/>
  <c r="AA912" i="37"/>
  <c r="AA913" i="37"/>
  <c r="AA914" i="37"/>
  <c r="AA915" i="37"/>
  <c r="AA916" i="37"/>
  <c r="AA917" i="37"/>
  <c r="AA918" i="37"/>
  <c r="AA919" i="37"/>
  <c r="AA920" i="37"/>
  <c r="AA921" i="37"/>
  <c r="AA922" i="37"/>
  <c r="AA923" i="37"/>
  <c r="AA924" i="37"/>
  <c r="AA925" i="37"/>
  <c r="AA926" i="37"/>
  <c r="AA927" i="37"/>
  <c r="AA928" i="37"/>
  <c r="AA929" i="37"/>
  <c r="AA930" i="37"/>
  <c r="AA931" i="37"/>
  <c r="AA932" i="37"/>
  <c r="AA933" i="37"/>
  <c r="AA934" i="37"/>
  <c r="AA935" i="37"/>
  <c r="AA936" i="37"/>
  <c r="AA937" i="37"/>
  <c r="AA938" i="37"/>
  <c r="AA939" i="37"/>
  <c r="AA940" i="37"/>
  <c r="AA941" i="37"/>
  <c r="AA942" i="37"/>
  <c r="AA943" i="37"/>
  <c r="AA944" i="37"/>
  <c r="AA945" i="37"/>
  <c r="AA946" i="37"/>
  <c r="AA947" i="37"/>
  <c r="AA948" i="37"/>
  <c r="AA949" i="37"/>
  <c r="AA950" i="37"/>
  <c r="AA951" i="37"/>
  <c r="AA952" i="37"/>
  <c r="AA953" i="37"/>
  <c r="AA954" i="37"/>
  <c r="AA955" i="37"/>
  <c r="AA956" i="37"/>
  <c r="AA957" i="37"/>
  <c r="AA958" i="37"/>
  <c r="AA959" i="37"/>
  <c r="AA960" i="37"/>
  <c r="AA961" i="37"/>
  <c r="AA962" i="37"/>
  <c r="AA963" i="37"/>
  <c r="AA964" i="37"/>
  <c r="AA965" i="37"/>
  <c r="AA966" i="37"/>
  <c r="AA967" i="37"/>
  <c r="AA968" i="37"/>
  <c r="AA969" i="37"/>
  <c r="AA970" i="37"/>
  <c r="AA971" i="37"/>
  <c r="AA972" i="37"/>
  <c r="AA973" i="37"/>
  <c r="AA974" i="37"/>
  <c r="AA975" i="37"/>
  <c r="AA976" i="37"/>
  <c r="AA977" i="37"/>
  <c r="AA978" i="37"/>
  <c r="AA979" i="37"/>
  <c r="AA980" i="37"/>
  <c r="AA981" i="37"/>
  <c r="AA982" i="37"/>
  <c r="AA983" i="37"/>
  <c r="AA984" i="37"/>
  <c r="AA985" i="37"/>
  <c r="AA986" i="37"/>
  <c r="AA987" i="37"/>
  <c r="AA988" i="37"/>
  <c r="AA989" i="37"/>
  <c r="AA990" i="37"/>
  <c r="AA991" i="37"/>
  <c r="AA992" i="37"/>
  <c r="AA993" i="37"/>
  <c r="AA994" i="37"/>
  <c r="AA995" i="37"/>
  <c r="AA996" i="37"/>
  <c r="AA997" i="37"/>
  <c r="AA998" i="37"/>
  <c r="AA999" i="37"/>
  <c r="AA1000" i="37"/>
  <c r="AA2" i="37"/>
  <c r="AA1001" i="37"/>
  <c r="AI2152" i="58"/>
  <c r="AG2152" i="58"/>
  <c r="AE2152" i="58"/>
  <c r="AD2152" i="58"/>
  <c r="AC2152" i="58"/>
  <c r="AB2152" i="58"/>
  <c r="AA2152" i="58"/>
  <c r="Z2152" i="58"/>
  <c r="Y2152" i="58"/>
  <c r="X2152" i="58"/>
  <c r="AI2151" i="58"/>
  <c r="AG2151" i="58"/>
  <c r="AE2151" i="58"/>
  <c r="AD2151" i="58"/>
  <c r="AC2151" i="58"/>
  <c r="AB2151" i="58"/>
  <c r="AA2151" i="58"/>
  <c r="Z2151" i="58"/>
  <c r="Y2151" i="58"/>
  <c r="X2151" i="58"/>
  <c r="AI2150" i="58"/>
  <c r="AG2150" i="58"/>
  <c r="AE2150" i="58"/>
  <c r="AD2150" i="58"/>
  <c r="AC2150" i="58"/>
  <c r="AB2150" i="58"/>
  <c r="AA2150" i="58"/>
  <c r="Z2150" i="58"/>
  <c r="Y2150" i="58"/>
  <c r="X2150" i="58"/>
  <c r="AI2149" i="58"/>
  <c r="AG2149" i="58"/>
  <c r="AE2149" i="58"/>
  <c r="AD2149" i="58"/>
  <c r="AC2149" i="58"/>
  <c r="AB2149" i="58"/>
  <c r="AA2149" i="58"/>
  <c r="Z2149" i="58"/>
  <c r="Y2149" i="58"/>
  <c r="X2149" i="58"/>
  <c r="AI2148" i="58"/>
  <c r="AG2148" i="58"/>
  <c r="AE2148" i="58"/>
  <c r="AD2148" i="58"/>
  <c r="AC2148" i="58"/>
  <c r="AB2148" i="58"/>
  <c r="AA2148" i="58"/>
  <c r="Z2148" i="58"/>
  <c r="Y2148" i="58"/>
  <c r="X2148" i="58"/>
  <c r="AI2147" i="58"/>
  <c r="AG2147" i="58"/>
  <c r="AE2147" i="58"/>
  <c r="AD2147" i="58"/>
  <c r="AC2147" i="58"/>
  <c r="AB2147" i="58"/>
  <c r="AA2147" i="58"/>
  <c r="Z2147" i="58"/>
  <c r="Y2147" i="58"/>
  <c r="X2147" i="58"/>
  <c r="AI2146" i="58"/>
  <c r="AG2146" i="58"/>
  <c r="AE2146" i="58"/>
  <c r="AD2146" i="58"/>
  <c r="AC2146" i="58"/>
  <c r="AB2146" i="58"/>
  <c r="AA2146" i="58"/>
  <c r="Z2146" i="58"/>
  <c r="Y2146" i="58"/>
  <c r="X2146" i="58"/>
  <c r="AI2145" i="58"/>
  <c r="AG2145" i="58"/>
  <c r="AE2145" i="58"/>
  <c r="AD2145" i="58"/>
  <c r="AC2145" i="58"/>
  <c r="AB2145" i="58"/>
  <c r="AA2145" i="58"/>
  <c r="Z2145" i="58"/>
  <c r="Y2145" i="58"/>
  <c r="X2145" i="58"/>
  <c r="AI2144" i="58"/>
  <c r="AG2144" i="58"/>
  <c r="AE2144" i="58"/>
  <c r="AD2144" i="58"/>
  <c r="AC2144" i="58"/>
  <c r="AB2144" i="58"/>
  <c r="AA2144" i="58"/>
  <c r="Z2144" i="58"/>
  <c r="Y2144" i="58"/>
  <c r="X2144" i="58"/>
  <c r="AI2143" i="58"/>
  <c r="AG2143" i="58"/>
  <c r="AE2143" i="58"/>
  <c r="AD2143" i="58"/>
  <c r="AC2143" i="58"/>
  <c r="AB2143" i="58"/>
  <c r="AA2143" i="58"/>
  <c r="Z2143" i="58"/>
  <c r="Y2143" i="58"/>
  <c r="X2143" i="58"/>
  <c r="AI2142" i="58"/>
  <c r="AG2142" i="58"/>
  <c r="AE2142" i="58"/>
  <c r="AD2142" i="58"/>
  <c r="AC2142" i="58"/>
  <c r="AB2142" i="58"/>
  <c r="AA2142" i="58"/>
  <c r="Z2142" i="58"/>
  <c r="Y2142" i="58"/>
  <c r="X2142" i="58"/>
  <c r="AI2141" i="58"/>
  <c r="AG2141" i="58"/>
  <c r="AE2141" i="58"/>
  <c r="AD2141" i="58"/>
  <c r="AC2141" i="58"/>
  <c r="AB2141" i="58"/>
  <c r="AA2141" i="58"/>
  <c r="Z2141" i="58"/>
  <c r="Y2141" i="58"/>
  <c r="X2141" i="58"/>
  <c r="AI2140" i="58"/>
  <c r="AG2140" i="58"/>
  <c r="AE2140" i="58"/>
  <c r="AD2140" i="58"/>
  <c r="AC2140" i="58"/>
  <c r="AB2140" i="58"/>
  <c r="AA2140" i="58"/>
  <c r="Z2140" i="58"/>
  <c r="Y2140" i="58"/>
  <c r="X2140" i="58"/>
  <c r="AI2139" i="58"/>
  <c r="AG2139" i="58"/>
  <c r="AE2139" i="58"/>
  <c r="AD2139" i="58"/>
  <c r="AC2139" i="58"/>
  <c r="AB2139" i="58"/>
  <c r="AA2139" i="58"/>
  <c r="Z2139" i="58"/>
  <c r="Y2139" i="58"/>
  <c r="X2139" i="58"/>
  <c r="AI2138" i="58"/>
  <c r="AG2138" i="58"/>
  <c r="AE2138" i="58"/>
  <c r="AD2138" i="58"/>
  <c r="AC2138" i="58"/>
  <c r="AB2138" i="58"/>
  <c r="AA2138" i="58"/>
  <c r="Z2138" i="58"/>
  <c r="Y2138" i="58"/>
  <c r="X2138" i="58"/>
  <c r="AI2137" i="58"/>
  <c r="AG2137" i="58"/>
  <c r="AE2137" i="58"/>
  <c r="AD2137" i="58"/>
  <c r="AC2137" i="58"/>
  <c r="AB2137" i="58"/>
  <c r="AA2137" i="58"/>
  <c r="Z2137" i="58"/>
  <c r="Y2137" i="58"/>
  <c r="X2137" i="58"/>
  <c r="AI2136" i="58"/>
  <c r="AG2136" i="58"/>
  <c r="AE2136" i="58"/>
  <c r="AD2136" i="58"/>
  <c r="AC2136" i="58"/>
  <c r="AB2136" i="58"/>
  <c r="AA2136" i="58"/>
  <c r="Z2136" i="58"/>
  <c r="Y2136" i="58"/>
  <c r="X2136" i="58"/>
  <c r="AI2135" i="58"/>
  <c r="AG2135" i="58"/>
  <c r="AE2135" i="58"/>
  <c r="AD2135" i="58"/>
  <c r="AC2135" i="58"/>
  <c r="AB2135" i="58"/>
  <c r="AA2135" i="58"/>
  <c r="Z2135" i="58"/>
  <c r="Y2135" i="58"/>
  <c r="X2135" i="58"/>
  <c r="AI2134" i="58"/>
  <c r="AG2134" i="58"/>
  <c r="AE2134" i="58"/>
  <c r="AD2134" i="58"/>
  <c r="AC2134" i="58"/>
  <c r="AB2134" i="58"/>
  <c r="AA2134" i="58"/>
  <c r="Z2134" i="58"/>
  <c r="Y2134" i="58"/>
  <c r="X2134" i="58"/>
  <c r="AI2133" i="58"/>
  <c r="AG2133" i="58"/>
  <c r="AE2133" i="58"/>
  <c r="AD2133" i="58"/>
  <c r="AC2133" i="58"/>
  <c r="AB2133" i="58"/>
  <c r="AA2133" i="58"/>
  <c r="Z2133" i="58"/>
  <c r="Y2133" i="58"/>
  <c r="X2133" i="58"/>
  <c r="AI2132" i="58"/>
  <c r="AG2132" i="58"/>
  <c r="AE2132" i="58"/>
  <c r="AD2132" i="58"/>
  <c r="AC2132" i="58"/>
  <c r="AB2132" i="58"/>
  <c r="AA2132" i="58"/>
  <c r="Z2132" i="58"/>
  <c r="Y2132" i="58"/>
  <c r="X2132" i="58"/>
  <c r="AI2131" i="58"/>
  <c r="AG2131" i="58"/>
  <c r="AE2131" i="58"/>
  <c r="AD2131" i="58"/>
  <c r="AC2131" i="58"/>
  <c r="AB2131" i="58"/>
  <c r="AA2131" i="58"/>
  <c r="Z2131" i="58"/>
  <c r="Y2131" i="58"/>
  <c r="X2131" i="58"/>
  <c r="AI2130" i="58"/>
  <c r="AG2130" i="58"/>
  <c r="AE2130" i="58"/>
  <c r="AD2130" i="58"/>
  <c r="AC2130" i="58"/>
  <c r="AB2130" i="58"/>
  <c r="AA2130" i="58"/>
  <c r="Z2130" i="58"/>
  <c r="Y2130" i="58"/>
  <c r="X2130" i="58"/>
  <c r="AI2129" i="58"/>
  <c r="AG2129" i="58"/>
  <c r="AE2129" i="58"/>
  <c r="AD2129" i="58"/>
  <c r="AC2129" i="58"/>
  <c r="AB2129" i="58"/>
  <c r="AA2129" i="58"/>
  <c r="Z2129" i="58"/>
  <c r="Y2129" i="58"/>
  <c r="X2129" i="58"/>
  <c r="AI2128" i="58"/>
  <c r="AG2128" i="58"/>
  <c r="AE2128" i="58"/>
  <c r="AD2128" i="58"/>
  <c r="AC2128" i="58"/>
  <c r="AB2128" i="58"/>
  <c r="AA2128" i="58"/>
  <c r="Z2128" i="58"/>
  <c r="Y2128" i="58"/>
  <c r="X2128" i="58"/>
  <c r="AI2127" i="58"/>
  <c r="AG2127" i="58"/>
  <c r="AE2127" i="58"/>
  <c r="AD2127" i="58"/>
  <c r="AC2127" i="58"/>
  <c r="AB2127" i="58"/>
  <c r="AA2127" i="58"/>
  <c r="Z2127" i="58"/>
  <c r="Y2127" i="58"/>
  <c r="X2127" i="58"/>
  <c r="AI2126" i="58"/>
  <c r="AG2126" i="58"/>
  <c r="AE2126" i="58"/>
  <c r="AD2126" i="58"/>
  <c r="AC2126" i="58"/>
  <c r="AB2126" i="58"/>
  <c r="AA2126" i="58"/>
  <c r="Z2126" i="58"/>
  <c r="Y2126" i="58"/>
  <c r="X2126" i="58"/>
  <c r="AI2125" i="58"/>
  <c r="AG2125" i="58"/>
  <c r="AE2125" i="58"/>
  <c r="AD2125" i="58"/>
  <c r="AC2125" i="58"/>
  <c r="AB2125" i="58"/>
  <c r="AA2125" i="58"/>
  <c r="Z2125" i="58"/>
  <c r="Y2125" i="58"/>
  <c r="X2125" i="58"/>
  <c r="AI2124" i="58"/>
  <c r="AG2124" i="58"/>
  <c r="AE2124" i="58"/>
  <c r="AD2124" i="58"/>
  <c r="AC2124" i="58"/>
  <c r="AB2124" i="58"/>
  <c r="AA2124" i="58"/>
  <c r="Z2124" i="58"/>
  <c r="Y2124" i="58"/>
  <c r="X2124" i="58"/>
  <c r="AI2123" i="58"/>
  <c r="AG2123" i="58"/>
  <c r="AE2123" i="58"/>
  <c r="AD2123" i="58"/>
  <c r="AC2123" i="58"/>
  <c r="AB2123" i="58"/>
  <c r="AA2123" i="58"/>
  <c r="Z2123" i="58"/>
  <c r="Y2123" i="58"/>
  <c r="X2123" i="58"/>
  <c r="AI2122" i="58"/>
  <c r="AG2122" i="58"/>
  <c r="AE2122" i="58"/>
  <c r="AD2122" i="58"/>
  <c r="AC2122" i="58"/>
  <c r="AB2122" i="58"/>
  <c r="AA2122" i="58"/>
  <c r="Z2122" i="58"/>
  <c r="Y2122" i="58"/>
  <c r="X2122" i="58"/>
  <c r="AI2121" i="58"/>
  <c r="AG2121" i="58"/>
  <c r="AE2121" i="58"/>
  <c r="AD2121" i="58"/>
  <c r="AC2121" i="58"/>
  <c r="AB2121" i="58"/>
  <c r="AA2121" i="58"/>
  <c r="Z2121" i="58"/>
  <c r="Y2121" i="58"/>
  <c r="X2121" i="58"/>
  <c r="AI2120" i="58"/>
  <c r="AG2120" i="58"/>
  <c r="AE2120" i="58"/>
  <c r="AD2120" i="58"/>
  <c r="AC2120" i="58"/>
  <c r="AB2120" i="58"/>
  <c r="AA2120" i="58"/>
  <c r="Z2120" i="58"/>
  <c r="Y2120" i="58"/>
  <c r="X2120" i="58"/>
  <c r="AI2119" i="58"/>
  <c r="AG2119" i="58"/>
  <c r="AE2119" i="58"/>
  <c r="AD2119" i="58"/>
  <c r="AC2119" i="58"/>
  <c r="AB2119" i="58"/>
  <c r="AA2119" i="58"/>
  <c r="Z2119" i="58"/>
  <c r="Y2119" i="58"/>
  <c r="X2119" i="58"/>
  <c r="AI2118" i="58"/>
  <c r="AG2118" i="58"/>
  <c r="AE2118" i="58"/>
  <c r="AD2118" i="58"/>
  <c r="AC2118" i="58"/>
  <c r="AB2118" i="58"/>
  <c r="AA2118" i="58"/>
  <c r="Z2118" i="58"/>
  <c r="Y2118" i="58"/>
  <c r="X2118" i="58"/>
  <c r="AI2117" i="58"/>
  <c r="AG2117" i="58"/>
  <c r="AE2117" i="58"/>
  <c r="AD2117" i="58"/>
  <c r="AC2117" i="58"/>
  <c r="AB2117" i="58"/>
  <c r="AA2117" i="58"/>
  <c r="Z2117" i="58"/>
  <c r="Y2117" i="58"/>
  <c r="X2117" i="58"/>
  <c r="AI2116" i="58"/>
  <c r="AG2116" i="58"/>
  <c r="AE2116" i="58"/>
  <c r="AD2116" i="58"/>
  <c r="AC2116" i="58"/>
  <c r="AB2116" i="58"/>
  <c r="AA2116" i="58"/>
  <c r="Z2116" i="58"/>
  <c r="Y2116" i="58"/>
  <c r="X2116" i="58"/>
  <c r="AI2115" i="58"/>
  <c r="AG2115" i="58"/>
  <c r="AE2115" i="58"/>
  <c r="AD2115" i="58"/>
  <c r="AC2115" i="58"/>
  <c r="AB2115" i="58"/>
  <c r="AA2115" i="58"/>
  <c r="Z2115" i="58"/>
  <c r="Y2115" i="58"/>
  <c r="X2115" i="58"/>
  <c r="AI2114" i="58"/>
  <c r="AG2114" i="58"/>
  <c r="AE2114" i="58"/>
  <c r="AD2114" i="58"/>
  <c r="AC2114" i="58"/>
  <c r="AB2114" i="58"/>
  <c r="AA2114" i="58"/>
  <c r="Z2114" i="58"/>
  <c r="Y2114" i="58"/>
  <c r="X2114" i="58"/>
  <c r="AI2113" i="58"/>
  <c r="AG2113" i="58"/>
  <c r="AE2113" i="58"/>
  <c r="AD2113" i="58"/>
  <c r="AC2113" i="58"/>
  <c r="AB2113" i="58"/>
  <c r="AA2113" i="58"/>
  <c r="Z2113" i="58"/>
  <c r="Y2113" i="58"/>
  <c r="X2113" i="58"/>
  <c r="AI2112" i="58"/>
  <c r="AG2112" i="58"/>
  <c r="AE2112" i="58"/>
  <c r="AD2112" i="58"/>
  <c r="AC2112" i="58"/>
  <c r="AB2112" i="58"/>
  <c r="AA2112" i="58"/>
  <c r="Z2112" i="58"/>
  <c r="Y2112" i="58"/>
  <c r="X2112" i="58"/>
  <c r="AI2111" i="58"/>
  <c r="AG2111" i="58"/>
  <c r="AE2111" i="58"/>
  <c r="AD2111" i="58"/>
  <c r="AC2111" i="58"/>
  <c r="AB2111" i="58"/>
  <c r="AA2111" i="58"/>
  <c r="Z2111" i="58"/>
  <c r="Y2111" i="58"/>
  <c r="X2111" i="58"/>
  <c r="AI2110" i="58"/>
  <c r="AG2110" i="58"/>
  <c r="AE2110" i="58"/>
  <c r="AD2110" i="58"/>
  <c r="AC2110" i="58"/>
  <c r="AB2110" i="58"/>
  <c r="AA2110" i="58"/>
  <c r="Z2110" i="58"/>
  <c r="Y2110" i="58"/>
  <c r="X2110" i="58"/>
  <c r="AI2109" i="58"/>
  <c r="AG2109" i="58"/>
  <c r="AE2109" i="58"/>
  <c r="AD2109" i="58"/>
  <c r="AC2109" i="58"/>
  <c r="AB2109" i="58"/>
  <c r="AA2109" i="58"/>
  <c r="Z2109" i="58"/>
  <c r="Y2109" i="58"/>
  <c r="X2109" i="58"/>
  <c r="AI2108" i="58"/>
  <c r="AG2108" i="58"/>
  <c r="AE2108" i="58"/>
  <c r="AD2108" i="58"/>
  <c r="AC2108" i="58"/>
  <c r="AB2108" i="58"/>
  <c r="AA2108" i="58"/>
  <c r="Z2108" i="58"/>
  <c r="Y2108" i="58"/>
  <c r="X2108" i="58"/>
  <c r="AI2107" i="58"/>
  <c r="AG2107" i="58"/>
  <c r="AE2107" i="58"/>
  <c r="AD2107" i="58"/>
  <c r="AC2107" i="58"/>
  <c r="AB2107" i="58"/>
  <c r="AA2107" i="58"/>
  <c r="Z2107" i="58"/>
  <c r="Y2107" i="58"/>
  <c r="X2107" i="58"/>
  <c r="AI2106" i="58"/>
  <c r="AG2106" i="58"/>
  <c r="AE2106" i="58"/>
  <c r="AD2106" i="58"/>
  <c r="AC2106" i="58"/>
  <c r="AB2106" i="58"/>
  <c r="AA2106" i="58"/>
  <c r="Z2106" i="58"/>
  <c r="Y2106" i="58"/>
  <c r="X2106" i="58"/>
  <c r="AI2105" i="58"/>
  <c r="AG2105" i="58"/>
  <c r="AE2105" i="58"/>
  <c r="AD2105" i="58"/>
  <c r="AC2105" i="58"/>
  <c r="AB2105" i="58"/>
  <c r="AA2105" i="58"/>
  <c r="Z2105" i="58"/>
  <c r="Y2105" i="58"/>
  <c r="X2105" i="58"/>
  <c r="AI2104" i="58"/>
  <c r="AG2104" i="58"/>
  <c r="AE2104" i="58"/>
  <c r="AD2104" i="58"/>
  <c r="AC2104" i="58"/>
  <c r="AB2104" i="58"/>
  <c r="AA2104" i="58"/>
  <c r="Z2104" i="58"/>
  <c r="Y2104" i="58"/>
  <c r="X2104" i="58"/>
  <c r="AI2103" i="58"/>
  <c r="AG2103" i="58"/>
  <c r="AE2103" i="58"/>
  <c r="AD2103" i="58"/>
  <c r="AC2103" i="58"/>
  <c r="AB2103" i="58"/>
  <c r="AA2103" i="58"/>
  <c r="Z2103" i="58"/>
  <c r="Y2103" i="58"/>
  <c r="X2103" i="58"/>
  <c r="AI2102" i="58"/>
  <c r="AG2102" i="58"/>
  <c r="AE2102" i="58"/>
  <c r="AD2102" i="58"/>
  <c r="AC2102" i="58"/>
  <c r="AB2102" i="58"/>
  <c r="AA2102" i="58"/>
  <c r="Z2102" i="58"/>
  <c r="Y2102" i="58"/>
  <c r="X2102" i="58"/>
  <c r="AI2101" i="58"/>
  <c r="AG2101" i="58"/>
  <c r="AE2101" i="58"/>
  <c r="AD2101" i="58"/>
  <c r="AC2101" i="58"/>
  <c r="AB2101" i="58"/>
  <c r="AA2101" i="58"/>
  <c r="Z2101" i="58"/>
  <c r="Y2101" i="58"/>
  <c r="X2101" i="58"/>
  <c r="AI2100" i="58"/>
  <c r="AG2100" i="58"/>
  <c r="AE2100" i="58"/>
  <c r="AD2100" i="58"/>
  <c r="AC2100" i="58"/>
  <c r="AB2100" i="58"/>
  <c r="AA2100" i="58"/>
  <c r="Z2100" i="58"/>
  <c r="Y2100" i="58"/>
  <c r="X2100" i="58"/>
  <c r="AI2099" i="58"/>
  <c r="AG2099" i="58"/>
  <c r="AE2099" i="58"/>
  <c r="AD2099" i="58"/>
  <c r="AC2099" i="58"/>
  <c r="AB2099" i="58"/>
  <c r="AA2099" i="58"/>
  <c r="Z2099" i="58"/>
  <c r="Y2099" i="58"/>
  <c r="X2099" i="58"/>
  <c r="AI2098" i="58"/>
  <c r="AG2098" i="58"/>
  <c r="AE2098" i="58"/>
  <c r="AD2098" i="58"/>
  <c r="AC2098" i="58"/>
  <c r="AB2098" i="58"/>
  <c r="AA2098" i="58"/>
  <c r="Z2098" i="58"/>
  <c r="Y2098" i="58"/>
  <c r="X2098" i="58"/>
  <c r="AI2097" i="58"/>
  <c r="AG2097" i="58"/>
  <c r="AE2097" i="58"/>
  <c r="AD2097" i="58"/>
  <c r="AC2097" i="58"/>
  <c r="AB2097" i="58"/>
  <c r="AA2097" i="58"/>
  <c r="Z2097" i="58"/>
  <c r="Y2097" i="58"/>
  <c r="X2097" i="58"/>
  <c r="AI2096" i="58"/>
  <c r="AG2096" i="58"/>
  <c r="AE2096" i="58"/>
  <c r="AD2096" i="58"/>
  <c r="AC2096" i="58"/>
  <c r="AB2096" i="58"/>
  <c r="AA2096" i="58"/>
  <c r="Z2096" i="58"/>
  <c r="Y2096" i="58"/>
  <c r="X2096" i="58"/>
  <c r="AI2095" i="58"/>
  <c r="AG2095" i="58"/>
  <c r="AE2095" i="58"/>
  <c r="AD2095" i="58"/>
  <c r="AC2095" i="58"/>
  <c r="AB2095" i="58"/>
  <c r="AA2095" i="58"/>
  <c r="Z2095" i="58"/>
  <c r="Y2095" i="58"/>
  <c r="X2095" i="58"/>
  <c r="AI2094" i="58"/>
  <c r="AG2094" i="58"/>
  <c r="AE2094" i="58"/>
  <c r="AD2094" i="58"/>
  <c r="AC2094" i="58"/>
  <c r="AB2094" i="58"/>
  <c r="AA2094" i="58"/>
  <c r="Z2094" i="58"/>
  <c r="Y2094" i="58"/>
  <c r="X2094" i="58"/>
  <c r="AI2093" i="58"/>
  <c r="AG2093" i="58"/>
  <c r="AE2093" i="58"/>
  <c r="AD2093" i="58"/>
  <c r="AC2093" i="58"/>
  <c r="AB2093" i="58"/>
  <c r="AA2093" i="58"/>
  <c r="Z2093" i="58"/>
  <c r="Y2093" i="58"/>
  <c r="X2093" i="58"/>
  <c r="AI2092" i="58"/>
  <c r="AG2092" i="58"/>
  <c r="AE2092" i="58"/>
  <c r="AD2092" i="58"/>
  <c r="AC2092" i="58"/>
  <c r="AB2092" i="58"/>
  <c r="AA2092" i="58"/>
  <c r="Z2092" i="58"/>
  <c r="Y2092" i="58"/>
  <c r="X2092" i="58"/>
  <c r="AI2091" i="58"/>
  <c r="AG2091" i="58"/>
  <c r="AE2091" i="58"/>
  <c r="AD2091" i="58"/>
  <c r="AC2091" i="58"/>
  <c r="AB2091" i="58"/>
  <c r="AA2091" i="58"/>
  <c r="Z2091" i="58"/>
  <c r="Y2091" i="58"/>
  <c r="X2091" i="58"/>
  <c r="AI2090" i="58"/>
  <c r="AG2090" i="58"/>
  <c r="AE2090" i="58"/>
  <c r="AD2090" i="58"/>
  <c r="AC2090" i="58"/>
  <c r="AB2090" i="58"/>
  <c r="AA2090" i="58"/>
  <c r="Z2090" i="58"/>
  <c r="Y2090" i="58"/>
  <c r="X2090" i="58"/>
  <c r="AI2089" i="58"/>
  <c r="AG2089" i="58"/>
  <c r="AE2089" i="58"/>
  <c r="AD2089" i="58"/>
  <c r="AC2089" i="58"/>
  <c r="AB2089" i="58"/>
  <c r="AA2089" i="58"/>
  <c r="Z2089" i="58"/>
  <c r="Y2089" i="58"/>
  <c r="X2089" i="58"/>
  <c r="AI2088" i="58"/>
  <c r="AG2088" i="58"/>
  <c r="AE2088" i="58"/>
  <c r="AD2088" i="58"/>
  <c r="AC2088" i="58"/>
  <c r="AB2088" i="58"/>
  <c r="AA2088" i="58"/>
  <c r="Z2088" i="58"/>
  <c r="Y2088" i="58"/>
  <c r="X2088" i="58"/>
  <c r="AI2087" i="58"/>
  <c r="AG2087" i="58"/>
  <c r="AE2087" i="58"/>
  <c r="AD2087" i="58"/>
  <c r="AC2087" i="58"/>
  <c r="AB2087" i="58"/>
  <c r="AA2087" i="58"/>
  <c r="Z2087" i="58"/>
  <c r="Y2087" i="58"/>
  <c r="X2087" i="58"/>
  <c r="AI2086" i="58"/>
  <c r="AG2086" i="58"/>
  <c r="AE2086" i="58"/>
  <c r="AD2086" i="58"/>
  <c r="AC2086" i="58"/>
  <c r="AB2086" i="58"/>
  <c r="AA2086" i="58"/>
  <c r="Z2086" i="58"/>
  <c r="Y2086" i="58"/>
  <c r="X2086" i="58"/>
  <c r="AI2085" i="58"/>
  <c r="AG2085" i="58"/>
  <c r="AE2085" i="58"/>
  <c r="AD2085" i="58"/>
  <c r="AC2085" i="58"/>
  <c r="AB2085" i="58"/>
  <c r="AA2085" i="58"/>
  <c r="Z2085" i="58"/>
  <c r="Y2085" i="58"/>
  <c r="X2085" i="58"/>
  <c r="AI2084" i="58"/>
  <c r="AG2084" i="58"/>
  <c r="AE2084" i="58"/>
  <c r="AD2084" i="58"/>
  <c r="AC2084" i="58"/>
  <c r="AB2084" i="58"/>
  <c r="AA2084" i="58"/>
  <c r="Z2084" i="58"/>
  <c r="Y2084" i="58"/>
  <c r="X2084" i="58"/>
  <c r="AI2083" i="58"/>
  <c r="AG2083" i="58"/>
  <c r="AE2083" i="58"/>
  <c r="AD2083" i="58"/>
  <c r="AC2083" i="58"/>
  <c r="AB2083" i="58"/>
  <c r="AA2083" i="58"/>
  <c r="Z2083" i="58"/>
  <c r="Y2083" i="58"/>
  <c r="X2083" i="58"/>
  <c r="AI2082" i="58"/>
  <c r="AG2082" i="58"/>
  <c r="AE2082" i="58"/>
  <c r="AD2082" i="58"/>
  <c r="AC2082" i="58"/>
  <c r="AB2082" i="58"/>
  <c r="AA2082" i="58"/>
  <c r="Z2082" i="58"/>
  <c r="Y2082" i="58"/>
  <c r="X2082" i="58"/>
  <c r="AI2081" i="58"/>
  <c r="AG2081" i="58"/>
  <c r="AE2081" i="58"/>
  <c r="AD2081" i="58"/>
  <c r="AC2081" i="58"/>
  <c r="AB2081" i="58"/>
  <c r="AA2081" i="58"/>
  <c r="Z2081" i="58"/>
  <c r="Y2081" i="58"/>
  <c r="X2081" i="58"/>
  <c r="AI2080" i="58"/>
  <c r="AG2080" i="58"/>
  <c r="AE2080" i="58"/>
  <c r="AD2080" i="58"/>
  <c r="AC2080" i="58"/>
  <c r="AB2080" i="58"/>
  <c r="AA2080" i="58"/>
  <c r="Z2080" i="58"/>
  <c r="Y2080" i="58"/>
  <c r="X2080" i="58"/>
  <c r="AI2079" i="58"/>
  <c r="AG2079" i="58"/>
  <c r="AE2079" i="58"/>
  <c r="AD2079" i="58"/>
  <c r="AC2079" i="58"/>
  <c r="AB2079" i="58"/>
  <c r="AA2079" i="58"/>
  <c r="Z2079" i="58"/>
  <c r="Y2079" i="58"/>
  <c r="X2079" i="58"/>
  <c r="AI2078" i="58"/>
  <c r="AG2078" i="58"/>
  <c r="AE2078" i="58"/>
  <c r="AD2078" i="58"/>
  <c r="AC2078" i="58"/>
  <c r="AB2078" i="58"/>
  <c r="AA2078" i="58"/>
  <c r="Z2078" i="58"/>
  <c r="Y2078" i="58"/>
  <c r="X2078" i="58"/>
  <c r="AI2077" i="58"/>
  <c r="AG2077" i="58"/>
  <c r="AE2077" i="58"/>
  <c r="AD2077" i="58"/>
  <c r="AC2077" i="58"/>
  <c r="AB2077" i="58"/>
  <c r="AA2077" i="58"/>
  <c r="Z2077" i="58"/>
  <c r="Y2077" i="58"/>
  <c r="X2077" i="58"/>
  <c r="AI2076" i="58"/>
  <c r="AG2076" i="58"/>
  <c r="AE2076" i="58"/>
  <c r="AD2076" i="58"/>
  <c r="AC2076" i="58"/>
  <c r="AB2076" i="58"/>
  <c r="AA2076" i="58"/>
  <c r="Z2076" i="58"/>
  <c r="Y2076" i="58"/>
  <c r="X2076" i="58"/>
  <c r="AI2075" i="58"/>
  <c r="AG2075" i="58"/>
  <c r="AE2075" i="58"/>
  <c r="AD2075" i="58"/>
  <c r="AC2075" i="58"/>
  <c r="AB2075" i="58"/>
  <c r="AA2075" i="58"/>
  <c r="Z2075" i="58"/>
  <c r="Y2075" i="58"/>
  <c r="X2075" i="58"/>
  <c r="AI2074" i="58"/>
  <c r="AG2074" i="58"/>
  <c r="AE2074" i="58"/>
  <c r="AD2074" i="58"/>
  <c r="AC2074" i="58"/>
  <c r="AB2074" i="58"/>
  <c r="AA2074" i="58"/>
  <c r="Z2074" i="58"/>
  <c r="Y2074" i="58"/>
  <c r="X2074" i="58"/>
  <c r="AI2073" i="58"/>
  <c r="AG2073" i="58"/>
  <c r="AE2073" i="58"/>
  <c r="AD2073" i="58"/>
  <c r="AC2073" i="58"/>
  <c r="AB2073" i="58"/>
  <c r="AA2073" i="58"/>
  <c r="Z2073" i="58"/>
  <c r="Y2073" i="58"/>
  <c r="X2073" i="58"/>
  <c r="AI2072" i="58"/>
  <c r="AG2072" i="58"/>
  <c r="AE2072" i="58"/>
  <c r="AD2072" i="58"/>
  <c r="AC2072" i="58"/>
  <c r="AB2072" i="58"/>
  <c r="AA2072" i="58"/>
  <c r="Z2072" i="58"/>
  <c r="Y2072" i="58"/>
  <c r="X2072" i="58"/>
  <c r="AI2071" i="58"/>
  <c r="AG2071" i="58"/>
  <c r="AE2071" i="58"/>
  <c r="AD2071" i="58"/>
  <c r="AC2071" i="58"/>
  <c r="AB2071" i="58"/>
  <c r="AA2071" i="58"/>
  <c r="Z2071" i="58"/>
  <c r="Y2071" i="58"/>
  <c r="X2071" i="58"/>
  <c r="AI2070" i="58"/>
  <c r="AG2070" i="58"/>
  <c r="AE2070" i="58"/>
  <c r="AD2070" i="58"/>
  <c r="AC2070" i="58"/>
  <c r="AB2070" i="58"/>
  <c r="AA2070" i="58"/>
  <c r="Z2070" i="58"/>
  <c r="Y2070" i="58"/>
  <c r="X2070" i="58"/>
  <c r="AI2069" i="58"/>
  <c r="AG2069" i="58"/>
  <c r="AE2069" i="58"/>
  <c r="AD2069" i="58"/>
  <c r="AC2069" i="58"/>
  <c r="AB2069" i="58"/>
  <c r="AA2069" i="58"/>
  <c r="Z2069" i="58"/>
  <c r="Y2069" i="58"/>
  <c r="X2069" i="58"/>
  <c r="AI2068" i="58"/>
  <c r="AG2068" i="58"/>
  <c r="AE2068" i="58"/>
  <c r="AD2068" i="58"/>
  <c r="AC2068" i="58"/>
  <c r="AB2068" i="58"/>
  <c r="AA2068" i="58"/>
  <c r="Z2068" i="58"/>
  <c r="Y2068" i="58"/>
  <c r="X2068" i="58"/>
  <c r="AI2067" i="58"/>
  <c r="AG2067" i="58"/>
  <c r="AE2067" i="58"/>
  <c r="AD2067" i="58"/>
  <c r="AC2067" i="58"/>
  <c r="AB2067" i="58"/>
  <c r="AA2067" i="58"/>
  <c r="Z2067" i="58"/>
  <c r="Y2067" i="58"/>
  <c r="X2067" i="58"/>
  <c r="AI2066" i="58"/>
  <c r="AG2066" i="58"/>
  <c r="AE2066" i="58"/>
  <c r="AD2066" i="58"/>
  <c r="AC2066" i="58"/>
  <c r="AB2066" i="58"/>
  <c r="AA2066" i="58"/>
  <c r="Z2066" i="58"/>
  <c r="Y2066" i="58"/>
  <c r="X2066" i="58"/>
  <c r="AI2065" i="58"/>
  <c r="AG2065" i="58"/>
  <c r="AE2065" i="58"/>
  <c r="AD2065" i="58"/>
  <c r="AC2065" i="58"/>
  <c r="AB2065" i="58"/>
  <c r="AA2065" i="58"/>
  <c r="Z2065" i="58"/>
  <c r="Y2065" i="58"/>
  <c r="X2065" i="58"/>
  <c r="AI2064" i="58"/>
  <c r="AG2064" i="58"/>
  <c r="AE2064" i="58"/>
  <c r="AD2064" i="58"/>
  <c r="AC2064" i="58"/>
  <c r="AB2064" i="58"/>
  <c r="AA2064" i="58"/>
  <c r="Z2064" i="58"/>
  <c r="Y2064" i="58"/>
  <c r="X2064" i="58"/>
  <c r="AI2063" i="58"/>
  <c r="AG2063" i="58"/>
  <c r="AE2063" i="58"/>
  <c r="AD2063" i="58"/>
  <c r="AC2063" i="58"/>
  <c r="AB2063" i="58"/>
  <c r="AA2063" i="58"/>
  <c r="Z2063" i="58"/>
  <c r="Y2063" i="58"/>
  <c r="X2063" i="58"/>
  <c r="AI2062" i="58"/>
  <c r="AG2062" i="58"/>
  <c r="AE2062" i="58"/>
  <c r="AD2062" i="58"/>
  <c r="AC2062" i="58"/>
  <c r="AB2062" i="58"/>
  <c r="AA2062" i="58"/>
  <c r="Z2062" i="58"/>
  <c r="Y2062" i="58"/>
  <c r="X2062" i="58"/>
  <c r="AI2061" i="58"/>
  <c r="AG2061" i="58"/>
  <c r="AE2061" i="58"/>
  <c r="AD2061" i="58"/>
  <c r="AC2061" i="58"/>
  <c r="AB2061" i="58"/>
  <c r="AA2061" i="58"/>
  <c r="Z2061" i="58"/>
  <c r="Y2061" i="58"/>
  <c r="X2061" i="58"/>
  <c r="AI2060" i="58"/>
  <c r="AG2060" i="58"/>
  <c r="AE2060" i="58"/>
  <c r="AD2060" i="58"/>
  <c r="AC2060" i="58"/>
  <c r="AB2060" i="58"/>
  <c r="AA2060" i="58"/>
  <c r="Z2060" i="58"/>
  <c r="Y2060" i="58"/>
  <c r="X2060" i="58"/>
  <c r="AI2059" i="58"/>
  <c r="AG2059" i="58"/>
  <c r="AE2059" i="58"/>
  <c r="AD2059" i="58"/>
  <c r="AC2059" i="58"/>
  <c r="AB2059" i="58"/>
  <c r="AA2059" i="58"/>
  <c r="Z2059" i="58"/>
  <c r="Y2059" i="58"/>
  <c r="X2059" i="58"/>
  <c r="AI2058" i="58"/>
  <c r="AG2058" i="58"/>
  <c r="AE2058" i="58"/>
  <c r="AD2058" i="58"/>
  <c r="AC2058" i="58"/>
  <c r="AB2058" i="58"/>
  <c r="AA2058" i="58"/>
  <c r="Z2058" i="58"/>
  <c r="Y2058" i="58"/>
  <c r="X2058" i="58"/>
  <c r="AI2057" i="58"/>
  <c r="AG2057" i="58"/>
  <c r="AE2057" i="58"/>
  <c r="AD2057" i="58"/>
  <c r="AC2057" i="58"/>
  <c r="AB2057" i="58"/>
  <c r="AA2057" i="58"/>
  <c r="Z2057" i="58"/>
  <c r="Y2057" i="58"/>
  <c r="X2057" i="58"/>
  <c r="AI2056" i="58"/>
  <c r="AG2056" i="58"/>
  <c r="AE2056" i="58"/>
  <c r="AD2056" i="58"/>
  <c r="AC2056" i="58"/>
  <c r="AB2056" i="58"/>
  <c r="AA2056" i="58"/>
  <c r="Z2056" i="58"/>
  <c r="Y2056" i="58"/>
  <c r="X2056" i="58"/>
  <c r="AI2055" i="58"/>
  <c r="AG2055" i="58"/>
  <c r="AE2055" i="58"/>
  <c r="AD2055" i="58"/>
  <c r="AC2055" i="58"/>
  <c r="AB2055" i="58"/>
  <c r="AA2055" i="58"/>
  <c r="Z2055" i="58"/>
  <c r="Y2055" i="58"/>
  <c r="X2055" i="58"/>
  <c r="AI2054" i="58"/>
  <c r="AG2054" i="58"/>
  <c r="AE2054" i="58"/>
  <c r="AD2054" i="58"/>
  <c r="AC2054" i="58"/>
  <c r="AB2054" i="58"/>
  <c r="AA2054" i="58"/>
  <c r="Z2054" i="58"/>
  <c r="Y2054" i="58"/>
  <c r="X2054" i="58"/>
  <c r="AI2053" i="58"/>
  <c r="AG2053" i="58"/>
  <c r="AE2053" i="58"/>
  <c r="AD2053" i="58"/>
  <c r="AC2053" i="58"/>
  <c r="AB2053" i="58"/>
  <c r="AA2053" i="58"/>
  <c r="Z2053" i="58"/>
  <c r="Y2053" i="58"/>
  <c r="X2053" i="58"/>
  <c r="AI2052" i="58"/>
  <c r="AG2052" i="58"/>
  <c r="AE2052" i="58"/>
  <c r="AD2052" i="58"/>
  <c r="AC2052" i="58"/>
  <c r="AB2052" i="58"/>
  <c r="AA2052" i="58"/>
  <c r="Z2052" i="58"/>
  <c r="Y2052" i="58"/>
  <c r="X2052" i="58"/>
  <c r="AI2051" i="58"/>
  <c r="AG2051" i="58"/>
  <c r="AE2051" i="58"/>
  <c r="AD2051" i="58"/>
  <c r="AC2051" i="58"/>
  <c r="AB2051" i="58"/>
  <c r="AA2051" i="58"/>
  <c r="Z2051" i="58"/>
  <c r="Y2051" i="58"/>
  <c r="X2051" i="58"/>
  <c r="AI2050" i="58"/>
  <c r="AG2050" i="58"/>
  <c r="AE2050" i="58"/>
  <c r="AD2050" i="58"/>
  <c r="AC2050" i="58"/>
  <c r="AB2050" i="58"/>
  <c r="AA2050" i="58"/>
  <c r="Z2050" i="58"/>
  <c r="Y2050" i="58"/>
  <c r="X2050" i="58"/>
  <c r="AI2049" i="58"/>
  <c r="AG2049" i="58"/>
  <c r="AE2049" i="58"/>
  <c r="AD2049" i="58"/>
  <c r="AC2049" i="58"/>
  <c r="AB2049" i="58"/>
  <c r="AA2049" i="58"/>
  <c r="Z2049" i="58"/>
  <c r="Y2049" i="58"/>
  <c r="X2049" i="58"/>
  <c r="AI2048" i="58"/>
  <c r="AG2048" i="58"/>
  <c r="AE2048" i="58"/>
  <c r="AD2048" i="58"/>
  <c r="AC2048" i="58"/>
  <c r="AB2048" i="58"/>
  <c r="AA2048" i="58"/>
  <c r="Z2048" i="58"/>
  <c r="Y2048" i="58"/>
  <c r="X2048" i="58"/>
  <c r="AI2047" i="58"/>
  <c r="AG2047" i="58"/>
  <c r="AE2047" i="58"/>
  <c r="AD2047" i="58"/>
  <c r="AC2047" i="58"/>
  <c r="AB2047" i="58"/>
  <c r="AA2047" i="58"/>
  <c r="Z2047" i="58"/>
  <c r="Y2047" i="58"/>
  <c r="X2047" i="58"/>
  <c r="AI2046" i="58"/>
  <c r="AG2046" i="58"/>
  <c r="AE2046" i="58"/>
  <c r="AD2046" i="58"/>
  <c r="AC2046" i="58"/>
  <c r="AB2046" i="58"/>
  <c r="AA2046" i="58"/>
  <c r="Z2046" i="58"/>
  <c r="Y2046" i="58"/>
  <c r="X2046" i="58"/>
  <c r="AI2045" i="58"/>
  <c r="AG2045" i="58"/>
  <c r="AE2045" i="58"/>
  <c r="AD2045" i="58"/>
  <c r="AC2045" i="58"/>
  <c r="AB2045" i="58"/>
  <c r="AA2045" i="58"/>
  <c r="Z2045" i="58"/>
  <c r="Y2045" i="58"/>
  <c r="X2045" i="58"/>
  <c r="AI2044" i="58"/>
  <c r="AG2044" i="58"/>
  <c r="AE2044" i="58"/>
  <c r="AD2044" i="58"/>
  <c r="AC2044" i="58"/>
  <c r="AB2044" i="58"/>
  <c r="AA2044" i="58"/>
  <c r="Z2044" i="58"/>
  <c r="Y2044" i="58"/>
  <c r="X2044" i="58"/>
  <c r="AI2043" i="58"/>
  <c r="AG2043" i="58"/>
  <c r="AE2043" i="58"/>
  <c r="AD2043" i="58"/>
  <c r="AC2043" i="58"/>
  <c r="AB2043" i="58"/>
  <c r="AA2043" i="58"/>
  <c r="Z2043" i="58"/>
  <c r="Y2043" i="58"/>
  <c r="X2043" i="58"/>
  <c r="AI2042" i="58"/>
  <c r="AG2042" i="58"/>
  <c r="AE2042" i="58"/>
  <c r="AD2042" i="58"/>
  <c r="AC2042" i="58"/>
  <c r="AB2042" i="58"/>
  <c r="AA2042" i="58"/>
  <c r="Z2042" i="58"/>
  <c r="Y2042" i="58"/>
  <c r="X2042" i="58"/>
  <c r="AI2041" i="58"/>
  <c r="AG2041" i="58"/>
  <c r="AE2041" i="58"/>
  <c r="AD2041" i="58"/>
  <c r="AC2041" i="58"/>
  <c r="AB2041" i="58"/>
  <c r="AA2041" i="58"/>
  <c r="Z2041" i="58"/>
  <c r="Y2041" i="58"/>
  <c r="X2041" i="58"/>
  <c r="AI2040" i="58"/>
  <c r="AG2040" i="58"/>
  <c r="AE2040" i="58"/>
  <c r="AD2040" i="58"/>
  <c r="AC2040" i="58"/>
  <c r="AB2040" i="58"/>
  <c r="AA2040" i="58"/>
  <c r="Z2040" i="58"/>
  <c r="Y2040" i="58"/>
  <c r="X2040" i="58"/>
  <c r="AI2039" i="58"/>
  <c r="AG2039" i="58"/>
  <c r="AE2039" i="58"/>
  <c r="AD2039" i="58"/>
  <c r="AC2039" i="58"/>
  <c r="AB2039" i="58"/>
  <c r="AA2039" i="58"/>
  <c r="Z2039" i="58"/>
  <c r="Y2039" i="58"/>
  <c r="X2039" i="58"/>
  <c r="AI2038" i="58"/>
  <c r="AG2038" i="58"/>
  <c r="AE2038" i="58"/>
  <c r="AD2038" i="58"/>
  <c r="AC2038" i="58"/>
  <c r="AB2038" i="58"/>
  <c r="AA2038" i="58"/>
  <c r="Z2038" i="58"/>
  <c r="Y2038" i="58"/>
  <c r="X2038" i="58"/>
  <c r="AI2037" i="58"/>
  <c r="AG2037" i="58"/>
  <c r="AE2037" i="58"/>
  <c r="AD2037" i="58"/>
  <c r="AC2037" i="58"/>
  <c r="AB2037" i="58"/>
  <c r="AA2037" i="58"/>
  <c r="Z2037" i="58"/>
  <c r="Y2037" i="58"/>
  <c r="X2037" i="58"/>
  <c r="AI2036" i="58"/>
  <c r="AG2036" i="58"/>
  <c r="AE2036" i="58"/>
  <c r="AD2036" i="58"/>
  <c r="AC2036" i="58"/>
  <c r="AB2036" i="58"/>
  <c r="AA2036" i="58"/>
  <c r="Z2036" i="58"/>
  <c r="Y2036" i="58"/>
  <c r="X2036" i="58"/>
  <c r="AI2035" i="58"/>
  <c r="AG2035" i="58"/>
  <c r="AE2035" i="58"/>
  <c r="AD2035" i="58"/>
  <c r="AC2035" i="58"/>
  <c r="AB2035" i="58"/>
  <c r="AA2035" i="58"/>
  <c r="Z2035" i="58"/>
  <c r="Y2035" i="58"/>
  <c r="X2035" i="58"/>
  <c r="AI2034" i="58"/>
  <c r="AG2034" i="58"/>
  <c r="AE2034" i="58"/>
  <c r="AD2034" i="58"/>
  <c r="AC2034" i="58"/>
  <c r="AB2034" i="58"/>
  <c r="AA2034" i="58"/>
  <c r="Z2034" i="58"/>
  <c r="Y2034" i="58"/>
  <c r="X2034" i="58"/>
  <c r="AI2033" i="58"/>
  <c r="AG2033" i="58"/>
  <c r="AE2033" i="58"/>
  <c r="AD2033" i="58"/>
  <c r="AC2033" i="58"/>
  <c r="AB2033" i="58"/>
  <c r="AA2033" i="58"/>
  <c r="Z2033" i="58"/>
  <c r="Y2033" i="58"/>
  <c r="X2033" i="58"/>
  <c r="AI2032" i="58"/>
  <c r="AG2032" i="58"/>
  <c r="AE2032" i="58"/>
  <c r="AD2032" i="58"/>
  <c r="AC2032" i="58"/>
  <c r="AB2032" i="58"/>
  <c r="AA2032" i="58"/>
  <c r="Z2032" i="58"/>
  <c r="Y2032" i="58"/>
  <c r="X2032" i="58"/>
  <c r="AI2031" i="58"/>
  <c r="AG2031" i="58"/>
  <c r="AE2031" i="58"/>
  <c r="AD2031" i="58"/>
  <c r="AC2031" i="58"/>
  <c r="AB2031" i="58"/>
  <c r="AA2031" i="58"/>
  <c r="Z2031" i="58"/>
  <c r="Y2031" i="58"/>
  <c r="X2031" i="58"/>
  <c r="AI2030" i="58"/>
  <c r="AG2030" i="58"/>
  <c r="AE2030" i="58"/>
  <c r="AD2030" i="58"/>
  <c r="AC2030" i="58"/>
  <c r="AB2030" i="58"/>
  <c r="AA2030" i="58"/>
  <c r="Z2030" i="58"/>
  <c r="Y2030" i="58"/>
  <c r="X2030" i="58"/>
  <c r="AI2029" i="58"/>
  <c r="AG2029" i="58"/>
  <c r="AE2029" i="58"/>
  <c r="AD2029" i="58"/>
  <c r="AC2029" i="58"/>
  <c r="AB2029" i="58"/>
  <c r="AA2029" i="58"/>
  <c r="Z2029" i="58"/>
  <c r="Y2029" i="58"/>
  <c r="X2029" i="58"/>
  <c r="AI2028" i="58"/>
  <c r="AG2028" i="58"/>
  <c r="AE2028" i="58"/>
  <c r="AD2028" i="58"/>
  <c r="AC2028" i="58"/>
  <c r="AB2028" i="58"/>
  <c r="AA2028" i="58"/>
  <c r="Z2028" i="58"/>
  <c r="Y2028" i="58"/>
  <c r="X2028" i="58"/>
  <c r="AI2027" i="58"/>
  <c r="AG2027" i="58"/>
  <c r="AE2027" i="58"/>
  <c r="AD2027" i="58"/>
  <c r="AC2027" i="58"/>
  <c r="AB2027" i="58"/>
  <c r="AA2027" i="58"/>
  <c r="Z2027" i="58"/>
  <c r="Y2027" i="58"/>
  <c r="X2027" i="58"/>
  <c r="AI2026" i="58"/>
  <c r="AG2026" i="58"/>
  <c r="AE2026" i="58"/>
  <c r="AD2026" i="58"/>
  <c r="AC2026" i="58"/>
  <c r="AB2026" i="58"/>
  <c r="AA2026" i="58"/>
  <c r="Z2026" i="58"/>
  <c r="Y2026" i="58"/>
  <c r="X2026" i="58"/>
  <c r="AI2025" i="58"/>
  <c r="AG2025" i="58"/>
  <c r="AE2025" i="58"/>
  <c r="AD2025" i="58"/>
  <c r="AC2025" i="58"/>
  <c r="AB2025" i="58"/>
  <c r="AA2025" i="58"/>
  <c r="Z2025" i="58"/>
  <c r="Y2025" i="58"/>
  <c r="X2025" i="58"/>
  <c r="AI2024" i="58"/>
  <c r="AG2024" i="58"/>
  <c r="AE2024" i="58"/>
  <c r="AD2024" i="58"/>
  <c r="AC2024" i="58"/>
  <c r="AB2024" i="58"/>
  <c r="AA2024" i="58"/>
  <c r="Z2024" i="58"/>
  <c r="Y2024" i="58"/>
  <c r="X2024" i="58"/>
  <c r="AI2023" i="58"/>
  <c r="AG2023" i="58"/>
  <c r="AE2023" i="58"/>
  <c r="AD2023" i="58"/>
  <c r="AC2023" i="58"/>
  <c r="AB2023" i="58"/>
  <c r="AA2023" i="58"/>
  <c r="Z2023" i="58"/>
  <c r="Y2023" i="58"/>
  <c r="X2023" i="58"/>
  <c r="AI2022" i="58"/>
  <c r="AG2022" i="58"/>
  <c r="AE2022" i="58"/>
  <c r="AD2022" i="58"/>
  <c r="AC2022" i="58"/>
  <c r="AB2022" i="58"/>
  <c r="AA2022" i="58"/>
  <c r="Z2022" i="58"/>
  <c r="Y2022" i="58"/>
  <c r="X2022" i="58"/>
  <c r="AI2021" i="58"/>
  <c r="AG2021" i="58"/>
  <c r="AE2021" i="58"/>
  <c r="AD2021" i="58"/>
  <c r="AC2021" i="58"/>
  <c r="AB2021" i="58"/>
  <c r="AA2021" i="58"/>
  <c r="Z2021" i="58"/>
  <c r="Y2021" i="58"/>
  <c r="X2021" i="58"/>
  <c r="AI2020" i="58"/>
  <c r="AG2020" i="58"/>
  <c r="AE2020" i="58"/>
  <c r="AD2020" i="58"/>
  <c r="AC2020" i="58"/>
  <c r="AB2020" i="58"/>
  <c r="AA2020" i="58"/>
  <c r="Z2020" i="58"/>
  <c r="Y2020" i="58"/>
  <c r="X2020" i="58"/>
  <c r="AI2019" i="58"/>
  <c r="AG2019" i="58"/>
  <c r="AE2019" i="58"/>
  <c r="AD2019" i="58"/>
  <c r="AC2019" i="58"/>
  <c r="AB2019" i="58"/>
  <c r="AA2019" i="58"/>
  <c r="Z2019" i="58"/>
  <c r="Y2019" i="58"/>
  <c r="X2019" i="58"/>
  <c r="AI2018" i="58"/>
  <c r="AG2018" i="58"/>
  <c r="AE2018" i="58"/>
  <c r="AD2018" i="58"/>
  <c r="AC2018" i="58"/>
  <c r="AB2018" i="58"/>
  <c r="AA2018" i="58"/>
  <c r="Z2018" i="58"/>
  <c r="Y2018" i="58"/>
  <c r="X2018" i="58"/>
  <c r="AI2017" i="58"/>
  <c r="AG2017" i="58"/>
  <c r="AE2017" i="58"/>
  <c r="AD2017" i="58"/>
  <c r="AC2017" i="58"/>
  <c r="AB2017" i="58"/>
  <c r="AA2017" i="58"/>
  <c r="Z2017" i="58"/>
  <c r="Y2017" i="58"/>
  <c r="X2017" i="58"/>
  <c r="AI2016" i="58"/>
  <c r="AG2016" i="58"/>
  <c r="AE2016" i="58"/>
  <c r="AD2016" i="58"/>
  <c r="AC2016" i="58"/>
  <c r="AB2016" i="58"/>
  <c r="AA2016" i="58"/>
  <c r="Z2016" i="58"/>
  <c r="Y2016" i="58"/>
  <c r="X2016" i="58"/>
  <c r="AI2015" i="58"/>
  <c r="AG2015" i="58"/>
  <c r="AE2015" i="58"/>
  <c r="AD2015" i="58"/>
  <c r="AC2015" i="58"/>
  <c r="AB2015" i="58"/>
  <c r="AA2015" i="58"/>
  <c r="Z2015" i="58"/>
  <c r="Y2015" i="58"/>
  <c r="X2015" i="58"/>
  <c r="AI2014" i="58"/>
  <c r="AG2014" i="58"/>
  <c r="AE2014" i="58"/>
  <c r="AD2014" i="58"/>
  <c r="AC2014" i="58"/>
  <c r="AB2014" i="58"/>
  <c r="AA2014" i="58"/>
  <c r="Z2014" i="58"/>
  <c r="Y2014" i="58"/>
  <c r="X2014" i="58"/>
  <c r="AI2013" i="58"/>
  <c r="AG2013" i="58"/>
  <c r="AE2013" i="58"/>
  <c r="AD2013" i="58"/>
  <c r="AC2013" i="58"/>
  <c r="AB2013" i="58"/>
  <c r="AA2013" i="58"/>
  <c r="Z2013" i="58"/>
  <c r="Y2013" i="58"/>
  <c r="X2013" i="58"/>
  <c r="AI2012" i="58"/>
  <c r="AG2012" i="58"/>
  <c r="AE2012" i="58"/>
  <c r="AD2012" i="58"/>
  <c r="AC2012" i="58"/>
  <c r="AB2012" i="58"/>
  <c r="AA2012" i="58"/>
  <c r="Z2012" i="58"/>
  <c r="Y2012" i="58"/>
  <c r="X2012" i="58"/>
  <c r="AI2011" i="58"/>
  <c r="AG2011" i="58"/>
  <c r="AE2011" i="58"/>
  <c r="AD2011" i="58"/>
  <c r="AC2011" i="58"/>
  <c r="AB2011" i="58"/>
  <c r="AA2011" i="58"/>
  <c r="Z2011" i="58"/>
  <c r="Y2011" i="58"/>
  <c r="X2011" i="58"/>
  <c r="AI2010" i="58"/>
  <c r="AG2010" i="58"/>
  <c r="AE2010" i="58"/>
  <c r="AD2010" i="58"/>
  <c r="AC2010" i="58"/>
  <c r="AB2010" i="58"/>
  <c r="AA2010" i="58"/>
  <c r="Z2010" i="58"/>
  <c r="Y2010" i="58"/>
  <c r="X2010" i="58"/>
  <c r="AI2009" i="58"/>
  <c r="AG2009" i="58"/>
  <c r="AE2009" i="58"/>
  <c r="AD2009" i="58"/>
  <c r="AC2009" i="58"/>
  <c r="AB2009" i="58"/>
  <c r="AA2009" i="58"/>
  <c r="Z2009" i="58"/>
  <c r="Y2009" i="58"/>
  <c r="X2009" i="58"/>
  <c r="AI2008" i="58"/>
  <c r="AG2008" i="58"/>
  <c r="AE2008" i="58"/>
  <c r="AD2008" i="58"/>
  <c r="AC2008" i="58"/>
  <c r="AB2008" i="58"/>
  <c r="AA2008" i="58"/>
  <c r="Z2008" i="58"/>
  <c r="Y2008" i="58"/>
  <c r="X2008" i="58"/>
  <c r="AI2007" i="58"/>
  <c r="AG2007" i="58"/>
  <c r="AE2007" i="58"/>
  <c r="AD2007" i="58"/>
  <c r="AC2007" i="58"/>
  <c r="AB2007" i="58"/>
  <c r="AA2007" i="58"/>
  <c r="Z2007" i="58"/>
  <c r="Y2007" i="58"/>
  <c r="X2007" i="58"/>
  <c r="AI2006" i="58"/>
  <c r="AG2006" i="58"/>
  <c r="AE2006" i="58"/>
  <c r="AD2006" i="58"/>
  <c r="AC2006" i="58"/>
  <c r="AB2006" i="58"/>
  <c r="AA2006" i="58"/>
  <c r="Z2006" i="58"/>
  <c r="Y2006" i="58"/>
  <c r="X2006" i="58"/>
  <c r="AI2005" i="58"/>
  <c r="AG2005" i="58"/>
  <c r="AE2005" i="58"/>
  <c r="AD2005" i="58"/>
  <c r="AC2005" i="58"/>
  <c r="AB2005" i="58"/>
  <c r="AA2005" i="58"/>
  <c r="Z2005" i="58"/>
  <c r="Y2005" i="58"/>
  <c r="X2005" i="58"/>
  <c r="AI2004" i="58"/>
  <c r="AG2004" i="58"/>
  <c r="AE2004" i="58"/>
  <c r="AD2004" i="58"/>
  <c r="AC2004" i="58"/>
  <c r="AB2004" i="58"/>
  <c r="AA2004" i="58"/>
  <c r="Z2004" i="58"/>
  <c r="Y2004" i="58"/>
  <c r="X2004" i="58"/>
  <c r="AI2003" i="58"/>
  <c r="AG2003" i="58"/>
  <c r="AE2003" i="58"/>
  <c r="AD2003" i="58"/>
  <c r="AC2003" i="58"/>
  <c r="AB2003" i="58"/>
  <c r="AA2003" i="58"/>
  <c r="Z2003" i="58"/>
  <c r="Y2003" i="58"/>
  <c r="X2003" i="58"/>
  <c r="AI2002" i="58"/>
  <c r="AG2002" i="58"/>
  <c r="AE2002" i="58"/>
  <c r="AD2002" i="58"/>
  <c r="AC2002" i="58"/>
  <c r="AB2002" i="58"/>
  <c r="AA2002" i="58"/>
  <c r="Z2002" i="58"/>
  <c r="Y2002" i="58"/>
  <c r="X2002" i="58"/>
  <c r="AI2001" i="58"/>
  <c r="AG2001" i="58"/>
  <c r="AE2001" i="58"/>
  <c r="AD2001" i="58"/>
  <c r="AC2001" i="58"/>
  <c r="AB2001" i="58"/>
  <c r="AA2001" i="58"/>
  <c r="Z2001" i="58"/>
  <c r="Y2001" i="58"/>
  <c r="X2001" i="58"/>
  <c r="AI2000" i="58"/>
  <c r="AG2000" i="58"/>
  <c r="AE2000" i="58"/>
  <c r="AD2000" i="58"/>
  <c r="AC2000" i="58"/>
  <c r="AB2000" i="58"/>
  <c r="AA2000" i="58"/>
  <c r="Z2000" i="58"/>
  <c r="Y2000" i="58"/>
  <c r="X2000" i="58"/>
  <c r="AI1999" i="58"/>
  <c r="AG1999" i="58"/>
  <c r="AE1999" i="58"/>
  <c r="AD1999" i="58"/>
  <c r="AC1999" i="58"/>
  <c r="AB1999" i="58"/>
  <c r="AA1999" i="58"/>
  <c r="Z1999" i="58"/>
  <c r="Y1999" i="58"/>
  <c r="X1999" i="58"/>
  <c r="AI1998" i="58"/>
  <c r="AG1998" i="58"/>
  <c r="AE1998" i="58"/>
  <c r="AD1998" i="58"/>
  <c r="AC1998" i="58"/>
  <c r="AB1998" i="58"/>
  <c r="AA1998" i="58"/>
  <c r="Z1998" i="58"/>
  <c r="Y1998" i="58"/>
  <c r="X1998" i="58"/>
  <c r="AI1997" i="58"/>
  <c r="AG1997" i="58"/>
  <c r="AE1997" i="58"/>
  <c r="AD1997" i="58"/>
  <c r="AC1997" i="58"/>
  <c r="AB1997" i="58"/>
  <c r="AA1997" i="58"/>
  <c r="Z1997" i="58"/>
  <c r="Y1997" i="58"/>
  <c r="X1997" i="58"/>
  <c r="AI1996" i="58"/>
  <c r="AG1996" i="58"/>
  <c r="AE1996" i="58"/>
  <c r="AD1996" i="58"/>
  <c r="AC1996" i="58"/>
  <c r="AB1996" i="58"/>
  <c r="AA1996" i="58"/>
  <c r="Z1996" i="58"/>
  <c r="Y1996" i="58"/>
  <c r="X1996" i="58"/>
  <c r="AI1995" i="58"/>
  <c r="AG1995" i="58"/>
  <c r="AE1995" i="58"/>
  <c r="AD1995" i="58"/>
  <c r="AC1995" i="58"/>
  <c r="AB1995" i="58"/>
  <c r="AA1995" i="58"/>
  <c r="Z1995" i="58"/>
  <c r="Y1995" i="58"/>
  <c r="X1995" i="58"/>
  <c r="AI1994" i="58"/>
  <c r="AG1994" i="58"/>
  <c r="AE1994" i="58"/>
  <c r="AD1994" i="58"/>
  <c r="AC1994" i="58"/>
  <c r="AB1994" i="58"/>
  <c r="AA1994" i="58"/>
  <c r="Z1994" i="58"/>
  <c r="Y1994" i="58"/>
  <c r="X1994" i="58"/>
  <c r="AI1993" i="58"/>
  <c r="AG1993" i="58"/>
  <c r="AE1993" i="58"/>
  <c r="AD1993" i="58"/>
  <c r="AC1993" i="58"/>
  <c r="AB1993" i="58"/>
  <c r="AA1993" i="58"/>
  <c r="Z1993" i="58"/>
  <c r="Y1993" i="58"/>
  <c r="X1993" i="58"/>
  <c r="AI1992" i="58"/>
  <c r="AG1992" i="58"/>
  <c r="AE1992" i="58"/>
  <c r="AD1992" i="58"/>
  <c r="AC1992" i="58"/>
  <c r="AB1992" i="58"/>
  <c r="AA1992" i="58"/>
  <c r="Z1992" i="58"/>
  <c r="Y1992" i="58"/>
  <c r="X1992" i="58"/>
  <c r="AI1991" i="58"/>
  <c r="AG1991" i="58"/>
  <c r="AE1991" i="58"/>
  <c r="AD1991" i="58"/>
  <c r="AC1991" i="58"/>
  <c r="AB1991" i="58"/>
  <c r="AA1991" i="58"/>
  <c r="Z1991" i="58"/>
  <c r="Y1991" i="58"/>
  <c r="X1991" i="58"/>
  <c r="AI1990" i="58"/>
  <c r="AG1990" i="58"/>
  <c r="AE1990" i="58"/>
  <c r="AD1990" i="58"/>
  <c r="AC1990" i="58"/>
  <c r="AB1990" i="58"/>
  <c r="AA1990" i="58"/>
  <c r="Z1990" i="58"/>
  <c r="Y1990" i="58"/>
  <c r="X1990" i="58"/>
  <c r="AI1989" i="58"/>
  <c r="AG1989" i="58"/>
  <c r="AE1989" i="58"/>
  <c r="AD1989" i="58"/>
  <c r="AC1989" i="58"/>
  <c r="AB1989" i="58"/>
  <c r="AA1989" i="58"/>
  <c r="Z1989" i="58"/>
  <c r="Y1989" i="58"/>
  <c r="X1989" i="58"/>
  <c r="AI1988" i="58"/>
  <c r="AG1988" i="58"/>
  <c r="AE1988" i="58"/>
  <c r="AD1988" i="58"/>
  <c r="AC1988" i="58"/>
  <c r="AB1988" i="58"/>
  <c r="AA1988" i="58"/>
  <c r="Z1988" i="58"/>
  <c r="Y1988" i="58"/>
  <c r="X1988" i="58"/>
  <c r="AI1987" i="58"/>
  <c r="AG1987" i="58"/>
  <c r="AE1987" i="58"/>
  <c r="AD1987" i="58"/>
  <c r="AC1987" i="58"/>
  <c r="AB1987" i="58"/>
  <c r="AA1987" i="58"/>
  <c r="Z1987" i="58"/>
  <c r="Y1987" i="58"/>
  <c r="X1987" i="58"/>
  <c r="AI1986" i="58"/>
  <c r="AG1986" i="58"/>
  <c r="AE1986" i="58"/>
  <c r="AD1986" i="58"/>
  <c r="AC1986" i="58"/>
  <c r="AB1986" i="58"/>
  <c r="AA1986" i="58"/>
  <c r="Z1986" i="58"/>
  <c r="Y1986" i="58"/>
  <c r="X1986" i="58"/>
  <c r="AI1985" i="58"/>
  <c r="AG1985" i="58"/>
  <c r="AE1985" i="58"/>
  <c r="AD1985" i="58"/>
  <c r="AC1985" i="58"/>
  <c r="AB1985" i="58"/>
  <c r="AA1985" i="58"/>
  <c r="Z1985" i="58"/>
  <c r="Y1985" i="58"/>
  <c r="X1985" i="58"/>
  <c r="AI1984" i="58"/>
  <c r="AG1984" i="58"/>
  <c r="AE1984" i="58"/>
  <c r="AD1984" i="58"/>
  <c r="AC1984" i="58"/>
  <c r="AB1984" i="58"/>
  <c r="AA1984" i="58"/>
  <c r="Z1984" i="58"/>
  <c r="Y1984" i="58"/>
  <c r="X1984" i="58"/>
  <c r="AI1983" i="58"/>
  <c r="AG1983" i="58"/>
  <c r="AE1983" i="58"/>
  <c r="AD1983" i="58"/>
  <c r="AC1983" i="58"/>
  <c r="AB1983" i="58"/>
  <c r="AA1983" i="58"/>
  <c r="Z1983" i="58"/>
  <c r="Y1983" i="58"/>
  <c r="X1983" i="58"/>
  <c r="AI1982" i="58"/>
  <c r="AG1982" i="58"/>
  <c r="AE1982" i="58"/>
  <c r="AD1982" i="58"/>
  <c r="AC1982" i="58"/>
  <c r="AB1982" i="58"/>
  <c r="AA1982" i="58"/>
  <c r="Z1982" i="58"/>
  <c r="Y1982" i="58"/>
  <c r="X1982" i="58"/>
  <c r="AI1981" i="58"/>
  <c r="AG1981" i="58"/>
  <c r="AE1981" i="58"/>
  <c r="AD1981" i="58"/>
  <c r="AC1981" i="58"/>
  <c r="AB1981" i="58"/>
  <c r="AA1981" i="58"/>
  <c r="Z1981" i="58"/>
  <c r="Y1981" i="58"/>
  <c r="X1981" i="58"/>
  <c r="AI1980" i="58"/>
  <c r="AG1980" i="58"/>
  <c r="AE1980" i="58"/>
  <c r="AD1980" i="58"/>
  <c r="AC1980" i="58"/>
  <c r="AB1980" i="58"/>
  <c r="AA1980" i="58"/>
  <c r="Z1980" i="58"/>
  <c r="Y1980" i="58"/>
  <c r="X1980" i="58"/>
  <c r="AI1979" i="58"/>
  <c r="AG1979" i="58"/>
  <c r="AE1979" i="58"/>
  <c r="AD1979" i="58"/>
  <c r="AC1979" i="58"/>
  <c r="AB1979" i="58"/>
  <c r="AA1979" i="58"/>
  <c r="Z1979" i="58"/>
  <c r="Y1979" i="58"/>
  <c r="X1979" i="58"/>
  <c r="AI1978" i="58"/>
  <c r="AG1978" i="58"/>
  <c r="AE1978" i="58"/>
  <c r="AD1978" i="58"/>
  <c r="AC1978" i="58"/>
  <c r="AB1978" i="58"/>
  <c r="AA1978" i="58"/>
  <c r="Z1978" i="58"/>
  <c r="Y1978" i="58"/>
  <c r="X1978" i="58"/>
  <c r="AI1977" i="58"/>
  <c r="AG1977" i="58"/>
  <c r="AE1977" i="58"/>
  <c r="AD1977" i="58"/>
  <c r="AC1977" i="58"/>
  <c r="AB1977" i="58"/>
  <c r="AA1977" i="58"/>
  <c r="Z1977" i="58"/>
  <c r="Y1977" i="58"/>
  <c r="X1977" i="58"/>
  <c r="AI1976" i="58"/>
  <c r="AG1976" i="58"/>
  <c r="AE1976" i="58"/>
  <c r="AD1976" i="58"/>
  <c r="AC1976" i="58"/>
  <c r="AB1976" i="58"/>
  <c r="AA1976" i="58"/>
  <c r="Z1976" i="58"/>
  <c r="Y1976" i="58"/>
  <c r="X1976" i="58"/>
  <c r="AI1975" i="58"/>
  <c r="AG1975" i="58"/>
  <c r="AE1975" i="58"/>
  <c r="AD1975" i="58"/>
  <c r="AC1975" i="58"/>
  <c r="AB1975" i="58"/>
  <c r="AA1975" i="58"/>
  <c r="Z1975" i="58"/>
  <c r="Y1975" i="58"/>
  <c r="X1975" i="58"/>
  <c r="AI1974" i="58"/>
  <c r="AG1974" i="58"/>
  <c r="AE1974" i="58"/>
  <c r="AD1974" i="58"/>
  <c r="AC1974" i="58"/>
  <c r="AB1974" i="58"/>
  <c r="AA1974" i="58"/>
  <c r="Z1974" i="58"/>
  <c r="Y1974" i="58"/>
  <c r="X1974" i="58"/>
  <c r="AI1973" i="58"/>
  <c r="AG1973" i="58"/>
  <c r="AE1973" i="58"/>
  <c r="AD1973" i="58"/>
  <c r="AC1973" i="58"/>
  <c r="AB1973" i="58"/>
  <c r="AA1973" i="58"/>
  <c r="Z1973" i="58"/>
  <c r="Y1973" i="58"/>
  <c r="X1973" i="58"/>
  <c r="AI1972" i="58"/>
  <c r="AG1972" i="58"/>
  <c r="AE1972" i="58"/>
  <c r="AD1972" i="58"/>
  <c r="AC1972" i="58"/>
  <c r="AB1972" i="58"/>
  <c r="AA1972" i="58"/>
  <c r="Z1972" i="58"/>
  <c r="Y1972" i="58"/>
  <c r="X1972" i="58"/>
  <c r="AI1971" i="58"/>
  <c r="AG1971" i="58"/>
  <c r="AE1971" i="58"/>
  <c r="AD1971" i="58"/>
  <c r="AC1971" i="58"/>
  <c r="AB1971" i="58"/>
  <c r="AA1971" i="58"/>
  <c r="Z1971" i="58"/>
  <c r="Y1971" i="58"/>
  <c r="X1971" i="58"/>
  <c r="AI1970" i="58"/>
  <c r="AG1970" i="58"/>
  <c r="AE1970" i="58"/>
  <c r="AD1970" i="58"/>
  <c r="AC1970" i="58"/>
  <c r="AB1970" i="58"/>
  <c r="AA1970" i="58"/>
  <c r="Z1970" i="58"/>
  <c r="Y1970" i="58"/>
  <c r="X1970" i="58"/>
  <c r="AI1969" i="58"/>
  <c r="AG1969" i="58"/>
  <c r="AE1969" i="58"/>
  <c r="AD1969" i="58"/>
  <c r="AC1969" i="58"/>
  <c r="AB1969" i="58"/>
  <c r="AA1969" i="58"/>
  <c r="Z1969" i="58"/>
  <c r="Y1969" i="58"/>
  <c r="X1969" i="58"/>
  <c r="AI1968" i="58"/>
  <c r="AG1968" i="58"/>
  <c r="AE1968" i="58"/>
  <c r="AD1968" i="58"/>
  <c r="AC1968" i="58"/>
  <c r="AB1968" i="58"/>
  <c r="AA1968" i="58"/>
  <c r="Z1968" i="58"/>
  <c r="Y1968" i="58"/>
  <c r="X1968" i="58"/>
  <c r="AI1967" i="58"/>
  <c r="AG1967" i="58"/>
  <c r="AE1967" i="58"/>
  <c r="AD1967" i="58"/>
  <c r="AC1967" i="58"/>
  <c r="AB1967" i="58"/>
  <c r="AA1967" i="58"/>
  <c r="Z1967" i="58"/>
  <c r="Y1967" i="58"/>
  <c r="X1967" i="58"/>
  <c r="AI1966" i="58"/>
  <c r="AG1966" i="58"/>
  <c r="AE1966" i="58"/>
  <c r="AD1966" i="58"/>
  <c r="AC1966" i="58"/>
  <c r="AB1966" i="58"/>
  <c r="AA1966" i="58"/>
  <c r="Z1966" i="58"/>
  <c r="Y1966" i="58"/>
  <c r="X1966" i="58"/>
  <c r="AI1965" i="58"/>
  <c r="AG1965" i="58"/>
  <c r="AE1965" i="58"/>
  <c r="AD1965" i="58"/>
  <c r="AC1965" i="58"/>
  <c r="AB1965" i="58"/>
  <c r="AA1965" i="58"/>
  <c r="Z1965" i="58"/>
  <c r="Y1965" i="58"/>
  <c r="X1965" i="58"/>
  <c r="AI1964" i="58"/>
  <c r="AG1964" i="58"/>
  <c r="AE1964" i="58"/>
  <c r="AD1964" i="58"/>
  <c r="AC1964" i="58"/>
  <c r="AB1964" i="58"/>
  <c r="AA1964" i="58"/>
  <c r="Z1964" i="58"/>
  <c r="Y1964" i="58"/>
  <c r="X1964" i="58"/>
  <c r="AI1963" i="58"/>
  <c r="AG1963" i="58"/>
  <c r="AE1963" i="58"/>
  <c r="AD1963" i="58"/>
  <c r="AC1963" i="58"/>
  <c r="AB1963" i="58"/>
  <c r="AA1963" i="58"/>
  <c r="Z1963" i="58"/>
  <c r="Y1963" i="58"/>
  <c r="X1963" i="58"/>
  <c r="AI1962" i="58"/>
  <c r="AG1962" i="58"/>
  <c r="AE1962" i="58"/>
  <c r="AD1962" i="58"/>
  <c r="AC1962" i="58"/>
  <c r="AB1962" i="58"/>
  <c r="AA1962" i="58"/>
  <c r="Z1962" i="58"/>
  <c r="Y1962" i="58"/>
  <c r="X1962" i="58"/>
  <c r="AI1961" i="58"/>
  <c r="AG1961" i="58"/>
  <c r="AE1961" i="58"/>
  <c r="AD1961" i="58"/>
  <c r="AC1961" i="58"/>
  <c r="AB1961" i="58"/>
  <c r="AA1961" i="58"/>
  <c r="Z1961" i="58"/>
  <c r="Y1961" i="58"/>
  <c r="X1961" i="58"/>
  <c r="AI1960" i="58"/>
  <c r="AG1960" i="58"/>
  <c r="AE1960" i="58"/>
  <c r="AD1960" i="58"/>
  <c r="AC1960" i="58"/>
  <c r="AB1960" i="58"/>
  <c r="AA1960" i="58"/>
  <c r="Z1960" i="58"/>
  <c r="Y1960" i="58"/>
  <c r="X1960" i="58"/>
  <c r="AI1959" i="58"/>
  <c r="AG1959" i="58"/>
  <c r="AE1959" i="58"/>
  <c r="AD1959" i="58"/>
  <c r="AC1959" i="58"/>
  <c r="AB1959" i="58"/>
  <c r="AA1959" i="58"/>
  <c r="Z1959" i="58"/>
  <c r="Y1959" i="58"/>
  <c r="X1959" i="58"/>
  <c r="AI1958" i="58"/>
  <c r="AG1958" i="58"/>
  <c r="AE1958" i="58"/>
  <c r="AD1958" i="58"/>
  <c r="AC1958" i="58"/>
  <c r="AB1958" i="58"/>
  <c r="AA1958" i="58"/>
  <c r="Z1958" i="58"/>
  <c r="Y1958" i="58"/>
  <c r="X1958" i="58"/>
  <c r="AI1957" i="58"/>
  <c r="AG1957" i="58"/>
  <c r="AE1957" i="58"/>
  <c r="AD1957" i="58"/>
  <c r="AC1957" i="58"/>
  <c r="AB1957" i="58"/>
  <c r="AA1957" i="58"/>
  <c r="Z1957" i="58"/>
  <c r="Y1957" i="58"/>
  <c r="X1957" i="58"/>
  <c r="AI1956" i="58"/>
  <c r="AG1956" i="58"/>
  <c r="AE1956" i="58"/>
  <c r="AD1956" i="58"/>
  <c r="AC1956" i="58"/>
  <c r="AB1956" i="58"/>
  <c r="AA1956" i="58"/>
  <c r="Z1956" i="58"/>
  <c r="Y1956" i="58"/>
  <c r="X1956" i="58"/>
  <c r="AI1955" i="58"/>
  <c r="AG1955" i="58"/>
  <c r="AE1955" i="58"/>
  <c r="AD1955" i="58"/>
  <c r="AC1955" i="58"/>
  <c r="AB1955" i="58"/>
  <c r="AA1955" i="58"/>
  <c r="Z1955" i="58"/>
  <c r="Y1955" i="58"/>
  <c r="X1955" i="58"/>
  <c r="AI1954" i="58"/>
  <c r="AG1954" i="58"/>
  <c r="AE1954" i="58"/>
  <c r="AD1954" i="58"/>
  <c r="AC1954" i="58"/>
  <c r="AB1954" i="58"/>
  <c r="AA1954" i="58"/>
  <c r="Z1954" i="58"/>
  <c r="Y1954" i="58"/>
  <c r="X1954" i="58"/>
  <c r="AI1953" i="58"/>
  <c r="AG1953" i="58"/>
  <c r="AE1953" i="58"/>
  <c r="AD1953" i="58"/>
  <c r="AC1953" i="58"/>
  <c r="AB1953" i="58"/>
  <c r="AA1953" i="58"/>
  <c r="Z1953" i="58"/>
  <c r="Y1953" i="58"/>
  <c r="X1953" i="58"/>
  <c r="AI1952" i="58"/>
  <c r="AG1952" i="58"/>
  <c r="AE1952" i="58"/>
  <c r="AD1952" i="58"/>
  <c r="AC1952" i="58"/>
  <c r="AB1952" i="58"/>
  <c r="AA1952" i="58"/>
  <c r="Z1952" i="58"/>
  <c r="Y1952" i="58"/>
  <c r="X1952" i="58"/>
  <c r="AI1951" i="58"/>
  <c r="AG1951" i="58"/>
  <c r="AE1951" i="58"/>
  <c r="AD1951" i="58"/>
  <c r="AC1951" i="58"/>
  <c r="AB1951" i="58"/>
  <c r="AA1951" i="58"/>
  <c r="Z1951" i="58"/>
  <c r="Y1951" i="58"/>
  <c r="X1951" i="58"/>
  <c r="AI1950" i="58"/>
  <c r="AG1950" i="58"/>
  <c r="AE1950" i="58"/>
  <c r="AD1950" i="58"/>
  <c r="AC1950" i="58"/>
  <c r="AB1950" i="58"/>
  <c r="AA1950" i="58"/>
  <c r="Z1950" i="58"/>
  <c r="Y1950" i="58"/>
  <c r="X1950" i="58"/>
  <c r="AI1949" i="58"/>
  <c r="AG1949" i="58"/>
  <c r="AE1949" i="58"/>
  <c r="AD1949" i="58"/>
  <c r="AC1949" i="58"/>
  <c r="AB1949" i="58"/>
  <c r="AA1949" i="58"/>
  <c r="Z1949" i="58"/>
  <c r="Y1949" i="58"/>
  <c r="X1949" i="58"/>
  <c r="AI1948" i="58"/>
  <c r="AG1948" i="58"/>
  <c r="AE1948" i="58"/>
  <c r="AD1948" i="58"/>
  <c r="AC1948" i="58"/>
  <c r="AB1948" i="58"/>
  <c r="AA1948" i="58"/>
  <c r="Z1948" i="58"/>
  <c r="Y1948" i="58"/>
  <c r="X1948" i="58"/>
  <c r="AI1947" i="58"/>
  <c r="AG1947" i="58"/>
  <c r="AE1947" i="58"/>
  <c r="AD1947" i="58"/>
  <c r="AC1947" i="58"/>
  <c r="AB1947" i="58"/>
  <c r="AA1947" i="58"/>
  <c r="Z1947" i="58"/>
  <c r="Y1947" i="58"/>
  <c r="X1947" i="58"/>
  <c r="AI1946" i="58"/>
  <c r="AG1946" i="58"/>
  <c r="AE1946" i="58"/>
  <c r="AD1946" i="58"/>
  <c r="AC1946" i="58"/>
  <c r="AB1946" i="58"/>
  <c r="AA1946" i="58"/>
  <c r="Z1946" i="58"/>
  <c r="Y1946" i="58"/>
  <c r="X1946" i="58"/>
  <c r="AI1945" i="58"/>
  <c r="AG1945" i="58"/>
  <c r="AE1945" i="58"/>
  <c r="AD1945" i="58"/>
  <c r="AC1945" i="58"/>
  <c r="AB1945" i="58"/>
  <c r="AA1945" i="58"/>
  <c r="Z1945" i="58"/>
  <c r="Y1945" i="58"/>
  <c r="X1945" i="58"/>
  <c r="AI1944" i="58"/>
  <c r="AG1944" i="58"/>
  <c r="AE1944" i="58"/>
  <c r="AD1944" i="58"/>
  <c r="AC1944" i="58"/>
  <c r="AB1944" i="58"/>
  <c r="AA1944" i="58"/>
  <c r="Z1944" i="58"/>
  <c r="Y1944" i="58"/>
  <c r="X1944" i="58"/>
  <c r="AI1943" i="58"/>
  <c r="AG1943" i="58"/>
  <c r="AE1943" i="58"/>
  <c r="AD1943" i="58"/>
  <c r="AC1943" i="58"/>
  <c r="AB1943" i="58"/>
  <c r="AA1943" i="58"/>
  <c r="Z1943" i="58"/>
  <c r="Y1943" i="58"/>
  <c r="X1943" i="58"/>
  <c r="AI1942" i="58"/>
  <c r="AG1942" i="58"/>
  <c r="AE1942" i="58"/>
  <c r="AD1942" i="58"/>
  <c r="AC1942" i="58"/>
  <c r="AB1942" i="58"/>
  <c r="AA1942" i="58"/>
  <c r="Z1942" i="58"/>
  <c r="Y1942" i="58"/>
  <c r="X1942" i="58"/>
  <c r="AI1941" i="58"/>
  <c r="AG1941" i="58"/>
  <c r="AE1941" i="58"/>
  <c r="AD1941" i="58"/>
  <c r="AC1941" i="58"/>
  <c r="AB1941" i="58"/>
  <c r="AA1941" i="58"/>
  <c r="Z1941" i="58"/>
  <c r="Y1941" i="58"/>
  <c r="X1941" i="58"/>
  <c r="AI1940" i="58"/>
  <c r="AG1940" i="58"/>
  <c r="AE1940" i="58"/>
  <c r="AD1940" i="58"/>
  <c r="AC1940" i="58"/>
  <c r="AB1940" i="58"/>
  <c r="AA1940" i="58"/>
  <c r="Z1940" i="58"/>
  <c r="Y1940" i="58"/>
  <c r="X1940" i="58"/>
  <c r="AI1939" i="58"/>
  <c r="AG1939" i="58"/>
  <c r="AE1939" i="58"/>
  <c r="AD1939" i="58"/>
  <c r="AC1939" i="58"/>
  <c r="AB1939" i="58"/>
  <c r="AA1939" i="58"/>
  <c r="Z1939" i="58"/>
  <c r="Y1939" i="58"/>
  <c r="X1939" i="58"/>
  <c r="AI1938" i="58"/>
  <c r="AG1938" i="58"/>
  <c r="AE1938" i="58"/>
  <c r="AD1938" i="58"/>
  <c r="AC1938" i="58"/>
  <c r="AB1938" i="58"/>
  <c r="AA1938" i="58"/>
  <c r="Z1938" i="58"/>
  <c r="Y1938" i="58"/>
  <c r="X1938" i="58"/>
  <c r="AI1937" i="58"/>
  <c r="AG1937" i="58"/>
  <c r="AE1937" i="58"/>
  <c r="AD1937" i="58"/>
  <c r="AC1937" i="58"/>
  <c r="AB1937" i="58"/>
  <c r="AA1937" i="58"/>
  <c r="Z1937" i="58"/>
  <c r="Y1937" i="58"/>
  <c r="X1937" i="58"/>
  <c r="AI1936" i="58"/>
  <c r="AG1936" i="58"/>
  <c r="AE1936" i="58"/>
  <c r="AD1936" i="58"/>
  <c r="AC1936" i="58"/>
  <c r="AB1936" i="58"/>
  <c r="AA1936" i="58"/>
  <c r="Z1936" i="58"/>
  <c r="Y1936" i="58"/>
  <c r="X1936" i="58"/>
  <c r="AI1935" i="58"/>
  <c r="AG1935" i="58"/>
  <c r="AE1935" i="58"/>
  <c r="AD1935" i="58"/>
  <c r="AC1935" i="58"/>
  <c r="AB1935" i="58"/>
  <c r="AA1935" i="58"/>
  <c r="Z1935" i="58"/>
  <c r="Y1935" i="58"/>
  <c r="X1935" i="58"/>
  <c r="AI1934" i="58"/>
  <c r="AG1934" i="58"/>
  <c r="AE1934" i="58"/>
  <c r="AD1934" i="58"/>
  <c r="AC1934" i="58"/>
  <c r="AB1934" i="58"/>
  <c r="AA1934" i="58"/>
  <c r="Z1934" i="58"/>
  <c r="Y1934" i="58"/>
  <c r="X1934" i="58"/>
  <c r="AI1933" i="58"/>
  <c r="AG1933" i="58"/>
  <c r="AE1933" i="58"/>
  <c r="AD1933" i="58"/>
  <c r="AC1933" i="58"/>
  <c r="AB1933" i="58"/>
  <c r="AA1933" i="58"/>
  <c r="Z1933" i="58"/>
  <c r="Y1933" i="58"/>
  <c r="X1933" i="58"/>
  <c r="AI1932" i="58"/>
  <c r="AG1932" i="58"/>
  <c r="AE1932" i="58"/>
  <c r="AD1932" i="58"/>
  <c r="AC1932" i="58"/>
  <c r="AB1932" i="58"/>
  <c r="AA1932" i="58"/>
  <c r="Z1932" i="58"/>
  <c r="Y1932" i="58"/>
  <c r="X1932" i="58"/>
  <c r="AI1931" i="58"/>
  <c r="AG1931" i="58"/>
  <c r="AE1931" i="58"/>
  <c r="AD1931" i="58"/>
  <c r="AC1931" i="58"/>
  <c r="AB1931" i="58"/>
  <c r="AA1931" i="58"/>
  <c r="Z1931" i="58"/>
  <c r="Y1931" i="58"/>
  <c r="X1931" i="58"/>
  <c r="AI1930" i="58"/>
  <c r="AG1930" i="58"/>
  <c r="AE1930" i="58"/>
  <c r="AD1930" i="58"/>
  <c r="AC1930" i="58"/>
  <c r="AB1930" i="58"/>
  <c r="AA1930" i="58"/>
  <c r="Z1930" i="58"/>
  <c r="Y1930" i="58"/>
  <c r="X1930" i="58"/>
  <c r="AI1929" i="58"/>
  <c r="AG1929" i="58"/>
  <c r="AE1929" i="58"/>
  <c r="AD1929" i="58"/>
  <c r="AC1929" i="58"/>
  <c r="AB1929" i="58"/>
  <c r="AA1929" i="58"/>
  <c r="Z1929" i="58"/>
  <c r="Y1929" i="58"/>
  <c r="X1929" i="58"/>
  <c r="AI1928" i="58"/>
  <c r="AG1928" i="58"/>
  <c r="AE1928" i="58"/>
  <c r="AD1928" i="58"/>
  <c r="AC1928" i="58"/>
  <c r="AB1928" i="58"/>
  <c r="AA1928" i="58"/>
  <c r="Z1928" i="58"/>
  <c r="Y1928" i="58"/>
  <c r="X1928" i="58"/>
  <c r="AI1927" i="58"/>
  <c r="AG1927" i="58"/>
  <c r="AE1927" i="58"/>
  <c r="AD1927" i="58"/>
  <c r="AC1927" i="58"/>
  <c r="AB1927" i="58"/>
  <c r="AA1927" i="58"/>
  <c r="Z1927" i="58"/>
  <c r="Y1927" i="58"/>
  <c r="X1927" i="58"/>
  <c r="AI1926" i="58"/>
  <c r="AG1926" i="58"/>
  <c r="AE1926" i="58"/>
  <c r="AD1926" i="58"/>
  <c r="AC1926" i="58"/>
  <c r="AB1926" i="58"/>
  <c r="AA1926" i="58"/>
  <c r="Z1926" i="58"/>
  <c r="Y1926" i="58"/>
  <c r="X1926" i="58"/>
  <c r="AI1925" i="58"/>
  <c r="AG1925" i="58"/>
  <c r="AE1925" i="58"/>
  <c r="AD1925" i="58"/>
  <c r="AC1925" i="58"/>
  <c r="AB1925" i="58"/>
  <c r="AA1925" i="58"/>
  <c r="Z1925" i="58"/>
  <c r="Y1925" i="58"/>
  <c r="X1925" i="58"/>
  <c r="AI1924" i="58"/>
  <c r="AG1924" i="58"/>
  <c r="AE1924" i="58"/>
  <c r="AD1924" i="58"/>
  <c r="AC1924" i="58"/>
  <c r="AB1924" i="58"/>
  <c r="AA1924" i="58"/>
  <c r="Z1924" i="58"/>
  <c r="Y1924" i="58"/>
  <c r="X1924" i="58"/>
  <c r="AI1923" i="58"/>
  <c r="AG1923" i="58"/>
  <c r="AE1923" i="58"/>
  <c r="AD1923" i="58"/>
  <c r="AC1923" i="58"/>
  <c r="AB1923" i="58"/>
  <c r="AA1923" i="58"/>
  <c r="Z1923" i="58"/>
  <c r="Y1923" i="58"/>
  <c r="X1923" i="58"/>
  <c r="AI1922" i="58"/>
  <c r="AG1922" i="58"/>
  <c r="AE1922" i="58"/>
  <c r="AD1922" i="58"/>
  <c r="AC1922" i="58"/>
  <c r="AB1922" i="58"/>
  <c r="AA1922" i="58"/>
  <c r="Z1922" i="58"/>
  <c r="Y1922" i="58"/>
  <c r="X1922" i="58"/>
  <c r="AI1921" i="58"/>
  <c r="AG1921" i="58"/>
  <c r="AE1921" i="58"/>
  <c r="AD1921" i="58"/>
  <c r="AC1921" i="58"/>
  <c r="AB1921" i="58"/>
  <c r="AA1921" i="58"/>
  <c r="Z1921" i="58"/>
  <c r="Y1921" i="58"/>
  <c r="X1921" i="58"/>
  <c r="AI1920" i="58"/>
  <c r="AG1920" i="58"/>
  <c r="AE1920" i="58"/>
  <c r="AD1920" i="58"/>
  <c r="AC1920" i="58"/>
  <c r="AB1920" i="58"/>
  <c r="AA1920" i="58"/>
  <c r="Z1920" i="58"/>
  <c r="Y1920" i="58"/>
  <c r="X1920" i="58"/>
  <c r="AI1919" i="58"/>
  <c r="AG1919" i="58"/>
  <c r="AE1919" i="58"/>
  <c r="AD1919" i="58"/>
  <c r="AC1919" i="58"/>
  <c r="AB1919" i="58"/>
  <c r="AA1919" i="58"/>
  <c r="Z1919" i="58"/>
  <c r="Y1919" i="58"/>
  <c r="X1919" i="58"/>
  <c r="AI1918" i="58"/>
  <c r="AG1918" i="58"/>
  <c r="AE1918" i="58"/>
  <c r="AD1918" i="58"/>
  <c r="AC1918" i="58"/>
  <c r="AB1918" i="58"/>
  <c r="AA1918" i="58"/>
  <c r="Z1918" i="58"/>
  <c r="Y1918" i="58"/>
  <c r="X1918" i="58"/>
  <c r="AI1917" i="58"/>
  <c r="AG1917" i="58"/>
  <c r="AE1917" i="58"/>
  <c r="AD1917" i="58"/>
  <c r="AC1917" i="58"/>
  <c r="AB1917" i="58"/>
  <c r="AA1917" i="58"/>
  <c r="Z1917" i="58"/>
  <c r="Y1917" i="58"/>
  <c r="X1917" i="58"/>
  <c r="AI1916" i="58"/>
  <c r="AG1916" i="58"/>
  <c r="AE1916" i="58"/>
  <c r="AD1916" i="58"/>
  <c r="AC1916" i="58"/>
  <c r="AB1916" i="58"/>
  <c r="AA1916" i="58"/>
  <c r="Z1916" i="58"/>
  <c r="Y1916" i="58"/>
  <c r="X1916" i="58"/>
  <c r="AI1915" i="58"/>
  <c r="AG1915" i="58"/>
  <c r="AE1915" i="58"/>
  <c r="AD1915" i="58"/>
  <c r="AC1915" i="58"/>
  <c r="AB1915" i="58"/>
  <c r="AA1915" i="58"/>
  <c r="Z1915" i="58"/>
  <c r="Y1915" i="58"/>
  <c r="X1915" i="58"/>
  <c r="AI1914" i="58"/>
  <c r="AG1914" i="58"/>
  <c r="AE1914" i="58"/>
  <c r="AD1914" i="58"/>
  <c r="AC1914" i="58"/>
  <c r="AB1914" i="58"/>
  <c r="AA1914" i="58"/>
  <c r="Z1914" i="58"/>
  <c r="Y1914" i="58"/>
  <c r="X1914" i="58"/>
  <c r="AI1913" i="58"/>
  <c r="AG1913" i="58"/>
  <c r="AE1913" i="58"/>
  <c r="AD1913" i="58"/>
  <c r="AC1913" i="58"/>
  <c r="AB1913" i="58"/>
  <c r="AA1913" i="58"/>
  <c r="Z1913" i="58"/>
  <c r="Y1913" i="58"/>
  <c r="X1913" i="58"/>
  <c r="AI1912" i="58"/>
  <c r="AG1912" i="58"/>
  <c r="AE1912" i="58"/>
  <c r="AD1912" i="58"/>
  <c r="AC1912" i="58"/>
  <c r="AB1912" i="58"/>
  <c r="AA1912" i="58"/>
  <c r="Z1912" i="58"/>
  <c r="Y1912" i="58"/>
  <c r="X1912" i="58"/>
  <c r="AI1911" i="58"/>
  <c r="AG1911" i="58"/>
  <c r="AE1911" i="58"/>
  <c r="AD1911" i="58"/>
  <c r="AC1911" i="58"/>
  <c r="AB1911" i="58"/>
  <c r="AA1911" i="58"/>
  <c r="Z1911" i="58"/>
  <c r="Y1911" i="58"/>
  <c r="X1911" i="58"/>
  <c r="AI1910" i="58"/>
  <c r="AG1910" i="58"/>
  <c r="AE1910" i="58"/>
  <c r="AD1910" i="58"/>
  <c r="AC1910" i="58"/>
  <c r="AB1910" i="58"/>
  <c r="AA1910" i="58"/>
  <c r="Z1910" i="58"/>
  <c r="Y1910" i="58"/>
  <c r="X1910" i="58"/>
  <c r="AI1909" i="58"/>
  <c r="AG1909" i="58"/>
  <c r="AE1909" i="58"/>
  <c r="AD1909" i="58"/>
  <c r="AC1909" i="58"/>
  <c r="AB1909" i="58"/>
  <c r="AA1909" i="58"/>
  <c r="Z1909" i="58"/>
  <c r="Y1909" i="58"/>
  <c r="X1909" i="58"/>
  <c r="AI1908" i="58"/>
  <c r="AG1908" i="58"/>
  <c r="AE1908" i="58"/>
  <c r="AD1908" i="58"/>
  <c r="AC1908" i="58"/>
  <c r="AB1908" i="58"/>
  <c r="AA1908" i="58"/>
  <c r="Z1908" i="58"/>
  <c r="Y1908" i="58"/>
  <c r="X1908" i="58"/>
  <c r="AI1907" i="58"/>
  <c r="AG1907" i="58"/>
  <c r="AE1907" i="58"/>
  <c r="AD1907" i="58"/>
  <c r="AC1907" i="58"/>
  <c r="AB1907" i="58"/>
  <c r="AA1907" i="58"/>
  <c r="Z1907" i="58"/>
  <c r="Y1907" i="58"/>
  <c r="X1907" i="58"/>
  <c r="AI1906" i="58"/>
  <c r="AG1906" i="58"/>
  <c r="AE1906" i="58"/>
  <c r="AD1906" i="58"/>
  <c r="AC1906" i="58"/>
  <c r="AB1906" i="58"/>
  <c r="AA1906" i="58"/>
  <c r="Z1906" i="58"/>
  <c r="Y1906" i="58"/>
  <c r="X1906" i="58"/>
  <c r="AI1905" i="58"/>
  <c r="AG1905" i="58"/>
  <c r="AE1905" i="58"/>
  <c r="AD1905" i="58"/>
  <c r="AC1905" i="58"/>
  <c r="AB1905" i="58"/>
  <c r="AA1905" i="58"/>
  <c r="Z1905" i="58"/>
  <c r="Y1905" i="58"/>
  <c r="X1905" i="58"/>
  <c r="AI1904" i="58"/>
  <c r="AG1904" i="58"/>
  <c r="AE1904" i="58"/>
  <c r="AD1904" i="58"/>
  <c r="AC1904" i="58"/>
  <c r="AB1904" i="58"/>
  <c r="AA1904" i="58"/>
  <c r="Z1904" i="58"/>
  <c r="Y1904" i="58"/>
  <c r="X1904" i="58"/>
  <c r="AI1903" i="58"/>
  <c r="AG1903" i="58"/>
  <c r="AE1903" i="58"/>
  <c r="AD1903" i="58"/>
  <c r="AC1903" i="58"/>
  <c r="AB1903" i="58"/>
  <c r="AA1903" i="58"/>
  <c r="Z1903" i="58"/>
  <c r="Y1903" i="58"/>
  <c r="X1903" i="58"/>
  <c r="AI1902" i="58"/>
  <c r="AG1902" i="58"/>
  <c r="AE1902" i="58"/>
  <c r="AD1902" i="58"/>
  <c r="AC1902" i="58"/>
  <c r="AB1902" i="58"/>
  <c r="AA1902" i="58"/>
  <c r="Z1902" i="58"/>
  <c r="Y1902" i="58"/>
  <c r="X1902" i="58"/>
  <c r="AI1901" i="58"/>
  <c r="AG1901" i="58"/>
  <c r="AE1901" i="58"/>
  <c r="AD1901" i="58"/>
  <c r="AC1901" i="58"/>
  <c r="AB1901" i="58"/>
  <c r="AA1901" i="58"/>
  <c r="Z1901" i="58"/>
  <c r="Y1901" i="58"/>
  <c r="X1901" i="58"/>
  <c r="AI1900" i="58"/>
  <c r="AG1900" i="58"/>
  <c r="AE1900" i="58"/>
  <c r="AD1900" i="58"/>
  <c r="AC1900" i="58"/>
  <c r="AB1900" i="58"/>
  <c r="AA1900" i="58"/>
  <c r="Z1900" i="58"/>
  <c r="Y1900" i="58"/>
  <c r="X1900" i="58"/>
  <c r="AI1899" i="58"/>
  <c r="AG1899" i="58"/>
  <c r="AE1899" i="58"/>
  <c r="AD1899" i="58"/>
  <c r="AC1899" i="58"/>
  <c r="AB1899" i="58"/>
  <c r="AA1899" i="58"/>
  <c r="Z1899" i="58"/>
  <c r="Y1899" i="58"/>
  <c r="X1899" i="58"/>
  <c r="AI1898" i="58"/>
  <c r="AG1898" i="58"/>
  <c r="AE1898" i="58"/>
  <c r="AD1898" i="58"/>
  <c r="AC1898" i="58"/>
  <c r="AB1898" i="58"/>
  <c r="AA1898" i="58"/>
  <c r="Z1898" i="58"/>
  <c r="Y1898" i="58"/>
  <c r="X1898" i="58"/>
  <c r="AI1897" i="58"/>
  <c r="AG1897" i="58"/>
  <c r="AE1897" i="58"/>
  <c r="AD1897" i="58"/>
  <c r="AC1897" i="58"/>
  <c r="AB1897" i="58"/>
  <c r="AA1897" i="58"/>
  <c r="Z1897" i="58"/>
  <c r="Y1897" i="58"/>
  <c r="X1897" i="58"/>
  <c r="AI1896" i="58"/>
  <c r="AG1896" i="58"/>
  <c r="AE1896" i="58"/>
  <c r="AD1896" i="58"/>
  <c r="AC1896" i="58"/>
  <c r="AB1896" i="58"/>
  <c r="AA1896" i="58"/>
  <c r="Z1896" i="58"/>
  <c r="Y1896" i="58"/>
  <c r="X1896" i="58"/>
  <c r="AI1895" i="58"/>
  <c r="AG1895" i="58"/>
  <c r="AE1895" i="58"/>
  <c r="AD1895" i="58"/>
  <c r="AC1895" i="58"/>
  <c r="AB1895" i="58"/>
  <c r="AA1895" i="58"/>
  <c r="Z1895" i="58"/>
  <c r="Y1895" i="58"/>
  <c r="X1895" i="58"/>
  <c r="AI1894" i="58"/>
  <c r="AG1894" i="58"/>
  <c r="AE1894" i="58"/>
  <c r="AD1894" i="58"/>
  <c r="AC1894" i="58"/>
  <c r="AB1894" i="58"/>
  <c r="AA1894" i="58"/>
  <c r="Z1894" i="58"/>
  <c r="Y1894" i="58"/>
  <c r="X1894" i="58"/>
  <c r="AI1893" i="58"/>
  <c r="AG1893" i="58"/>
  <c r="AE1893" i="58"/>
  <c r="AD1893" i="58"/>
  <c r="AC1893" i="58"/>
  <c r="AB1893" i="58"/>
  <c r="AA1893" i="58"/>
  <c r="Z1893" i="58"/>
  <c r="Y1893" i="58"/>
  <c r="X1893" i="58"/>
  <c r="AI1892" i="58"/>
  <c r="AG1892" i="58"/>
  <c r="AE1892" i="58"/>
  <c r="AD1892" i="58"/>
  <c r="AC1892" i="58"/>
  <c r="AB1892" i="58"/>
  <c r="AA1892" i="58"/>
  <c r="Z1892" i="58"/>
  <c r="Y1892" i="58"/>
  <c r="X1892" i="58"/>
  <c r="AI1891" i="58"/>
  <c r="AG1891" i="58"/>
  <c r="AE1891" i="58"/>
  <c r="AD1891" i="58"/>
  <c r="AC1891" i="58"/>
  <c r="AB1891" i="58"/>
  <c r="AA1891" i="58"/>
  <c r="Z1891" i="58"/>
  <c r="Y1891" i="58"/>
  <c r="X1891" i="58"/>
  <c r="AI1890" i="58"/>
  <c r="AG1890" i="58"/>
  <c r="AE1890" i="58"/>
  <c r="AD1890" i="58"/>
  <c r="AC1890" i="58"/>
  <c r="AB1890" i="58"/>
  <c r="AA1890" i="58"/>
  <c r="Z1890" i="58"/>
  <c r="Y1890" i="58"/>
  <c r="X1890" i="58"/>
  <c r="AI1889" i="58"/>
  <c r="AG1889" i="58"/>
  <c r="AE1889" i="58"/>
  <c r="AD1889" i="58"/>
  <c r="AC1889" i="58"/>
  <c r="AB1889" i="58"/>
  <c r="AA1889" i="58"/>
  <c r="Z1889" i="58"/>
  <c r="Y1889" i="58"/>
  <c r="X1889" i="58"/>
  <c r="AI1888" i="58"/>
  <c r="AG1888" i="58"/>
  <c r="AE1888" i="58"/>
  <c r="AD1888" i="58"/>
  <c r="AC1888" i="58"/>
  <c r="AB1888" i="58"/>
  <c r="AA1888" i="58"/>
  <c r="Z1888" i="58"/>
  <c r="Y1888" i="58"/>
  <c r="X1888" i="58"/>
  <c r="AI1887" i="58"/>
  <c r="AG1887" i="58"/>
  <c r="AE1887" i="58"/>
  <c r="AD1887" i="58"/>
  <c r="AC1887" i="58"/>
  <c r="AB1887" i="58"/>
  <c r="AA1887" i="58"/>
  <c r="Z1887" i="58"/>
  <c r="Y1887" i="58"/>
  <c r="X1887" i="58"/>
  <c r="AI1886" i="58"/>
  <c r="AG1886" i="58"/>
  <c r="AE1886" i="58"/>
  <c r="AD1886" i="58"/>
  <c r="AC1886" i="58"/>
  <c r="AB1886" i="58"/>
  <c r="AA1886" i="58"/>
  <c r="Z1886" i="58"/>
  <c r="Y1886" i="58"/>
  <c r="X1886" i="58"/>
  <c r="AI1885" i="58"/>
  <c r="AG1885" i="58"/>
  <c r="AE1885" i="58"/>
  <c r="AD1885" i="58"/>
  <c r="AC1885" i="58"/>
  <c r="AB1885" i="58"/>
  <c r="AA1885" i="58"/>
  <c r="Z1885" i="58"/>
  <c r="Y1885" i="58"/>
  <c r="X1885" i="58"/>
  <c r="AI1884" i="58"/>
  <c r="AG1884" i="58"/>
  <c r="AE1884" i="58"/>
  <c r="AD1884" i="58"/>
  <c r="AC1884" i="58"/>
  <c r="AB1884" i="58"/>
  <c r="AA1884" i="58"/>
  <c r="Z1884" i="58"/>
  <c r="Y1884" i="58"/>
  <c r="X1884" i="58"/>
  <c r="AI1883" i="58"/>
  <c r="AG1883" i="58"/>
  <c r="AE1883" i="58"/>
  <c r="AD1883" i="58"/>
  <c r="AC1883" i="58"/>
  <c r="AB1883" i="58"/>
  <c r="AA1883" i="58"/>
  <c r="Z1883" i="58"/>
  <c r="Y1883" i="58"/>
  <c r="X1883" i="58"/>
  <c r="AI1882" i="58"/>
  <c r="AG1882" i="58"/>
  <c r="AE1882" i="58"/>
  <c r="AD1882" i="58"/>
  <c r="AC1882" i="58"/>
  <c r="AB1882" i="58"/>
  <c r="AA1882" i="58"/>
  <c r="Z1882" i="58"/>
  <c r="Y1882" i="58"/>
  <c r="X1882" i="58"/>
  <c r="AI1881" i="58"/>
  <c r="AG1881" i="58"/>
  <c r="AE1881" i="58"/>
  <c r="AD1881" i="58"/>
  <c r="AC1881" i="58"/>
  <c r="AB1881" i="58"/>
  <c r="AA1881" i="58"/>
  <c r="Z1881" i="58"/>
  <c r="Y1881" i="58"/>
  <c r="X1881" i="58"/>
  <c r="AI1880" i="58"/>
  <c r="AG1880" i="58"/>
  <c r="AE1880" i="58"/>
  <c r="AD1880" i="58"/>
  <c r="AC1880" i="58"/>
  <c r="AB1880" i="58"/>
  <c r="AA1880" i="58"/>
  <c r="Z1880" i="58"/>
  <c r="Y1880" i="58"/>
  <c r="X1880" i="58"/>
  <c r="AI1879" i="58"/>
  <c r="AG1879" i="58"/>
  <c r="AE1879" i="58"/>
  <c r="AD1879" i="58"/>
  <c r="AC1879" i="58"/>
  <c r="AB1879" i="58"/>
  <c r="AA1879" i="58"/>
  <c r="Z1879" i="58"/>
  <c r="Y1879" i="58"/>
  <c r="X1879" i="58"/>
  <c r="AI1878" i="58"/>
  <c r="AG1878" i="58"/>
  <c r="AE1878" i="58"/>
  <c r="AD1878" i="58"/>
  <c r="AC1878" i="58"/>
  <c r="AB1878" i="58"/>
  <c r="AA1878" i="58"/>
  <c r="Z1878" i="58"/>
  <c r="Y1878" i="58"/>
  <c r="X1878" i="58"/>
  <c r="AI1877" i="58"/>
  <c r="AG1877" i="58"/>
  <c r="AE1877" i="58"/>
  <c r="AD1877" i="58"/>
  <c r="AC1877" i="58"/>
  <c r="AB1877" i="58"/>
  <c r="AA1877" i="58"/>
  <c r="Z1877" i="58"/>
  <c r="Y1877" i="58"/>
  <c r="X1877" i="58"/>
  <c r="AI1876" i="58"/>
  <c r="AG1876" i="58"/>
  <c r="AE1876" i="58"/>
  <c r="AD1876" i="58"/>
  <c r="AC1876" i="58"/>
  <c r="AB1876" i="58"/>
  <c r="AA1876" i="58"/>
  <c r="Z1876" i="58"/>
  <c r="Y1876" i="58"/>
  <c r="X1876" i="58"/>
  <c r="AI1875" i="58"/>
  <c r="AG1875" i="58"/>
  <c r="AE1875" i="58"/>
  <c r="AD1875" i="58"/>
  <c r="AC1875" i="58"/>
  <c r="AB1875" i="58"/>
  <c r="AA1875" i="58"/>
  <c r="Z1875" i="58"/>
  <c r="Y1875" i="58"/>
  <c r="X1875" i="58"/>
  <c r="AI1874" i="58"/>
  <c r="AG1874" i="58"/>
  <c r="AE1874" i="58"/>
  <c r="AD1874" i="58"/>
  <c r="AC1874" i="58"/>
  <c r="AB1874" i="58"/>
  <c r="AA1874" i="58"/>
  <c r="Z1874" i="58"/>
  <c r="Y1874" i="58"/>
  <c r="X1874" i="58"/>
  <c r="AI1873" i="58"/>
  <c r="AG1873" i="58"/>
  <c r="AE1873" i="58"/>
  <c r="AD1873" i="58"/>
  <c r="AC1873" i="58"/>
  <c r="AB1873" i="58"/>
  <c r="AA1873" i="58"/>
  <c r="Z1873" i="58"/>
  <c r="Y1873" i="58"/>
  <c r="X1873" i="58"/>
  <c r="AI1872" i="58"/>
  <c r="AG1872" i="58"/>
  <c r="AE1872" i="58"/>
  <c r="AD1872" i="58"/>
  <c r="AC1872" i="58"/>
  <c r="AB1872" i="58"/>
  <c r="AA1872" i="58"/>
  <c r="Z1872" i="58"/>
  <c r="Y1872" i="58"/>
  <c r="X1872" i="58"/>
  <c r="AI1871" i="58"/>
  <c r="AG1871" i="58"/>
  <c r="AE1871" i="58"/>
  <c r="AD1871" i="58"/>
  <c r="AC1871" i="58"/>
  <c r="AB1871" i="58"/>
  <c r="AA1871" i="58"/>
  <c r="Z1871" i="58"/>
  <c r="Y1871" i="58"/>
  <c r="X1871" i="58"/>
  <c r="AI1870" i="58"/>
  <c r="AG1870" i="58"/>
  <c r="AE1870" i="58"/>
  <c r="AD1870" i="58"/>
  <c r="AC1870" i="58"/>
  <c r="AB1870" i="58"/>
  <c r="AA1870" i="58"/>
  <c r="Z1870" i="58"/>
  <c r="Y1870" i="58"/>
  <c r="X1870" i="58"/>
  <c r="AI1869" i="58"/>
  <c r="AG1869" i="58"/>
  <c r="AE1869" i="58"/>
  <c r="AD1869" i="58"/>
  <c r="AC1869" i="58"/>
  <c r="AB1869" i="58"/>
  <c r="AA1869" i="58"/>
  <c r="Z1869" i="58"/>
  <c r="Y1869" i="58"/>
  <c r="X1869" i="58"/>
  <c r="AI1868" i="58"/>
  <c r="AG1868" i="58"/>
  <c r="AE1868" i="58"/>
  <c r="AD1868" i="58"/>
  <c r="AC1868" i="58"/>
  <c r="AB1868" i="58"/>
  <c r="AA1868" i="58"/>
  <c r="Z1868" i="58"/>
  <c r="Y1868" i="58"/>
  <c r="X1868" i="58"/>
  <c r="AI1867" i="58"/>
  <c r="AG1867" i="58"/>
  <c r="AE1867" i="58"/>
  <c r="AD1867" i="58"/>
  <c r="AC1867" i="58"/>
  <c r="AB1867" i="58"/>
  <c r="AA1867" i="58"/>
  <c r="Z1867" i="58"/>
  <c r="Y1867" i="58"/>
  <c r="X1867" i="58"/>
  <c r="AI1866" i="58"/>
  <c r="AG1866" i="58"/>
  <c r="AE1866" i="58"/>
  <c r="AD1866" i="58"/>
  <c r="AC1866" i="58"/>
  <c r="AB1866" i="58"/>
  <c r="AA1866" i="58"/>
  <c r="Z1866" i="58"/>
  <c r="Y1866" i="58"/>
  <c r="X1866" i="58"/>
  <c r="AI1865" i="58"/>
  <c r="AG1865" i="58"/>
  <c r="AE1865" i="58"/>
  <c r="AD1865" i="58"/>
  <c r="AC1865" i="58"/>
  <c r="AB1865" i="58"/>
  <c r="AA1865" i="58"/>
  <c r="Z1865" i="58"/>
  <c r="Y1865" i="58"/>
  <c r="X1865" i="58"/>
  <c r="AI1864" i="58"/>
  <c r="AG1864" i="58"/>
  <c r="AE1864" i="58"/>
  <c r="AD1864" i="58"/>
  <c r="AC1864" i="58"/>
  <c r="AB1864" i="58"/>
  <c r="AA1864" i="58"/>
  <c r="Z1864" i="58"/>
  <c r="Y1864" i="58"/>
  <c r="X1864" i="58"/>
  <c r="AI1863" i="58"/>
  <c r="AG1863" i="58"/>
  <c r="AE1863" i="58"/>
  <c r="AD1863" i="58"/>
  <c r="AC1863" i="58"/>
  <c r="AB1863" i="58"/>
  <c r="AA1863" i="58"/>
  <c r="Z1863" i="58"/>
  <c r="Y1863" i="58"/>
  <c r="X1863" i="58"/>
  <c r="AI1862" i="58"/>
  <c r="AG1862" i="58"/>
  <c r="AE1862" i="58"/>
  <c r="AD1862" i="58"/>
  <c r="AC1862" i="58"/>
  <c r="AB1862" i="58"/>
  <c r="AA1862" i="58"/>
  <c r="Z1862" i="58"/>
  <c r="Y1862" i="58"/>
  <c r="X1862" i="58"/>
  <c r="AI1861" i="58"/>
  <c r="AG1861" i="58"/>
  <c r="AE1861" i="58"/>
  <c r="AD1861" i="58"/>
  <c r="AC1861" i="58"/>
  <c r="AB1861" i="58"/>
  <c r="AA1861" i="58"/>
  <c r="Z1861" i="58"/>
  <c r="Y1861" i="58"/>
  <c r="X1861" i="58"/>
  <c r="AI1860" i="58"/>
  <c r="AG1860" i="58"/>
  <c r="AE1860" i="58"/>
  <c r="AD1860" i="58"/>
  <c r="AC1860" i="58"/>
  <c r="AB1860" i="58"/>
  <c r="AA1860" i="58"/>
  <c r="Z1860" i="58"/>
  <c r="Y1860" i="58"/>
  <c r="X1860" i="58"/>
  <c r="AI1859" i="58"/>
  <c r="AG1859" i="58"/>
  <c r="AE1859" i="58"/>
  <c r="AD1859" i="58"/>
  <c r="AC1859" i="58"/>
  <c r="AB1859" i="58"/>
  <c r="AA1859" i="58"/>
  <c r="Z1859" i="58"/>
  <c r="Y1859" i="58"/>
  <c r="X1859" i="58"/>
  <c r="AI1858" i="58"/>
  <c r="AG1858" i="58"/>
  <c r="AE1858" i="58"/>
  <c r="AD1858" i="58"/>
  <c r="AC1858" i="58"/>
  <c r="AB1858" i="58"/>
  <c r="AA1858" i="58"/>
  <c r="Z1858" i="58"/>
  <c r="Y1858" i="58"/>
  <c r="X1858" i="58"/>
  <c r="AI1857" i="58"/>
  <c r="AG1857" i="58"/>
  <c r="AE1857" i="58"/>
  <c r="AD1857" i="58"/>
  <c r="AC1857" i="58"/>
  <c r="AB1857" i="58"/>
  <c r="AA1857" i="58"/>
  <c r="Z1857" i="58"/>
  <c r="Y1857" i="58"/>
  <c r="X1857" i="58"/>
  <c r="AI1856" i="58"/>
  <c r="AG1856" i="58"/>
  <c r="AE1856" i="58"/>
  <c r="AD1856" i="58"/>
  <c r="AC1856" i="58"/>
  <c r="AB1856" i="58"/>
  <c r="AA1856" i="58"/>
  <c r="Z1856" i="58"/>
  <c r="Y1856" i="58"/>
  <c r="X1856" i="58"/>
  <c r="AI1855" i="58"/>
  <c r="AG1855" i="58"/>
  <c r="AE1855" i="58"/>
  <c r="AD1855" i="58"/>
  <c r="AC1855" i="58"/>
  <c r="AB1855" i="58"/>
  <c r="AA1855" i="58"/>
  <c r="Z1855" i="58"/>
  <c r="Y1855" i="58"/>
  <c r="X1855" i="58"/>
  <c r="AI1854" i="58"/>
  <c r="AG1854" i="58"/>
  <c r="AE1854" i="58"/>
  <c r="AD1854" i="58"/>
  <c r="AC1854" i="58"/>
  <c r="AB1854" i="58"/>
  <c r="AA1854" i="58"/>
  <c r="Z1854" i="58"/>
  <c r="Y1854" i="58"/>
  <c r="X1854" i="58"/>
  <c r="AI1853" i="58"/>
  <c r="AG1853" i="58"/>
  <c r="AE1853" i="58"/>
  <c r="AD1853" i="58"/>
  <c r="AC1853" i="58"/>
  <c r="AB1853" i="58"/>
  <c r="AA1853" i="58"/>
  <c r="Z1853" i="58"/>
  <c r="Y1853" i="58"/>
  <c r="X1853" i="58"/>
  <c r="AI1852" i="58"/>
  <c r="AG1852" i="58"/>
  <c r="AE1852" i="58"/>
  <c r="AD1852" i="58"/>
  <c r="AC1852" i="58"/>
  <c r="AB1852" i="58"/>
  <c r="AA1852" i="58"/>
  <c r="Z1852" i="58"/>
  <c r="Y1852" i="58"/>
  <c r="X1852" i="58"/>
  <c r="AI1851" i="58"/>
  <c r="AG1851" i="58"/>
  <c r="AE1851" i="58"/>
  <c r="AD1851" i="58"/>
  <c r="AC1851" i="58"/>
  <c r="AB1851" i="58"/>
  <c r="AA1851" i="58"/>
  <c r="Z1851" i="58"/>
  <c r="Y1851" i="58"/>
  <c r="X1851" i="58"/>
  <c r="AI1850" i="58"/>
  <c r="AG1850" i="58"/>
  <c r="AE1850" i="58"/>
  <c r="AD1850" i="58"/>
  <c r="AC1850" i="58"/>
  <c r="AB1850" i="58"/>
  <c r="AA1850" i="58"/>
  <c r="Z1850" i="58"/>
  <c r="Y1850" i="58"/>
  <c r="X1850" i="58"/>
  <c r="AI1849" i="58"/>
  <c r="AG1849" i="58"/>
  <c r="AE1849" i="58"/>
  <c r="AD1849" i="58"/>
  <c r="AC1849" i="58"/>
  <c r="AB1849" i="58"/>
  <c r="AA1849" i="58"/>
  <c r="Z1849" i="58"/>
  <c r="Y1849" i="58"/>
  <c r="X1849" i="58"/>
  <c r="AI1848" i="58"/>
  <c r="AG1848" i="58"/>
  <c r="AE1848" i="58"/>
  <c r="AD1848" i="58"/>
  <c r="AC1848" i="58"/>
  <c r="AB1848" i="58"/>
  <c r="AA1848" i="58"/>
  <c r="Z1848" i="58"/>
  <c r="Y1848" i="58"/>
  <c r="X1848" i="58"/>
  <c r="AI1847" i="58"/>
  <c r="AG1847" i="58"/>
  <c r="AE1847" i="58"/>
  <c r="AD1847" i="58"/>
  <c r="AC1847" i="58"/>
  <c r="AB1847" i="58"/>
  <c r="AA1847" i="58"/>
  <c r="Z1847" i="58"/>
  <c r="Y1847" i="58"/>
  <c r="X1847" i="58"/>
  <c r="AI1846" i="58"/>
  <c r="AG1846" i="58"/>
  <c r="AE1846" i="58"/>
  <c r="AD1846" i="58"/>
  <c r="AC1846" i="58"/>
  <c r="AB1846" i="58"/>
  <c r="AA1846" i="58"/>
  <c r="Z1846" i="58"/>
  <c r="Y1846" i="58"/>
  <c r="X1846" i="58"/>
  <c r="AI1845" i="58"/>
  <c r="AG1845" i="58"/>
  <c r="AE1845" i="58"/>
  <c r="AD1845" i="58"/>
  <c r="AC1845" i="58"/>
  <c r="AB1845" i="58"/>
  <c r="AA1845" i="58"/>
  <c r="Z1845" i="58"/>
  <c r="Y1845" i="58"/>
  <c r="X1845" i="58"/>
  <c r="AI1844" i="58"/>
  <c r="AG1844" i="58"/>
  <c r="AE1844" i="58"/>
  <c r="AD1844" i="58"/>
  <c r="AC1844" i="58"/>
  <c r="AB1844" i="58"/>
  <c r="AA1844" i="58"/>
  <c r="Z1844" i="58"/>
  <c r="Y1844" i="58"/>
  <c r="X1844" i="58"/>
  <c r="AI1843" i="58"/>
  <c r="AG1843" i="58"/>
  <c r="AE1843" i="58"/>
  <c r="AD1843" i="58"/>
  <c r="AC1843" i="58"/>
  <c r="AB1843" i="58"/>
  <c r="AA1843" i="58"/>
  <c r="Z1843" i="58"/>
  <c r="Y1843" i="58"/>
  <c r="X1843" i="58"/>
  <c r="AI1842" i="58"/>
  <c r="AG1842" i="58"/>
  <c r="AE1842" i="58"/>
  <c r="AD1842" i="58"/>
  <c r="AC1842" i="58"/>
  <c r="AB1842" i="58"/>
  <c r="AA1842" i="58"/>
  <c r="Z1842" i="58"/>
  <c r="Y1842" i="58"/>
  <c r="X1842" i="58"/>
  <c r="AI1841" i="58"/>
  <c r="AG1841" i="58"/>
  <c r="AE1841" i="58"/>
  <c r="AD1841" i="58"/>
  <c r="AC1841" i="58"/>
  <c r="AB1841" i="58"/>
  <c r="AA1841" i="58"/>
  <c r="Z1841" i="58"/>
  <c r="Y1841" i="58"/>
  <c r="X1841" i="58"/>
  <c r="AI1840" i="58"/>
  <c r="AG1840" i="58"/>
  <c r="AE1840" i="58"/>
  <c r="AD1840" i="58"/>
  <c r="AC1840" i="58"/>
  <c r="AB1840" i="58"/>
  <c r="AA1840" i="58"/>
  <c r="Z1840" i="58"/>
  <c r="Y1840" i="58"/>
  <c r="X1840" i="58"/>
  <c r="AI1839" i="58"/>
  <c r="AG1839" i="58"/>
  <c r="AE1839" i="58"/>
  <c r="AD1839" i="58"/>
  <c r="AC1839" i="58"/>
  <c r="AB1839" i="58"/>
  <c r="AA1839" i="58"/>
  <c r="Z1839" i="58"/>
  <c r="Y1839" i="58"/>
  <c r="X1839" i="58"/>
  <c r="AI1838" i="58"/>
  <c r="AG1838" i="58"/>
  <c r="AE1838" i="58"/>
  <c r="AD1838" i="58"/>
  <c r="AC1838" i="58"/>
  <c r="AB1838" i="58"/>
  <c r="AA1838" i="58"/>
  <c r="Z1838" i="58"/>
  <c r="Y1838" i="58"/>
  <c r="X1838" i="58"/>
  <c r="AI1837" i="58"/>
  <c r="AG1837" i="58"/>
  <c r="AE1837" i="58"/>
  <c r="AD1837" i="58"/>
  <c r="AC1837" i="58"/>
  <c r="AB1837" i="58"/>
  <c r="AA1837" i="58"/>
  <c r="Z1837" i="58"/>
  <c r="Y1837" i="58"/>
  <c r="X1837" i="58"/>
  <c r="AI1836" i="58"/>
  <c r="AG1836" i="58"/>
  <c r="AE1836" i="58"/>
  <c r="AD1836" i="58"/>
  <c r="AC1836" i="58"/>
  <c r="AB1836" i="58"/>
  <c r="AA1836" i="58"/>
  <c r="Z1836" i="58"/>
  <c r="Y1836" i="58"/>
  <c r="X1836" i="58"/>
  <c r="AI1835" i="58"/>
  <c r="AG1835" i="58"/>
  <c r="AE1835" i="58"/>
  <c r="AD1835" i="58"/>
  <c r="AC1835" i="58"/>
  <c r="AB1835" i="58"/>
  <c r="AA1835" i="58"/>
  <c r="Z1835" i="58"/>
  <c r="Y1835" i="58"/>
  <c r="X1835" i="58"/>
  <c r="AI1834" i="58"/>
  <c r="AG1834" i="58"/>
  <c r="AE1834" i="58"/>
  <c r="AD1834" i="58"/>
  <c r="AC1834" i="58"/>
  <c r="AB1834" i="58"/>
  <c r="AA1834" i="58"/>
  <c r="Z1834" i="58"/>
  <c r="Y1834" i="58"/>
  <c r="X1834" i="58"/>
  <c r="AI1833" i="58"/>
  <c r="AG1833" i="58"/>
  <c r="AE1833" i="58"/>
  <c r="AD1833" i="58"/>
  <c r="AC1833" i="58"/>
  <c r="AB1833" i="58"/>
  <c r="AA1833" i="58"/>
  <c r="Z1833" i="58"/>
  <c r="Y1833" i="58"/>
  <c r="X1833" i="58"/>
  <c r="AI1832" i="58"/>
  <c r="AG1832" i="58"/>
  <c r="AE1832" i="58"/>
  <c r="AD1832" i="58"/>
  <c r="AC1832" i="58"/>
  <c r="AB1832" i="58"/>
  <c r="AA1832" i="58"/>
  <c r="Z1832" i="58"/>
  <c r="Y1832" i="58"/>
  <c r="X1832" i="58"/>
  <c r="AI1831" i="58"/>
  <c r="AG1831" i="58"/>
  <c r="AE1831" i="58"/>
  <c r="AD1831" i="58"/>
  <c r="AC1831" i="58"/>
  <c r="AB1831" i="58"/>
  <c r="AA1831" i="58"/>
  <c r="Z1831" i="58"/>
  <c r="Y1831" i="58"/>
  <c r="X1831" i="58"/>
  <c r="AI1830" i="58"/>
  <c r="AG1830" i="58"/>
  <c r="AE1830" i="58"/>
  <c r="AD1830" i="58"/>
  <c r="AC1830" i="58"/>
  <c r="AB1830" i="58"/>
  <c r="AA1830" i="58"/>
  <c r="Z1830" i="58"/>
  <c r="Y1830" i="58"/>
  <c r="X1830" i="58"/>
  <c r="AI1829" i="58"/>
  <c r="AG1829" i="58"/>
  <c r="AE1829" i="58"/>
  <c r="AD1829" i="58"/>
  <c r="AC1829" i="58"/>
  <c r="AB1829" i="58"/>
  <c r="AA1829" i="58"/>
  <c r="Z1829" i="58"/>
  <c r="Y1829" i="58"/>
  <c r="X1829" i="58"/>
  <c r="AI1828" i="58"/>
  <c r="AG1828" i="58"/>
  <c r="AE1828" i="58"/>
  <c r="AD1828" i="58"/>
  <c r="AC1828" i="58"/>
  <c r="AB1828" i="58"/>
  <c r="AA1828" i="58"/>
  <c r="Z1828" i="58"/>
  <c r="Y1828" i="58"/>
  <c r="X1828" i="58"/>
  <c r="AI1827" i="58"/>
  <c r="AG1827" i="58"/>
  <c r="AE1827" i="58"/>
  <c r="AD1827" i="58"/>
  <c r="AC1827" i="58"/>
  <c r="AB1827" i="58"/>
  <c r="AA1827" i="58"/>
  <c r="Z1827" i="58"/>
  <c r="Y1827" i="58"/>
  <c r="X1827" i="58"/>
  <c r="AI1826" i="58"/>
  <c r="AG1826" i="58"/>
  <c r="AE1826" i="58"/>
  <c r="AD1826" i="58"/>
  <c r="AC1826" i="58"/>
  <c r="AB1826" i="58"/>
  <c r="AA1826" i="58"/>
  <c r="Z1826" i="58"/>
  <c r="Y1826" i="58"/>
  <c r="X1826" i="58"/>
  <c r="AI1825" i="58"/>
  <c r="AG1825" i="58"/>
  <c r="AE1825" i="58"/>
  <c r="AD1825" i="58"/>
  <c r="AC1825" i="58"/>
  <c r="AB1825" i="58"/>
  <c r="AA1825" i="58"/>
  <c r="Z1825" i="58"/>
  <c r="Y1825" i="58"/>
  <c r="X1825" i="58"/>
  <c r="AI1824" i="58"/>
  <c r="AG1824" i="58"/>
  <c r="AE1824" i="58"/>
  <c r="AD1824" i="58"/>
  <c r="AC1824" i="58"/>
  <c r="AB1824" i="58"/>
  <c r="AA1824" i="58"/>
  <c r="Z1824" i="58"/>
  <c r="Y1824" i="58"/>
  <c r="X1824" i="58"/>
  <c r="AI1823" i="58"/>
  <c r="AG1823" i="58"/>
  <c r="AE1823" i="58"/>
  <c r="AD1823" i="58"/>
  <c r="AC1823" i="58"/>
  <c r="AB1823" i="58"/>
  <c r="AA1823" i="58"/>
  <c r="Z1823" i="58"/>
  <c r="Y1823" i="58"/>
  <c r="X1823" i="58"/>
  <c r="AI1822" i="58"/>
  <c r="AG1822" i="58"/>
  <c r="AE1822" i="58"/>
  <c r="AD1822" i="58"/>
  <c r="AC1822" i="58"/>
  <c r="AB1822" i="58"/>
  <c r="AA1822" i="58"/>
  <c r="Z1822" i="58"/>
  <c r="Y1822" i="58"/>
  <c r="X1822" i="58"/>
  <c r="AI1821" i="58"/>
  <c r="AG1821" i="58"/>
  <c r="AE1821" i="58"/>
  <c r="AD1821" i="58"/>
  <c r="AC1821" i="58"/>
  <c r="AB1821" i="58"/>
  <c r="AA1821" i="58"/>
  <c r="Z1821" i="58"/>
  <c r="Y1821" i="58"/>
  <c r="X1821" i="58"/>
  <c r="AI1820" i="58"/>
  <c r="AG1820" i="58"/>
  <c r="AE1820" i="58"/>
  <c r="AD1820" i="58"/>
  <c r="AC1820" i="58"/>
  <c r="AB1820" i="58"/>
  <c r="AA1820" i="58"/>
  <c r="Z1820" i="58"/>
  <c r="Y1820" i="58"/>
  <c r="X1820" i="58"/>
  <c r="AI1819" i="58"/>
  <c r="AG1819" i="58"/>
  <c r="AE1819" i="58"/>
  <c r="AD1819" i="58"/>
  <c r="AC1819" i="58"/>
  <c r="AB1819" i="58"/>
  <c r="AA1819" i="58"/>
  <c r="Z1819" i="58"/>
  <c r="Y1819" i="58"/>
  <c r="X1819" i="58"/>
  <c r="AI1818" i="58"/>
  <c r="AG1818" i="58"/>
  <c r="AE1818" i="58"/>
  <c r="AD1818" i="58"/>
  <c r="AC1818" i="58"/>
  <c r="AB1818" i="58"/>
  <c r="AA1818" i="58"/>
  <c r="Z1818" i="58"/>
  <c r="Y1818" i="58"/>
  <c r="X1818" i="58"/>
  <c r="AI1817" i="58"/>
  <c r="AG1817" i="58"/>
  <c r="AE1817" i="58"/>
  <c r="AD1817" i="58"/>
  <c r="AC1817" i="58"/>
  <c r="AB1817" i="58"/>
  <c r="AA1817" i="58"/>
  <c r="Z1817" i="58"/>
  <c r="Y1817" i="58"/>
  <c r="X1817" i="58"/>
  <c r="AI1816" i="58"/>
  <c r="AG1816" i="58"/>
  <c r="AE1816" i="58"/>
  <c r="AD1816" i="58"/>
  <c r="AC1816" i="58"/>
  <c r="AB1816" i="58"/>
  <c r="AA1816" i="58"/>
  <c r="Z1816" i="58"/>
  <c r="Y1816" i="58"/>
  <c r="X1816" i="58"/>
  <c r="AI1815" i="58"/>
  <c r="AG1815" i="58"/>
  <c r="AE1815" i="58"/>
  <c r="AD1815" i="58"/>
  <c r="AC1815" i="58"/>
  <c r="AB1815" i="58"/>
  <c r="AA1815" i="58"/>
  <c r="Z1815" i="58"/>
  <c r="Y1815" i="58"/>
  <c r="X1815" i="58"/>
  <c r="AI1814" i="58"/>
  <c r="AG1814" i="58"/>
  <c r="AE1814" i="58"/>
  <c r="AD1814" i="58"/>
  <c r="AC1814" i="58"/>
  <c r="AB1814" i="58"/>
  <c r="AA1814" i="58"/>
  <c r="Z1814" i="58"/>
  <c r="Y1814" i="58"/>
  <c r="X1814" i="58"/>
  <c r="AI1813" i="58"/>
  <c r="AG1813" i="58"/>
  <c r="AE1813" i="58"/>
  <c r="AD1813" i="58"/>
  <c r="AC1813" i="58"/>
  <c r="AB1813" i="58"/>
  <c r="AA1813" i="58"/>
  <c r="Z1813" i="58"/>
  <c r="Y1813" i="58"/>
  <c r="X1813" i="58"/>
  <c r="AI1812" i="58"/>
  <c r="AG1812" i="58"/>
  <c r="AE1812" i="58"/>
  <c r="AD1812" i="58"/>
  <c r="AC1812" i="58"/>
  <c r="AB1812" i="58"/>
  <c r="AA1812" i="58"/>
  <c r="Z1812" i="58"/>
  <c r="Y1812" i="58"/>
  <c r="X1812" i="58"/>
  <c r="AI1811" i="58"/>
  <c r="AG1811" i="58"/>
  <c r="AE1811" i="58"/>
  <c r="AD1811" i="58"/>
  <c r="AC1811" i="58"/>
  <c r="AB1811" i="58"/>
  <c r="AA1811" i="58"/>
  <c r="Z1811" i="58"/>
  <c r="Y1811" i="58"/>
  <c r="X1811" i="58"/>
  <c r="AI1810" i="58"/>
  <c r="AG1810" i="58"/>
  <c r="AE1810" i="58"/>
  <c r="AD1810" i="58"/>
  <c r="AC1810" i="58"/>
  <c r="AB1810" i="58"/>
  <c r="AA1810" i="58"/>
  <c r="Z1810" i="58"/>
  <c r="Y1810" i="58"/>
  <c r="X1810" i="58"/>
  <c r="AI1809" i="58"/>
  <c r="AG1809" i="58"/>
  <c r="AE1809" i="58"/>
  <c r="AD1809" i="58"/>
  <c r="AC1809" i="58"/>
  <c r="AB1809" i="58"/>
  <c r="AA1809" i="58"/>
  <c r="Z1809" i="58"/>
  <c r="Y1809" i="58"/>
  <c r="X1809" i="58"/>
  <c r="AI1808" i="58"/>
  <c r="AG1808" i="58"/>
  <c r="AE1808" i="58"/>
  <c r="AD1808" i="58"/>
  <c r="AC1808" i="58"/>
  <c r="AB1808" i="58"/>
  <c r="AA1808" i="58"/>
  <c r="Z1808" i="58"/>
  <c r="Y1808" i="58"/>
  <c r="X1808" i="58"/>
  <c r="AI1807" i="58"/>
  <c r="AG1807" i="58"/>
  <c r="AE1807" i="58"/>
  <c r="AD1807" i="58"/>
  <c r="AC1807" i="58"/>
  <c r="AB1807" i="58"/>
  <c r="AA1807" i="58"/>
  <c r="Z1807" i="58"/>
  <c r="Y1807" i="58"/>
  <c r="X1807" i="58"/>
  <c r="AI1806" i="58"/>
  <c r="AG1806" i="58"/>
  <c r="AE1806" i="58"/>
  <c r="AD1806" i="58"/>
  <c r="AC1806" i="58"/>
  <c r="AB1806" i="58"/>
  <c r="AA1806" i="58"/>
  <c r="Z1806" i="58"/>
  <c r="Y1806" i="58"/>
  <c r="X1806" i="58"/>
  <c r="AI1805" i="58"/>
  <c r="AG1805" i="58"/>
  <c r="AE1805" i="58"/>
  <c r="AD1805" i="58"/>
  <c r="AC1805" i="58"/>
  <c r="AB1805" i="58"/>
  <c r="AA1805" i="58"/>
  <c r="Z1805" i="58"/>
  <c r="Y1805" i="58"/>
  <c r="X1805" i="58"/>
  <c r="AI1804" i="58"/>
  <c r="AG1804" i="58"/>
  <c r="AE1804" i="58"/>
  <c r="AD1804" i="58"/>
  <c r="AC1804" i="58"/>
  <c r="AB1804" i="58"/>
  <c r="AA1804" i="58"/>
  <c r="Z1804" i="58"/>
  <c r="Y1804" i="58"/>
  <c r="X1804" i="58"/>
  <c r="AI1803" i="58"/>
  <c r="AG1803" i="58"/>
  <c r="AE1803" i="58"/>
  <c r="AD1803" i="58"/>
  <c r="AC1803" i="58"/>
  <c r="AB1803" i="58"/>
  <c r="AA1803" i="58"/>
  <c r="Z1803" i="58"/>
  <c r="Y1803" i="58"/>
  <c r="X1803" i="58"/>
  <c r="AI1802" i="58"/>
  <c r="AG1802" i="58"/>
  <c r="AE1802" i="58"/>
  <c r="AD1802" i="58"/>
  <c r="AC1802" i="58"/>
  <c r="AB1802" i="58"/>
  <c r="AA1802" i="58"/>
  <c r="Z1802" i="58"/>
  <c r="Y1802" i="58"/>
  <c r="X1802" i="58"/>
  <c r="AI1801" i="58"/>
  <c r="AG1801" i="58"/>
  <c r="AE1801" i="58"/>
  <c r="AD1801" i="58"/>
  <c r="AC1801" i="58"/>
  <c r="AB1801" i="58"/>
  <c r="AA1801" i="58"/>
  <c r="Z1801" i="58"/>
  <c r="Y1801" i="58"/>
  <c r="X1801" i="58"/>
  <c r="AI1800" i="58"/>
  <c r="AG1800" i="58"/>
  <c r="AE1800" i="58"/>
  <c r="AD1800" i="58"/>
  <c r="AC1800" i="58"/>
  <c r="AB1800" i="58"/>
  <c r="AA1800" i="58"/>
  <c r="Z1800" i="58"/>
  <c r="Y1800" i="58"/>
  <c r="X1800" i="58"/>
  <c r="AI1799" i="58"/>
  <c r="AG1799" i="58"/>
  <c r="AE1799" i="58"/>
  <c r="AD1799" i="58"/>
  <c r="AC1799" i="58"/>
  <c r="AB1799" i="58"/>
  <c r="AA1799" i="58"/>
  <c r="Z1799" i="58"/>
  <c r="Y1799" i="58"/>
  <c r="X1799" i="58"/>
  <c r="AI1798" i="58"/>
  <c r="AG1798" i="58"/>
  <c r="AE1798" i="58"/>
  <c r="AD1798" i="58"/>
  <c r="AC1798" i="58"/>
  <c r="AB1798" i="58"/>
  <c r="AA1798" i="58"/>
  <c r="Z1798" i="58"/>
  <c r="Y1798" i="58"/>
  <c r="X1798" i="58"/>
  <c r="AI1797" i="58"/>
  <c r="AG1797" i="58"/>
  <c r="AE1797" i="58"/>
  <c r="AD1797" i="58"/>
  <c r="AC1797" i="58"/>
  <c r="AB1797" i="58"/>
  <c r="AA1797" i="58"/>
  <c r="Z1797" i="58"/>
  <c r="Y1797" i="58"/>
  <c r="X1797" i="58"/>
  <c r="AI1796" i="58"/>
  <c r="AG1796" i="58"/>
  <c r="AE1796" i="58"/>
  <c r="AD1796" i="58"/>
  <c r="AC1796" i="58"/>
  <c r="AB1796" i="58"/>
  <c r="AA1796" i="58"/>
  <c r="Z1796" i="58"/>
  <c r="Y1796" i="58"/>
  <c r="X1796" i="58"/>
  <c r="AI1795" i="58"/>
  <c r="AG1795" i="58"/>
  <c r="AE1795" i="58"/>
  <c r="AD1795" i="58"/>
  <c r="AC1795" i="58"/>
  <c r="AB1795" i="58"/>
  <c r="AA1795" i="58"/>
  <c r="Z1795" i="58"/>
  <c r="Y1795" i="58"/>
  <c r="X1795" i="58"/>
  <c r="AI1794" i="58"/>
  <c r="AG1794" i="58"/>
  <c r="AE1794" i="58"/>
  <c r="AD1794" i="58"/>
  <c r="AC1794" i="58"/>
  <c r="AB1794" i="58"/>
  <c r="AA1794" i="58"/>
  <c r="Z1794" i="58"/>
  <c r="Y1794" i="58"/>
  <c r="X1794" i="58"/>
  <c r="AI1793" i="58"/>
  <c r="AG1793" i="58"/>
  <c r="AE1793" i="58"/>
  <c r="AD1793" i="58"/>
  <c r="AC1793" i="58"/>
  <c r="AB1793" i="58"/>
  <c r="AA1793" i="58"/>
  <c r="Z1793" i="58"/>
  <c r="Y1793" i="58"/>
  <c r="X1793" i="58"/>
  <c r="AI1792" i="58"/>
  <c r="AG1792" i="58"/>
  <c r="AE1792" i="58"/>
  <c r="AD1792" i="58"/>
  <c r="AC1792" i="58"/>
  <c r="AB1792" i="58"/>
  <c r="AA1792" i="58"/>
  <c r="Z1792" i="58"/>
  <c r="Y1792" i="58"/>
  <c r="X1792" i="58"/>
  <c r="AI1791" i="58"/>
  <c r="AG1791" i="58"/>
  <c r="AE1791" i="58"/>
  <c r="AD1791" i="58"/>
  <c r="AC1791" i="58"/>
  <c r="AB1791" i="58"/>
  <c r="AA1791" i="58"/>
  <c r="Z1791" i="58"/>
  <c r="Y1791" i="58"/>
  <c r="X1791" i="58"/>
  <c r="AI1790" i="58"/>
  <c r="AG1790" i="58"/>
  <c r="AE1790" i="58"/>
  <c r="AD1790" i="58"/>
  <c r="AC1790" i="58"/>
  <c r="AB1790" i="58"/>
  <c r="AA1790" i="58"/>
  <c r="Z1790" i="58"/>
  <c r="Y1790" i="58"/>
  <c r="X1790" i="58"/>
  <c r="AI1789" i="58"/>
  <c r="AG1789" i="58"/>
  <c r="AE1789" i="58"/>
  <c r="AD1789" i="58"/>
  <c r="AC1789" i="58"/>
  <c r="AB1789" i="58"/>
  <c r="AA1789" i="58"/>
  <c r="Z1789" i="58"/>
  <c r="Y1789" i="58"/>
  <c r="X1789" i="58"/>
  <c r="AI1788" i="58"/>
  <c r="AG1788" i="58"/>
  <c r="AE1788" i="58"/>
  <c r="AD1788" i="58"/>
  <c r="AC1788" i="58"/>
  <c r="AB1788" i="58"/>
  <c r="AA1788" i="58"/>
  <c r="Z1788" i="58"/>
  <c r="Y1788" i="58"/>
  <c r="X1788" i="58"/>
  <c r="AI1787" i="58"/>
  <c r="AG1787" i="58"/>
  <c r="AE1787" i="58"/>
  <c r="AD1787" i="58"/>
  <c r="AC1787" i="58"/>
  <c r="AB1787" i="58"/>
  <c r="AA1787" i="58"/>
  <c r="Z1787" i="58"/>
  <c r="Y1787" i="58"/>
  <c r="X1787" i="58"/>
  <c r="AI1786" i="58"/>
  <c r="AG1786" i="58"/>
  <c r="AE1786" i="58"/>
  <c r="AD1786" i="58"/>
  <c r="AC1786" i="58"/>
  <c r="AB1786" i="58"/>
  <c r="AA1786" i="58"/>
  <c r="Z1786" i="58"/>
  <c r="Y1786" i="58"/>
  <c r="X1786" i="58"/>
  <c r="AI1785" i="58"/>
  <c r="AG1785" i="58"/>
  <c r="AE1785" i="58"/>
  <c r="AD1785" i="58"/>
  <c r="AC1785" i="58"/>
  <c r="AB1785" i="58"/>
  <c r="AA1785" i="58"/>
  <c r="Z1785" i="58"/>
  <c r="Y1785" i="58"/>
  <c r="X1785" i="58"/>
  <c r="AI1784" i="58"/>
  <c r="AG1784" i="58"/>
  <c r="AE1784" i="58"/>
  <c r="AD1784" i="58"/>
  <c r="AC1784" i="58"/>
  <c r="AB1784" i="58"/>
  <c r="AA1784" i="58"/>
  <c r="Z1784" i="58"/>
  <c r="Y1784" i="58"/>
  <c r="X1784" i="58"/>
  <c r="AI1783" i="58"/>
  <c r="AG1783" i="58"/>
  <c r="AE1783" i="58"/>
  <c r="AD1783" i="58"/>
  <c r="AC1783" i="58"/>
  <c r="AB1783" i="58"/>
  <c r="AA1783" i="58"/>
  <c r="Z1783" i="58"/>
  <c r="Y1783" i="58"/>
  <c r="X1783" i="58"/>
  <c r="AI1782" i="58"/>
  <c r="AG1782" i="58"/>
  <c r="AE1782" i="58"/>
  <c r="AD1782" i="58"/>
  <c r="AC1782" i="58"/>
  <c r="AB1782" i="58"/>
  <c r="AA1782" i="58"/>
  <c r="Z1782" i="58"/>
  <c r="Y1782" i="58"/>
  <c r="X1782" i="58"/>
  <c r="AI1781" i="58"/>
  <c r="AG1781" i="58"/>
  <c r="AE1781" i="58"/>
  <c r="AD1781" i="58"/>
  <c r="AC1781" i="58"/>
  <c r="AB1781" i="58"/>
  <c r="AA1781" i="58"/>
  <c r="Z1781" i="58"/>
  <c r="Y1781" i="58"/>
  <c r="X1781" i="58"/>
  <c r="AI1780" i="58"/>
  <c r="AG1780" i="58"/>
  <c r="AE1780" i="58"/>
  <c r="AD1780" i="58"/>
  <c r="AC1780" i="58"/>
  <c r="AB1780" i="58"/>
  <c r="AA1780" i="58"/>
  <c r="Z1780" i="58"/>
  <c r="Y1780" i="58"/>
  <c r="X1780" i="58"/>
  <c r="AI1779" i="58"/>
  <c r="AG1779" i="58"/>
  <c r="AE1779" i="58"/>
  <c r="AD1779" i="58"/>
  <c r="AC1779" i="58"/>
  <c r="AB1779" i="58"/>
  <c r="AA1779" i="58"/>
  <c r="Z1779" i="58"/>
  <c r="Y1779" i="58"/>
  <c r="X1779" i="58"/>
  <c r="AI1778" i="58"/>
  <c r="AG1778" i="58"/>
  <c r="AE1778" i="58"/>
  <c r="AD1778" i="58"/>
  <c r="AC1778" i="58"/>
  <c r="AB1778" i="58"/>
  <c r="AA1778" i="58"/>
  <c r="Z1778" i="58"/>
  <c r="Y1778" i="58"/>
  <c r="X1778" i="58"/>
  <c r="AI1777" i="58"/>
  <c r="AG1777" i="58"/>
  <c r="AE1777" i="58"/>
  <c r="AD1777" i="58"/>
  <c r="AC1777" i="58"/>
  <c r="AB1777" i="58"/>
  <c r="AA1777" i="58"/>
  <c r="Z1777" i="58"/>
  <c r="Y1777" i="58"/>
  <c r="X1777" i="58"/>
  <c r="AI1776" i="58"/>
  <c r="AG1776" i="58"/>
  <c r="AE1776" i="58"/>
  <c r="AD1776" i="58"/>
  <c r="AC1776" i="58"/>
  <c r="AB1776" i="58"/>
  <c r="AA1776" i="58"/>
  <c r="Z1776" i="58"/>
  <c r="Y1776" i="58"/>
  <c r="X1776" i="58"/>
  <c r="AI1775" i="58"/>
  <c r="AG1775" i="58"/>
  <c r="AE1775" i="58"/>
  <c r="AD1775" i="58"/>
  <c r="AC1775" i="58"/>
  <c r="AB1775" i="58"/>
  <c r="AA1775" i="58"/>
  <c r="Z1775" i="58"/>
  <c r="Y1775" i="58"/>
  <c r="X1775" i="58"/>
  <c r="AI1774" i="58"/>
  <c r="AG1774" i="58"/>
  <c r="AE1774" i="58"/>
  <c r="AD1774" i="58"/>
  <c r="AC1774" i="58"/>
  <c r="AB1774" i="58"/>
  <c r="AA1774" i="58"/>
  <c r="Z1774" i="58"/>
  <c r="Y1774" i="58"/>
  <c r="X1774" i="58"/>
  <c r="AI1773" i="58"/>
  <c r="AG1773" i="58"/>
  <c r="AE1773" i="58"/>
  <c r="AD1773" i="58"/>
  <c r="AC1773" i="58"/>
  <c r="AB1773" i="58"/>
  <c r="AA1773" i="58"/>
  <c r="Z1773" i="58"/>
  <c r="Y1773" i="58"/>
  <c r="X1773" i="58"/>
  <c r="AI1772" i="58"/>
  <c r="AG1772" i="58"/>
  <c r="AE1772" i="58"/>
  <c r="AD1772" i="58"/>
  <c r="AC1772" i="58"/>
  <c r="AB1772" i="58"/>
  <c r="AA1772" i="58"/>
  <c r="Z1772" i="58"/>
  <c r="Y1772" i="58"/>
  <c r="X1772" i="58"/>
  <c r="AI1771" i="58"/>
  <c r="AG1771" i="58"/>
  <c r="AE1771" i="58"/>
  <c r="AD1771" i="58"/>
  <c r="AC1771" i="58"/>
  <c r="AB1771" i="58"/>
  <c r="AA1771" i="58"/>
  <c r="Z1771" i="58"/>
  <c r="Y1771" i="58"/>
  <c r="X1771" i="58"/>
  <c r="AI1770" i="58"/>
  <c r="AG1770" i="58"/>
  <c r="AE1770" i="58"/>
  <c r="AD1770" i="58"/>
  <c r="AC1770" i="58"/>
  <c r="AB1770" i="58"/>
  <c r="AA1770" i="58"/>
  <c r="Z1770" i="58"/>
  <c r="Y1770" i="58"/>
  <c r="X1770" i="58"/>
  <c r="AI1769" i="58"/>
  <c r="AG1769" i="58"/>
  <c r="AE1769" i="58"/>
  <c r="AD1769" i="58"/>
  <c r="AC1769" i="58"/>
  <c r="AB1769" i="58"/>
  <c r="AA1769" i="58"/>
  <c r="Z1769" i="58"/>
  <c r="Y1769" i="58"/>
  <c r="X1769" i="58"/>
  <c r="AI1768" i="58"/>
  <c r="AG1768" i="58"/>
  <c r="AE1768" i="58"/>
  <c r="AD1768" i="58"/>
  <c r="AC1768" i="58"/>
  <c r="AB1768" i="58"/>
  <c r="AA1768" i="58"/>
  <c r="Z1768" i="58"/>
  <c r="Y1768" i="58"/>
  <c r="X1768" i="58"/>
  <c r="AI1767" i="58"/>
  <c r="AG1767" i="58"/>
  <c r="AE1767" i="58"/>
  <c r="AD1767" i="58"/>
  <c r="AC1767" i="58"/>
  <c r="AB1767" i="58"/>
  <c r="AA1767" i="58"/>
  <c r="Z1767" i="58"/>
  <c r="Y1767" i="58"/>
  <c r="X1767" i="58"/>
  <c r="AI1766" i="58"/>
  <c r="AG1766" i="58"/>
  <c r="AE1766" i="58"/>
  <c r="AD1766" i="58"/>
  <c r="AC1766" i="58"/>
  <c r="AB1766" i="58"/>
  <c r="AA1766" i="58"/>
  <c r="Z1766" i="58"/>
  <c r="Y1766" i="58"/>
  <c r="X1766" i="58"/>
  <c r="AI1765" i="58"/>
  <c r="AG1765" i="58"/>
  <c r="AE1765" i="58"/>
  <c r="AD1765" i="58"/>
  <c r="AC1765" i="58"/>
  <c r="AB1765" i="58"/>
  <c r="AA1765" i="58"/>
  <c r="Z1765" i="58"/>
  <c r="Y1765" i="58"/>
  <c r="X1765" i="58"/>
  <c r="AI1764" i="58"/>
  <c r="AG1764" i="58"/>
  <c r="AE1764" i="58"/>
  <c r="AD1764" i="58"/>
  <c r="AC1764" i="58"/>
  <c r="AB1764" i="58"/>
  <c r="AA1764" i="58"/>
  <c r="Z1764" i="58"/>
  <c r="Y1764" i="58"/>
  <c r="X1764" i="58"/>
  <c r="AI1763" i="58"/>
  <c r="AG1763" i="58"/>
  <c r="AE1763" i="58"/>
  <c r="AD1763" i="58"/>
  <c r="AC1763" i="58"/>
  <c r="AB1763" i="58"/>
  <c r="AA1763" i="58"/>
  <c r="Z1763" i="58"/>
  <c r="Y1763" i="58"/>
  <c r="X1763" i="58"/>
  <c r="AI1762" i="58"/>
  <c r="AG1762" i="58"/>
  <c r="AE1762" i="58"/>
  <c r="AD1762" i="58"/>
  <c r="AC1762" i="58"/>
  <c r="AB1762" i="58"/>
  <c r="AA1762" i="58"/>
  <c r="Z1762" i="58"/>
  <c r="Y1762" i="58"/>
  <c r="X1762" i="58"/>
  <c r="AI1761" i="58"/>
  <c r="AG1761" i="58"/>
  <c r="AE1761" i="58"/>
  <c r="AD1761" i="58"/>
  <c r="AC1761" i="58"/>
  <c r="AB1761" i="58"/>
  <c r="AA1761" i="58"/>
  <c r="Z1761" i="58"/>
  <c r="Y1761" i="58"/>
  <c r="X1761" i="58"/>
  <c r="AI1760" i="58"/>
  <c r="AG1760" i="58"/>
  <c r="AE1760" i="58"/>
  <c r="AD1760" i="58"/>
  <c r="AC1760" i="58"/>
  <c r="AB1760" i="58"/>
  <c r="AA1760" i="58"/>
  <c r="Z1760" i="58"/>
  <c r="Y1760" i="58"/>
  <c r="X1760" i="58"/>
  <c r="AI1759" i="58"/>
  <c r="AG1759" i="58"/>
  <c r="AE1759" i="58"/>
  <c r="AD1759" i="58"/>
  <c r="AC1759" i="58"/>
  <c r="AB1759" i="58"/>
  <c r="AA1759" i="58"/>
  <c r="Z1759" i="58"/>
  <c r="Y1759" i="58"/>
  <c r="X1759" i="58"/>
  <c r="AI1758" i="58"/>
  <c r="AG1758" i="58"/>
  <c r="AE1758" i="58"/>
  <c r="AD1758" i="58"/>
  <c r="AC1758" i="58"/>
  <c r="AB1758" i="58"/>
  <c r="AA1758" i="58"/>
  <c r="Z1758" i="58"/>
  <c r="Y1758" i="58"/>
  <c r="X1758" i="58"/>
  <c r="AI1757" i="58"/>
  <c r="AG1757" i="58"/>
  <c r="AE1757" i="58"/>
  <c r="AD1757" i="58"/>
  <c r="AC1757" i="58"/>
  <c r="AB1757" i="58"/>
  <c r="AA1757" i="58"/>
  <c r="Z1757" i="58"/>
  <c r="Y1757" i="58"/>
  <c r="X1757" i="58"/>
  <c r="AI1756" i="58"/>
  <c r="AG1756" i="58"/>
  <c r="AE1756" i="58"/>
  <c r="AD1756" i="58"/>
  <c r="AC1756" i="58"/>
  <c r="AB1756" i="58"/>
  <c r="AA1756" i="58"/>
  <c r="Z1756" i="58"/>
  <c r="Y1756" i="58"/>
  <c r="X1756" i="58"/>
  <c r="AI1755" i="58"/>
  <c r="AG1755" i="58"/>
  <c r="AE1755" i="58"/>
  <c r="AD1755" i="58"/>
  <c r="AC1755" i="58"/>
  <c r="AB1755" i="58"/>
  <c r="AA1755" i="58"/>
  <c r="Z1755" i="58"/>
  <c r="Y1755" i="58"/>
  <c r="X1755" i="58"/>
  <c r="AI1754" i="58"/>
  <c r="AG1754" i="58"/>
  <c r="AE1754" i="58"/>
  <c r="AD1754" i="58"/>
  <c r="AC1754" i="58"/>
  <c r="AB1754" i="58"/>
  <c r="AA1754" i="58"/>
  <c r="Z1754" i="58"/>
  <c r="Y1754" i="58"/>
  <c r="X1754" i="58"/>
  <c r="AI1753" i="58"/>
  <c r="AG1753" i="58"/>
  <c r="AE1753" i="58"/>
  <c r="AD1753" i="58"/>
  <c r="AC1753" i="58"/>
  <c r="AB1753" i="58"/>
  <c r="AA1753" i="58"/>
  <c r="Z1753" i="58"/>
  <c r="Y1753" i="58"/>
  <c r="X1753" i="58"/>
  <c r="AI1752" i="58"/>
  <c r="AG1752" i="58"/>
  <c r="AE1752" i="58"/>
  <c r="AD1752" i="58"/>
  <c r="AC1752" i="58"/>
  <c r="AB1752" i="58"/>
  <c r="AA1752" i="58"/>
  <c r="Z1752" i="58"/>
  <c r="Y1752" i="58"/>
  <c r="X1752" i="58"/>
  <c r="AI1751" i="58"/>
  <c r="AG1751" i="58"/>
  <c r="AE1751" i="58"/>
  <c r="AD1751" i="58"/>
  <c r="AC1751" i="58"/>
  <c r="AB1751" i="58"/>
  <c r="AA1751" i="58"/>
  <c r="Z1751" i="58"/>
  <c r="Y1751" i="58"/>
  <c r="X1751" i="58"/>
  <c r="AI1750" i="58"/>
  <c r="AG1750" i="58"/>
  <c r="AE1750" i="58"/>
  <c r="AD1750" i="58"/>
  <c r="AC1750" i="58"/>
  <c r="AB1750" i="58"/>
  <c r="AA1750" i="58"/>
  <c r="Z1750" i="58"/>
  <c r="Y1750" i="58"/>
  <c r="X1750" i="58"/>
  <c r="AI1749" i="58"/>
  <c r="AG1749" i="58"/>
  <c r="AE1749" i="58"/>
  <c r="AD1749" i="58"/>
  <c r="AC1749" i="58"/>
  <c r="AB1749" i="58"/>
  <c r="AA1749" i="58"/>
  <c r="Z1749" i="58"/>
  <c r="Y1749" i="58"/>
  <c r="X1749" i="58"/>
  <c r="AI1748" i="58"/>
  <c r="AG1748" i="58"/>
  <c r="AE1748" i="58"/>
  <c r="AD1748" i="58"/>
  <c r="AC1748" i="58"/>
  <c r="AB1748" i="58"/>
  <c r="AA1748" i="58"/>
  <c r="Z1748" i="58"/>
  <c r="Y1748" i="58"/>
  <c r="X1748" i="58"/>
  <c r="AI1747" i="58"/>
  <c r="AG1747" i="58"/>
  <c r="AE1747" i="58"/>
  <c r="AD1747" i="58"/>
  <c r="AC1747" i="58"/>
  <c r="AB1747" i="58"/>
  <c r="AA1747" i="58"/>
  <c r="Z1747" i="58"/>
  <c r="Y1747" i="58"/>
  <c r="X1747" i="58"/>
  <c r="AI1746" i="58"/>
  <c r="AG1746" i="58"/>
  <c r="AE1746" i="58"/>
  <c r="AD1746" i="58"/>
  <c r="AC1746" i="58"/>
  <c r="AB1746" i="58"/>
  <c r="AA1746" i="58"/>
  <c r="Z1746" i="58"/>
  <c r="Y1746" i="58"/>
  <c r="X1746" i="58"/>
  <c r="AI1745" i="58"/>
  <c r="AG1745" i="58"/>
  <c r="AE1745" i="58"/>
  <c r="AD1745" i="58"/>
  <c r="AC1745" i="58"/>
  <c r="AB1745" i="58"/>
  <c r="AA1745" i="58"/>
  <c r="Z1745" i="58"/>
  <c r="Y1745" i="58"/>
  <c r="X1745" i="58"/>
  <c r="AI1744" i="58"/>
  <c r="AG1744" i="58"/>
  <c r="AE1744" i="58"/>
  <c r="AD1744" i="58"/>
  <c r="AC1744" i="58"/>
  <c r="AB1744" i="58"/>
  <c r="AA1744" i="58"/>
  <c r="Z1744" i="58"/>
  <c r="Y1744" i="58"/>
  <c r="X1744" i="58"/>
  <c r="AI1743" i="58"/>
  <c r="AG1743" i="58"/>
  <c r="AE1743" i="58"/>
  <c r="AD1743" i="58"/>
  <c r="AC1743" i="58"/>
  <c r="AB1743" i="58"/>
  <c r="AA1743" i="58"/>
  <c r="Z1743" i="58"/>
  <c r="Y1743" i="58"/>
  <c r="X1743" i="58"/>
  <c r="AI1742" i="58"/>
  <c r="AG1742" i="58"/>
  <c r="AE1742" i="58"/>
  <c r="AD1742" i="58"/>
  <c r="AC1742" i="58"/>
  <c r="AB1742" i="58"/>
  <c r="AA1742" i="58"/>
  <c r="Z1742" i="58"/>
  <c r="Y1742" i="58"/>
  <c r="X1742" i="58"/>
  <c r="AI1741" i="58"/>
  <c r="AG1741" i="58"/>
  <c r="AE1741" i="58"/>
  <c r="AD1741" i="58"/>
  <c r="AC1741" i="58"/>
  <c r="AB1741" i="58"/>
  <c r="AA1741" i="58"/>
  <c r="Z1741" i="58"/>
  <c r="Y1741" i="58"/>
  <c r="X1741" i="58"/>
  <c r="AI1740" i="58"/>
  <c r="AG1740" i="58"/>
  <c r="AE1740" i="58"/>
  <c r="AD1740" i="58"/>
  <c r="AC1740" i="58"/>
  <c r="AB1740" i="58"/>
  <c r="AA1740" i="58"/>
  <c r="Z1740" i="58"/>
  <c r="Y1740" i="58"/>
  <c r="X1740" i="58"/>
  <c r="AI1739" i="58"/>
  <c r="AG1739" i="58"/>
  <c r="AE1739" i="58"/>
  <c r="AD1739" i="58"/>
  <c r="AC1739" i="58"/>
  <c r="AB1739" i="58"/>
  <c r="AA1739" i="58"/>
  <c r="Z1739" i="58"/>
  <c r="Y1739" i="58"/>
  <c r="X1739" i="58"/>
  <c r="AI1738" i="58"/>
  <c r="AG1738" i="58"/>
  <c r="AE1738" i="58"/>
  <c r="AD1738" i="58"/>
  <c r="AC1738" i="58"/>
  <c r="AB1738" i="58"/>
  <c r="AA1738" i="58"/>
  <c r="Z1738" i="58"/>
  <c r="Y1738" i="58"/>
  <c r="X1738" i="58"/>
  <c r="AI1737" i="58"/>
  <c r="AG1737" i="58"/>
  <c r="AE1737" i="58"/>
  <c r="AD1737" i="58"/>
  <c r="AC1737" i="58"/>
  <c r="AB1737" i="58"/>
  <c r="AA1737" i="58"/>
  <c r="Z1737" i="58"/>
  <c r="Y1737" i="58"/>
  <c r="X1737" i="58"/>
  <c r="AI1736" i="58"/>
  <c r="AG1736" i="58"/>
  <c r="AE1736" i="58"/>
  <c r="AD1736" i="58"/>
  <c r="AC1736" i="58"/>
  <c r="AB1736" i="58"/>
  <c r="AA1736" i="58"/>
  <c r="Z1736" i="58"/>
  <c r="Y1736" i="58"/>
  <c r="X1736" i="58"/>
  <c r="AI1735" i="58"/>
  <c r="AG1735" i="58"/>
  <c r="AE1735" i="58"/>
  <c r="AD1735" i="58"/>
  <c r="AC1735" i="58"/>
  <c r="AB1735" i="58"/>
  <c r="AA1735" i="58"/>
  <c r="Z1735" i="58"/>
  <c r="Y1735" i="58"/>
  <c r="X1735" i="58"/>
  <c r="AI1734" i="58"/>
  <c r="AG1734" i="58"/>
  <c r="AE1734" i="58"/>
  <c r="AD1734" i="58"/>
  <c r="AC1734" i="58"/>
  <c r="AB1734" i="58"/>
  <c r="AA1734" i="58"/>
  <c r="Z1734" i="58"/>
  <c r="Y1734" i="58"/>
  <c r="X1734" i="58"/>
  <c r="AI1733" i="58"/>
  <c r="AG1733" i="58"/>
  <c r="AE1733" i="58"/>
  <c r="AD1733" i="58"/>
  <c r="AC1733" i="58"/>
  <c r="AB1733" i="58"/>
  <c r="AA1733" i="58"/>
  <c r="Z1733" i="58"/>
  <c r="Y1733" i="58"/>
  <c r="X1733" i="58"/>
  <c r="AI1732" i="58"/>
  <c r="AG1732" i="58"/>
  <c r="AE1732" i="58"/>
  <c r="AD1732" i="58"/>
  <c r="AC1732" i="58"/>
  <c r="AB1732" i="58"/>
  <c r="AA1732" i="58"/>
  <c r="Z1732" i="58"/>
  <c r="Y1732" i="58"/>
  <c r="X1732" i="58"/>
  <c r="AI1731" i="58"/>
  <c r="AG1731" i="58"/>
  <c r="AE1731" i="58"/>
  <c r="AD1731" i="58"/>
  <c r="AC1731" i="58"/>
  <c r="AB1731" i="58"/>
  <c r="AA1731" i="58"/>
  <c r="Z1731" i="58"/>
  <c r="Y1731" i="58"/>
  <c r="X1731" i="58"/>
  <c r="AI1730" i="58"/>
  <c r="AG1730" i="58"/>
  <c r="AE1730" i="58"/>
  <c r="AD1730" i="58"/>
  <c r="AC1730" i="58"/>
  <c r="AB1730" i="58"/>
  <c r="AA1730" i="58"/>
  <c r="Z1730" i="58"/>
  <c r="Y1730" i="58"/>
  <c r="X1730" i="58"/>
  <c r="AI1729" i="58"/>
  <c r="AG1729" i="58"/>
  <c r="AE1729" i="58"/>
  <c r="AD1729" i="58"/>
  <c r="AC1729" i="58"/>
  <c r="AB1729" i="58"/>
  <c r="AA1729" i="58"/>
  <c r="Z1729" i="58"/>
  <c r="Y1729" i="58"/>
  <c r="X1729" i="58"/>
  <c r="AI1728" i="58"/>
  <c r="AG1728" i="58"/>
  <c r="AE1728" i="58"/>
  <c r="AD1728" i="58"/>
  <c r="AC1728" i="58"/>
  <c r="AB1728" i="58"/>
  <c r="AA1728" i="58"/>
  <c r="Z1728" i="58"/>
  <c r="Y1728" i="58"/>
  <c r="X1728" i="58"/>
  <c r="AI1727" i="58"/>
  <c r="AG1727" i="58"/>
  <c r="AE1727" i="58"/>
  <c r="AD1727" i="58"/>
  <c r="AC1727" i="58"/>
  <c r="AB1727" i="58"/>
  <c r="AA1727" i="58"/>
  <c r="Z1727" i="58"/>
  <c r="Y1727" i="58"/>
  <c r="X1727" i="58"/>
  <c r="AI1726" i="58"/>
  <c r="AG1726" i="58"/>
  <c r="AE1726" i="58"/>
  <c r="AD1726" i="58"/>
  <c r="AC1726" i="58"/>
  <c r="AB1726" i="58"/>
  <c r="AA1726" i="58"/>
  <c r="Z1726" i="58"/>
  <c r="Y1726" i="58"/>
  <c r="X1726" i="58"/>
  <c r="AI1725" i="58"/>
  <c r="AG1725" i="58"/>
  <c r="AE1725" i="58"/>
  <c r="AD1725" i="58"/>
  <c r="AC1725" i="58"/>
  <c r="AB1725" i="58"/>
  <c r="AA1725" i="58"/>
  <c r="Z1725" i="58"/>
  <c r="Y1725" i="58"/>
  <c r="X1725" i="58"/>
  <c r="AI1724" i="58"/>
  <c r="AG1724" i="58"/>
  <c r="AE1724" i="58"/>
  <c r="AD1724" i="58"/>
  <c r="AC1724" i="58"/>
  <c r="AB1724" i="58"/>
  <c r="AA1724" i="58"/>
  <c r="Z1724" i="58"/>
  <c r="Y1724" i="58"/>
  <c r="X1724" i="58"/>
  <c r="AI1723" i="58"/>
  <c r="AG1723" i="58"/>
  <c r="AE1723" i="58"/>
  <c r="AD1723" i="58"/>
  <c r="AC1723" i="58"/>
  <c r="AB1723" i="58"/>
  <c r="AA1723" i="58"/>
  <c r="Z1723" i="58"/>
  <c r="Y1723" i="58"/>
  <c r="X1723" i="58"/>
  <c r="AI1722" i="58"/>
  <c r="AG1722" i="58"/>
  <c r="AE1722" i="58"/>
  <c r="AD1722" i="58"/>
  <c r="AC1722" i="58"/>
  <c r="AB1722" i="58"/>
  <c r="AA1722" i="58"/>
  <c r="Z1722" i="58"/>
  <c r="Y1722" i="58"/>
  <c r="X1722" i="58"/>
  <c r="AI1721" i="58"/>
  <c r="AG1721" i="58"/>
  <c r="AE1721" i="58"/>
  <c r="AD1721" i="58"/>
  <c r="AC1721" i="58"/>
  <c r="AB1721" i="58"/>
  <c r="AA1721" i="58"/>
  <c r="Z1721" i="58"/>
  <c r="Y1721" i="58"/>
  <c r="X1721" i="58"/>
  <c r="AI1720" i="58"/>
  <c r="AG1720" i="58"/>
  <c r="AE1720" i="58"/>
  <c r="AD1720" i="58"/>
  <c r="AC1720" i="58"/>
  <c r="AB1720" i="58"/>
  <c r="AA1720" i="58"/>
  <c r="Z1720" i="58"/>
  <c r="Y1720" i="58"/>
  <c r="X1720" i="58"/>
  <c r="AI1719" i="58"/>
  <c r="AG1719" i="58"/>
  <c r="AE1719" i="58"/>
  <c r="AD1719" i="58"/>
  <c r="AC1719" i="58"/>
  <c r="AB1719" i="58"/>
  <c r="AA1719" i="58"/>
  <c r="Z1719" i="58"/>
  <c r="Y1719" i="58"/>
  <c r="X1719" i="58"/>
  <c r="AI1718" i="58"/>
  <c r="AG1718" i="58"/>
  <c r="AE1718" i="58"/>
  <c r="AD1718" i="58"/>
  <c r="AC1718" i="58"/>
  <c r="AB1718" i="58"/>
  <c r="AA1718" i="58"/>
  <c r="Z1718" i="58"/>
  <c r="Y1718" i="58"/>
  <c r="X1718" i="58"/>
  <c r="AI1717" i="58"/>
  <c r="AG1717" i="58"/>
  <c r="AE1717" i="58"/>
  <c r="AD1717" i="58"/>
  <c r="AC1717" i="58"/>
  <c r="AB1717" i="58"/>
  <c r="AA1717" i="58"/>
  <c r="Z1717" i="58"/>
  <c r="Y1717" i="58"/>
  <c r="X1717" i="58"/>
  <c r="AI1716" i="58"/>
  <c r="AG1716" i="58"/>
  <c r="AE1716" i="58"/>
  <c r="AD1716" i="58"/>
  <c r="AC1716" i="58"/>
  <c r="AB1716" i="58"/>
  <c r="AA1716" i="58"/>
  <c r="Z1716" i="58"/>
  <c r="Y1716" i="58"/>
  <c r="X1716" i="58"/>
  <c r="AI1715" i="58"/>
  <c r="AG1715" i="58"/>
  <c r="AE1715" i="58"/>
  <c r="AD1715" i="58"/>
  <c r="AC1715" i="58"/>
  <c r="AB1715" i="58"/>
  <c r="AA1715" i="58"/>
  <c r="Z1715" i="58"/>
  <c r="Y1715" i="58"/>
  <c r="X1715" i="58"/>
  <c r="AI1714" i="58"/>
  <c r="AG1714" i="58"/>
  <c r="AE1714" i="58"/>
  <c r="AD1714" i="58"/>
  <c r="AC1714" i="58"/>
  <c r="AB1714" i="58"/>
  <c r="AA1714" i="58"/>
  <c r="Z1714" i="58"/>
  <c r="Y1714" i="58"/>
  <c r="X1714" i="58"/>
  <c r="AI1713" i="58"/>
  <c r="AG1713" i="58"/>
  <c r="AE1713" i="58"/>
  <c r="AD1713" i="58"/>
  <c r="AC1713" i="58"/>
  <c r="AB1713" i="58"/>
  <c r="AA1713" i="58"/>
  <c r="Z1713" i="58"/>
  <c r="Y1713" i="58"/>
  <c r="X1713" i="58"/>
  <c r="AI1712" i="58"/>
  <c r="AG1712" i="58"/>
  <c r="AE1712" i="58"/>
  <c r="AD1712" i="58"/>
  <c r="AC1712" i="58"/>
  <c r="AB1712" i="58"/>
  <c r="AA1712" i="58"/>
  <c r="Z1712" i="58"/>
  <c r="Y1712" i="58"/>
  <c r="X1712" i="58"/>
  <c r="AI1711" i="58"/>
  <c r="AG1711" i="58"/>
  <c r="AE1711" i="58"/>
  <c r="AD1711" i="58"/>
  <c r="AC1711" i="58"/>
  <c r="AB1711" i="58"/>
  <c r="AA1711" i="58"/>
  <c r="Z1711" i="58"/>
  <c r="Y1711" i="58"/>
  <c r="X1711" i="58"/>
  <c r="AI1710" i="58"/>
  <c r="AG1710" i="58"/>
  <c r="AE1710" i="58"/>
  <c r="AD1710" i="58"/>
  <c r="AC1710" i="58"/>
  <c r="AB1710" i="58"/>
  <c r="AA1710" i="58"/>
  <c r="Z1710" i="58"/>
  <c r="Y1710" i="58"/>
  <c r="X1710" i="58"/>
  <c r="AI1709" i="58"/>
  <c r="AG1709" i="58"/>
  <c r="AE1709" i="58"/>
  <c r="AD1709" i="58"/>
  <c r="AC1709" i="58"/>
  <c r="AB1709" i="58"/>
  <c r="AA1709" i="58"/>
  <c r="Z1709" i="58"/>
  <c r="Y1709" i="58"/>
  <c r="X1709" i="58"/>
  <c r="AI1708" i="58"/>
  <c r="AG1708" i="58"/>
  <c r="AE1708" i="58"/>
  <c r="AD1708" i="58"/>
  <c r="AC1708" i="58"/>
  <c r="AB1708" i="58"/>
  <c r="AA1708" i="58"/>
  <c r="Z1708" i="58"/>
  <c r="Y1708" i="58"/>
  <c r="X1708" i="58"/>
  <c r="AI1707" i="58"/>
  <c r="AG1707" i="58"/>
  <c r="AE1707" i="58"/>
  <c r="AD1707" i="58"/>
  <c r="AC1707" i="58"/>
  <c r="AB1707" i="58"/>
  <c r="AA1707" i="58"/>
  <c r="Z1707" i="58"/>
  <c r="Y1707" i="58"/>
  <c r="X1707" i="58"/>
  <c r="AI1706" i="58"/>
  <c r="AG1706" i="58"/>
  <c r="AE1706" i="58"/>
  <c r="AD1706" i="58"/>
  <c r="AC1706" i="58"/>
  <c r="AB1706" i="58"/>
  <c r="AA1706" i="58"/>
  <c r="Z1706" i="58"/>
  <c r="Y1706" i="58"/>
  <c r="X1706" i="58"/>
  <c r="AI1705" i="58"/>
  <c r="AG1705" i="58"/>
  <c r="AE1705" i="58"/>
  <c r="AD1705" i="58"/>
  <c r="AC1705" i="58"/>
  <c r="AB1705" i="58"/>
  <c r="AA1705" i="58"/>
  <c r="Z1705" i="58"/>
  <c r="Y1705" i="58"/>
  <c r="X1705" i="58"/>
  <c r="AI1704" i="58"/>
  <c r="AG1704" i="58"/>
  <c r="AE1704" i="58"/>
  <c r="AD1704" i="58"/>
  <c r="AC1704" i="58"/>
  <c r="AB1704" i="58"/>
  <c r="AA1704" i="58"/>
  <c r="Z1704" i="58"/>
  <c r="Y1704" i="58"/>
  <c r="X1704" i="58"/>
  <c r="AI1703" i="58"/>
  <c r="AG1703" i="58"/>
  <c r="AE1703" i="58"/>
  <c r="AD1703" i="58"/>
  <c r="AC1703" i="58"/>
  <c r="AB1703" i="58"/>
  <c r="AA1703" i="58"/>
  <c r="Z1703" i="58"/>
  <c r="Y1703" i="58"/>
  <c r="X1703" i="58"/>
  <c r="AI1702" i="58"/>
  <c r="AG1702" i="58"/>
  <c r="AE1702" i="58"/>
  <c r="AD1702" i="58"/>
  <c r="AC1702" i="58"/>
  <c r="AB1702" i="58"/>
  <c r="AA1702" i="58"/>
  <c r="Z1702" i="58"/>
  <c r="Y1702" i="58"/>
  <c r="X1702" i="58"/>
  <c r="AI1701" i="58"/>
  <c r="AG1701" i="58"/>
  <c r="AE1701" i="58"/>
  <c r="AD1701" i="58"/>
  <c r="AC1701" i="58"/>
  <c r="AB1701" i="58"/>
  <c r="AA1701" i="58"/>
  <c r="Z1701" i="58"/>
  <c r="Y1701" i="58"/>
  <c r="X1701" i="58"/>
  <c r="AI1700" i="58"/>
  <c r="AG1700" i="58"/>
  <c r="AE1700" i="58"/>
  <c r="AD1700" i="58"/>
  <c r="AC1700" i="58"/>
  <c r="AB1700" i="58"/>
  <c r="AA1700" i="58"/>
  <c r="Z1700" i="58"/>
  <c r="Y1700" i="58"/>
  <c r="X1700" i="58"/>
  <c r="AI1699" i="58"/>
  <c r="AG1699" i="58"/>
  <c r="AE1699" i="58"/>
  <c r="AD1699" i="58"/>
  <c r="AC1699" i="58"/>
  <c r="AB1699" i="58"/>
  <c r="AA1699" i="58"/>
  <c r="Z1699" i="58"/>
  <c r="Y1699" i="58"/>
  <c r="X1699" i="58"/>
  <c r="AI1698" i="58"/>
  <c r="AG1698" i="58"/>
  <c r="AE1698" i="58"/>
  <c r="AD1698" i="58"/>
  <c r="AC1698" i="58"/>
  <c r="AB1698" i="58"/>
  <c r="AA1698" i="58"/>
  <c r="Z1698" i="58"/>
  <c r="Y1698" i="58"/>
  <c r="X1698" i="58"/>
  <c r="AI1697" i="58"/>
  <c r="AG1697" i="58"/>
  <c r="AE1697" i="58"/>
  <c r="AD1697" i="58"/>
  <c r="AC1697" i="58"/>
  <c r="AB1697" i="58"/>
  <c r="AA1697" i="58"/>
  <c r="Z1697" i="58"/>
  <c r="Y1697" i="58"/>
  <c r="X1697" i="58"/>
  <c r="AI1696" i="58"/>
  <c r="AG1696" i="58"/>
  <c r="AE1696" i="58"/>
  <c r="AD1696" i="58"/>
  <c r="AC1696" i="58"/>
  <c r="AB1696" i="58"/>
  <c r="AA1696" i="58"/>
  <c r="Z1696" i="58"/>
  <c r="Y1696" i="58"/>
  <c r="X1696" i="58"/>
  <c r="AI1695" i="58"/>
  <c r="AG1695" i="58"/>
  <c r="AE1695" i="58"/>
  <c r="AD1695" i="58"/>
  <c r="AC1695" i="58"/>
  <c r="AB1695" i="58"/>
  <c r="AA1695" i="58"/>
  <c r="Z1695" i="58"/>
  <c r="Y1695" i="58"/>
  <c r="X1695" i="58"/>
  <c r="AI1694" i="58"/>
  <c r="AG1694" i="58"/>
  <c r="AE1694" i="58"/>
  <c r="AD1694" i="58"/>
  <c r="AC1694" i="58"/>
  <c r="AB1694" i="58"/>
  <c r="AA1694" i="58"/>
  <c r="Z1694" i="58"/>
  <c r="Y1694" i="58"/>
  <c r="X1694" i="58"/>
  <c r="AI1693" i="58"/>
  <c r="AG1693" i="58"/>
  <c r="AE1693" i="58"/>
  <c r="AD1693" i="58"/>
  <c r="AC1693" i="58"/>
  <c r="AB1693" i="58"/>
  <c r="AA1693" i="58"/>
  <c r="Z1693" i="58"/>
  <c r="Y1693" i="58"/>
  <c r="X1693" i="58"/>
  <c r="AI1692" i="58"/>
  <c r="AG1692" i="58"/>
  <c r="AE1692" i="58"/>
  <c r="AD1692" i="58"/>
  <c r="AC1692" i="58"/>
  <c r="AB1692" i="58"/>
  <c r="AA1692" i="58"/>
  <c r="Z1692" i="58"/>
  <c r="Y1692" i="58"/>
  <c r="X1692" i="58"/>
  <c r="AI1691" i="58"/>
  <c r="AG1691" i="58"/>
  <c r="AE1691" i="58"/>
  <c r="AD1691" i="58"/>
  <c r="AC1691" i="58"/>
  <c r="AB1691" i="58"/>
  <c r="AA1691" i="58"/>
  <c r="Z1691" i="58"/>
  <c r="Y1691" i="58"/>
  <c r="X1691" i="58"/>
  <c r="AI1690" i="58"/>
  <c r="AG1690" i="58"/>
  <c r="AE1690" i="58"/>
  <c r="AD1690" i="58"/>
  <c r="AC1690" i="58"/>
  <c r="AB1690" i="58"/>
  <c r="AA1690" i="58"/>
  <c r="Z1690" i="58"/>
  <c r="Y1690" i="58"/>
  <c r="X1690" i="58"/>
  <c r="AI1689" i="58"/>
  <c r="AG1689" i="58"/>
  <c r="AE1689" i="58"/>
  <c r="AD1689" i="58"/>
  <c r="AC1689" i="58"/>
  <c r="AB1689" i="58"/>
  <c r="AA1689" i="58"/>
  <c r="Z1689" i="58"/>
  <c r="Y1689" i="58"/>
  <c r="X1689" i="58"/>
  <c r="AI1688" i="58"/>
  <c r="AG1688" i="58"/>
  <c r="AE1688" i="58"/>
  <c r="AD1688" i="58"/>
  <c r="AC1688" i="58"/>
  <c r="AB1688" i="58"/>
  <c r="AA1688" i="58"/>
  <c r="Z1688" i="58"/>
  <c r="Y1688" i="58"/>
  <c r="X1688" i="58"/>
  <c r="AI1687" i="58"/>
  <c r="AG1687" i="58"/>
  <c r="AE1687" i="58"/>
  <c r="AD1687" i="58"/>
  <c r="AC1687" i="58"/>
  <c r="AB1687" i="58"/>
  <c r="AA1687" i="58"/>
  <c r="Z1687" i="58"/>
  <c r="Y1687" i="58"/>
  <c r="X1687" i="58"/>
  <c r="AI1686" i="58"/>
  <c r="AG1686" i="58"/>
  <c r="AE1686" i="58"/>
  <c r="AD1686" i="58"/>
  <c r="AC1686" i="58"/>
  <c r="AB1686" i="58"/>
  <c r="AA1686" i="58"/>
  <c r="Z1686" i="58"/>
  <c r="Y1686" i="58"/>
  <c r="X1686" i="58"/>
  <c r="AI1685" i="58"/>
  <c r="AG1685" i="58"/>
  <c r="AE1685" i="58"/>
  <c r="AD1685" i="58"/>
  <c r="AC1685" i="58"/>
  <c r="AB1685" i="58"/>
  <c r="AA1685" i="58"/>
  <c r="Z1685" i="58"/>
  <c r="Y1685" i="58"/>
  <c r="X1685" i="58"/>
  <c r="AI1684" i="58"/>
  <c r="AG1684" i="58"/>
  <c r="AE1684" i="58"/>
  <c r="AD1684" i="58"/>
  <c r="AC1684" i="58"/>
  <c r="AB1684" i="58"/>
  <c r="AA1684" i="58"/>
  <c r="Z1684" i="58"/>
  <c r="Y1684" i="58"/>
  <c r="X1684" i="58"/>
  <c r="AI1683" i="58"/>
  <c r="AG1683" i="58"/>
  <c r="AE1683" i="58"/>
  <c r="AD1683" i="58"/>
  <c r="AC1683" i="58"/>
  <c r="AB1683" i="58"/>
  <c r="AA1683" i="58"/>
  <c r="Z1683" i="58"/>
  <c r="Y1683" i="58"/>
  <c r="X1683" i="58"/>
  <c r="AI1682" i="58"/>
  <c r="AG1682" i="58"/>
  <c r="AE1682" i="58"/>
  <c r="AD1682" i="58"/>
  <c r="AC1682" i="58"/>
  <c r="AB1682" i="58"/>
  <c r="AA1682" i="58"/>
  <c r="Z1682" i="58"/>
  <c r="Y1682" i="58"/>
  <c r="X1682" i="58"/>
  <c r="AI1681" i="58"/>
  <c r="AG1681" i="58"/>
  <c r="AE1681" i="58"/>
  <c r="AD1681" i="58"/>
  <c r="AC1681" i="58"/>
  <c r="AB1681" i="58"/>
  <c r="AA1681" i="58"/>
  <c r="Z1681" i="58"/>
  <c r="Y1681" i="58"/>
  <c r="X1681" i="58"/>
  <c r="AI1680" i="58"/>
  <c r="AG1680" i="58"/>
  <c r="AE1680" i="58"/>
  <c r="AD1680" i="58"/>
  <c r="AC1680" i="58"/>
  <c r="AB1680" i="58"/>
  <c r="AA1680" i="58"/>
  <c r="Z1680" i="58"/>
  <c r="Y1680" i="58"/>
  <c r="X1680" i="58"/>
  <c r="AI1679" i="58"/>
  <c r="AG1679" i="58"/>
  <c r="AE1679" i="58"/>
  <c r="AD1679" i="58"/>
  <c r="AC1679" i="58"/>
  <c r="AB1679" i="58"/>
  <c r="AA1679" i="58"/>
  <c r="Z1679" i="58"/>
  <c r="Y1679" i="58"/>
  <c r="X1679" i="58"/>
  <c r="AI1678" i="58"/>
  <c r="AG1678" i="58"/>
  <c r="AE1678" i="58"/>
  <c r="AD1678" i="58"/>
  <c r="AC1678" i="58"/>
  <c r="AB1678" i="58"/>
  <c r="AA1678" i="58"/>
  <c r="Z1678" i="58"/>
  <c r="Y1678" i="58"/>
  <c r="X1678" i="58"/>
  <c r="AI1677" i="58"/>
  <c r="AG1677" i="58"/>
  <c r="AE1677" i="58"/>
  <c r="AD1677" i="58"/>
  <c r="AC1677" i="58"/>
  <c r="AB1677" i="58"/>
  <c r="AA1677" i="58"/>
  <c r="Z1677" i="58"/>
  <c r="Y1677" i="58"/>
  <c r="X1677" i="58"/>
  <c r="AI1676" i="58"/>
  <c r="AG1676" i="58"/>
  <c r="AE1676" i="58"/>
  <c r="AD1676" i="58"/>
  <c r="AC1676" i="58"/>
  <c r="AB1676" i="58"/>
  <c r="AA1676" i="58"/>
  <c r="Z1676" i="58"/>
  <c r="Y1676" i="58"/>
  <c r="X1676" i="58"/>
  <c r="AI1675" i="58"/>
  <c r="AG1675" i="58"/>
  <c r="AE1675" i="58"/>
  <c r="AD1675" i="58"/>
  <c r="AC1675" i="58"/>
  <c r="AB1675" i="58"/>
  <c r="AA1675" i="58"/>
  <c r="Z1675" i="58"/>
  <c r="Y1675" i="58"/>
  <c r="X1675" i="58"/>
  <c r="AI1674" i="58"/>
  <c r="AG1674" i="58"/>
  <c r="AE1674" i="58"/>
  <c r="AD1674" i="58"/>
  <c r="AC1674" i="58"/>
  <c r="AB1674" i="58"/>
  <c r="AA1674" i="58"/>
  <c r="Z1674" i="58"/>
  <c r="Y1674" i="58"/>
  <c r="X1674" i="58"/>
  <c r="AI1673" i="58"/>
  <c r="AG1673" i="58"/>
  <c r="AE1673" i="58"/>
  <c r="AD1673" i="58"/>
  <c r="AC1673" i="58"/>
  <c r="AB1673" i="58"/>
  <c r="AA1673" i="58"/>
  <c r="Z1673" i="58"/>
  <c r="Y1673" i="58"/>
  <c r="X1673" i="58"/>
  <c r="AI1672" i="58"/>
  <c r="AG1672" i="58"/>
  <c r="AE1672" i="58"/>
  <c r="AD1672" i="58"/>
  <c r="AC1672" i="58"/>
  <c r="AB1672" i="58"/>
  <c r="AA1672" i="58"/>
  <c r="Z1672" i="58"/>
  <c r="Y1672" i="58"/>
  <c r="X1672" i="58"/>
  <c r="AI1671" i="58"/>
  <c r="AG1671" i="58"/>
  <c r="AE1671" i="58"/>
  <c r="AD1671" i="58"/>
  <c r="AC1671" i="58"/>
  <c r="AB1671" i="58"/>
  <c r="AA1671" i="58"/>
  <c r="Z1671" i="58"/>
  <c r="Y1671" i="58"/>
  <c r="X1671" i="58"/>
  <c r="AI1670" i="58"/>
  <c r="AG1670" i="58"/>
  <c r="AE1670" i="58"/>
  <c r="AD1670" i="58"/>
  <c r="AC1670" i="58"/>
  <c r="AB1670" i="58"/>
  <c r="AA1670" i="58"/>
  <c r="Z1670" i="58"/>
  <c r="Y1670" i="58"/>
  <c r="X1670" i="58"/>
  <c r="AI1669" i="58"/>
  <c r="AG1669" i="58"/>
  <c r="AE1669" i="58"/>
  <c r="AD1669" i="58"/>
  <c r="AC1669" i="58"/>
  <c r="AB1669" i="58"/>
  <c r="AA1669" i="58"/>
  <c r="Z1669" i="58"/>
  <c r="Y1669" i="58"/>
  <c r="X1669" i="58"/>
  <c r="AI1668" i="58"/>
  <c r="AG1668" i="58"/>
  <c r="AE1668" i="58"/>
  <c r="AD1668" i="58"/>
  <c r="AC1668" i="58"/>
  <c r="AB1668" i="58"/>
  <c r="AA1668" i="58"/>
  <c r="Z1668" i="58"/>
  <c r="Y1668" i="58"/>
  <c r="X1668" i="58"/>
  <c r="AI1667" i="58"/>
  <c r="AG1667" i="58"/>
  <c r="AE1667" i="58"/>
  <c r="AD1667" i="58"/>
  <c r="AC1667" i="58"/>
  <c r="AB1667" i="58"/>
  <c r="AA1667" i="58"/>
  <c r="Z1667" i="58"/>
  <c r="Y1667" i="58"/>
  <c r="X1667" i="58"/>
  <c r="AI1666" i="58"/>
  <c r="AG1666" i="58"/>
  <c r="AE1666" i="58"/>
  <c r="AD1666" i="58"/>
  <c r="AC1666" i="58"/>
  <c r="AB1666" i="58"/>
  <c r="AA1666" i="58"/>
  <c r="Z1666" i="58"/>
  <c r="Y1666" i="58"/>
  <c r="X1666" i="58"/>
  <c r="AI1665" i="58"/>
  <c r="AG1665" i="58"/>
  <c r="AE1665" i="58"/>
  <c r="AD1665" i="58"/>
  <c r="AC1665" i="58"/>
  <c r="AB1665" i="58"/>
  <c r="AA1665" i="58"/>
  <c r="Z1665" i="58"/>
  <c r="Y1665" i="58"/>
  <c r="X1665" i="58"/>
  <c r="AI1664" i="58"/>
  <c r="AG1664" i="58"/>
  <c r="AE1664" i="58"/>
  <c r="AD1664" i="58"/>
  <c r="AC1664" i="58"/>
  <c r="AB1664" i="58"/>
  <c r="AA1664" i="58"/>
  <c r="Z1664" i="58"/>
  <c r="Y1664" i="58"/>
  <c r="X1664" i="58"/>
  <c r="AI1663" i="58"/>
  <c r="AG1663" i="58"/>
  <c r="AE1663" i="58"/>
  <c r="AD1663" i="58"/>
  <c r="AC1663" i="58"/>
  <c r="AB1663" i="58"/>
  <c r="AA1663" i="58"/>
  <c r="Z1663" i="58"/>
  <c r="Y1663" i="58"/>
  <c r="X1663" i="58"/>
  <c r="AI1662" i="58"/>
  <c r="AG1662" i="58"/>
  <c r="AE1662" i="58"/>
  <c r="AD1662" i="58"/>
  <c r="AC1662" i="58"/>
  <c r="AB1662" i="58"/>
  <c r="AA1662" i="58"/>
  <c r="Z1662" i="58"/>
  <c r="Y1662" i="58"/>
  <c r="X1662" i="58"/>
  <c r="AI1661" i="58"/>
  <c r="AG1661" i="58"/>
  <c r="AE1661" i="58"/>
  <c r="AD1661" i="58"/>
  <c r="AC1661" i="58"/>
  <c r="AB1661" i="58"/>
  <c r="AA1661" i="58"/>
  <c r="Z1661" i="58"/>
  <c r="Y1661" i="58"/>
  <c r="X1661" i="58"/>
  <c r="AI1660" i="58"/>
  <c r="AG1660" i="58"/>
  <c r="AE1660" i="58"/>
  <c r="AD1660" i="58"/>
  <c r="AC1660" i="58"/>
  <c r="AB1660" i="58"/>
  <c r="AA1660" i="58"/>
  <c r="Z1660" i="58"/>
  <c r="Y1660" i="58"/>
  <c r="X1660" i="58"/>
  <c r="AI1659" i="58"/>
  <c r="AG1659" i="58"/>
  <c r="AE1659" i="58"/>
  <c r="AD1659" i="58"/>
  <c r="AC1659" i="58"/>
  <c r="AB1659" i="58"/>
  <c r="AA1659" i="58"/>
  <c r="Z1659" i="58"/>
  <c r="Y1659" i="58"/>
  <c r="X1659" i="58"/>
  <c r="AI1658" i="58"/>
  <c r="AG1658" i="58"/>
  <c r="AE1658" i="58"/>
  <c r="AD1658" i="58"/>
  <c r="AC1658" i="58"/>
  <c r="AB1658" i="58"/>
  <c r="AA1658" i="58"/>
  <c r="Z1658" i="58"/>
  <c r="Y1658" i="58"/>
  <c r="X1658" i="58"/>
  <c r="AI1657" i="58"/>
  <c r="AG1657" i="58"/>
  <c r="AE1657" i="58"/>
  <c r="AD1657" i="58"/>
  <c r="AC1657" i="58"/>
  <c r="AB1657" i="58"/>
  <c r="AA1657" i="58"/>
  <c r="Z1657" i="58"/>
  <c r="Y1657" i="58"/>
  <c r="X1657" i="58"/>
  <c r="AI1656" i="58"/>
  <c r="AG1656" i="58"/>
  <c r="AE1656" i="58"/>
  <c r="AD1656" i="58"/>
  <c r="AC1656" i="58"/>
  <c r="AB1656" i="58"/>
  <c r="AA1656" i="58"/>
  <c r="Z1656" i="58"/>
  <c r="Y1656" i="58"/>
  <c r="X1656" i="58"/>
  <c r="AI1655" i="58"/>
  <c r="AG1655" i="58"/>
  <c r="AE1655" i="58"/>
  <c r="AD1655" i="58"/>
  <c r="AC1655" i="58"/>
  <c r="AB1655" i="58"/>
  <c r="AA1655" i="58"/>
  <c r="Z1655" i="58"/>
  <c r="Y1655" i="58"/>
  <c r="X1655" i="58"/>
  <c r="AI1654" i="58"/>
  <c r="AG1654" i="58"/>
  <c r="AE1654" i="58"/>
  <c r="AD1654" i="58"/>
  <c r="AC1654" i="58"/>
  <c r="AB1654" i="58"/>
  <c r="AA1654" i="58"/>
  <c r="Z1654" i="58"/>
  <c r="Y1654" i="58"/>
  <c r="X1654" i="58"/>
  <c r="AI1653" i="58"/>
  <c r="AG1653" i="58"/>
  <c r="AE1653" i="58"/>
  <c r="AD1653" i="58"/>
  <c r="AC1653" i="58"/>
  <c r="AB1653" i="58"/>
  <c r="AA1653" i="58"/>
  <c r="Z1653" i="58"/>
  <c r="Y1653" i="58"/>
  <c r="X1653" i="58"/>
  <c r="AI1652" i="58"/>
  <c r="AG1652" i="58"/>
  <c r="AE1652" i="58"/>
  <c r="AD1652" i="58"/>
  <c r="AC1652" i="58"/>
  <c r="AB1652" i="58"/>
  <c r="AA1652" i="58"/>
  <c r="Z1652" i="58"/>
  <c r="Y1652" i="58"/>
  <c r="X1652" i="58"/>
  <c r="AI1651" i="58"/>
  <c r="AG1651" i="58"/>
  <c r="AE1651" i="58"/>
  <c r="AD1651" i="58"/>
  <c r="AC1651" i="58"/>
  <c r="AB1651" i="58"/>
  <c r="AA1651" i="58"/>
  <c r="Z1651" i="58"/>
  <c r="Y1651" i="58"/>
  <c r="X1651" i="58"/>
  <c r="AI1650" i="58"/>
  <c r="AG1650" i="58"/>
  <c r="AE1650" i="58"/>
  <c r="AD1650" i="58"/>
  <c r="AC1650" i="58"/>
  <c r="AB1650" i="58"/>
  <c r="AA1650" i="58"/>
  <c r="Z1650" i="58"/>
  <c r="Y1650" i="58"/>
  <c r="X1650" i="58"/>
  <c r="AI1649" i="58"/>
  <c r="AG1649" i="58"/>
  <c r="AE1649" i="58"/>
  <c r="AD1649" i="58"/>
  <c r="AC1649" i="58"/>
  <c r="AB1649" i="58"/>
  <c r="AA1649" i="58"/>
  <c r="Z1649" i="58"/>
  <c r="Y1649" i="58"/>
  <c r="X1649" i="58"/>
  <c r="AI1648" i="58"/>
  <c r="AG1648" i="58"/>
  <c r="AE1648" i="58"/>
  <c r="AD1648" i="58"/>
  <c r="AC1648" i="58"/>
  <c r="AB1648" i="58"/>
  <c r="AA1648" i="58"/>
  <c r="Z1648" i="58"/>
  <c r="Y1648" i="58"/>
  <c r="X1648" i="58"/>
  <c r="AI1647" i="58"/>
  <c r="AG1647" i="58"/>
  <c r="AE1647" i="58"/>
  <c r="AD1647" i="58"/>
  <c r="AC1647" i="58"/>
  <c r="AB1647" i="58"/>
  <c r="AA1647" i="58"/>
  <c r="Z1647" i="58"/>
  <c r="Y1647" i="58"/>
  <c r="X1647" i="58"/>
  <c r="AI1646" i="58"/>
  <c r="AG1646" i="58"/>
  <c r="AE1646" i="58"/>
  <c r="AD1646" i="58"/>
  <c r="AC1646" i="58"/>
  <c r="AB1646" i="58"/>
  <c r="AA1646" i="58"/>
  <c r="Z1646" i="58"/>
  <c r="Y1646" i="58"/>
  <c r="X1646" i="58"/>
  <c r="AI1645" i="58"/>
  <c r="AG1645" i="58"/>
  <c r="AE1645" i="58"/>
  <c r="AD1645" i="58"/>
  <c r="AC1645" i="58"/>
  <c r="AB1645" i="58"/>
  <c r="AA1645" i="58"/>
  <c r="Z1645" i="58"/>
  <c r="Y1645" i="58"/>
  <c r="X1645" i="58"/>
  <c r="AI1644" i="58"/>
  <c r="AG1644" i="58"/>
  <c r="AE1644" i="58"/>
  <c r="AD1644" i="58"/>
  <c r="AC1644" i="58"/>
  <c r="AB1644" i="58"/>
  <c r="AA1644" i="58"/>
  <c r="Z1644" i="58"/>
  <c r="Y1644" i="58"/>
  <c r="X1644" i="58"/>
  <c r="AI1643" i="58"/>
  <c r="AG1643" i="58"/>
  <c r="AE1643" i="58"/>
  <c r="AD1643" i="58"/>
  <c r="AC1643" i="58"/>
  <c r="AB1643" i="58"/>
  <c r="AA1643" i="58"/>
  <c r="Z1643" i="58"/>
  <c r="Y1643" i="58"/>
  <c r="X1643" i="58"/>
  <c r="AI1642" i="58"/>
  <c r="AG1642" i="58"/>
  <c r="AE1642" i="58"/>
  <c r="AD1642" i="58"/>
  <c r="AC1642" i="58"/>
  <c r="AB1642" i="58"/>
  <c r="AA1642" i="58"/>
  <c r="Z1642" i="58"/>
  <c r="Y1642" i="58"/>
  <c r="X1642" i="58"/>
  <c r="AI1641" i="58"/>
  <c r="AG1641" i="58"/>
  <c r="AE1641" i="58"/>
  <c r="AD1641" i="58"/>
  <c r="AC1641" i="58"/>
  <c r="AB1641" i="58"/>
  <c r="AA1641" i="58"/>
  <c r="Z1641" i="58"/>
  <c r="Y1641" i="58"/>
  <c r="X1641" i="58"/>
  <c r="AI1640" i="58"/>
  <c r="AG1640" i="58"/>
  <c r="AE1640" i="58"/>
  <c r="AD1640" i="58"/>
  <c r="AC1640" i="58"/>
  <c r="AB1640" i="58"/>
  <c r="AA1640" i="58"/>
  <c r="Z1640" i="58"/>
  <c r="Y1640" i="58"/>
  <c r="X1640" i="58"/>
  <c r="AI1639" i="58"/>
  <c r="AG1639" i="58"/>
  <c r="AE1639" i="58"/>
  <c r="AD1639" i="58"/>
  <c r="AC1639" i="58"/>
  <c r="AB1639" i="58"/>
  <c r="AA1639" i="58"/>
  <c r="Z1639" i="58"/>
  <c r="Y1639" i="58"/>
  <c r="X1639" i="58"/>
  <c r="AI1638" i="58"/>
  <c r="AG1638" i="58"/>
  <c r="AE1638" i="58"/>
  <c r="AD1638" i="58"/>
  <c r="AC1638" i="58"/>
  <c r="AB1638" i="58"/>
  <c r="AA1638" i="58"/>
  <c r="Z1638" i="58"/>
  <c r="Y1638" i="58"/>
  <c r="X1638" i="58"/>
  <c r="AI1637" i="58"/>
  <c r="AG1637" i="58"/>
  <c r="AE1637" i="58"/>
  <c r="AD1637" i="58"/>
  <c r="AC1637" i="58"/>
  <c r="AB1637" i="58"/>
  <c r="AA1637" i="58"/>
  <c r="Z1637" i="58"/>
  <c r="Y1637" i="58"/>
  <c r="X1637" i="58"/>
  <c r="AI1636" i="58"/>
  <c r="AG1636" i="58"/>
  <c r="AE1636" i="58"/>
  <c r="AD1636" i="58"/>
  <c r="AC1636" i="58"/>
  <c r="AB1636" i="58"/>
  <c r="AA1636" i="58"/>
  <c r="Z1636" i="58"/>
  <c r="Y1636" i="58"/>
  <c r="X1636" i="58"/>
  <c r="AI1635" i="58"/>
  <c r="AG1635" i="58"/>
  <c r="AE1635" i="58"/>
  <c r="AD1635" i="58"/>
  <c r="AC1635" i="58"/>
  <c r="AB1635" i="58"/>
  <c r="AA1635" i="58"/>
  <c r="Z1635" i="58"/>
  <c r="Y1635" i="58"/>
  <c r="X1635" i="58"/>
  <c r="AI1634" i="58"/>
  <c r="AG1634" i="58"/>
  <c r="AE1634" i="58"/>
  <c r="AD1634" i="58"/>
  <c r="AC1634" i="58"/>
  <c r="AB1634" i="58"/>
  <c r="AA1634" i="58"/>
  <c r="Z1634" i="58"/>
  <c r="Y1634" i="58"/>
  <c r="X1634" i="58"/>
  <c r="AI1633" i="58"/>
  <c r="AG1633" i="58"/>
  <c r="AE1633" i="58"/>
  <c r="AD1633" i="58"/>
  <c r="AC1633" i="58"/>
  <c r="AB1633" i="58"/>
  <c r="AA1633" i="58"/>
  <c r="Z1633" i="58"/>
  <c r="Y1633" i="58"/>
  <c r="X1633" i="58"/>
  <c r="AI1632" i="58"/>
  <c r="AG1632" i="58"/>
  <c r="AE1632" i="58"/>
  <c r="AD1632" i="58"/>
  <c r="AC1632" i="58"/>
  <c r="AB1632" i="58"/>
  <c r="AA1632" i="58"/>
  <c r="Z1632" i="58"/>
  <c r="Y1632" i="58"/>
  <c r="X1632" i="58"/>
  <c r="AI1631" i="58"/>
  <c r="AG1631" i="58"/>
  <c r="AE1631" i="58"/>
  <c r="AD1631" i="58"/>
  <c r="AC1631" i="58"/>
  <c r="AB1631" i="58"/>
  <c r="AA1631" i="58"/>
  <c r="Z1631" i="58"/>
  <c r="Y1631" i="58"/>
  <c r="X1631" i="58"/>
  <c r="AI1630" i="58"/>
  <c r="AG1630" i="58"/>
  <c r="AE1630" i="58"/>
  <c r="AD1630" i="58"/>
  <c r="AC1630" i="58"/>
  <c r="AB1630" i="58"/>
  <c r="AA1630" i="58"/>
  <c r="Z1630" i="58"/>
  <c r="Y1630" i="58"/>
  <c r="X1630" i="58"/>
  <c r="AI1629" i="58"/>
  <c r="AG1629" i="58"/>
  <c r="AE1629" i="58"/>
  <c r="AD1629" i="58"/>
  <c r="AC1629" i="58"/>
  <c r="AB1629" i="58"/>
  <c r="AA1629" i="58"/>
  <c r="Z1629" i="58"/>
  <c r="Y1629" i="58"/>
  <c r="X1629" i="58"/>
  <c r="AI1628" i="58"/>
  <c r="AG1628" i="58"/>
  <c r="AE1628" i="58"/>
  <c r="AD1628" i="58"/>
  <c r="AC1628" i="58"/>
  <c r="AB1628" i="58"/>
  <c r="AA1628" i="58"/>
  <c r="Z1628" i="58"/>
  <c r="Y1628" i="58"/>
  <c r="X1628" i="58"/>
  <c r="AI1627" i="58"/>
  <c r="AG1627" i="58"/>
  <c r="AE1627" i="58"/>
  <c r="AD1627" i="58"/>
  <c r="AC1627" i="58"/>
  <c r="AB1627" i="58"/>
  <c r="AA1627" i="58"/>
  <c r="Z1627" i="58"/>
  <c r="Y1627" i="58"/>
  <c r="X1627" i="58"/>
  <c r="AI1626" i="58"/>
  <c r="AG1626" i="58"/>
  <c r="AE1626" i="58"/>
  <c r="AD1626" i="58"/>
  <c r="AC1626" i="58"/>
  <c r="AB1626" i="58"/>
  <c r="AA1626" i="58"/>
  <c r="Z1626" i="58"/>
  <c r="Y1626" i="58"/>
  <c r="X1626" i="58"/>
  <c r="AI1625" i="58"/>
  <c r="AG1625" i="58"/>
  <c r="AE1625" i="58"/>
  <c r="AD1625" i="58"/>
  <c r="AC1625" i="58"/>
  <c r="AB1625" i="58"/>
  <c r="AA1625" i="58"/>
  <c r="Z1625" i="58"/>
  <c r="Y1625" i="58"/>
  <c r="X1625" i="58"/>
  <c r="AI1624" i="58"/>
  <c r="AG1624" i="58"/>
  <c r="AE1624" i="58"/>
  <c r="AD1624" i="58"/>
  <c r="AC1624" i="58"/>
  <c r="AB1624" i="58"/>
  <c r="AA1624" i="58"/>
  <c r="Z1624" i="58"/>
  <c r="Y1624" i="58"/>
  <c r="X1624" i="58"/>
  <c r="AI1623" i="58"/>
  <c r="AG1623" i="58"/>
  <c r="AE1623" i="58"/>
  <c r="AD1623" i="58"/>
  <c r="AC1623" i="58"/>
  <c r="AB1623" i="58"/>
  <c r="AA1623" i="58"/>
  <c r="Z1623" i="58"/>
  <c r="Y1623" i="58"/>
  <c r="X1623" i="58"/>
  <c r="AI1622" i="58"/>
  <c r="AG1622" i="58"/>
  <c r="AE1622" i="58"/>
  <c r="AD1622" i="58"/>
  <c r="AC1622" i="58"/>
  <c r="AB1622" i="58"/>
  <c r="AA1622" i="58"/>
  <c r="Z1622" i="58"/>
  <c r="Y1622" i="58"/>
  <c r="X1622" i="58"/>
  <c r="AI1621" i="58"/>
  <c r="AG1621" i="58"/>
  <c r="AE1621" i="58"/>
  <c r="AD1621" i="58"/>
  <c r="AC1621" i="58"/>
  <c r="AB1621" i="58"/>
  <c r="AA1621" i="58"/>
  <c r="Z1621" i="58"/>
  <c r="Y1621" i="58"/>
  <c r="X1621" i="58"/>
  <c r="AI1620" i="58"/>
  <c r="AG1620" i="58"/>
  <c r="AE1620" i="58"/>
  <c r="AD1620" i="58"/>
  <c r="AC1620" i="58"/>
  <c r="AB1620" i="58"/>
  <c r="AA1620" i="58"/>
  <c r="Z1620" i="58"/>
  <c r="Y1620" i="58"/>
  <c r="X1620" i="58"/>
  <c r="AI1619" i="58"/>
  <c r="AG1619" i="58"/>
  <c r="AE1619" i="58"/>
  <c r="AD1619" i="58"/>
  <c r="AC1619" i="58"/>
  <c r="AB1619" i="58"/>
  <c r="AA1619" i="58"/>
  <c r="Z1619" i="58"/>
  <c r="Y1619" i="58"/>
  <c r="X1619" i="58"/>
  <c r="AI1618" i="58"/>
  <c r="AG1618" i="58"/>
  <c r="AE1618" i="58"/>
  <c r="AD1618" i="58"/>
  <c r="AC1618" i="58"/>
  <c r="AB1618" i="58"/>
  <c r="AA1618" i="58"/>
  <c r="Z1618" i="58"/>
  <c r="Y1618" i="58"/>
  <c r="X1618" i="58"/>
  <c r="AI1617" i="58"/>
  <c r="AG1617" i="58"/>
  <c r="AE1617" i="58"/>
  <c r="AD1617" i="58"/>
  <c r="AC1617" i="58"/>
  <c r="AB1617" i="58"/>
  <c r="AA1617" i="58"/>
  <c r="Z1617" i="58"/>
  <c r="Y1617" i="58"/>
  <c r="X1617" i="58"/>
  <c r="AI1616" i="58"/>
  <c r="AG1616" i="58"/>
  <c r="AE1616" i="58"/>
  <c r="AD1616" i="58"/>
  <c r="AC1616" i="58"/>
  <c r="AB1616" i="58"/>
  <c r="AA1616" i="58"/>
  <c r="Z1616" i="58"/>
  <c r="Y1616" i="58"/>
  <c r="X1616" i="58"/>
  <c r="AI1615" i="58"/>
  <c r="AG1615" i="58"/>
  <c r="AE1615" i="58"/>
  <c r="AD1615" i="58"/>
  <c r="AC1615" i="58"/>
  <c r="AB1615" i="58"/>
  <c r="AA1615" i="58"/>
  <c r="Z1615" i="58"/>
  <c r="Y1615" i="58"/>
  <c r="X1615" i="58"/>
  <c r="AI1614" i="58"/>
  <c r="AG1614" i="58"/>
  <c r="AE1614" i="58"/>
  <c r="AD1614" i="58"/>
  <c r="AC1614" i="58"/>
  <c r="AB1614" i="58"/>
  <c r="AA1614" i="58"/>
  <c r="Z1614" i="58"/>
  <c r="Y1614" i="58"/>
  <c r="X1614" i="58"/>
  <c r="AI1613" i="58"/>
  <c r="AG1613" i="58"/>
  <c r="AE1613" i="58"/>
  <c r="AD1613" i="58"/>
  <c r="AC1613" i="58"/>
  <c r="AB1613" i="58"/>
  <c r="AA1613" i="58"/>
  <c r="Z1613" i="58"/>
  <c r="Y1613" i="58"/>
  <c r="X1613" i="58"/>
  <c r="AI1612" i="58"/>
  <c r="AG1612" i="58"/>
  <c r="AE1612" i="58"/>
  <c r="AD1612" i="58"/>
  <c r="AC1612" i="58"/>
  <c r="AB1612" i="58"/>
  <c r="AA1612" i="58"/>
  <c r="Z1612" i="58"/>
  <c r="Y1612" i="58"/>
  <c r="X1612" i="58"/>
  <c r="AI1611" i="58"/>
  <c r="AG1611" i="58"/>
  <c r="AE1611" i="58"/>
  <c r="AD1611" i="58"/>
  <c r="AC1611" i="58"/>
  <c r="AB1611" i="58"/>
  <c r="AA1611" i="58"/>
  <c r="Z1611" i="58"/>
  <c r="Y1611" i="58"/>
  <c r="X1611" i="58"/>
  <c r="AI1610" i="58"/>
  <c r="AG1610" i="58"/>
  <c r="AE1610" i="58"/>
  <c r="AD1610" i="58"/>
  <c r="AC1610" i="58"/>
  <c r="AB1610" i="58"/>
  <c r="AA1610" i="58"/>
  <c r="Z1610" i="58"/>
  <c r="Y1610" i="58"/>
  <c r="X1610" i="58"/>
  <c r="AI1609" i="58"/>
  <c r="AG1609" i="58"/>
  <c r="AE1609" i="58"/>
  <c r="AD1609" i="58"/>
  <c r="AC1609" i="58"/>
  <c r="AB1609" i="58"/>
  <c r="AA1609" i="58"/>
  <c r="Z1609" i="58"/>
  <c r="Y1609" i="58"/>
  <c r="X1609" i="58"/>
  <c r="AI1608" i="58"/>
  <c r="AG1608" i="58"/>
  <c r="AE1608" i="58"/>
  <c r="AD1608" i="58"/>
  <c r="AC1608" i="58"/>
  <c r="AB1608" i="58"/>
  <c r="AA1608" i="58"/>
  <c r="Z1608" i="58"/>
  <c r="Y1608" i="58"/>
  <c r="X1608" i="58"/>
  <c r="AI1607" i="58"/>
  <c r="AG1607" i="58"/>
  <c r="AE1607" i="58"/>
  <c r="AD1607" i="58"/>
  <c r="AC1607" i="58"/>
  <c r="AB1607" i="58"/>
  <c r="AA1607" i="58"/>
  <c r="Z1607" i="58"/>
  <c r="Y1607" i="58"/>
  <c r="X1607" i="58"/>
  <c r="AI1606" i="58"/>
  <c r="AG1606" i="58"/>
  <c r="AE1606" i="58"/>
  <c r="AD1606" i="58"/>
  <c r="AC1606" i="58"/>
  <c r="AB1606" i="58"/>
  <c r="AA1606" i="58"/>
  <c r="Z1606" i="58"/>
  <c r="Y1606" i="58"/>
  <c r="X1606" i="58"/>
  <c r="AI1605" i="58"/>
  <c r="AG1605" i="58"/>
  <c r="AE1605" i="58"/>
  <c r="AD1605" i="58"/>
  <c r="AC1605" i="58"/>
  <c r="AB1605" i="58"/>
  <c r="AA1605" i="58"/>
  <c r="Z1605" i="58"/>
  <c r="Y1605" i="58"/>
  <c r="X1605" i="58"/>
  <c r="AI1604" i="58"/>
  <c r="AG1604" i="58"/>
  <c r="AE1604" i="58"/>
  <c r="AD1604" i="58"/>
  <c r="AC1604" i="58"/>
  <c r="AB1604" i="58"/>
  <c r="AA1604" i="58"/>
  <c r="Z1604" i="58"/>
  <c r="Y1604" i="58"/>
  <c r="X1604" i="58"/>
  <c r="AI1603" i="58"/>
  <c r="AG1603" i="58"/>
  <c r="AE1603" i="58"/>
  <c r="AD1603" i="58"/>
  <c r="AC1603" i="58"/>
  <c r="AB1603" i="58"/>
  <c r="AA1603" i="58"/>
  <c r="Z1603" i="58"/>
  <c r="Y1603" i="58"/>
  <c r="X1603" i="58"/>
  <c r="AI1602" i="58"/>
  <c r="AG1602" i="58"/>
  <c r="AE1602" i="58"/>
  <c r="AD1602" i="58"/>
  <c r="AC1602" i="58"/>
  <c r="AB1602" i="58"/>
  <c r="AA1602" i="58"/>
  <c r="Z1602" i="58"/>
  <c r="Y1602" i="58"/>
  <c r="X1602" i="58"/>
  <c r="AI1601" i="58"/>
  <c r="AG1601" i="58"/>
  <c r="AE1601" i="58"/>
  <c r="AD1601" i="58"/>
  <c r="AC1601" i="58"/>
  <c r="AB1601" i="58"/>
  <c r="AA1601" i="58"/>
  <c r="Z1601" i="58"/>
  <c r="Y1601" i="58"/>
  <c r="X1601" i="58"/>
  <c r="AI1600" i="58"/>
  <c r="AG1600" i="58"/>
  <c r="AE1600" i="58"/>
  <c r="AD1600" i="58"/>
  <c r="AC1600" i="58"/>
  <c r="AB1600" i="58"/>
  <c r="AA1600" i="58"/>
  <c r="Z1600" i="58"/>
  <c r="Y1600" i="58"/>
  <c r="X1600" i="58"/>
  <c r="AI1599" i="58"/>
  <c r="AG1599" i="58"/>
  <c r="AE1599" i="58"/>
  <c r="AD1599" i="58"/>
  <c r="AC1599" i="58"/>
  <c r="AB1599" i="58"/>
  <c r="AA1599" i="58"/>
  <c r="Z1599" i="58"/>
  <c r="Y1599" i="58"/>
  <c r="X1599" i="58"/>
  <c r="AI1598" i="58"/>
  <c r="AG1598" i="58"/>
  <c r="AE1598" i="58"/>
  <c r="AD1598" i="58"/>
  <c r="AC1598" i="58"/>
  <c r="AB1598" i="58"/>
  <c r="AA1598" i="58"/>
  <c r="Z1598" i="58"/>
  <c r="Y1598" i="58"/>
  <c r="X1598" i="58"/>
  <c r="AI1597" i="58"/>
  <c r="AG1597" i="58"/>
  <c r="AE1597" i="58"/>
  <c r="AD1597" i="58"/>
  <c r="AC1597" i="58"/>
  <c r="AB1597" i="58"/>
  <c r="AA1597" i="58"/>
  <c r="Z1597" i="58"/>
  <c r="Y1597" i="58"/>
  <c r="X1597" i="58"/>
  <c r="AI1596" i="58"/>
  <c r="AG1596" i="58"/>
  <c r="AE1596" i="58"/>
  <c r="AD1596" i="58"/>
  <c r="AC1596" i="58"/>
  <c r="AB1596" i="58"/>
  <c r="AA1596" i="58"/>
  <c r="Z1596" i="58"/>
  <c r="Y1596" i="58"/>
  <c r="X1596" i="58"/>
  <c r="AI1595" i="58"/>
  <c r="AG1595" i="58"/>
  <c r="AE1595" i="58"/>
  <c r="AD1595" i="58"/>
  <c r="AC1595" i="58"/>
  <c r="AB1595" i="58"/>
  <c r="AA1595" i="58"/>
  <c r="Z1595" i="58"/>
  <c r="Y1595" i="58"/>
  <c r="X1595" i="58"/>
  <c r="AI1594" i="58"/>
  <c r="AG1594" i="58"/>
  <c r="AE1594" i="58"/>
  <c r="AD1594" i="58"/>
  <c r="AC1594" i="58"/>
  <c r="AB1594" i="58"/>
  <c r="AA1594" i="58"/>
  <c r="Z1594" i="58"/>
  <c r="Y1594" i="58"/>
  <c r="X1594" i="58"/>
  <c r="AI1593" i="58"/>
  <c r="AG1593" i="58"/>
  <c r="AE1593" i="58"/>
  <c r="AD1593" i="58"/>
  <c r="AC1593" i="58"/>
  <c r="AB1593" i="58"/>
  <c r="AA1593" i="58"/>
  <c r="Z1593" i="58"/>
  <c r="Y1593" i="58"/>
  <c r="X1593" i="58"/>
  <c r="AI1592" i="58"/>
  <c r="AG1592" i="58"/>
  <c r="AE1592" i="58"/>
  <c r="AD1592" i="58"/>
  <c r="AC1592" i="58"/>
  <c r="AB1592" i="58"/>
  <c r="AA1592" i="58"/>
  <c r="Z1592" i="58"/>
  <c r="Y1592" i="58"/>
  <c r="X1592" i="58"/>
  <c r="AI1591" i="58"/>
  <c r="AG1591" i="58"/>
  <c r="AE1591" i="58"/>
  <c r="AD1591" i="58"/>
  <c r="AC1591" i="58"/>
  <c r="AB1591" i="58"/>
  <c r="AA1591" i="58"/>
  <c r="Z1591" i="58"/>
  <c r="Y1591" i="58"/>
  <c r="X1591" i="58"/>
  <c r="AI1590" i="58"/>
  <c r="AG1590" i="58"/>
  <c r="AE1590" i="58"/>
  <c r="AD1590" i="58"/>
  <c r="AC1590" i="58"/>
  <c r="AB1590" i="58"/>
  <c r="AA1590" i="58"/>
  <c r="Z1590" i="58"/>
  <c r="Y1590" i="58"/>
  <c r="X1590" i="58"/>
  <c r="AI1589" i="58"/>
  <c r="AG1589" i="58"/>
  <c r="AE1589" i="58"/>
  <c r="AD1589" i="58"/>
  <c r="AC1589" i="58"/>
  <c r="AB1589" i="58"/>
  <c r="AA1589" i="58"/>
  <c r="Z1589" i="58"/>
  <c r="Y1589" i="58"/>
  <c r="X1589" i="58"/>
  <c r="AI1588" i="58"/>
  <c r="AG1588" i="58"/>
  <c r="AE1588" i="58"/>
  <c r="AD1588" i="58"/>
  <c r="AC1588" i="58"/>
  <c r="AB1588" i="58"/>
  <c r="AA1588" i="58"/>
  <c r="Z1588" i="58"/>
  <c r="Y1588" i="58"/>
  <c r="X1588" i="58"/>
  <c r="AI1587" i="58"/>
  <c r="AG1587" i="58"/>
  <c r="AE1587" i="58"/>
  <c r="AD1587" i="58"/>
  <c r="AC1587" i="58"/>
  <c r="AB1587" i="58"/>
  <c r="AA1587" i="58"/>
  <c r="Z1587" i="58"/>
  <c r="Y1587" i="58"/>
  <c r="X1587" i="58"/>
  <c r="AI1586" i="58"/>
  <c r="AG1586" i="58"/>
  <c r="AE1586" i="58"/>
  <c r="AD1586" i="58"/>
  <c r="AC1586" i="58"/>
  <c r="AB1586" i="58"/>
  <c r="AA1586" i="58"/>
  <c r="Z1586" i="58"/>
  <c r="Y1586" i="58"/>
  <c r="X1586" i="58"/>
  <c r="AI1585" i="58"/>
  <c r="AG1585" i="58"/>
  <c r="AE1585" i="58"/>
  <c r="AD1585" i="58"/>
  <c r="AC1585" i="58"/>
  <c r="AB1585" i="58"/>
  <c r="AA1585" i="58"/>
  <c r="Z1585" i="58"/>
  <c r="Y1585" i="58"/>
  <c r="X1585" i="58"/>
  <c r="AI1584" i="58"/>
  <c r="AG1584" i="58"/>
  <c r="AE1584" i="58"/>
  <c r="AD1584" i="58"/>
  <c r="AC1584" i="58"/>
  <c r="AB1584" i="58"/>
  <c r="AA1584" i="58"/>
  <c r="Z1584" i="58"/>
  <c r="Y1584" i="58"/>
  <c r="X1584" i="58"/>
  <c r="AI1583" i="58"/>
  <c r="AG1583" i="58"/>
  <c r="AE1583" i="58"/>
  <c r="AD1583" i="58"/>
  <c r="AC1583" i="58"/>
  <c r="AB1583" i="58"/>
  <c r="AA1583" i="58"/>
  <c r="Z1583" i="58"/>
  <c r="Y1583" i="58"/>
  <c r="X1583" i="58"/>
  <c r="AI1582" i="58"/>
  <c r="AG1582" i="58"/>
  <c r="AE1582" i="58"/>
  <c r="AD1582" i="58"/>
  <c r="AC1582" i="58"/>
  <c r="AB1582" i="58"/>
  <c r="AA1582" i="58"/>
  <c r="Z1582" i="58"/>
  <c r="Y1582" i="58"/>
  <c r="X1582" i="58"/>
  <c r="AI1581" i="58"/>
  <c r="AG1581" i="58"/>
  <c r="AE1581" i="58"/>
  <c r="AD1581" i="58"/>
  <c r="AC1581" i="58"/>
  <c r="AB1581" i="58"/>
  <c r="AA1581" i="58"/>
  <c r="Z1581" i="58"/>
  <c r="Y1581" i="58"/>
  <c r="X1581" i="58"/>
  <c r="AI1580" i="58"/>
  <c r="AG1580" i="58"/>
  <c r="AE1580" i="58"/>
  <c r="AD1580" i="58"/>
  <c r="AC1580" i="58"/>
  <c r="AB1580" i="58"/>
  <c r="AA1580" i="58"/>
  <c r="Z1580" i="58"/>
  <c r="Y1580" i="58"/>
  <c r="X1580" i="58"/>
  <c r="AI1579" i="58"/>
  <c r="AG1579" i="58"/>
  <c r="AE1579" i="58"/>
  <c r="AD1579" i="58"/>
  <c r="AC1579" i="58"/>
  <c r="AB1579" i="58"/>
  <c r="AA1579" i="58"/>
  <c r="Z1579" i="58"/>
  <c r="Y1579" i="58"/>
  <c r="X1579" i="58"/>
  <c r="AI1578" i="58"/>
  <c r="AG1578" i="58"/>
  <c r="AE1578" i="58"/>
  <c r="AD1578" i="58"/>
  <c r="AC1578" i="58"/>
  <c r="AB1578" i="58"/>
  <c r="AA1578" i="58"/>
  <c r="Z1578" i="58"/>
  <c r="Y1578" i="58"/>
  <c r="X1578" i="58"/>
  <c r="AI1577" i="58"/>
  <c r="AG1577" i="58"/>
  <c r="AE1577" i="58"/>
  <c r="AD1577" i="58"/>
  <c r="AC1577" i="58"/>
  <c r="AB1577" i="58"/>
  <c r="AA1577" i="58"/>
  <c r="Z1577" i="58"/>
  <c r="Y1577" i="58"/>
  <c r="X1577" i="58"/>
  <c r="AI1576" i="58"/>
  <c r="AG1576" i="58"/>
  <c r="AE1576" i="58"/>
  <c r="AD1576" i="58"/>
  <c r="AC1576" i="58"/>
  <c r="AB1576" i="58"/>
  <c r="AA1576" i="58"/>
  <c r="Z1576" i="58"/>
  <c r="Y1576" i="58"/>
  <c r="X1576" i="58"/>
  <c r="AI1575" i="58"/>
  <c r="AG1575" i="58"/>
  <c r="AE1575" i="58"/>
  <c r="AD1575" i="58"/>
  <c r="AC1575" i="58"/>
  <c r="AB1575" i="58"/>
  <c r="AA1575" i="58"/>
  <c r="Z1575" i="58"/>
  <c r="Y1575" i="58"/>
  <c r="X1575" i="58"/>
  <c r="AI1574" i="58"/>
  <c r="AG1574" i="58"/>
  <c r="AE1574" i="58"/>
  <c r="AD1574" i="58"/>
  <c r="AC1574" i="58"/>
  <c r="AB1574" i="58"/>
  <c r="AA1574" i="58"/>
  <c r="Z1574" i="58"/>
  <c r="Y1574" i="58"/>
  <c r="X1574" i="58"/>
  <c r="AI1573" i="58"/>
  <c r="AG1573" i="58"/>
  <c r="AE1573" i="58"/>
  <c r="AD1573" i="58"/>
  <c r="AC1573" i="58"/>
  <c r="AB1573" i="58"/>
  <c r="AA1573" i="58"/>
  <c r="Z1573" i="58"/>
  <c r="Y1573" i="58"/>
  <c r="X1573" i="58"/>
  <c r="AI1572" i="58"/>
  <c r="AG1572" i="58"/>
  <c r="AE1572" i="58"/>
  <c r="AD1572" i="58"/>
  <c r="AC1572" i="58"/>
  <c r="AB1572" i="58"/>
  <c r="AA1572" i="58"/>
  <c r="Z1572" i="58"/>
  <c r="Y1572" i="58"/>
  <c r="X1572" i="58"/>
  <c r="AI1571" i="58"/>
  <c r="AG1571" i="58"/>
  <c r="AE1571" i="58"/>
  <c r="AD1571" i="58"/>
  <c r="AC1571" i="58"/>
  <c r="AB1571" i="58"/>
  <c r="AA1571" i="58"/>
  <c r="Z1571" i="58"/>
  <c r="Y1571" i="58"/>
  <c r="X1571" i="58"/>
  <c r="AI1570" i="58"/>
  <c r="AG1570" i="58"/>
  <c r="AE1570" i="58"/>
  <c r="AD1570" i="58"/>
  <c r="AC1570" i="58"/>
  <c r="AB1570" i="58"/>
  <c r="AA1570" i="58"/>
  <c r="Z1570" i="58"/>
  <c r="Y1570" i="58"/>
  <c r="X1570" i="58"/>
  <c r="AI1569" i="58"/>
  <c r="AG1569" i="58"/>
  <c r="AE1569" i="58"/>
  <c r="AD1569" i="58"/>
  <c r="AC1569" i="58"/>
  <c r="AB1569" i="58"/>
  <c r="AA1569" i="58"/>
  <c r="Z1569" i="58"/>
  <c r="Y1569" i="58"/>
  <c r="X1569" i="58"/>
  <c r="AI1568" i="58"/>
  <c r="AG1568" i="58"/>
  <c r="AE1568" i="58"/>
  <c r="AD1568" i="58"/>
  <c r="AC1568" i="58"/>
  <c r="AB1568" i="58"/>
  <c r="AA1568" i="58"/>
  <c r="Z1568" i="58"/>
  <c r="Y1568" i="58"/>
  <c r="X1568" i="58"/>
  <c r="AI1567" i="58"/>
  <c r="AG1567" i="58"/>
  <c r="AE1567" i="58"/>
  <c r="AD1567" i="58"/>
  <c r="AC1567" i="58"/>
  <c r="AB1567" i="58"/>
  <c r="AA1567" i="58"/>
  <c r="Z1567" i="58"/>
  <c r="Y1567" i="58"/>
  <c r="X1567" i="58"/>
  <c r="AI1566" i="58"/>
  <c r="AG1566" i="58"/>
  <c r="AE1566" i="58"/>
  <c r="AD1566" i="58"/>
  <c r="AC1566" i="58"/>
  <c r="AB1566" i="58"/>
  <c r="AA1566" i="58"/>
  <c r="Z1566" i="58"/>
  <c r="Y1566" i="58"/>
  <c r="X1566" i="58"/>
  <c r="AI1565" i="58"/>
  <c r="AG1565" i="58"/>
  <c r="AE1565" i="58"/>
  <c r="AD1565" i="58"/>
  <c r="AC1565" i="58"/>
  <c r="AB1565" i="58"/>
  <c r="AA1565" i="58"/>
  <c r="Z1565" i="58"/>
  <c r="Y1565" i="58"/>
  <c r="X1565" i="58"/>
  <c r="AI1564" i="58"/>
  <c r="AG1564" i="58"/>
  <c r="AE1564" i="58"/>
  <c r="AD1564" i="58"/>
  <c r="AC1564" i="58"/>
  <c r="AB1564" i="58"/>
  <c r="AA1564" i="58"/>
  <c r="Z1564" i="58"/>
  <c r="Y1564" i="58"/>
  <c r="X1564" i="58"/>
  <c r="AI1563" i="58"/>
  <c r="AG1563" i="58"/>
  <c r="AE1563" i="58"/>
  <c r="AD1563" i="58"/>
  <c r="AC1563" i="58"/>
  <c r="AB1563" i="58"/>
  <c r="AA1563" i="58"/>
  <c r="Z1563" i="58"/>
  <c r="Y1563" i="58"/>
  <c r="X1563" i="58"/>
  <c r="AI1562" i="58"/>
  <c r="AG1562" i="58"/>
  <c r="AE1562" i="58"/>
  <c r="AD1562" i="58"/>
  <c r="AC1562" i="58"/>
  <c r="AB1562" i="58"/>
  <c r="AA1562" i="58"/>
  <c r="Z1562" i="58"/>
  <c r="Y1562" i="58"/>
  <c r="X1562" i="58"/>
  <c r="AI1561" i="58"/>
  <c r="AG1561" i="58"/>
  <c r="AE1561" i="58"/>
  <c r="AD1561" i="58"/>
  <c r="AC1561" i="58"/>
  <c r="AB1561" i="58"/>
  <c r="AA1561" i="58"/>
  <c r="Z1561" i="58"/>
  <c r="Y1561" i="58"/>
  <c r="X1561" i="58"/>
  <c r="AI1560" i="58"/>
  <c r="AG1560" i="58"/>
  <c r="AE1560" i="58"/>
  <c r="AD1560" i="58"/>
  <c r="AC1560" i="58"/>
  <c r="AB1560" i="58"/>
  <c r="AA1560" i="58"/>
  <c r="Z1560" i="58"/>
  <c r="Y1560" i="58"/>
  <c r="X1560" i="58"/>
  <c r="AI1559" i="58"/>
  <c r="AG1559" i="58"/>
  <c r="AE1559" i="58"/>
  <c r="AD1559" i="58"/>
  <c r="AC1559" i="58"/>
  <c r="AB1559" i="58"/>
  <c r="AA1559" i="58"/>
  <c r="Z1559" i="58"/>
  <c r="Y1559" i="58"/>
  <c r="X1559" i="58"/>
  <c r="AI1558" i="58"/>
  <c r="AG1558" i="58"/>
  <c r="AE1558" i="58"/>
  <c r="AD1558" i="58"/>
  <c r="AC1558" i="58"/>
  <c r="AB1558" i="58"/>
  <c r="AA1558" i="58"/>
  <c r="Z1558" i="58"/>
  <c r="Y1558" i="58"/>
  <c r="X1558" i="58"/>
  <c r="AI1557" i="58"/>
  <c r="AG1557" i="58"/>
  <c r="AE1557" i="58"/>
  <c r="AD1557" i="58"/>
  <c r="AC1557" i="58"/>
  <c r="AB1557" i="58"/>
  <c r="AA1557" i="58"/>
  <c r="Z1557" i="58"/>
  <c r="Y1557" i="58"/>
  <c r="X1557" i="58"/>
  <c r="AI1556" i="58"/>
  <c r="AG1556" i="58"/>
  <c r="AE1556" i="58"/>
  <c r="AD1556" i="58"/>
  <c r="AC1556" i="58"/>
  <c r="AB1556" i="58"/>
  <c r="AA1556" i="58"/>
  <c r="Z1556" i="58"/>
  <c r="Y1556" i="58"/>
  <c r="X1556" i="58"/>
  <c r="AI1555" i="58"/>
  <c r="AG1555" i="58"/>
  <c r="AE1555" i="58"/>
  <c r="AD1555" i="58"/>
  <c r="AC1555" i="58"/>
  <c r="AB1555" i="58"/>
  <c r="AA1555" i="58"/>
  <c r="Z1555" i="58"/>
  <c r="Y1555" i="58"/>
  <c r="X1555" i="58"/>
  <c r="AI1554" i="58"/>
  <c r="AG1554" i="58"/>
  <c r="AE1554" i="58"/>
  <c r="AD1554" i="58"/>
  <c r="AC1554" i="58"/>
  <c r="AB1554" i="58"/>
  <c r="AA1554" i="58"/>
  <c r="Z1554" i="58"/>
  <c r="Y1554" i="58"/>
  <c r="X1554" i="58"/>
  <c r="AI1553" i="58"/>
  <c r="AG1553" i="58"/>
  <c r="AE1553" i="58"/>
  <c r="AD1553" i="58"/>
  <c r="AC1553" i="58"/>
  <c r="AB1553" i="58"/>
  <c r="AA1553" i="58"/>
  <c r="Z1553" i="58"/>
  <c r="Y1553" i="58"/>
  <c r="X1553" i="58"/>
  <c r="AI1552" i="58"/>
  <c r="AG1552" i="58"/>
  <c r="AE1552" i="58"/>
  <c r="AD1552" i="58"/>
  <c r="AC1552" i="58"/>
  <c r="AB1552" i="58"/>
  <c r="AA1552" i="58"/>
  <c r="Z1552" i="58"/>
  <c r="Y1552" i="58"/>
  <c r="X1552" i="58"/>
  <c r="AI1551" i="58"/>
  <c r="AG1551" i="58"/>
  <c r="AE1551" i="58"/>
  <c r="AD1551" i="58"/>
  <c r="AC1551" i="58"/>
  <c r="AB1551" i="58"/>
  <c r="AA1551" i="58"/>
  <c r="Z1551" i="58"/>
  <c r="Y1551" i="58"/>
  <c r="X1551" i="58"/>
  <c r="AI1550" i="58"/>
  <c r="AG1550" i="58"/>
  <c r="AE1550" i="58"/>
  <c r="AD1550" i="58"/>
  <c r="AC1550" i="58"/>
  <c r="AB1550" i="58"/>
  <c r="AA1550" i="58"/>
  <c r="Z1550" i="58"/>
  <c r="Y1550" i="58"/>
  <c r="X1550" i="58"/>
  <c r="AI1549" i="58"/>
  <c r="AG1549" i="58"/>
  <c r="AE1549" i="58"/>
  <c r="AD1549" i="58"/>
  <c r="AC1549" i="58"/>
  <c r="AB1549" i="58"/>
  <c r="AA1549" i="58"/>
  <c r="Z1549" i="58"/>
  <c r="Y1549" i="58"/>
  <c r="X1549" i="58"/>
  <c r="AI1548" i="58"/>
  <c r="AG1548" i="58"/>
  <c r="AE1548" i="58"/>
  <c r="AD1548" i="58"/>
  <c r="AC1548" i="58"/>
  <c r="AB1548" i="58"/>
  <c r="AA1548" i="58"/>
  <c r="Z1548" i="58"/>
  <c r="Y1548" i="58"/>
  <c r="X1548" i="58"/>
  <c r="AI1547" i="58"/>
  <c r="AG1547" i="58"/>
  <c r="AE1547" i="58"/>
  <c r="AD1547" i="58"/>
  <c r="AC1547" i="58"/>
  <c r="AB1547" i="58"/>
  <c r="AA1547" i="58"/>
  <c r="Z1547" i="58"/>
  <c r="Y1547" i="58"/>
  <c r="X1547" i="58"/>
  <c r="AI1546" i="58"/>
  <c r="AG1546" i="58"/>
  <c r="AE1546" i="58"/>
  <c r="AD1546" i="58"/>
  <c r="AC1546" i="58"/>
  <c r="AB1546" i="58"/>
  <c r="AA1546" i="58"/>
  <c r="Z1546" i="58"/>
  <c r="Y1546" i="58"/>
  <c r="X1546" i="58"/>
  <c r="AI1545" i="58"/>
  <c r="AG1545" i="58"/>
  <c r="AE1545" i="58"/>
  <c r="AD1545" i="58"/>
  <c r="AC1545" i="58"/>
  <c r="AB1545" i="58"/>
  <c r="AA1545" i="58"/>
  <c r="Z1545" i="58"/>
  <c r="Y1545" i="58"/>
  <c r="X1545" i="58"/>
  <c r="AI1544" i="58"/>
  <c r="AG1544" i="58"/>
  <c r="AE1544" i="58"/>
  <c r="AD1544" i="58"/>
  <c r="AC1544" i="58"/>
  <c r="AB1544" i="58"/>
  <c r="AA1544" i="58"/>
  <c r="Z1544" i="58"/>
  <c r="Y1544" i="58"/>
  <c r="X1544" i="58"/>
  <c r="AI1543" i="58"/>
  <c r="AG1543" i="58"/>
  <c r="AE1543" i="58"/>
  <c r="AD1543" i="58"/>
  <c r="AC1543" i="58"/>
  <c r="AB1543" i="58"/>
  <c r="AA1543" i="58"/>
  <c r="Z1543" i="58"/>
  <c r="Y1543" i="58"/>
  <c r="X1543" i="58"/>
  <c r="AI1542" i="58"/>
  <c r="AG1542" i="58"/>
  <c r="AE1542" i="58"/>
  <c r="AD1542" i="58"/>
  <c r="AC1542" i="58"/>
  <c r="AB1542" i="58"/>
  <c r="AA1542" i="58"/>
  <c r="Z1542" i="58"/>
  <c r="Y1542" i="58"/>
  <c r="X1542" i="58"/>
  <c r="AI1541" i="58"/>
  <c r="AG1541" i="58"/>
  <c r="AE1541" i="58"/>
  <c r="AD1541" i="58"/>
  <c r="AC1541" i="58"/>
  <c r="AB1541" i="58"/>
  <c r="AA1541" i="58"/>
  <c r="Z1541" i="58"/>
  <c r="Y1541" i="58"/>
  <c r="X1541" i="58"/>
  <c r="AI1540" i="58"/>
  <c r="AG1540" i="58"/>
  <c r="AE1540" i="58"/>
  <c r="AD1540" i="58"/>
  <c r="AC1540" i="58"/>
  <c r="AB1540" i="58"/>
  <c r="AA1540" i="58"/>
  <c r="Z1540" i="58"/>
  <c r="Y1540" i="58"/>
  <c r="X1540" i="58"/>
  <c r="AI1539" i="58"/>
  <c r="AG1539" i="58"/>
  <c r="AE1539" i="58"/>
  <c r="AD1539" i="58"/>
  <c r="AC1539" i="58"/>
  <c r="AB1539" i="58"/>
  <c r="AA1539" i="58"/>
  <c r="Z1539" i="58"/>
  <c r="Y1539" i="58"/>
  <c r="X1539" i="58"/>
  <c r="AI1538" i="58"/>
  <c r="AG1538" i="58"/>
  <c r="AE1538" i="58"/>
  <c r="AD1538" i="58"/>
  <c r="AC1538" i="58"/>
  <c r="AB1538" i="58"/>
  <c r="AA1538" i="58"/>
  <c r="Z1538" i="58"/>
  <c r="Y1538" i="58"/>
  <c r="X1538" i="58"/>
  <c r="AI1537" i="58"/>
  <c r="AG1537" i="58"/>
  <c r="AE1537" i="58"/>
  <c r="AD1537" i="58"/>
  <c r="AC1537" i="58"/>
  <c r="AB1537" i="58"/>
  <c r="AA1537" i="58"/>
  <c r="Z1537" i="58"/>
  <c r="Y1537" i="58"/>
  <c r="X1537" i="58"/>
  <c r="AI1536" i="58"/>
  <c r="AG1536" i="58"/>
  <c r="AE1536" i="58"/>
  <c r="AD1536" i="58"/>
  <c r="AC1536" i="58"/>
  <c r="AB1536" i="58"/>
  <c r="AA1536" i="58"/>
  <c r="Z1536" i="58"/>
  <c r="Y1536" i="58"/>
  <c r="X1536" i="58"/>
  <c r="AI1535" i="58"/>
  <c r="AG1535" i="58"/>
  <c r="AE1535" i="58"/>
  <c r="AD1535" i="58"/>
  <c r="AC1535" i="58"/>
  <c r="AB1535" i="58"/>
  <c r="AA1535" i="58"/>
  <c r="Z1535" i="58"/>
  <c r="Y1535" i="58"/>
  <c r="X1535" i="58"/>
  <c r="AI1534" i="58"/>
  <c r="AG1534" i="58"/>
  <c r="AE1534" i="58"/>
  <c r="AD1534" i="58"/>
  <c r="AC1534" i="58"/>
  <c r="AB1534" i="58"/>
  <c r="AA1534" i="58"/>
  <c r="Z1534" i="58"/>
  <c r="Y1534" i="58"/>
  <c r="X1534" i="58"/>
  <c r="AI1533" i="58"/>
  <c r="AG1533" i="58"/>
  <c r="AE1533" i="58"/>
  <c r="AD1533" i="58"/>
  <c r="AC1533" i="58"/>
  <c r="AB1533" i="58"/>
  <c r="AA1533" i="58"/>
  <c r="Z1533" i="58"/>
  <c r="Y1533" i="58"/>
  <c r="X1533" i="58"/>
  <c r="AI1532" i="58"/>
  <c r="AG1532" i="58"/>
  <c r="AE1532" i="58"/>
  <c r="AD1532" i="58"/>
  <c r="AC1532" i="58"/>
  <c r="AB1532" i="58"/>
  <c r="AA1532" i="58"/>
  <c r="Z1532" i="58"/>
  <c r="Y1532" i="58"/>
  <c r="X1532" i="58"/>
  <c r="AI1531" i="58"/>
  <c r="AG1531" i="58"/>
  <c r="AE1531" i="58"/>
  <c r="AD1531" i="58"/>
  <c r="AC1531" i="58"/>
  <c r="AB1531" i="58"/>
  <c r="AA1531" i="58"/>
  <c r="Z1531" i="58"/>
  <c r="Y1531" i="58"/>
  <c r="X1531" i="58"/>
  <c r="AI1530" i="58"/>
  <c r="AG1530" i="58"/>
  <c r="AE1530" i="58"/>
  <c r="AD1530" i="58"/>
  <c r="AC1530" i="58"/>
  <c r="AB1530" i="58"/>
  <c r="AA1530" i="58"/>
  <c r="Z1530" i="58"/>
  <c r="Y1530" i="58"/>
  <c r="X1530" i="58"/>
  <c r="AI1529" i="58"/>
  <c r="AG1529" i="58"/>
  <c r="AE1529" i="58"/>
  <c r="AD1529" i="58"/>
  <c r="AC1529" i="58"/>
  <c r="AB1529" i="58"/>
  <c r="AA1529" i="58"/>
  <c r="Z1529" i="58"/>
  <c r="Y1529" i="58"/>
  <c r="X1529" i="58"/>
  <c r="AI1528" i="58"/>
  <c r="AG1528" i="58"/>
  <c r="AE1528" i="58"/>
  <c r="AD1528" i="58"/>
  <c r="AC1528" i="58"/>
  <c r="AB1528" i="58"/>
  <c r="AA1528" i="58"/>
  <c r="Z1528" i="58"/>
  <c r="Y1528" i="58"/>
  <c r="X1528" i="58"/>
  <c r="AI1527" i="58"/>
  <c r="AG1527" i="58"/>
  <c r="AE1527" i="58"/>
  <c r="AD1527" i="58"/>
  <c r="AC1527" i="58"/>
  <c r="AB1527" i="58"/>
  <c r="AA1527" i="58"/>
  <c r="Z1527" i="58"/>
  <c r="Y1527" i="58"/>
  <c r="X1527" i="58"/>
  <c r="AI1526" i="58"/>
  <c r="AG1526" i="58"/>
  <c r="AE1526" i="58"/>
  <c r="AD1526" i="58"/>
  <c r="AC1526" i="58"/>
  <c r="AB1526" i="58"/>
  <c r="AA1526" i="58"/>
  <c r="Z1526" i="58"/>
  <c r="Y1526" i="58"/>
  <c r="X1526" i="58"/>
  <c r="AI1525" i="58"/>
  <c r="AG1525" i="58"/>
  <c r="AE1525" i="58"/>
  <c r="AD1525" i="58"/>
  <c r="AC1525" i="58"/>
  <c r="AB1525" i="58"/>
  <c r="AA1525" i="58"/>
  <c r="Z1525" i="58"/>
  <c r="Y1525" i="58"/>
  <c r="X1525" i="58"/>
  <c r="AI1524" i="58"/>
  <c r="AG1524" i="58"/>
  <c r="AE1524" i="58"/>
  <c r="AD1524" i="58"/>
  <c r="AC1524" i="58"/>
  <c r="AB1524" i="58"/>
  <c r="AA1524" i="58"/>
  <c r="Z1524" i="58"/>
  <c r="Y1524" i="58"/>
  <c r="X1524" i="58"/>
  <c r="AI1523" i="58"/>
  <c r="AG1523" i="58"/>
  <c r="AE1523" i="58"/>
  <c r="AD1523" i="58"/>
  <c r="AC1523" i="58"/>
  <c r="AB1523" i="58"/>
  <c r="AA1523" i="58"/>
  <c r="Z1523" i="58"/>
  <c r="Y1523" i="58"/>
  <c r="X1523" i="58"/>
  <c r="AI1522" i="58"/>
  <c r="AG1522" i="58"/>
  <c r="AE1522" i="58"/>
  <c r="AD1522" i="58"/>
  <c r="AC1522" i="58"/>
  <c r="AB1522" i="58"/>
  <c r="AA1522" i="58"/>
  <c r="Z1522" i="58"/>
  <c r="Y1522" i="58"/>
  <c r="X1522" i="58"/>
  <c r="AI1521" i="58"/>
  <c r="AG1521" i="58"/>
  <c r="AE1521" i="58"/>
  <c r="AD1521" i="58"/>
  <c r="AC1521" i="58"/>
  <c r="AB1521" i="58"/>
  <c r="AA1521" i="58"/>
  <c r="Z1521" i="58"/>
  <c r="Y1521" i="58"/>
  <c r="X1521" i="58"/>
  <c r="AI1520" i="58"/>
  <c r="AG1520" i="58"/>
  <c r="AE1520" i="58"/>
  <c r="AD1520" i="58"/>
  <c r="AC1520" i="58"/>
  <c r="AB1520" i="58"/>
  <c r="AA1520" i="58"/>
  <c r="Z1520" i="58"/>
  <c r="Y1520" i="58"/>
  <c r="X1520" i="58"/>
  <c r="AI1519" i="58"/>
  <c r="AG1519" i="58"/>
  <c r="AE1519" i="58"/>
  <c r="AD1519" i="58"/>
  <c r="AC1519" i="58"/>
  <c r="AB1519" i="58"/>
  <c r="AA1519" i="58"/>
  <c r="Z1519" i="58"/>
  <c r="Y1519" i="58"/>
  <c r="X1519" i="58"/>
  <c r="AI1518" i="58"/>
  <c r="AG1518" i="58"/>
  <c r="AE1518" i="58"/>
  <c r="AD1518" i="58"/>
  <c r="AC1518" i="58"/>
  <c r="AB1518" i="58"/>
  <c r="AA1518" i="58"/>
  <c r="Z1518" i="58"/>
  <c r="Y1518" i="58"/>
  <c r="X1518" i="58"/>
  <c r="AI1517" i="58"/>
  <c r="AG1517" i="58"/>
  <c r="AE1517" i="58"/>
  <c r="AD1517" i="58"/>
  <c r="AC1517" i="58"/>
  <c r="AB1517" i="58"/>
  <c r="AA1517" i="58"/>
  <c r="Z1517" i="58"/>
  <c r="Y1517" i="58"/>
  <c r="X1517" i="58"/>
  <c r="AI1516" i="58"/>
  <c r="AG1516" i="58"/>
  <c r="AE1516" i="58"/>
  <c r="AD1516" i="58"/>
  <c r="AC1516" i="58"/>
  <c r="AB1516" i="58"/>
  <c r="AA1516" i="58"/>
  <c r="Z1516" i="58"/>
  <c r="Y1516" i="58"/>
  <c r="X1516" i="58"/>
  <c r="AI1515" i="58"/>
  <c r="AG1515" i="58"/>
  <c r="AE1515" i="58"/>
  <c r="AD1515" i="58"/>
  <c r="AC1515" i="58"/>
  <c r="AB1515" i="58"/>
  <c r="AA1515" i="58"/>
  <c r="Z1515" i="58"/>
  <c r="Y1515" i="58"/>
  <c r="X1515" i="58"/>
  <c r="AI1514" i="58"/>
  <c r="AG1514" i="58"/>
  <c r="AE1514" i="58"/>
  <c r="AD1514" i="58"/>
  <c r="AC1514" i="58"/>
  <c r="AB1514" i="58"/>
  <c r="AA1514" i="58"/>
  <c r="Z1514" i="58"/>
  <c r="Y1514" i="58"/>
  <c r="X1514" i="58"/>
  <c r="AI1513" i="58"/>
  <c r="AG1513" i="58"/>
  <c r="AE1513" i="58"/>
  <c r="AD1513" i="58"/>
  <c r="AC1513" i="58"/>
  <c r="AB1513" i="58"/>
  <c r="AA1513" i="58"/>
  <c r="Z1513" i="58"/>
  <c r="Y1513" i="58"/>
  <c r="X1513" i="58"/>
  <c r="AI1512" i="58"/>
  <c r="AG1512" i="58"/>
  <c r="AE1512" i="58"/>
  <c r="AD1512" i="58"/>
  <c r="AC1512" i="58"/>
  <c r="AB1512" i="58"/>
  <c r="AA1512" i="58"/>
  <c r="Z1512" i="58"/>
  <c r="Y1512" i="58"/>
  <c r="X1512" i="58"/>
  <c r="AI1511" i="58"/>
  <c r="AG1511" i="58"/>
  <c r="AE1511" i="58"/>
  <c r="AD1511" i="58"/>
  <c r="AC1511" i="58"/>
  <c r="AB1511" i="58"/>
  <c r="AA1511" i="58"/>
  <c r="Z1511" i="58"/>
  <c r="Y1511" i="58"/>
  <c r="X1511" i="58"/>
  <c r="AI1510" i="58"/>
  <c r="AG1510" i="58"/>
  <c r="AE1510" i="58"/>
  <c r="AD1510" i="58"/>
  <c r="AC1510" i="58"/>
  <c r="AB1510" i="58"/>
  <c r="AA1510" i="58"/>
  <c r="Z1510" i="58"/>
  <c r="Y1510" i="58"/>
  <c r="X1510" i="58"/>
  <c r="AI1509" i="58"/>
  <c r="AG1509" i="58"/>
  <c r="AE1509" i="58"/>
  <c r="AD1509" i="58"/>
  <c r="AC1509" i="58"/>
  <c r="AB1509" i="58"/>
  <c r="AA1509" i="58"/>
  <c r="Z1509" i="58"/>
  <c r="Y1509" i="58"/>
  <c r="X1509" i="58"/>
  <c r="AI1508" i="58"/>
  <c r="AG1508" i="58"/>
  <c r="AE1508" i="58"/>
  <c r="AD1508" i="58"/>
  <c r="AC1508" i="58"/>
  <c r="AB1508" i="58"/>
  <c r="AA1508" i="58"/>
  <c r="Z1508" i="58"/>
  <c r="Y1508" i="58"/>
  <c r="X1508" i="58"/>
  <c r="AI1507" i="58"/>
  <c r="AG1507" i="58"/>
  <c r="AE1507" i="58"/>
  <c r="AD1507" i="58"/>
  <c r="AC1507" i="58"/>
  <c r="AB1507" i="58"/>
  <c r="AA1507" i="58"/>
  <c r="Z1507" i="58"/>
  <c r="Y1507" i="58"/>
  <c r="X1507" i="58"/>
  <c r="AI1506" i="58"/>
  <c r="AG1506" i="58"/>
  <c r="AE1506" i="58"/>
  <c r="AD1506" i="58"/>
  <c r="AC1506" i="58"/>
  <c r="AB1506" i="58"/>
  <c r="AA1506" i="58"/>
  <c r="Z1506" i="58"/>
  <c r="Y1506" i="58"/>
  <c r="X1506" i="58"/>
  <c r="AI1505" i="58"/>
  <c r="AG1505" i="58"/>
  <c r="AE1505" i="58"/>
  <c r="AD1505" i="58"/>
  <c r="AC1505" i="58"/>
  <c r="AB1505" i="58"/>
  <c r="AA1505" i="58"/>
  <c r="Z1505" i="58"/>
  <c r="Y1505" i="58"/>
  <c r="X1505" i="58"/>
  <c r="AI1504" i="58"/>
  <c r="AG1504" i="58"/>
  <c r="AE1504" i="58"/>
  <c r="AD1504" i="58"/>
  <c r="AC1504" i="58"/>
  <c r="AB1504" i="58"/>
  <c r="AA1504" i="58"/>
  <c r="Z1504" i="58"/>
  <c r="Y1504" i="58"/>
  <c r="X1504" i="58"/>
  <c r="AI1503" i="58"/>
  <c r="AG1503" i="58"/>
  <c r="AE1503" i="58"/>
  <c r="AD1503" i="58"/>
  <c r="AC1503" i="58"/>
  <c r="AB1503" i="58"/>
  <c r="AA1503" i="58"/>
  <c r="Z1503" i="58"/>
  <c r="Y1503" i="58"/>
  <c r="X1503" i="58"/>
  <c r="AI1502" i="58"/>
  <c r="AG1502" i="58"/>
  <c r="AE1502" i="58"/>
  <c r="AD1502" i="58"/>
  <c r="AC1502" i="58"/>
  <c r="AB1502" i="58"/>
  <c r="AA1502" i="58"/>
  <c r="Z1502" i="58"/>
  <c r="Y1502" i="58"/>
  <c r="X1502" i="58"/>
  <c r="AI1501" i="58"/>
  <c r="AG1501" i="58"/>
  <c r="AE1501" i="58"/>
  <c r="AD1501" i="58"/>
  <c r="AC1501" i="58"/>
  <c r="AB1501" i="58"/>
  <c r="AA1501" i="58"/>
  <c r="Z1501" i="58"/>
  <c r="Y1501" i="58"/>
  <c r="X1501" i="58"/>
  <c r="AI1500" i="58"/>
  <c r="AG1500" i="58"/>
  <c r="AE1500" i="58"/>
  <c r="AD1500" i="58"/>
  <c r="AC1500" i="58"/>
  <c r="AB1500" i="58"/>
  <c r="AA1500" i="58"/>
  <c r="Z1500" i="58"/>
  <c r="Y1500" i="58"/>
  <c r="X1500" i="58"/>
  <c r="AI1499" i="58"/>
  <c r="AG1499" i="58"/>
  <c r="AE1499" i="58"/>
  <c r="AD1499" i="58"/>
  <c r="AC1499" i="58"/>
  <c r="AB1499" i="58"/>
  <c r="AA1499" i="58"/>
  <c r="Z1499" i="58"/>
  <c r="Y1499" i="58"/>
  <c r="X1499" i="58"/>
  <c r="AI1498" i="58"/>
  <c r="AG1498" i="58"/>
  <c r="AE1498" i="58"/>
  <c r="AD1498" i="58"/>
  <c r="AC1498" i="58"/>
  <c r="AB1498" i="58"/>
  <c r="AA1498" i="58"/>
  <c r="Z1498" i="58"/>
  <c r="Y1498" i="58"/>
  <c r="X1498" i="58"/>
  <c r="AI1497" i="58"/>
  <c r="AG1497" i="58"/>
  <c r="AE1497" i="58"/>
  <c r="AD1497" i="58"/>
  <c r="AC1497" i="58"/>
  <c r="AB1497" i="58"/>
  <c r="AA1497" i="58"/>
  <c r="Z1497" i="58"/>
  <c r="Y1497" i="58"/>
  <c r="X1497" i="58"/>
  <c r="AI1496" i="58"/>
  <c r="AG1496" i="58"/>
  <c r="AE1496" i="58"/>
  <c r="AD1496" i="58"/>
  <c r="AC1496" i="58"/>
  <c r="AB1496" i="58"/>
  <c r="AA1496" i="58"/>
  <c r="Z1496" i="58"/>
  <c r="Y1496" i="58"/>
  <c r="X1496" i="58"/>
  <c r="AI1495" i="58"/>
  <c r="AG1495" i="58"/>
  <c r="AE1495" i="58"/>
  <c r="AD1495" i="58"/>
  <c r="AC1495" i="58"/>
  <c r="AB1495" i="58"/>
  <c r="AA1495" i="58"/>
  <c r="Z1495" i="58"/>
  <c r="Y1495" i="58"/>
  <c r="X1495" i="58"/>
  <c r="AI1494" i="58"/>
  <c r="AG1494" i="58"/>
  <c r="AE1494" i="58"/>
  <c r="AD1494" i="58"/>
  <c r="AC1494" i="58"/>
  <c r="AB1494" i="58"/>
  <c r="AA1494" i="58"/>
  <c r="Z1494" i="58"/>
  <c r="Y1494" i="58"/>
  <c r="X1494" i="58"/>
  <c r="AI1493" i="58"/>
  <c r="AG1493" i="58"/>
  <c r="AE1493" i="58"/>
  <c r="AD1493" i="58"/>
  <c r="AC1493" i="58"/>
  <c r="AB1493" i="58"/>
  <c r="AA1493" i="58"/>
  <c r="Z1493" i="58"/>
  <c r="Y1493" i="58"/>
  <c r="X1493" i="58"/>
  <c r="AI1492" i="58"/>
  <c r="AG1492" i="58"/>
  <c r="AE1492" i="58"/>
  <c r="AD1492" i="58"/>
  <c r="AC1492" i="58"/>
  <c r="AB1492" i="58"/>
  <c r="AA1492" i="58"/>
  <c r="Z1492" i="58"/>
  <c r="Y1492" i="58"/>
  <c r="X1492" i="58"/>
  <c r="AI1491" i="58"/>
  <c r="AG1491" i="58"/>
  <c r="AE1491" i="58"/>
  <c r="AD1491" i="58"/>
  <c r="AC1491" i="58"/>
  <c r="AB1491" i="58"/>
  <c r="AA1491" i="58"/>
  <c r="Z1491" i="58"/>
  <c r="Y1491" i="58"/>
  <c r="X1491" i="58"/>
  <c r="AI1490" i="58"/>
  <c r="AG1490" i="58"/>
  <c r="AE1490" i="58"/>
  <c r="AD1490" i="58"/>
  <c r="AC1490" i="58"/>
  <c r="AB1490" i="58"/>
  <c r="AA1490" i="58"/>
  <c r="Z1490" i="58"/>
  <c r="Y1490" i="58"/>
  <c r="X1490" i="58"/>
  <c r="AI1489" i="58"/>
  <c r="AG1489" i="58"/>
  <c r="AE1489" i="58"/>
  <c r="AD1489" i="58"/>
  <c r="AC1489" i="58"/>
  <c r="AB1489" i="58"/>
  <c r="AA1489" i="58"/>
  <c r="Z1489" i="58"/>
  <c r="Y1489" i="58"/>
  <c r="X1489" i="58"/>
  <c r="AI1488" i="58"/>
  <c r="AG1488" i="58"/>
  <c r="AE1488" i="58"/>
  <c r="AD1488" i="58"/>
  <c r="AC1488" i="58"/>
  <c r="AB1488" i="58"/>
  <c r="AA1488" i="58"/>
  <c r="Z1488" i="58"/>
  <c r="Y1488" i="58"/>
  <c r="X1488" i="58"/>
  <c r="AI1487" i="58"/>
  <c r="AG1487" i="58"/>
  <c r="AE1487" i="58"/>
  <c r="AD1487" i="58"/>
  <c r="AC1487" i="58"/>
  <c r="AB1487" i="58"/>
  <c r="AA1487" i="58"/>
  <c r="Z1487" i="58"/>
  <c r="Y1487" i="58"/>
  <c r="X1487" i="58"/>
  <c r="AI1486" i="58"/>
  <c r="AG1486" i="58"/>
  <c r="AE1486" i="58"/>
  <c r="AD1486" i="58"/>
  <c r="AC1486" i="58"/>
  <c r="AB1486" i="58"/>
  <c r="AA1486" i="58"/>
  <c r="Z1486" i="58"/>
  <c r="Y1486" i="58"/>
  <c r="X1486" i="58"/>
  <c r="AI1485" i="58"/>
  <c r="AG1485" i="58"/>
  <c r="AE1485" i="58"/>
  <c r="AD1485" i="58"/>
  <c r="AC1485" i="58"/>
  <c r="AB1485" i="58"/>
  <c r="AA1485" i="58"/>
  <c r="Z1485" i="58"/>
  <c r="Y1485" i="58"/>
  <c r="X1485" i="58"/>
  <c r="AI1484" i="58"/>
  <c r="AG1484" i="58"/>
  <c r="AE1484" i="58"/>
  <c r="AD1484" i="58"/>
  <c r="AC1484" i="58"/>
  <c r="AB1484" i="58"/>
  <c r="AA1484" i="58"/>
  <c r="Z1484" i="58"/>
  <c r="Y1484" i="58"/>
  <c r="X1484" i="58"/>
  <c r="AI1483" i="58"/>
  <c r="AG1483" i="58"/>
  <c r="AE1483" i="58"/>
  <c r="AD1483" i="58"/>
  <c r="AC1483" i="58"/>
  <c r="AB1483" i="58"/>
  <c r="AA1483" i="58"/>
  <c r="Z1483" i="58"/>
  <c r="Y1483" i="58"/>
  <c r="X1483" i="58"/>
  <c r="AI1482" i="58"/>
  <c r="AG1482" i="58"/>
  <c r="AE1482" i="58"/>
  <c r="AD1482" i="58"/>
  <c r="AC1482" i="58"/>
  <c r="AB1482" i="58"/>
  <c r="AA1482" i="58"/>
  <c r="Z1482" i="58"/>
  <c r="Y1482" i="58"/>
  <c r="X1482" i="58"/>
  <c r="AI1481" i="58"/>
  <c r="AG1481" i="58"/>
  <c r="AE1481" i="58"/>
  <c r="AD1481" i="58"/>
  <c r="AC1481" i="58"/>
  <c r="AB1481" i="58"/>
  <c r="AA1481" i="58"/>
  <c r="Z1481" i="58"/>
  <c r="Y1481" i="58"/>
  <c r="X1481" i="58"/>
  <c r="AI1480" i="58"/>
  <c r="AG1480" i="58"/>
  <c r="AE1480" i="58"/>
  <c r="AD1480" i="58"/>
  <c r="AC1480" i="58"/>
  <c r="AB1480" i="58"/>
  <c r="AA1480" i="58"/>
  <c r="Z1480" i="58"/>
  <c r="Y1480" i="58"/>
  <c r="X1480" i="58"/>
  <c r="AI1479" i="58"/>
  <c r="AG1479" i="58"/>
  <c r="AE1479" i="58"/>
  <c r="AD1479" i="58"/>
  <c r="AC1479" i="58"/>
  <c r="AB1479" i="58"/>
  <c r="AA1479" i="58"/>
  <c r="Z1479" i="58"/>
  <c r="Y1479" i="58"/>
  <c r="X1479" i="58"/>
  <c r="AI1478" i="58"/>
  <c r="AG1478" i="58"/>
  <c r="AE1478" i="58"/>
  <c r="AD1478" i="58"/>
  <c r="AC1478" i="58"/>
  <c r="AB1478" i="58"/>
  <c r="AA1478" i="58"/>
  <c r="Z1478" i="58"/>
  <c r="Y1478" i="58"/>
  <c r="X1478" i="58"/>
  <c r="AI1477" i="58"/>
  <c r="AG1477" i="58"/>
  <c r="AE1477" i="58"/>
  <c r="AD1477" i="58"/>
  <c r="AC1477" i="58"/>
  <c r="AB1477" i="58"/>
  <c r="AA1477" i="58"/>
  <c r="Z1477" i="58"/>
  <c r="Y1477" i="58"/>
  <c r="X1477" i="58"/>
  <c r="AI1476" i="58"/>
  <c r="AG1476" i="58"/>
  <c r="AE1476" i="58"/>
  <c r="AD1476" i="58"/>
  <c r="AC1476" i="58"/>
  <c r="AB1476" i="58"/>
  <c r="AA1476" i="58"/>
  <c r="Z1476" i="58"/>
  <c r="Y1476" i="58"/>
  <c r="X1476" i="58"/>
  <c r="AI1475" i="58"/>
  <c r="AG1475" i="58"/>
  <c r="AE1475" i="58"/>
  <c r="AD1475" i="58"/>
  <c r="AC1475" i="58"/>
  <c r="AB1475" i="58"/>
  <c r="AA1475" i="58"/>
  <c r="Z1475" i="58"/>
  <c r="Y1475" i="58"/>
  <c r="X1475" i="58"/>
  <c r="AI1474" i="58"/>
  <c r="AG1474" i="58"/>
  <c r="AE1474" i="58"/>
  <c r="AD1474" i="58"/>
  <c r="AC1474" i="58"/>
  <c r="AB1474" i="58"/>
  <c r="AA1474" i="58"/>
  <c r="Z1474" i="58"/>
  <c r="Y1474" i="58"/>
  <c r="X1474" i="58"/>
  <c r="AI1473" i="58"/>
  <c r="AG1473" i="58"/>
  <c r="AE1473" i="58"/>
  <c r="AD1473" i="58"/>
  <c r="AC1473" i="58"/>
  <c r="AB1473" i="58"/>
  <c r="AA1473" i="58"/>
  <c r="Z1473" i="58"/>
  <c r="Y1473" i="58"/>
  <c r="X1473" i="58"/>
  <c r="AI1472" i="58"/>
  <c r="AG1472" i="58"/>
  <c r="AE1472" i="58"/>
  <c r="AD1472" i="58"/>
  <c r="AC1472" i="58"/>
  <c r="AB1472" i="58"/>
  <c r="AA1472" i="58"/>
  <c r="Z1472" i="58"/>
  <c r="Y1472" i="58"/>
  <c r="X1472" i="58"/>
  <c r="AI1471" i="58"/>
  <c r="AG1471" i="58"/>
  <c r="AE1471" i="58"/>
  <c r="AD1471" i="58"/>
  <c r="AC1471" i="58"/>
  <c r="AB1471" i="58"/>
  <c r="AA1471" i="58"/>
  <c r="Z1471" i="58"/>
  <c r="Y1471" i="58"/>
  <c r="X1471" i="58"/>
  <c r="AI1470" i="58"/>
  <c r="AG1470" i="58"/>
  <c r="AE1470" i="58"/>
  <c r="AD1470" i="58"/>
  <c r="AC1470" i="58"/>
  <c r="AB1470" i="58"/>
  <c r="AA1470" i="58"/>
  <c r="Z1470" i="58"/>
  <c r="Y1470" i="58"/>
  <c r="X1470" i="58"/>
  <c r="AI1469" i="58"/>
  <c r="AG1469" i="58"/>
  <c r="AE1469" i="58"/>
  <c r="AD1469" i="58"/>
  <c r="AC1469" i="58"/>
  <c r="AB1469" i="58"/>
  <c r="AA1469" i="58"/>
  <c r="Z1469" i="58"/>
  <c r="Y1469" i="58"/>
  <c r="X1469" i="58"/>
  <c r="AI1468" i="58"/>
  <c r="AG1468" i="58"/>
  <c r="AE1468" i="58"/>
  <c r="AD1468" i="58"/>
  <c r="AC1468" i="58"/>
  <c r="AB1468" i="58"/>
  <c r="AA1468" i="58"/>
  <c r="Z1468" i="58"/>
  <c r="Y1468" i="58"/>
  <c r="X1468" i="58"/>
  <c r="AI1467" i="58"/>
  <c r="AG1467" i="58"/>
  <c r="AE1467" i="58"/>
  <c r="AD1467" i="58"/>
  <c r="AC1467" i="58"/>
  <c r="AB1467" i="58"/>
  <c r="AA1467" i="58"/>
  <c r="Z1467" i="58"/>
  <c r="Y1467" i="58"/>
  <c r="X1467" i="58"/>
  <c r="AI1466" i="58"/>
  <c r="AG1466" i="58"/>
  <c r="AE1466" i="58"/>
  <c r="AD1466" i="58"/>
  <c r="AC1466" i="58"/>
  <c r="AB1466" i="58"/>
  <c r="AA1466" i="58"/>
  <c r="Z1466" i="58"/>
  <c r="Y1466" i="58"/>
  <c r="X1466" i="58"/>
  <c r="AI1465" i="58"/>
  <c r="AG1465" i="58"/>
  <c r="AE1465" i="58"/>
  <c r="AD1465" i="58"/>
  <c r="AC1465" i="58"/>
  <c r="AB1465" i="58"/>
  <c r="AA1465" i="58"/>
  <c r="Z1465" i="58"/>
  <c r="Y1465" i="58"/>
  <c r="X1465" i="58"/>
  <c r="AI1464" i="58"/>
  <c r="AG1464" i="58"/>
  <c r="AE1464" i="58"/>
  <c r="AD1464" i="58"/>
  <c r="AC1464" i="58"/>
  <c r="AB1464" i="58"/>
  <c r="AA1464" i="58"/>
  <c r="Z1464" i="58"/>
  <c r="Y1464" i="58"/>
  <c r="X1464" i="58"/>
  <c r="AI1463" i="58"/>
  <c r="AG1463" i="58"/>
  <c r="AE1463" i="58"/>
  <c r="AD1463" i="58"/>
  <c r="AC1463" i="58"/>
  <c r="AB1463" i="58"/>
  <c r="AA1463" i="58"/>
  <c r="Z1463" i="58"/>
  <c r="Y1463" i="58"/>
  <c r="X1463" i="58"/>
  <c r="AI1462" i="58"/>
  <c r="AG1462" i="58"/>
  <c r="AE1462" i="58"/>
  <c r="AD1462" i="58"/>
  <c r="AC1462" i="58"/>
  <c r="AB1462" i="58"/>
  <c r="AA1462" i="58"/>
  <c r="Z1462" i="58"/>
  <c r="Y1462" i="58"/>
  <c r="X1462" i="58"/>
  <c r="AI1461" i="58"/>
  <c r="AG1461" i="58"/>
  <c r="AE1461" i="58"/>
  <c r="AD1461" i="58"/>
  <c r="AC1461" i="58"/>
  <c r="AB1461" i="58"/>
  <c r="AA1461" i="58"/>
  <c r="Z1461" i="58"/>
  <c r="Y1461" i="58"/>
  <c r="X1461" i="58"/>
  <c r="AI1460" i="58"/>
  <c r="AG1460" i="58"/>
  <c r="AE1460" i="58"/>
  <c r="AD1460" i="58"/>
  <c r="AC1460" i="58"/>
  <c r="AB1460" i="58"/>
  <c r="AA1460" i="58"/>
  <c r="Z1460" i="58"/>
  <c r="Y1460" i="58"/>
  <c r="X1460" i="58"/>
  <c r="AI1459" i="58"/>
  <c r="AG1459" i="58"/>
  <c r="AE1459" i="58"/>
  <c r="AD1459" i="58"/>
  <c r="AC1459" i="58"/>
  <c r="AB1459" i="58"/>
  <c r="AA1459" i="58"/>
  <c r="Z1459" i="58"/>
  <c r="Y1459" i="58"/>
  <c r="X1459" i="58"/>
  <c r="AI1458" i="58"/>
  <c r="AG1458" i="58"/>
  <c r="AE1458" i="58"/>
  <c r="AD1458" i="58"/>
  <c r="AC1458" i="58"/>
  <c r="AB1458" i="58"/>
  <c r="AA1458" i="58"/>
  <c r="Z1458" i="58"/>
  <c r="Y1458" i="58"/>
  <c r="X1458" i="58"/>
  <c r="AI1457" i="58"/>
  <c r="AG1457" i="58"/>
  <c r="AE1457" i="58"/>
  <c r="AD1457" i="58"/>
  <c r="AC1457" i="58"/>
  <c r="AB1457" i="58"/>
  <c r="AA1457" i="58"/>
  <c r="Z1457" i="58"/>
  <c r="Y1457" i="58"/>
  <c r="X1457" i="58"/>
  <c r="AI1456" i="58"/>
  <c r="AG1456" i="58"/>
  <c r="AE1456" i="58"/>
  <c r="AD1456" i="58"/>
  <c r="AC1456" i="58"/>
  <c r="AB1456" i="58"/>
  <c r="AA1456" i="58"/>
  <c r="Z1456" i="58"/>
  <c r="Y1456" i="58"/>
  <c r="X1456" i="58"/>
  <c r="AI1455" i="58"/>
  <c r="AG1455" i="58"/>
  <c r="AE1455" i="58"/>
  <c r="AD1455" i="58"/>
  <c r="AC1455" i="58"/>
  <c r="AB1455" i="58"/>
  <c r="AA1455" i="58"/>
  <c r="Z1455" i="58"/>
  <c r="Y1455" i="58"/>
  <c r="X1455" i="58"/>
  <c r="AI1454" i="58"/>
  <c r="AG1454" i="58"/>
  <c r="AE1454" i="58"/>
  <c r="AD1454" i="58"/>
  <c r="AC1454" i="58"/>
  <c r="AB1454" i="58"/>
  <c r="AA1454" i="58"/>
  <c r="Z1454" i="58"/>
  <c r="Y1454" i="58"/>
  <c r="X1454" i="58"/>
  <c r="AI1453" i="58"/>
  <c r="AG1453" i="58"/>
  <c r="AE1453" i="58"/>
  <c r="AD1453" i="58"/>
  <c r="AC1453" i="58"/>
  <c r="AB1453" i="58"/>
  <c r="AA1453" i="58"/>
  <c r="Z1453" i="58"/>
  <c r="Y1453" i="58"/>
  <c r="X1453" i="58"/>
  <c r="AI1452" i="58"/>
  <c r="AG1452" i="58"/>
  <c r="AE1452" i="58"/>
  <c r="AD1452" i="58"/>
  <c r="AC1452" i="58"/>
  <c r="AB1452" i="58"/>
  <c r="AA1452" i="58"/>
  <c r="Z1452" i="58"/>
  <c r="Y1452" i="58"/>
  <c r="X1452" i="58"/>
  <c r="AI1451" i="58"/>
  <c r="AG1451" i="58"/>
  <c r="AE1451" i="58"/>
  <c r="AD1451" i="58"/>
  <c r="AC1451" i="58"/>
  <c r="AB1451" i="58"/>
  <c r="AA1451" i="58"/>
  <c r="Z1451" i="58"/>
  <c r="Y1451" i="58"/>
  <c r="X1451" i="58"/>
  <c r="AI1450" i="58"/>
  <c r="AG1450" i="58"/>
  <c r="AE1450" i="58"/>
  <c r="AD1450" i="58"/>
  <c r="AC1450" i="58"/>
  <c r="AB1450" i="58"/>
  <c r="AA1450" i="58"/>
  <c r="Z1450" i="58"/>
  <c r="Y1450" i="58"/>
  <c r="X1450" i="58"/>
  <c r="AI1449" i="58"/>
  <c r="AG1449" i="58"/>
  <c r="AE1449" i="58"/>
  <c r="AD1449" i="58"/>
  <c r="AC1449" i="58"/>
  <c r="AB1449" i="58"/>
  <c r="AA1449" i="58"/>
  <c r="Z1449" i="58"/>
  <c r="Y1449" i="58"/>
  <c r="X1449" i="58"/>
  <c r="AI1448" i="58"/>
  <c r="AG1448" i="58"/>
  <c r="AE1448" i="58"/>
  <c r="AD1448" i="58"/>
  <c r="AC1448" i="58"/>
  <c r="AB1448" i="58"/>
  <c r="AA1448" i="58"/>
  <c r="Z1448" i="58"/>
  <c r="Y1448" i="58"/>
  <c r="X1448" i="58"/>
  <c r="AI1447" i="58"/>
  <c r="AG1447" i="58"/>
  <c r="AE1447" i="58"/>
  <c r="AD1447" i="58"/>
  <c r="AC1447" i="58"/>
  <c r="AB1447" i="58"/>
  <c r="AA1447" i="58"/>
  <c r="Z1447" i="58"/>
  <c r="Y1447" i="58"/>
  <c r="X1447" i="58"/>
  <c r="AI1446" i="58"/>
  <c r="AG1446" i="58"/>
  <c r="AE1446" i="58"/>
  <c r="AD1446" i="58"/>
  <c r="AC1446" i="58"/>
  <c r="AB1446" i="58"/>
  <c r="AA1446" i="58"/>
  <c r="Z1446" i="58"/>
  <c r="Y1446" i="58"/>
  <c r="X1446" i="58"/>
  <c r="AI1445" i="58"/>
  <c r="AG1445" i="58"/>
  <c r="AE1445" i="58"/>
  <c r="AD1445" i="58"/>
  <c r="AC1445" i="58"/>
  <c r="AB1445" i="58"/>
  <c r="AA1445" i="58"/>
  <c r="Z1445" i="58"/>
  <c r="Y1445" i="58"/>
  <c r="X1445" i="58"/>
  <c r="AI1444" i="58"/>
  <c r="AG1444" i="58"/>
  <c r="AE1444" i="58"/>
  <c r="AD1444" i="58"/>
  <c r="AC1444" i="58"/>
  <c r="AB1444" i="58"/>
  <c r="AA1444" i="58"/>
  <c r="Z1444" i="58"/>
  <c r="Y1444" i="58"/>
  <c r="X1444" i="58"/>
  <c r="AI1443" i="58"/>
  <c r="AG1443" i="58"/>
  <c r="AE1443" i="58"/>
  <c r="AD1443" i="58"/>
  <c r="AC1443" i="58"/>
  <c r="AB1443" i="58"/>
  <c r="AA1443" i="58"/>
  <c r="Z1443" i="58"/>
  <c r="Y1443" i="58"/>
  <c r="X1443" i="58"/>
  <c r="AI1442" i="58"/>
  <c r="AG1442" i="58"/>
  <c r="AE1442" i="58"/>
  <c r="AD1442" i="58"/>
  <c r="AC1442" i="58"/>
  <c r="AB1442" i="58"/>
  <c r="AA1442" i="58"/>
  <c r="Z1442" i="58"/>
  <c r="Y1442" i="58"/>
  <c r="X1442" i="58"/>
  <c r="AI1441" i="58"/>
  <c r="AG1441" i="58"/>
  <c r="AE1441" i="58"/>
  <c r="AD1441" i="58"/>
  <c r="AC1441" i="58"/>
  <c r="AB1441" i="58"/>
  <c r="AA1441" i="58"/>
  <c r="Z1441" i="58"/>
  <c r="Y1441" i="58"/>
  <c r="X1441" i="58"/>
  <c r="AI1440" i="58"/>
  <c r="AG1440" i="58"/>
  <c r="AE1440" i="58"/>
  <c r="AD1440" i="58"/>
  <c r="AC1440" i="58"/>
  <c r="AB1440" i="58"/>
  <c r="AA1440" i="58"/>
  <c r="Z1440" i="58"/>
  <c r="Y1440" i="58"/>
  <c r="X1440" i="58"/>
  <c r="AI1439" i="58"/>
  <c r="AG1439" i="58"/>
  <c r="AE1439" i="58"/>
  <c r="AD1439" i="58"/>
  <c r="AC1439" i="58"/>
  <c r="AB1439" i="58"/>
  <c r="AA1439" i="58"/>
  <c r="Z1439" i="58"/>
  <c r="Y1439" i="58"/>
  <c r="X1439" i="58"/>
  <c r="AI1438" i="58"/>
  <c r="AG1438" i="58"/>
  <c r="AE1438" i="58"/>
  <c r="AD1438" i="58"/>
  <c r="AC1438" i="58"/>
  <c r="AB1438" i="58"/>
  <c r="AA1438" i="58"/>
  <c r="Z1438" i="58"/>
  <c r="Y1438" i="58"/>
  <c r="X1438" i="58"/>
  <c r="AI1437" i="58"/>
  <c r="AG1437" i="58"/>
  <c r="AE1437" i="58"/>
  <c r="AD1437" i="58"/>
  <c r="AC1437" i="58"/>
  <c r="AB1437" i="58"/>
  <c r="AA1437" i="58"/>
  <c r="Z1437" i="58"/>
  <c r="Y1437" i="58"/>
  <c r="X1437" i="58"/>
  <c r="AI1436" i="58"/>
  <c r="AG1436" i="58"/>
  <c r="AE1436" i="58"/>
  <c r="AD1436" i="58"/>
  <c r="AC1436" i="58"/>
  <c r="AB1436" i="58"/>
  <c r="AA1436" i="58"/>
  <c r="Z1436" i="58"/>
  <c r="Y1436" i="58"/>
  <c r="X1436" i="58"/>
  <c r="AI1435" i="58"/>
  <c r="AG1435" i="58"/>
  <c r="AE1435" i="58"/>
  <c r="AD1435" i="58"/>
  <c r="AC1435" i="58"/>
  <c r="AB1435" i="58"/>
  <c r="AA1435" i="58"/>
  <c r="Z1435" i="58"/>
  <c r="Y1435" i="58"/>
  <c r="X1435" i="58"/>
  <c r="AI1434" i="58"/>
  <c r="AG1434" i="58"/>
  <c r="AE1434" i="58"/>
  <c r="AD1434" i="58"/>
  <c r="AC1434" i="58"/>
  <c r="AB1434" i="58"/>
  <c r="AA1434" i="58"/>
  <c r="Z1434" i="58"/>
  <c r="Y1434" i="58"/>
  <c r="X1434" i="58"/>
  <c r="AI1433" i="58"/>
  <c r="AG1433" i="58"/>
  <c r="AE1433" i="58"/>
  <c r="AD1433" i="58"/>
  <c r="AC1433" i="58"/>
  <c r="AB1433" i="58"/>
  <c r="AA1433" i="58"/>
  <c r="Z1433" i="58"/>
  <c r="Y1433" i="58"/>
  <c r="X1433" i="58"/>
  <c r="AI1432" i="58"/>
  <c r="AG1432" i="58"/>
  <c r="AE1432" i="58"/>
  <c r="AD1432" i="58"/>
  <c r="AC1432" i="58"/>
  <c r="AB1432" i="58"/>
  <c r="AA1432" i="58"/>
  <c r="Z1432" i="58"/>
  <c r="Y1432" i="58"/>
  <c r="X1432" i="58"/>
  <c r="AI1431" i="58"/>
  <c r="AG1431" i="58"/>
  <c r="AE1431" i="58"/>
  <c r="AD1431" i="58"/>
  <c r="AC1431" i="58"/>
  <c r="AB1431" i="58"/>
  <c r="AA1431" i="58"/>
  <c r="Z1431" i="58"/>
  <c r="Y1431" i="58"/>
  <c r="X1431" i="58"/>
  <c r="AI1430" i="58"/>
  <c r="AG1430" i="58"/>
  <c r="AE1430" i="58"/>
  <c r="AD1430" i="58"/>
  <c r="AC1430" i="58"/>
  <c r="AB1430" i="58"/>
  <c r="AA1430" i="58"/>
  <c r="Z1430" i="58"/>
  <c r="Y1430" i="58"/>
  <c r="X1430" i="58"/>
  <c r="AI1429" i="58"/>
  <c r="AG1429" i="58"/>
  <c r="AE1429" i="58"/>
  <c r="AD1429" i="58"/>
  <c r="AC1429" i="58"/>
  <c r="AB1429" i="58"/>
  <c r="AA1429" i="58"/>
  <c r="Z1429" i="58"/>
  <c r="Y1429" i="58"/>
  <c r="X1429" i="58"/>
  <c r="AI1428" i="58"/>
  <c r="AG1428" i="58"/>
  <c r="AE1428" i="58"/>
  <c r="AD1428" i="58"/>
  <c r="AC1428" i="58"/>
  <c r="AB1428" i="58"/>
  <c r="AA1428" i="58"/>
  <c r="Z1428" i="58"/>
  <c r="Y1428" i="58"/>
  <c r="X1428" i="58"/>
  <c r="AI1427" i="58"/>
  <c r="AG1427" i="58"/>
  <c r="AE1427" i="58"/>
  <c r="AD1427" i="58"/>
  <c r="AC1427" i="58"/>
  <c r="AB1427" i="58"/>
  <c r="AA1427" i="58"/>
  <c r="Z1427" i="58"/>
  <c r="Y1427" i="58"/>
  <c r="X1427" i="58"/>
  <c r="AI1426" i="58"/>
  <c r="AG1426" i="58"/>
  <c r="AE1426" i="58"/>
  <c r="AD1426" i="58"/>
  <c r="AC1426" i="58"/>
  <c r="AB1426" i="58"/>
  <c r="AA1426" i="58"/>
  <c r="Z1426" i="58"/>
  <c r="Y1426" i="58"/>
  <c r="X1426" i="58"/>
  <c r="AI1425" i="58"/>
  <c r="AG1425" i="58"/>
  <c r="AE1425" i="58"/>
  <c r="AD1425" i="58"/>
  <c r="AC1425" i="58"/>
  <c r="AB1425" i="58"/>
  <c r="AA1425" i="58"/>
  <c r="Z1425" i="58"/>
  <c r="Y1425" i="58"/>
  <c r="X1425" i="58"/>
  <c r="AI1424" i="58"/>
  <c r="AG1424" i="58"/>
  <c r="AE1424" i="58"/>
  <c r="AD1424" i="58"/>
  <c r="AC1424" i="58"/>
  <c r="AB1424" i="58"/>
  <c r="AA1424" i="58"/>
  <c r="Z1424" i="58"/>
  <c r="Y1424" i="58"/>
  <c r="X1424" i="58"/>
  <c r="AI1423" i="58"/>
  <c r="AG1423" i="58"/>
  <c r="AE1423" i="58"/>
  <c r="AD1423" i="58"/>
  <c r="AC1423" i="58"/>
  <c r="AB1423" i="58"/>
  <c r="AA1423" i="58"/>
  <c r="Z1423" i="58"/>
  <c r="Y1423" i="58"/>
  <c r="X1423" i="58"/>
  <c r="AI1422" i="58"/>
  <c r="AG1422" i="58"/>
  <c r="AE1422" i="58"/>
  <c r="AD1422" i="58"/>
  <c r="AC1422" i="58"/>
  <c r="AB1422" i="58"/>
  <c r="AA1422" i="58"/>
  <c r="Z1422" i="58"/>
  <c r="Y1422" i="58"/>
  <c r="X1422" i="58"/>
  <c r="AI1421" i="58"/>
  <c r="AG1421" i="58"/>
  <c r="AE1421" i="58"/>
  <c r="AD1421" i="58"/>
  <c r="AC1421" i="58"/>
  <c r="AB1421" i="58"/>
  <c r="AA1421" i="58"/>
  <c r="Z1421" i="58"/>
  <c r="Y1421" i="58"/>
  <c r="X1421" i="58"/>
  <c r="AI1420" i="58"/>
  <c r="AG1420" i="58"/>
  <c r="AE1420" i="58"/>
  <c r="AD1420" i="58"/>
  <c r="AC1420" i="58"/>
  <c r="AB1420" i="58"/>
  <c r="AA1420" i="58"/>
  <c r="Z1420" i="58"/>
  <c r="Y1420" i="58"/>
  <c r="X1420" i="58"/>
  <c r="AI1419" i="58"/>
  <c r="AG1419" i="58"/>
  <c r="AE1419" i="58"/>
  <c r="AD1419" i="58"/>
  <c r="AC1419" i="58"/>
  <c r="AB1419" i="58"/>
  <c r="AA1419" i="58"/>
  <c r="Z1419" i="58"/>
  <c r="Y1419" i="58"/>
  <c r="X1419" i="58"/>
  <c r="AI1418" i="58"/>
  <c r="AG1418" i="58"/>
  <c r="AE1418" i="58"/>
  <c r="AD1418" i="58"/>
  <c r="AC1418" i="58"/>
  <c r="AB1418" i="58"/>
  <c r="AA1418" i="58"/>
  <c r="Z1418" i="58"/>
  <c r="Y1418" i="58"/>
  <c r="X1418" i="58"/>
  <c r="AI1417" i="58"/>
  <c r="AG1417" i="58"/>
  <c r="AE1417" i="58"/>
  <c r="AD1417" i="58"/>
  <c r="AC1417" i="58"/>
  <c r="AB1417" i="58"/>
  <c r="AA1417" i="58"/>
  <c r="Z1417" i="58"/>
  <c r="Y1417" i="58"/>
  <c r="X1417" i="58"/>
  <c r="AI1416" i="58"/>
  <c r="AG1416" i="58"/>
  <c r="AE1416" i="58"/>
  <c r="AD1416" i="58"/>
  <c r="AC1416" i="58"/>
  <c r="AB1416" i="58"/>
  <c r="AA1416" i="58"/>
  <c r="Z1416" i="58"/>
  <c r="Y1416" i="58"/>
  <c r="X1416" i="58"/>
  <c r="AI1415" i="58"/>
  <c r="AG1415" i="58"/>
  <c r="AE1415" i="58"/>
  <c r="AD1415" i="58"/>
  <c r="AC1415" i="58"/>
  <c r="AB1415" i="58"/>
  <c r="AA1415" i="58"/>
  <c r="Z1415" i="58"/>
  <c r="Y1415" i="58"/>
  <c r="X1415" i="58"/>
  <c r="AI1414" i="58"/>
  <c r="AG1414" i="58"/>
  <c r="AE1414" i="58"/>
  <c r="AD1414" i="58"/>
  <c r="AC1414" i="58"/>
  <c r="AB1414" i="58"/>
  <c r="AA1414" i="58"/>
  <c r="Z1414" i="58"/>
  <c r="Y1414" i="58"/>
  <c r="X1414" i="58"/>
  <c r="AI1413" i="58"/>
  <c r="AG1413" i="58"/>
  <c r="AE1413" i="58"/>
  <c r="AD1413" i="58"/>
  <c r="AC1413" i="58"/>
  <c r="AB1413" i="58"/>
  <c r="AA1413" i="58"/>
  <c r="Z1413" i="58"/>
  <c r="Y1413" i="58"/>
  <c r="X1413" i="58"/>
  <c r="AI1412" i="58"/>
  <c r="AG1412" i="58"/>
  <c r="AE1412" i="58"/>
  <c r="AD1412" i="58"/>
  <c r="AC1412" i="58"/>
  <c r="AB1412" i="58"/>
  <c r="AA1412" i="58"/>
  <c r="Z1412" i="58"/>
  <c r="Y1412" i="58"/>
  <c r="X1412" i="58"/>
  <c r="AI1411" i="58"/>
  <c r="AG1411" i="58"/>
  <c r="AE1411" i="58"/>
  <c r="AD1411" i="58"/>
  <c r="AC1411" i="58"/>
  <c r="AB1411" i="58"/>
  <c r="AA1411" i="58"/>
  <c r="Z1411" i="58"/>
  <c r="Y1411" i="58"/>
  <c r="X1411" i="58"/>
  <c r="AI1410" i="58"/>
  <c r="AG1410" i="58"/>
  <c r="AE1410" i="58"/>
  <c r="AD1410" i="58"/>
  <c r="AC1410" i="58"/>
  <c r="AB1410" i="58"/>
  <c r="AA1410" i="58"/>
  <c r="Z1410" i="58"/>
  <c r="Y1410" i="58"/>
  <c r="X1410" i="58"/>
  <c r="AI1409" i="58"/>
  <c r="AG1409" i="58"/>
  <c r="AE1409" i="58"/>
  <c r="AD1409" i="58"/>
  <c r="AC1409" i="58"/>
  <c r="AB1409" i="58"/>
  <c r="AA1409" i="58"/>
  <c r="Z1409" i="58"/>
  <c r="Y1409" i="58"/>
  <c r="X1409" i="58"/>
  <c r="AI1408" i="58"/>
  <c r="AG1408" i="58"/>
  <c r="AE1408" i="58"/>
  <c r="AD1408" i="58"/>
  <c r="AC1408" i="58"/>
  <c r="AB1408" i="58"/>
  <c r="AA1408" i="58"/>
  <c r="Z1408" i="58"/>
  <c r="Y1408" i="58"/>
  <c r="X1408" i="58"/>
  <c r="AI1407" i="58"/>
  <c r="AG1407" i="58"/>
  <c r="AE1407" i="58"/>
  <c r="AD1407" i="58"/>
  <c r="AC1407" i="58"/>
  <c r="AB1407" i="58"/>
  <c r="AA1407" i="58"/>
  <c r="Z1407" i="58"/>
  <c r="Y1407" i="58"/>
  <c r="X1407" i="58"/>
  <c r="AI1406" i="58"/>
  <c r="AG1406" i="58"/>
  <c r="AE1406" i="58"/>
  <c r="AD1406" i="58"/>
  <c r="AC1406" i="58"/>
  <c r="AB1406" i="58"/>
  <c r="AA1406" i="58"/>
  <c r="Z1406" i="58"/>
  <c r="Y1406" i="58"/>
  <c r="X1406" i="58"/>
  <c r="AI1405" i="58"/>
  <c r="AG1405" i="58"/>
  <c r="AE1405" i="58"/>
  <c r="AD1405" i="58"/>
  <c r="AC1405" i="58"/>
  <c r="AB1405" i="58"/>
  <c r="AA1405" i="58"/>
  <c r="Z1405" i="58"/>
  <c r="Y1405" i="58"/>
  <c r="X1405" i="58"/>
  <c r="AI1404" i="58"/>
  <c r="AG1404" i="58"/>
  <c r="AE1404" i="58"/>
  <c r="AD1404" i="58"/>
  <c r="AC1404" i="58"/>
  <c r="AB1404" i="58"/>
  <c r="AA1404" i="58"/>
  <c r="Z1404" i="58"/>
  <c r="Y1404" i="58"/>
  <c r="X1404" i="58"/>
  <c r="AI1403" i="58"/>
  <c r="AG1403" i="58"/>
  <c r="AE1403" i="58"/>
  <c r="AD1403" i="58"/>
  <c r="AC1403" i="58"/>
  <c r="AB1403" i="58"/>
  <c r="AA1403" i="58"/>
  <c r="Z1403" i="58"/>
  <c r="Y1403" i="58"/>
  <c r="X1403" i="58"/>
  <c r="AI1402" i="58"/>
  <c r="AG1402" i="58"/>
  <c r="AE1402" i="58"/>
  <c r="AD1402" i="58"/>
  <c r="AC1402" i="58"/>
  <c r="AB1402" i="58"/>
  <c r="AA1402" i="58"/>
  <c r="Z1402" i="58"/>
  <c r="Y1402" i="58"/>
  <c r="X1402" i="58"/>
  <c r="AI1401" i="58"/>
  <c r="AG1401" i="58"/>
  <c r="AE1401" i="58"/>
  <c r="AD1401" i="58"/>
  <c r="AC1401" i="58"/>
  <c r="AB1401" i="58"/>
  <c r="AA1401" i="58"/>
  <c r="Z1401" i="58"/>
  <c r="Y1401" i="58"/>
  <c r="X1401" i="58"/>
  <c r="AI1400" i="58"/>
  <c r="AG1400" i="58"/>
  <c r="AE1400" i="58"/>
  <c r="AD1400" i="58"/>
  <c r="AC1400" i="58"/>
  <c r="AB1400" i="58"/>
  <c r="AA1400" i="58"/>
  <c r="Z1400" i="58"/>
  <c r="Y1400" i="58"/>
  <c r="X1400" i="58"/>
  <c r="AI1399" i="58"/>
  <c r="AG1399" i="58"/>
  <c r="AE1399" i="58"/>
  <c r="AD1399" i="58"/>
  <c r="AC1399" i="58"/>
  <c r="AB1399" i="58"/>
  <c r="AA1399" i="58"/>
  <c r="Z1399" i="58"/>
  <c r="Y1399" i="58"/>
  <c r="X1399" i="58"/>
  <c r="AI1398" i="58"/>
  <c r="AG1398" i="58"/>
  <c r="AE1398" i="58"/>
  <c r="AD1398" i="58"/>
  <c r="AC1398" i="58"/>
  <c r="AB1398" i="58"/>
  <c r="AA1398" i="58"/>
  <c r="Z1398" i="58"/>
  <c r="Y1398" i="58"/>
  <c r="X1398" i="58"/>
  <c r="AI1397" i="58"/>
  <c r="AG1397" i="58"/>
  <c r="AE1397" i="58"/>
  <c r="AD1397" i="58"/>
  <c r="AC1397" i="58"/>
  <c r="AB1397" i="58"/>
  <c r="AA1397" i="58"/>
  <c r="Z1397" i="58"/>
  <c r="Y1397" i="58"/>
  <c r="X1397" i="58"/>
  <c r="AI1396" i="58"/>
  <c r="AG1396" i="58"/>
  <c r="AE1396" i="58"/>
  <c r="AD1396" i="58"/>
  <c r="AC1396" i="58"/>
  <c r="AB1396" i="58"/>
  <c r="AA1396" i="58"/>
  <c r="Z1396" i="58"/>
  <c r="Y1396" i="58"/>
  <c r="X1396" i="58"/>
  <c r="AI1395" i="58"/>
  <c r="AG1395" i="58"/>
  <c r="AE1395" i="58"/>
  <c r="AD1395" i="58"/>
  <c r="AC1395" i="58"/>
  <c r="AB1395" i="58"/>
  <c r="AA1395" i="58"/>
  <c r="Z1395" i="58"/>
  <c r="Y1395" i="58"/>
  <c r="X1395" i="58"/>
  <c r="AI1394" i="58"/>
  <c r="AG1394" i="58"/>
  <c r="AE1394" i="58"/>
  <c r="AD1394" i="58"/>
  <c r="AC1394" i="58"/>
  <c r="AB1394" i="58"/>
  <c r="AA1394" i="58"/>
  <c r="Z1394" i="58"/>
  <c r="Y1394" i="58"/>
  <c r="X1394" i="58"/>
  <c r="AI1393" i="58"/>
  <c r="AG1393" i="58"/>
  <c r="AE1393" i="58"/>
  <c r="AD1393" i="58"/>
  <c r="AC1393" i="58"/>
  <c r="AB1393" i="58"/>
  <c r="AA1393" i="58"/>
  <c r="Z1393" i="58"/>
  <c r="Y1393" i="58"/>
  <c r="X1393" i="58"/>
  <c r="AI1392" i="58"/>
  <c r="AG1392" i="58"/>
  <c r="AE1392" i="58"/>
  <c r="AD1392" i="58"/>
  <c r="AC1392" i="58"/>
  <c r="AB1392" i="58"/>
  <c r="AA1392" i="58"/>
  <c r="Z1392" i="58"/>
  <c r="Y1392" i="58"/>
  <c r="X1392" i="58"/>
  <c r="AI1391" i="58"/>
  <c r="AG1391" i="58"/>
  <c r="AE1391" i="58"/>
  <c r="AD1391" i="58"/>
  <c r="AC1391" i="58"/>
  <c r="AB1391" i="58"/>
  <c r="AA1391" i="58"/>
  <c r="Z1391" i="58"/>
  <c r="Y1391" i="58"/>
  <c r="X1391" i="58"/>
  <c r="AI1390" i="58"/>
  <c r="AG1390" i="58"/>
  <c r="AE1390" i="58"/>
  <c r="AD1390" i="58"/>
  <c r="AC1390" i="58"/>
  <c r="AB1390" i="58"/>
  <c r="AA1390" i="58"/>
  <c r="Z1390" i="58"/>
  <c r="Y1390" i="58"/>
  <c r="X1390" i="58"/>
  <c r="AI1389" i="58"/>
  <c r="AG1389" i="58"/>
  <c r="AE1389" i="58"/>
  <c r="AD1389" i="58"/>
  <c r="AC1389" i="58"/>
  <c r="AB1389" i="58"/>
  <c r="AA1389" i="58"/>
  <c r="Z1389" i="58"/>
  <c r="Y1389" i="58"/>
  <c r="X1389" i="58"/>
  <c r="AI1388" i="58"/>
  <c r="AG1388" i="58"/>
  <c r="AE1388" i="58"/>
  <c r="AD1388" i="58"/>
  <c r="AC1388" i="58"/>
  <c r="AB1388" i="58"/>
  <c r="AA1388" i="58"/>
  <c r="Z1388" i="58"/>
  <c r="Y1388" i="58"/>
  <c r="X1388" i="58"/>
  <c r="AI1387" i="58"/>
  <c r="AG1387" i="58"/>
  <c r="AE1387" i="58"/>
  <c r="AD1387" i="58"/>
  <c r="AC1387" i="58"/>
  <c r="AB1387" i="58"/>
  <c r="AA1387" i="58"/>
  <c r="Z1387" i="58"/>
  <c r="Y1387" i="58"/>
  <c r="X1387" i="58"/>
  <c r="AI1386" i="58"/>
  <c r="AG1386" i="58"/>
  <c r="AE1386" i="58"/>
  <c r="AD1386" i="58"/>
  <c r="AC1386" i="58"/>
  <c r="AB1386" i="58"/>
  <c r="AA1386" i="58"/>
  <c r="Z1386" i="58"/>
  <c r="Y1386" i="58"/>
  <c r="X1386" i="58"/>
  <c r="AI1385" i="58"/>
  <c r="AG1385" i="58"/>
  <c r="AE1385" i="58"/>
  <c r="AD1385" i="58"/>
  <c r="AC1385" i="58"/>
  <c r="AB1385" i="58"/>
  <c r="AA1385" i="58"/>
  <c r="Z1385" i="58"/>
  <c r="Y1385" i="58"/>
  <c r="X1385" i="58"/>
  <c r="AI1384" i="58"/>
  <c r="AG1384" i="58"/>
  <c r="AE1384" i="58"/>
  <c r="AD1384" i="58"/>
  <c r="AC1384" i="58"/>
  <c r="AB1384" i="58"/>
  <c r="AA1384" i="58"/>
  <c r="Z1384" i="58"/>
  <c r="Y1384" i="58"/>
  <c r="X1384" i="58"/>
  <c r="AI1383" i="58"/>
  <c r="AG1383" i="58"/>
  <c r="AE1383" i="58"/>
  <c r="AD1383" i="58"/>
  <c r="AC1383" i="58"/>
  <c r="AB1383" i="58"/>
  <c r="AA1383" i="58"/>
  <c r="Z1383" i="58"/>
  <c r="Y1383" i="58"/>
  <c r="X1383" i="58"/>
  <c r="AI1382" i="58"/>
  <c r="AG1382" i="58"/>
  <c r="AE1382" i="58"/>
  <c r="AD1382" i="58"/>
  <c r="AC1382" i="58"/>
  <c r="AB1382" i="58"/>
  <c r="AA1382" i="58"/>
  <c r="Z1382" i="58"/>
  <c r="Y1382" i="58"/>
  <c r="X1382" i="58"/>
  <c r="AI1381" i="58"/>
  <c r="AG1381" i="58"/>
  <c r="AE1381" i="58"/>
  <c r="AD1381" i="58"/>
  <c r="AC1381" i="58"/>
  <c r="AB1381" i="58"/>
  <c r="AA1381" i="58"/>
  <c r="Z1381" i="58"/>
  <c r="Y1381" i="58"/>
  <c r="X1381" i="58"/>
  <c r="AI1380" i="58"/>
  <c r="AG1380" i="58"/>
  <c r="AE1380" i="58"/>
  <c r="AD1380" i="58"/>
  <c r="AC1380" i="58"/>
  <c r="AB1380" i="58"/>
  <c r="AA1380" i="58"/>
  <c r="Z1380" i="58"/>
  <c r="Y1380" i="58"/>
  <c r="X1380" i="58"/>
  <c r="AI1379" i="58"/>
  <c r="AG1379" i="58"/>
  <c r="AE1379" i="58"/>
  <c r="AD1379" i="58"/>
  <c r="AC1379" i="58"/>
  <c r="AB1379" i="58"/>
  <c r="AA1379" i="58"/>
  <c r="Z1379" i="58"/>
  <c r="Y1379" i="58"/>
  <c r="X1379" i="58"/>
  <c r="AI1378" i="58"/>
  <c r="AG1378" i="58"/>
  <c r="AE1378" i="58"/>
  <c r="AD1378" i="58"/>
  <c r="AC1378" i="58"/>
  <c r="AB1378" i="58"/>
  <c r="AA1378" i="58"/>
  <c r="Z1378" i="58"/>
  <c r="Y1378" i="58"/>
  <c r="X1378" i="58"/>
  <c r="AI1377" i="58"/>
  <c r="AG1377" i="58"/>
  <c r="AE1377" i="58"/>
  <c r="AD1377" i="58"/>
  <c r="AC1377" i="58"/>
  <c r="AB1377" i="58"/>
  <c r="AA1377" i="58"/>
  <c r="Z1377" i="58"/>
  <c r="Y1377" i="58"/>
  <c r="X1377" i="58"/>
  <c r="AI1376" i="58"/>
  <c r="AG1376" i="58"/>
  <c r="AE1376" i="58"/>
  <c r="AD1376" i="58"/>
  <c r="AC1376" i="58"/>
  <c r="AB1376" i="58"/>
  <c r="AA1376" i="58"/>
  <c r="Z1376" i="58"/>
  <c r="Y1376" i="58"/>
  <c r="X1376" i="58"/>
  <c r="AI1375" i="58"/>
  <c r="AG1375" i="58"/>
  <c r="AE1375" i="58"/>
  <c r="AD1375" i="58"/>
  <c r="AC1375" i="58"/>
  <c r="AB1375" i="58"/>
  <c r="AA1375" i="58"/>
  <c r="Z1375" i="58"/>
  <c r="Y1375" i="58"/>
  <c r="X1375" i="58"/>
  <c r="AI1374" i="58"/>
  <c r="AG1374" i="58"/>
  <c r="AE1374" i="58"/>
  <c r="AD1374" i="58"/>
  <c r="AC1374" i="58"/>
  <c r="AB1374" i="58"/>
  <c r="AA1374" i="58"/>
  <c r="Z1374" i="58"/>
  <c r="Y1374" i="58"/>
  <c r="X1374" i="58"/>
  <c r="AI1373" i="58"/>
  <c r="AG1373" i="58"/>
  <c r="AE1373" i="58"/>
  <c r="AD1373" i="58"/>
  <c r="AC1373" i="58"/>
  <c r="AB1373" i="58"/>
  <c r="AA1373" i="58"/>
  <c r="Z1373" i="58"/>
  <c r="Y1373" i="58"/>
  <c r="X1373" i="58"/>
  <c r="AI1372" i="58"/>
  <c r="AG1372" i="58"/>
  <c r="AE1372" i="58"/>
  <c r="AD1372" i="58"/>
  <c r="AC1372" i="58"/>
  <c r="AB1372" i="58"/>
  <c r="AA1372" i="58"/>
  <c r="Z1372" i="58"/>
  <c r="Y1372" i="58"/>
  <c r="X1372" i="58"/>
  <c r="AI1371" i="58"/>
  <c r="AG1371" i="58"/>
  <c r="AE1371" i="58"/>
  <c r="AD1371" i="58"/>
  <c r="AC1371" i="58"/>
  <c r="AB1371" i="58"/>
  <c r="AA1371" i="58"/>
  <c r="Z1371" i="58"/>
  <c r="Y1371" i="58"/>
  <c r="X1371" i="58"/>
  <c r="AI1370" i="58"/>
  <c r="AG1370" i="58"/>
  <c r="AE1370" i="58"/>
  <c r="AD1370" i="58"/>
  <c r="AC1370" i="58"/>
  <c r="AB1370" i="58"/>
  <c r="AA1370" i="58"/>
  <c r="Z1370" i="58"/>
  <c r="Y1370" i="58"/>
  <c r="X1370" i="58"/>
  <c r="AI1369" i="58"/>
  <c r="AG1369" i="58"/>
  <c r="AE1369" i="58"/>
  <c r="AD1369" i="58"/>
  <c r="AC1369" i="58"/>
  <c r="AB1369" i="58"/>
  <c r="AA1369" i="58"/>
  <c r="Z1369" i="58"/>
  <c r="Y1369" i="58"/>
  <c r="X1369" i="58"/>
  <c r="AI1368" i="58"/>
  <c r="AG1368" i="58"/>
  <c r="AE1368" i="58"/>
  <c r="AD1368" i="58"/>
  <c r="AC1368" i="58"/>
  <c r="AB1368" i="58"/>
  <c r="AA1368" i="58"/>
  <c r="Z1368" i="58"/>
  <c r="Y1368" i="58"/>
  <c r="X1368" i="58"/>
  <c r="AI1367" i="58"/>
  <c r="AG1367" i="58"/>
  <c r="AE1367" i="58"/>
  <c r="AD1367" i="58"/>
  <c r="AC1367" i="58"/>
  <c r="AB1367" i="58"/>
  <c r="AA1367" i="58"/>
  <c r="Z1367" i="58"/>
  <c r="Y1367" i="58"/>
  <c r="X1367" i="58"/>
  <c r="AI1366" i="58"/>
  <c r="AG1366" i="58"/>
  <c r="AE1366" i="58"/>
  <c r="AD1366" i="58"/>
  <c r="AC1366" i="58"/>
  <c r="AB1366" i="58"/>
  <c r="AA1366" i="58"/>
  <c r="Z1366" i="58"/>
  <c r="Y1366" i="58"/>
  <c r="X1366" i="58"/>
  <c r="AI1365" i="58"/>
  <c r="AG1365" i="58"/>
  <c r="AE1365" i="58"/>
  <c r="AD1365" i="58"/>
  <c r="AC1365" i="58"/>
  <c r="AB1365" i="58"/>
  <c r="AA1365" i="58"/>
  <c r="Z1365" i="58"/>
  <c r="Y1365" i="58"/>
  <c r="X1365" i="58"/>
  <c r="AI1364" i="58"/>
  <c r="AG1364" i="58"/>
  <c r="AE1364" i="58"/>
  <c r="AD1364" i="58"/>
  <c r="AC1364" i="58"/>
  <c r="AB1364" i="58"/>
  <c r="AA1364" i="58"/>
  <c r="Z1364" i="58"/>
  <c r="Y1364" i="58"/>
  <c r="X1364" i="58"/>
  <c r="AI1363" i="58"/>
  <c r="AG1363" i="58"/>
  <c r="AE1363" i="58"/>
  <c r="AD1363" i="58"/>
  <c r="AC1363" i="58"/>
  <c r="AB1363" i="58"/>
  <c r="AA1363" i="58"/>
  <c r="Z1363" i="58"/>
  <c r="Y1363" i="58"/>
  <c r="X1363" i="58"/>
  <c r="AI1362" i="58"/>
  <c r="AG1362" i="58"/>
  <c r="AE1362" i="58"/>
  <c r="AD1362" i="58"/>
  <c r="AC1362" i="58"/>
  <c r="AB1362" i="58"/>
  <c r="AA1362" i="58"/>
  <c r="Z1362" i="58"/>
  <c r="Y1362" i="58"/>
  <c r="X1362" i="58"/>
  <c r="AI1361" i="58"/>
  <c r="AG1361" i="58"/>
  <c r="AE1361" i="58"/>
  <c r="AD1361" i="58"/>
  <c r="AC1361" i="58"/>
  <c r="AB1361" i="58"/>
  <c r="AA1361" i="58"/>
  <c r="Z1361" i="58"/>
  <c r="Y1361" i="58"/>
  <c r="X1361" i="58"/>
  <c r="AI1360" i="58"/>
  <c r="AG1360" i="58"/>
  <c r="AE1360" i="58"/>
  <c r="AD1360" i="58"/>
  <c r="AC1360" i="58"/>
  <c r="AB1360" i="58"/>
  <c r="AA1360" i="58"/>
  <c r="Z1360" i="58"/>
  <c r="Y1360" i="58"/>
  <c r="X1360" i="58"/>
  <c r="AI1359" i="58"/>
  <c r="AG1359" i="58"/>
  <c r="AE1359" i="58"/>
  <c r="AD1359" i="58"/>
  <c r="AC1359" i="58"/>
  <c r="AB1359" i="58"/>
  <c r="AA1359" i="58"/>
  <c r="Z1359" i="58"/>
  <c r="Y1359" i="58"/>
  <c r="X1359" i="58"/>
  <c r="AI1358" i="58"/>
  <c r="AG1358" i="58"/>
  <c r="AE1358" i="58"/>
  <c r="AD1358" i="58"/>
  <c r="AC1358" i="58"/>
  <c r="AB1358" i="58"/>
  <c r="AA1358" i="58"/>
  <c r="Z1358" i="58"/>
  <c r="Y1358" i="58"/>
  <c r="X1358" i="58"/>
  <c r="AI1357" i="58"/>
  <c r="AG1357" i="58"/>
  <c r="AE1357" i="58"/>
  <c r="AD1357" i="58"/>
  <c r="AC1357" i="58"/>
  <c r="AB1357" i="58"/>
  <c r="AA1357" i="58"/>
  <c r="Z1357" i="58"/>
  <c r="Y1357" i="58"/>
  <c r="X1357" i="58"/>
  <c r="AI1356" i="58"/>
  <c r="AG1356" i="58"/>
  <c r="AE1356" i="58"/>
  <c r="AD1356" i="58"/>
  <c r="AC1356" i="58"/>
  <c r="AB1356" i="58"/>
  <c r="AA1356" i="58"/>
  <c r="Z1356" i="58"/>
  <c r="Y1356" i="58"/>
  <c r="X1356" i="58"/>
  <c r="AI1355" i="58"/>
  <c r="AG1355" i="58"/>
  <c r="AE1355" i="58"/>
  <c r="AD1355" i="58"/>
  <c r="AC1355" i="58"/>
  <c r="AB1355" i="58"/>
  <c r="AA1355" i="58"/>
  <c r="Z1355" i="58"/>
  <c r="Y1355" i="58"/>
  <c r="X1355" i="58"/>
  <c r="AI1354" i="58"/>
  <c r="AG1354" i="58"/>
  <c r="AE1354" i="58"/>
  <c r="AD1354" i="58"/>
  <c r="AC1354" i="58"/>
  <c r="AB1354" i="58"/>
  <c r="AA1354" i="58"/>
  <c r="Z1354" i="58"/>
  <c r="Y1354" i="58"/>
  <c r="X1354" i="58"/>
  <c r="AI1353" i="58"/>
  <c r="AG1353" i="58"/>
  <c r="AE1353" i="58"/>
  <c r="AD1353" i="58"/>
  <c r="AC1353" i="58"/>
  <c r="AB1353" i="58"/>
  <c r="AA1353" i="58"/>
  <c r="Z1353" i="58"/>
  <c r="Y1353" i="58"/>
  <c r="X1353" i="58"/>
  <c r="AI1352" i="58"/>
  <c r="AG1352" i="58"/>
  <c r="AE1352" i="58"/>
  <c r="AD1352" i="58"/>
  <c r="AC1352" i="58"/>
  <c r="AB1352" i="58"/>
  <c r="AA1352" i="58"/>
  <c r="Z1352" i="58"/>
  <c r="Y1352" i="58"/>
  <c r="X1352" i="58"/>
  <c r="AI1351" i="58"/>
  <c r="AG1351" i="58"/>
  <c r="AE1351" i="58"/>
  <c r="AD1351" i="58"/>
  <c r="AC1351" i="58"/>
  <c r="AB1351" i="58"/>
  <c r="AA1351" i="58"/>
  <c r="Z1351" i="58"/>
  <c r="Y1351" i="58"/>
  <c r="X1351" i="58"/>
  <c r="AI1350" i="58"/>
  <c r="AG1350" i="58"/>
  <c r="AE1350" i="58"/>
  <c r="AD1350" i="58"/>
  <c r="AC1350" i="58"/>
  <c r="AB1350" i="58"/>
  <c r="AA1350" i="58"/>
  <c r="Z1350" i="58"/>
  <c r="Y1350" i="58"/>
  <c r="X1350" i="58"/>
  <c r="AI1349" i="58"/>
  <c r="AG1349" i="58"/>
  <c r="AE1349" i="58"/>
  <c r="AD1349" i="58"/>
  <c r="AC1349" i="58"/>
  <c r="AB1349" i="58"/>
  <c r="AA1349" i="58"/>
  <c r="Z1349" i="58"/>
  <c r="Y1349" i="58"/>
  <c r="X1349" i="58"/>
  <c r="AI1348" i="58"/>
  <c r="AG1348" i="58"/>
  <c r="AE1348" i="58"/>
  <c r="AD1348" i="58"/>
  <c r="AC1348" i="58"/>
  <c r="AB1348" i="58"/>
  <c r="AA1348" i="58"/>
  <c r="Z1348" i="58"/>
  <c r="Y1348" i="58"/>
  <c r="X1348" i="58"/>
  <c r="AI1347" i="58"/>
  <c r="AG1347" i="58"/>
  <c r="AE1347" i="58"/>
  <c r="AD1347" i="58"/>
  <c r="AC1347" i="58"/>
  <c r="AB1347" i="58"/>
  <c r="AA1347" i="58"/>
  <c r="Z1347" i="58"/>
  <c r="Y1347" i="58"/>
  <c r="X1347" i="58"/>
  <c r="AI1346" i="58"/>
  <c r="AG1346" i="58"/>
  <c r="AE1346" i="58"/>
  <c r="AD1346" i="58"/>
  <c r="AC1346" i="58"/>
  <c r="AB1346" i="58"/>
  <c r="AA1346" i="58"/>
  <c r="Z1346" i="58"/>
  <c r="Y1346" i="58"/>
  <c r="X1346" i="58"/>
  <c r="AI1345" i="58"/>
  <c r="AG1345" i="58"/>
  <c r="AE1345" i="58"/>
  <c r="AD1345" i="58"/>
  <c r="AC1345" i="58"/>
  <c r="AB1345" i="58"/>
  <c r="AA1345" i="58"/>
  <c r="Z1345" i="58"/>
  <c r="Y1345" i="58"/>
  <c r="X1345" i="58"/>
  <c r="AI1344" i="58"/>
  <c r="AG1344" i="58"/>
  <c r="AE1344" i="58"/>
  <c r="AD1344" i="58"/>
  <c r="AC1344" i="58"/>
  <c r="AB1344" i="58"/>
  <c r="AA1344" i="58"/>
  <c r="Z1344" i="58"/>
  <c r="Y1344" i="58"/>
  <c r="X1344" i="58"/>
  <c r="AI1343" i="58"/>
  <c r="AG1343" i="58"/>
  <c r="AE1343" i="58"/>
  <c r="AD1343" i="58"/>
  <c r="AC1343" i="58"/>
  <c r="AB1343" i="58"/>
  <c r="AA1343" i="58"/>
  <c r="Z1343" i="58"/>
  <c r="Y1343" i="58"/>
  <c r="X1343" i="58"/>
  <c r="AI1342" i="58"/>
  <c r="AG1342" i="58"/>
  <c r="AE1342" i="58"/>
  <c r="AD1342" i="58"/>
  <c r="AC1342" i="58"/>
  <c r="AB1342" i="58"/>
  <c r="AA1342" i="58"/>
  <c r="Z1342" i="58"/>
  <c r="Y1342" i="58"/>
  <c r="X1342" i="58"/>
  <c r="AI1341" i="58"/>
  <c r="AG1341" i="58"/>
  <c r="AE1341" i="58"/>
  <c r="AD1341" i="58"/>
  <c r="AC1341" i="58"/>
  <c r="AB1341" i="58"/>
  <c r="AA1341" i="58"/>
  <c r="Z1341" i="58"/>
  <c r="Y1341" i="58"/>
  <c r="X1341" i="58"/>
  <c r="AI1340" i="58"/>
  <c r="AG1340" i="58"/>
  <c r="AE1340" i="58"/>
  <c r="AD1340" i="58"/>
  <c r="AC1340" i="58"/>
  <c r="AB1340" i="58"/>
  <c r="AA1340" i="58"/>
  <c r="Z1340" i="58"/>
  <c r="Y1340" i="58"/>
  <c r="X1340" i="58"/>
  <c r="AI1339" i="58"/>
  <c r="AG1339" i="58"/>
  <c r="AE1339" i="58"/>
  <c r="AD1339" i="58"/>
  <c r="AC1339" i="58"/>
  <c r="AB1339" i="58"/>
  <c r="AA1339" i="58"/>
  <c r="Z1339" i="58"/>
  <c r="Y1339" i="58"/>
  <c r="X1339" i="58"/>
  <c r="AI1338" i="58"/>
  <c r="AG1338" i="58"/>
  <c r="AE1338" i="58"/>
  <c r="AD1338" i="58"/>
  <c r="AC1338" i="58"/>
  <c r="AB1338" i="58"/>
  <c r="AA1338" i="58"/>
  <c r="Z1338" i="58"/>
  <c r="Y1338" i="58"/>
  <c r="X1338" i="58"/>
  <c r="AI1337" i="58"/>
  <c r="AG1337" i="58"/>
  <c r="AE1337" i="58"/>
  <c r="AD1337" i="58"/>
  <c r="AC1337" i="58"/>
  <c r="AB1337" i="58"/>
  <c r="AA1337" i="58"/>
  <c r="Z1337" i="58"/>
  <c r="Y1337" i="58"/>
  <c r="X1337" i="58"/>
  <c r="AI1336" i="58"/>
  <c r="AG1336" i="58"/>
  <c r="AE1336" i="58"/>
  <c r="AD1336" i="58"/>
  <c r="AC1336" i="58"/>
  <c r="AB1336" i="58"/>
  <c r="AA1336" i="58"/>
  <c r="Z1336" i="58"/>
  <c r="Y1336" i="58"/>
  <c r="X1336" i="58"/>
  <c r="AI1335" i="58"/>
  <c r="AG1335" i="58"/>
  <c r="AE1335" i="58"/>
  <c r="AD1335" i="58"/>
  <c r="AC1335" i="58"/>
  <c r="AB1335" i="58"/>
  <c r="AA1335" i="58"/>
  <c r="Z1335" i="58"/>
  <c r="Y1335" i="58"/>
  <c r="X1335" i="58"/>
  <c r="AI1334" i="58"/>
  <c r="AG1334" i="58"/>
  <c r="AE1334" i="58"/>
  <c r="AD1334" i="58"/>
  <c r="AC1334" i="58"/>
  <c r="AB1334" i="58"/>
  <c r="AA1334" i="58"/>
  <c r="Z1334" i="58"/>
  <c r="Y1334" i="58"/>
  <c r="X1334" i="58"/>
  <c r="AI1333" i="58"/>
  <c r="AG1333" i="58"/>
  <c r="AE1333" i="58"/>
  <c r="AD1333" i="58"/>
  <c r="AC1333" i="58"/>
  <c r="AB1333" i="58"/>
  <c r="AA1333" i="58"/>
  <c r="Z1333" i="58"/>
  <c r="Y1333" i="58"/>
  <c r="X1333" i="58"/>
  <c r="AI1332" i="58"/>
  <c r="AG1332" i="58"/>
  <c r="AE1332" i="58"/>
  <c r="AD1332" i="58"/>
  <c r="AC1332" i="58"/>
  <c r="AB1332" i="58"/>
  <c r="AA1332" i="58"/>
  <c r="Z1332" i="58"/>
  <c r="Y1332" i="58"/>
  <c r="X1332" i="58"/>
  <c r="AI1331" i="58"/>
  <c r="AG1331" i="58"/>
  <c r="AE1331" i="58"/>
  <c r="AD1331" i="58"/>
  <c r="AC1331" i="58"/>
  <c r="AB1331" i="58"/>
  <c r="AA1331" i="58"/>
  <c r="Z1331" i="58"/>
  <c r="Y1331" i="58"/>
  <c r="X1331" i="58"/>
  <c r="AI1330" i="58"/>
  <c r="AG1330" i="58"/>
  <c r="AE1330" i="58"/>
  <c r="AD1330" i="58"/>
  <c r="AC1330" i="58"/>
  <c r="AB1330" i="58"/>
  <c r="AA1330" i="58"/>
  <c r="Z1330" i="58"/>
  <c r="Y1330" i="58"/>
  <c r="X1330" i="58"/>
  <c r="AI1329" i="58"/>
  <c r="AG1329" i="58"/>
  <c r="AE1329" i="58"/>
  <c r="AD1329" i="58"/>
  <c r="AC1329" i="58"/>
  <c r="AB1329" i="58"/>
  <c r="AA1329" i="58"/>
  <c r="Z1329" i="58"/>
  <c r="Y1329" i="58"/>
  <c r="X1329" i="58"/>
  <c r="AI1328" i="58"/>
  <c r="AG1328" i="58"/>
  <c r="AE1328" i="58"/>
  <c r="AD1328" i="58"/>
  <c r="AC1328" i="58"/>
  <c r="AB1328" i="58"/>
  <c r="AA1328" i="58"/>
  <c r="Z1328" i="58"/>
  <c r="Y1328" i="58"/>
  <c r="X1328" i="58"/>
  <c r="AI1327" i="58"/>
  <c r="AG1327" i="58"/>
  <c r="AE1327" i="58"/>
  <c r="AD1327" i="58"/>
  <c r="AC1327" i="58"/>
  <c r="AB1327" i="58"/>
  <c r="AA1327" i="58"/>
  <c r="Z1327" i="58"/>
  <c r="Y1327" i="58"/>
  <c r="X1327" i="58"/>
  <c r="AI1326" i="58"/>
  <c r="AG1326" i="58"/>
  <c r="AE1326" i="58"/>
  <c r="AD1326" i="58"/>
  <c r="AC1326" i="58"/>
  <c r="AB1326" i="58"/>
  <c r="AA1326" i="58"/>
  <c r="Z1326" i="58"/>
  <c r="Y1326" i="58"/>
  <c r="X1326" i="58"/>
  <c r="AI1325" i="58"/>
  <c r="AG1325" i="58"/>
  <c r="AE1325" i="58"/>
  <c r="AD1325" i="58"/>
  <c r="AC1325" i="58"/>
  <c r="AB1325" i="58"/>
  <c r="AA1325" i="58"/>
  <c r="Z1325" i="58"/>
  <c r="Y1325" i="58"/>
  <c r="X1325" i="58"/>
  <c r="AI1324" i="58"/>
  <c r="AG1324" i="58"/>
  <c r="AE1324" i="58"/>
  <c r="AD1324" i="58"/>
  <c r="AC1324" i="58"/>
  <c r="AB1324" i="58"/>
  <c r="AA1324" i="58"/>
  <c r="Z1324" i="58"/>
  <c r="Y1324" i="58"/>
  <c r="X1324" i="58"/>
  <c r="AI1323" i="58"/>
  <c r="AG1323" i="58"/>
  <c r="AE1323" i="58"/>
  <c r="AD1323" i="58"/>
  <c r="AC1323" i="58"/>
  <c r="AB1323" i="58"/>
  <c r="AA1323" i="58"/>
  <c r="Z1323" i="58"/>
  <c r="Y1323" i="58"/>
  <c r="X1323" i="58"/>
  <c r="AI1322" i="58"/>
  <c r="AG1322" i="58"/>
  <c r="AE1322" i="58"/>
  <c r="AD1322" i="58"/>
  <c r="AC1322" i="58"/>
  <c r="AB1322" i="58"/>
  <c r="AA1322" i="58"/>
  <c r="Z1322" i="58"/>
  <c r="Y1322" i="58"/>
  <c r="X1322" i="58"/>
  <c r="AI1321" i="58"/>
  <c r="AG1321" i="58"/>
  <c r="AE1321" i="58"/>
  <c r="AD1321" i="58"/>
  <c r="AC1321" i="58"/>
  <c r="AB1321" i="58"/>
  <c r="AA1321" i="58"/>
  <c r="Z1321" i="58"/>
  <c r="Y1321" i="58"/>
  <c r="X1321" i="58"/>
  <c r="AI1320" i="58"/>
  <c r="AG1320" i="58"/>
  <c r="AE1320" i="58"/>
  <c r="AD1320" i="58"/>
  <c r="AC1320" i="58"/>
  <c r="AB1320" i="58"/>
  <c r="AA1320" i="58"/>
  <c r="Z1320" i="58"/>
  <c r="Y1320" i="58"/>
  <c r="X1320" i="58"/>
  <c r="AI1319" i="58"/>
  <c r="AG1319" i="58"/>
  <c r="AE1319" i="58"/>
  <c r="AD1319" i="58"/>
  <c r="AC1319" i="58"/>
  <c r="AB1319" i="58"/>
  <c r="AA1319" i="58"/>
  <c r="Z1319" i="58"/>
  <c r="Y1319" i="58"/>
  <c r="X1319" i="58"/>
  <c r="AI1318" i="58"/>
  <c r="AG1318" i="58"/>
  <c r="AE1318" i="58"/>
  <c r="AD1318" i="58"/>
  <c r="AC1318" i="58"/>
  <c r="AB1318" i="58"/>
  <c r="AA1318" i="58"/>
  <c r="Z1318" i="58"/>
  <c r="Y1318" i="58"/>
  <c r="X1318" i="58"/>
  <c r="AI1317" i="58"/>
  <c r="AG1317" i="58"/>
  <c r="AE1317" i="58"/>
  <c r="AD1317" i="58"/>
  <c r="AC1317" i="58"/>
  <c r="AB1317" i="58"/>
  <c r="AA1317" i="58"/>
  <c r="Z1317" i="58"/>
  <c r="Y1317" i="58"/>
  <c r="X1317" i="58"/>
  <c r="AI1316" i="58"/>
  <c r="AG1316" i="58"/>
  <c r="AE1316" i="58"/>
  <c r="AD1316" i="58"/>
  <c r="AC1316" i="58"/>
  <c r="AB1316" i="58"/>
  <c r="AA1316" i="58"/>
  <c r="Z1316" i="58"/>
  <c r="Y1316" i="58"/>
  <c r="X1316" i="58"/>
  <c r="AI1315" i="58"/>
  <c r="AG1315" i="58"/>
  <c r="AE1315" i="58"/>
  <c r="AD1315" i="58"/>
  <c r="AC1315" i="58"/>
  <c r="AB1315" i="58"/>
  <c r="AA1315" i="58"/>
  <c r="Z1315" i="58"/>
  <c r="Y1315" i="58"/>
  <c r="X1315" i="58"/>
  <c r="AI1314" i="58"/>
  <c r="AG1314" i="58"/>
  <c r="AE1314" i="58"/>
  <c r="AD1314" i="58"/>
  <c r="AC1314" i="58"/>
  <c r="AB1314" i="58"/>
  <c r="AA1314" i="58"/>
  <c r="Z1314" i="58"/>
  <c r="Y1314" i="58"/>
  <c r="X1314" i="58"/>
  <c r="AI1313" i="58"/>
  <c r="AG1313" i="58"/>
  <c r="AE1313" i="58"/>
  <c r="AD1313" i="58"/>
  <c r="AC1313" i="58"/>
  <c r="AB1313" i="58"/>
  <c r="AA1313" i="58"/>
  <c r="Z1313" i="58"/>
  <c r="Y1313" i="58"/>
  <c r="X1313" i="58"/>
  <c r="AI1312" i="58"/>
  <c r="AG1312" i="58"/>
  <c r="AE1312" i="58"/>
  <c r="AD1312" i="58"/>
  <c r="AC1312" i="58"/>
  <c r="AB1312" i="58"/>
  <c r="AA1312" i="58"/>
  <c r="Z1312" i="58"/>
  <c r="Y1312" i="58"/>
  <c r="X1312" i="58"/>
  <c r="AI1311" i="58"/>
  <c r="AG1311" i="58"/>
  <c r="AE1311" i="58"/>
  <c r="AD1311" i="58"/>
  <c r="AC1311" i="58"/>
  <c r="AB1311" i="58"/>
  <c r="AA1311" i="58"/>
  <c r="Z1311" i="58"/>
  <c r="Y1311" i="58"/>
  <c r="X1311" i="58"/>
  <c r="AI1310" i="58"/>
  <c r="AG1310" i="58"/>
  <c r="AE1310" i="58"/>
  <c r="AD1310" i="58"/>
  <c r="AC1310" i="58"/>
  <c r="AB1310" i="58"/>
  <c r="AA1310" i="58"/>
  <c r="Z1310" i="58"/>
  <c r="Y1310" i="58"/>
  <c r="X1310" i="58"/>
  <c r="AI1309" i="58"/>
  <c r="AG1309" i="58"/>
  <c r="AE1309" i="58"/>
  <c r="AD1309" i="58"/>
  <c r="AC1309" i="58"/>
  <c r="AB1309" i="58"/>
  <c r="AA1309" i="58"/>
  <c r="Z1309" i="58"/>
  <c r="Y1309" i="58"/>
  <c r="X1309" i="58"/>
  <c r="AI1308" i="58"/>
  <c r="AG1308" i="58"/>
  <c r="AE1308" i="58"/>
  <c r="AD1308" i="58"/>
  <c r="AC1308" i="58"/>
  <c r="AB1308" i="58"/>
  <c r="AA1308" i="58"/>
  <c r="Z1308" i="58"/>
  <c r="Y1308" i="58"/>
  <c r="X1308" i="58"/>
  <c r="AI1307" i="58"/>
  <c r="AG1307" i="58"/>
  <c r="AE1307" i="58"/>
  <c r="AD1307" i="58"/>
  <c r="AC1307" i="58"/>
  <c r="AB1307" i="58"/>
  <c r="AA1307" i="58"/>
  <c r="Z1307" i="58"/>
  <c r="Y1307" i="58"/>
  <c r="X1307" i="58"/>
  <c r="AI1306" i="58"/>
  <c r="AG1306" i="58"/>
  <c r="AE1306" i="58"/>
  <c r="AD1306" i="58"/>
  <c r="AC1306" i="58"/>
  <c r="AB1306" i="58"/>
  <c r="AA1306" i="58"/>
  <c r="Z1306" i="58"/>
  <c r="Y1306" i="58"/>
  <c r="X1306" i="58"/>
  <c r="AI1305" i="58"/>
  <c r="AG1305" i="58"/>
  <c r="AE1305" i="58"/>
  <c r="AD1305" i="58"/>
  <c r="AC1305" i="58"/>
  <c r="AB1305" i="58"/>
  <c r="AA1305" i="58"/>
  <c r="Z1305" i="58"/>
  <c r="Y1305" i="58"/>
  <c r="X1305" i="58"/>
  <c r="AI1304" i="58"/>
  <c r="AG1304" i="58"/>
  <c r="AE1304" i="58"/>
  <c r="AD1304" i="58"/>
  <c r="AC1304" i="58"/>
  <c r="AB1304" i="58"/>
  <c r="AA1304" i="58"/>
  <c r="Z1304" i="58"/>
  <c r="Y1304" i="58"/>
  <c r="X1304" i="58"/>
  <c r="AI1303" i="58"/>
  <c r="AG1303" i="58"/>
  <c r="AE1303" i="58"/>
  <c r="AD1303" i="58"/>
  <c r="AC1303" i="58"/>
  <c r="AB1303" i="58"/>
  <c r="AA1303" i="58"/>
  <c r="Z1303" i="58"/>
  <c r="Y1303" i="58"/>
  <c r="X1303" i="58"/>
  <c r="AI1302" i="58"/>
  <c r="AG1302" i="58"/>
  <c r="AE1302" i="58"/>
  <c r="AD1302" i="58"/>
  <c r="AC1302" i="58"/>
  <c r="AB1302" i="58"/>
  <c r="AA1302" i="58"/>
  <c r="Z1302" i="58"/>
  <c r="Y1302" i="58"/>
  <c r="X1302" i="58"/>
  <c r="AI1301" i="58"/>
  <c r="AG1301" i="58"/>
  <c r="AE1301" i="58"/>
  <c r="AD1301" i="58"/>
  <c r="AC1301" i="58"/>
  <c r="AB1301" i="58"/>
  <c r="AA1301" i="58"/>
  <c r="Z1301" i="58"/>
  <c r="Y1301" i="58"/>
  <c r="X1301" i="58"/>
  <c r="AI1300" i="58"/>
  <c r="AG1300" i="58"/>
  <c r="AE1300" i="58"/>
  <c r="AD1300" i="58"/>
  <c r="AC1300" i="58"/>
  <c r="AB1300" i="58"/>
  <c r="AA1300" i="58"/>
  <c r="Z1300" i="58"/>
  <c r="Y1300" i="58"/>
  <c r="X1300" i="58"/>
  <c r="AI1299" i="58"/>
  <c r="AG1299" i="58"/>
  <c r="AE1299" i="58"/>
  <c r="AD1299" i="58"/>
  <c r="AC1299" i="58"/>
  <c r="AB1299" i="58"/>
  <c r="AA1299" i="58"/>
  <c r="Z1299" i="58"/>
  <c r="Y1299" i="58"/>
  <c r="X1299" i="58"/>
  <c r="AI1298" i="58"/>
  <c r="AG1298" i="58"/>
  <c r="AE1298" i="58"/>
  <c r="AD1298" i="58"/>
  <c r="AC1298" i="58"/>
  <c r="AB1298" i="58"/>
  <c r="AA1298" i="58"/>
  <c r="Z1298" i="58"/>
  <c r="Y1298" i="58"/>
  <c r="X1298" i="58"/>
  <c r="AI1297" i="58"/>
  <c r="AG1297" i="58"/>
  <c r="AE1297" i="58"/>
  <c r="AD1297" i="58"/>
  <c r="AC1297" i="58"/>
  <c r="AB1297" i="58"/>
  <c r="AA1297" i="58"/>
  <c r="Z1297" i="58"/>
  <c r="Y1297" i="58"/>
  <c r="X1297" i="58"/>
  <c r="AI1296" i="58"/>
  <c r="AG1296" i="58"/>
  <c r="AE1296" i="58"/>
  <c r="AD1296" i="58"/>
  <c r="AC1296" i="58"/>
  <c r="AB1296" i="58"/>
  <c r="AA1296" i="58"/>
  <c r="Z1296" i="58"/>
  <c r="Y1296" i="58"/>
  <c r="X1296" i="58"/>
  <c r="AI1295" i="58"/>
  <c r="AG1295" i="58"/>
  <c r="AE1295" i="58"/>
  <c r="AD1295" i="58"/>
  <c r="AC1295" i="58"/>
  <c r="AB1295" i="58"/>
  <c r="AA1295" i="58"/>
  <c r="Z1295" i="58"/>
  <c r="Y1295" i="58"/>
  <c r="X1295" i="58"/>
  <c r="AI1294" i="58"/>
  <c r="AG1294" i="58"/>
  <c r="AE1294" i="58"/>
  <c r="AD1294" i="58"/>
  <c r="AC1294" i="58"/>
  <c r="AB1294" i="58"/>
  <c r="AA1294" i="58"/>
  <c r="Z1294" i="58"/>
  <c r="Y1294" i="58"/>
  <c r="X1294" i="58"/>
  <c r="AI1293" i="58"/>
  <c r="AG1293" i="58"/>
  <c r="AE1293" i="58"/>
  <c r="AD1293" i="58"/>
  <c r="AC1293" i="58"/>
  <c r="AB1293" i="58"/>
  <c r="AA1293" i="58"/>
  <c r="Z1293" i="58"/>
  <c r="Y1293" i="58"/>
  <c r="X1293" i="58"/>
  <c r="AI1292" i="58"/>
  <c r="AG1292" i="58"/>
  <c r="AE1292" i="58"/>
  <c r="AD1292" i="58"/>
  <c r="AC1292" i="58"/>
  <c r="AB1292" i="58"/>
  <c r="AA1292" i="58"/>
  <c r="Z1292" i="58"/>
  <c r="Y1292" i="58"/>
  <c r="X1292" i="58"/>
  <c r="AI1291" i="58"/>
  <c r="AG1291" i="58"/>
  <c r="AE1291" i="58"/>
  <c r="AD1291" i="58"/>
  <c r="AC1291" i="58"/>
  <c r="AB1291" i="58"/>
  <c r="AA1291" i="58"/>
  <c r="Z1291" i="58"/>
  <c r="Y1291" i="58"/>
  <c r="X1291" i="58"/>
  <c r="AI1290" i="58"/>
  <c r="AG1290" i="58"/>
  <c r="AE1290" i="58"/>
  <c r="AD1290" i="58"/>
  <c r="AC1290" i="58"/>
  <c r="AB1290" i="58"/>
  <c r="AA1290" i="58"/>
  <c r="Z1290" i="58"/>
  <c r="Y1290" i="58"/>
  <c r="X1290" i="58"/>
  <c r="AI1289" i="58"/>
  <c r="AG1289" i="58"/>
  <c r="AE1289" i="58"/>
  <c r="AD1289" i="58"/>
  <c r="AC1289" i="58"/>
  <c r="AB1289" i="58"/>
  <c r="AA1289" i="58"/>
  <c r="Z1289" i="58"/>
  <c r="Y1289" i="58"/>
  <c r="X1289" i="58"/>
  <c r="AI1288" i="58"/>
  <c r="AG1288" i="58"/>
  <c r="AE1288" i="58"/>
  <c r="AD1288" i="58"/>
  <c r="AC1288" i="58"/>
  <c r="AB1288" i="58"/>
  <c r="AA1288" i="58"/>
  <c r="Z1288" i="58"/>
  <c r="Y1288" i="58"/>
  <c r="X1288" i="58"/>
  <c r="AI1287" i="58"/>
  <c r="AG1287" i="58"/>
  <c r="AE1287" i="58"/>
  <c r="AD1287" i="58"/>
  <c r="AC1287" i="58"/>
  <c r="AB1287" i="58"/>
  <c r="AA1287" i="58"/>
  <c r="Z1287" i="58"/>
  <c r="Y1287" i="58"/>
  <c r="X1287" i="58"/>
  <c r="AI1286" i="58"/>
  <c r="AG1286" i="58"/>
  <c r="AE1286" i="58"/>
  <c r="AD1286" i="58"/>
  <c r="AC1286" i="58"/>
  <c r="AB1286" i="58"/>
  <c r="AA1286" i="58"/>
  <c r="Z1286" i="58"/>
  <c r="Y1286" i="58"/>
  <c r="X1286" i="58"/>
  <c r="AI1285" i="58"/>
  <c r="AG1285" i="58"/>
  <c r="AE1285" i="58"/>
  <c r="AD1285" i="58"/>
  <c r="AC1285" i="58"/>
  <c r="AB1285" i="58"/>
  <c r="AA1285" i="58"/>
  <c r="Z1285" i="58"/>
  <c r="Y1285" i="58"/>
  <c r="X1285" i="58"/>
  <c r="AI1284" i="58"/>
  <c r="AG1284" i="58"/>
  <c r="AE1284" i="58"/>
  <c r="AD1284" i="58"/>
  <c r="AC1284" i="58"/>
  <c r="AB1284" i="58"/>
  <c r="AA1284" i="58"/>
  <c r="Z1284" i="58"/>
  <c r="Y1284" i="58"/>
  <c r="X1284" i="58"/>
  <c r="AI1283" i="58"/>
  <c r="AG1283" i="58"/>
  <c r="AE1283" i="58"/>
  <c r="AD1283" i="58"/>
  <c r="AC1283" i="58"/>
  <c r="AB1283" i="58"/>
  <c r="AA1283" i="58"/>
  <c r="Z1283" i="58"/>
  <c r="Y1283" i="58"/>
  <c r="X1283" i="58"/>
  <c r="AI1282" i="58"/>
  <c r="AG1282" i="58"/>
  <c r="AE1282" i="58"/>
  <c r="AD1282" i="58"/>
  <c r="AC1282" i="58"/>
  <c r="AB1282" i="58"/>
  <c r="AA1282" i="58"/>
  <c r="Z1282" i="58"/>
  <c r="Y1282" i="58"/>
  <c r="X1282" i="58"/>
  <c r="AI1281" i="58"/>
  <c r="AG1281" i="58"/>
  <c r="AE1281" i="58"/>
  <c r="AD1281" i="58"/>
  <c r="AC1281" i="58"/>
  <c r="AB1281" i="58"/>
  <c r="AA1281" i="58"/>
  <c r="Z1281" i="58"/>
  <c r="Y1281" i="58"/>
  <c r="X1281" i="58"/>
  <c r="AI1280" i="58"/>
  <c r="AG1280" i="58"/>
  <c r="AE1280" i="58"/>
  <c r="AD1280" i="58"/>
  <c r="AC1280" i="58"/>
  <c r="AB1280" i="58"/>
  <c r="AA1280" i="58"/>
  <c r="Z1280" i="58"/>
  <c r="Y1280" i="58"/>
  <c r="X1280" i="58"/>
  <c r="AI1279" i="58"/>
  <c r="AG1279" i="58"/>
  <c r="AE1279" i="58"/>
  <c r="AD1279" i="58"/>
  <c r="AC1279" i="58"/>
  <c r="AB1279" i="58"/>
  <c r="AA1279" i="58"/>
  <c r="Z1279" i="58"/>
  <c r="Y1279" i="58"/>
  <c r="X1279" i="58"/>
  <c r="AI1278" i="58"/>
  <c r="AG1278" i="58"/>
  <c r="AE1278" i="58"/>
  <c r="AD1278" i="58"/>
  <c r="AC1278" i="58"/>
  <c r="AB1278" i="58"/>
  <c r="AA1278" i="58"/>
  <c r="Z1278" i="58"/>
  <c r="Y1278" i="58"/>
  <c r="X1278" i="58"/>
  <c r="AI1277" i="58"/>
  <c r="AG1277" i="58"/>
  <c r="AE1277" i="58"/>
  <c r="AD1277" i="58"/>
  <c r="AC1277" i="58"/>
  <c r="AB1277" i="58"/>
  <c r="AA1277" i="58"/>
  <c r="Z1277" i="58"/>
  <c r="Y1277" i="58"/>
  <c r="X1277" i="58"/>
  <c r="AI1276" i="58"/>
  <c r="AG1276" i="58"/>
  <c r="AE1276" i="58"/>
  <c r="AD1276" i="58"/>
  <c r="AC1276" i="58"/>
  <c r="AB1276" i="58"/>
  <c r="AA1276" i="58"/>
  <c r="Z1276" i="58"/>
  <c r="Y1276" i="58"/>
  <c r="X1276" i="58"/>
  <c r="AI1275" i="58"/>
  <c r="AG1275" i="58"/>
  <c r="AE1275" i="58"/>
  <c r="AD1275" i="58"/>
  <c r="AC1275" i="58"/>
  <c r="AB1275" i="58"/>
  <c r="AA1275" i="58"/>
  <c r="Z1275" i="58"/>
  <c r="Y1275" i="58"/>
  <c r="X1275" i="58"/>
  <c r="AI1274" i="58"/>
  <c r="AG1274" i="58"/>
  <c r="AE1274" i="58"/>
  <c r="AD1274" i="58"/>
  <c r="AC1274" i="58"/>
  <c r="AB1274" i="58"/>
  <c r="AA1274" i="58"/>
  <c r="Z1274" i="58"/>
  <c r="Y1274" i="58"/>
  <c r="X1274" i="58"/>
  <c r="AI1273" i="58"/>
  <c r="AG1273" i="58"/>
  <c r="AE1273" i="58"/>
  <c r="AD1273" i="58"/>
  <c r="AC1273" i="58"/>
  <c r="AB1273" i="58"/>
  <c r="AA1273" i="58"/>
  <c r="Z1273" i="58"/>
  <c r="Y1273" i="58"/>
  <c r="X1273" i="58"/>
  <c r="AI1272" i="58"/>
  <c r="AG1272" i="58"/>
  <c r="AE1272" i="58"/>
  <c r="AD1272" i="58"/>
  <c r="AC1272" i="58"/>
  <c r="AB1272" i="58"/>
  <c r="AA1272" i="58"/>
  <c r="Z1272" i="58"/>
  <c r="Y1272" i="58"/>
  <c r="X1272" i="58"/>
  <c r="AI1271" i="58"/>
  <c r="AG1271" i="58"/>
  <c r="AE1271" i="58"/>
  <c r="AD1271" i="58"/>
  <c r="AC1271" i="58"/>
  <c r="AB1271" i="58"/>
  <c r="AA1271" i="58"/>
  <c r="Z1271" i="58"/>
  <c r="Y1271" i="58"/>
  <c r="X1271" i="58"/>
  <c r="AI1270" i="58"/>
  <c r="AG1270" i="58"/>
  <c r="AE1270" i="58"/>
  <c r="AD1270" i="58"/>
  <c r="AC1270" i="58"/>
  <c r="AB1270" i="58"/>
  <c r="AA1270" i="58"/>
  <c r="Z1270" i="58"/>
  <c r="Y1270" i="58"/>
  <c r="X1270" i="58"/>
  <c r="AI1269" i="58"/>
  <c r="AG1269" i="58"/>
  <c r="AE1269" i="58"/>
  <c r="AD1269" i="58"/>
  <c r="AC1269" i="58"/>
  <c r="AB1269" i="58"/>
  <c r="AA1269" i="58"/>
  <c r="Z1269" i="58"/>
  <c r="Y1269" i="58"/>
  <c r="X1269" i="58"/>
  <c r="AI1268" i="58"/>
  <c r="AG1268" i="58"/>
  <c r="AE1268" i="58"/>
  <c r="AD1268" i="58"/>
  <c r="AC1268" i="58"/>
  <c r="AB1268" i="58"/>
  <c r="AA1268" i="58"/>
  <c r="Z1268" i="58"/>
  <c r="Y1268" i="58"/>
  <c r="X1268" i="58"/>
  <c r="AI1267" i="58"/>
  <c r="AG1267" i="58"/>
  <c r="AE1267" i="58"/>
  <c r="AD1267" i="58"/>
  <c r="AC1267" i="58"/>
  <c r="AB1267" i="58"/>
  <c r="AA1267" i="58"/>
  <c r="Z1267" i="58"/>
  <c r="Y1267" i="58"/>
  <c r="X1267" i="58"/>
  <c r="AI1266" i="58"/>
  <c r="AG1266" i="58"/>
  <c r="AE1266" i="58"/>
  <c r="AD1266" i="58"/>
  <c r="AC1266" i="58"/>
  <c r="AB1266" i="58"/>
  <c r="AA1266" i="58"/>
  <c r="Z1266" i="58"/>
  <c r="Y1266" i="58"/>
  <c r="X1266" i="58"/>
  <c r="AI1265" i="58"/>
  <c r="AG1265" i="58"/>
  <c r="AE1265" i="58"/>
  <c r="AD1265" i="58"/>
  <c r="AC1265" i="58"/>
  <c r="AB1265" i="58"/>
  <c r="AA1265" i="58"/>
  <c r="Z1265" i="58"/>
  <c r="Y1265" i="58"/>
  <c r="X1265" i="58"/>
  <c r="AI1264" i="58"/>
  <c r="AG1264" i="58"/>
  <c r="AE1264" i="58"/>
  <c r="AD1264" i="58"/>
  <c r="AC1264" i="58"/>
  <c r="AB1264" i="58"/>
  <c r="AA1264" i="58"/>
  <c r="Z1264" i="58"/>
  <c r="Y1264" i="58"/>
  <c r="X1264" i="58"/>
  <c r="AI1263" i="58"/>
  <c r="AG1263" i="58"/>
  <c r="AE1263" i="58"/>
  <c r="AD1263" i="58"/>
  <c r="AC1263" i="58"/>
  <c r="AB1263" i="58"/>
  <c r="AA1263" i="58"/>
  <c r="Z1263" i="58"/>
  <c r="Y1263" i="58"/>
  <c r="X1263" i="58"/>
  <c r="AI1262" i="58"/>
  <c r="AG1262" i="58"/>
  <c r="AE1262" i="58"/>
  <c r="AD1262" i="58"/>
  <c r="AC1262" i="58"/>
  <c r="AB1262" i="58"/>
  <c r="AA1262" i="58"/>
  <c r="Z1262" i="58"/>
  <c r="Y1262" i="58"/>
  <c r="X1262" i="58"/>
  <c r="AI1261" i="58"/>
  <c r="AG1261" i="58"/>
  <c r="AE1261" i="58"/>
  <c r="AD1261" i="58"/>
  <c r="AC1261" i="58"/>
  <c r="AB1261" i="58"/>
  <c r="AA1261" i="58"/>
  <c r="Z1261" i="58"/>
  <c r="Y1261" i="58"/>
  <c r="X1261" i="58"/>
  <c r="AI1260" i="58"/>
  <c r="AG1260" i="58"/>
  <c r="AE1260" i="58"/>
  <c r="AD1260" i="58"/>
  <c r="AC1260" i="58"/>
  <c r="AB1260" i="58"/>
  <c r="AA1260" i="58"/>
  <c r="Z1260" i="58"/>
  <c r="Y1260" i="58"/>
  <c r="X1260" i="58"/>
  <c r="AI1259" i="58"/>
  <c r="AG1259" i="58"/>
  <c r="AE1259" i="58"/>
  <c r="AD1259" i="58"/>
  <c r="AC1259" i="58"/>
  <c r="AB1259" i="58"/>
  <c r="AA1259" i="58"/>
  <c r="Z1259" i="58"/>
  <c r="Y1259" i="58"/>
  <c r="X1259" i="58"/>
  <c r="AI1258" i="58"/>
  <c r="AG1258" i="58"/>
  <c r="AE1258" i="58"/>
  <c r="AD1258" i="58"/>
  <c r="AC1258" i="58"/>
  <c r="AB1258" i="58"/>
  <c r="AA1258" i="58"/>
  <c r="Z1258" i="58"/>
  <c r="Y1258" i="58"/>
  <c r="X1258" i="58"/>
  <c r="AI1257" i="58"/>
  <c r="AG1257" i="58"/>
  <c r="AE1257" i="58"/>
  <c r="AD1257" i="58"/>
  <c r="AC1257" i="58"/>
  <c r="AB1257" i="58"/>
  <c r="AA1257" i="58"/>
  <c r="Z1257" i="58"/>
  <c r="Y1257" i="58"/>
  <c r="X1257" i="58"/>
  <c r="AI1256" i="58"/>
  <c r="AG1256" i="58"/>
  <c r="AE1256" i="58"/>
  <c r="AD1256" i="58"/>
  <c r="AC1256" i="58"/>
  <c r="AB1256" i="58"/>
  <c r="AA1256" i="58"/>
  <c r="Z1256" i="58"/>
  <c r="Y1256" i="58"/>
  <c r="X1256" i="58"/>
  <c r="AI1255" i="58"/>
  <c r="AG1255" i="58"/>
  <c r="AE1255" i="58"/>
  <c r="AD1255" i="58"/>
  <c r="AC1255" i="58"/>
  <c r="AB1255" i="58"/>
  <c r="AA1255" i="58"/>
  <c r="Z1255" i="58"/>
  <c r="Y1255" i="58"/>
  <c r="X1255" i="58"/>
  <c r="AI1254" i="58"/>
  <c r="AG1254" i="58"/>
  <c r="AE1254" i="58"/>
  <c r="AD1254" i="58"/>
  <c r="AC1254" i="58"/>
  <c r="AB1254" i="58"/>
  <c r="AA1254" i="58"/>
  <c r="Z1254" i="58"/>
  <c r="Y1254" i="58"/>
  <c r="X1254" i="58"/>
  <c r="AI1253" i="58"/>
  <c r="AG1253" i="58"/>
  <c r="AE1253" i="58"/>
  <c r="AD1253" i="58"/>
  <c r="AC1253" i="58"/>
  <c r="AB1253" i="58"/>
  <c r="AA1253" i="58"/>
  <c r="Z1253" i="58"/>
  <c r="Y1253" i="58"/>
  <c r="X1253" i="58"/>
  <c r="AI1252" i="58"/>
  <c r="AG1252" i="58"/>
  <c r="AE1252" i="58"/>
  <c r="AD1252" i="58"/>
  <c r="AC1252" i="58"/>
  <c r="AB1252" i="58"/>
  <c r="AA1252" i="58"/>
  <c r="Z1252" i="58"/>
  <c r="Y1252" i="58"/>
  <c r="X1252" i="58"/>
  <c r="AI1251" i="58"/>
  <c r="AG1251" i="58"/>
  <c r="AE1251" i="58"/>
  <c r="AD1251" i="58"/>
  <c r="AC1251" i="58"/>
  <c r="AB1251" i="58"/>
  <c r="AA1251" i="58"/>
  <c r="Z1251" i="58"/>
  <c r="Y1251" i="58"/>
  <c r="X1251" i="58"/>
  <c r="AI1250" i="58"/>
  <c r="AG1250" i="58"/>
  <c r="AE1250" i="58"/>
  <c r="AD1250" i="58"/>
  <c r="AC1250" i="58"/>
  <c r="AB1250" i="58"/>
  <c r="AA1250" i="58"/>
  <c r="Z1250" i="58"/>
  <c r="Y1250" i="58"/>
  <c r="X1250" i="58"/>
  <c r="AI1249" i="58"/>
  <c r="AG1249" i="58"/>
  <c r="AE1249" i="58"/>
  <c r="AD1249" i="58"/>
  <c r="AC1249" i="58"/>
  <c r="AB1249" i="58"/>
  <c r="AA1249" i="58"/>
  <c r="Z1249" i="58"/>
  <c r="Y1249" i="58"/>
  <c r="X1249" i="58"/>
  <c r="AI1248" i="58"/>
  <c r="AG1248" i="58"/>
  <c r="AE1248" i="58"/>
  <c r="AD1248" i="58"/>
  <c r="AC1248" i="58"/>
  <c r="AB1248" i="58"/>
  <c r="AA1248" i="58"/>
  <c r="Z1248" i="58"/>
  <c r="Y1248" i="58"/>
  <c r="X1248" i="58"/>
  <c r="AI1247" i="58"/>
  <c r="AG1247" i="58"/>
  <c r="AE1247" i="58"/>
  <c r="AD1247" i="58"/>
  <c r="AC1247" i="58"/>
  <c r="AB1247" i="58"/>
  <c r="AA1247" i="58"/>
  <c r="Z1247" i="58"/>
  <c r="Y1247" i="58"/>
  <c r="X1247" i="58"/>
  <c r="AI1246" i="58"/>
  <c r="AG1246" i="58"/>
  <c r="AE1246" i="58"/>
  <c r="AD1246" i="58"/>
  <c r="AC1246" i="58"/>
  <c r="AB1246" i="58"/>
  <c r="AA1246" i="58"/>
  <c r="Z1246" i="58"/>
  <c r="Y1246" i="58"/>
  <c r="X1246" i="58"/>
  <c r="AI1245" i="58"/>
  <c r="AG1245" i="58"/>
  <c r="AE1245" i="58"/>
  <c r="AD1245" i="58"/>
  <c r="AC1245" i="58"/>
  <c r="AB1245" i="58"/>
  <c r="AA1245" i="58"/>
  <c r="Z1245" i="58"/>
  <c r="Y1245" i="58"/>
  <c r="X1245" i="58"/>
  <c r="AI1244" i="58"/>
  <c r="AG1244" i="58"/>
  <c r="AE1244" i="58"/>
  <c r="AD1244" i="58"/>
  <c r="AC1244" i="58"/>
  <c r="AB1244" i="58"/>
  <c r="AA1244" i="58"/>
  <c r="Z1244" i="58"/>
  <c r="Y1244" i="58"/>
  <c r="X1244" i="58"/>
  <c r="AI1243" i="58"/>
  <c r="AG1243" i="58"/>
  <c r="AE1243" i="58"/>
  <c r="AD1243" i="58"/>
  <c r="AC1243" i="58"/>
  <c r="AB1243" i="58"/>
  <c r="AA1243" i="58"/>
  <c r="Z1243" i="58"/>
  <c r="Y1243" i="58"/>
  <c r="X1243" i="58"/>
  <c r="AI1242" i="58"/>
  <c r="AG1242" i="58"/>
  <c r="AE1242" i="58"/>
  <c r="AD1242" i="58"/>
  <c r="AC1242" i="58"/>
  <c r="AB1242" i="58"/>
  <c r="AA1242" i="58"/>
  <c r="Z1242" i="58"/>
  <c r="Y1242" i="58"/>
  <c r="X1242" i="58"/>
  <c r="AI1241" i="58"/>
  <c r="AG1241" i="58"/>
  <c r="AE1241" i="58"/>
  <c r="AD1241" i="58"/>
  <c r="AC1241" i="58"/>
  <c r="AB1241" i="58"/>
  <c r="AA1241" i="58"/>
  <c r="Z1241" i="58"/>
  <c r="Y1241" i="58"/>
  <c r="X1241" i="58"/>
  <c r="AI1240" i="58"/>
  <c r="AG1240" i="58"/>
  <c r="AE1240" i="58"/>
  <c r="AD1240" i="58"/>
  <c r="AC1240" i="58"/>
  <c r="AB1240" i="58"/>
  <c r="AA1240" i="58"/>
  <c r="Z1240" i="58"/>
  <c r="Y1240" i="58"/>
  <c r="X1240" i="58"/>
  <c r="AI1239" i="58"/>
  <c r="AG1239" i="58"/>
  <c r="AE1239" i="58"/>
  <c r="AD1239" i="58"/>
  <c r="AC1239" i="58"/>
  <c r="AB1239" i="58"/>
  <c r="AA1239" i="58"/>
  <c r="Z1239" i="58"/>
  <c r="Y1239" i="58"/>
  <c r="X1239" i="58"/>
  <c r="AI1238" i="58"/>
  <c r="AG1238" i="58"/>
  <c r="AE1238" i="58"/>
  <c r="AD1238" i="58"/>
  <c r="AC1238" i="58"/>
  <c r="AB1238" i="58"/>
  <c r="AA1238" i="58"/>
  <c r="Z1238" i="58"/>
  <c r="Y1238" i="58"/>
  <c r="X1238" i="58"/>
  <c r="AI1237" i="58"/>
  <c r="AG1237" i="58"/>
  <c r="AE1237" i="58"/>
  <c r="AD1237" i="58"/>
  <c r="AC1237" i="58"/>
  <c r="AB1237" i="58"/>
  <c r="AA1237" i="58"/>
  <c r="Z1237" i="58"/>
  <c r="Y1237" i="58"/>
  <c r="X1237" i="58"/>
  <c r="AI1236" i="58"/>
  <c r="AG1236" i="58"/>
  <c r="AE1236" i="58"/>
  <c r="AD1236" i="58"/>
  <c r="AC1236" i="58"/>
  <c r="AB1236" i="58"/>
  <c r="AA1236" i="58"/>
  <c r="Z1236" i="58"/>
  <c r="Y1236" i="58"/>
  <c r="X1236" i="58"/>
  <c r="AI1235" i="58"/>
  <c r="AG1235" i="58"/>
  <c r="AE1235" i="58"/>
  <c r="AD1235" i="58"/>
  <c r="AC1235" i="58"/>
  <c r="AB1235" i="58"/>
  <c r="AA1235" i="58"/>
  <c r="Z1235" i="58"/>
  <c r="Y1235" i="58"/>
  <c r="X1235" i="58"/>
  <c r="AI1234" i="58"/>
  <c r="AG1234" i="58"/>
  <c r="AE1234" i="58"/>
  <c r="AD1234" i="58"/>
  <c r="AC1234" i="58"/>
  <c r="AB1234" i="58"/>
  <c r="AA1234" i="58"/>
  <c r="Z1234" i="58"/>
  <c r="Y1234" i="58"/>
  <c r="X1234" i="58"/>
  <c r="AI1233" i="58"/>
  <c r="AG1233" i="58"/>
  <c r="AE1233" i="58"/>
  <c r="AD1233" i="58"/>
  <c r="AC1233" i="58"/>
  <c r="AB1233" i="58"/>
  <c r="AA1233" i="58"/>
  <c r="Z1233" i="58"/>
  <c r="Y1233" i="58"/>
  <c r="X1233" i="58"/>
  <c r="AI1232" i="58"/>
  <c r="AG1232" i="58"/>
  <c r="AE1232" i="58"/>
  <c r="AD1232" i="58"/>
  <c r="AC1232" i="58"/>
  <c r="AB1232" i="58"/>
  <c r="AA1232" i="58"/>
  <c r="Z1232" i="58"/>
  <c r="Y1232" i="58"/>
  <c r="X1232" i="58"/>
  <c r="AI1231" i="58"/>
  <c r="AG1231" i="58"/>
  <c r="AE1231" i="58"/>
  <c r="AD1231" i="58"/>
  <c r="AC1231" i="58"/>
  <c r="AB1231" i="58"/>
  <c r="AA1231" i="58"/>
  <c r="Z1231" i="58"/>
  <c r="Y1231" i="58"/>
  <c r="X1231" i="58"/>
  <c r="AI1230" i="58"/>
  <c r="AG1230" i="58"/>
  <c r="AE1230" i="58"/>
  <c r="AD1230" i="58"/>
  <c r="AC1230" i="58"/>
  <c r="AB1230" i="58"/>
  <c r="AA1230" i="58"/>
  <c r="Z1230" i="58"/>
  <c r="Y1230" i="58"/>
  <c r="X1230" i="58"/>
  <c r="AI1229" i="58"/>
  <c r="AG1229" i="58"/>
  <c r="AE1229" i="58"/>
  <c r="AD1229" i="58"/>
  <c r="AC1229" i="58"/>
  <c r="AB1229" i="58"/>
  <c r="AA1229" i="58"/>
  <c r="Z1229" i="58"/>
  <c r="Y1229" i="58"/>
  <c r="X1229" i="58"/>
  <c r="AI1228" i="58"/>
  <c r="AG1228" i="58"/>
  <c r="AE1228" i="58"/>
  <c r="AD1228" i="58"/>
  <c r="AC1228" i="58"/>
  <c r="AB1228" i="58"/>
  <c r="AA1228" i="58"/>
  <c r="Z1228" i="58"/>
  <c r="Y1228" i="58"/>
  <c r="X1228" i="58"/>
  <c r="AI1227" i="58"/>
  <c r="AG1227" i="58"/>
  <c r="AE1227" i="58"/>
  <c r="AD1227" i="58"/>
  <c r="AC1227" i="58"/>
  <c r="AB1227" i="58"/>
  <c r="AA1227" i="58"/>
  <c r="Z1227" i="58"/>
  <c r="Y1227" i="58"/>
  <c r="X1227" i="58"/>
  <c r="AI1226" i="58"/>
  <c r="AG1226" i="58"/>
  <c r="AE1226" i="58"/>
  <c r="AD1226" i="58"/>
  <c r="AC1226" i="58"/>
  <c r="AB1226" i="58"/>
  <c r="AA1226" i="58"/>
  <c r="Z1226" i="58"/>
  <c r="Y1226" i="58"/>
  <c r="X1226" i="58"/>
  <c r="AI1225" i="58"/>
  <c r="AG1225" i="58"/>
  <c r="AE1225" i="58"/>
  <c r="AD1225" i="58"/>
  <c r="AC1225" i="58"/>
  <c r="AB1225" i="58"/>
  <c r="AA1225" i="58"/>
  <c r="Z1225" i="58"/>
  <c r="Y1225" i="58"/>
  <c r="X1225" i="58"/>
  <c r="AI1224" i="58"/>
  <c r="AG1224" i="58"/>
  <c r="AE1224" i="58"/>
  <c r="AD1224" i="58"/>
  <c r="AC1224" i="58"/>
  <c r="AB1224" i="58"/>
  <c r="AA1224" i="58"/>
  <c r="Z1224" i="58"/>
  <c r="Y1224" i="58"/>
  <c r="X1224" i="58"/>
  <c r="AI1223" i="58"/>
  <c r="AG1223" i="58"/>
  <c r="AE1223" i="58"/>
  <c r="AD1223" i="58"/>
  <c r="AC1223" i="58"/>
  <c r="AB1223" i="58"/>
  <c r="AA1223" i="58"/>
  <c r="Z1223" i="58"/>
  <c r="Y1223" i="58"/>
  <c r="X1223" i="58"/>
  <c r="AI1222" i="58"/>
  <c r="AG1222" i="58"/>
  <c r="AE1222" i="58"/>
  <c r="AD1222" i="58"/>
  <c r="AC1222" i="58"/>
  <c r="AB1222" i="58"/>
  <c r="AA1222" i="58"/>
  <c r="Z1222" i="58"/>
  <c r="Y1222" i="58"/>
  <c r="X1222" i="58"/>
  <c r="AI1221" i="58"/>
  <c r="AG1221" i="58"/>
  <c r="AE1221" i="58"/>
  <c r="AD1221" i="58"/>
  <c r="AC1221" i="58"/>
  <c r="AB1221" i="58"/>
  <c r="AA1221" i="58"/>
  <c r="Z1221" i="58"/>
  <c r="Y1221" i="58"/>
  <c r="X1221" i="58"/>
  <c r="AI1220" i="58"/>
  <c r="AG1220" i="58"/>
  <c r="AE1220" i="58"/>
  <c r="AD1220" i="58"/>
  <c r="AC1220" i="58"/>
  <c r="AB1220" i="58"/>
  <c r="AA1220" i="58"/>
  <c r="Z1220" i="58"/>
  <c r="Y1220" i="58"/>
  <c r="X1220" i="58"/>
  <c r="AI1219" i="58"/>
  <c r="AG1219" i="58"/>
  <c r="AE1219" i="58"/>
  <c r="AD1219" i="58"/>
  <c r="AC1219" i="58"/>
  <c r="AB1219" i="58"/>
  <c r="AA1219" i="58"/>
  <c r="Z1219" i="58"/>
  <c r="Y1219" i="58"/>
  <c r="X1219" i="58"/>
  <c r="AI1218" i="58"/>
  <c r="AG1218" i="58"/>
  <c r="AE1218" i="58"/>
  <c r="AD1218" i="58"/>
  <c r="AC1218" i="58"/>
  <c r="AB1218" i="58"/>
  <c r="AA1218" i="58"/>
  <c r="Z1218" i="58"/>
  <c r="Y1218" i="58"/>
  <c r="X1218" i="58"/>
  <c r="AI1217" i="58"/>
  <c r="AG1217" i="58"/>
  <c r="AE1217" i="58"/>
  <c r="AD1217" i="58"/>
  <c r="AC1217" i="58"/>
  <c r="AB1217" i="58"/>
  <c r="AA1217" i="58"/>
  <c r="Z1217" i="58"/>
  <c r="Y1217" i="58"/>
  <c r="X1217" i="58"/>
  <c r="AI1216" i="58"/>
  <c r="AG1216" i="58"/>
  <c r="AE1216" i="58"/>
  <c r="AD1216" i="58"/>
  <c r="AC1216" i="58"/>
  <c r="AB1216" i="58"/>
  <c r="AA1216" i="58"/>
  <c r="Z1216" i="58"/>
  <c r="Y1216" i="58"/>
  <c r="X1216" i="58"/>
  <c r="AI1215" i="58"/>
  <c r="AG1215" i="58"/>
  <c r="AE1215" i="58"/>
  <c r="AD1215" i="58"/>
  <c r="AC1215" i="58"/>
  <c r="AB1215" i="58"/>
  <c r="AA1215" i="58"/>
  <c r="Z1215" i="58"/>
  <c r="Y1215" i="58"/>
  <c r="X1215" i="58"/>
  <c r="AI1214" i="58"/>
  <c r="AG1214" i="58"/>
  <c r="AE1214" i="58"/>
  <c r="AD1214" i="58"/>
  <c r="AC1214" i="58"/>
  <c r="AB1214" i="58"/>
  <c r="AA1214" i="58"/>
  <c r="Z1214" i="58"/>
  <c r="Y1214" i="58"/>
  <c r="X1214" i="58"/>
  <c r="AI1213" i="58"/>
  <c r="AG1213" i="58"/>
  <c r="AE1213" i="58"/>
  <c r="AD1213" i="58"/>
  <c r="AC1213" i="58"/>
  <c r="AB1213" i="58"/>
  <c r="AA1213" i="58"/>
  <c r="Z1213" i="58"/>
  <c r="Y1213" i="58"/>
  <c r="X1213" i="58"/>
  <c r="AI1212" i="58"/>
  <c r="AG1212" i="58"/>
  <c r="AE1212" i="58"/>
  <c r="AD1212" i="58"/>
  <c r="AC1212" i="58"/>
  <c r="AB1212" i="58"/>
  <c r="AA1212" i="58"/>
  <c r="Z1212" i="58"/>
  <c r="Y1212" i="58"/>
  <c r="X1212" i="58"/>
  <c r="AI1211" i="58"/>
  <c r="AG1211" i="58"/>
  <c r="AE1211" i="58"/>
  <c r="AD1211" i="58"/>
  <c r="AC1211" i="58"/>
  <c r="AB1211" i="58"/>
  <c r="AA1211" i="58"/>
  <c r="Z1211" i="58"/>
  <c r="Y1211" i="58"/>
  <c r="X1211" i="58"/>
  <c r="AI1210" i="58"/>
  <c r="AG1210" i="58"/>
  <c r="AE1210" i="58"/>
  <c r="AD1210" i="58"/>
  <c r="AC1210" i="58"/>
  <c r="AB1210" i="58"/>
  <c r="AA1210" i="58"/>
  <c r="Z1210" i="58"/>
  <c r="Y1210" i="58"/>
  <c r="X1210" i="58"/>
  <c r="AI1209" i="58"/>
  <c r="AG1209" i="58"/>
  <c r="AE1209" i="58"/>
  <c r="AD1209" i="58"/>
  <c r="AC1209" i="58"/>
  <c r="AB1209" i="58"/>
  <c r="AA1209" i="58"/>
  <c r="Z1209" i="58"/>
  <c r="Y1209" i="58"/>
  <c r="X1209" i="58"/>
  <c r="AI1208" i="58"/>
  <c r="AG1208" i="58"/>
  <c r="AE1208" i="58"/>
  <c r="AD1208" i="58"/>
  <c r="AC1208" i="58"/>
  <c r="AB1208" i="58"/>
  <c r="AA1208" i="58"/>
  <c r="Z1208" i="58"/>
  <c r="Y1208" i="58"/>
  <c r="X1208" i="58"/>
  <c r="AI1207" i="58"/>
  <c r="AG1207" i="58"/>
  <c r="AE1207" i="58"/>
  <c r="AD1207" i="58"/>
  <c r="AC1207" i="58"/>
  <c r="AB1207" i="58"/>
  <c r="AA1207" i="58"/>
  <c r="Z1207" i="58"/>
  <c r="Y1207" i="58"/>
  <c r="X1207" i="58"/>
  <c r="AI1206" i="58"/>
  <c r="AG1206" i="58"/>
  <c r="AE1206" i="58"/>
  <c r="AD1206" i="58"/>
  <c r="AC1206" i="58"/>
  <c r="AB1206" i="58"/>
  <c r="AA1206" i="58"/>
  <c r="Z1206" i="58"/>
  <c r="Y1206" i="58"/>
  <c r="X1206" i="58"/>
  <c r="AI1205" i="58"/>
  <c r="AG1205" i="58"/>
  <c r="AE1205" i="58"/>
  <c r="AD1205" i="58"/>
  <c r="AC1205" i="58"/>
  <c r="AB1205" i="58"/>
  <c r="AA1205" i="58"/>
  <c r="Z1205" i="58"/>
  <c r="Y1205" i="58"/>
  <c r="X1205" i="58"/>
  <c r="AI1204" i="58"/>
  <c r="AG1204" i="58"/>
  <c r="AE1204" i="58"/>
  <c r="AD1204" i="58"/>
  <c r="AC1204" i="58"/>
  <c r="AB1204" i="58"/>
  <c r="AA1204" i="58"/>
  <c r="Z1204" i="58"/>
  <c r="Y1204" i="58"/>
  <c r="X1204" i="58"/>
  <c r="AI1203" i="58"/>
  <c r="AG1203" i="58"/>
  <c r="AE1203" i="58"/>
  <c r="AD1203" i="58"/>
  <c r="AC1203" i="58"/>
  <c r="AB1203" i="58"/>
  <c r="AA1203" i="58"/>
  <c r="Z1203" i="58"/>
  <c r="Y1203" i="58"/>
  <c r="X1203" i="58"/>
  <c r="AI1202" i="58"/>
  <c r="AG1202" i="58"/>
  <c r="AE1202" i="58"/>
  <c r="AD1202" i="58"/>
  <c r="AC1202" i="58"/>
  <c r="AB1202" i="58"/>
  <c r="AA1202" i="58"/>
  <c r="Z1202" i="58"/>
  <c r="Y1202" i="58"/>
  <c r="X1202" i="58"/>
  <c r="AI1201" i="58"/>
  <c r="AG1201" i="58"/>
  <c r="AE1201" i="58"/>
  <c r="AD1201" i="58"/>
  <c r="AC1201" i="58"/>
  <c r="AB1201" i="58"/>
  <c r="AA1201" i="58"/>
  <c r="Z1201" i="58"/>
  <c r="Y1201" i="58"/>
  <c r="X1201" i="58"/>
  <c r="AI1200" i="58"/>
  <c r="AG1200" i="58"/>
  <c r="AE1200" i="58"/>
  <c r="AD1200" i="58"/>
  <c r="AC1200" i="58"/>
  <c r="AB1200" i="58"/>
  <c r="AA1200" i="58"/>
  <c r="Z1200" i="58"/>
  <c r="Y1200" i="58"/>
  <c r="X1200" i="58"/>
  <c r="AI1199" i="58"/>
  <c r="AG1199" i="58"/>
  <c r="AE1199" i="58"/>
  <c r="AD1199" i="58"/>
  <c r="AC1199" i="58"/>
  <c r="AB1199" i="58"/>
  <c r="AA1199" i="58"/>
  <c r="Z1199" i="58"/>
  <c r="Y1199" i="58"/>
  <c r="X1199" i="58"/>
  <c r="AI1198" i="58"/>
  <c r="AG1198" i="58"/>
  <c r="AE1198" i="58"/>
  <c r="AD1198" i="58"/>
  <c r="AC1198" i="58"/>
  <c r="AB1198" i="58"/>
  <c r="AA1198" i="58"/>
  <c r="Z1198" i="58"/>
  <c r="Y1198" i="58"/>
  <c r="X1198" i="58"/>
  <c r="AI1197" i="58"/>
  <c r="AG1197" i="58"/>
  <c r="AE1197" i="58"/>
  <c r="AD1197" i="58"/>
  <c r="AC1197" i="58"/>
  <c r="AB1197" i="58"/>
  <c r="AA1197" i="58"/>
  <c r="Z1197" i="58"/>
  <c r="Y1197" i="58"/>
  <c r="X1197" i="58"/>
  <c r="AI1196" i="58"/>
  <c r="AG1196" i="58"/>
  <c r="AE1196" i="58"/>
  <c r="AD1196" i="58"/>
  <c r="AC1196" i="58"/>
  <c r="AB1196" i="58"/>
  <c r="AA1196" i="58"/>
  <c r="Z1196" i="58"/>
  <c r="Y1196" i="58"/>
  <c r="X1196" i="58"/>
  <c r="AI1195" i="58"/>
  <c r="AG1195" i="58"/>
  <c r="AE1195" i="58"/>
  <c r="AD1195" i="58"/>
  <c r="AC1195" i="58"/>
  <c r="AB1195" i="58"/>
  <c r="AA1195" i="58"/>
  <c r="Z1195" i="58"/>
  <c r="Y1195" i="58"/>
  <c r="X1195" i="58"/>
  <c r="AI1194" i="58"/>
  <c r="AG1194" i="58"/>
  <c r="AE1194" i="58"/>
  <c r="AD1194" i="58"/>
  <c r="AC1194" i="58"/>
  <c r="AB1194" i="58"/>
  <c r="AA1194" i="58"/>
  <c r="Z1194" i="58"/>
  <c r="Y1194" i="58"/>
  <c r="X1194" i="58"/>
  <c r="AI1193" i="58"/>
  <c r="AG1193" i="58"/>
  <c r="AE1193" i="58"/>
  <c r="AD1193" i="58"/>
  <c r="AC1193" i="58"/>
  <c r="AB1193" i="58"/>
  <c r="AA1193" i="58"/>
  <c r="Z1193" i="58"/>
  <c r="Y1193" i="58"/>
  <c r="X1193" i="58"/>
  <c r="AI1192" i="58"/>
  <c r="AG1192" i="58"/>
  <c r="AE1192" i="58"/>
  <c r="AD1192" i="58"/>
  <c r="AC1192" i="58"/>
  <c r="AB1192" i="58"/>
  <c r="AA1192" i="58"/>
  <c r="Z1192" i="58"/>
  <c r="Y1192" i="58"/>
  <c r="X1192" i="58"/>
  <c r="AI1191" i="58"/>
  <c r="AG1191" i="58"/>
  <c r="AE1191" i="58"/>
  <c r="AD1191" i="58"/>
  <c r="AC1191" i="58"/>
  <c r="AB1191" i="58"/>
  <c r="AA1191" i="58"/>
  <c r="Z1191" i="58"/>
  <c r="Y1191" i="58"/>
  <c r="X1191" i="58"/>
  <c r="AI1190" i="58"/>
  <c r="AG1190" i="58"/>
  <c r="AE1190" i="58"/>
  <c r="AD1190" i="58"/>
  <c r="AC1190" i="58"/>
  <c r="AB1190" i="58"/>
  <c r="AA1190" i="58"/>
  <c r="Z1190" i="58"/>
  <c r="Y1190" i="58"/>
  <c r="X1190" i="58"/>
  <c r="AI1189" i="58"/>
  <c r="AG1189" i="58"/>
  <c r="AE1189" i="58"/>
  <c r="AD1189" i="58"/>
  <c r="AC1189" i="58"/>
  <c r="AB1189" i="58"/>
  <c r="AA1189" i="58"/>
  <c r="Z1189" i="58"/>
  <c r="Y1189" i="58"/>
  <c r="X1189" i="58"/>
  <c r="AI1188" i="58"/>
  <c r="AG1188" i="58"/>
  <c r="AE1188" i="58"/>
  <c r="AD1188" i="58"/>
  <c r="AC1188" i="58"/>
  <c r="AB1188" i="58"/>
  <c r="AA1188" i="58"/>
  <c r="Z1188" i="58"/>
  <c r="Y1188" i="58"/>
  <c r="X1188" i="58"/>
  <c r="AI1187" i="58"/>
  <c r="AG1187" i="58"/>
  <c r="AE1187" i="58"/>
  <c r="AD1187" i="58"/>
  <c r="AC1187" i="58"/>
  <c r="AB1187" i="58"/>
  <c r="AA1187" i="58"/>
  <c r="Z1187" i="58"/>
  <c r="Y1187" i="58"/>
  <c r="X1187" i="58"/>
  <c r="AI1186" i="58"/>
  <c r="AG1186" i="58"/>
  <c r="AE1186" i="58"/>
  <c r="AD1186" i="58"/>
  <c r="AC1186" i="58"/>
  <c r="AB1186" i="58"/>
  <c r="AA1186" i="58"/>
  <c r="Z1186" i="58"/>
  <c r="Y1186" i="58"/>
  <c r="X1186" i="58"/>
  <c r="AI1185" i="58"/>
  <c r="AG1185" i="58"/>
  <c r="AE1185" i="58"/>
  <c r="AD1185" i="58"/>
  <c r="AC1185" i="58"/>
  <c r="AB1185" i="58"/>
  <c r="AA1185" i="58"/>
  <c r="Z1185" i="58"/>
  <c r="Y1185" i="58"/>
  <c r="X1185" i="58"/>
  <c r="AI1184" i="58"/>
  <c r="AG1184" i="58"/>
  <c r="AE1184" i="58"/>
  <c r="AD1184" i="58"/>
  <c r="AC1184" i="58"/>
  <c r="AB1184" i="58"/>
  <c r="AA1184" i="58"/>
  <c r="Z1184" i="58"/>
  <c r="Y1184" i="58"/>
  <c r="X1184" i="58"/>
  <c r="AI1183" i="58"/>
  <c r="AG1183" i="58"/>
  <c r="AE1183" i="58"/>
  <c r="AD1183" i="58"/>
  <c r="AC1183" i="58"/>
  <c r="AB1183" i="58"/>
  <c r="AA1183" i="58"/>
  <c r="Z1183" i="58"/>
  <c r="Y1183" i="58"/>
  <c r="X1183" i="58"/>
  <c r="AI1182" i="58"/>
  <c r="AG1182" i="58"/>
  <c r="AE1182" i="58"/>
  <c r="AD1182" i="58"/>
  <c r="AC1182" i="58"/>
  <c r="AB1182" i="58"/>
  <c r="AA1182" i="58"/>
  <c r="Z1182" i="58"/>
  <c r="Y1182" i="58"/>
  <c r="X1182" i="58"/>
  <c r="AI1181" i="58"/>
  <c r="AG1181" i="58"/>
  <c r="AE1181" i="58"/>
  <c r="AD1181" i="58"/>
  <c r="AC1181" i="58"/>
  <c r="AB1181" i="58"/>
  <c r="AA1181" i="58"/>
  <c r="Z1181" i="58"/>
  <c r="Y1181" i="58"/>
  <c r="X1181" i="58"/>
  <c r="AI1180" i="58"/>
  <c r="AG1180" i="58"/>
  <c r="AE1180" i="58"/>
  <c r="AD1180" i="58"/>
  <c r="AC1180" i="58"/>
  <c r="AB1180" i="58"/>
  <c r="AA1180" i="58"/>
  <c r="Z1180" i="58"/>
  <c r="Y1180" i="58"/>
  <c r="X1180" i="58"/>
  <c r="AI1179" i="58"/>
  <c r="AG1179" i="58"/>
  <c r="AE1179" i="58"/>
  <c r="AD1179" i="58"/>
  <c r="AC1179" i="58"/>
  <c r="AB1179" i="58"/>
  <c r="AA1179" i="58"/>
  <c r="Z1179" i="58"/>
  <c r="Y1179" i="58"/>
  <c r="X1179" i="58"/>
  <c r="AI1178" i="58"/>
  <c r="AG1178" i="58"/>
  <c r="AE1178" i="58"/>
  <c r="AD1178" i="58"/>
  <c r="AC1178" i="58"/>
  <c r="AB1178" i="58"/>
  <c r="AA1178" i="58"/>
  <c r="Z1178" i="58"/>
  <c r="Y1178" i="58"/>
  <c r="X1178" i="58"/>
  <c r="AI1177" i="58"/>
  <c r="AG1177" i="58"/>
  <c r="AE1177" i="58"/>
  <c r="AD1177" i="58"/>
  <c r="AC1177" i="58"/>
  <c r="AB1177" i="58"/>
  <c r="AA1177" i="58"/>
  <c r="Z1177" i="58"/>
  <c r="Y1177" i="58"/>
  <c r="X1177" i="58"/>
  <c r="AI1176" i="58"/>
  <c r="AG1176" i="58"/>
  <c r="AE1176" i="58"/>
  <c r="AD1176" i="58"/>
  <c r="AC1176" i="58"/>
  <c r="AB1176" i="58"/>
  <c r="AA1176" i="58"/>
  <c r="Z1176" i="58"/>
  <c r="Y1176" i="58"/>
  <c r="X1176" i="58"/>
  <c r="AI1175" i="58"/>
  <c r="AG1175" i="58"/>
  <c r="AE1175" i="58"/>
  <c r="AD1175" i="58"/>
  <c r="AC1175" i="58"/>
  <c r="AB1175" i="58"/>
  <c r="AA1175" i="58"/>
  <c r="Z1175" i="58"/>
  <c r="Y1175" i="58"/>
  <c r="X1175" i="58"/>
  <c r="AI1174" i="58"/>
  <c r="AG1174" i="58"/>
  <c r="AE1174" i="58"/>
  <c r="AD1174" i="58"/>
  <c r="AC1174" i="58"/>
  <c r="AB1174" i="58"/>
  <c r="AA1174" i="58"/>
  <c r="Z1174" i="58"/>
  <c r="Y1174" i="58"/>
  <c r="X1174" i="58"/>
  <c r="AI1173" i="58"/>
  <c r="AG1173" i="58"/>
  <c r="AE1173" i="58"/>
  <c r="AD1173" i="58"/>
  <c r="AC1173" i="58"/>
  <c r="AB1173" i="58"/>
  <c r="AA1173" i="58"/>
  <c r="Z1173" i="58"/>
  <c r="Y1173" i="58"/>
  <c r="X1173" i="58"/>
  <c r="AI1172" i="58"/>
  <c r="AG1172" i="58"/>
  <c r="AE1172" i="58"/>
  <c r="AD1172" i="58"/>
  <c r="AC1172" i="58"/>
  <c r="AB1172" i="58"/>
  <c r="AA1172" i="58"/>
  <c r="Z1172" i="58"/>
  <c r="Y1172" i="58"/>
  <c r="X1172" i="58"/>
  <c r="AI1171" i="58"/>
  <c r="AG1171" i="58"/>
  <c r="AE1171" i="58"/>
  <c r="AD1171" i="58"/>
  <c r="AC1171" i="58"/>
  <c r="AB1171" i="58"/>
  <c r="AA1171" i="58"/>
  <c r="Z1171" i="58"/>
  <c r="Y1171" i="58"/>
  <c r="X1171" i="58"/>
  <c r="AI1170" i="58"/>
  <c r="AG1170" i="58"/>
  <c r="AE1170" i="58"/>
  <c r="AD1170" i="58"/>
  <c r="AC1170" i="58"/>
  <c r="AB1170" i="58"/>
  <c r="AA1170" i="58"/>
  <c r="Z1170" i="58"/>
  <c r="Y1170" i="58"/>
  <c r="X1170" i="58"/>
  <c r="AI1169" i="58"/>
  <c r="AG1169" i="58"/>
  <c r="AE1169" i="58"/>
  <c r="AD1169" i="58"/>
  <c r="AC1169" i="58"/>
  <c r="AB1169" i="58"/>
  <c r="AA1169" i="58"/>
  <c r="Z1169" i="58"/>
  <c r="Y1169" i="58"/>
  <c r="X1169" i="58"/>
  <c r="AI1168" i="58"/>
  <c r="AG1168" i="58"/>
  <c r="AE1168" i="58"/>
  <c r="AD1168" i="58"/>
  <c r="AC1168" i="58"/>
  <c r="AB1168" i="58"/>
  <c r="AA1168" i="58"/>
  <c r="Z1168" i="58"/>
  <c r="Y1168" i="58"/>
  <c r="X1168" i="58"/>
  <c r="AI1167" i="58"/>
  <c r="AG1167" i="58"/>
  <c r="AE1167" i="58"/>
  <c r="AD1167" i="58"/>
  <c r="AC1167" i="58"/>
  <c r="AB1167" i="58"/>
  <c r="AA1167" i="58"/>
  <c r="Z1167" i="58"/>
  <c r="Y1167" i="58"/>
  <c r="X1167" i="58"/>
  <c r="AI1166" i="58"/>
  <c r="AG1166" i="58"/>
  <c r="AE1166" i="58"/>
  <c r="AD1166" i="58"/>
  <c r="AC1166" i="58"/>
  <c r="AB1166" i="58"/>
  <c r="AA1166" i="58"/>
  <c r="Z1166" i="58"/>
  <c r="Y1166" i="58"/>
  <c r="X1166" i="58"/>
  <c r="AI1165" i="58"/>
  <c r="AG1165" i="58"/>
  <c r="AE1165" i="58"/>
  <c r="AD1165" i="58"/>
  <c r="AC1165" i="58"/>
  <c r="AB1165" i="58"/>
  <c r="AA1165" i="58"/>
  <c r="Z1165" i="58"/>
  <c r="Y1165" i="58"/>
  <c r="X1165" i="58"/>
  <c r="AI1164" i="58"/>
  <c r="AG1164" i="58"/>
  <c r="AE1164" i="58"/>
  <c r="AD1164" i="58"/>
  <c r="AC1164" i="58"/>
  <c r="AB1164" i="58"/>
  <c r="AA1164" i="58"/>
  <c r="Z1164" i="58"/>
  <c r="Y1164" i="58"/>
  <c r="X1164" i="58"/>
  <c r="AI1163" i="58"/>
  <c r="AG1163" i="58"/>
  <c r="AE1163" i="58"/>
  <c r="AD1163" i="58"/>
  <c r="AC1163" i="58"/>
  <c r="AB1163" i="58"/>
  <c r="AA1163" i="58"/>
  <c r="Z1163" i="58"/>
  <c r="Y1163" i="58"/>
  <c r="X1163" i="58"/>
  <c r="AI1162" i="58"/>
  <c r="AG1162" i="58"/>
  <c r="AE1162" i="58"/>
  <c r="AD1162" i="58"/>
  <c r="AC1162" i="58"/>
  <c r="AB1162" i="58"/>
  <c r="AA1162" i="58"/>
  <c r="Z1162" i="58"/>
  <c r="Y1162" i="58"/>
  <c r="X1162" i="58"/>
  <c r="AI1161" i="58"/>
  <c r="AG1161" i="58"/>
  <c r="AE1161" i="58"/>
  <c r="AD1161" i="58"/>
  <c r="AC1161" i="58"/>
  <c r="AB1161" i="58"/>
  <c r="AA1161" i="58"/>
  <c r="Z1161" i="58"/>
  <c r="Y1161" i="58"/>
  <c r="X1161" i="58"/>
  <c r="AI1160" i="58"/>
  <c r="AG1160" i="58"/>
  <c r="AE1160" i="58"/>
  <c r="AD1160" i="58"/>
  <c r="AC1160" i="58"/>
  <c r="AB1160" i="58"/>
  <c r="AA1160" i="58"/>
  <c r="Z1160" i="58"/>
  <c r="Y1160" i="58"/>
  <c r="X1160" i="58"/>
  <c r="AI1159" i="58"/>
  <c r="AG1159" i="58"/>
  <c r="AE1159" i="58"/>
  <c r="AD1159" i="58"/>
  <c r="AC1159" i="58"/>
  <c r="AB1159" i="58"/>
  <c r="AA1159" i="58"/>
  <c r="Z1159" i="58"/>
  <c r="Y1159" i="58"/>
  <c r="X1159" i="58"/>
  <c r="AI1158" i="58"/>
  <c r="AG1158" i="58"/>
  <c r="AE1158" i="58"/>
  <c r="AD1158" i="58"/>
  <c r="AC1158" i="58"/>
  <c r="AB1158" i="58"/>
  <c r="AA1158" i="58"/>
  <c r="Z1158" i="58"/>
  <c r="Y1158" i="58"/>
  <c r="X1158" i="58"/>
  <c r="AI1157" i="58"/>
  <c r="AG1157" i="58"/>
  <c r="AE1157" i="58"/>
  <c r="AD1157" i="58"/>
  <c r="AC1157" i="58"/>
  <c r="AB1157" i="58"/>
  <c r="AA1157" i="58"/>
  <c r="Z1157" i="58"/>
  <c r="Y1157" i="58"/>
  <c r="X1157" i="58"/>
  <c r="AI1156" i="58"/>
  <c r="AG1156" i="58"/>
  <c r="AE1156" i="58"/>
  <c r="AD1156" i="58"/>
  <c r="AC1156" i="58"/>
  <c r="AB1156" i="58"/>
  <c r="AA1156" i="58"/>
  <c r="Z1156" i="58"/>
  <c r="Y1156" i="58"/>
  <c r="X1156" i="58"/>
  <c r="AI1155" i="58"/>
  <c r="AG1155" i="58"/>
  <c r="AE1155" i="58"/>
  <c r="AD1155" i="58"/>
  <c r="AC1155" i="58"/>
  <c r="AB1155" i="58"/>
  <c r="AA1155" i="58"/>
  <c r="Z1155" i="58"/>
  <c r="Y1155" i="58"/>
  <c r="X1155" i="58"/>
  <c r="AI1154" i="58"/>
  <c r="AG1154" i="58"/>
  <c r="AE1154" i="58"/>
  <c r="AD1154" i="58"/>
  <c r="AC1154" i="58"/>
  <c r="AB1154" i="58"/>
  <c r="AA1154" i="58"/>
  <c r="Z1154" i="58"/>
  <c r="Y1154" i="58"/>
  <c r="X1154" i="58"/>
  <c r="AI1153" i="58"/>
  <c r="AG1153" i="58"/>
  <c r="AE1153" i="58"/>
  <c r="AD1153" i="58"/>
  <c r="AC1153" i="58"/>
  <c r="AB1153" i="58"/>
  <c r="AA1153" i="58"/>
  <c r="Z1153" i="58"/>
  <c r="Y1153" i="58"/>
  <c r="X1153" i="58"/>
  <c r="AI1152" i="58"/>
  <c r="AG1152" i="58"/>
  <c r="AE1152" i="58"/>
  <c r="AD1152" i="58"/>
  <c r="AC1152" i="58"/>
  <c r="AB1152" i="58"/>
  <c r="AA1152" i="58"/>
  <c r="Z1152" i="58"/>
  <c r="Y1152" i="58"/>
  <c r="X1152" i="58"/>
  <c r="AI1151" i="58"/>
  <c r="AG1151" i="58"/>
  <c r="AE1151" i="58"/>
  <c r="AD1151" i="58"/>
  <c r="AC1151" i="58"/>
  <c r="AB1151" i="58"/>
  <c r="AA1151" i="58"/>
  <c r="Z1151" i="58"/>
  <c r="Y1151" i="58"/>
  <c r="X1151" i="58"/>
  <c r="AI1150" i="58"/>
  <c r="AG1150" i="58"/>
  <c r="AE1150" i="58"/>
  <c r="AD1150" i="58"/>
  <c r="AC1150" i="58"/>
  <c r="AB1150" i="58"/>
  <c r="AA1150" i="58"/>
  <c r="Z1150" i="58"/>
  <c r="Y1150" i="58"/>
  <c r="X1150" i="58"/>
  <c r="AI1149" i="58"/>
  <c r="AG1149" i="58"/>
  <c r="AE1149" i="58"/>
  <c r="AD1149" i="58"/>
  <c r="AC1149" i="58"/>
  <c r="AB1149" i="58"/>
  <c r="AA1149" i="58"/>
  <c r="Z1149" i="58"/>
  <c r="Y1149" i="58"/>
  <c r="X1149" i="58"/>
  <c r="AI1148" i="58"/>
  <c r="AG1148" i="58"/>
  <c r="AE1148" i="58"/>
  <c r="AD1148" i="58"/>
  <c r="AC1148" i="58"/>
  <c r="AB1148" i="58"/>
  <c r="AA1148" i="58"/>
  <c r="Z1148" i="58"/>
  <c r="Y1148" i="58"/>
  <c r="X1148" i="58"/>
  <c r="AI1147" i="58"/>
  <c r="AG1147" i="58"/>
  <c r="AE1147" i="58"/>
  <c r="AD1147" i="58"/>
  <c r="AC1147" i="58"/>
  <c r="AB1147" i="58"/>
  <c r="AA1147" i="58"/>
  <c r="Z1147" i="58"/>
  <c r="Y1147" i="58"/>
  <c r="X1147" i="58"/>
  <c r="AI1146" i="58"/>
  <c r="AG1146" i="58"/>
  <c r="AE1146" i="58"/>
  <c r="AD1146" i="58"/>
  <c r="AC1146" i="58"/>
  <c r="AB1146" i="58"/>
  <c r="AA1146" i="58"/>
  <c r="Z1146" i="58"/>
  <c r="Y1146" i="58"/>
  <c r="X1146" i="58"/>
  <c r="AI1145" i="58"/>
  <c r="AG1145" i="58"/>
  <c r="AE1145" i="58"/>
  <c r="AD1145" i="58"/>
  <c r="AC1145" i="58"/>
  <c r="AB1145" i="58"/>
  <c r="AA1145" i="58"/>
  <c r="Z1145" i="58"/>
  <c r="Y1145" i="58"/>
  <c r="X1145" i="58"/>
  <c r="AI1144" i="58"/>
  <c r="AG1144" i="58"/>
  <c r="AE1144" i="58"/>
  <c r="AD1144" i="58"/>
  <c r="AC1144" i="58"/>
  <c r="AB1144" i="58"/>
  <c r="AA1144" i="58"/>
  <c r="Z1144" i="58"/>
  <c r="Y1144" i="58"/>
  <c r="X1144" i="58"/>
  <c r="AI1143" i="58"/>
  <c r="AG1143" i="58"/>
  <c r="AE1143" i="58"/>
  <c r="AD1143" i="58"/>
  <c r="AC1143" i="58"/>
  <c r="AB1143" i="58"/>
  <c r="AA1143" i="58"/>
  <c r="Z1143" i="58"/>
  <c r="Y1143" i="58"/>
  <c r="X1143" i="58"/>
  <c r="AI1142" i="58"/>
  <c r="AG1142" i="58"/>
  <c r="AE1142" i="58"/>
  <c r="AD1142" i="58"/>
  <c r="AC1142" i="58"/>
  <c r="AB1142" i="58"/>
  <c r="AA1142" i="58"/>
  <c r="Z1142" i="58"/>
  <c r="Y1142" i="58"/>
  <c r="X1142" i="58"/>
  <c r="AI1141" i="58"/>
  <c r="AG1141" i="58"/>
  <c r="AE1141" i="58"/>
  <c r="AD1141" i="58"/>
  <c r="AC1141" i="58"/>
  <c r="AB1141" i="58"/>
  <c r="AA1141" i="58"/>
  <c r="Z1141" i="58"/>
  <c r="Y1141" i="58"/>
  <c r="X1141" i="58"/>
  <c r="AI1140" i="58"/>
  <c r="AG1140" i="58"/>
  <c r="AE1140" i="58"/>
  <c r="AD1140" i="58"/>
  <c r="AC1140" i="58"/>
  <c r="AB1140" i="58"/>
  <c r="AA1140" i="58"/>
  <c r="Z1140" i="58"/>
  <c r="Y1140" i="58"/>
  <c r="X1140" i="58"/>
  <c r="AI1139" i="58"/>
  <c r="AG1139" i="58"/>
  <c r="AE1139" i="58"/>
  <c r="AD1139" i="58"/>
  <c r="AC1139" i="58"/>
  <c r="AB1139" i="58"/>
  <c r="AA1139" i="58"/>
  <c r="Z1139" i="58"/>
  <c r="Y1139" i="58"/>
  <c r="X1139" i="58"/>
  <c r="AI1138" i="58"/>
  <c r="AG1138" i="58"/>
  <c r="AE1138" i="58"/>
  <c r="AD1138" i="58"/>
  <c r="AC1138" i="58"/>
  <c r="AB1138" i="58"/>
  <c r="AA1138" i="58"/>
  <c r="Z1138" i="58"/>
  <c r="Y1138" i="58"/>
  <c r="X1138" i="58"/>
  <c r="AI1137" i="58"/>
  <c r="AG1137" i="58"/>
  <c r="AE1137" i="58"/>
  <c r="AD1137" i="58"/>
  <c r="AC1137" i="58"/>
  <c r="AB1137" i="58"/>
  <c r="AA1137" i="58"/>
  <c r="Z1137" i="58"/>
  <c r="Y1137" i="58"/>
  <c r="X1137" i="58"/>
  <c r="AI1136" i="58"/>
  <c r="AG1136" i="58"/>
  <c r="AE1136" i="58"/>
  <c r="AD1136" i="58"/>
  <c r="AC1136" i="58"/>
  <c r="AB1136" i="58"/>
  <c r="AA1136" i="58"/>
  <c r="Z1136" i="58"/>
  <c r="Y1136" i="58"/>
  <c r="X1136" i="58"/>
  <c r="AI1135" i="58"/>
  <c r="AG1135" i="58"/>
  <c r="AE1135" i="58"/>
  <c r="AD1135" i="58"/>
  <c r="AC1135" i="58"/>
  <c r="AB1135" i="58"/>
  <c r="AA1135" i="58"/>
  <c r="Z1135" i="58"/>
  <c r="Y1135" i="58"/>
  <c r="X1135" i="58"/>
  <c r="AI1134" i="58"/>
  <c r="AG1134" i="58"/>
  <c r="AE1134" i="58"/>
  <c r="AD1134" i="58"/>
  <c r="AC1134" i="58"/>
  <c r="AB1134" i="58"/>
  <c r="AA1134" i="58"/>
  <c r="Z1134" i="58"/>
  <c r="Y1134" i="58"/>
  <c r="X1134" i="58"/>
  <c r="AI1133" i="58"/>
  <c r="AG1133" i="58"/>
  <c r="AE1133" i="58"/>
  <c r="AD1133" i="58"/>
  <c r="AC1133" i="58"/>
  <c r="AB1133" i="58"/>
  <c r="AA1133" i="58"/>
  <c r="Z1133" i="58"/>
  <c r="Y1133" i="58"/>
  <c r="X1133" i="58"/>
  <c r="AI1132" i="58"/>
  <c r="AG1132" i="58"/>
  <c r="AE1132" i="58"/>
  <c r="AD1132" i="58"/>
  <c r="AC1132" i="58"/>
  <c r="AB1132" i="58"/>
  <c r="AA1132" i="58"/>
  <c r="Z1132" i="58"/>
  <c r="Y1132" i="58"/>
  <c r="X1132" i="58"/>
  <c r="AI1131" i="58"/>
  <c r="AG1131" i="58"/>
  <c r="AE1131" i="58"/>
  <c r="AD1131" i="58"/>
  <c r="AC1131" i="58"/>
  <c r="AB1131" i="58"/>
  <c r="AA1131" i="58"/>
  <c r="Z1131" i="58"/>
  <c r="Y1131" i="58"/>
  <c r="X1131" i="58"/>
  <c r="AI1130" i="58"/>
  <c r="AG1130" i="58"/>
  <c r="AE1130" i="58"/>
  <c r="AD1130" i="58"/>
  <c r="AC1130" i="58"/>
  <c r="AB1130" i="58"/>
  <c r="AA1130" i="58"/>
  <c r="Z1130" i="58"/>
  <c r="Y1130" i="58"/>
  <c r="X1130" i="58"/>
  <c r="AI1129" i="58"/>
  <c r="AG1129" i="58"/>
  <c r="AE1129" i="58"/>
  <c r="AD1129" i="58"/>
  <c r="AC1129" i="58"/>
  <c r="AB1129" i="58"/>
  <c r="AA1129" i="58"/>
  <c r="Z1129" i="58"/>
  <c r="Y1129" i="58"/>
  <c r="X1129" i="58"/>
  <c r="AI1128" i="58"/>
  <c r="AG1128" i="58"/>
  <c r="AE1128" i="58"/>
  <c r="AD1128" i="58"/>
  <c r="AC1128" i="58"/>
  <c r="AB1128" i="58"/>
  <c r="AA1128" i="58"/>
  <c r="Z1128" i="58"/>
  <c r="Y1128" i="58"/>
  <c r="X1128" i="58"/>
  <c r="AI1127" i="58"/>
  <c r="AG1127" i="58"/>
  <c r="AE1127" i="58"/>
  <c r="AD1127" i="58"/>
  <c r="AC1127" i="58"/>
  <c r="AB1127" i="58"/>
  <c r="AA1127" i="58"/>
  <c r="Z1127" i="58"/>
  <c r="Y1127" i="58"/>
  <c r="X1127" i="58"/>
  <c r="AI1126" i="58"/>
  <c r="AG1126" i="58"/>
  <c r="AE1126" i="58"/>
  <c r="AD1126" i="58"/>
  <c r="AC1126" i="58"/>
  <c r="AB1126" i="58"/>
  <c r="AA1126" i="58"/>
  <c r="Z1126" i="58"/>
  <c r="Y1126" i="58"/>
  <c r="X1126" i="58"/>
  <c r="AI1125" i="58"/>
  <c r="AG1125" i="58"/>
  <c r="AE1125" i="58"/>
  <c r="AD1125" i="58"/>
  <c r="AC1125" i="58"/>
  <c r="AB1125" i="58"/>
  <c r="AA1125" i="58"/>
  <c r="Z1125" i="58"/>
  <c r="Y1125" i="58"/>
  <c r="X1125" i="58"/>
  <c r="AI1124" i="58"/>
  <c r="AG1124" i="58"/>
  <c r="AE1124" i="58"/>
  <c r="AD1124" i="58"/>
  <c r="AC1124" i="58"/>
  <c r="AB1124" i="58"/>
  <c r="AA1124" i="58"/>
  <c r="Z1124" i="58"/>
  <c r="Y1124" i="58"/>
  <c r="X1124" i="58"/>
  <c r="AI1123" i="58"/>
  <c r="AG1123" i="58"/>
  <c r="AE1123" i="58"/>
  <c r="AD1123" i="58"/>
  <c r="AC1123" i="58"/>
  <c r="AB1123" i="58"/>
  <c r="AA1123" i="58"/>
  <c r="Z1123" i="58"/>
  <c r="Y1123" i="58"/>
  <c r="X1123" i="58"/>
  <c r="AI1122" i="58"/>
  <c r="AG1122" i="58"/>
  <c r="AE1122" i="58"/>
  <c r="AD1122" i="58"/>
  <c r="AC1122" i="58"/>
  <c r="AB1122" i="58"/>
  <c r="AA1122" i="58"/>
  <c r="Z1122" i="58"/>
  <c r="Y1122" i="58"/>
  <c r="X1122" i="58"/>
  <c r="AI1121" i="58"/>
  <c r="AG1121" i="58"/>
  <c r="AE1121" i="58"/>
  <c r="AD1121" i="58"/>
  <c r="AC1121" i="58"/>
  <c r="AB1121" i="58"/>
  <c r="AA1121" i="58"/>
  <c r="Z1121" i="58"/>
  <c r="Y1121" i="58"/>
  <c r="X1121" i="58"/>
  <c r="AI1120" i="58"/>
  <c r="AG1120" i="58"/>
  <c r="AE1120" i="58"/>
  <c r="AD1120" i="58"/>
  <c r="AC1120" i="58"/>
  <c r="AB1120" i="58"/>
  <c r="AA1120" i="58"/>
  <c r="Z1120" i="58"/>
  <c r="Y1120" i="58"/>
  <c r="X1120" i="58"/>
  <c r="AI1119" i="58"/>
  <c r="AG1119" i="58"/>
  <c r="AE1119" i="58"/>
  <c r="AD1119" i="58"/>
  <c r="AC1119" i="58"/>
  <c r="AB1119" i="58"/>
  <c r="AA1119" i="58"/>
  <c r="Z1119" i="58"/>
  <c r="Y1119" i="58"/>
  <c r="X1119" i="58"/>
  <c r="AI1118" i="58"/>
  <c r="AG1118" i="58"/>
  <c r="AE1118" i="58"/>
  <c r="AD1118" i="58"/>
  <c r="AC1118" i="58"/>
  <c r="AB1118" i="58"/>
  <c r="AA1118" i="58"/>
  <c r="Z1118" i="58"/>
  <c r="Y1118" i="58"/>
  <c r="X1118" i="58"/>
  <c r="AI1117" i="58"/>
  <c r="AG1117" i="58"/>
  <c r="AE1117" i="58"/>
  <c r="AD1117" i="58"/>
  <c r="AC1117" i="58"/>
  <c r="AB1117" i="58"/>
  <c r="AA1117" i="58"/>
  <c r="Z1117" i="58"/>
  <c r="Y1117" i="58"/>
  <c r="X1117" i="58"/>
  <c r="AI1116" i="58"/>
  <c r="AG1116" i="58"/>
  <c r="AE1116" i="58"/>
  <c r="AD1116" i="58"/>
  <c r="AC1116" i="58"/>
  <c r="AB1116" i="58"/>
  <c r="AA1116" i="58"/>
  <c r="Z1116" i="58"/>
  <c r="Y1116" i="58"/>
  <c r="X1116" i="58"/>
  <c r="AI1115" i="58"/>
  <c r="AG1115" i="58"/>
  <c r="AE1115" i="58"/>
  <c r="AD1115" i="58"/>
  <c r="AC1115" i="58"/>
  <c r="AB1115" i="58"/>
  <c r="AA1115" i="58"/>
  <c r="Z1115" i="58"/>
  <c r="Y1115" i="58"/>
  <c r="X1115" i="58"/>
  <c r="AI1114" i="58"/>
  <c r="AG1114" i="58"/>
  <c r="AE1114" i="58"/>
  <c r="AD1114" i="58"/>
  <c r="AC1114" i="58"/>
  <c r="AB1114" i="58"/>
  <c r="AA1114" i="58"/>
  <c r="Z1114" i="58"/>
  <c r="Y1114" i="58"/>
  <c r="X1114" i="58"/>
  <c r="AI1113" i="58"/>
  <c r="AG1113" i="58"/>
  <c r="AE1113" i="58"/>
  <c r="AD1113" i="58"/>
  <c r="AC1113" i="58"/>
  <c r="AB1113" i="58"/>
  <c r="AA1113" i="58"/>
  <c r="Z1113" i="58"/>
  <c r="Y1113" i="58"/>
  <c r="X1113" i="58"/>
  <c r="AI1112" i="58"/>
  <c r="AG1112" i="58"/>
  <c r="AE1112" i="58"/>
  <c r="AD1112" i="58"/>
  <c r="AC1112" i="58"/>
  <c r="AB1112" i="58"/>
  <c r="AA1112" i="58"/>
  <c r="Z1112" i="58"/>
  <c r="Y1112" i="58"/>
  <c r="X1112" i="58"/>
  <c r="AI1111" i="58"/>
  <c r="AG1111" i="58"/>
  <c r="AE1111" i="58"/>
  <c r="AD1111" i="58"/>
  <c r="AC1111" i="58"/>
  <c r="AB1111" i="58"/>
  <c r="AA1111" i="58"/>
  <c r="Z1111" i="58"/>
  <c r="Y1111" i="58"/>
  <c r="X1111" i="58"/>
  <c r="AI1110" i="58"/>
  <c r="AG1110" i="58"/>
  <c r="AE1110" i="58"/>
  <c r="AD1110" i="58"/>
  <c r="AC1110" i="58"/>
  <c r="AB1110" i="58"/>
  <c r="AA1110" i="58"/>
  <c r="Z1110" i="58"/>
  <c r="Y1110" i="58"/>
  <c r="X1110" i="58"/>
  <c r="AI1109" i="58"/>
  <c r="AG1109" i="58"/>
  <c r="AE1109" i="58"/>
  <c r="AD1109" i="58"/>
  <c r="AC1109" i="58"/>
  <c r="AB1109" i="58"/>
  <c r="AA1109" i="58"/>
  <c r="Z1109" i="58"/>
  <c r="Y1109" i="58"/>
  <c r="X1109" i="58"/>
  <c r="AI1108" i="58"/>
  <c r="AG1108" i="58"/>
  <c r="AE1108" i="58"/>
  <c r="AD1108" i="58"/>
  <c r="AC1108" i="58"/>
  <c r="AB1108" i="58"/>
  <c r="AA1108" i="58"/>
  <c r="Z1108" i="58"/>
  <c r="Y1108" i="58"/>
  <c r="X1108" i="58"/>
  <c r="AI1107" i="58"/>
  <c r="AG1107" i="58"/>
  <c r="AE1107" i="58"/>
  <c r="AD1107" i="58"/>
  <c r="AC1107" i="58"/>
  <c r="AB1107" i="58"/>
  <c r="AA1107" i="58"/>
  <c r="Z1107" i="58"/>
  <c r="Y1107" i="58"/>
  <c r="X1107" i="58"/>
  <c r="AI1106" i="58"/>
  <c r="AG1106" i="58"/>
  <c r="AE1106" i="58"/>
  <c r="AD1106" i="58"/>
  <c r="AC1106" i="58"/>
  <c r="AB1106" i="58"/>
  <c r="AA1106" i="58"/>
  <c r="Z1106" i="58"/>
  <c r="Y1106" i="58"/>
  <c r="X1106" i="58"/>
  <c r="AI1105" i="58"/>
  <c r="AG1105" i="58"/>
  <c r="AE1105" i="58"/>
  <c r="AD1105" i="58"/>
  <c r="AC1105" i="58"/>
  <c r="AB1105" i="58"/>
  <c r="AA1105" i="58"/>
  <c r="Z1105" i="58"/>
  <c r="Y1105" i="58"/>
  <c r="X1105" i="58"/>
  <c r="AI1104" i="58"/>
  <c r="AG1104" i="58"/>
  <c r="AE1104" i="58"/>
  <c r="AD1104" i="58"/>
  <c r="AC1104" i="58"/>
  <c r="AB1104" i="58"/>
  <c r="AA1104" i="58"/>
  <c r="Z1104" i="58"/>
  <c r="Y1104" i="58"/>
  <c r="X1104" i="58"/>
  <c r="AI1103" i="58"/>
  <c r="AG1103" i="58"/>
  <c r="AE1103" i="58"/>
  <c r="AD1103" i="58"/>
  <c r="AC1103" i="58"/>
  <c r="AB1103" i="58"/>
  <c r="AA1103" i="58"/>
  <c r="Z1103" i="58"/>
  <c r="Y1103" i="58"/>
  <c r="X1103" i="58"/>
  <c r="AI1102" i="58"/>
  <c r="AG1102" i="58"/>
  <c r="AE1102" i="58"/>
  <c r="AD1102" i="58"/>
  <c r="AC1102" i="58"/>
  <c r="AB1102" i="58"/>
  <c r="AA1102" i="58"/>
  <c r="Z1102" i="58"/>
  <c r="Y1102" i="58"/>
  <c r="X1102" i="58"/>
  <c r="AI1101" i="58"/>
  <c r="AG1101" i="58"/>
  <c r="AE1101" i="58"/>
  <c r="AD1101" i="58"/>
  <c r="AC1101" i="58"/>
  <c r="AB1101" i="58"/>
  <c r="AA1101" i="58"/>
  <c r="Z1101" i="58"/>
  <c r="Y1101" i="58"/>
  <c r="X1101" i="58"/>
  <c r="AI1100" i="58"/>
  <c r="AG1100" i="58"/>
  <c r="AE1100" i="58"/>
  <c r="AD1100" i="58"/>
  <c r="AC1100" i="58"/>
  <c r="AB1100" i="58"/>
  <c r="AA1100" i="58"/>
  <c r="Z1100" i="58"/>
  <c r="Y1100" i="58"/>
  <c r="X1100" i="58"/>
  <c r="AI1099" i="58"/>
  <c r="AG1099" i="58"/>
  <c r="AE1099" i="58"/>
  <c r="AD1099" i="58"/>
  <c r="AC1099" i="58"/>
  <c r="AB1099" i="58"/>
  <c r="AA1099" i="58"/>
  <c r="Z1099" i="58"/>
  <c r="Y1099" i="58"/>
  <c r="X1099" i="58"/>
  <c r="AI1098" i="58"/>
  <c r="AG1098" i="58"/>
  <c r="AE1098" i="58"/>
  <c r="AD1098" i="58"/>
  <c r="AC1098" i="58"/>
  <c r="AB1098" i="58"/>
  <c r="AA1098" i="58"/>
  <c r="Z1098" i="58"/>
  <c r="Y1098" i="58"/>
  <c r="X1098" i="58"/>
  <c r="AI1097" i="58"/>
  <c r="AG1097" i="58"/>
  <c r="AE1097" i="58"/>
  <c r="AD1097" i="58"/>
  <c r="AC1097" i="58"/>
  <c r="AB1097" i="58"/>
  <c r="AA1097" i="58"/>
  <c r="Z1097" i="58"/>
  <c r="Y1097" i="58"/>
  <c r="X1097" i="58"/>
  <c r="AI1096" i="58"/>
  <c r="AG1096" i="58"/>
  <c r="AE1096" i="58"/>
  <c r="AD1096" i="58"/>
  <c r="AC1096" i="58"/>
  <c r="AB1096" i="58"/>
  <c r="AA1096" i="58"/>
  <c r="Z1096" i="58"/>
  <c r="Y1096" i="58"/>
  <c r="X1096" i="58"/>
  <c r="AI1095" i="58"/>
  <c r="AG1095" i="58"/>
  <c r="AE1095" i="58"/>
  <c r="AD1095" i="58"/>
  <c r="AC1095" i="58"/>
  <c r="AB1095" i="58"/>
  <c r="AA1095" i="58"/>
  <c r="Z1095" i="58"/>
  <c r="Y1095" i="58"/>
  <c r="X1095" i="58"/>
  <c r="AI1094" i="58"/>
  <c r="AG1094" i="58"/>
  <c r="AE1094" i="58"/>
  <c r="AD1094" i="58"/>
  <c r="AC1094" i="58"/>
  <c r="AB1094" i="58"/>
  <c r="AA1094" i="58"/>
  <c r="Z1094" i="58"/>
  <c r="Y1094" i="58"/>
  <c r="X1094" i="58"/>
  <c r="AI1093" i="58"/>
  <c r="AG1093" i="58"/>
  <c r="AE1093" i="58"/>
  <c r="AD1093" i="58"/>
  <c r="AC1093" i="58"/>
  <c r="AB1093" i="58"/>
  <c r="AA1093" i="58"/>
  <c r="Z1093" i="58"/>
  <c r="Y1093" i="58"/>
  <c r="X1093" i="58"/>
  <c r="AI1092" i="58"/>
  <c r="AG1092" i="58"/>
  <c r="AE1092" i="58"/>
  <c r="AD1092" i="58"/>
  <c r="AC1092" i="58"/>
  <c r="AB1092" i="58"/>
  <c r="AA1092" i="58"/>
  <c r="Z1092" i="58"/>
  <c r="Y1092" i="58"/>
  <c r="X1092" i="58"/>
  <c r="AI1091" i="58"/>
  <c r="AG1091" i="58"/>
  <c r="AE1091" i="58"/>
  <c r="AD1091" i="58"/>
  <c r="AC1091" i="58"/>
  <c r="AB1091" i="58"/>
  <c r="AA1091" i="58"/>
  <c r="Z1091" i="58"/>
  <c r="Y1091" i="58"/>
  <c r="X1091" i="58"/>
  <c r="AI1090" i="58"/>
  <c r="AG1090" i="58"/>
  <c r="AE1090" i="58"/>
  <c r="AD1090" i="58"/>
  <c r="AC1090" i="58"/>
  <c r="AB1090" i="58"/>
  <c r="AA1090" i="58"/>
  <c r="Z1090" i="58"/>
  <c r="Y1090" i="58"/>
  <c r="X1090" i="58"/>
  <c r="AI1089" i="58"/>
  <c r="AG1089" i="58"/>
  <c r="AE1089" i="58"/>
  <c r="AD1089" i="58"/>
  <c r="AC1089" i="58"/>
  <c r="AB1089" i="58"/>
  <c r="AA1089" i="58"/>
  <c r="Z1089" i="58"/>
  <c r="Y1089" i="58"/>
  <c r="X1089" i="58"/>
  <c r="AI1088" i="58"/>
  <c r="AG1088" i="58"/>
  <c r="AE1088" i="58"/>
  <c r="AD1088" i="58"/>
  <c r="AC1088" i="58"/>
  <c r="AB1088" i="58"/>
  <c r="AA1088" i="58"/>
  <c r="Z1088" i="58"/>
  <c r="Y1088" i="58"/>
  <c r="X1088" i="58"/>
  <c r="AI1087" i="58"/>
  <c r="AG1087" i="58"/>
  <c r="AE1087" i="58"/>
  <c r="AD1087" i="58"/>
  <c r="AC1087" i="58"/>
  <c r="AB1087" i="58"/>
  <c r="AA1087" i="58"/>
  <c r="Z1087" i="58"/>
  <c r="Y1087" i="58"/>
  <c r="X1087" i="58"/>
  <c r="AI1086" i="58"/>
  <c r="AG1086" i="58"/>
  <c r="AE1086" i="58"/>
  <c r="AD1086" i="58"/>
  <c r="AC1086" i="58"/>
  <c r="AB1086" i="58"/>
  <c r="AA1086" i="58"/>
  <c r="Z1086" i="58"/>
  <c r="Y1086" i="58"/>
  <c r="X1086" i="58"/>
  <c r="AI1085" i="58"/>
  <c r="AG1085" i="58"/>
  <c r="AE1085" i="58"/>
  <c r="AD1085" i="58"/>
  <c r="AC1085" i="58"/>
  <c r="AB1085" i="58"/>
  <c r="AA1085" i="58"/>
  <c r="Z1085" i="58"/>
  <c r="Y1085" i="58"/>
  <c r="X1085" i="58"/>
  <c r="AI1084" i="58"/>
  <c r="AG1084" i="58"/>
  <c r="AE1084" i="58"/>
  <c r="AD1084" i="58"/>
  <c r="AC1084" i="58"/>
  <c r="AB1084" i="58"/>
  <c r="AA1084" i="58"/>
  <c r="Z1084" i="58"/>
  <c r="Y1084" i="58"/>
  <c r="X1084" i="58"/>
  <c r="AI1083" i="58"/>
  <c r="AG1083" i="58"/>
  <c r="AE1083" i="58"/>
  <c r="AD1083" i="58"/>
  <c r="AC1083" i="58"/>
  <c r="AB1083" i="58"/>
  <c r="AA1083" i="58"/>
  <c r="Z1083" i="58"/>
  <c r="Y1083" i="58"/>
  <c r="X1083" i="58"/>
  <c r="AI1082" i="58"/>
  <c r="AG1082" i="58"/>
  <c r="AE1082" i="58"/>
  <c r="AD1082" i="58"/>
  <c r="AC1082" i="58"/>
  <c r="AB1082" i="58"/>
  <c r="AA1082" i="58"/>
  <c r="Z1082" i="58"/>
  <c r="Y1082" i="58"/>
  <c r="X1082" i="58"/>
  <c r="AI1081" i="58"/>
  <c r="AG1081" i="58"/>
  <c r="AE1081" i="58"/>
  <c r="AD1081" i="58"/>
  <c r="AC1081" i="58"/>
  <c r="AB1081" i="58"/>
  <c r="AA1081" i="58"/>
  <c r="Z1081" i="58"/>
  <c r="Y1081" i="58"/>
  <c r="X1081" i="58"/>
  <c r="AI1080" i="58"/>
  <c r="AG1080" i="58"/>
  <c r="AE1080" i="58"/>
  <c r="AD1080" i="58"/>
  <c r="AC1080" i="58"/>
  <c r="AB1080" i="58"/>
  <c r="AA1080" i="58"/>
  <c r="Z1080" i="58"/>
  <c r="Y1080" i="58"/>
  <c r="X1080" i="58"/>
  <c r="AI1079" i="58"/>
  <c r="AG1079" i="58"/>
  <c r="AE1079" i="58"/>
  <c r="AD1079" i="58"/>
  <c r="AC1079" i="58"/>
  <c r="AB1079" i="58"/>
  <c r="AA1079" i="58"/>
  <c r="Z1079" i="58"/>
  <c r="Y1079" i="58"/>
  <c r="X1079" i="58"/>
  <c r="AI1078" i="58"/>
  <c r="AG1078" i="58"/>
  <c r="AE1078" i="58"/>
  <c r="AD1078" i="58"/>
  <c r="AC1078" i="58"/>
  <c r="AB1078" i="58"/>
  <c r="AA1078" i="58"/>
  <c r="Z1078" i="58"/>
  <c r="Y1078" i="58"/>
  <c r="X1078" i="58"/>
  <c r="AI1077" i="58"/>
  <c r="AG1077" i="58"/>
  <c r="AE1077" i="58"/>
  <c r="AD1077" i="58"/>
  <c r="AC1077" i="58"/>
  <c r="AB1077" i="58"/>
  <c r="AA1077" i="58"/>
  <c r="Z1077" i="58"/>
  <c r="Y1077" i="58"/>
  <c r="X1077" i="58"/>
  <c r="AI1076" i="58"/>
  <c r="AG1076" i="58"/>
  <c r="AE1076" i="58"/>
  <c r="AD1076" i="58"/>
  <c r="AC1076" i="58"/>
  <c r="AB1076" i="58"/>
  <c r="AA1076" i="58"/>
  <c r="Z1076" i="58"/>
  <c r="Y1076" i="58"/>
  <c r="X1076" i="58"/>
  <c r="AI1075" i="58"/>
  <c r="AG1075" i="58"/>
  <c r="AE1075" i="58"/>
  <c r="AD1075" i="58"/>
  <c r="AC1075" i="58"/>
  <c r="AB1075" i="58"/>
  <c r="AA1075" i="58"/>
  <c r="Z1075" i="58"/>
  <c r="Y1075" i="58"/>
  <c r="X1075" i="58"/>
  <c r="AI1074" i="58"/>
  <c r="AG1074" i="58"/>
  <c r="AE1074" i="58"/>
  <c r="AD1074" i="58"/>
  <c r="AC1074" i="58"/>
  <c r="AB1074" i="58"/>
  <c r="AA1074" i="58"/>
  <c r="Z1074" i="58"/>
  <c r="Y1074" i="58"/>
  <c r="X1074" i="58"/>
  <c r="AI1073" i="58"/>
  <c r="AG1073" i="58"/>
  <c r="AE1073" i="58"/>
  <c r="AD1073" i="58"/>
  <c r="AC1073" i="58"/>
  <c r="AB1073" i="58"/>
  <c r="AA1073" i="58"/>
  <c r="Z1073" i="58"/>
  <c r="Y1073" i="58"/>
  <c r="X1073" i="58"/>
  <c r="AI1072" i="58"/>
  <c r="AG1072" i="58"/>
  <c r="AE1072" i="58"/>
  <c r="AD1072" i="58"/>
  <c r="AC1072" i="58"/>
  <c r="AB1072" i="58"/>
  <c r="AA1072" i="58"/>
  <c r="Z1072" i="58"/>
  <c r="Y1072" i="58"/>
  <c r="X1072" i="58"/>
  <c r="AI1071" i="58"/>
  <c r="AG1071" i="58"/>
  <c r="AE1071" i="58"/>
  <c r="AD1071" i="58"/>
  <c r="AC1071" i="58"/>
  <c r="AB1071" i="58"/>
  <c r="AA1071" i="58"/>
  <c r="Z1071" i="58"/>
  <c r="Y1071" i="58"/>
  <c r="X1071" i="58"/>
  <c r="AI1070" i="58"/>
  <c r="AG1070" i="58"/>
  <c r="AE1070" i="58"/>
  <c r="AD1070" i="58"/>
  <c r="AC1070" i="58"/>
  <c r="AB1070" i="58"/>
  <c r="AA1070" i="58"/>
  <c r="Z1070" i="58"/>
  <c r="Y1070" i="58"/>
  <c r="X1070" i="58"/>
  <c r="AI1069" i="58"/>
  <c r="AG1069" i="58"/>
  <c r="AE1069" i="58"/>
  <c r="AD1069" i="58"/>
  <c r="AC1069" i="58"/>
  <c r="AB1069" i="58"/>
  <c r="AA1069" i="58"/>
  <c r="Z1069" i="58"/>
  <c r="Y1069" i="58"/>
  <c r="X1069" i="58"/>
  <c r="AI1068" i="58"/>
  <c r="AG1068" i="58"/>
  <c r="AE1068" i="58"/>
  <c r="AD1068" i="58"/>
  <c r="AC1068" i="58"/>
  <c r="AB1068" i="58"/>
  <c r="AA1068" i="58"/>
  <c r="Z1068" i="58"/>
  <c r="Y1068" i="58"/>
  <c r="X1068" i="58"/>
  <c r="AI1067" i="58"/>
  <c r="AG1067" i="58"/>
  <c r="AE1067" i="58"/>
  <c r="AD1067" i="58"/>
  <c r="AC1067" i="58"/>
  <c r="AB1067" i="58"/>
  <c r="AA1067" i="58"/>
  <c r="Z1067" i="58"/>
  <c r="Y1067" i="58"/>
  <c r="X1067" i="58"/>
  <c r="AI1066" i="58"/>
  <c r="AG1066" i="58"/>
  <c r="AE1066" i="58"/>
  <c r="AD1066" i="58"/>
  <c r="AC1066" i="58"/>
  <c r="AB1066" i="58"/>
  <c r="AA1066" i="58"/>
  <c r="Z1066" i="58"/>
  <c r="Y1066" i="58"/>
  <c r="X1066" i="58"/>
  <c r="AI1065" i="58"/>
  <c r="AG1065" i="58"/>
  <c r="AE1065" i="58"/>
  <c r="AD1065" i="58"/>
  <c r="AC1065" i="58"/>
  <c r="AB1065" i="58"/>
  <c r="AA1065" i="58"/>
  <c r="Z1065" i="58"/>
  <c r="Y1065" i="58"/>
  <c r="X1065" i="58"/>
  <c r="AI1064" i="58"/>
  <c r="AG1064" i="58"/>
  <c r="AE1064" i="58"/>
  <c r="AD1064" i="58"/>
  <c r="AC1064" i="58"/>
  <c r="AB1064" i="58"/>
  <c r="AA1064" i="58"/>
  <c r="Z1064" i="58"/>
  <c r="Y1064" i="58"/>
  <c r="X1064" i="58"/>
  <c r="AI1063" i="58"/>
  <c r="AG1063" i="58"/>
  <c r="AE1063" i="58"/>
  <c r="AD1063" i="58"/>
  <c r="AC1063" i="58"/>
  <c r="AB1063" i="58"/>
  <c r="AA1063" i="58"/>
  <c r="Z1063" i="58"/>
  <c r="Y1063" i="58"/>
  <c r="X1063" i="58"/>
  <c r="AI1062" i="58"/>
  <c r="AG1062" i="58"/>
  <c r="AE1062" i="58"/>
  <c r="AD1062" i="58"/>
  <c r="AC1062" i="58"/>
  <c r="AB1062" i="58"/>
  <c r="AA1062" i="58"/>
  <c r="Z1062" i="58"/>
  <c r="Y1062" i="58"/>
  <c r="X1062" i="58"/>
  <c r="AI1061" i="58"/>
  <c r="AG1061" i="58"/>
  <c r="AE1061" i="58"/>
  <c r="AD1061" i="58"/>
  <c r="AC1061" i="58"/>
  <c r="AB1061" i="58"/>
  <c r="AA1061" i="58"/>
  <c r="Z1061" i="58"/>
  <c r="Y1061" i="58"/>
  <c r="X1061" i="58"/>
  <c r="AI1060" i="58"/>
  <c r="AG1060" i="58"/>
  <c r="AE1060" i="58"/>
  <c r="AD1060" i="58"/>
  <c r="AC1060" i="58"/>
  <c r="AB1060" i="58"/>
  <c r="AA1060" i="58"/>
  <c r="Z1060" i="58"/>
  <c r="Y1060" i="58"/>
  <c r="X1060" i="58"/>
  <c r="AI1059" i="58"/>
  <c r="AG1059" i="58"/>
  <c r="AE1059" i="58"/>
  <c r="AD1059" i="58"/>
  <c r="AC1059" i="58"/>
  <c r="AB1059" i="58"/>
  <c r="AA1059" i="58"/>
  <c r="Z1059" i="58"/>
  <c r="Y1059" i="58"/>
  <c r="X1059" i="58"/>
  <c r="AI1058" i="58"/>
  <c r="AG1058" i="58"/>
  <c r="AE1058" i="58"/>
  <c r="AD1058" i="58"/>
  <c r="AC1058" i="58"/>
  <c r="AB1058" i="58"/>
  <c r="AA1058" i="58"/>
  <c r="Z1058" i="58"/>
  <c r="Y1058" i="58"/>
  <c r="X1058" i="58"/>
  <c r="AI1057" i="58"/>
  <c r="AG1057" i="58"/>
  <c r="AE1057" i="58"/>
  <c r="AD1057" i="58"/>
  <c r="AC1057" i="58"/>
  <c r="AB1057" i="58"/>
  <c r="AA1057" i="58"/>
  <c r="Z1057" i="58"/>
  <c r="Y1057" i="58"/>
  <c r="X1057" i="58"/>
  <c r="AI1056" i="58"/>
  <c r="AG1056" i="58"/>
  <c r="AE1056" i="58"/>
  <c r="AD1056" i="58"/>
  <c r="AC1056" i="58"/>
  <c r="AB1056" i="58"/>
  <c r="AA1056" i="58"/>
  <c r="Z1056" i="58"/>
  <c r="Y1056" i="58"/>
  <c r="X1056" i="58"/>
  <c r="AI1055" i="58"/>
  <c r="AG1055" i="58"/>
  <c r="AE1055" i="58"/>
  <c r="AD1055" i="58"/>
  <c r="AC1055" i="58"/>
  <c r="AB1055" i="58"/>
  <c r="AA1055" i="58"/>
  <c r="Z1055" i="58"/>
  <c r="Y1055" i="58"/>
  <c r="X1055" i="58"/>
  <c r="AI1054" i="58"/>
  <c r="AG1054" i="58"/>
  <c r="AE1054" i="58"/>
  <c r="AD1054" i="58"/>
  <c r="AC1054" i="58"/>
  <c r="AB1054" i="58"/>
  <c r="AA1054" i="58"/>
  <c r="Z1054" i="58"/>
  <c r="Y1054" i="58"/>
  <c r="X1054" i="58"/>
  <c r="AI1053" i="58"/>
  <c r="AG1053" i="58"/>
  <c r="AE1053" i="58"/>
  <c r="AD1053" i="58"/>
  <c r="AC1053" i="58"/>
  <c r="AB1053" i="58"/>
  <c r="AA1053" i="58"/>
  <c r="Z1053" i="58"/>
  <c r="Y1053" i="58"/>
  <c r="X1053" i="58"/>
  <c r="AI1052" i="58"/>
  <c r="AG1052" i="58"/>
  <c r="AE1052" i="58"/>
  <c r="AD1052" i="58"/>
  <c r="AC1052" i="58"/>
  <c r="AB1052" i="58"/>
  <c r="AA1052" i="58"/>
  <c r="Z1052" i="58"/>
  <c r="Y1052" i="58"/>
  <c r="X1052" i="58"/>
  <c r="AI1051" i="58"/>
  <c r="AG1051" i="58"/>
  <c r="AE1051" i="58"/>
  <c r="AD1051" i="58"/>
  <c r="AC1051" i="58"/>
  <c r="AB1051" i="58"/>
  <c r="AA1051" i="58"/>
  <c r="Z1051" i="58"/>
  <c r="Y1051" i="58"/>
  <c r="X1051" i="58"/>
  <c r="AI1050" i="58"/>
  <c r="AG1050" i="58"/>
  <c r="AE1050" i="58"/>
  <c r="AD1050" i="58"/>
  <c r="AC1050" i="58"/>
  <c r="AB1050" i="58"/>
  <c r="AA1050" i="58"/>
  <c r="Z1050" i="58"/>
  <c r="Y1050" i="58"/>
  <c r="X1050" i="58"/>
  <c r="AI1049" i="58"/>
  <c r="AG1049" i="58"/>
  <c r="AE1049" i="58"/>
  <c r="AD1049" i="58"/>
  <c r="AC1049" i="58"/>
  <c r="AB1049" i="58"/>
  <c r="AA1049" i="58"/>
  <c r="Z1049" i="58"/>
  <c r="Y1049" i="58"/>
  <c r="X1049" i="58"/>
  <c r="AI1048" i="58"/>
  <c r="AG1048" i="58"/>
  <c r="AE1048" i="58"/>
  <c r="AD1048" i="58"/>
  <c r="AC1048" i="58"/>
  <c r="AB1048" i="58"/>
  <c r="AA1048" i="58"/>
  <c r="Z1048" i="58"/>
  <c r="Y1048" i="58"/>
  <c r="X1048" i="58"/>
  <c r="AI1047" i="58"/>
  <c r="AG1047" i="58"/>
  <c r="AE1047" i="58"/>
  <c r="AD1047" i="58"/>
  <c r="AC1047" i="58"/>
  <c r="AB1047" i="58"/>
  <c r="AA1047" i="58"/>
  <c r="Z1047" i="58"/>
  <c r="Y1047" i="58"/>
  <c r="X1047" i="58"/>
  <c r="AI1046" i="58"/>
  <c r="AG1046" i="58"/>
  <c r="AE1046" i="58"/>
  <c r="AD1046" i="58"/>
  <c r="AC1046" i="58"/>
  <c r="AB1046" i="58"/>
  <c r="AA1046" i="58"/>
  <c r="Z1046" i="58"/>
  <c r="Y1046" i="58"/>
  <c r="X1046" i="58"/>
  <c r="AI1045" i="58"/>
  <c r="AG1045" i="58"/>
  <c r="AE1045" i="58"/>
  <c r="AD1045" i="58"/>
  <c r="AC1045" i="58"/>
  <c r="AB1045" i="58"/>
  <c r="AA1045" i="58"/>
  <c r="Z1045" i="58"/>
  <c r="Y1045" i="58"/>
  <c r="X1045" i="58"/>
  <c r="AI1044" i="58"/>
  <c r="AG1044" i="58"/>
  <c r="AE1044" i="58"/>
  <c r="AD1044" i="58"/>
  <c r="AC1044" i="58"/>
  <c r="AB1044" i="58"/>
  <c r="AA1044" i="58"/>
  <c r="Z1044" i="58"/>
  <c r="Y1044" i="58"/>
  <c r="X1044" i="58"/>
  <c r="AI1043" i="58"/>
  <c r="AG1043" i="58"/>
  <c r="AE1043" i="58"/>
  <c r="AD1043" i="58"/>
  <c r="AC1043" i="58"/>
  <c r="AB1043" i="58"/>
  <c r="AA1043" i="58"/>
  <c r="Z1043" i="58"/>
  <c r="Y1043" i="58"/>
  <c r="X1043" i="58"/>
  <c r="AI1042" i="58"/>
  <c r="AG1042" i="58"/>
  <c r="AE1042" i="58"/>
  <c r="AD1042" i="58"/>
  <c r="AC1042" i="58"/>
  <c r="AB1042" i="58"/>
  <c r="AA1042" i="58"/>
  <c r="Z1042" i="58"/>
  <c r="Y1042" i="58"/>
  <c r="X1042" i="58"/>
  <c r="AI1041" i="58"/>
  <c r="AG1041" i="58"/>
  <c r="AE1041" i="58"/>
  <c r="AD1041" i="58"/>
  <c r="AC1041" i="58"/>
  <c r="AB1041" i="58"/>
  <c r="AA1041" i="58"/>
  <c r="Z1041" i="58"/>
  <c r="Y1041" i="58"/>
  <c r="X1041" i="58"/>
  <c r="AI1040" i="58"/>
  <c r="AG1040" i="58"/>
  <c r="AE1040" i="58"/>
  <c r="AD1040" i="58"/>
  <c r="AC1040" i="58"/>
  <c r="AB1040" i="58"/>
  <c r="AA1040" i="58"/>
  <c r="Z1040" i="58"/>
  <c r="Y1040" i="58"/>
  <c r="X1040" i="58"/>
  <c r="AI1039" i="58"/>
  <c r="AG1039" i="58"/>
  <c r="AE1039" i="58"/>
  <c r="AD1039" i="58"/>
  <c r="AC1039" i="58"/>
  <c r="AB1039" i="58"/>
  <c r="AA1039" i="58"/>
  <c r="Z1039" i="58"/>
  <c r="Y1039" i="58"/>
  <c r="X1039" i="58"/>
  <c r="AI1038" i="58"/>
  <c r="AG1038" i="58"/>
  <c r="AE1038" i="58"/>
  <c r="AD1038" i="58"/>
  <c r="AC1038" i="58"/>
  <c r="AB1038" i="58"/>
  <c r="AA1038" i="58"/>
  <c r="Z1038" i="58"/>
  <c r="Y1038" i="58"/>
  <c r="X1038" i="58"/>
  <c r="AI1037" i="58"/>
  <c r="AG1037" i="58"/>
  <c r="AE1037" i="58"/>
  <c r="AD1037" i="58"/>
  <c r="AC1037" i="58"/>
  <c r="AB1037" i="58"/>
  <c r="AA1037" i="58"/>
  <c r="Z1037" i="58"/>
  <c r="Y1037" i="58"/>
  <c r="X1037" i="58"/>
  <c r="AI1036" i="58"/>
  <c r="AG1036" i="58"/>
  <c r="AE1036" i="58"/>
  <c r="AD1036" i="58"/>
  <c r="AC1036" i="58"/>
  <c r="AB1036" i="58"/>
  <c r="AA1036" i="58"/>
  <c r="Z1036" i="58"/>
  <c r="Y1036" i="58"/>
  <c r="X1036" i="58"/>
  <c r="AI1035" i="58"/>
  <c r="AG1035" i="58"/>
  <c r="AE1035" i="58"/>
  <c r="AD1035" i="58"/>
  <c r="AC1035" i="58"/>
  <c r="AB1035" i="58"/>
  <c r="AA1035" i="58"/>
  <c r="Z1035" i="58"/>
  <c r="Y1035" i="58"/>
  <c r="X1035" i="58"/>
  <c r="AI1034" i="58"/>
  <c r="AG1034" i="58"/>
  <c r="AE1034" i="58"/>
  <c r="AD1034" i="58"/>
  <c r="AC1034" i="58"/>
  <c r="AB1034" i="58"/>
  <c r="AA1034" i="58"/>
  <c r="Z1034" i="58"/>
  <c r="Y1034" i="58"/>
  <c r="X1034" i="58"/>
  <c r="AI1033" i="58"/>
  <c r="AG1033" i="58"/>
  <c r="AE1033" i="58"/>
  <c r="AD1033" i="58"/>
  <c r="AC1033" i="58"/>
  <c r="AB1033" i="58"/>
  <c r="AA1033" i="58"/>
  <c r="Z1033" i="58"/>
  <c r="Y1033" i="58"/>
  <c r="X1033" i="58"/>
  <c r="AI1032" i="58"/>
  <c r="AG1032" i="58"/>
  <c r="AE1032" i="58"/>
  <c r="AD1032" i="58"/>
  <c r="AC1032" i="58"/>
  <c r="AB1032" i="58"/>
  <c r="AA1032" i="58"/>
  <c r="Z1032" i="58"/>
  <c r="Y1032" i="58"/>
  <c r="X1032" i="58"/>
  <c r="AI1031" i="58"/>
  <c r="AG1031" i="58"/>
  <c r="AE1031" i="58"/>
  <c r="AD1031" i="58"/>
  <c r="AC1031" i="58"/>
  <c r="AB1031" i="58"/>
  <c r="AA1031" i="58"/>
  <c r="Z1031" i="58"/>
  <c r="Y1031" i="58"/>
  <c r="X1031" i="58"/>
  <c r="AI1030" i="58"/>
  <c r="AG1030" i="58"/>
  <c r="AE1030" i="58"/>
  <c r="AD1030" i="58"/>
  <c r="AC1030" i="58"/>
  <c r="AB1030" i="58"/>
  <c r="AA1030" i="58"/>
  <c r="Z1030" i="58"/>
  <c r="Y1030" i="58"/>
  <c r="X1030" i="58"/>
  <c r="AI1029" i="58"/>
  <c r="AG1029" i="58"/>
  <c r="AE1029" i="58"/>
  <c r="AD1029" i="58"/>
  <c r="AC1029" i="58"/>
  <c r="AB1029" i="58"/>
  <c r="AA1029" i="58"/>
  <c r="Z1029" i="58"/>
  <c r="Y1029" i="58"/>
  <c r="X1029" i="58"/>
  <c r="AI1028" i="58"/>
  <c r="AG1028" i="58"/>
  <c r="AE1028" i="58"/>
  <c r="AD1028" i="58"/>
  <c r="AC1028" i="58"/>
  <c r="AB1028" i="58"/>
  <c r="AA1028" i="58"/>
  <c r="Z1028" i="58"/>
  <c r="Y1028" i="58"/>
  <c r="X1028" i="58"/>
  <c r="AI1027" i="58"/>
  <c r="AG1027" i="58"/>
  <c r="AE1027" i="58"/>
  <c r="AD1027" i="58"/>
  <c r="AC1027" i="58"/>
  <c r="AB1027" i="58"/>
  <c r="AA1027" i="58"/>
  <c r="Z1027" i="58"/>
  <c r="Y1027" i="58"/>
  <c r="X1027" i="58"/>
  <c r="AI1026" i="58"/>
  <c r="AG1026" i="58"/>
  <c r="AE1026" i="58"/>
  <c r="AD1026" i="58"/>
  <c r="AC1026" i="58"/>
  <c r="AB1026" i="58"/>
  <c r="AA1026" i="58"/>
  <c r="Z1026" i="58"/>
  <c r="Y1026" i="58"/>
  <c r="X1026" i="58"/>
  <c r="AI1025" i="58"/>
  <c r="AG1025" i="58"/>
  <c r="AE1025" i="58"/>
  <c r="AD1025" i="58"/>
  <c r="AC1025" i="58"/>
  <c r="AB1025" i="58"/>
  <c r="AA1025" i="58"/>
  <c r="Z1025" i="58"/>
  <c r="Y1025" i="58"/>
  <c r="X1025" i="58"/>
  <c r="AI1024" i="58"/>
  <c r="AG1024" i="58"/>
  <c r="AE1024" i="58"/>
  <c r="AD1024" i="58"/>
  <c r="AC1024" i="58"/>
  <c r="AB1024" i="58"/>
  <c r="AA1024" i="58"/>
  <c r="Z1024" i="58"/>
  <c r="Y1024" i="58"/>
  <c r="X1024" i="58"/>
  <c r="AI1023" i="58"/>
  <c r="AG1023" i="58"/>
  <c r="AE1023" i="58"/>
  <c r="AD1023" i="58"/>
  <c r="AC1023" i="58"/>
  <c r="AB1023" i="58"/>
  <c r="AA1023" i="58"/>
  <c r="Z1023" i="58"/>
  <c r="Y1023" i="58"/>
  <c r="X1023" i="58"/>
  <c r="AI1022" i="58"/>
  <c r="AG1022" i="58"/>
  <c r="AE1022" i="58"/>
  <c r="AD1022" i="58"/>
  <c r="AC1022" i="58"/>
  <c r="AB1022" i="58"/>
  <c r="AA1022" i="58"/>
  <c r="Z1022" i="58"/>
  <c r="Y1022" i="58"/>
  <c r="X1022" i="58"/>
  <c r="AI1021" i="58"/>
  <c r="AG1021" i="58"/>
  <c r="AE1021" i="58"/>
  <c r="AD1021" i="58"/>
  <c r="AC1021" i="58"/>
  <c r="AB1021" i="58"/>
  <c r="AA1021" i="58"/>
  <c r="Z1021" i="58"/>
  <c r="Y1021" i="58"/>
  <c r="X1021" i="58"/>
  <c r="AI1020" i="58"/>
  <c r="AG1020" i="58"/>
  <c r="AE1020" i="58"/>
  <c r="AD1020" i="58"/>
  <c r="AC1020" i="58"/>
  <c r="AB1020" i="58"/>
  <c r="AA1020" i="58"/>
  <c r="Z1020" i="58"/>
  <c r="Y1020" i="58"/>
  <c r="X1020" i="58"/>
  <c r="AI1019" i="58"/>
  <c r="AG1019" i="58"/>
  <c r="AE1019" i="58"/>
  <c r="AD1019" i="58"/>
  <c r="AC1019" i="58"/>
  <c r="AB1019" i="58"/>
  <c r="AA1019" i="58"/>
  <c r="Z1019" i="58"/>
  <c r="Y1019" i="58"/>
  <c r="X1019" i="58"/>
  <c r="AI1018" i="58"/>
  <c r="AG1018" i="58"/>
  <c r="AE1018" i="58"/>
  <c r="AD1018" i="58"/>
  <c r="AC1018" i="58"/>
  <c r="AB1018" i="58"/>
  <c r="AA1018" i="58"/>
  <c r="Z1018" i="58"/>
  <c r="Y1018" i="58"/>
  <c r="X1018" i="58"/>
  <c r="AI1017" i="58"/>
  <c r="AG1017" i="58"/>
  <c r="AE1017" i="58"/>
  <c r="AD1017" i="58"/>
  <c r="AC1017" i="58"/>
  <c r="AB1017" i="58"/>
  <c r="AA1017" i="58"/>
  <c r="Z1017" i="58"/>
  <c r="Y1017" i="58"/>
  <c r="X1017" i="58"/>
  <c r="AI1016" i="58"/>
  <c r="AG1016" i="58"/>
  <c r="AE1016" i="58"/>
  <c r="AD1016" i="58"/>
  <c r="AC1016" i="58"/>
  <c r="AB1016" i="58"/>
  <c r="AA1016" i="58"/>
  <c r="Z1016" i="58"/>
  <c r="Y1016" i="58"/>
  <c r="X1016" i="58"/>
  <c r="AI1015" i="58"/>
  <c r="AG1015" i="58"/>
  <c r="AE1015" i="58"/>
  <c r="AD1015" i="58"/>
  <c r="AC1015" i="58"/>
  <c r="AB1015" i="58"/>
  <c r="AA1015" i="58"/>
  <c r="Z1015" i="58"/>
  <c r="Y1015" i="58"/>
  <c r="X1015" i="58"/>
  <c r="AI1014" i="58"/>
  <c r="AG1014" i="58"/>
  <c r="AE1014" i="58"/>
  <c r="AD1014" i="58"/>
  <c r="AC1014" i="58"/>
  <c r="AB1014" i="58"/>
  <c r="AA1014" i="58"/>
  <c r="Z1014" i="58"/>
  <c r="Y1014" i="58"/>
  <c r="X1014" i="58"/>
  <c r="AI1013" i="58"/>
  <c r="AG1013" i="58"/>
  <c r="AE1013" i="58"/>
  <c r="AD1013" i="58"/>
  <c r="AC1013" i="58"/>
  <c r="AB1013" i="58"/>
  <c r="AA1013" i="58"/>
  <c r="Z1013" i="58"/>
  <c r="Y1013" i="58"/>
  <c r="X1013" i="58"/>
  <c r="AI1012" i="58"/>
  <c r="AG1012" i="58"/>
  <c r="AE1012" i="58"/>
  <c r="AD1012" i="58"/>
  <c r="AC1012" i="58"/>
  <c r="AB1012" i="58"/>
  <c r="AA1012" i="58"/>
  <c r="Z1012" i="58"/>
  <c r="Y1012" i="58"/>
  <c r="X1012" i="58"/>
  <c r="AI1011" i="58"/>
  <c r="AG1011" i="58"/>
  <c r="AE1011" i="58"/>
  <c r="AD1011" i="58"/>
  <c r="AC1011" i="58"/>
  <c r="AB1011" i="58"/>
  <c r="AA1011" i="58"/>
  <c r="Z1011" i="58"/>
  <c r="Y1011" i="58"/>
  <c r="X1011" i="58"/>
  <c r="AI1010" i="58"/>
  <c r="AG1010" i="58"/>
  <c r="AE1010" i="58"/>
  <c r="AD1010" i="58"/>
  <c r="AC1010" i="58"/>
  <c r="AB1010" i="58"/>
  <c r="AA1010" i="58"/>
  <c r="Z1010" i="58"/>
  <c r="Y1010" i="58"/>
  <c r="X1010" i="58"/>
  <c r="AI1009" i="58"/>
  <c r="AG1009" i="58"/>
  <c r="AE1009" i="58"/>
  <c r="AD1009" i="58"/>
  <c r="AC1009" i="58"/>
  <c r="AB1009" i="58"/>
  <c r="AA1009" i="58"/>
  <c r="Z1009" i="58"/>
  <c r="Y1009" i="58"/>
  <c r="X1009" i="58"/>
  <c r="AI1008" i="58"/>
  <c r="AG1008" i="58"/>
  <c r="AE1008" i="58"/>
  <c r="AD1008" i="58"/>
  <c r="AC1008" i="58"/>
  <c r="AB1008" i="58"/>
  <c r="AA1008" i="58"/>
  <c r="Z1008" i="58"/>
  <c r="Y1008" i="58"/>
  <c r="X1008" i="58"/>
  <c r="AI1007" i="58"/>
  <c r="AG1007" i="58"/>
  <c r="AE1007" i="58"/>
  <c r="AD1007" i="58"/>
  <c r="AC1007" i="58"/>
  <c r="AB1007" i="58"/>
  <c r="AA1007" i="58"/>
  <c r="Z1007" i="58"/>
  <c r="Y1007" i="58"/>
  <c r="X1007" i="58"/>
  <c r="AI1006" i="58"/>
  <c r="AG1006" i="58"/>
  <c r="AE1006" i="58"/>
  <c r="AD1006" i="58"/>
  <c r="AC1006" i="58"/>
  <c r="AB1006" i="58"/>
  <c r="AA1006" i="58"/>
  <c r="Z1006" i="58"/>
  <c r="Y1006" i="58"/>
  <c r="X1006" i="58"/>
  <c r="AI1005" i="58"/>
  <c r="AG1005" i="58"/>
  <c r="AE1005" i="58"/>
  <c r="AD1005" i="58"/>
  <c r="AC1005" i="58"/>
  <c r="AB1005" i="58"/>
  <c r="AA1005" i="58"/>
  <c r="Z1005" i="58"/>
  <c r="Y1005" i="58"/>
  <c r="X1005" i="58"/>
  <c r="AI1004" i="58"/>
  <c r="AG1004" i="58"/>
  <c r="AE1004" i="58"/>
  <c r="AD1004" i="58"/>
  <c r="AC1004" i="58"/>
  <c r="AB1004" i="58"/>
  <c r="AA1004" i="58"/>
  <c r="Z1004" i="58"/>
  <c r="Y1004" i="58"/>
  <c r="X1004" i="58"/>
  <c r="AI1003" i="58"/>
  <c r="AG1003" i="58"/>
  <c r="AE1003" i="58"/>
  <c r="AD1003" i="58"/>
  <c r="AC1003" i="58"/>
  <c r="AB1003" i="58"/>
  <c r="AA1003" i="58"/>
  <c r="Z1003" i="58"/>
  <c r="Y1003" i="58"/>
  <c r="X1003" i="58"/>
  <c r="AI1002" i="58"/>
  <c r="AG1002" i="58"/>
  <c r="AE1002" i="58"/>
  <c r="AD1002" i="58"/>
  <c r="AC1002" i="58"/>
  <c r="AB1002" i="58"/>
  <c r="AA1002" i="58"/>
  <c r="Z1002" i="58"/>
  <c r="Y1002" i="58"/>
  <c r="X1002" i="58"/>
  <c r="AI1001" i="58"/>
  <c r="AG1001" i="58"/>
  <c r="AE1001" i="58"/>
  <c r="AD1001" i="58"/>
  <c r="AC1001" i="58"/>
  <c r="AB1001" i="58"/>
  <c r="AA1001" i="58"/>
  <c r="Z1001" i="58"/>
  <c r="Y1001" i="58"/>
  <c r="X1001" i="58"/>
  <c r="AI1000" i="58"/>
  <c r="AG1000" i="58"/>
  <c r="AE1000" i="58"/>
  <c r="AD1000" i="58"/>
  <c r="AC1000" i="58"/>
  <c r="AB1000" i="58"/>
  <c r="AA1000" i="58"/>
  <c r="Z1000" i="58"/>
  <c r="Y1000" i="58"/>
  <c r="X1000" i="58"/>
  <c r="AI999" i="58"/>
  <c r="AG999" i="58"/>
  <c r="AE999" i="58"/>
  <c r="AD999" i="58"/>
  <c r="AC999" i="58"/>
  <c r="AB999" i="58"/>
  <c r="AA999" i="58"/>
  <c r="Z999" i="58"/>
  <c r="Y999" i="58"/>
  <c r="X999" i="58"/>
  <c r="AI998" i="58"/>
  <c r="AG998" i="58"/>
  <c r="AE998" i="58"/>
  <c r="AD998" i="58"/>
  <c r="AC998" i="58"/>
  <c r="AB998" i="58"/>
  <c r="AA998" i="58"/>
  <c r="Z998" i="58"/>
  <c r="Y998" i="58"/>
  <c r="X998" i="58"/>
  <c r="AI997" i="58"/>
  <c r="AG997" i="58"/>
  <c r="AE997" i="58"/>
  <c r="AD997" i="58"/>
  <c r="AC997" i="58"/>
  <c r="AB997" i="58"/>
  <c r="AA997" i="58"/>
  <c r="Z997" i="58"/>
  <c r="Y997" i="58"/>
  <c r="X997" i="58"/>
  <c r="AI996" i="58"/>
  <c r="AG996" i="58"/>
  <c r="AE996" i="58"/>
  <c r="AD996" i="58"/>
  <c r="AC996" i="58"/>
  <c r="AB996" i="58"/>
  <c r="AA996" i="58"/>
  <c r="Z996" i="58"/>
  <c r="Y996" i="58"/>
  <c r="X996" i="58"/>
  <c r="AI995" i="58"/>
  <c r="AG995" i="58"/>
  <c r="AE995" i="58"/>
  <c r="AD995" i="58"/>
  <c r="AC995" i="58"/>
  <c r="AB995" i="58"/>
  <c r="AA995" i="58"/>
  <c r="Z995" i="58"/>
  <c r="Y995" i="58"/>
  <c r="X995" i="58"/>
  <c r="AI994" i="58"/>
  <c r="AG994" i="58"/>
  <c r="AE994" i="58"/>
  <c r="AD994" i="58"/>
  <c r="AC994" i="58"/>
  <c r="AB994" i="58"/>
  <c r="AA994" i="58"/>
  <c r="Z994" i="58"/>
  <c r="Y994" i="58"/>
  <c r="X994" i="58"/>
  <c r="AI993" i="58"/>
  <c r="AG993" i="58"/>
  <c r="AE993" i="58"/>
  <c r="AD993" i="58"/>
  <c r="AC993" i="58"/>
  <c r="AB993" i="58"/>
  <c r="AA993" i="58"/>
  <c r="Z993" i="58"/>
  <c r="Y993" i="58"/>
  <c r="X993" i="58"/>
  <c r="AI992" i="58"/>
  <c r="AG992" i="58"/>
  <c r="AE992" i="58"/>
  <c r="AD992" i="58"/>
  <c r="AC992" i="58"/>
  <c r="AB992" i="58"/>
  <c r="AA992" i="58"/>
  <c r="Z992" i="58"/>
  <c r="Y992" i="58"/>
  <c r="X992" i="58"/>
  <c r="AI991" i="58"/>
  <c r="AG991" i="58"/>
  <c r="AE991" i="58"/>
  <c r="AD991" i="58"/>
  <c r="AC991" i="58"/>
  <c r="AB991" i="58"/>
  <c r="AA991" i="58"/>
  <c r="Z991" i="58"/>
  <c r="Y991" i="58"/>
  <c r="X991" i="58"/>
  <c r="AI990" i="58"/>
  <c r="AG990" i="58"/>
  <c r="AE990" i="58"/>
  <c r="AD990" i="58"/>
  <c r="AC990" i="58"/>
  <c r="AB990" i="58"/>
  <c r="AA990" i="58"/>
  <c r="Z990" i="58"/>
  <c r="Y990" i="58"/>
  <c r="X990" i="58"/>
  <c r="AI989" i="58"/>
  <c r="AG989" i="58"/>
  <c r="AE989" i="58"/>
  <c r="AD989" i="58"/>
  <c r="AC989" i="58"/>
  <c r="AB989" i="58"/>
  <c r="AA989" i="58"/>
  <c r="Z989" i="58"/>
  <c r="Y989" i="58"/>
  <c r="X989" i="58"/>
  <c r="AI988" i="58"/>
  <c r="AG988" i="58"/>
  <c r="AE988" i="58"/>
  <c r="AD988" i="58"/>
  <c r="AC988" i="58"/>
  <c r="AB988" i="58"/>
  <c r="AA988" i="58"/>
  <c r="Z988" i="58"/>
  <c r="Y988" i="58"/>
  <c r="X988" i="58"/>
  <c r="AI987" i="58"/>
  <c r="AG987" i="58"/>
  <c r="AE987" i="58"/>
  <c r="AD987" i="58"/>
  <c r="AC987" i="58"/>
  <c r="AB987" i="58"/>
  <c r="AA987" i="58"/>
  <c r="Z987" i="58"/>
  <c r="Y987" i="58"/>
  <c r="X987" i="58"/>
  <c r="AI986" i="58"/>
  <c r="AG986" i="58"/>
  <c r="AE986" i="58"/>
  <c r="AD986" i="58"/>
  <c r="AC986" i="58"/>
  <c r="AB986" i="58"/>
  <c r="AA986" i="58"/>
  <c r="Z986" i="58"/>
  <c r="Y986" i="58"/>
  <c r="X986" i="58"/>
  <c r="AI985" i="58"/>
  <c r="AG985" i="58"/>
  <c r="AE985" i="58"/>
  <c r="AD985" i="58"/>
  <c r="AC985" i="58"/>
  <c r="AB985" i="58"/>
  <c r="AA985" i="58"/>
  <c r="Z985" i="58"/>
  <c r="Y985" i="58"/>
  <c r="X985" i="58"/>
  <c r="AI984" i="58"/>
  <c r="AG984" i="58"/>
  <c r="AE984" i="58"/>
  <c r="AD984" i="58"/>
  <c r="AC984" i="58"/>
  <c r="AB984" i="58"/>
  <c r="AA984" i="58"/>
  <c r="Z984" i="58"/>
  <c r="Y984" i="58"/>
  <c r="X984" i="58"/>
  <c r="AI983" i="58"/>
  <c r="AG983" i="58"/>
  <c r="AE983" i="58"/>
  <c r="AD983" i="58"/>
  <c r="AC983" i="58"/>
  <c r="AB983" i="58"/>
  <c r="AA983" i="58"/>
  <c r="Z983" i="58"/>
  <c r="Y983" i="58"/>
  <c r="X983" i="58"/>
  <c r="AI982" i="58"/>
  <c r="AG982" i="58"/>
  <c r="AE982" i="58"/>
  <c r="AD982" i="58"/>
  <c r="AC982" i="58"/>
  <c r="AB982" i="58"/>
  <c r="AA982" i="58"/>
  <c r="Z982" i="58"/>
  <c r="Y982" i="58"/>
  <c r="X982" i="58"/>
  <c r="AI981" i="58"/>
  <c r="AG981" i="58"/>
  <c r="AE981" i="58"/>
  <c r="AD981" i="58"/>
  <c r="AC981" i="58"/>
  <c r="AB981" i="58"/>
  <c r="AA981" i="58"/>
  <c r="Z981" i="58"/>
  <c r="Y981" i="58"/>
  <c r="X981" i="58"/>
  <c r="AI980" i="58"/>
  <c r="AG980" i="58"/>
  <c r="AE980" i="58"/>
  <c r="AD980" i="58"/>
  <c r="AC980" i="58"/>
  <c r="AB980" i="58"/>
  <c r="AA980" i="58"/>
  <c r="Z980" i="58"/>
  <c r="Y980" i="58"/>
  <c r="X980" i="58"/>
  <c r="AI979" i="58"/>
  <c r="AG979" i="58"/>
  <c r="AE979" i="58"/>
  <c r="AD979" i="58"/>
  <c r="AC979" i="58"/>
  <c r="AB979" i="58"/>
  <c r="AA979" i="58"/>
  <c r="Z979" i="58"/>
  <c r="Y979" i="58"/>
  <c r="X979" i="58"/>
  <c r="AI978" i="58"/>
  <c r="AG978" i="58"/>
  <c r="AE978" i="58"/>
  <c r="AD978" i="58"/>
  <c r="AC978" i="58"/>
  <c r="AB978" i="58"/>
  <c r="AA978" i="58"/>
  <c r="Z978" i="58"/>
  <c r="Y978" i="58"/>
  <c r="X978" i="58"/>
  <c r="AI977" i="58"/>
  <c r="AG977" i="58"/>
  <c r="AE977" i="58"/>
  <c r="AD977" i="58"/>
  <c r="AC977" i="58"/>
  <c r="AB977" i="58"/>
  <c r="AA977" i="58"/>
  <c r="Z977" i="58"/>
  <c r="Y977" i="58"/>
  <c r="X977" i="58"/>
  <c r="AI976" i="58"/>
  <c r="AG976" i="58"/>
  <c r="AE976" i="58"/>
  <c r="AD976" i="58"/>
  <c r="AC976" i="58"/>
  <c r="AB976" i="58"/>
  <c r="AA976" i="58"/>
  <c r="Z976" i="58"/>
  <c r="Y976" i="58"/>
  <c r="X976" i="58"/>
  <c r="AI975" i="58"/>
  <c r="AG975" i="58"/>
  <c r="AE975" i="58"/>
  <c r="AD975" i="58"/>
  <c r="AC975" i="58"/>
  <c r="AB975" i="58"/>
  <c r="AA975" i="58"/>
  <c r="Z975" i="58"/>
  <c r="Y975" i="58"/>
  <c r="X975" i="58"/>
  <c r="AI974" i="58"/>
  <c r="AG974" i="58"/>
  <c r="AE974" i="58"/>
  <c r="AD974" i="58"/>
  <c r="AC974" i="58"/>
  <c r="AB974" i="58"/>
  <c r="AA974" i="58"/>
  <c r="Z974" i="58"/>
  <c r="Y974" i="58"/>
  <c r="X974" i="58"/>
  <c r="AI973" i="58"/>
  <c r="AG973" i="58"/>
  <c r="AE973" i="58"/>
  <c r="AD973" i="58"/>
  <c r="AC973" i="58"/>
  <c r="AB973" i="58"/>
  <c r="AA973" i="58"/>
  <c r="Z973" i="58"/>
  <c r="Y973" i="58"/>
  <c r="X973" i="58"/>
  <c r="AI972" i="58"/>
  <c r="AG972" i="58"/>
  <c r="AE972" i="58"/>
  <c r="AD972" i="58"/>
  <c r="AC972" i="58"/>
  <c r="AB972" i="58"/>
  <c r="AA972" i="58"/>
  <c r="Z972" i="58"/>
  <c r="Y972" i="58"/>
  <c r="X972" i="58"/>
  <c r="AI971" i="58"/>
  <c r="AG971" i="58"/>
  <c r="AE971" i="58"/>
  <c r="AD971" i="58"/>
  <c r="AC971" i="58"/>
  <c r="AB971" i="58"/>
  <c r="AA971" i="58"/>
  <c r="Z971" i="58"/>
  <c r="Y971" i="58"/>
  <c r="X971" i="58"/>
  <c r="AI970" i="58"/>
  <c r="AG970" i="58"/>
  <c r="AE970" i="58"/>
  <c r="AD970" i="58"/>
  <c r="AC970" i="58"/>
  <c r="AB970" i="58"/>
  <c r="AA970" i="58"/>
  <c r="Z970" i="58"/>
  <c r="Y970" i="58"/>
  <c r="X970" i="58"/>
  <c r="AI969" i="58"/>
  <c r="AG969" i="58"/>
  <c r="AE969" i="58"/>
  <c r="AD969" i="58"/>
  <c r="AC969" i="58"/>
  <c r="AB969" i="58"/>
  <c r="AA969" i="58"/>
  <c r="Z969" i="58"/>
  <c r="Y969" i="58"/>
  <c r="X969" i="58"/>
  <c r="AI968" i="58"/>
  <c r="AG968" i="58"/>
  <c r="AE968" i="58"/>
  <c r="AD968" i="58"/>
  <c r="AC968" i="58"/>
  <c r="AB968" i="58"/>
  <c r="AA968" i="58"/>
  <c r="Z968" i="58"/>
  <c r="Y968" i="58"/>
  <c r="X968" i="58"/>
  <c r="AI967" i="58"/>
  <c r="AG967" i="58"/>
  <c r="AE967" i="58"/>
  <c r="AD967" i="58"/>
  <c r="AC967" i="58"/>
  <c r="AB967" i="58"/>
  <c r="AA967" i="58"/>
  <c r="Z967" i="58"/>
  <c r="Y967" i="58"/>
  <c r="X967" i="58"/>
  <c r="AI966" i="58"/>
  <c r="AG966" i="58"/>
  <c r="AE966" i="58"/>
  <c r="AD966" i="58"/>
  <c r="AC966" i="58"/>
  <c r="AB966" i="58"/>
  <c r="AA966" i="58"/>
  <c r="Z966" i="58"/>
  <c r="Y966" i="58"/>
  <c r="X966" i="58"/>
  <c r="AI965" i="58"/>
  <c r="AG965" i="58"/>
  <c r="AE965" i="58"/>
  <c r="AD965" i="58"/>
  <c r="AC965" i="58"/>
  <c r="AB965" i="58"/>
  <c r="AA965" i="58"/>
  <c r="Z965" i="58"/>
  <c r="Y965" i="58"/>
  <c r="X965" i="58"/>
  <c r="AI964" i="58"/>
  <c r="AG964" i="58"/>
  <c r="AE964" i="58"/>
  <c r="AD964" i="58"/>
  <c r="AC964" i="58"/>
  <c r="AB964" i="58"/>
  <c r="AA964" i="58"/>
  <c r="Z964" i="58"/>
  <c r="Y964" i="58"/>
  <c r="X964" i="58"/>
  <c r="AI963" i="58"/>
  <c r="AG963" i="58"/>
  <c r="AE963" i="58"/>
  <c r="AD963" i="58"/>
  <c r="AC963" i="58"/>
  <c r="AB963" i="58"/>
  <c r="AA963" i="58"/>
  <c r="Z963" i="58"/>
  <c r="Y963" i="58"/>
  <c r="X963" i="58"/>
  <c r="AI962" i="58"/>
  <c r="AG962" i="58"/>
  <c r="AE962" i="58"/>
  <c r="AD962" i="58"/>
  <c r="AC962" i="58"/>
  <c r="AB962" i="58"/>
  <c r="AA962" i="58"/>
  <c r="Z962" i="58"/>
  <c r="Y962" i="58"/>
  <c r="X962" i="58"/>
  <c r="AI961" i="58"/>
  <c r="AG961" i="58"/>
  <c r="AE961" i="58"/>
  <c r="AD961" i="58"/>
  <c r="AC961" i="58"/>
  <c r="AB961" i="58"/>
  <c r="AA961" i="58"/>
  <c r="Z961" i="58"/>
  <c r="Y961" i="58"/>
  <c r="X961" i="58"/>
  <c r="AI960" i="58"/>
  <c r="AG960" i="58"/>
  <c r="AE960" i="58"/>
  <c r="AD960" i="58"/>
  <c r="AC960" i="58"/>
  <c r="AB960" i="58"/>
  <c r="AA960" i="58"/>
  <c r="Z960" i="58"/>
  <c r="Y960" i="58"/>
  <c r="X960" i="58"/>
  <c r="AI959" i="58"/>
  <c r="AG959" i="58"/>
  <c r="AE959" i="58"/>
  <c r="AD959" i="58"/>
  <c r="AC959" i="58"/>
  <c r="AB959" i="58"/>
  <c r="AA959" i="58"/>
  <c r="Z959" i="58"/>
  <c r="Y959" i="58"/>
  <c r="X959" i="58"/>
  <c r="AI958" i="58"/>
  <c r="AG958" i="58"/>
  <c r="AE958" i="58"/>
  <c r="AD958" i="58"/>
  <c r="AC958" i="58"/>
  <c r="AB958" i="58"/>
  <c r="AA958" i="58"/>
  <c r="Z958" i="58"/>
  <c r="Y958" i="58"/>
  <c r="X958" i="58"/>
  <c r="AI957" i="58"/>
  <c r="AG957" i="58"/>
  <c r="AE957" i="58"/>
  <c r="AD957" i="58"/>
  <c r="AC957" i="58"/>
  <c r="AB957" i="58"/>
  <c r="AA957" i="58"/>
  <c r="Z957" i="58"/>
  <c r="Y957" i="58"/>
  <c r="X957" i="58"/>
  <c r="AI956" i="58"/>
  <c r="AG956" i="58"/>
  <c r="AE956" i="58"/>
  <c r="AD956" i="58"/>
  <c r="AC956" i="58"/>
  <c r="AB956" i="58"/>
  <c r="AA956" i="58"/>
  <c r="Z956" i="58"/>
  <c r="Y956" i="58"/>
  <c r="X956" i="58"/>
  <c r="AI955" i="58"/>
  <c r="AG955" i="58"/>
  <c r="AE955" i="58"/>
  <c r="AD955" i="58"/>
  <c r="AC955" i="58"/>
  <c r="AB955" i="58"/>
  <c r="AA955" i="58"/>
  <c r="Z955" i="58"/>
  <c r="Y955" i="58"/>
  <c r="X955" i="58"/>
  <c r="AI954" i="58"/>
  <c r="AG954" i="58"/>
  <c r="AE954" i="58"/>
  <c r="AD954" i="58"/>
  <c r="AC954" i="58"/>
  <c r="AB954" i="58"/>
  <c r="AA954" i="58"/>
  <c r="Z954" i="58"/>
  <c r="Y954" i="58"/>
  <c r="X954" i="58"/>
  <c r="AI953" i="58"/>
  <c r="AG953" i="58"/>
  <c r="AE953" i="58"/>
  <c r="AD953" i="58"/>
  <c r="AC953" i="58"/>
  <c r="AB953" i="58"/>
  <c r="AA953" i="58"/>
  <c r="Z953" i="58"/>
  <c r="Y953" i="58"/>
  <c r="X953" i="58"/>
  <c r="AI952" i="58"/>
  <c r="AG952" i="58"/>
  <c r="AE952" i="58"/>
  <c r="AD952" i="58"/>
  <c r="AC952" i="58"/>
  <c r="AB952" i="58"/>
  <c r="AA952" i="58"/>
  <c r="Z952" i="58"/>
  <c r="Y952" i="58"/>
  <c r="X952" i="58"/>
  <c r="AI951" i="58"/>
  <c r="AG951" i="58"/>
  <c r="AE951" i="58"/>
  <c r="AD951" i="58"/>
  <c r="AC951" i="58"/>
  <c r="AB951" i="58"/>
  <c r="AA951" i="58"/>
  <c r="Z951" i="58"/>
  <c r="Y951" i="58"/>
  <c r="X951" i="58"/>
  <c r="AI950" i="58"/>
  <c r="AG950" i="58"/>
  <c r="AE950" i="58"/>
  <c r="AD950" i="58"/>
  <c r="AC950" i="58"/>
  <c r="AB950" i="58"/>
  <c r="AA950" i="58"/>
  <c r="Z950" i="58"/>
  <c r="Y950" i="58"/>
  <c r="X950" i="58"/>
  <c r="AI949" i="58"/>
  <c r="AG949" i="58"/>
  <c r="AE949" i="58"/>
  <c r="AD949" i="58"/>
  <c r="AC949" i="58"/>
  <c r="AB949" i="58"/>
  <c r="AA949" i="58"/>
  <c r="Z949" i="58"/>
  <c r="Y949" i="58"/>
  <c r="X949" i="58"/>
  <c r="AI948" i="58"/>
  <c r="AG948" i="58"/>
  <c r="AE948" i="58"/>
  <c r="AD948" i="58"/>
  <c r="AC948" i="58"/>
  <c r="AB948" i="58"/>
  <c r="AA948" i="58"/>
  <c r="Z948" i="58"/>
  <c r="Y948" i="58"/>
  <c r="X948" i="58"/>
  <c r="AI947" i="58"/>
  <c r="AG947" i="58"/>
  <c r="AE947" i="58"/>
  <c r="AD947" i="58"/>
  <c r="AC947" i="58"/>
  <c r="AB947" i="58"/>
  <c r="AA947" i="58"/>
  <c r="Z947" i="58"/>
  <c r="Y947" i="58"/>
  <c r="X947" i="58"/>
  <c r="AI946" i="58"/>
  <c r="AG946" i="58"/>
  <c r="AE946" i="58"/>
  <c r="AD946" i="58"/>
  <c r="AC946" i="58"/>
  <c r="AB946" i="58"/>
  <c r="AA946" i="58"/>
  <c r="Z946" i="58"/>
  <c r="Y946" i="58"/>
  <c r="X946" i="58"/>
  <c r="AI945" i="58"/>
  <c r="AG945" i="58"/>
  <c r="AE945" i="58"/>
  <c r="AD945" i="58"/>
  <c r="AC945" i="58"/>
  <c r="AB945" i="58"/>
  <c r="AA945" i="58"/>
  <c r="Z945" i="58"/>
  <c r="Y945" i="58"/>
  <c r="X945" i="58"/>
  <c r="AI944" i="58"/>
  <c r="AG944" i="58"/>
  <c r="AE944" i="58"/>
  <c r="AD944" i="58"/>
  <c r="AC944" i="58"/>
  <c r="AB944" i="58"/>
  <c r="AA944" i="58"/>
  <c r="Z944" i="58"/>
  <c r="Y944" i="58"/>
  <c r="X944" i="58"/>
  <c r="AI943" i="58"/>
  <c r="AG943" i="58"/>
  <c r="AE943" i="58"/>
  <c r="AD943" i="58"/>
  <c r="AC943" i="58"/>
  <c r="AB943" i="58"/>
  <c r="AA943" i="58"/>
  <c r="Z943" i="58"/>
  <c r="Y943" i="58"/>
  <c r="X943" i="58"/>
  <c r="AI942" i="58"/>
  <c r="AG942" i="58"/>
  <c r="AE942" i="58"/>
  <c r="AD942" i="58"/>
  <c r="AC942" i="58"/>
  <c r="AB942" i="58"/>
  <c r="AA942" i="58"/>
  <c r="Z942" i="58"/>
  <c r="Y942" i="58"/>
  <c r="X942" i="58"/>
  <c r="AI941" i="58"/>
  <c r="AG941" i="58"/>
  <c r="AE941" i="58"/>
  <c r="AD941" i="58"/>
  <c r="AC941" i="58"/>
  <c r="AB941" i="58"/>
  <c r="AA941" i="58"/>
  <c r="Z941" i="58"/>
  <c r="Y941" i="58"/>
  <c r="X941" i="58"/>
  <c r="AI940" i="58"/>
  <c r="AG940" i="58"/>
  <c r="AE940" i="58"/>
  <c r="AD940" i="58"/>
  <c r="AC940" i="58"/>
  <c r="AB940" i="58"/>
  <c r="AA940" i="58"/>
  <c r="Z940" i="58"/>
  <c r="Y940" i="58"/>
  <c r="X940" i="58"/>
  <c r="AI939" i="58"/>
  <c r="AG939" i="58"/>
  <c r="AE939" i="58"/>
  <c r="AD939" i="58"/>
  <c r="AC939" i="58"/>
  <c r="AB939" i="58"/>
  <c r="AA939" i="58"/>
  <c r="Z939" i="58"/>
  <c r="Y939" i="58"/>
  <c r="X939" i="58"/>
  <c r="AI938" i="58"/>
  <c r="AG938" i="58"/>
  <c r="AE938" i="58"/>
  <c r="AD938" i="58"/>
  <c r="AC938" i="58"/>
  <c r="AB938" i="58"/>
  <c r="AA938" i="58"/>
  <c r="Z938" i="58"/>
  <c r="Y938" i="58"/>
  <c r="X938" i="58"/>
  <c r="AI937" i="58"/>
  <c r="AG937" i="58"/>
  <c r="AE937" i="58"/>
  <c r="AD937" i="58"/>
  <c r="AC937" i="58"/>
  <c r="AB937" i="58"/>
  <c r="AA937" i="58"/>
  <c r="Z937" i="58"/>
  <c r="Y937" i="58"/>
  <c r="X937" i="58"/>
  <c r="AI936" i="58"/>
  <c r="AG936" i="58"/>
  <c r="AE936" i="58"/>
  <c r="AD936" i="58"/>
  <c r="AC936" i="58"/>
  <c r="AB936" i="58"/>
  <c r="AA936" i="58"/>
  <c r="Z936" i="58"/>
  <c r="Y936" i="58"/>
  <c r="X936" i="58"/>
  <c r="AI935" i="58"/>
  <c r="AG935" i="58"/>
  <c r="AE935" i="58"/>
  <c r="AD935" i="58"/>
  <c r="AC935" i="58"/>
  <c r="AB935" i="58"/>
  <c r="AA935" i="58"/>
  <c r="Z935" i="58"/>
  <c r="Y935" i="58"/>
  <c r="X935" i="58"/>
  <c r="AI934" i="58"/>
  <c r="AG934" i="58"/>
  <c r="AE934" i="58"/>
  <c r="AD934" i="58"/>
  <c r="AC934" i="58"/>
  <c r="AB934" i="58"/>
  <c r="AA934" i="58"/>
  <c r="Z934" i="58"/>
  <c r="Y934" i="58"/>
  <c r="X934" i="58"/>
  <c r="AI933" i="58"/>
  <c r="AG933" i="58"/>
  <c r="AE933" i="58"/>
  <c r="AD933" i="58"/>
  <c r="AC933" i="58"/>
  <c r="AB933" i="58"/>
  <c r="AA933" i="58"/>
  <c r="Z933" i="58"/>
  <c r="Y933" i="58"/>
  <c r="X933" i="58"/>
  <c r="AI932" i="58"/>
  <c r="AG932" i="58"/>
  <c r="AE932" i="58"/>
  <c r="AD932" i="58"/>
  <c r="AC932" i="58"/>
  <c r="AB932" i="58"/>
  <c r="AA932" i="58"/>
  <c r="Z932" i="58"/>
  <c r="Y932" i="58"/>
  <c r="X932" i="58"/>
  <c r="AI931" i="58"/>
  <c r="AG931" i="58"/>
  <c r="AE931" i="58"/>
  <c r="AD931" i="58"/>
  <c r="AC931" i="58"/>
  <c r="AB931" i="58"/>
  <c r="AA931" i="58"/>
  <c r="Z931" i="58"/>
  <c r="Y931" i="58"/>
  <c r="X931" i="58"/>
  <c r="AI930" i="58"/>
  <c r="AG930" i="58"/>
  <c r="AE930" i="58"/>
  <c r="AD930" i="58"/>
  <c r="AC930" i="58"/>
  <c r="AB930" i="58"/>
  <c r="AA930" i="58"/>
  <c r="Z930" i="58"/>
  <c r="Y930" i="58"/>
  <c r="X930" i="58"/>
  <c r="AI929" i="58"/>
  <c r="AG929" i="58"/>
  <c r="AE929" i="58"/>
  <c r="AD929" i="58"/>
  <c r="AC929" i="58"/>
  <c r="AB929" i="58"/>
  <c r="AA929" i="58"/>
  <c r="Z929" i="58"/>
  <c r="Y929" i="58"/>
  <c r="X929" i="58"/>
  <c r="AI928" i="58"/>
  <c r="AG928" i="58"/>
  <c r="AE928" i="58"/>
  <c r="AD928" i="58"/>
  <c r="AC928" i="58"/>
  <c r="AB928" i="58"/>
  <c r="AA928" i="58"/>
  <c r="Z928" i="58"/>
  <c r="Y928" i="58"/>
  <c r="X928" i="58"/>
  <c r="AI927" i="58"/>
  <c r="AG927" i="58"/>
  <c r="AE927" i="58"/>
  <c r="AD927" i="58"/>
  <c r="AC927" i="58"/>
  <c r="AB927" i="58"/>
  <c r="AA927" i="58"/>
  <c r="Z927" i="58"/>
  <c r="Y927" i="58"/>
  <c r="X927" i="58"/>
  <c r="AI926" i="58"/>
  <c r="AG926" i="58"/>
  <c r="AE926" i="58"/>
  <c r="AD926" i="58"/>
  <c r="AC926" i="58"/>
  <c r="AB926" i="58"/>
  <c r="AA926" i="58"/>
  <c r="Z926" i="58"/>
  <c r="Y926" i="58"/>
  <c r="X926" i="58"/>
  <c r="AI925" i="58"/>
  <c r="AG925" i="58"/>
  <c r="AE925" i="58"/>
  <c r="AD925" i="58"/>
  <c r="AC925" i="58"/>
  <c r="AB925" i="58"/>
  <c r="AA925" i="58"/>
  <c r="Z925" i="58"/>
  <c r="Y925" i="58"/>
  <c r="X925" i="58"/>
  <c r="AI924" i="58"/>
  <c r="AG924" i="58"/>
  <c r="AE924" i="58"/>
  <c r="AD924" i="58"/>
  <c r="AC924" i="58"/>
  <c r="AB924" i="58"/>
  <c r="AA924" i="58"/>
  <c r="Z924" i="58"/>
  <c r="Y924" i="58"/>
  <c r="X924" i="58"/>
  <c r="AI923" i="58"/>
  <c r="AG923" i="58"/>
  <c r="AE923" i="58"/>
  <c r="AD923" i="58"/>
  <c r="AC923" i="58"/>
  <c r="AB923" i="58"/>
  <c r="AA923" i="58"/>
  <c r="Z923" i="58"/>
  <c r="Y923" i="58"/>
  <c r="X923" i="58"/>
  <c r="AI922" i="58"/>
  <c r="AG922" i="58"/>
  <c r="AE922" i="58"/>
  <c r="AD922" i="58"/>
  <c r="AC922" i="58"/>
  <c r="AB922" i="58"/>
  <c r="AA922" i="58"/>
  <c r="Z922" i="58"/>
  <c r="Y922" i="58"/>
  <c r="X922" i="58"/>
  <c r="AI921" i="58"/>
  <c r="AG921" i="58"/>
  <c r="AE921" i="58"/>
  <c r="AD921" i="58"/>
  <c r="AC921" i="58"/>
  <c r="AB921" i="58"/>
  <c r="AA921" i="58"/>
  <c r="Z921" i="58"/>
  <c r="Y921" i="58"/>
  <c r="X921" i="58"/>
  <c r="AI920" i="58"/>
  <c r="AG920" i="58"/>
  <c r="AE920" i="58"/>
  <c r="AD920" i="58"/>
  <c r="AC920" i="58"/>
  <c r="AB920" i="58"/>
  <c r="AA920" i="58"/>
  <c r="Z920" i="58"/>
  <c r="Y920" i="58"/>
  <c r="X920" i="58"/>
  <c r="AI919" i="58"/>
  <c r="AG919" i="58"/>
  <c r="AE919" i="58"/>
  <c r="AD919" i="58"/>
  <c r="AC919" i="58"/>
  <c r="AB919" i="58"/>
  <c r="AA919" i="58"/>
  <c r="Z919" i="58"/>
  <c r="Y919" i="58"/>
  <c r="X919" i="58"/>
  <c r="AI918" i="58"/>
  <c r="AG918" i="58"/>
  <c r="AE918" i="58"/>
  <c r="AD918" i="58"/>
  <c r="AC918" i="58"/>
  <c r="AB918" i="58"/>
  <c r="AA918" i="58"/>
  <c r="Z918" i="58"/>
  <c r="Y918" i="58"/>
  <c r="X918" i="58"/>
  <c r="AI917" i="58"/>
  <c r="AG917" i="58"/>
  <c r="AE917" i="58"/>
  <c r="AD917" i="58"/>
  <c r="AC917" i="58"/>
  <c r="AB917" i="58"/>
  <c r="AA917" i="58"/>
  <c r="Z917" i="58"/>
  <c r="Y917" i="58"/>
  <c r="X917" i="58"/>
  <c r="AI916" i="58"/>
  <c r="AG916" i="58"/>
  <c r="AE916" i="58"/>
  <c r="AD916" i="58"/>
  <c r="AC916" i="58"/>
  <c r="AB916" i="58"/>
  <c r="AA916" i="58"/>
  <c r="Z916" i="58"/>
  <c r="Y916" i="58"/>
  <c r="X916" i="58"/>
  <c r="AI915" i="58"/>
  <c r="AG915" i="58"/>
  <c r="AE915" i="58"/>
  <c r="AD915" i="58"/>
  <c r="AC915" i="58"/>
  <c r="AB915" i="58"/>
  <c r="AA915" i="58"/>
  <c r="Z915" i="58"/>
  <c r="Y915" i="58"/>
  <c r="X915" i="58"/>
  <c r="AI914" i="58"/>
  <c r="AG914" i="58"/>
  <c r="AE914" i="58"/>
  <c r="AD914" i="58"/>
  <c r="AC914" i="58"/>
  <c r="AB914" i="58"/>
  <c r="AA914" i="58"/>
  <c r="Z914" i="58"/>
  <c r="Y914" i="58"/>
  <c r="X914" i="58"/>
  <c r="AI913" i="58"/>
  <c r="AG913" i="58"/>
  <c r="AE913" i="58"/>
  <c r="AD913" i="58"/>
  <c r="AC913" i="58"/>
  <c r="AB913" i="58"/>
  <c r="AA913" i="58"/>
  <c r="Z913" i="58"/>
  <c r="Y913" i="58"/>
  <c r="X913" i="58"/>
  <c r="AI912" i="58"/>
  <c r="AG912" i="58"/>
  <c r="AE912" i="58"/>
  <c r="AD912" i="58"/>
  <c r="AC912" i="58"/>
  <c r="AB912" i="58"/>
  <c r="AA912" i="58"/>
  <c r="Z912" i="58"/>
  <c r="Y912" i="58"/>
  <c r="X912" i="58"/>
  <c r="AI911" i="58"/>
  <c r="AG911" i="58"/>
  <c r="AE911" i="58"/>
  <c r="AD911" i="58"/>
  <c r="AC911" i="58"/>
  <c r="AB911" i="58"/>
  <c r="AA911" i="58"/>
  <c r="Z911" i="58"/>
  <c r="Y911" i="58"/>
  <c r="X911" i="58"/>
  <c r="AI910" i="58"/>
  <c r="AG910" i="58"/>
  <c r="AE910" i="58"/>
  <c r="AD910" i="58"/>
  <c r="AC910" i="58"/>
  <c r="AB910" i="58"/>
  <c r="AA910" i="58"/>
  <c r="Z910" i="58"/>
  <c r="Y910" i="58"/>
  <c r="X910" i="58"/>
  <c r="AI909" i="58"/>
  <c r="AG909" i="58"/>
  <c r="AE909" i="58"/>
  <c r="AD909" i="58"/>
  <c r="AC909" i="58"/>
  <c r="AB909" i="58"/>
  <c r="AA909" i="58"/>
  <c r="Z909" i="58"/>
  <c r="Y909" i="58"/>
  <c r="X909" i="58"/>
  <c r="AI908" i="58"/>
  <c r="AG908" i="58"/>
  <c r="AE908" i="58"/>
  <c r="AD908" i="58"/>
  <c r="AC908" i="58"/>
  <c r="AB908" i="58"/>
  <c r="AA908" i="58"/>
  <c r="Z908" i="58"/>
  <c r="Y908" i="58"/>
  <c r="X908" i="58"/>
  <c r="AI907" i="58"/>
  <c r="AG907" i="58"/>
  <c r="AE907" i="58"/>
  <c r="AD907" i="58"/>
  <c r="AC907" i="58"/>
  <c r="AB907" i="58"/>
  <c r="AA907" i="58"/>
  <c r="Z907" i="58"/>
  <c r="Y907" i="58"/>
  <c r="X907" i="58"/>
  <c r="AI906" i="58"/>
  <c r="AG906" i="58"/>
  <c r="AE906" i="58"/>
  <c r="AD906" i="58"/>
  <c r="AC906" i="58"/>
  <c r="AB906" i="58"/>
  <c r="AA906" i="58"/>
  <c r="Z906" i="58"/>
  <c r="Y906" i="58"/>
  <c r="X906" i="58"/>
  <c r="AI905" i="58"/>
  <c r="AG905" i="58"/>
  <c r="AE905" i="58"/>
  <c r="AD905" i="58"/>
  <c r="AC905" i="58"/>
  <c r="AB905" i="58"/>
  <c r="AA905" i="58"/>
  <c r="Z905" i="58"/>
  <c r="Y905" i="58"/>
  <c r="X905" i="58"/>
  <c r="AI904" i="58"/>
  <c r="AG904" i="58"/>
  <c r="AE904" i="58"/>
  <c r="AD904" i="58"/>
  <c r="AC904" i="58"/>
  <c r="AB904" i="58"/>
  <c r="AA904" i="58"/>
  <c r="Z904" i="58"/>
  <c r="Y904" i="58"/>
  <c r="X904" i="58"/>
  <c r="AI903" i="58"/>
  <c r="AG903" i="58"/>
  <c r="AE903" i="58"/>
  <c r="AD903" i="58"/>
  <c r="AC903" i="58"/>
  <c r="AB903" i="58"/>
  <c r="AA903" i="58"/>
  <c r="Z903" i="58"/>
  <c r="Y903" i="58"/>
  <c r="X903" i="58"/>
  <c r="AI902" i="58"/>
  <c r="AG902" i="58"/>
  <c r="AE902" i="58"/>
  <c r="AD902" i="58"/>
  <c r="AC902" i="58"/>
  <c r="AB902" i="58"/>
  <c r="AA902" i="58"/>
  <c r="Z902" i="58"/>
  <c r="Y902" i="58"/>
  <c r="X902" i="58"/>
  <c r="AI901" i="58"/>
  <c r="AG901" i="58"/>
  <c r="AE901" i="58"/>
  <c r="AD901" i="58"/>
  <c r="AC901" i="58"/>
  <c r="AB901" i="58"/>
  <c r="AA901" i="58"/>
  <c r="Z901" i="58"/>
  <c r="Y901" i="58"/>
  <c r="X901" i="58"/>
  <c r="AI900" i="58"/>
  <c r="AG900" i="58"/>
  <c r="AE900" i="58"/>
  <c r="AD900" i="58"/>
  <c r="AC900" i="58"/>
  <c r="AB900" i="58"/>
  <c r="AA900" i="58"/>
  <c r="Z900" i="58"/>
  <c r="Y900" i="58"/>
  <c r="X900" i="58"/>
  <c r="AI899" i="58"/>
  <c r="AG899" i="58"/>
  <c r="AE899" i="58"/>
  <c r="AD899" i="58"/>
  <c r="AC899" i="58"/>
  <c r="AB899" i="58"/>
  <c r="AA899" i="58"/>
  <c r="Z899" i="58"/>
  <c r="Y899" i="58"/>
  <c r="X899" i="58"/>
  <c r="AI898" i="58"/>
  <c r="AG898" i="58"/>
  <c r="AE898" i="58"/>
  <c r="AD898" i="58"/>
  <c r="AC898" i="58"/>
  <c r="AB898" i="58"/>
  <c r="AA898" i="58"/>
  <c r="Z898" i="58"/>
  <c r="Y898" i="58"/>
  <c r="X898" i="58"/>
  <c r="AI897" i="58"/>
  <c r="AG897" i="58"/>
  <c r="AE897" i="58"/>
  <c r="AD897" i="58"/>
  <c r="AC897" i="58"/>
  <c r="AB897" i="58"/>
  <c r="AA897" i="58"/>
  <c r="Z897" i="58"/>
  <c r="Y897" i="58"/>
  <c r="X897" i="58"/>
  <c r="AI896" i="58"/>
  <c r="AG896" i="58"/>
  <c r="AE896" i="58"/>
  <c r="AD896" i="58"/>
  <c r="AC896" i="58"/>
  <c r="AB896" i="58"/>
  <c r="AA896" i="58"/>
  <c r="Z896" i="58"/>
  <c r="Y896" i="58"/>
  <c r="X896" i="58"/>
  <c r="AI895" i="58"/>
  <c r="AG895" i="58"/>
  <c r="AE895" i="58"/>
  <c r="AD895" i="58"/>
  <c r="AC895" i="58"/>
  <c r="AB895" i="58"/>
  <c r="AA895" i="58"/>
  <c r="Z895" i="58"/>
  <c r="Y895" i="58"/>
  <c r="X895" i="58"/>
  <c r="AI894" i="58"/>
  <c r="AG894" i="58"/>
  <c r="AE894" i="58"/>
  <c r="AD894" i="58"/>
  <c r="AC894" i="58"/>
  <c r="AB894" i="58"/>
  <c r="AA894" i="58"/>
  <c r="Z894" i="58"/>
  <c r="Y894" i="58"/>
  <c r="X894" i="58"/>
  <c r="AI893" i="58"/>
  <c r="AG893" i="58"/>
  <c r="AE893" i="58"/>
  <c r="AD893" i="58"/>
  <c r="AC893" i="58"/>
  <c r="AB893" i="58"/>
  <c r="AA893" i="58"/>
  <c r="Z893" i="58"/>
  <c r="Y893" i="58"/>
  <c r="X893" i="58"/>
  <c r="AI892" i="58"/>
  <c r="AG892" i="58"/>
  <c r="AE892" i="58"/>
  <c r="AD892" i="58"/>
  <c r="AC892" i="58"/>
  <c r="AB892" i="58"/>
  <c r="AA892" i="58"/>
  <c r="Z892" i="58"/>
  <c r="Y892" i="58"/>
  <c r="X892" i="58"/>
  <c r="AI891" i="58"/>
  <c r="AG891" i="58"/>
  <c r="AE891" i="58"/>
  <c r="AD891" i="58"/>
  <c r="AC891" i="58"/>
  <c r="AB891" i="58"/>
  <c r="AA891" i="58"/>
  <c r="Z891" i="58"/>
  <c r="Y891" i="58"/>
  <c r="X891" i="58"/>
  <c r="AI890" i="58"/>
  <c r="AG890" i="58"/>
  <c r="AE890" i="58"/>
  <c r="AD890" i="58"/>
  <c r="AC890" i="58"/>
  <c r="AB890" i="58"/>
  <c r="AA890" i="58"/>
  <c r="Z890" i="58"/>
  <c r="Y890" i="58"/>
  <c r="X890" i="58"/>
  <c r="AI889" i="58"/>
  <c r="AG889" i="58"/>
  <c r="AE889" i="58"/>
  <c r="AD889" i="58"/>
  <c r="AC889" i="58"/>
  <c r="AB889" i="58"/>
  <c r="AA889" i="58"/>
  <c r="Z889" i="58"/>
  <c r="Y889" i="58"/>
  <c r="X889" i="58"/>
  <c r="AI888" i="58"/>
  <c r="AG888" i="58"/>
  <c r="AE888" i="58"/>
  <c r="AD888" i="58"/>
  <c r="AC888" i="58"/>
  <c r="AB888" i="58"/>
  <c r="AA888" i="58"/>
  <c r="Z888" i="58"/>
  <c r="Y888" i="58"/>
  <c r="X888" i="58"/>
  <c r="AI887" i="58"/>
  <c r="AG887" i="58"/>
  <c r="AE887" i="58"/>
  <c r="AD887" i="58"/>
  <c r="AC887" i="58"/>
  <c r="AB887" i="58"/>
  <c r="AA887" i="58"/>
  <c r="Z887" i="58"/>
  <c r="Y887" i="58"/>
  <c r="X887" i="58"/>
  <c r="AI886" i="58"/>
  <c r="AG886" i="58"/>
  <c r="AE886" i="58"/>
  <c r="AD886" i="58"/>
  <c r="AC886" i="58"/>
  <c r="AB886" i="58"/>
  <c r="AA886" i="58"/>
  <c r="Z886" i="58"/>
  <c r="Y886" i="58"/>
  <c r="X886" i="58"/>
  <c r="AI885" i="58"/>
  <c r="AG885" i="58"/>
  <c r="AE885" i="58"/>
  <c r="AD885" i="58"/>
  <c r="AC885" i="58"/>
  <c r="AB885" i="58"/>
  <c r="AA885" i="58"/>
  <c r="Z885" i="58"/>
  <c r="Y885" i="58"/>
  <c r="X885" i="58"/>
  <c r="AI884" i="58"/>
  <c r="AG884" i="58"/>
  <c r="AE884" i="58"/>
  <c r="AD884" i="58"/>
  <c r="AC884" i="58"/>
  <c r="AB884" i="58"/>
  <c r="AA884" i="58"/>
  <c r="Z884" i="58"/>
  <c r="Y884" i="58"/>
  <c r="X884" i="58"/>
  <c r="AI883" i="58"/>
  <c r="AG883" i="58"/>
  <c r="AE883" i="58"/>
  <c r="AD883" i="58"/>
  <c r="AC883" i="58"/>
  <c r="AB883" i="58"/>
  <c r="AA883" i="58"/>
  <c r="Z883" i="58"/>
  <c r="Y883" i="58"/>
  <c r="X883" i="58"/>
  <c r="AI882" i="58"/>
  <c r="AG882" i="58"/>
  <c r="AE882" i="58"/>
  <c r="AD882" i="58"/>
  <c r="AC882" i="58"/>
  <c r="AB882" i="58"/>
  <c r="AA882" i="58"/>
  <c r="Z882" i="58"/>
  <c r="Y882" i="58"/>
  <c r="X882" i="58"/>
  <c r="AI881" i="58"/>
  <c r="AG881" i="58"/>
  <c r="AE881" i="58"/>
  <c r="AD881" i="58"/>
  <c r="AC881" i="58"/>
  <c r="AB881" i="58"/>
  <c r="AA881" i="58"/>
  <c r="Z881" i="58"/>
  <c r="Y881" i="58"/>
  <c r="X881" i="58"/>
  <c r="AI880" i="58"/>
  <c r="AG880" i="58"/>
  <c r="AE880" i="58"/>
  <c r="AD880" i="58"/>
  <c r="AC880" i="58"/>
  <c r="AB880" i="58"/>
  <c r="AA880" i="58"/>
  <c r="Z880" i="58"/>
  <c r="Y880" i="58"/>
  <c r="X880" i="58"/>
  <c r="AI879" i="58"/>
  <c r="AG879" i="58"/>
  <c r="AE879" i="58"/>
  <c r="AD879" i="58"/>
  <c r="AC879" i="58"/>
  <c r="AB879" i="58"/>
  <c r="AA879" i="58"/>
  <c r="Z879" i="58"/>
  <c r="Y879" i="58"/>
  <c r="X879" i="58"/>
  <c r="AI878" i="58"/>
  <c r="AG878" i="58"/>
  <c r="AE878" i="58"/>
  <c r="AD878" i="58"/>
  <c r="AC878" i="58"/>
  <c r="AB878" i="58"/>
  <c r="AA878" i="58"/>
  <c r="Z878" i="58"/>
  <c r="Y878" i="58"/>
  <c r="X878" i="58"/>
  <c r="AI877" i="58"/>
  <c r="AG877" i="58"/>
  <c r="AE877" i="58"/>
  <c r="AD877" i="58"/>
  <c r="AC877" i="58"/>
  <c r="AB877" i="58"/>
  <c r="AA877" i="58"/>
  <c r="Z877" i="58"/>
  <c r="Y877" i="58"/>
  <c r="X877" i="58"/>
  <c r="AI876" i="58"/>
  <c r="AG876" i="58"/>
  <c r="AE876" i="58"/>
  <c r="AD876" i="58"/>
  <c r="AC876" i="58"/>
  <c r="AB876" i="58"/>
  <c r="AA876" i="58"/>
  <c r="Z876" i="58"/>
  <c r="Y876" i="58"/>
  <c r="X876" i="58"/>
  <c r="AI875" i="58"/>
  <c r="AG875" i="58"/>
  <c r="AE875" i="58"/>
  <c r="AD875" i="58"/>
  <c r="AC875" i="58"/>
  <c r="AB875" i="58"/>
  <c r="AA875" i="58"/>
  <c r="Z875" i="58"/>
  <c r="Y875" i="58"/>
  <c r="X875" i="58"/>
  <c r="AI874" i="58"/>
  <c r="AG874" i="58"/>
  <c r="AE874" i="58"/>
  <c r="AD874" i="58"/>
  <c r="AC874" i="58"/>
  <c r="AB874" i="58"/>
  <c r="AA874" i="58"/>
  <c r="Z874" i="58"/>
  <c r="Y874" i="58"/>
  <c r="X874" i="58"/>
  <c r="AI873" i="58"/>
  <c r="AG873" i="58"/>
  <c r="AE873" i="58"/>
  <c r="AD873" i="58"/>
  <c r="AC873" i="58"/>
  <c r="AB873" i="58"/>
  <c r="AA873" i="58"/>
  <c r="Z873" i="58"/>
  <c r="Y873" i="58"/>
  <c r="X873" i="58"/>
  <c r="AI872" i="58"/>
  <c r="AG872" i="58"/>
  <c r="AE872" i="58"/>
  <c r="AD872" i="58"/>
  <c r="AC872" i="58"/>
  <c r="AB872" i="58"/>
  <c r="AA872" i="58"/>
  <c r="Z872" i="58"/>
  <c r="Y872" i="58"/>
  <c r="X872" i="58"/>
  <c r="AI871" i="58"/>
  <c r="AG871" i="58"/>
  <c r="AE871" i="58"/>
  <c r="AD871" i="58"/>
  <c r="AC871" i="58"/>
  <c r="AB871" i="58"/>
  <c r="AA871" i="58"/>
  <c r="Z871" i="58"/>
  <c r="Y871" i="58"/>
  <c r="X871" i="58"/>
  <c r="AI870" i="58"/>
  <c r="AG870" i="58"/>
  <c r="AE870" i="58"/>
  <c r="AD870" i="58"/>
  <c r="AC870" i="58"/>
  <c r="AB870" i="58"/>
  <c r="AA870" i="58"/>
  <c r="Z870" i="58"/>
  <c r="Y870" i="58"/>
  <c r="X870" i="58"/>
  <c r="AI869" i="58"/>
  <c r="AG869" i="58"/>
  <c r="AE869" i="58"/>
  <c r="AD869" i="58"/>
  <c r="AC869" i="58"/>
  <c r="AB869" i="58"/>
  <c r="AA869" i="58"/>
  <c r="Z869" i="58"/>
  <c r="Y869" i="58"/>
  <c r="X869" i="58"/>
  <c r="AI868" i="58"/>
  <c r="AG868" i="58"/>
  <c r="AE868" i="58"/>
  <c r="AD868" i="58"/>
  <c r="AC868" i="58"/>
  <c r="AB868" i="58"/>
  <c r="AA868" i="58"/>
  <c r="Z868" i="58"/>
  <c r="Y868" i="58"/>
  <c r="X868" i="58"/>
  <c r="AI867" i="58"/>
  <c r="AG867" i="58"/>
  <c r="AE867" i="58"/>
  <c r="AD867" i="58"/>
  <c r="AC867" i="58"/>
  <c r="AB867" i="58"/>
  <c r="AA867" i="58"/>
  <c r="Z867" i="58"/>
  <c r="Y867" i="58"/>
  <c r="X867" i="58"/>
  <c r="AI866" i="58"/>
  <c r="AG866" i="58"/>
  <c r="AE866" i="58"/>
  <c r="AD866" i="58"/>
  <c r="AC866" i="58"/>
  <c r="AB866" i="58"/>
  <c r="AA866" i="58"/>
  <c r="Z866" i="58"/>
  <c r="Y866" i="58"/>
  <c r="X866" i="58"/>
  <c r="AI865" i="58"/>
  <c r="AG865" i="58"/>
  <c r="AE865" i="58"/>
  <c r="AD865" i="58"/>
  <c r="AC865" i="58"/>
  <c r="AB865" i="58"/>
  <c r="AA865" i="58"/>
  <c r="Z865" i="58"/>
  <c r="Y865" i="58"/>
  <c r="X865" i="58"/>
  <c r="AI864" i="58"/>
  <c r="AG864" i="58"/>
  <c r="AE864" i="58"/>
  <c r="AD864" i="58"/>
  <c r="AC864" i="58"/>
  <c r="AB864" i="58"/>
  <c r="AA864" i="58"/>
  <c r="Z864" i="58"/>
  <c r="Y864" i="58"/>
  <c r="X864" i="58"/>
  <c r="AI863" i="58"/>
  <c r="AG863" i="58"/>
  <c r="AE863" i="58"/>
  <c r="AD863" i="58"/>
  <c r="AC863" i="58"/>
  <c r="AB863" i="58"/>
  <c r="AA863" i="58"/>
  <c r="Z863" i="58"/>
  <c r="Y863" i="58"/>
  <c r="X863" i="58"/>
  <c r="AI862" i="58"/>
  <c r="AG862" i="58"/>
  <c r="AE862" i="58"/>
  <c r="AD862" i="58"/>
  <c r="AC862" i="58"/>
  <c r="AB862" i="58"/>
  <c r="AA862" i="58"/>
  <c r="Z862" i="58"/>
  <c r="Y862" i="58"/>
  <c r="X862" i="58"/>
  <c r="AI861" i="58"/>
  <c r="AG861" i="58"/>
  <c r="AE861" i="58"/>
  <c r="AD861" i="58"/>
  <c r="AC861" i="58"/>
  <c r="AB861" i="58"/>
  <c r="AA861" i="58"/>
  <c r="Z861" i="58"/>
  <c r="Y861" i="58"/>
  <c r="X861" i="58"/>
  <c r="AI860" i="58"/>
  <c r="AG860" i="58"/>
  <c r="AE860" i="58"/>
  <c r="AD860" i="58"/>
  <c r="AC860" i="58"/>
  <c r="AB860" i="58"/>
  <c r="AA860" i="58"/>
  <c r="Z860" i="58"/>
  <c r="Y860" i="58"/>
  <c r="X860" i="58"/>
  <c r="AI859" i="58"/>
  <c r="AG859" i="58"/>
  <c r="AE859" i="58"/>
  <c r="AD859" i="58"/>
  <c r="AC859" i="58"/>
  <c r="AB859" i="58"/>
  <c r="AA859" i="58"/>
  <c r="Z859" i="58"/>
  <c r="Y859" i="58"/>
  <c r="X859" i="58"/>
  <c r="AI858" i="58"/>
  <c r="AG858" i="58"/>
  <c r="AE858" i="58"/>
  <c r="AD858" i="58"/>
  <c r="AC858" i="58"/>
  <c r="AB858" i="58"/>
  <c r="AA858" i="58"/>
  <c r="Z858" i="58"/>
  <c r="Y858" i="58"/>
  <c r="X858" i="58"/>
  <c r="AI857" i="58"/>
  <c r="AG857" i="58"/>
  <c r="AE857" i="58"/>
  <c r="AD857" i="58"/>
  <c r="AC857" i="58"/>
  <c r="AB857" i="58"/>
  <c r="AA857" i="58"/>
  <c r="Z857" i="58"/>
  <c r="Y857" i="58"/>
  <c r="X857" i="58"/>
  <c r="AI856" i="58"/>
  <c r="AG856" i="58"/>
  <c r="AE856" i="58"/>
  <c r="AD856" i="58"/>
  <c r="AC856" i="58"/>
  <c r="AB856" i="58"/>
  <c r="AA856" i="58"/>
  <c r="Z856" i="58"/>
  <c r="Y856" i="58"/>
  <c r="X856" i="58"/>
  <c r="AI855" i="58"/>
  <c r="AG855" i="58"/>
  <c r="AE855" i="58"/>
  <c r="AD855" i="58"/>
  <c r="AC855" i="58"/>
  <c r="AB855" i="58"/>
  <c r="AA855" i="58"/>
  <c r="Z855" i="58"/>
  <c r="Y855" i="58"/>
  <c r="X855" i="58"/>
  <c r="AI854" i="58"/>
  <c r="AG854" i="58"/>
  <c r="AE854" i="58"/>
  <c r="AD854" i="58"/>
  <c r="AC854" i="58"/>
  <c r="AB854" i="58"/>
  <c r="AA854" i="58"/>
  <c r="Z854" i="58"/>
  <c r="Y854" i="58"/>
  <c r="X854" i="58"/>
  <c r="AI853" i="58"/>
  <c r="AG853" i="58"/>
  <c r="AE853" i="58"/>
  <c r="AD853" i="58"/>
  <c r="AC853" i="58"/>
  <c r="AB853" i="58"/>
  <c r="AA853" i="58"/>
  <c r="Z853" i="58"/>
  <c r="Y853" i="58"/>
  <c r="X853" i="58"/>
  <c r="AI852" i="58"/>
  <c r="AG852" i="58"/>
  <c r="AE852" i="58"/>
  <c r="AD852" i="58"/>
  <c r="AC852" i="58"/>
  <c r="AB852" i="58"/>
  <c r="AA852" i="58"/>
  <c r="Z852" i="58"/>
  <c r="Y852" i="58"/>
  <c r="X852" i="58"/>
  <c r="AI851" i="58"/>
  <c r="AG851" i="58"/>
  <c r="AE851" i="58"/>
  <c r="AD851" i="58"/>
  <c r="AC851" i="58"/>
  <c r="AB851" i="58"/>
  <c r="AA851" i="58"/>
  <c r="Z851" i="58"/>
  <c r="Y851" i="58"/>
  <c r="X851" i="58"/>
  <c r="AI850" i="58"/>
  <c r="AG850" i="58"/>
  <c r="AE850" i="58"/>
  <c r="AD850" i="58"/>
  <c r="AC850" i="58"/>
  <c r="AB850" i="58"/>
  <c r="AA850" i="58"/>
  <c r="Z850" i="58"/>
  <c r="Y850" i="58"/>
  <c r="X850" i="58"/>
  <c r="AI849" i="58"/>
  <c r="AG849" i="58"/>
  <c r="AE849" i="58"/>
  <c r="AD849" i="58"/>
  <c r="AC849" i="58"/>
  <c r="AB849" i="58"/>
  <c r="AA849" i="58"/>
  <c r="Z849" i="58"/>
  <c r="Y849" i="58"/>
  <c r="X849" i="58"/>
  <c r="AI848" i="58"/>
  <c r="AG848" i="58"/>
  <c r="AE848" i="58"/>
  <c r="AD848" i="58"/>
  <c r="AC848" i="58"/>
  <c r="AB848" i="58"/>
  <c r="AA848" i="58"/>
  <c r="Z848" i="58"/>
  <c r="Y848" i="58"/>
  <c r="X848" i="58"/>
  <c r="AI847" i="58"/>
  <c r="AG847" i="58"/>
  <c r="AE847" i="58"/>
  <c r="AD847" i="58"/>
  <c r="AC847" i="58"/>
  <c r="AB847" i="58"/>
  <c r="AA847" i="58"/>
  <c r="Z847" i="58"/>
  <c r="Y847" i="58"/>
  <c r="X847" i="58"/>
  <c r="AI846" i="58"/>
  <c r="AG846" i="58"/>
  <c r="AE846" i="58"/>
  <c r="AD846" i="58"/>
  <c r="AC846" i="58"/>
  <c r="AB846" i="58"/>
  <c r="AA846" i="58"/>
  <c r="Z846" i="58"/>
  <c r="Y846" i="58"/>
  <c r="X846" i="58"/>
  <c r="AI845" i="58"/>
  <c r="AG845" i="58"/>
  <c r="AE845" i="58"/>
  <c r="AD845" i="58"/>
  <c r="AC845" i="58"/>
  <c r="AB845" i="58"/>
  <c r="AA845" i="58"/>
  <c r="Z845" i="58"/>
  <c r="Y845" i="58"/>
  <c r="X845" i="58"/>
  <c r="AI844" i="58"/>
  <c r="AG844" i="58"/>
  <c r="AE844" i="58"/>
  <c r="AD844" i="58"/>
  <c r="AC844" i="58"/>
  <c r="AB844" i="58"/>
  <c r="AA844" i="58"/>
  <c r="Z844" i="58"/>
  <c r="Y844" i="58"/>
  <c r="X844" i="58"/>
  <c r="AI843" i="58"/>
  <c r="AG843" i="58"/>
  <c r="AE843" i="58"/>
  <c r="AD843" i="58"/>
  <c r="AC843" i="58"/>
  <c r="AB843" i="58"/>
  <c r="AA843" i="58"/>
  <c r="Z843" i="58"/>
  <c r="Y843" i="58"/>
  <c r="X843" i="58"/>
  <c r="AI842" i="58"/>
  <c r="AG842" i="58"/>
  <c r="AE842" i="58"/>
  <c r="AD842" i="58"/>
  <c r="AC842" i="58"/>
  <c r="AB842" i="58"/>
  <c r="AA842" i="58"/>
  <c r="Z842" i="58"/>
  <c r="Y842" i="58"/>
  <c r="X842" i="58"/>
  <c r="AI841" i="58"/>
  <c r="AG841" i="58"/>
  <c r="AE841" i="58"/>
  <c r="AD841" i="58"/>
  <c r="AC841" i="58"/>
  <c r="AB841" i="58"/>
  <c r="AA841" i="58"/>
  <c r="Z841" i="58"/>
  <c r="Y841" i="58"/>
  <c r="X841" i="58"/>
  <c r="AI840" i="58"/>
  <c r="AG840" i="58"/>
  <c r="AE840" i="58"/>
  <c r="AD840" i="58"/>
  <c r="AC840" i="58"/>
  <c r="AB840" i="58"/>
  <c r="AA840" i="58"/>
  <c r="Z840" i="58"/>
  <c r="Y840" i="58"/>
  <c r="X840" i="58"/>
  <c r="AI839" i="58"/>
  <c r="AG839" i="58"/>
  <c r="AE839" i="58"/>
  <c r="AD839" i="58"/>
  <c r="AC839" i="58"/>
  <c r="AB839" i="58"/>
  <c r="AA839" i="58"/>
  <c r="Z839" i="58"/>
  <c r="Y839" i="58"/>
  <c r="X839" i="58"/>
  <c r="AI838" i="58"/>
  <c r="AG838" i="58"/>
  <c r="AE838" i="58"/>
  <c r="AD838" i="58"/>
  <c r="AC838" i="58"/>
  <c r="AB838" i="58"/>
  <c r="AA838" i="58"/>
  <c r="Z838" i="58"/>
  <c r="Y838" i="58"/>
  <c r="X838" i="58"/>
  <c r="AI837" i="58"/>
  <c r="AG837" i="58"/>
  <c r="AE837" i="58"/>
  <c r="AD837" i="58"/>
  <c r="AC837" i="58"/>
  <c r="AB837" i="58"/>
  <c r="AA837" i="58"/>
  <c r="Z837" i="58"/>
  <c r="Y837" i="58"/>
  <c r="X837" i="58"/>
  <c r="AI836" i="58"/>
  <c r="AG836" i="58"/>
  <c r="AE836" i="58"/>
  <c r="AD836" i="58"/>
  <c r="AC836" i="58"/>
  <c r="AB836" i="58"/>
  <c r="AA836" i="58"/>
  <c r="Z836" i="58"/>
  <c r="Y836" i="58"/>
  <c r="X836" i="58"/>
  <c r="AI835" i="58"/>
  <c r="AG835" i="58"/>
  <c r="AE835" i="58"/>
  <c r="AD835" i="58"/>
  <c r="AC835" i="58"/>
  <c r="AB835" i="58"/>
  <c r="AA835" i="58"/>
  <c r="Z835" i="58"/>
  <c r="Y835" i="58"/>
  <c r="X835" i="58"/>
  <c r="AI834" i="58"/>
  <c r="AG834" i="58"/>
  <c r="AE834" i="58"/>
  <c r="AD834" i="58"/>
  <c r="AC834" i="58"/>
  <c r="AB834" i="58"/>
  <c r="AA834" i="58"/>
  <c r="Z834" i="58"/>
  <c r="Y834" i="58"/>
  <c r="X834" i="58"/>
  <c r="AI833" i="58"/>
  <c r="AG833" i="58"/>
  <c r="AE833" i="58"/>
  <c r="AD833" i="58"/>
  <c r="AC833" i="58"/>
  <c r="AB833" i="58"/>
  <c r="AA833" i="58"/>
  <c r="Z833" i="58"/>
  <c r="Y833" i="58"/>
  <c r="X833" i="58"/>
  <c r="AI832" i="58"/>
  <c r="AG832" i="58"/>
  <c r="AE832" i="58"/>
  <c r="AD832" i="58"/>
  <c r="AC832" i="58"/>
  <c r="AB832" i="58"/>
  <c r="AA832" i="58"/>
  <c r="Z832" i="58"/>
  <c r="Y832" i="58"/>
  <c r="X832" i="58"/>
  <c r="AI831" i="58"/>
  <c r="AG831" i="58"/>
  <c r="AE831" i="58"/>
  <c r="AD831" i="58"/>
  <c r="AC831" i="58"/>
  <c r="AB831" i="58"/>
  <c r="AA831" i="58"/>
  <c r="Z831" i="58"/>
  <c r="Y831" i="58"/>
  <c r="X831" i="58"/>
  <c r="AI830" i="58"/>
  <c r="AG830" i="58"/>
  <c r="AE830" i="58"/>
  <c r="AD830" i="58"/>
  <c r="AC830" i="58"/>
  <c r="AB830" i="58"/>
  <c r="AA830" i="58"/>
  <c r="Z830" i="58"/>
  <c r="Y830" i="58"/>
  <c r="X830" i="58"/>
  <c r="AI829" i="58"/>
  <c r="AG829" i="58"/>
  <c r="AE829" i="58"/>
  <c r="AD829" i="58"/>
  <c r="AC829" i="58"/>
  <c r="AB829" i="58"/>
  <c r="AA829" i="58"/>
  <c r="Z829" i="58"/>
  <c r="Y829" i="58"/>
  <c r="X829" i="58"/>
  <c r="AI828" i="58"/>
  <c r="AG828" i="58"/>
  <c r="AE828" i="58"/>
  <c r="AD828" i="58"/>
  <c r="AC828" i="58"/>
  <c r="AB828" i="58"/>
  <c r="AA828" i="58"/>
  <c r="Z828" i="58"/>
  <c r="Y828" i="58"/>
  <c r="X828" i="58"/>
  <c r="AI827" i="58"/>
  <c r="AG827" i="58"/>
  <c r="AE827" i="58"/>
  <c r="AD827" i="58"/>
  <c r="AC827" i="58"/>
  <c r="AB827" i="58"/>
  <c r="AA827" i="58"/>
  <c r="Z827" i="58"/>
  <c r="Y827" i="58"/>
  <c r="X827" i="58"/>
  <c r="AI826" i="58"/>
  <c r="AG826" i="58"/>
  <c r="AE826" i="58"/>
  <c r="AD826" i="58"/>
  <c r="AC826" i="58"/>
  <c r="AB826" i="58"/>
  <c r="AA826" i="58"/>
  <c r="Z826" i="58"/>
  <c r="Y826" i="58"/>
  <c r="X826" i="58"/>
  <c r="AI825" i="58"/>
  <c r="AG825" i="58"/>
  <c r="AE825" i="58"/>
  <c r="AD825" i="58"/>
  <c r="AC825" i="58"/>
  <c r="AB825" i="58"/>
  <c r="AA825" i="58"/>
  <c r="Z825" i="58"/>
  <c r="Y825" i="58"/>
  <c r="X825" i="58"/>
  <c r="AI824" i="58"/>
  <c r="AG824" i="58"/>
  <c r="AE824" i="58"/>
  <c r="AD824" i="58"/>
  <c r="AC824" i="58"/>
  <c r="AB824" i="58"/>
  <c r="AA824" i="58"/>
  <c r="Z824" i="58"/>
  <c r="Y824" i="58"/>
  <c r="X824" i="58"/>
  <c r="AI823" i="58"/>
  <c r="AG823" i="58"/>
  <c r="AE823" i="58"/>
  <c r="AD823" i="58"/>
  <c r="AC823" i="58"/>
  <c r="AB823" i="58"/>
  <c r="AA823" i="58"/>
  <c r="Z823" i="58"/>
  <c r="Y823" i="58"/>
  <c r="X823" i="58"/>
  <c r="AI822" i="58"/>
  <c r="AG822" i="58"/>
  <c r="AE822" i="58"/>
  <c r="AD822" i="58"/>
  <c r="AC822" i="58"/>
  <c r="AB822" i="58"/>
  <c r="AA822" i="58"/>
  <c r="Z822" i="58"/>
  <c r="Y822" i="58"/>
  <c r="X822" i="58"/>
  <c r="AI821" i="58"/>
  <c r="AG821" i="58"/>
  <c r="AE821" i="58"/>
  <c r="AD821" i="58"/>
  <c r="AC821" i="58"/>
  <c r="AB821" i="58"/>
  <c r="AA821" i="58"/>
  <c r="Z821" i="58"/>
  <c r="Y821" i="58"/>
  <c r="X821" i="58"/>
  <c r="AI820" i="58"/>
  <c r="AG820" i="58"/>
  <c r="AE820" i="58"/>
  <c r="AD820" i="58"/>
  <c r="AC820" i="58"/>
  <c r="AB820" i="58"/>
  <c r="AA820" i="58"/>
  <c r="Z820" i="58"/>
  <c r="Y820" i="58"/>
  <c r="X820" i="58"/>
  <c r="AI819" i="58"/>
  <c r="AG819" i="58"/>
  <c r="AE819" i="58"/>
  <c r="AD819" i="58"/>
  <c r="AC819" i="58"/>
  <c r="AB819" i="58"/>
  <c r="AA819" i="58"/>
  <c r="Z819" i="58"/>
  <c r="Y819" i="58"/>
  <c r="X819" i="58"/>
  <c r="AI818" i="58"/>
  <c r="AG818" i="58"/>
  <c r="AE818" i="58"/>
  <c r="AD818" i="58"/>
  <c r="AC818" i="58"/>
  <c r="AB818" i="58"/>
  <c r="AA818" i="58"/>
  <c r="Z818" i="58"/>
  <c r="Y818" i="58"/>
  <c r="X818" i="58"/>
  <c r="AI817" i="58"/>
  <c r="AG817" i="58"/>
  <c r="AE817" i="58"/>
  <c r="AD817" i="58"/>
  <c r="AC817" i="58"/>
  <c r="AB817" i="58"/>
  <c r="AA817" i="58"/>
  <c r="Z817" i="58"/>
  <c r="Y817" i="58"/>
  <c r="X817" i="58"/>
  <c r="AI816" i="58"/>
  <c r="AG816" i="58"/>
  <c r="AE816" i="58"/>
  <c r="AD816" i="58"/>
  <c r="AC816" i="58"/>
  <c r="AB816" i="58"/>
  <c r="AA816" i="58"/>
  <c r="Z816" i="58"/>
  <c r="Y816" i="58"/>
  <c r="X816" i="58"/>
  <c r="AI815" i="58"/>
  <c r="AG815" i="58"/>
  <c r="AE815" i="58"/>
  <c r="AD815" i="58"/>
  <c r="AC815" i="58"/>
  <c r="AB815" i="58"/>
  <c r="AA815" i="58"/>
  <c r="Z815" i="58"/>
  <c r="Y815" i="58"/>
  <c r="X815" i="58"/>
  <c r="AI814" i="58"/>
  <c r="AG814" i="58"/>
  <c r="AE814" i="58"/>
  <c r="AD814" i="58"/>
  <c r="AC814" i="58"/>
  <c r="AB814" i="58"/>
  <c r="AA814" i="58"/>
  <c r="Z814" i="58"/>
  <c r="Y814" i="58"/>
  <c r="X814" i="58"/>
  <c r="AI813" i="58"/>
  <c r="AG813" i="58"/>
  <c r="AE813" i="58"/>
  <c r="AD813" i="58"/>
  <c r="AC813" i="58"/>
  <c r="AB813" i="58"/>
  <c r="AA813" i="58"/>
  <c r="Z813" i="58"/>
  <c r="Y813" i="58"/>
  <c r="X813" i="58"/>
  <c r="AI812" i="58"/>
  <c r="AG812" i="58"/>
  <c r="AE812" i="58"/>
  <c r="AD812" i="58"/>
  <c r="AC812" i="58"/>
  <c r="AB812" i="58"/>
  <c r="AA812" i="58"/>
  <c r="Z812" i="58"/>
  <c r="Y812" i="58"/>
  <c r="X812" i="58"/>
  <c r="AI811" i="58"/>
  <c r="AG811" i="58"/>
  <c r="AE811" i="58"/>
  <c r="AD811" i="58"/>
  <c r="AC811" i="58"/>
  <c r="AB811" i="58"/>
  <c r="AA811" i="58"/>
  <c r="Z811" i="58"/>
  <c r="Y811" i="58"/>
  <c r="X811" i="58"/>
  <c r="AI810" i="58"/>
  <c r="AG810" i="58"/>
  <c r="AE810" i="58"/>
  <c r="AD810" i="58"/>
  <c r="AC810" i="58"/>
  <c r="AB810" i="58"/>
  <c r="AA810" i="58"/>
  <c r="Z810" i="58"/>
  <c r="Y810" i="58"/>
  <c r="X810" i="58"/>
  <c r="AI809" i="58"/>
  <c r="AG809" i="58"/>
  <c r="AE809" i="58"/>
  <c r="AD809" i="58"/>
  <c r="AC809" i="58"/>
  <c r="AB809" i="58"/>
  <c r="AA809" i="58"/>
  <c r="Z809" i="58"/>
  <c r="Y809" i="58"/>
  <c r="X809" i="58"/>
  <c r="AI808" i="58"/>
  <c r="AG808" i="58"/>
  <c r="AE808" i="58"/>
  <c r="AD808" i="58"/>
  <c r="AC808" i="58"/>
  <c r="AB808" i="58"/>
  <c r="AA808" i="58"/>
  <c r="Z808" i="58"/>
  <c r="Y808" i="58"/>
  <c r="X808" i="58"/>
  <c r="AI807" i="58"/>
  <c r="AG807" i="58"/>
  <c r="AE807" i="58"/>
  <c r="AD807" i="58"/>
  <c r="AC807" i="58"/>
  <c r="AB807" i="58"/>
  <c r="AA807" i="58"/>
  <c r="Z807" i="58"/>
  <c r="Y807" i="58"/>
  <c r="X807" i="58"/>
  <c r="AI806" i="58"/>
  <c r="AG806" i="58"/>
  <c r="AE806" i="58"/>
  <c r="AD806" i="58"/>
  <c r="AC806" i="58"/>
  <c r="AB806" i="58"/>
  <c r="AA806" i="58"/>
  <c r="Z806" i="58"/>
  <c r="Y806" i="58"/>
  <c r="X806" i="58"/>
  <c r="AI805" i="58"/>
  <c r="AG805" i="58"/>
  <c r="AE805" i="58"/>
  <c r="AD805" i="58"/>
  <c r="AC805" i="58"/>
  <c r="AB805" i="58"/>
  <c r="AA805" i="58"/>
  <c r="Z805" i="58"/>
  <c r="Y805" i="58"/>
  <c r="X805" i="58"/>
  <c r="AI804" i="58"/>
  <c r="AG804" i="58"/>
  <c r="AE804" i="58"/>
  <c r="AD804" i="58"/>
  <c r="AC804" i="58"/>
  <c r="AB804" i="58"/>
  <c r="AA804" i="58"/>
  <c r="Z804" i="58"/>
  <c r="Y804" i="58"/>
  <c r="X804" i="58"/>
  <c r="AI803" i="58"/>
  <c r="AG803" i="58"/>
  <c r="AE803" i="58"/>
  <c r="AD803" i="58"/>
  <c r="AC803" i="58"/>
  <c r="AB803" i="58"/>
  <c r="AA803" i="58"/>
  <c r="Z803" i="58"/>
  <c r="Y803" i="58"/>
  <c r="X803" i="58"/>
  <c r="AI802" i="58"/>
  <c r="AG802" i="58"/>
  <c r="AE802" i="58"/>
  <c r="AD802" i="58"/>
  <c r="AC802" i="58"/>
  <c r="AB802" i="58"/>
  <c r="AA802" i="58"/>
  <c r="Z802" i="58"/>
  <c r="Y802" i="58"/>
  <c r="X802" i="58"/>
  <c r="AI801" i="58"/>
  <c r="AG801" i="58"/>
  <c r="AE801" i="58"/>
  <c r="AD801" i="58"/>
  <c r="AC801" i="58"/>
  <c r="AB801" i="58"/>
  <c r="AA801" i="58"/>
  <c r="Z801" i="58"/>
  <c r="Y801" i="58"/>
  <c r="X801" i="58"/>
  <c r="AI800" i="58"/>
  <c r="AG800" i="58"/>
  <c r="AE800" i="58"/>
  <c r="AD800" i="58"/>
  <c r="AC800" i="58"/>
  <c r="AB800" i="58"/>
  <c r="AA800" i="58"/>
  <c r="Z800" i="58"/>
  <c r="Y800" i="58"/>
  <c r="X800" i="58"/>
  <c r="AI799" i="58"/>
  <c r="AG799" i="58"/>
  <c r="AE799" i="58"/>
  <c r="AD799" i="58"/>
  <c r="AC799" i="58"/>
  <c r="AB799" i="58"/>
  <c r="AA799" i="58"/>
  <c r="Z799" i="58"/>
  <c r="Y799" i="58"/>
  <c r="X799" i="58"/>
  <c r="AI798" i="58"/>
  <c r="AG798" i="58"/>
  <c r="AE798" i="58"/>
  <c r="AD798" i="58"/>
  <c r="AC798" i="58"/>
  <c r="AB798" i="58"/>
  <c r="AA798" i="58"/>
  <c r="Z798" i="58"/>
  <c r="Y798" i="58"/>
  <c r="X798" i="58"/>
  <c r="AI797" i="58"/>
  <c r="AG797" i="58"/>
  <c r="AE797" i="58"/>
  <c r="AD797" i="58"/>
  <c r="AC797" i="58"/>
  <c r="AB797" i="58"/>
  <c r="AA797" i="58"/>
  <c r="Z797" i="58"/>
  <c r="Y797" i="58"/>
  <c r="X797" i="58"/>
  <c r="AI796" i="58"/>
  <c r="AG796" i="58"/>
  <c r="AE796" i="58"/>
  <c r="AD796" i="58"/>
  <c r="AC796" i="58"/>
  <c r="AB796" i="58"/>
  <c r="AA796" i="58"/>
  <c r="Z796" i="58"/>
  <c r="Y796" i="58"/>
  <c r="X796" i="58"/>
  <c r="AI795" i="58"/>
  <c r="AG795" i="58"/>
  <c r="AE795" i="58"/>
  <c r="AD795" i="58"/>
  <c r="AC795" i="58"/>
  <c r="AB795" i="58"/>
  <c r="AA795" i="58"/>
  <c r="Z795" i="58"/>
  <c r="Y795" i="58"/>
  <c r="X795" i="58"/>
  <c r="AI794" i="58"/>
  <c r="AG794" i="58"/>
  <c r="AE794" i="58"/>
  <c r="AD794" i="58"/>
  <c r="AC794" i="58"/>
  <c r="AB794" i="58"/>
  <c r="AA794" i="58"/>
  <c r="Z794" i="58"/>
  <c r="Y794" i="58"/>
  <c r="X794" i="58"/>
  <c r="AI793" i="58"/>
  <c r="AG793" i="58"/>
  <c r="AE793" i="58"/>
  <c r="AD793" i="58"/>
  <c r="AC793" i="58"/>
  <c r="AB793" i="58"/>
  <c r="AA793" i="58"/>
  <c r="Z793" i="58"/>
  <c r="Y793" i="58"/>
  <c r="X793" i="58"/>
  <c r="AI792" i="58"/>
  <c r="AG792" i="58"/>
  <c r="AE792" i="58"/>
  <c r="AD792" i="58"/>
  <c r="AC792" i="58"/>
  <c r="AB792" i="58"/>
  <c r="AA792" i="58"/>
  <c r="Z792" i="58"/>
  <c r="Y792" i="58"/>
  <c r="X792" i="58"/>
  <c r="AI791" i="58"/>
  <c r="AG791" i="58"/>
  <c r="AE791" i="58"/>
  <c r="AD791" i="58"/>
  <c r="AC791" i="58"/>
  <c r="AB791" i="58"/>
  <c r="AA791" i="58"/>
  <c r="Z791" i="58"/>
  <c r="Y791" i="58"/>
  <c r="X791" i="58"/>
  <c r="AI790" i="58"/>
  <c r="AG790" i="58"/>
  <c r="AE790" i="58"/>
  <c r="AD790" i="58"/>
  <c r="AC790" i="58"/>
  <c r="AB790" i="58"/>
  <c r="AA790" i="58"/>
  <c r="Z790" i="58"/>
  <c r="Y790" i="58"/>
  <c r="X790" i="58"/>
  <c r="AI789" i="58"/>
  <c r="AG789" i="58"/>
  <c r="AE789" i="58"/>
  <c r="AD789" i="58"/>
  <c r="AC789" i="58"/>
  <c r="AB789" i="58"/>
  <c r="AA789" i="58"/>
  <c r="Z789" i="58"/>
  <c r="Y789" i="58"/>
  <c r="X789" i="58"/>
  <c r="AI788" i="58"/>
  <c r="AG788" i="58"/>
  <c r="AE788" i="58"/>
  <c r="AD788" i="58"/>
  <c r="AC788" i="58"/>
  <c r="AB788" i="58"/>
  <c r="AA788" i="58"/>
  <c r="Z788" i="58"/>
  <c r="Y788" i="58"/>
  <c r="X788" i="58"/>
  <c r="AI787" i="58"/>
  <c r="AG787" i="58"/>
  <c r="AE787" i="58"/>
  <c r="AD787" i="58"/>
  <c r="AC787" i="58"/>
  <c r="AB787" i="58"/>
  <c r="AA787" i="58"/>
  <c r="Z787" i="58"/>
  <c r="Y787" i="58"/>
  <c r="X787" i="58"/>
  <c r="AI786" i="58"/>
  <c r="AG786" i="58"/>
  <c r="AE786" i="58"/>
  <c r="AD786" i="58"/>
  <c r="AC786" i="58"/>
  <c r="AB786" i="58"/>
  <c r="AA786" i="58"/>
  <c r="Z786" i="58"/>
  <c r="Y786" i="58"/>
  <c r="X786" i="58"/>
  <c r="AI785" i="58"/>
  <c r="AG785" i="58"/>
  <c r="AE785" i="58"/>
  <c r="AD785" i="58"/>
  <c r="AC785" i="58"/>
  <c r="AB785" i="58"/>
  <c r="AA785" i="58"/>
  <c r="Z785" i="58"/>
  <c r="Y785" i="58"/>
  <c r="X785" i="58"/>
  <c r="AI784" i="58"/>
  <c r="AG784" i="58"/>
  <c r="AE784" i="58"/>
  <c r="AD784" i="58"/>
  <c r="AC784" i="58"/>
  <c r="AB784" i="58"/>
  <c r="AA784" i="58"/>
  <c r="Z784" i="58"/>
  <c r="Y784" i="58"/>
  <c r="X784" i="58"/>
  <c r="AI783" i="58"/>
  <c r="AG783" i="58"/>
  <c r="AE783" i="58"/>
  <c r="AD783" i="58"/>
  <c r="AC783" i="58"/>
  <c r="AB783" i="58"/>
  <c r="AA783" i="58"/>
  <c r="Z783" i="58"/>
  <c r="Y783" i="58"/>
  <c r="X783" i="58"/>
  <c r="AI782" i="58"/>
  <c r="AG782" i="58"/>
  <c r="AE782" i="58"/>
  <c r="AD782" i="58"/>
  <c r="AC782" i="58"/>
  <c r="AB782" i="58"/>
  <c r="AA782" i="58"/>
  <c r="Z782" i="58"/>
  <c r="Y782" i="58"/>
  <c r="X782" i="58"/>
  <c r="AI781" i="58"/>
  <c r="AG781" i="58"/>
  <c r="AE781" i="58"/>
  <c r="AD781" i="58"/>
  <c r="AC781" i="58"/>
  <c r="AB781" i="58"/>
  <c r="AA781" i="58"/>
  <c r="Z781" i="58"/>
  <c r="Y781" i="58"/>
  <c r="X781" i="58"/>
  <c r="AI780" i="58"/>
  <c r="AG780" i="58"/>
  <c r="AE780" i="58"/>
  <c r="AD780" i="58"/>
  <c r="AC780" i="58"/>
  <c r="AB780" i="58"/>
  <c r="AA780" i="58"/>
  <c r="Z780" i="58"/>
  <c r="Y780" i="58"/>
  <c r="X780" i="58"/>
  <c r="AI779" i="58"/>
  <c r="AG779" i="58"/>
  <c r="AE779" i="58"/>
  <c r="AD779" i="58"/>
  <c r="AC779" i="58"/>
  <c r="AB779" i="58"/>
  <c r="AA779" i="58"/>
  <c r="Z779" i="58"/>
  <c r="Y779" i="58"/>
  <c r="X779" i="58"/>
  <c r="AI778" i="58"/>
  <c r="AG778" i="58"/>
  <c r="AE778" i="58"/>
  <c r="AD778" i="58"/>
  <c r="AC778" i="58"/>
  <c r="AB778" i="58"/>
  <c r="AA778" i="58"/>
  <c r="Z778" i="58"/>
  <c r="Y778" i="58"/>
  <c r="X778" i="58"/>
  <c r="AI777" i="58"/>
  <c r="AG777" i="58"/>
  <c r="AE777" i="58"/>
  <c r="AD777" i="58"/>
  <c r="AC777" i="58"/>
  <c r="AB777" i="58"/>
  <c r="AA777" i="58"/>
  <c r="Z777" i="58"/>
  <c r="Y777" i="58"/>
  <c r="X777" i="58"/>
  <c r="AI776" i="58"/>
  <c r="AG776" i="58"/>
  <c r="AE776" i="58"/>
  <c r="AD776" i="58"/>
  <c r="AC776" i="58"/>
  <c r="AB776" i="58"/>
  <c r="AA776" i="58"/>
  <c r="Z776" i="58"/>
  <c r="Y776" i="58"/>
  <c r="X776" i="58"/>
  <c r="AI775" i="58"/>
  <c r="AG775" i="58"/>
  <c r="AE775" i="58"/>
  <c r="AD775" i="58"/>
  <c r="AC775" i="58"/>
  <c r="AB775" i="58"/>
  <c r="AA775" i="58"/>
  <c r="Z775" i="58"/>
  <c r="Y775" i="58"/>
  <c r="X775" i="58"/>
  <c r="AI774" i="58"/>
  <c r="AG774" i="58"/>
  <c r="AE774" i="58"/>
  <c r="AD774" i="58"/>
  <c r="AC774" i="58"/>
  <c r="AB774" i="58"/>
  <c r="AA774" i="58"/>
  <c r="Z774" i="58"/>
  <c r="Y774" i="58"/>
  <c r="X774" i="58"/>
  <c r="AI773" i="58"/>
  <c r="AG773" i="58"/>
  <c r="AE773" i="58"/>
  <c r="AD773" i="58"/>
  <c r="AC773" i="58"/>
  <c r="AB773" i="58"/>
  <c r="AA773" i="58"/>
  <c r="Z773" i="58"/>
  <c r="Y773" i="58"/>
  <c r="X773" i="58"/>
  <c r="AI772" i="58"/>
  <c r="AG772" i="58"/>
  <c r="AE772" i="58"/>
  <c r="AD772" i="58"/>
  <c r="AC772" i="58"/>
  <c r="AB772" i="58"/>
  <c r="AA772" i="58"/>
  <c r="Z772" i="58"/>
  <c r="Y772" i="58"/>
  <c r="X772" i="58"/>
  <c r="AI771" i="58"/>
  <c r="AG771" i="58"/>
  <c r="AE771" i="58"/>
  <c r="AD771" i="58"/>
  <c r="AC771" i="58"/>
  <c r="AB771" i="58"/>
  <c r="AA771" i="58"/>
  <c r="Z771" i="58"/>
  <c r="Y771" i="58"/>
  <c r="X771" i="58"/>
  <c r="AI770" i="58"/>
  <c r="AG770" i="58"/>
  <c r="AE770" i="58"/>
  <c r="AD770" i="58"/>
  <c r="AC770" i="58"/>
  <c r="AB770" i="58"/>
  <c r="AA770" i="58"/>
  <c r="Z770" i="58"/>
  <c r="Y770" i="58"/>
  <c r="X770" i="58"/>
  <c r="AI769" i="58"/>
  <c r="AG769" i="58"/>
  <c r="AE769" i="58"/>
  <c r="AD769" i="58"/>
  <c r="AC769" i="58"/>
  <c r="AB769" i="58"/>
  <c r="AA769" i="58"/>
  <c r="Z769" i="58"/>
  <c r="Y769" i="58"/>
  <c r="X769" i="58"/>
  <c r="AI768" i="58"/>
  <c r="AG768" i="58"/>
  <c r="AE768" i="58"/>
  <c r="AD768" i="58"/>
  <c r="AC768" i="58"/>
  <c r="AB768" i="58"/>
  <c r="AA768" i="58"/>
  <c r="Z768" i="58"/>
  <c r="Y768" i="58"/>
  <c r="X768" i="58"/>
  <c r="AI767" i="58"/>
  <c r="AG767" i="58"/>
  <c r="AE767" i="58"/>
  <c r="AD767" i="58"/>
  <c r="AC767" i="58"/>
  <c r="AB767" i="58"/>
  <c r="AA767" i="58"/>
  <c r="Z767" i="58"/>
  <c r="Y767" i="58"/>
  <c r="X767" i="58"/>
  <c r="AI766" i="58"/>
  <c r="AG766" i="58"/>
  <c r="AE766" i="58"/>
  <c r="AD766" i="58"/>
  <c r="AC766" i="58"/>
  <c r="AB766" i="58"/>
  <c r="AA766" i="58"/>
  <c r="Z766" i="58"/>
  <c r="Y766" i="58"/>
  <c r="X766" i="58"/>
  <c r="AI765" i="58"/>
  <c r="AG765" i="58"/>
  <c r="AE765" i="58"/>
  <c r="AD765" i="58"/>
  <c r="AC765" i="58"/>
  <c r="AB765" i="58"/>
  <c r="AA765" i="58"/>
  <c r="Z765" i="58"/>
  <c r="Y765" i="58"/>
  <c r="X765" i="58"/>
  <c r="AI764" i="58"/>
  <c r="AG764" i="58"/>
  <c r="AE764" i="58"/>
  <c r="AD764" i="58"/>
  <c r="AC764" i="58"/>
  <c r="AB764" i="58"/>
  <c r="AA764" i="58"/>
  <c r="Z764" i="58"/>
  <c r="Y764" i="58"/>
  <c r="X764" i="58"/>
  <c r="AI763" i="58"/>
  <c r="AG763" i="58"/>
  <c r="AE763" i="58"/>
  <c r="AD763" i="58"/>
  <c r="AC763" i="58"/>
  <c r="AB763" i="58"/>
  <c r="AA763" i="58"/>
  <c r="Z763" i="58"/>
  <c r="Y763" i="58"/>
  <c r="X763" i="58"/>
  <c r="AI762" i="58"/>
  <c r="AG762" i="58"/>
  <c r="AE762" i="58"/>
  <c r="AD762" i="58"/>
  <c r="AC762" i="58"/>
  <c r="AB762" i="58"/>
  <c r="AA762" i="58"/>
  <c r="Z762" i="58"/>
  <c r="Y762" i="58"/>
  <c r="X762" i="58"/>
  <c r="AI761" i="58"/>
  <c r="AG761" i="58"/>
  <c r="AE761" i="58"/>
  <c r="AD761" i="58"/>
  <c r="AC761" i="58"/>
  <c r="AB761" i="58"/>
  <c r="AA761" i="58"/>
  <c r="Z761" i="58"/>
  <c r="Y761" i="58"/>
  <c r="X761" i="58"/>
  <c r="AI760" i="58"/>
  <c r="AG760" i="58"/>
  <c r="AE760" i="58"/>
  <c r="AD760" i="58"/>
  <c r="AC760" i="58"/>
  <c r="AB760" i="58"/>
  <c r="AA760" i="58"/>
  <c r="Z760" i="58"/>
  <c r="Y760" i="58"/>
  <c r="X760" i="58"/>
  <c r="AI759" i="58"/>
  <c r="AG759" i="58"/>
  <c r="AE759" i="58"/>
  <c r="AD759" i="58"/>
  <c r="AC759" i="58"/>
  <c r="AB759" i="58"/>
  <c r="AA759" i="58"/>
  <c r="Z759" i="58"/>
  <c r="Y759" i="58"/>
  <c r="X759" i="58"/>
  <c r="AI758" i="58"/>
  <c r="AG758" i="58"/>
  <c r="AE758" i="58"/>
  <c r="AD758" i="58"/>
  <c r="AC758" i="58"/>
  <c r="AB758" i="58"/>
  <c r="AA758" i="58"/>
  <c r="Z758" i="58"/>
  <c r="Y758" i="58"/>
  <c r="X758" i="58"/>
  <c r="AI757" i="58"/>
  <c r="AG757" i="58"/>
  <c r="AE757" i="58"/>
  <c r="AD757" i="58"/>
  <c r="AC757" i="58"/>
  <c r="AB757" i="58"/>
  <c r="AA757" i="58"/>
  <c r="Z757" i="58"/>
  <c r="Y757" i="58"/>
  <c r="X757" i="58"/>
  <c r="AI756" i="58"/>
  <c r="AG756" i="58"/>
  <c r="AE756" i="58"/>
  <c r="AD756" i="58"/>
  <c r="AC756" i="58"/>
  <c r="AB756" i="58"/>
  <c r="AA756" i="58"/>
  <c r="Z756" i="58"/>
  <c r="Y756" i="58"/>
  <c r="X756" i="58"/>
  <c r="AI755" i="58"/>
  <c r="AG755" i="58"/>
  <c r="AE755" i="58"/>
  <c r="AD755" i="58"/>
  <c r="AC755" i="58"/>
  <c r="AB755" i="58"/>
  <c r="AA755" i="58"/>
  <c r="Z755" i="58"/>
  <c r="Y755" i="58"/>
  <c r="X755" i="58"/>
  <c r="AI754" i="58"/>
  <c r="AG754" i="58"/>
  <c r="AE754" i="58"/>
  <c r="AD754" i="58"/>
  <c r="AC754" i="58"/>
  <c r="AB754" i="58"/>
  <c r="AA754" i="58"/>
  <c r="Z754" i="58"/>
  <c r="Y754" i="58"/>
  <c r="X754" i="58"/>
  <c r="AI753" i="58"/>
  <c r="AG753" i="58"/>
  <c r="AE753" i="58"/>
  <c r="AD753" i="58"/>
  <c r="AC753" i="58"/>
  <c r="AB753" i="58"/>
  <c r="AA753" i="58"/>
  <c r="Z753" i="58"/>
  <c r="Y753" i="58"/>
  <c r="X753" i="58"/>
  <c r="AI752" i="58"/>
  <c r="AG752" i="58"/>
  <c r="AE752" i="58"/>
  <c r="AD752" i="58"/>
  <c r="AC752" i="58"/>
  <c r="AB752" i="58"/>
  <c r="AA752" i="58"/>
  <c r="Z752" i="58"/>
  <c r="Y752" i="58"/>
  <c r="X752" i="58"/>
  <c r="AI751" i="58"/>
  <c r="AG751" i="58"/>
  <c r="AE751" i="58"/>
  <c r="AD751" i="58"/>
  <c r="AC751" i="58"/>
  <c r="AB751" i="58"/>
  <c r="AA751" i="58"/>
  <c r="Z751" i="58"/>
  <c r="Y751" i="58"/>
  <c r="X751" i="58"/>
  <c r="AI750" i="58"/>
  <c r="AG750" i="58"/>
  <c r="AE750" i="58"/>
  <c r="AD750" i="58"/>
  <c r="AC750" i="58"/>
  <c r="AB750" i="58"/>
  <c r="AA750" i="58"/>
  <c r="Z750" i="58"/>
  <c r="Y750" i="58"/>
  <c r="X750" i="58"/>
  <c r="AI749" i="58"/>
  <c r="AG749" i="58"/>
  <c r="AE749" i="58"/>
  <c r="AD749" i="58"/>
  <c r="AC749" i="58"/>
  <c r="AB749" i="58"/>
  <c r="AA749" i="58"/>
  <c r="Z749" i="58"/>
  <c r="Y749" i="58"/>
  <c r="X749" i="58"/>
  <c r="AI748" i="58"/>
  <c r="AG748" i="58"/>
  <c r="AE748" i="58"/>
  <c r="AD748" i="58"/>
  <c r="AC748" i="58"/>
  <c r="AB748" i="58"/>
  <c r="AA748" i="58"/>
  <c r="Z748" i="58"/>
  <c r="Y748" i="58"/>
  <c r="X748" i="58"/>
  <c r="AI747" i="58"/>
  <c r="AG747" i="58"/>
  <c r="AE747" i="58"/>
  <c r="AD747" i="58"/>
  <c r="AC747" i="58"/>
  <c r="AB747" i="58"/>
  <c r="AA747" i="58"/>
  <c r="Z747" i="58"/>
  <c r="Y747" i="58"/>
  <c r="X747" i="58"/>
  <c r="AI746" i="58"/>
  <c r="AG746" i="58"/>
  <c r="AE746" i="58"/>
  <c r="AD746" i="58"/>
  <c r="AC746" i="58"/>
  <c r="AB746" i="58"/>
  <c r="AA746" i="58"/>
  <c r="Z746" i="58"/>
  <c r="Y746" i="58"/>
  <c r="X746" i="58"/>
  <c r="AI745" i="58"/>
  <c r="AG745" i="58"/>
  <c r="AE745" i="58"/>
  <c r="AD745" i="58"/>
  <c r="AC745" i="58"/>
  <c r="AB745" i="58"/>
  <c r="AA745" i="58"/>
  <c r="Z745" i="58"/>
  <c r="Y745" i="58"/>
  <c r="X745" i="58"/>
  <c r="AI744" i="58"/>
  <c r="AG744" i="58"/>
  <c r="AE744" i="58"/>
  <c r="AD744" i="58"/>
  <c r="AC744" i="58"/>
  <c r="AB744" i="58"/>
  <c r="AA744" i="58"/>
  <c r="Z744" i="58"/>
  <c r="Y744" i="58"/>
  <c r="X744" i="58"/>
  <c r="AI743" i="58"/>
  <c r="AG743" i="58"/>
  <c r="AE743" i="58"/>
  <c r="AD743" i="58"/>
  <c r="AC743" i="58"/>
  <c r="AB743" i="58"/>
  <c r="AA743" i="58"/>
  <c r="Z743" i="58"/>
  <c r="Y743" i="58"/>
  <c r="X743" i="58"/>
  <c r="AI742" i="58"/>
  <c r="AG742" i="58"/>
  <c r="AE742" i="58"/>
  <c r="AD742" i="58"/>
  <c r="AC742" i="58"/>
  <c r="AB742" i="58"/>
  <c r="AA742" i="58"/>
  <c r="Z742" i="58"/>
  <c r="Y742" i="58"/>
  <c r="X742" i="58"/>
  <c r="AI741" i="58"/>
  <c r="AG741" i="58"/>
  <c r="AE741" i="58"/>
  <c r="AD741" i="58"/>
  <c r="AC741" i="58"/>
  <c r="AB741" i="58"/>
  <c r="AA741" i="58"/>
  <c r="Z741" i="58"/>
  <c r="Y741" i="58"/>
  <c r="X741" i="58"/>
  <c r="AI740" i="58"/>
  <c r="AG740" i="58"/>
  <c r="AE740" i="58"/>
  <c r="AD740" i="58"/>
  <c r="AC740" i="58"/>
  <c r="AB740" i="58"/>
  <c r="AA740" i="58"/>
  <c r="Z740" i="58"/>
  <c r="Y740" i="58"/>
  <c r="X740" i="58"/>
  <c r="AI739" i="58"/>
  <c r="AG739" i="58"/>
  <c r="AE739" i="58"/>
  <c r="AD739" i="58"/>
  <c r="AC739" i="58"/>
  <c r="AB739" i="58"/>
  <c r="AA739" i="58"/>
  <c r="Z739" i="58"/>
  <c r="Y739" i="58"/>
  <c r="X739" i="58"/>
  <c r="AI738" i="58"/>
  <c r="AG738" i="58"/>
  <c r="AE738" i="58"/>
  <c r="AD738" i="58"/>
  <c r="AC738" i="58"/>
  <c r="AB738" i="58"/>
  <c r="AA738" i="58"/>
  <c r="Z738" i="58"/>
  <c r="Y738" i="58"/>
  <c r="X738" i="58"/>
  <c r="AI737" i="58"/>
  <c r="AG737" i="58"/>
  <c r="AE737" i="58"/>
  <c r="AD737" i="58"/>
  <c r="AC737" i="58"/>
  <c r="AB737" i="58"/>
  <c r="AA737" i="58"/>
  <c r="Z737" i="58"/>
  <c r="Y737" i="58"/>
  <c r="X737" i="58"/>
  <c r="AI736" i="58"/>
  <c r="AG736" i="58"/>
  <c r="AE736" i="58"/>
  <c r="AD736" i="58"/>
  <c r="AC736" i="58"/>
  <c r="AB736" i="58"/>
  <c r="AA736" i="58"/>
  <c r="Z736" i="58"/>
  <c r="Y736" i="58"/>
  <c r="X736" i="58"/>
  <c r="AI735" i="58"/>
  <c r="AG735" i="58"/>
  <c r="AE735" i="58"/>
  <c r="AD735" i="58"/>
  <c r="AC735" i="58"/>
  <c r="AB735" i="58"/>
  <c r="AA735" i="58"/>
  <c r="Z735" i="58"/>
  <c r="Y735" i="58"/>
  <c r="X735" i="58"/>
  <c r="AI734" i="58"/>
  <c r="AG734" i="58"/>
  <c r="AE734" i="58"/>
  <c r="AD734" i="58"/>
  <c r="AC734" i="58"/>
  <c r="AB734" i="58"/>
  <c r="AA734" i="58"/>
  <c r="Z734" i="58"/>
  <c r="Y734" i="58"/>
  <c r="X734" i="58"/>
  <c r="AI733" i="58"/>
  <c r="AG733" i="58"/>
  <c r="AE733" i="58"/>
  <c r="AD733" i="58"/>
  <c r="AC733" i="58"/>
  <c r="AB733" i="58"/>
  <c r="AA733" i="58"/>
  <c r="Z733" i="58"/>
  <c r="Y733" i="58"/>
  <c r="X733" i="58"/>
  <c r="AI732" i="58"/>
  <c r="AG732" i="58"/>
  <c r="AE732" i="58"/>
  <c r="AD732" i="58"/>
  <c r="AC732" i="58"/>
  <c r="AB732" i="58"/>
  <c r="AA732" i="58"/>
  <c r="Z732" i="58"/>
  <c r="Y732" i="58"/>
  <c r="X732" i="58"/>
  <c r="AI731" i="58"/>
  <c r="AG731" i="58"/>
  <c r="AE731" i="58"/>
  <c r="AD731" i="58"/>
  <c r="AC731" i="58"/>
  <c r="AB731" i="58"/>
  <c r="AA731" i="58"/>
  <c r="Z731" i="58"/>
  <c r="Y731" i="58"/>
  <c r="X731" i="58"/>
  <c r="AI730" i="58"/>
  <c r="AG730" i="58"/>
  <c r="AE730" i="58"/>
  <c r="AD730" i="58"/>
  <c r="AC730" i="58"/>
  <c r="AB730" i="58"/>
  <c r="AA730" i="58"/>
  <c r="Z730" i="58"/>
  <c r="Y730" i="58"/>
  <c r="X730" i="58"/>
  <c r="AI729" i="58"/>
  <c r="AG729" i="58"/>
  <c r="AE729" i="58"/>
  <c r="AD729" i="58"/>
  <c r="AC729" i="58"/>
  <c r="AB729" i="58"/>
  <c r="AA729" i="58"/>
  <c r="Z729" i="58"/>
  <c r="Y729" i="58"/>
  <c r="X729" i="58"/>
  <c r="AI728" i="58"/>
  <c r="AG728" i="58"/>
  <c r="AE728" i="58"/>
  <c r="AD728" i="58"/>
  <c r="AC728" i="58"/>
  <c r="AB728" i="58"/>
  <c r="AA728" i="58"/>
  <c r="Z728" i="58"/>
  <c r="Y728" i="58"/>
  <c r="X728" i="58"/>
  <c r="AI727" i="58"/>
  <c r="AG727" i="58"/>
  <c r="AE727" i="58"/>
  <c r="AD727" i="58"/>
  <c r="AC727" i="58"/>
  <c r="AB727" i="58"/>
  <c r="AA727" i="58"/>
  <c r="Z727" i="58"/>
  <c r="Y727" i="58"/>
  <c r="X727" i="58"/>
  <c r="AI726" i="58"/>
  <c r="AG726" i="58"/>
  <c r="AE726" i="58"/>
  <c r="AD726" i="58"/>
  <c r="AC726" i="58"/>
  <c r="AB726" i="58"/>
  <c r="AA726" i="58"/>
  <c r="Z726" i="58"/>
  <c r="Y726" i="58"/>
  <c r="X726" i="58"/>
  <c r="AI725" i="58"/>
  <c r="AG725" i="58"/>
  <c r="AE725" i="58"/>
  <c r="AD725" i="58"/>
  <c r="AC725" i="58"/>
  <c r="AB725" i="58"/>
  <c r="AA725" i="58"/>
  <c r="Z725" i="58"/>
  <c r="Y725" i="58"/>
  <c r="X725" i="58"/>
  <c r="AI724" i="58"/>
  <c r="AG724" i="58"/>
  <c r="AE724" i="58"/>
  <c r="AD724" i="58"/>
  <c r="AC724" i="58"/>
  <c r="AB724" i="58"/>
  <c r="AA724" i="58"/>
  <c r="Z724" i="58"/>
  <c r="Y724" i="58"/>
  <c r="X724" i="58"/>
  <c r="AI723" i="58"/>
  <c r="AG723" i="58"/>
  <c r="AE723" i="58"/>
  <c r="AD723" i="58"/>
  <c r="AC723" i="58"/>
  <c r="AB723" i="58"/>
  <c r="AA723" i="58"/>
  <c r="Z723" i="58"/>
  <c r="Y723" i="58"/>
  <c r="X723" i="58"/>
  <c r="AI722" i="58"/>
  <c r="AG722" i="58"/>
  <c r="AE722" i="58"/>
  <c r="AD722" i="58"/>
  <c r="AC722" i="58"/>
  <c r="AB722" i="58"/>
  <c r="AA722" i="58"/>
  <c r="Z722" i="58"/>
  <c r="Y722" i="58"/>
  <c r="X722" i="58"/>
  <c r="AI721" i="58"/>
  <c r="AG721" i="58"/>
  <c r="AE721" i="58"/>
  <c r="AD721" i="58"/>
  <c r="AC721" i="58"/>
  <c r="AB721" i="58"/>
  <c r="AA721" i="58"/>
  <c r="Z721" i="58"/>
  <c r="Y721" i="58"/>
  <c r="X721" i="58"/>
  <c r="AI720" i="58"/>
  <c r="AG720" i="58"/>
  <c r="AE720" i="58"/>
  <c r="AD720" i="58"/>
  <c r="AC720" i="58"/>
  <c r="AB720" i="58"/>
  <c r="AA720" i="58"/>
  <c r="Z720" i="58"/>
  <c r="Y720" i="58"/>
  <c r="X720" i="58"/>
  <c r="AI719" i="58"/>
  <c r="AG719" i="58"/>
  <c r="AE719" i="58"/>
  <c r="AD719" i="58"/>
  <c r="AC719" i="58"/>
  <c r="AB719" i="58"/>
  <c r="AA719" i="58"/>
  <c r="Z719" i="58"/>
  <c r="Y719" i="58"/>
  <c r="X719" i="58"/>
  <c r="AI718" i="58"/>
  <c r="AG718" i="58"/>
  <c r="AE718" i="58"/>
  <c r="AD718" i="58"/>
  <c r="AC718" i="58"/>
  <c r="AB718" i="58"/>
  <c r="AA718" i="58"/>
  <c r="Z718" i="58"/>
  <c r="Y718" i="58"/>
  <c r="X718" i="58"/>
  <c r="AI717" i="58"/>
  <c r="AG717" i="58"/>
  <c r="AE717" i="58"/>
  <c r="AD717" i="58"/>
  <c r="AC717" i="58"/>
  <c r="AB717" i="58"/>
  <c r="AA717" i="58"/>
  <c r="Z717" i="58"/>
  <c r="Y717" i="58"/>
  <c r="X717" i="58"/>
  <c r="AI716" i="58"/>
  <c r="AG716" i="58"/>
  <c r="AE716" i="58"/>
  <c r="AD716" i="58"/>
  <c r="AC716" i="58"/>
  <c r="AB716" i="58"/>
  <c r="AA716" i="58"/>
  <c r="Z716" i="58"/>
  <c r="Y716" i="58"/>
  <c r="X716" i="58"/>
  <c r="AI715" i="58"/>
  <c r="AG715" i="58"/>
  <c r="AE715" i="58"/>
  <c r="AD715" i="58"/>
  <c r="AC715" i="58"/>
  <c r="AB715" i="58"/>
  <c r="AA715" i="58"/>
  <c r="Z715" i="58"/>
  <c r="Y715" i="58"/>
  <c r="X715" i="58"/>
  <c r="AI714" i="58"/>
  <c r="AG714" i="58"/>
  <c r="AE714" i="58"/>
  <c r="AD714" i="58"/>
  <c r="AC714" i="58"/>
  <c r="AB714" i="58"/>
  <c r="AA714" i="58"/>
  <c r="Z714" i="58"/>
  <c r="Y714" i="58"/>
  <c r="X714" i="58"/>
  <c r="AI713" i="58"/>
  <c r="AG713" i="58"/>
  <c r="AE713" i="58"/>
  <c r="AD713" i="58"/>
  <c r="AC713" i="58"/>
  <c r="AB713" i="58"/>
  <c r="AA713" i="58"/>
  <c r="Z713" i="58"/>
  <c r="Y713" i="58"/>
  <c r="X713" i="58"/>
  <c r="AI712" i="58"/>
  <c r="AG712" i="58"/>
  <c r="AE712" i="58"/>
  <c r="AD712" i="58"/>
  <c r="AC712" i="58"/>
  <c r="AB712" i="58"/>
  <c r="AA712" i="58"/>
  <c r="Z712" i="58"/>
  <c r="Y712" i="58"/>
  <c r="X712" i="58"/>
  <c r="AI711" i="58"/>
  <c r="AG711" i="58"/>
  <c r="AE711" i="58"/>
  <c r="AD711" i="58"/>
  <c r="AC711" i="58"/>
  <c r="AB711" i="58"/>
  <c r="AA711" i="58"/>
  <c r="Z711" i="58"/>
  <c r="Y711" i="58"/>
  <c r="X711" i="58"/>
  <c r="AI710" i="58"/>
  <c r="AG710" i="58"/>
  <c r="AE710" i="58"/>
  <c r="AD710" i="58"/>
  <c r="AC710" i="58"/>
  <c r="AB710" i="58"/>
  <c r="AA710" i="58"/>
  <c r="Z710" i="58"/>
  <c r="Y710" i="58"/>
  <c r="X710" i="58"/>
  <c r="AI709" i="58"/>
  <c r="AG709" i="58"/>
  <c r="AE709" i="58"/>
  <c r="AD709" i="58"/>
  <c r="AC709" i="58"/>
  <c r="AB709" i="58"/>
  <c r="AA709" i="58"/>
  <c r="Z709" i="58"/>
  <c r="Y709" i="58"/>
  <c r="X709" i="58"/>
  <c r="AI708" i="58"/>
  <c r="AG708" i="58"/>
  <c r="AE708" i="58"/>
  <c r="AD708" i="58"/>
  <c r="AC708" i="58"/>
  <c r="AB708" i="58"/>
  <c r="AA708" i="58"/>
  <c r="Z708" i="58"/>
  <c r="Y708" i="58"/>
  <c r="X708" i="58"/>
  <c r="AI707" i="58"/>
  <c r="AG707" i="58"/>
  <c r="AE707" i="58"/>
  <c r="AD707" i="58"/>
  <c r="AC707" i="58"/>
  <c r="AB707" i="58"/>
  <c r="AA707" i="58"/>
  <c r="Z707" i="58"/>
  <c r="Y707" i="58"/>
  <c r="X707" i="58"/>
  <c r="AI706" i="58"/>
  <c r="AG706" i="58"/>
  <c r="AE706" i="58"/>
  <c r="AD706" i="58"/>
  <c r="AC706" i="58"/>
  <c r="AB706" i="58"/>
  <c r="AA706" i="58"/>
  <c r="Z706" i="58"/>
  <c r="Y706" i="58"/>
  <c r="X706" i="58"/>
  <c r="AI705" i="58"/>
  <c r="AG705" i="58"/>
  <c r="AE705" i="58"/>
  <c r="AD705" i="58"/>
  <c r="AC705" i="58"/>
  <c r="AB705" i="58"/>
  <c r="AA705" i="58"/>
  <c r="Z705" i="58"/>
  <c r="Y705" i="58"/>
  <c r="X705" i="58"/>
  <c r="AI704" i="58"/>
  <c r="AG704" i="58"/>
  <c r="AE704" i="58"/>
  <c r="AD704" i="58"/>
  <c r="AC704" i="58"/>
  <c r="AB704" i="58"/>
  <c r="AA704" i="58"/>
  <c r="Z704" i="58"/>
  <c r="Y704" i="58"/>
  <c r="X704" i="58"/>
  <c r="AI703" i="58"/>
  <c r="AG703" i="58"/>
  <c r="AE703" i="58"/>
  <c r="AD703" i="58"/>
  <c r="AC703" i="58"/>
  <c r="AB703" i="58"/>
  <c r="AA703" i="58"/>
  <c r="Z703" i="58"/>
  <c r="Y703" i="58"/>
  <c r="X703" i="58"/>
  <c r="AI702" i="58"/>
  <c r="AG702" i="58"/>
  <c r="AE702" i="58"/>
  <c r="AD702" i="58"/>
  <c r="AC702" i="58"/>
  <c r="AB702" i="58"/>
  <c r="AA702" i="58"/>
  <c r="Z702" i="58"/>
  <c r="Y702" i="58"/>
  <c r="X702" i="58"/>
  <c r="AI701" i="58"/>
  <c r="AG701" i="58"/>
  <c r="AE701" i="58"/>
  <c r="AD701" i="58"/>
  <c r="AC701" i="58"/>
  <c r="AB701" i="58"/>
  <c r="AA701" i="58"/>
  <c r="Z701" i="58"/>
  <c r="Y701" i="58"/>
  <c r="X701" i="58"/>
  <c r="AI700" i="58"/>
  <c r="AG700" i="58"/>
  <c r="AE700" i="58"/>
  <c r="AD700" i="58"/>
  <c r="AC700" i="58"/>
  <c r="AB700" i="58"/>
  <c r="AA700" i="58"/>
  <c r="Z700" i="58"/>
  <c r="Y700" i="58"/>
  <c r="X700" i="58"/>
  <c r="AI699" i="58"/>
  <c r="AG699" i="58"/>
  <c r="AE699" i="58"/>
  <c r="AD699" i="58"/>
  <c r="AC699" i="58"/>
  <c r="AB699" i="58"/>
  <c r="AA699" i="58"/>
  <c r="Z699" i="58"/>
  <c r="Y699" i="58"/>
  <c r="X699" i="58"/>
  <c r="AI698" i="58"/>
  <c r="AG698" i="58"/>
  <c r="AE698" i="58"/>
  <c r="AD698" i="58"/>
  <c r="AC698" i="58"/>
  <c r="AB698" i="58"/>
  <c r="AA698" i="58"/>
  <c r="Z698" i="58"/>
  <c r="Y698" i="58"/>
  <c r="X698" i="58"/>
  <c r="AI697" i="58"/>
  <c r="AG697" i="58"/>
  <c r="AE697" i="58"/>
  <c r="AD697" i="58"/>
  <c r="AC697" i="58"/>
  <c r="AB697" i="58"/>
  <c r="AA697" i="58"/>
  <c r="Z697" i="58"/>
  <c r="Y697" i="58"/>
  <c r="X697" i="58"/>
  <c r="AI696" i="58"/>
  <c r="AG696" i="58"/>
  <c r="AE696" i="58"/>
  <c r="AD696" i="58"/>
  <c r="AC696" i="58"/>
  <c r="AB696" i="58"/>
  <c r="AA696" i="58"/>
  <c r="Z696" i="58"/>
  <c r="Y696" i="58"/>
  <c r="X696" i="58"/>
  <c r="AI695" i="58"/>
  <c r="AG695" i="58"/>
  <c r="AE695" i="58"/>
  <c r="AD695" i="58"/>
  <c r="AC695" i="58"/>
  <c r="AB695" i="58"/>
  <c r="AA695" i="58"/>
  <c r="Z695" i="58"/>
  <c r="Y695" i="58"/>
  <c r="X695" i="58"/>
  <c r="AI694" i="58"/>
  <c r="AG694" i="58"/>
  <c r="AE694" i="58"/>
  <c r="AD694" i="58"/>
  <c r="AC694" i="58"/>
  <c r="AB694" i="58"/>
  <c r="AA694" i="58"/>
  <c r="Z694" i="58"/>
  <c r="Y694" i="58"/>
  <c r="X694" i="58"/>
  <c r="AI693" i="58"/>
  <c r="AG693" i="58"/>
  <c r="AE693" i="58"/>
  <c r="AD693" i="58"/>
  <c r="AC693" i="58"/>
  <c r="AB693" i="58"/>
  <c r="AA693" i="58"/>
  <c r="Z693" i="58"/>
  <c r="Y693" i="58"/>
  <c r="X693" i="58"/>
  <c r="AI692" i="58"/>
  <c r="AG692" i="58"/>
  <c r="AE692" i="58"/>
  <c r="AD692" i="58"/>
  <c r="AC692" i="58"/>
  <c r="AB692" i="58"/>
  <c r="AA692" i="58"/>
  <c r="Z692" i="58"/>
  <c r="Y692" i="58"/>
  <c r="X692" i="58"/>
  <c r="AI691" i="58"/>
  <c r="AG691" i="58"/>
  <c r="AE691" i="58"/>
  <c r="AD691" i="58"/>
  <c r="AC691" i="58"/>
  <c r="AB691" i="58"/>
  <c r="AA691" i="58"/>
  <c r="Z691" i="58"/>
  <c r="Y691" i="58"/>
  <c r="X691" i="58"/>
  <c r="AI690" i="58"/>
  <c r="AG690" i="58"/>
  <c r="AE690" i="58"/>
  <c r="AD690" i="58"/>
  <c r="AC690" i="58"/>
  <c r="AB690" i="58"/>
  <c r="AA690" i="58"/>
  <c r="Z690" i="58"/>
  <c r="Y690" i="58"/>
  <c r="X690" i="58"/>
  <c r="AI689" i="58"/>
  <c r="AG689" i="58"/>
  <c r="AE689" i="58"/>
  <c r="AD689" i="58"/>
  <c r="AC689" i="58"/>
  <c r="AB689" i="58"/>
  <c r="AA689" i="58"/>
  <c r="Z689" i="58"/>
  <c r="Y689" i="58"/>
  <c r="X689" i="58"/>
  <c r="AI688" i="58"/>
  <c r="AG688" i="58"/>
  <c r="AE688" i="58"/>
  <c r="AD688" i="58"/>
  <c r="AC688" i="58"/>
  <c r="AB688" i="58"/>
  <c r="AA688" i="58"/>
  <c r="Z688" i="58"/>
  <c r="Y688" i="58"/>
  <c r="X688" i="58"/>
  <c r="AI687" i="58"/>
  <c r="AG687" i="58"/>
  <c r="AE687" i="58"/>
  <c r="AD687" i="58"/>
  <c r="AC687" i="58"/>
  <c r="AB687" i="58"/>
  <c r="AA687" i="58"/>
  <c r="Z687" i="58"/>
  <c r="Y687" i="58"/>
  <c r="X687" i="58"/>
  <c r="AI686" i="58"/>
  <c r="AG686" i="58"/>
  <c r="AE686" i="58"/>
  <c r="AD686" i="58"/>
  <c r="AC686" i="58"/>
  <c r="AB686" i="58"/>
  <c r="AA686" i="58"/>
  <c r="Z686" i="58"/>
  <c r="Y686" i="58"/>
  <c r="X686" i="58"/>
  <c r="AI685" i="58"/>
  <c r="AG685" i="58"/>
  <c r="AE685" i="58"/>
  <c r="AD685" i="58"/>
  <c r="AC685" i="58"/>
  <c r="AB685" i="58"/>
  <c r="AA685" i="58"/>
  <c r="Z685" i="58"/>
  <c r="Y685" i="58"/>
  <c r="X685" i="58"/>
  <c r="AI684" i="58"/>
  <c r="AG684" i="58"/>
  <c r="AE684" i="58"/>
  <c r="AD684" i="58"/>
  <c r="AC684" i="58"/>
  <c r="AB684" i="58"/>
  <c r="AA684" i="58"/>
  <c r="Z684" i="58"/>
  <c r="Y684" i="58"/>
  <c r="X684" i="58"/>
  <c r="AI683" i="58"/>
  <c r="AG683" i="58"/>
  <c r="AE683" i="58"/>
  <c r="AD683" i="58"/>
  <c r="AC683" i="58"/>
  <c r="AB683" i="58"/>
  <c r="AA683" i="58"/>
  <c r="Z683" i="58"/>
  <c r="Y683" i="58"/>
  <c r="X683" i="58"/>
  <c r="AI682" i="58"/>
  <c r="AG682" i="58"/>
  <c r="AE682" i="58"/>
  <c r="AD682" i="58"/>
  <c r="AC682" i="58"/>
  <c r="AB682" i="58"/>
  <c r="AA682" i="58"/>
  <c r="Z682" i="58"/>
  <c r="Y682" i="58"/>
  <c r="X682" i="58"/>
  <c r="AI681" i="58"/>
  <c r="AG681" i="58"/>
  <c r="AE681" i="58"/>
  <c r="AD681" i="58"/>
  <c r="AC681" i="58"/>
  <c r="AB681" i="58"/>
  <c r="AA681" i="58"/>
  <c r="Z681" i="58"/>
  <c r="Y681" i="58"/>
  <c r="X681" i="58"/>
  <c r="AI680" i="58"/>
  <c r="AG680" i="58"/>
  <c r="AE680" i="58"/>
  <c r="AD680" i="58"/>
  <c r="AC680" i="58"/>
  <c r="AB680" i="58"/>
  <c r="AA680" i="58"/>
  <c r="Z680" i="58"/>
  <c r="Y680" i="58"/>
  <c r="X680" i="58"/>
  <c r="AI679" i="58"/>
  <c r="AG679" i="58"/>
  <c r="AE679" i="58"/>
  <c r="AD679" i="58"/>
  <c r="AC679" i="58"/>
  <c r="AB679" i="58"/>
  <c r="AA679" i="58"/>
  <c r="Z679" i="58"/>
  <c r="Y679" i="58"/>
  <c r="X679" i="58"/>
  <c r="AI678" i="58"/>
  <c r="AG678" i="58"/>
  <c r="AE678" i="58"/>
  <c r="AD678" i="58"/>
  <c r="AC678" i="58"/>
  <c r="AB678" i="58"/>
  <c r="AA678" i="58"/>
  <c r="Z678" i="58"/>
  <c r="Y678" i="58"/>
  <c r="X678" i="58"/>
  <c r="AI677" i="58"/>
  <c r="AG677" i="58"/>
  <c r="AE677" i="58"/>
  <c r="AD677" i="58"/>
  <c r="AC677" i="58"/>
  <c r="AB677" i="58"/>
  <c r="AA677" i="58"/>
  <c r="Z677" i="58"/>
  <c r="Y677" i="58"/>
  <c r="X677" i="58"/>
  <c r="AI676" i="58"/>
  <c r="AG676" i="58"/>
  <c r="AE676" i="58"/>
  <c r="AD676" i="58"/>
  <c r="AC676" i="58"/>
  <c r="AB676" i="58"/>
  <c r="AA676" i="58"/>
  <c r="Z676" i="58"/>
  <c r="Y676" i="58"/>
  <c r="X676" i="58"/>
  <c r="AI675" i="58"/>
  <c r="AG675" i="58"/>
  <c r="AE675" i="58"/>
  <c r="AD675" i="58"/>
  <c r="AC675" i="58"/>
  <c r="AB675" i="58"/>
  <c r="AA675" i="58"/>
  <c r="Z675" i="58"/>
  <c r="Y675" i="58"/>
  <c r="X675" i="58"/>
  <c r="AI674" i="58"/>
  <c r="AG674" i="58"/>
  <c r="AE674" i="58"/>
  <c r="AD674" i="58"/>
  <c r="AC674" i="58"/>
  <c r="AB674" i="58"/>
  <c r="AA674" i="58"/>
  <c r="Z674" i="58"/>
  <c r="Y674" i="58"/>
  <c r="X674" i="58"/>
  <c r="AI673" i="58"/>
  <c r="AG673" i="58"/>
  <c r="AE673" i="58"/>
  <c r="AD673" i="58"/>
  <c r="AC673" i="58"/>
  <c r="AB673" i="58"/>
  <c r="AA673" i="58"/>
  <c r="Z673" i="58"/>
  <c r="Y673" i="58"/>
  <c r="X673" i="58"/>
  <c r="AI672" i="58"/>
  <c r="AG672" i="58"/>
  <c r="AE672" i="58"/>
  <c r="AD672" i="58"/>
  <c r="AC672" i="58"/>
  <c r="AB672" i="58"/>
  <c r="AA672" i="58"/>
  <c r="Z672" i="58"/>
  <c r="Y672" i="58"/>
  <c r="X672" i="58"/>
  <c r="AI671" i="58"/>
  <c r="AG671" i="58"/>
  <c r="AE671" i="58"/>
  <c r="AD671" i="58"/>
  <c r="AC671" i="58"/>
  <c r="AB671" i="58"/>
  <c r="AA671" i="58"/>
  <c r="Z671" i="58"/>
  <c r="Y671" i="58"/>
  <c r="X671" i="58"/>
  <c r="AI670" i="58"/>
  <c r="AG670" i="58"/>
  <c r="AE670" i="58"/>
  <c r="AD670" i="58"/>
  <c r="AC670" i="58"/>
  <c r="AB670" i="58"/>
  <c r="AA670" i="58"/>
  <c r="Z670" i="58"/>
  <c r="Y670" i="58"/>
  <c r="X670" i="58"/>
  <c r="AI669" i="58"/>
  <c r="AG669" i="58"/>
  <c r="AE669" i="58"/>
  <c r="AD669" i="58"/>
  <c r="AC669" i="58"/>
  <c r="AB669" i="58"/>
  <c r="AA669" i="58"/>
  <c r="Z669" i="58"/>
  <c r="Y669" i="58"/>
  <c r="X669" i="58"/>
  <c r="AI668" i="58"/>
  <c r="AG668" i="58"/>
  <c r="AE668" i="58"/>
  <c r="AD668" i="58"/>
  <c r="AC668" i="58"/>
  <c r="AB668" i="58"/>
  <c r="AA668" i="58"/>
  <c r="Z668" i="58"/>
  <c r="Y668" i="58"/>
  <c r="X668" i="58"/>
  <c r="AI667" i="58"/>
  <c r="AG667" i="58"/>
  <c r="AE667" i="58"/>
  <c r="AD667" i="58"/>
  <c r="AC667" i="58"/>
  <c r="AB667" i="58"/>
  <c r="AA667" i="58"/>
  <c r="Z667" i="58"/>
  <c r="Y667" i="58"/>
  <c r="X667" i="58"/>
  <c r="AI666" i="58"/>
  <c r="AG666" i="58"/>
  <c r="AE666" i="58"/>
  <c r="AD666" i="58"/>
  <c r="AC666" i="58"/>
  <c r="AB666" i="58"/>
  <c r="AA666" i="58"/>
  <c r="Z666" i="58"/>
  <c r="Y666" i="58"/>
  <c r="X666" i="58"/>
  <c r="AI665" i="58"/>
  <c r="AG665" i="58"/>
  <c r="AE665" i="58"/>
  <c r="AD665" i="58"/>
  <c r="AC665" i="58"/>
  <c r="AB665" i="58"/>
  <c r="AA665" i="58"/>
  <c r="Z665" i="58"/>
  <c r="Y665" i="58"/>
  <c r="X665" i="58"/>
  <c r="AI664" i="58"/>
  <c r="AG664" i="58"/>
  <c r="AE664" i="58"/>
  <c r="AD664" i="58"/>
  <c r="AC664" i="58"/>
  <c r="AB664" i="58"/>
  <c r="AA664" i="58"/>
  <c r="Z664" i="58"/>
  <c r="Y664" i="58"/>
  <c r="X664" i="58"/>
  <c r="AI663" i="58"/>
  <c r="AG663" i="58"/>
  <c r="AE663" i="58"/>
  <c r="AD663" i="58"/>
  <c r="AC663" i="58"/>
  <c r="AB663" i="58"/>
  <c r="AA663" i="58"/>
  <c r="Z663" i="58"/>
  <c r="Y663" i="58"/>
  <c r="X663" i="58"/>
  <c r="AI662" i="58"/>
  <c r="AG662" i="58"/>
  <c r="AE662" i="58"/>
  <c r="AD662" i="58"/>
  <c r="AC662" i="58"/>
  <c r="AB662" i="58"/>
  <c r="AA662" i="58"/>
  <c r="Z662" i="58"/>
  <c r="Y662" i="58"/>
  <c r="X662" i="58"/>
  <c r="AI661" i="58"/>
  <c r="AG661" i="58"/>
  <c r="AE661" i="58"/>
  <c r="AD661" i="58"/>
  <c r="AC661" i="58"/>
  <c r="AB661" i="58"/>
  <c r="AA661" i="58"/>
  <c r="Z661" i="58"/>
  <c r="Y661" i="58"/>
  <c r="X661" i="58"/>
  <c r="AI660" i="58"/>
  <c r="AG660" i="58"/>
  <c r="AE660" i="58"/>
  <c r="AD660" i="58"/>
  <c r="AC660" i="58"/>
  <c r="AB660" i="58"/>
  <c r="AA660" i="58"/>
  <c r="Z660" i="58"/>
  <c r="Y660" i="58"/>
  <c r="X660" i="58"/>
  <c r="AI659" i="58"/>
  <c r="AG659" i="58"/>
  <c r="AE659" i="58"/>
  <c r="AD659" i="58"/>
  <c r="AC659" i="58"/>
  <c r="AB659" i="58"/>
  <c r="AA659" i="58"/>
  <c r="Z659" i="58"/>
  <c r="Y659" i="58"/>
  <c r="X659" i="58"/>
  <c r="AI658" i="58"/>
  <c r="AG658" i="58"/>
  <c r="AE658" i="58"/>
  <c r="AD658" i="58"/>
  <c r="AC658" i="58"/>
  <c r="AB658" i="58"/>
  <c r="AA658" i="58"/>
  <c r="Z658" i="58"/>
  <c r="Y658" i="58"/>
  <c r="X658" i="58"/>
  <c r="AI657" i="58"/>
  <c r="AG657" i="58"/>
  <c r="AE657" i="58"/>
  <c r="AD657" i="58"/>
  <c r="AC657" i="58"/>
  <c r="AB657" i="58"/>
  <c r="AA657" i="58"/>
  <c r="Z657" i="58"/>
  <c r="Y657" i="58"/>
  <c r="X657" i="58"/>
  <c r="AI656" i="58"/>
  <c r="AG656" i="58"/>
  <c r="AE656" i="58"/>
  <c r="AD656" i="58"/>
  <c r="AC656" i="58"/>
  <c r="AB656" i="58"/>
  <c r="AA656" i="58"/>
  <c r="Z656" i="58"/>
  <c r="Y656" i="58"/>
  <c r="X656" i="58"/>
  <c r="AI655" i="58"/>
  <c r="AG655" i="58"/>
  <c r="AE655" i="58"/>
  <c r="AD655" i="58"/>
  <c r="AC655" i="58"/>
  <c r="AB655" i="58"/>
  <c r="AA655" i="58"/>
  <c r="Z655" i="58"/>
  <c r="Y655" i="58"/>
  <c r="X655" i="58"/>
  <c r="AI654" i="58"/>
  <c r="AG654" i="58"/>
  <c r="AE654" i="58"/>
  <c r="AD654" i="58"/>
  <c r="AC654" i="58"/>
  <c r="AB654" i="58"/>
  <c r="AA654" i="58"/>
  <c r="Z654" i="58"/>
  <c r="Y654" i="58"/>
  <c r="X654" i="58"/>
  <c r="AI653" i="58"/>
  <c r="AG653" i="58"/>
  <c r="AE653" i="58"/>
  <c r="AD653" i="58"/>
  <c r="AC653" i="58"/>
  <c r="AB653" i="58"/>
  <c r="AA653" i="58"/>
  <c r="Z653" i="58"/>
  <c r="Y653" i="58"/>
  <c r="X653" i="58"/>
  <c r="AI652" i="58"/>
  <c r="AG652" i="58"/>
  <c r="AE652" i="58"/>
  <c r="AD652" i="58"/>
  <c r="AC652" i="58"/>
  <c r="AB652" i="58"/>
  <c r="AA652" i="58"/>
  <c r="Z652" i="58"/>
  <c r="Y652" i="58"/>
  <c r="X652" i="58"/>
  <c r="AI651" i="58"/>
  <c r="AG651" i="58"/>
  <c r="AE651" i="58"/>
  <c r="AD651" i="58"/>
  <c r="AC651" i="58"/>
  <c r="AB651" i="58"/>
  <c r="AA651" i="58"/>
  <c r="Z651" i="58"/>
  <c r="Y651" i="58"/>
  <c r="X651" i="58"/>
  <c r="AI650" i="58"/>
  <c r="AG650" i="58"/>
  <c r="AE650" i="58"/>
  <c r="AD650" i="58"/>
  <c r="AC650" i="58"/>
  <c r="AB650" i="58"/>
  <c r="AA650" i="58"/>
  <c r="Z650" i="58"/>
  <c r="Y650" i="58"/>
  <c r="X650" i="58"/>
  <c r="AI649" i="58"/>
  <c r="AG649" i="58"/>
  <c r="AE649" i="58"/>
  <c r="AD649" i="58"/>
  <c r="AC649" i="58"/>
  <c r="AB649" i="58"/>
  <c r="AA649" i="58"/>
  <c r="Z649" i="58"/>
  <c r="Y649" i="58"/>
  <c r="X649" i="58"/>
  <c r="AI648" i="58"/>
  <c r="AG648" i="58"/>
  <c r="AE648" i="58"/>
  <c r="AD648" i="58"/>
  <c r="AC648" i="58"/>
  <c r="AB648" i="58"/>
  <c r="AA648" i="58"/>
  <c r="Z648" i="58"/>
  <c r="Y648" i="58"/>
  <c r="X648" i="58"/>
  <c r="AI647" i="58"/>
  <c r="AG647" i="58"/>
  <c r="AE647" i="58"/>
  <c r="AD647" i="58"/>
  <c r="AC647" i="58"/>
  <c r="AB647" i="58"/>
  <c r="AA647" i="58"/>
  <c r="Z647" i="58"/>
  <c r="Y647" i="58"/>
  <c r="X647" i="58"/>
  <c r="AI646" i="58"/>
  <c r="AG646" i="58"/>
  <c r="AE646" i="58"/>
  <c r="AD646" i="58"/>
  <c r="AC646" i="58"/>
  <c r="AB646" i="58"/>
  <c r="AA646" i="58"/>
  <c r="Z646" i="58"/>
  <c r="Y646" i="58"/>
  <c r="X646" i="58"/>
  <c r="AI645" i="58"/>
  <c r="AG645" i="58"/>
  <c r="AE645" i="58"/>
  <c r="AD645" i="58"/>
  <c r="AC645" i="58"/>
  <c r="AB645" i="58"/>
  <c r="AA645" i="58"/>
  <c r="Z645" i="58"/>
  <c r="Y645" i="58"/>
  <c r="X645" i="58"/>
  <c r="AI644" i="58"/>
  <c r="AG644" i="58"/>
  <c r="AE644" i="58"/>
  <c r="AD644" i="58"/>
  <c r="AC644" i="58"/>
  <c r="AB644" i="58"/>
  <c r="AA644" i="58"/>
  <c r="Z644" i="58"/>
  <c r="Y644" i="58"/>
  <c r="X644" i="58"/>
  <c r="AI643" i="58"/>
  <c r="AG643" i="58"/>
  <c r="AE643" i="58"/>
  <c r="AD643" i="58"/>
  <c r="AC643" i="58"/>
  <c r="AB643" i="58"/>
  <c r="AA643" i="58"/>
  <c r="Z643" i="58"/>
  <c r="Y643" i="58"/>
  <c r="X643" i="58"/>
  <c r="AI642" i="58"/>
  <c r="AG642" i="58"/>
  <c r="AE642" i="58"/>
  <c r="AD642" i="58"/>
  <c r="AC642" i="58"/>
  <c r="AB642" i="58"/>
  <c r="AA642" i="58"/>
  <c r="Z642" i="58"/>
  <c r="Y642" i="58"/>
  <c r="X642" i="58"/>
  <c r="AI641" i="58"/>
  <c r="AG641" i="58"/>
  <c r="AE641" i="58"/>
  <c r="AD641" i="58"/>
  <c r="AC641" i="58"/>
  <c r="AB641" i="58"/>
  <c r="AA641" i="58"/>
  <c r="Z641" i="58"/>
  <c r="Y641" i="58"/>
  <c r="X641" i="58"/>
  <c r="AI640" i="58"/>
  <c r="AG640" i="58"/>
  <c r="AE640" i="58"/>
  <c r="AD640" i="58"/>
  <c r="AC640" i="58"/>
  <c r="AB640" i="58"/>
  <c r="AA640" i="58"/>
  <c r="Z640" i="58"/>
  <c r="Y640" i="58"/>
  <c r="X640" i="58"/>
  <c r="AI639" i="58"/>
  <c r="AG639" i="58"/>
  <c r="AE639" i="58"/>
  <c r="AD639" i="58"/>
  <c r="AC639" i="58"/>
  <c r="AB639" i="58"/>
  <c r="AA639" i="58"/>
  <c r="Z639" i="58"/>
  <c r="Y639" i="58"/>
  <c r="X639" i="58"/>
  <c r="AI638" i="58"/>
  <c r="AG638" i="58"/>
  <c r="AE638" i="58"/>
  <c r="AD638" i="58"/>
  <c r="AC638" i="58"/>
  <c r="AB638" i="58"/>
  <c r="AA638" i="58"/>
  <c r="Z638" i="58"/>
  <c r="Y638" i="58"/>
  <c r="X638" i="58"/>
  <c r="AI637" i="58"/>
  <c r="AG637" i="58"/>
  <c r="AE637" i="58"/>
  <c r="AD637" i="58"/>
  <c r="AC637" i="58"/>
  <c r="AB637" i="58"/>
  <c r="AA637" i="58"/>
  <c r="Z637" i="58"/>
  <c r="Y637" i="58"/>
  <c r="X637" i="58"/>
  <c r="AI636" i="58"/>
  <c r="AG636" i="58"/>
  <c r="AE636" i="58"/>
  <c r="AD636" i="58"/>
  <c r="AC636" i="58"/>
  <c r="AB636" i="58"/>
  <c r="AA636" i="58"/>
  <c r="Z636" i="58"/>
  <c r="Y636" i="58"/>
  <c r="X636" i="58"/>
  <c r="AI635" i="58"/>
  <c r="AG635" i="58"/>
  <c r="AE635" i="58"/>
  <c r="AD635" i="58"/>
  <c r="AC635" i="58"/>
  <c r="AB635" i="58"/>
  <c r="AA635" i="58"/>
  <c r="Z635" i="58"/>
  <c r="Y635" i="58"/>
  <c r="X635" i="58"/>
  <c r="AI634" i="58"/>
  <c r="AG634" i="58"/>
  <c r="AE634" i="58"/>
  <c r="AD634" i="58"/>
  <c r="AC634" i="58"/>
  <c r="AB634" i="58"/>
  <c r="AA634" i="58"/>
  <c r="Z634" i="58"/>
  <c r="Y634" i="58"/>
  <c r="X634" i="58"/>
  <c r="AI633" i="58"/>
  <c r="AG633" i="58"/>
  <c r="AE633" i="58"/>
  <c r="AD633" i="58"/>
  <c r="AC633" i="58"/>
  <c r="AB633" i="58"/>
  <c r="AA633" i="58"/>
  <c r="Z633" i="58"/>
  <c r="Y633" i="58"/>
  <c r="X633" i="58"/>
  <c r="AI632" i="58"/>
  <c r="AG632" i="58"/>
  <c r="AE632" i="58"/>
  <c r="AD632" i="58"/>
  <c r="AC632" i="58"/>
  <c r="AB632" i="58"/>
  <c r="AA632" i="58"/>
  <c r="Z632" i="58"/>
  <c r="Y632" i="58"/>
  <c r="X632" i="58"/>
  <c r="AI631" i="58"/>
  <c r="AG631" i="58"/>
  <c r="AE631" i="58"/>
  <c r="AD631" i="58"/>
  <c r="AC631" i="58"/>
  <c r="AB631" i="58"/>
  <c r="AA631" i="58"/>
  <c r="Z631" i="58"/>
  <c r="Y631" i="58"/>
  <c r="X631" i="58"/>
  <c r="AI630" i="58"/>
  <c r="AG630" i="58"/>
  <c r="AE630" i="58"/>
  <c r="AD630" i="58"/>
  <c r="AC630" i="58"/>
  <c r="AB630" i="58"/>
  <c r="AA630" i="58"/>
  <c r="Z630" i="58"/>
  <c r="Y630" i="58"/>
  <c r="X630" i="58"/>
  <c r="AI629" i="58"/>
  <c r="AG629" i="58"/>
  <c r="AE629" i="58"/>
  <c r="AD629" i="58"/>
  <c r="AC629" i="58"/>
  <c r="AB629" i="58"/>
  <c r="AA629" i="58"/>
  <c r="Z629" i="58"/>
  <c r="Y629" i="58"/>
  <c r="X629" i="58"/>
  <c r="AI628" i="58"/>
  <c r="AG628" i="58"/>
  <c r="AE628" i="58"/>
  <c r="AD628" i="58"/>
  <c r="AC628" i="58"/>
  <c r="AB628" i="58"/>
  <c r="AA628" i="58"/>
  <c r="Z628" i="58"/>
  <c r="Y628" i="58"/>
  <c r="X628" i="58"/>
  <c r="AI627" i="58"/>
  <c r="AG627" i="58"/>
  <c r="AE627" i="58"/>
  <c r="AD627" i="58"/>
  <c r="AC627" i="58"/>
  <c r="AB627" i="58"/>
  <c r="AA627" i="58"/>
  <c r="Z627" i="58"/>
  <c r="Y627" i="58"/>
  <c r="X627" i="58"/>
  <c r="AI626" i="58"/>
  <c r="AG626" i="58"/>
  <c r="AE626" i="58"/>
  <c r="AD626" i="58"/>
  <c r="AC626" i="58"/>
  <c r="AB626" i="58"/>
  <c r="AA626" i="58"/>
  <c r="Z626" i="58"/>
  <c r="Y626" i="58"/>
  <c r="X626" i="58"/>
  <c r="AI625" i="58"/>
  <c r="AG625" i="58"/>
  <c r="AE625" i="58"/>
  <c r="AD625" i="58"/>
  <c r="AC625" i="58"/>
  <c r="AB625" i="58"/>
  <c r="AA625" i="58"/>
  <c r="Z625" i="58"/>
  <c r="Y625" i="58"/>
  <c r="X625" i="58"/>
  <c r="AI624" i="58"/>
  <c r="AG624" i="58"/>
  <c r="AE624" i="58"/>
  <c r="AD624" i="58"/>
  <c r="AC624" i="58"/>
  <c r="AB624" i="58"/>
  <c r="AA624" i="58"/>
  <c r="Z624" i="58"/>
  <c r="Y624" i="58"/>
  <c r="X624" i="58"/>
  <c r="AI623" i="58"/>
  <c r="AG623" i="58"/>
  <c r="AE623" i="58"/>
  <c r="AD623" i="58"/>
  <c r="AC623" i="58"/>
  <c r="AB623" i="58"/>
  <c r="AA623" i="58"/>
  <c r="Z623" i="58"/>
  <c r="Y623" i="58"/>
  <c r="X623" i="58"/>
  <c r="AI622" i="58"/>
  <c r="AG622" i="58"/>
  <c r="AE622" i="58"/>
  <c r="AD622" i="58"/>
  <c r="AC622" i="58"/>
  <c r="AB622" i="58"/>
  <c r="AA622" i="58"/>
  <c r="Z622" i="58"/>
  <c r="Y622" i="58"/>
  <c r="X622" i="58"/>
  <c r="AI621" i="58"/>
  <c r="AG621" i="58"/>
  <c r="AE621" i="58"/>
  <c r="AD621" i="58"/>
  <c r="AC621" i="58"/>
  <c r="AB621" i="58"/>
  <c r="AA621" i="58"/>
  <c r="Z621" i="58"/>
  <c r="Y621" i="58"/>
  <c r="X621" i="58"/>
  <c r="AI620" i="58"/>
  <c r="AG620" i="58"/>
  <c r="AE620" i="58"/>
  <c r="AD620" i="58"/>
  <c r="AC620" i="58"/>
  <c r="AB620" i="58"/>
  <c r="AA620" i="58"/>
  <c r="Z620" i="58"/>
  <c r="Y620" i="58"/>
  <c r="X620" i="58"/>
  <c r="AI619" i="58"/>
  <c r="AG619" i="58"/>
  <c r="AE619" i="58"/>
  <c r="AD619" i="58"/>
  <c r="AC619" i="58"/>
  <c r="AB619" i="58"/>
  <c r="AA619" i="58"/>
  <c r="Z619" i="58"/>
  <c r="Y619" i="58"/>
  <c r="X619" i="58"/>
  <c r="AI618" i="58"/>
  <c r="AG618" i="58"/>
  <c r="AE618" i="58"/>
  <c r="AD618" i="58"/>
  <c r="AC618" i="58"/>
  <c r="AB618" i="58"/>
  <c r="AA618" i="58"/>
  <c r="Z618" i="58"/>
  <c r="Y618" i="58"/>
  <c r="X618" i="58"/>
  <c r="AI617" i="58"/>
  <c r="AG617" i="58"/>
  <c r="AE617" i="58"/>
  <c r="AD617" i="58"/>
  <c r="AC617" i="58"/>
  <c r="AB617" i="58"/>
  <c r="AA617" i="58"/>
  <c r="Z617" i="58"/>
  <c r="Y617" i="58"/>
  <c r="X617" i="58"/>
  <c r="AI616" i="58"/>
  <c r="AG616" i="58"/>
  <c r="AE616" i="58"/>
  <c r="AD616" i="58"/>
  <c r="AC616" i="58"/>
  <c r="AB616" i="58"/>
  <c r="AA616" i="58"/>
  <c r="Z616" i="58"/>
  <c r="Y616" i="58"/>
  <c r="X616" i="58"/>
  <c r="AI615" i="58"/>
  <c r="AG615" i="58"/>
  <c r="AE615" i="58"/>
  <c r="AD615" i="58"/>
  <c r="AC615" i="58"/>
  <c r="AB615" i="58"/>
  <c r="AA615" i="58"/>
  <c r="Z615" i="58"/>
  <c r="Y615" i="58"/>
  <c r="X615" i="58"/>
  <c r="AI614" i="58"/>
  <c r="AG614" i="58"/>
  <c r="AE614" i="58"/>
  <c r="AD614" i="58"/>
  <c r="AC614" i="58"/>
  <c r="AB614" i="58"/>
  <c r="AA614" i="58"/>
  <c r="Z614" i="58"/>
  <c r="Y614" i="58"/>
  <c r="X614" i="58"/>
  <c r="AI613" i="58"/>
  <c r="AG613" i="58"/>
  <c r="AE613" i="58"/>
  <c r="AD613" i="58"/>
  <c r="AC613" i="58"/>
  <c r="AB613" i="58"/>
  <c r="AA613" i="58"/>
  <c r="Z613" i="58"/>
  <c r="Y613" i="58"/>
  <c r="X613" i="58"/>
  <c r="AI612" i="58"/>
  <c r="AG612" i="58"/>
  <c r="AE612" i="58"/>
  <c r="AD612" i="58"/>
  <c r="AC612" i="58"/>
  <c r="AB612" i="58"/>
  <c r="AA612" i="58"/>
  <c r="Z612" i="58"/>
  <c r="Y612" i="58"/>
  <c r="X612" i="58"/>
  <c r="AI611" i="58"/>
  <c r="AG611" i="58"/>
  <c r="AE611" i="58"/>
  <c r="AD611" i="58"/>
  <c r="AC611" i="58"/>
  <c r="AB611" i="58"/>
  <c r="AA611" i="58"/>
  <c r="Z611" i="58"/>
  <c r="Y611" i="58"/>
  <c r="X611" i="58"/>
  <c r="AI610" i="58"/>
  <c r="AG610" i="58"/>
  <c r="AE610" i="58"/>
  <c r="AD610" i="58"/>
  <c r="AC610" i="58"/>
  <c r="AB610" i="58"/>
  <c r="AA610" i="58"/>
  <c r="Z610" i="58"/>
  <c r="Y610" i="58"/>
  <c r="X610" i="58"/>
  <c r="AI609" i="58"/>
  <c r="AG609" i="58"/>
  <c r="AE609" i="58"/>
  <c r="AD609" i="58"/>
  <c r="AC609" i="58"/>
  <c r="AB609" i="58"/>
  <c r="AA609" i="58"/>
  <c r="Z609" i="58"/>
  <c r="Y609" i="58"/>
  <c r="X609" i="58"/>
  <c r="AI608" i="58"/>
  <c r="AG608" i="58"/>
  <c r="AE608" i="58"/>
  <c r="AD608" i="58"/>
  <c r="AC608" i="58"/>
  <c r="AB608" i="58"/>
  <c r="AA608" i="58"/>
  <c r="Z608" i="58"/>
  <c r="Y608" i="58"/>
  <c r="X608" i="58"/>
  <c r="AI607" i="58"/>
  <c r="AG607" i="58"/>
  <c r="AE607" i="58"/>
  <c r="AD607" i="58"/>
  <c r="AC607" i="58"/>
  <c r="AB607" i="58"/>
  <c r="AA607" i="58"/>
  <c r="Z607" i="58"/>
  <c r="Y607" i="58"/>
  <c r="X607" i="58"/>
  <c r="AI606" i="58"/>
  <c r="AG606" i="58"/>
  <c r="AE606" i="58"/>
  <c r="AD606" i="58"/>
  <c r="AC606" i="58"/>
  <c r="AB606" i="58"/>
  <c r="AA606" i="58"/>
  <c r="Z606" i="58"/>
  <c r="Y606" i="58"/>
  <c r="X606" i="58"/>
  <c r="AI605" i="58"/>
  <c r="AG605" i="58"/>
  <c r="AE605" i="58"/>
  <c r="AD605" i="58"/>
  <c r="AC605" i="58"/>
  <c r="AB605" i="58"/>
  <c r="AA605" i="58"/>
  <c r="Z605" i="58"/>
  <c r="Y605" i="58"/>
  <c r="X605" i="58"/>
  <c r="AI604" i="58"/>
  <c r="AG604" i="58"/>
  <c r="AE604" i="58"/>
  <c r="AD604" i="58"/>
  <c r="AC604" i="58"/>
  <c r="AB604" i="58"/>
  <c r="AA604" i="58"/>
  <c r="Z604" i="58"/>
  <c r="Y604" i="58"/>
  <c r="X604" i="58"/>
  <c r="AI603" i="58"/>
  <c r="AG603" i="58"/>
  <c r="AE603" i="58"/>
  <c r="AD603" i="58"/>
  <c r="AC603" i="58"/>
  <c r="AB603" i="58"/>
  <c r="AA603" i="58"/>
  <c r="Z603" i="58"/>
  <c r="Y603" i="58"/>
  <c r="X603" i="58"/>
  <c r="AI602" i="58"/>
  <c r="AG602" i="58"/>
  <c r="AE602" i="58"/>
  <c r="AD602" i="58"/>
  <c r="AC602" i="58"/>
  <c r="AB602" i="58"/>
  <c r="AA602" i="58"/>
  <c r="Z602" i="58"/>
  <c r="Y602" i="58"/>
  <c r="X602" i="58"/>
  <c r="AI601" i="58"/>
  <c r="AG601" i="58"/>
  <c r="AE601" i="58"/>
  <c r="AD601" i="58"/>
  <c r="AC601" i="58"/>
  <c r="AB601" i="58"/>
  <c r="AA601" i="58"/>
  <c r="Z601" i="58"/>
  <c r="Y601" i="58"/>
  <c r="X601" i="58"/>
  <c r="AI600" i="58"/>
  <c r="AG600" i="58"/>
  <c r="AE600" i="58"/>
  <c r="AD600" i="58"/>
  <c r="AC600" i="58"/>
  <c r="AB600" i="58"/>
  <c r="AA600" i="58"/>
  <c r="Z600" i="58"/>
  <c r="Y600" i="58"/>
  <c r="X600" i="58"/>
  <c r="AI599" i="58"/>
  <c r="AG599" i="58"/>
  <c r="AE599" i="58"/>
  <c r="AD599" i="58"/>
  <c r="AC599" i="58"/>
  <c r="AB599" i="58"/>
  <c r="AA599" i="58"/>
  <c r="Z599" i="58"/>
  <c r="Y599" i="58"/>
  <c r="X599" i="58"/>
  <c r="AI598" i="58"/>
  <c r="AG598" i="58"/>
  <c r="AE598" i="58"/>
  <c r="AD598" i="58"/>
  <c r="AC598" i="58"/>
  <c r="AB598" i="58"/>
  <c r="AA598" i="58"/>
  <c r="Z598" i="58"/>
  <c r="Y598" i="58"/>
  <c r="X598" i="58"/>
  <c r="AI597" i="58"/>
  <c r="AG597" i="58"/>
  <c r="AE597" i="58"/>
  <c r="AD597" i="58"/>
  <c r="AC597" i="58"/>
  <c r="AB597" i="58"/>
  <c r="AA597" i="58"/>
  <c r="Z597" i="58"/>
  <c r="Y597" i="58"/>
  <c r="X597" i="58"/>
  <c r="AI596" i="58"/>
  <c r="AG596" i="58"/>
  <c r="AE596" i="58"/>
  <c r="AD596" i="58"/>
  <c r="AC596" i="58"/>
  <c r="AB596" i="58"/>
  <c r="AA596" i="58"/>
  <c r="Z596" i="58"/>
  <c r="Y596" i="58"/>
  <c r="X596" i="58"/>
  <c r="AI595" i="58"/>
  <c r="AG595" i="58"/>
  <c r="AE595" i="58"/>
  <c r="AD595" i="58"/>
  <c r="AC595" i="58"/>
  <c r="AB595" i="58"/>
  <c r="AA595" i="58"/>
  <c r="Z595" i="58"/>
  <c r="Y595" i="58"/>
  <c r="X595" i="58"/>
  <c r="AI594" i="58"/>
  <c r="AG594" i="58"/>
  <c r="AE594" i="58"/>
  <c r="AD594" i="58"/>
  <c r="AC594" i="58"/>
  <c r="AB594" i="58"/>
  <c r="AA594" i="58"/>
  <c r="Z594" i="58"/>
  <c r="Y594" i="58"/>
  <c r="X594" i="58"/>
  <c r="AI593" i="58"/>
  <c r="AG593" i="58"/>
  <c r="AE593" i="58"/>
  <c r="AD593" i="58"/>
  <c r="AC593" i="58"/>
  <c r="AB593" i="58"/>
  <c r="AA593" i="58"/>
  <c r="Z593" i="58"/>
  <c r="Y593" i="58"/>
  <c r="X593" i="58"/>
  <c r="AI592" i="58"/>
  <c r="AG592" i="58"/>
  <c r="AE592" i="58"/>
  <c r="AD592" i="58"/>
  <c r="AC592" i="58"/>
  <c r="AB592" i="58"/>
  <c r="AA592" i="58"/>
  <c r="Z592" i="58"/>
  <c r="Y592" i="58"/>
  <c r="X592" i="58"/>
  <c r="AI591" i="58"/>
  <c r="AG591" i="58"/>
  <c r="AE591" i="58"/>
  <c r="AD591" i="58"/>
  <c r="AC591" i="58"/>
  <c r="AB591" i="58"/>
  <c r="AA591" i="58"/>
  <c r="Z591" i="58"/>
  <c r="Y591" i="58"/>
  <c r="X591" i="58"/>
  <c r="AI590" i="58"/>
  <c r="AG590" i="58"/>
  <c r="AE590" i="58"/>
  <c r="AD590" i="58"/>
  <c r="AC590" i="58"/>
  <c r="AB590" i="58"/>
  <c r="AA590" i="58"/>
  <c r="Z590" i="58"/>
  <c r="Y590" i="58"/>
  <c r="X590" i="58"/>
  <c r="AI589" i="58"/>
  <c r="AG589" i="58"/>
  <c r="AE589" i="58"/>
  <c r="AD589" i="58"/>
  <c r="AC589" i="58"/>
  <c r="AB589" i="58"/>
  <c r="AA589" i="58"/>
  <c r="Z589" i="58"/>
  <c r="Y589" i="58"/>
  <c r="X589" i="58"/>
  <c r="AI588" i="58"/>
  <c r="AG588" i="58"/>
  <c r="AE588" i="58"/>
  <c r="AD588" i="58"/>
  <c r="AC588" i="58"/>
  <c r="AB588" i="58"/>
  <c r="AA588" i="58"/>
  <c r="Z588" i="58"/>
  <c r="Y588" i="58"/>
  <c r="X588" i="58"/>
  <c r="AI587" i="58"/>
  <c r="AG587" i="58"/>
  <c r="AE587" i="58"/>
  <c r="AD587" i="58"/>
  <c r="AC587" i="58"/>
  <c r="AB587" i="58"/>
  <c r="AA587" i="58"/>
  <c r="Z587" i="58"/>
  <c r="Y587" i="58"/>
  <c r="X587" i="58"/>
  <c r="AI586" i="58"/>
  <c r="AG586" i="58"/>
  <c r="AE586" i="58"/>
  <c r="AD586" i="58"/>
  <c r="AC586" i="58"/>
  <c r="AB586" i="58"/>
  <c r="AA586" i="58"/>
  <c r="Z586" i="58"/>
  <c r="Y586" i="58"/>
  <c r="X586" i="58"/>
  <c r="AI585" i="58"/>
  <c r="AG585" i="58"/>
  <c r="AE585" i="58"/>
  <c r="AD585" i="58"/>
  <c r="AC585" i="58"/>
  <c r="AB585" i="58"/>
  <c r="AA585" i="58"/>
  <c r="Z585" i="58"/>
  <c r="Y585" i="58"/>
  <c r="X585" i="58"/>
  <c r="AI584" i="58"/>
  <c r="AG584" i="58"/>
  <c r="AE584" i="58"/>
  <c r="AD584" i="58"/>
  <c r="AC584" i="58"/>
  <c r="AB584" i="58"/>
  <c r="AA584" i="58"/>
  <c r="Z584" i="58"/>
  <c r="Y584" i="58"/>
  <c r="X584" i="58"/>
  <c r="AI583" i="58"/>
  <c r="AG583" i="58"/>
  <c r="AE583" i="58"/>
  <c r="AD583" i="58"/>
  <c r="AC583" i="58"/>
  <c r="AB583" i="58"/>
  <c r="AA583" i="58"/>
  <c r="Z583" i="58"/>
  <c r="Y583" i="58"/>
  <c r="X583" i="58"/>
  <c r="AI582" i="58"/>
  <c r="AG582" i="58"/>
  <c r="AE582" i="58"/>
  <c r="AD582" i="58"/>
  <c r="AC582" i="58"/>
  <c r="AB582" i="58"/>
  <c r="AA582" i="58"/>
  <c r="Z582" i="58"/>
  <c r="Y582" i="58"/>
  <c r="X582" i="58"/>
  <c r="AI581" i="58"/>
  <c r="AG581" i="58"/>
  <c r="AE581" i="58"/>
  <c r="AD581" i="58"/>
  <c r="AC581" i="58"/>
  <c r="AB581" i="58"/>
  <c r="AA581" i="58"/>
  <c r="Z581" i="58"/>
  <c r="Y581" i="58"/>
  <c r="X581" i="58"/>
  <c r="AI580" i="58"/>
  <c r="AG580" i="58"/>
  <c r="AE580" i="58"/>
  <c r="AD580" i="58"/>
  <c r="AC580" i="58"/>
  <c r="AB580" i="58"/>
  <c r="AA580" i="58"/>
  <c r="Z580" i="58"/>
  <c r="Y580" i="58"/>
  <c r="X580" i="58"/>
  <c r="AI579" i="58"/>
  <c r="AG579" i="58"/>
  <c r="AE579" i="58"/>
  <c r="AD579" i="58"/>
  <c r="AC579" i="58"/>
  <c r="AB579" i="58"/>
  <c r="AA579" i="58"/>
  <c r="Z579" i="58"/>
  <c r="Y579" i="58"/>
  <c r="X579" i="58"/>
  <c r="AI578" i="58"/>
  <c r="AG578" i="58"/>
  <c r="AE578" i="58"/>
  <c r="AD578" i="58"/>
  <c r="AC578" i="58"/>
  <c r="AB578" i="58"/>
  <c r="AA578" i="58"/>
  <c r="Z578" i="58"/>
  <c r="Y578" i="58"/>
  <c r="X578" i="58"/>
  <c r="AI577" i="58"/>
  <c r="AG577" i="58"/>
  <c r="AE577" i="58"/>
  <c r="AD577" i="58"/>
  <c r="AC577" i="58"/>
  <c r="AB577" i="58"/>
  <c r="AA577" i="58"/>
  <c r="Z577" i="58"/>
  <c r="Y577" i="58"/>
  <c r="X577" i="58"/>
  <c r="AI576" i="58"/>
  <c r="AG576" i="58"/>
  <c r="AE576" i="58"/>
  <c r="AD576" i="58"/>
  <c r="AC576" i="58"/>
  <c r="AB576" i="58"/>
  <c r="AA576" i="58"/>
  <c r="Z576" i="58"/>
  <c r="Y576" i="58"/>
  <c r="X576" i="58"/>
  <c r="AI575" i="58"/>
  <c r="AG575" i="58"/>
  <c r="AE575" i="58"/>
  <c r="AD575" i="58"/>
  <c r="AC575" i="58"/>
  <c r="AB575" i="58"/>
  <c r="AA575" i="58"/>
  <c r="Z575" i="58"/>
  <c r="Y575" i="58"/>
  <c r="X575" i="58"/>
  <c r="AI574" i="58"/>
  <c r="AG574" i="58"/>
  <c r="AE574" i="58"/>
  <c r="AD574" i="58"/>
  <c r="AC574" i="58"/>
  <c r="AB574" i="58"/>
  <c r="AA574" i="58"/>
  <c r="Z574" i="58"/>
  <c r="Y574" i="58"/>
  <c r="X574" i="58"/>
  <c r="AI573" i="58"/>
  <c r="AG573" i="58"/>
  <c r="AE573" i="58"/>
  <c r="AD573" i="58"/>
  <c r="AC573" i="58"/>
  <c r="AB573" i="58"/>
  <c r="AA573" i="58"/>
  <c r="Z573" i="58"/>
  <c r="Y573" i="58"/>
  <c r="X573" i="58"/>
  <c r="AI572" i="58"/>
  <c r="AG572" i="58"/>
  <c r="AE572" i="58"/>
  <c r="AD572" i="58"/>
  <c r="AC572" i="58"/>
  <c r="AB572" i="58"/>
  <c r="AA572" i="58"/>
  <c r="Z572" i="58"/>
  <c r="Y572" i="58"/>
  <c r="X572" i="58"/>
  <c r="AI571" i="58"/>
  <c r="AG571" i="58"/>
  <c r="AE571" i="58"/>
  <c r="AD571" i="58"/>
  <c r="AC571" i="58"/>
  <c r="AB571" i="58"/>
  <c r="AA571" i="58"/>
  <c r="Z571" i="58"/>
  <c r="Y571" i="58"/>
  <c r="X571" i="58"/>
  <c r="AI570" i="58"/>
  <c r="AG570" i="58"/>
  <c r="AE570" i="58"/>
  <c r="AD570" i="58"/>
  <c r="AC570" i="58"/>
  <c r="AB570" i="58"/>
  <c r="AA570" i="58"/>
  <c r="Z570" i="58"/>
  <c r="Y570" i="58"/>
  <c r="X570" i="58"/>
  <c r="AI569" i="58"/>
  <c r="AG569" i="58"/>
  <c r="AE569" i="58"/>
  <c r="AD569" i="58"/>
  <c r="AC569" i="58"/>
  <c r="AB569" i="58"/>
  <c r="AA569" i="58"/>
  <c r="Z569" i="58"/>
  <c r="Y569" i="58"/>
  <c r="X569" i="58"/>
  <c r="AI568" i="58"/>
  <c r="AG568" i="58"/>
  <c r="AE568" i="58"/>
  <c r="AD568" i="58"/>
  <c r="AC568" i="58"/>
  <c r="AB568" i="58"/>
  <c r="AA568" i="58"/>
  <c r="Z568" i="58"/>
  <c r="Y568" i="58"/>
  <c r="X568" i="58"/>
  <c r="AI567" i="58"/>
  <c r="AG567" i="58"/>
  <c r="AE567" i="58"/>
  <c r="AD567" i="58"/>
  <c r="AC567" i="58"/>
  <c r="AB567" i="58"/>
  <c r="AA567" i="58"/>
  <c r="Z567" i="58"/>
  <c r="Y567" i="58"/>
  <c r="X567" i="58"/>
  <c r="AI566" i="58"/>
  <c r="AG566" i="58"/>
  <c r="AE566" i="58"/>
  <c r="AD566" i="58"/>
  <c r="AC566" i="58"/>
  <c r="AB566" i="58"/>
  <c r="AA566" i="58"/>
  <c r="Z566" i="58"/>
  <c r="Y566" i="58"/>
  <c r="X566" i="58"/>
  <c r="AI565" i="58"/>
  <c r="AG565" i="58"/>
  <c r="AE565" i="58"/>
  <c r="AD565" i="58"/>
  <c r="AC565" i="58"/>
  <c r="AB565" i="58"/>
  <c r="AA565" i="58"/>
  <c r="Z565" i="58"/>
  <c r="Y565" i="58"/>
  <c r="X565" i="58"/>
  <c r="AI564" i="58"/>
  <c r="AG564" i="58"/>
  <c r="AE564" i="58"/>
  <c r="AD564" i="58"/>
  <c r="AC564" i="58"/>
  <c r="AB564" i="58"/>
  <c r="AA564" i="58"/>
  <c r="Z564" i="58"/>
  <c r="Y564" i="58"/>
  <c r="X564" i="58"/>
  <c r="AI563" i="58"/>
  <c r="AG563" i="58"/>
  <c r="AE563" i="58"/>
  <c r="AD563" i="58"/>
  <c r="AC563" i="58"/>
  <c r="AB563" i="58"/>
  <c r="AA563" i="58"/>
  <c r="Z563" i="58"/>
  <c r="Y563" i="58"/>
  <c r="X563" i="58"/>
  <c r="AI562" i="58"/>
  <c r="AG562" i="58"/>
  <c r="AE562" i="58"/>
  <c r="AD562" i="58"/>
  <c r="AC562" i="58"/>
  <c r="AB562" i="58"/>
  <c r="AA562" i="58"/>
  <c r="Z562" i="58"/>
  <c r="Y562" i="58"/>
  <c r="X562" i="58"/>
  <c r="AI561" i="58"/>
  <c r="AG561" i="58"/>
  <c r="AE561" i="58"/>
  <c r="AD561" i="58"/>
  <c r="AC561" i="58"/>
  <c r="AB561" i="58"/>
  <c r="AA561" i="58"/>
  <c r="Z561" i="58"/>
  <c r="Y561" i="58"/>
  <c r="X561" i="58"/>
  <c r="AI560" i="58"/>
  <c r="AG560" i="58"/>
  <c r="AE560" i="58"/>
  <c r="AD560" i="58"/>
  <c r="AC560" i="58"/>
  <c r="AB560" i="58"/>
  <c r="AA560" i="58"/>
  <c r="Z560" i="58"/>
  <c r="Y560" i="58"/>
  <c r="X560" i="58"/>
  <c r="AI559" i="58"/>
  <c r="AG559" i="58"/>
  <c r="AE559" i="58"/>
  <c r="AD559" i="58"/>
  <c r="AC559" i="58"/>
  <c r="AB559" i="58"/>
  <c r="AA559" i="58"/>
  <c r="Z559" i="58"/>
  <c r="Y559" i="58"/>
  <c r="X559" i="58"/>
  <c r="AI558" i="58"/>
  <c r="AG558" i="58"/>
  <c r="AE558" i="58"/>
  <c r="AD558" i="58"/>
  <c r="AC558" i="58"/>
  <c r="AB558" i="58"/>
  <c r="AA558" i="58"/>
  <c r="Z558" i="58"/>
  <c r="Y558" i="58"/>
  <c r="X558" i="58"/>
  <c r="AI557" i="58"/>
  <c r="AG557" i="58"/>
  <c r="AE557" i="58"/>
  <c r="AD557" i="58"/>
  <c r="AC557" i="58"/>
  <c r="AB557" i="58"/>
  <c r="AA557" i="58"/>
  <c r="Z557" i="58"/>
  <c r="Y557" i="58"/>
  <c r="X557" i="58"/>
  <c r="AI556" i="58"/>
  <c r="AG556" i="58"/>
  <c r="AE556" i="58"/>
  <c r="AD556" i="58"/>
  <c r="AC556" i="58"/>
  <c r="AB556" i="58"/>
  <c r="AA556" i="58"/>
  <c r="Z556" i="58"/>
  <c r="Y556" i="58"/>
  <c r="X556" i="58"/>
  <c r="AI555" i="58"/>
  <c r="AG555" i="58"/>
  <c r="AE555" i="58"/>
  <c r="AD555" i="58"/>
  <c r="AC555" i="58"/>
  <c r="AB555" i="58"/>
  <c r="AA555" i="58"/>
  <c r="Z555" i="58"/>
  <c r="Y555" i="58"/>
  <c r="X555" i="58"/>
  <c r="AI554" i="58"/>
  <c r="AG554" i="58"/>
  <c r="AE554" i="58"/>
  <c r="AD554" i="58"/>
  <c r="AC554" i="58"/>
  <c r="AB554" i="58"/>
  <c r="AA554" i="58"/>
  <c r="Z554" i="58"/>
  <c r="Y554" i="58"/>
  <c r="X554" i="58"/>
  <c r="AI553" i="58"/>
  <c r="AG553" i="58"/>
  <c r="AE553" i="58"/>
  <c r="AD553" i="58"/>
  <c r="AC553" i="58"/>
  <c r="AB553" i="58"/>
  <c r="AA553" i="58"/>
  <c r="Z553" i="58"/>
  <c r="Y553" i="58"/>
  <c r="X553" i="58"/>
  <c r="AI552" i="58"/>
  <c r="AG552" i="58"/>
  <c r="AE552" i="58"/>
  <c r="AD552" i="58"/>
  <c r="AC552" i="58"/>
  <c r="AB552" i="58"/>
  <c r="AA552" i="58"/>
  <c r="Z552" i="58"/>
  <c r="Y552" i="58"/>
  <c r="X552" i="58"/>
  <c r="AI551" i="58"/>
  <c r="AG551" i="58"/>
  <c r="AE551" i="58"/>
  <c r="AD551" i="58"/>
  <c r="AC551" i="58"/>
  <c r="AB551" i="58"/>
  <c r="AA551" i="58"/>
  <c r="Z551" i="58"/>
  <c r="Y551" i="58"/>
  <c r="X551" i="58"/>
  <c r="AI550" i="58"/>
  <c r="AG550" i="58"/>
  <c r="AE550" i="58"/>
  <c r="AD550" i="58"/>
  <c r="AC550" i="58"/>
  <c r="AB550" i="58"/>
  <c r="AA550" i="58"/>
  <c r="Z550" i="58"/>
  <c r="Y550" i="58"/>
  <c r="X550" i="58"/>
  <c r="AI549" i="58"/>
  <c r="AG549" i="58"/>
  <c r="AE549" i="58"/>
  <c r="AD549" i="58"/>
  <c r="AC549" i="58"/>
  <c r="AB549" i="58"/>
  <c r="AA549" i="58"/>
  <c r="Z549" i="58"/>
  <c r="Y549" i="58"/>
  <c r="X549" i="58"/>
  <c r="AI548" i="58"/>
  <c r="AG548" i="58"/>
  <c r="AE548" i="58"/>
  <c r="AD548" i="58"/>
  <c r="AC548" i="58"/>
  <c r="AB548" i="58"/>
  <c r="AA548" i="58"/>
  <c r="Z548" i="58"/>
  <c r="Y548" i="58"/>
  <c r="X548" i="58"/>
  <c r="AI547" i="58"/>
  <c r="AG547" i="58"/>
  <c r="AE547" i="58"/>
  <c r="AD547" i="58"/>
  <c r="AC547" i="58"/>
  <c r="AB547" i="58"/>
  <c r="AA547" i="58"/>
  <c r="Z547" i="58"/>
  <c r="Y547" i="58"/>
  <c r="X547" i="58"/>
  <c r="AI546" i="58"/>
  <c r="AG546" i="58"/>
  <c r="AE546" i="58"/>
  <c r="AD546" i="58"/>
  <c r="AC546" i="58"/>
  <c r="AB546" i="58"/>
  <c r="AA546" i="58"/>
  <c r="Z546" i="58"/>
  <c r="Y546" i="58"/>
  <c r="X546" i="58"/>
  <c r="AI545" i="58"/>
  <c r="AG545" i="58"/>
  <c r="AE545" i="58"/>
  <c r="AD545" i="58"/>
  <c r="AC545" i="58"/>
  <c r="AB545" i="58"/>
  <c r="AA545" i="58"/>
  <c r="Z545" i="58"/>
  <c r="Y545" i="58"/>
  <c r="X545" i="58"/>
  <c r="AI544" i="58"/>
  <c r="AG544" i="58"/>
  <c r="AE544" i="58"/>
  <c r="AD544" i="58"/>
  <c r="AC544" i="58"/>
  <c r="AB544" i="58"/>
  <c r="AA544" i="58"/>
  <c r="Z544" i="58"/>
  <c r="Y544" i="58"/>
  <c r="X544" i="58"/>
  <c r="AI543" i="58"/>
  <c r="AG543" i="58"/>
  <c r="AE543" i="58"/>
  <c r="AD543" i="58"/>
  <c r="AC543" i="58"/>
  <c r="AB543" i="58"/>
  <c r="AA543" i="58"/>
  <c r="Z543" i="58"/>
  <c r="Y543" i="58"/>
  <c r="X543" i="58"/>
  <c r="AI542" i="58"/>
  <c r="AG542" i="58"/>
  <c r="AE542" i="58"/>
  <c r="AD542" i="58"/>
  <c r="AC542" i="58"/>
  <c r="AB542" i="58"/>
  <c r="AA542" i="58"/>
  <c r="Z542" i="58"/>
  <c r="Y542" i="58"/>
  <c r="X542" i="58"/>
  <c r="AI541" i="58"/>
  <c r="AG541" i="58"/>
  <c r="AE541" i="58"/>
  <c r="AD541" i="58"/>
  <c r="AC541" i="58"/>
  <c r="AB541" i="58"/>
  <c r="AA541" i="58"/>
  <c r="Z541" i="58"/>
  <c r="Y541" i="58"/>
  <c r="X541" i="58"/>
  <c r="AI540" i="58"/>
  <c r="AG540" i="58"/>
  <c r="AE540" i="58"/>
  <c r="AD540" i="58"/>
  <c r="AC540" i="58"/>
  <c r="AB540" i="58"/>
  <c r="AA540" i="58"/>
  <c r="Z540" i="58"/>
  <c r="Y540" i="58"/>
  <c r="X540" i="58"/>
  <c r="AI539" i="58"/>
  <c r="AG539" i="58"/>
  <c r="AE539" i="58"/>
  <c r="AD539" i="58"/>
  <c r="AC539" i="58"/>
  <c r="AB539" i="58"/>
  <c r="AA539" i="58"/>
  <c r="Z539" i="58"/>
  <c r="Y539" i="58"/>
  <c r="X539" i="58"/>
  <c r="AI538" i="58"/>
  <c r="AG538" i="58"/>
  <c r="AE538" i="58"/>
  <c r="AD538" i="58"/>
  <c r="AC538" i="58"/>
  <c r="AB538" i="58"/>
  <c r="AA538" i="58"/>
  <c r="Z538" i="58"/>
  <c r="Y538" i="58"/>
  <c r="X538" i="58"/>
  <c r="AI537" i="58"/>
  <c r="AG537" i="58"/>
  <c r="AE537" i="58"/>
  <c r="AD537" i="58"/>
  <c r="AC537" i="58"/>
  <c r="AB537" i="58"/>
  <c r="AA537" i="58"/>
  <c r="Z537" i="58"/>
  <c r="Y537" i="58"/>
  <c r="X537" i="58"/>
  <c r="AI536" i="58"/>
  <c r="AG536" i="58"/>
  <c r="AE536" i="58"/>
  <c r="AD536" i="58"/>
  <c r="AC536" i="58"/>
  <c r="AB536" i="58"/>
  <c r="AA536" i="58"/>
  <c r="Z536" i="58"/>
  <c r="Y536" i="58"/>
  <c r="X536" i="58"/>
  <c r="AI535" i="58"/>
  <c r="AG535" i="58"/>
  <c r="AE535" i="58"/>
  <c r="AD535" i="58"/>
  <c r="AC535" i="58"/>
  <c r="AB535" i="58"/>
  <c r="AA535" i="58"/>
  <c r="Z535" i="58"/>
  <c r="Y535" i="58"/>
  <c r="X535" i="58"/>
  <c r="AI534" i="58"/>
  <c r="AG534" i="58"/>
  <c r="AE534" i="58"/>
  <c r="AD534" i="58"/>
  <c r="AC534" i="58"/>
  <c r="AB534" i="58"/>
  <c r="AA534" i="58"/>
  <c r="Z534" i="58"/>
  <c r="Y534" i="58"/>
  <c r="X534" i="58"/>
  <c r="AI533" i="58"/>
  <c r="AG533" i="58"/>
  <c r="AE533" i="58"/>
  <c r="AD533" i="58"/>
  <c r="AC533" i="58"/>
  <c r="AB533" i="58"/>
  <c r="AA533" i="58"/>
  <c r="Z533" i="58"/>
  <c r="Y533" i="58"/>
  <c r="X533" i="58"/>
  <c r="AI532" i="58"/>
  <c r="AG532" i="58"/>
  <c r="AE532" i="58"/>
  <c r="AD532" i="58"/>
  <c r="AC532" i="58"/>
  <c r="AB532" i="58"/>
  <c r="AA532" i="58"/>
  <c r="Z532" i="58"/>
  <c r="Y532" i="58"/>
  <c r="X532" i="58"/>
  <c r="AI531" i="58"/>
  <c r="AG531" i="58"/>
  <c r="AE531" i="58"/>
  <c r="AD531" i="58"/>
  <c r="AC531" i="58"/>
  <c r="AB531" i="58"/>
  <c r="AA531" i="58"/>
  <c r="Z531" i="58"/>
  <c r="Y531" i="58"/>
  <c r="X531" i="58"/>
  <c r="AI530" i="58"/>
  <c r="AG530" i="58"/>
  <c r="AE530" i="58"/>
  <c r="AD530" i="58"/>
  <c r="AC530" i="58"/>
  <c r="AB530" i="58"/>
  <c r="AA530" i="58"/>
  <c r="Z530" i="58"/>
  <c r="Y530" i="58"/>
  <c r="X530" i="58"/>
  <c r="AI529" i="58"/>
  <c r="AG529" i="58"/>
  <c r="AE529" i="58"/>
  <c r="AD529" i="58"/>
  <c r="AC529" i="58"/>
  <c r="AB529" i="58"/>
  <c r="AA529" i="58"/>
  <c r="Z529" i="58"/>
  <c r="Y529" i="58"/>
  <c r="X529" i="58"/>
  <c r="AI528" i="58"/>
  <c r="AG528" i="58"/>
  <c r="AE528" i="58"/>
  <c r="AD528" i="58"/>
  <c r="AC528" i="58"/>
  <c r="AB528" i="58"/>
  <c r="AA528" i="58"/>
  <c r="Z528" i="58"/>
  <c r="Y528" i="58"/>
  <c r="X528" i="58"/>
  <c r="AI527" i="58"/>
  <c r="AG527" i="58"/>
  <c r="AE527" i="58"/>
  <c r="AD527" i="58"/>
  <c r="AC527" i="58"/>
  <c r="AB527" i="58"/>
  <c r="AA527" i="58"/>
  <c r="Z527" i="58"/>
  <c r="Y527" i="58"/>
  <c r="X527" i="58"/>
  <c r="AI526" i="58"/>
  <c r="AG526" i="58"/>
  <c r="AE526" i="58"/>
  <c r="AD526" i="58"/>
  <c r="AC526" i="58"/>
  <c r="AB526" i="58"/>
  <c r="AA526" i="58"/>
  <c r="Z526" i="58"/>
  <c r="Y526" i="58"/>
  <c r="X526" i="58"/>
  <c r="AI525" i="58"/>
  <c r="AG525" i="58"/>
  <c r="AE525" i="58"/>
  <c r="AD525" i="58"/>
  <c r="AC525" i="58"/>
  <c r="AB525" i="58"/>
  <c r="AA525" i="58"/>
  <c r="Z525" i="58"/>
  <c r="Y525" i="58"/>
  <c r="X525" i="58"/>
  <c r="AI524" i="58"/>
  <c r="AG524" i="58"/>
  <c r="AE524" i="58"/>
  <c r="AD524" i="58"/>
  <c r="AC524" i="58"/>
  <c r="AB524" i="58"/>
  <c r="AA524" i="58"/>
  <c r="Z524" i="58"/>
  <c r="Y524" i="58"/>
  <c r="X524" i="58"/>
  <c r="AI523" i="58"/>
  <c r="AG523" i="58"/>
  <c r="AE523" i="58"/>
  <c r="AD523" i="58"/>
  <c r="AC523" i="58"/>
  <c r="AB523" i="58"/>
  <c r="AA523" i="58"/>
  <c r="Z523" i="58"/>
  <c r="Y523" i="58"/>
  <c r="X523" i="58"/>
  <c r="AI522" i="58"/>
  <c r="AG522" i="58"/>
  <c r="AE522" i="58"/>
  <c r="AD522" i="58"/>
  <c r="AC522" i="58"/>
  <c r="AB522" i="58"/>
  <c r="AA522" i="58"/>
  <c r="Z522" i="58"/>
  <c r="Y522" i="58"/>
  <c r="X522" i="58"/>
  <c r="AI521" i="58"/>
  <c r="AG521" i="58"/>
  <c r="AE521" i="58"/>
  <c r="AD521" i="58"/>
  <c r="AC521" i="58"/>
  <c r="AB521" i="58"/>
  <c r="AA521" i="58"/>
  <c r="Z521" i="58"/>
  <c r="Y521" i="58"/>
  <c r="X521" i="58"/>
  <c r="AI520" i="58"/>
  <c r="AG520" i="58"/>
  <c r="AE520" i="58"/>
  <c r="AD520" i="58"/>
  <c r="AC520" i="58"/>
  <c r="AB520" i="58"/>
  <c r="AA520" i="58"/>
  <c r="Z520" i="58"/>
  <c r="Y520" i="58"/>
  <c r="X520" i="58"/>
  <c r="AI519" i="58"/>
  <c r="AG519" i="58"/>
  <c r="AE519" i="58"/>
  <c r="AD519" i="58"/>
  <c r="AC519" i="58"/>
  <c r="AB519" i="58"/>
  <c r="AA519" i="58"/>
  <c r="Z519" i="58"/>
  <c r="Y519" i="58"/>
  <c r="X519" i="58"/>
  <c r="AI518" i="58"/>
  <c r="AG518" i="58"/>
  <c r="AE518" i="58"/>
  <c r="AD518" i="58"/>
  <c r="AC518" i="58"/>
  <c r="AB518" i="58"/>
  <c r="AA518" i="58"/>
  <c r="Z518" i="58"/>
  <c r="Y518" i="58"/>
  <c r="X518" i="58"/>
  <c r="AI517" i="58"/>
  <c r="AG517" i="58"/>
  <c r="AE517" i="58"/>
  <c r="AD517" i="58"/>
  <c r="AC517" i="58"/>
  <c r="AB517" i="58"/>
  <c r="AA517" i="58"/>
  <c r="Z517" i="58"/>
  <c r="Y517" i="58"/>
  <c r="X517" i="58"/>
  <c r="AI516" i="58"/>
  <c r="AG516" i="58"/>
  <c r="AE516" i="58"/>
  <c r="AD516" i="58"/>
  <c r="AC516" i="58"/>
  <c r="AB516" i="58"/>
  <c r="AA516" i="58"/>
  <c r="Z516" i="58"/>
  <c r="Y516" i="58"/>
  <c r="X516" i="58"/>
  <c r="AI515" i="58"/>
  <c r="AG515" i="58"/>
  <c r="AE515" i="58"/>
  <c r="AD515" i="58"/>
  <c r="AC515" i="58"/>
  <c r="AB515" i="58"/>
  <c r="AA515" i="58"/>
  <c r="Z515" i="58"/>
  <c r="Y515" i="58"/>
  <c r="X515" i="58"/>
  <c r="AI514" i="58"/>
  <c r="AG514" i="58"/>
  <c r="AE514" i="58"/>
  <c r="AD514" i="58"/>
  <c r="AC514" i="58"/>
  <c r="AB514" i="58"/>
  <c r="AA514" i="58"/>
  <c r="Z514" i="58"/>
  <c r="Y514" i="58"/>
  <c r="X514" i="58"/>
  <c r="AI513" i="58"/>
  <c r="AG513" i="58"/>
  <c r="AE513" i="58"/>
  <c r="AD513" i="58"/>
  <c r="AC513" i="58"/>
  <c r="AB513" i="58"/>
  <c r="AA513" i="58"/>
  <c r="Z513" i="58"/>
  <c r="Y513" i="58"/>
  <c r="X513" i="58"/>
  <c r="AI512" i="58"/>
  <c r="AG512" i="58"/>
  <c r="AE512" i="58"/>
  <c r="AD512" i="58"/>
  <c r="AC512" i="58"/>
  <c r="AB512" i="58"/>
  <c r="AA512" i="58"/>
  <c r="Z512" i="58"/>
  <c r="Y512" i="58"/>
  <c r="X512" i="58"/>
  <c r="AI511" i="58"/>
  <c r="AG511" i="58"/>
  <c r="AE511" i="58"/>
  <c r="AD511" i="58"/>
  <c r="AC511" i="58"/>
  <c r="AB511" i="58"/>
  <c r="AA511" i="58"/>
  <c r="Z511" i="58"/>
  <c r="Y511" i="58"/>
  <c r="X511" i="58"/>
  <c r="AI510" i="58"/>
  <c r="AG510" i="58"/>
  <c r="AE510" i="58"/>
  <c r="AD510" i="58"/>
  <c r="AC510" i="58"/>
  <c r="AB510" i="58"/>
  <c r="AA510" i="58"/>
  <c r="Z510" i="58"/>
  <c r="Y510" i="58"/>
  <c r="X510" i="58"/>
  <c r="AI509" i="58"/>
  <c r="AG509" i="58"/>
  <c r="AE509" i="58"/>
  <c r="AD509" i="58"/>
  <c r="AC509" i="58"/>
  <c r="AB509" i="58"/>
  <c r="AA509" i="58"/>
  <c r="Z509" i="58"/>
  <c r="Y509" i="58"/>
  <c r="X509" i="58"/>
  <c r="AI508" i="58"/>
  <c r="AG508" i="58"/>
  <c r="AE508" i="58"/>
  <c r="AD508" i="58"/>
  <c r="AC508" i="58"/>
  <c r="AB508" i="58"/>
  <c r="AA508" i="58"/>
  <c r="Z508" i="58"/>
  <c r="Y508" i="58"/>
  <c r="X508" i="58"/>
  <c r="AI507" i="58"/>
  <c r="AG507" i="58"/>
  <c r="AE507" i="58"/>
  <c r="AD507" i="58"/>
  <c r="AC507" i="58"/>
  <c r="AB507" i="58"/>
  <c r="AA507" i="58"/>
  <c r="Z507" i="58"/>
  <c r="Y507" i="58"/>
  <c r="X507" i="58"/>
  <c r="AI506" i="58"/>
  <c r="AG506" i="58"/>
  <c r="AE506" i="58"/>
  <c r="AD506" i="58"/>
  <c r="AC506" i="58"/>
  <c r="AB506" i="58"/>
  <c r="AA506" i="58"/>
  <c r="Z506" i="58"/>
  <c r="Y506" i="58"/>
  <c r="X506" i="58"/>
  <c r="AI505" i="58"/>
  <c r="AG505" i="58"/>
  <c r="AE505" i="58"/>
  <c r="AD505" i="58"/>
  <c r="AC505" i="58"/>
  <c r="AB505" i="58"/>
  <c r="AA505" i="58"/>
  <c r="Z505" i="58"/>
  <c r="Y505" i="58"/>
  <c r="X505" i="58"/>
  <c r="AI504" i="58"/>
  <c r="AG504" i="58"/>
  <c r="AE504" i="58"/>
  <c r="AD504" i="58"/>
  <c r="AC504" i="58"/>
  <c r="AB504" i="58"/>
  <c r="AA504" i="58"/>
  <c r="Z504" i="58"/>
  <c r="Y504" i="58"/>
  <c r="X504" i="58"/>
  <c r="AI503" i="58"/>
  <c r="AG503" i="58"/>
  <c r="AE503" i="58"/>
  <c r="AD503" i="58"/>
  <c r="AC503" i="58"/>
  <c r="AB503" i="58"/>
  <c r="AA503" i="58"/>
  <c r="Z503" i="58"/>
  <c r="Y503" i="58"/>
  <c r="X503" i="58"/>
  <c r="AI502" i="58"/>
  <c r="AG502" i="58"/>
  <c r="AE502" i="58"/>
  <c r="AD502" i="58"/>
  <c r="AC502" i="58"/>
  <c r="AB502" i="58"/>
  <c r="AA502" i="58"/>
  <c r="Z502" i="58"/>
  <c r="Y502" i="58"/>
  <c r="X502" i="58"/>
  <c r="AI501" i="58"/>
  <c r="AG501" i="58"/>
  <c r="AE501" i="58"/>
  <c r="AD501" i="58"/>
  <c r="AC501" i="58"/>
  <c r="AB501" i="58"/>
  <c r="AA501" i="58"/>
  <c r="Z501" i="58"/>
  <c r="Y501" i="58"/>
  <c r="X501" i="58"/>
  <c r="AI500" i="58"/>
  <c r="AG500" i="58"/>
  <c r="AE500" i="58"/>
  <c r="AD500" i="58"/>
  <c r="AC500" i="58"/>
  <c r="AB500" i="58"/>
  <c r="AA500" i="58"/>
  <c r="Z500" i="58"/>
  <c r="Y500" i="58"/>
  <c r="X500" i="58"/>
  <c r="AI499" i="58"/>
  <c r="AG499" i="58"/>
  <c r="AE499" i="58"/>
  <c r="AD499" i="58"/>
  <c r="AC499" i="58"/>
  <c r="AB499" i="58"/>
  <c r="AA499" i="58"/>
  <c r="Z499" i="58"/>
  <c r="Y499" i="58"/>
  <c r="X499" i="58"/>
  <c r="AI498" i="58"/>
  <c r="AG498" i="58"/>
  <c r="AE498" i="58"/>
  <c r="AD498" i="58"/>
  <c r="AC498" i="58"/>
  <c r="AB498" i="58"/>
  <c r="AA498" i="58"/>
  <c r="Z498" i="58"/>
  <c r="Y498" i="58"/>
  <c r="X498" i="58"/>
  <c r="AI497" i="58"/>
  <c r="AG497" i="58"/>
  <c r="AE497" i="58"/>
  <c r="AD497" i="58"/>
  <c r="AC497" i="58"/>
  <c r="AB497" i="58"/>
  <c r="AA497" i="58"/>
  <c r="Z497" i="58"/>
  <c r="Y497" i="58"/>
  <c r="X497" i="58"/>
  <c r="AI496" i="58"/>
  <c r="AG496" i="58"/>
  <c r="AE496" i="58"/>
  <c r="AD496" i="58"/>
  <c r="AC496" i="58"/>
  <c r="AB496" i="58"/>
  <c r="AA496" i="58"/>
  <c r="Z496" i="58"/>
  <c r="Y496" i="58"/>
  <c r="X496" i="58"/>
  <c r="AI495" i="58"/>
  <c r="AG495" i="58"/>
  <c r="AE495" i="58"/>
  <c r="AD495" i="58"/>
  <c r="AC495" i="58"/>
  <c r="AB495" i="58"/>
  <c r="AA495" i="58"/>
  <c r="Z495" i="58"/>
  <c r="Y495" i="58"/>
  <c r="X495" i="58"/>
  <c r="AI494" i="58"/>
  <c r="AG494" i="58"/>
  <c r="AE494" i="58"/>
  <c r="AD494" i="58"/>
  <c r="AC494" i="58"/>
  <c r="AB494" i="58"/>
  <c r="AA494" i="58"/>
  <c r="Z494" i="58"/>
  <c r="Y494" i="58"/>
  <c r="X494" i="58"/>
  <c r="AI493" i="58"/>
  <c r="AG493" i="58"/>
  <c r="AE493" i="58"/>
  <c r="AD493" i="58"/>
  <c r="AC493" i="58"/>
  <c r="AB493" i="58"/>
  <c r="AA493" i="58"/>
  <c r="Z493" i="58"/>
  <c r="Y493" i="58"/>
  <c r="X493" i="58"/>
  <c r="AI492" i="58"/>
  <c r="AG492" i="58"/>
  <c r="AE492" i="58"/>
  <c r="AD492" i="58"/>
  <c r="AC492" i="58"/>
  <c r="AB492" i="58"/>
  <c r="AA492" i="58"/>
  <c r="Z492" i="58"/>
  <c r="Y492" i="58"/>
  <c r="X492" i="58"/>
  <c r="AI491" i="58"/>
  <c r="AG491" i="58"/>
  <c r="AE491" i="58"/>
  <c r="AD491" i="58"/>
  <c r="AC491" i="58"/>
  <c r="AB491" i="58"/>
  <c r="AA491" i="58"/>
  <c r="Z491" i="58"/>
  <c r="Y491" i="58"/>
  <c r="X491" i="58"/>
  <c r="AI490" i="58"/>
  <c r="AG490" i="58"/>
  <c r="AE490" i="58"/>
  <c r="AD490" i="58"/>
  <c r="AC490" i="58"/>
  <c r="AB490" i="58"/>
  <c r="AA490" i="58"/>
  <c r="Z490" i="58"/>
  <c r="Y490" i="58"/>
  <c r="X490" i="58"/>
  <c r="AI489" i="58"/>
  <c r="AG489" i="58"/>
  <c r="AE489" i="58"/>
  <c r="AD489" i="58"/>
  <c r="AC489" i="58"/>
  <c r="AB489" i="58"/>
  <c r="AA489" i="58"/>
  <c r="Z489" i="58"/>
  <c r="Y489" i="58"/>
  <c r="X489" i="58"/>
  <c r="AI488" i="58"/>
  <c r="AG488" i="58"/>
  <c r="AE488" i="58"/>
  <c r="AD488" i="58"/>
  <c r="AC488" i="58"/>
  <c r="AB488" i="58"/>
  <c r="AA488" i="58"/>
  <c r="Z488" i="58"/>
  <c r="Y488" i="58"/>
  <c r="X488" i="58"/>
  <c r="AI487" i="58"/>
  <c r="AG487" i="58"/>
  <c r="AE487" i="58"/>
  <c r="AD487" i="58"/>
  <c r="AC487" i="58"/>
  <c r="AB487" i="58"/>
  <c r="AA487" i="58"/>
  <c r="Z487" i="58"/>
  <c r="Y487" i="58"/>
  <c r="X487" i="58"/>
  <c r="AI486" i="58"/>
  <c r="AG486" i="58"/>
  <c r="AE486" i="58"/>
  <c r="AD486" i="58"/>
  <c r="AC486" i="58"/>
  <c r="AB486" i="58"/>
  <c r="AA486" i="58"/>
  <c r="Z486" i="58"/>
  <c r="Y486" i="58"/>
  <c r="X486" i="58"/>
  <c r="AI485" i="58"/>
  <c r="AG485" i="58"/>
  <c r="AE485" i="58"/>
  <c r="AD485" i="58"/>
  <c r="AC485" i="58"/>
  <c r="AB485" i="58"/>
  <c r="AA485" i="58"/>
  <c r="Z485" i="58"/>
  <c r="Y485" i="58"/>
  <c r="X485" i="58"/>
  <c r="AI484" i="58"/>
  <c r="AG484" i="58"/>
  <c r="AE484" i="58"/>
  <c r="AD484" i="58"/>
  <c r="AC484" i="58"/>
  <c r="AB484" i="58"/>
  <c r="AA484" i="58"/>
  <c r="Z484" i="58"/>
  <c r="Y484" i="58"/>
  <c r="X484" i="58"/>
  <c r="AI483" i="58"/>
  <c r="AG483" i="58"/>
  <c r="AE483" i="58"/>
  <c r="AD483" i="58"/>
  <c r="AC483" i="58"/>
  <c r="AB483" i="58"/>
  <c r="AA483" i="58"/>
  <c r="Z483" i="58"/>
  <c r="Y483" i="58"/>
  <c r="X483" i="58"/>
  <c r="AI482" i="58"/>
  <c r="AG482" i="58"/>
  <c r="AE482" i="58"/>
  <c r="AD482" i="58"/>
  <c r="AC482" i="58"/>
  <c r="AB482" i="58"/>
  <c r="AA482" i="58"/>
  <c r="Z482" i="58"/>
  <c r="Y482" i="58"/>
  <c r="X482" i="58"/>
  <c r="AI481" i="58"/>
  <c r="AG481" i="58"/>
  <c r="AE481" i="58"/>
  <c r="AD481" i="58"/>
  <c r="AC481" i="58"/>
  <c r="AB481" i="58"/>
  <c r="AA481" i="58"/>
  <c r="Z481" i="58"/>
  <c r="Y481" i="58"/>
  <c r="X481" i="58"/>
  <c r="AI480" i="58"/>
  <c r="AG480" i="58"/>
  <c r="AE480" i="58"/>
  <c r="AD480" i="58"/>
  <c r="AC480" i="58"/>
  <c r="AB480" i="58"/>
  <c r="AA480" i="58"/>
  <c r="Z480" i="58"/>
  <c r="Y480" i="58"/>
  <c r="X480" i="58"/>
  <c r="AI479" i="58"/>
  <c r="AG479" i="58"/>
  <c r="AE479" i="58"/>
  <c r="AD479" i="58"/>
  <c r="AC479" i="58"/>
  <c r="AB479" i="58"/>
  <c r="AA479" i="58"/>
  <c r="Z479" i="58"/>
  <c r="Y479" i="58"/>
  <c r="X479" i="58"/>
  <c r="AI478" i="58"/>
  <c r="AG478" i="58"/>
  <c r="AE478" i="58"/>
  <c r="AD478" i="58"/>
  <c r="AC478" i="58"/>
  <c r="AB478" i="58"/>
  <c r="AA478" i="58"/>
  <c r="Z478" i="58"/>
  <c r="Y478" i="58"/>
  <c r="X478" i="58"/>
  <c r="AI477" i="58"/>
  <c r="AG477" i="58"/>
  <c r="AE477" i="58"/>
  <c r="AD477" i="58"/>
  <c r="AC477" i="58"/>
  <c r="AB477" i="58"/>
  <c r="AA477" i="58"/>
  <c r="Z477" i="58"/>
  <c r="Y477" i="58"/>
  <c r="X477" i="58"/>
  <c r="AI476" i="58"/>
  <c r="AG476" i="58"/>
  <c r="AE476" i="58"/>
  <c r="AD476" i="58"/>
  <c r="AC476" i="58"/>
  <c r="AB476" i="58"/>
  <c r="AA476" i="58"/>
  <c r="Z476" i="58"/>
  <c r="Y476" i="58"/>
  <c r="X476" i="58"/>
  <c r="AI475" i="58"/>
  <c r="AG475" i="58"/>
  <c r="AE475" i="58"/>
  <c r="AD475" i="58"/>
  <c r="AC475" i="58"/>
  <c r="AB475" i="58"/>
  <c r="AA475" i="58"/>
  <c r="Z475" i="58"/>
  <c r="Y475" i="58"/>
  <c r="X475" i="58"/>
  <c r="AI474" i="58"/>
  <c r="AG474" i="58"/>
  <c r="AE474" i="58"/>
  <c r="AD474" i="58"/>
  <c r="AC474" i="58"/>
  <c r="AB474" i="58"/>
  <c r="AA474" i="58"/>
  <c r="Z474" i="58"/>
  <c r="Y474" i="58"/>
  <c r="X474" i="58"/>
  <c r="AI473" i="58"/>
  <c r="AG473" i="58"/>
  <c r="AE473" i="58"/>
  <c r="AD473" i="58"/>
  <c r="AC473" i="58"/>
  <c r="AB473" i="58"/>
  <c r="AA473" i="58"/>
  <c r="Z473" i="58"/>
  <c r="Y473" i="58"/>
  <c r="X473" i="58"/>
  <c r="AI472" i="58"/>
  <c r="AG472" i="58"/>
  <c r="AE472" i="58"/>
  <c r="AD472" i="58"/>
  <c r="AC472" i="58"/>
  <c r="AB472" i="58"/>
  <c r="AA472" i="58"/>
  <c r="Z472" i="58"/>
  <c r="Y472" i="58"/>
  <c r="X472" i="58"/>
  <c r="AI471" i="58"/>
  <c r="AG471" i="58"/>
  <c r="AE471" i="58"/>
  <c r="AD471" i="58"/>
  <c r="AC471" i="58"/>
  <c r="AB471" i="58"/>
  <c r="AA471" i="58"/>
  <c r="Z471" i="58"/>
  <c r="Y471" i="58"/>
  <c r="X471" i="58"/>
  <c r="AI470" i="58"/>
  <c r="AG470" i="58"/>
  <c r="AE470" i="58"/>
  <c r="AD470" i="58"/>
  <c r="AC470" i="58"/>
  <c r="AB470" i="58"/>
  <c r="AA470" i="58"/>
  <c r="Z470" i="58"/>
  <c r="Y470" i="58"/>
  <c r="X470" i="58"/>
  <c r="AI469" i="58"/>
  <c r="AG469" i="58"/>
  <c r="AE469" i="58"/>
  <c r="AD469" i="58"/>
  <c r="AC469" i="58"/>
  <c r="AB469" i="58"/>
  <c r="AA469" i="58"/>
  <c r="Z469" i="58"/>
  <c r="Y469" i="58"/>
  <c r="X469" i="58"/>
  <c r="AI468" i="58"/>
  <c r="AG468" i="58"/>
  <c r="AE468" i="58"/>
  <c r="AD468" i="58"/>
  <c r="AC468" i="58"/>
  <c r="AB468" i="58"/>
  <c r="AA468" i="58"/>
  <c r="Z468" i="58"/>
  <c r="Y468" i="58"/>
  <c r="X468" i="58"/>
  <c r="AI467" i="58"/>
  <c r="AG467" i="58"/>
  <c r="AE467" i="58"/>
  <c r="AD467" i="58"/>
  <c r="AC467" i="58"/>
  <c r="AB467" i="58"/>
  <c r="AA467" i="58"/>
  <c r="Z467" i="58"/>
  <c r="Y467" i="58"/>
  <c r="X467" i="58"/>
  <c r="AI466" i="58"/>
  <c r="AG466" i="58"/>
  <c r="AE466" i="58"/>
  <c r="AD466" i="58"/>
  <c r="AC466" i="58"/>
  <c r="AB466" i="58"/>
  <c r="AA466" i="58"/>
  <c r="Z466" i="58"/>
  <c r="Y466" i="58"/>
  <c r="X466" i="58"/>
  <c r="AI465" i="58"/>
  <c r="AG465" i="58"/>
  <c r="AE465" i="58"/>
  <c r="AD465" i="58"/>
  <c r="AC465" i="58"/>
  <c r="AB465" i="58"/>
  <c r="AA465" i="58"/>
  <c r="Z465" i="58"/>
  <c r="Y465" i="58"/>
  <c r="X465" i="58"/>
  <c r="AI464" i="58"/>
  <c r="AG464" i="58"/>
  <c r="AE464" i="58"/>
  <c r="AD464" i="58"/>
  <c r="AC464" i="58"/>
  <c r="AB464" i="58"/>
  <c r="AA464" i="58"/>
  <c r="Z464" i="58"/>
  <c r="Y464" i="58"/>
  <c r="X464" i="58"/>
  <c r="AI463" i="58"/>
  <c r="AG463" i="58"/>
  <c r="AE463" i="58"/>
  <c r="AD463" i="58"/>
  <c r="AC463" i="58"/>
  <c r="AB463" i="58"/>
  <c r="AA463" i="58"/>
  <c r="Z463" i="58"/>
  <c r="Y463" i="58"/>
  <c r="X463" i="58"/>
  <c r="AI462" i="58"/>
  <c r="AG462" i="58"/>
  <c r="AE462" i="58"/>
  <c r="AD462" i="58"/>
  <c r="AC462" i="58"/>
  <c r="AB462" i="58"/>
  <c r="AA462" i="58"/>
  <c r="Z462" i="58"/>
  <c r="Y462" i="58"/>
  <c r="X462" i="58"/>
  <c r="AI461" i="58"/>
  <c r="AG461" i="58"/>
  <c r="AE461" i="58"/>
  <c r="AD461" i="58"/>
  <c r="AC461" i="58"/>
  <c r="AB461" i="58"/>
  <c r="AA461" i="58"/>
  <c r="Z461" i="58"/>
  <c r="Y461" i="58"/>
  <c r="X461" i="58"/>
  <c r="AI460" i="58"/>
  <c r="AG460" i="58"/>
  <c r="AE460" i="58"/>
  <c r="AD460" i="58"/>
  <c r="AC460" i="58"/>
  <c r="AB460" i="58"/>
  <c r="AA460" i="58"/>
  <c r="Z460" i="58"/>
  <c r="Y460" i="58"/>
  <c r="X460" i="58"/>
  <c r="AI459" i="58"/>
  <c r="AG459" i="58"/>
  <c r="AE459" i="58"/>
  <c r="AD459" i="58"/>
  <c r="AC459" i="58"/>
  <c r="AB459" i="58"/>
  <c r="AA459" i="58"/>
  <c r="Z459" i="58"/>
  <c r="Y459" i="58"/>
  <c r="X459" i="58"/>
  <c r="AI458" i="58"/>
  <c r="AG458" i="58"/>
  <c r="AE458" i="58"/>
  <c r="AD458" i="58"/>
  <c r="AC458" i="58"/>
  <c r="AB458" i="58"/>
  <c r="AA458" i="58"/>
  <c r="Z458" i="58"/>
  <c r="Y458" i="58"/>
  <c r="X458" i="58"/>
  <c r="AI457" i="58"/>
  <c r="AG457" i="58"/>
  <c r="AE457" i="58"/>
  <c r="AD457" i="58"/>
  <c r="AC457" i="58"/>
  <c r="AB457" i="58"/>
  <c r="AA457" i="58"/>
  <c r="Z457" i="58"/>
  <c r="Y457" i="58"/>
  <c r="X457" i="58"/>
  <c r="AI456" i="58"/>
  <c r="AG456" i="58"/>
  <c r="AE456" i="58"/>
  <c r="AD456" i="58"/>
  <c r="AC456" i="58"/>
  <c r="AB456" i="58"/>
  <c r="AA456" i="58"/>
  <c r="Z456" i="58"/>
  <c r="Y456" i="58"/>
  <c r="X456" i="58"/>
  <c r="AI455" i="58"/>
  <c r="AG455" i="58"/>
  <c r="AE455" i="58"/>
  <c r="AD455" i="58"/>
  <c r="AC455" i="58"/>
  <c r="AB455" i="58"/>
  <c r="AA455" i="58"/>
  <c r="Z455" i="58"/>
  <c r="Y455" i="58"/>
  <c r="X455" i="58"/>
  <c r="AI454" i="58"/>
  <c r="AG454" i="58"/>
  <c r="AE454" i="58"/>
  <c r="AD454" i="58"/>
  <c r="AC454" i="58"/>
  <c r="AB454" i="58"/>
  <c r="AA454" i="58"/>
  <c r="Z454" i="58"/>
  <c r="Y454" i="58"/>
  <c r="X454" i="58"/>
  <c r="AI453" i="58"/>
  <c r="AG453" i="58"/>
  <c r="AE453" i="58"/>
  <c r="AD453" i="58"/>
  <c r="AC453" i="58"/>
  <c r="AB453" i="58"/>
  <c r="AA453" i="58"/>
  <c r="Z453" i="58"/>
  <c r="Y453" i="58"/>
  <c r="X453" i="58"/>
  <c r="AI452" i="58"/>
  <c r="AG452" i="58"/>
  <c r="AE452" i="58"/>
  <c r="AD452" i="58"/>
  <c r="AC452" i="58"/>
  <c r="AB452" i="58"/>
  <c r="AA452" i="58"/>
  <c r="Z452" i="58"/>
  <c r="Y452" i="58"/>
  <c r="X452" i="58"/>
  <c r="AI451" i="58"/>
  <c r="AG451" i="58"/>
  <c r="AE451" i="58"/>
  <c r="AD451" i="58"/>
  <c r="AC451" i="58"/>
  <c r="AB451" i="58"/>
  <c r="AA451" i="58"/>
  <c r="Z451" i="58"/>
  <c r="Y451" i="58"/>
  <c r="X451" i="58"/>
  <c r="AI450" i="58"/>
  <c r="AG450" i="58"/>
  <c r="AE450" i="58"/>
  <c r="AD450" i="58"/>
  <c r="AC450" i="58"/>
  <c r="AB450" i="58"/>
  <c r="AA450" i="58"/>
  <c r="Z450" i="58"/>
  <c r="Y450" i="58"/>
  <c r="X450" i="58"/>
  <c r="AI449" i="58"/>
  <c r="AG449" i="58"/>
  <c r="AE449" i="58"/>
  <c r="AD449" i="58"/>
  <c r="AC449" i="58"/>
  <c r="AB449" i="58"/>
  <c r="AA449" i="58"/>
  <c r="Z449" i="58"/>
  <c r="Y449" i="58"/>
  <c r="X449" i="58"/>
  <c r="AI448" i="58"/>
  <c r="AG448" i="58"/>
  <c r="AE448" i="58"/>
  <c r="AD448" i="58"/>
  <c r="AC448" i="58"/>
  <c r="AB448" i="58"/>
  <c r="AA448" i="58"/>
  <c r="Z448" i="58"/>
  <c r="Y448" i="58"/>
  <c r="X448" i="58"/>
  <c r="AI447" i="58"/>
  <c r="AG447" i="58"/>
  <c r="AE447" i="58"/>
  <c r="AD447" i="58"/>
  <c r="AC447" i="58"/>
  <c r="AB447" i="58"/>
  <c r="AA447" i="58"/>
  <c r="Z447" i="58"/>
  <c r="Y447" i="58"/>
  <c r="X447" i="58"/>
  <c r="AI446" i="58"/>
  <c r="AG446" i="58"/>
  <c r="AE446" i="58"/>
  <c r="AD446" i="58"/>
  <c r="AC446" i="58"/>
  <c r="AB446" i="58"/>
  <c r="AA446" i="58"/>
  <c r="Z446" i="58"/>
  <c r="Y446" i="58"/>
  <c r="X446" i="58"/>
  <c r="AI445" i="58"/>
  <c r="AG445" i="58"/>
  <c r="AE445" i="58"/>
  <c r="AD445" i="58"/>
  <c r="AC445" i="58"/>
  <c r="AB445" i="58"/>
  <c r="AA445" i="58"/>
  <c r="Z445" i="58"/>
  <c r="Y445" i="58"/>
  <c r="X445" i="58"/>
  <c r="AI444" i="58"/>
  <c r="AG444" i="58"/>
  <c r="AE444" i="58"/>
  <c r="AD444" i="58"/>
  <c r="AC444" i="58"/>
  <c r="AB444" i="58"/>
  <c r="AA444" i="58"/>
  <c r="Z444" i="58"/>
  <c r="Y444" i="58"/>
  <c r="X444" i="58"/>
  <c r="AI443" i="58"/>
  <c r="AG443" i="58"/>
  <c r="AE443" i="58"/>
  <c r="AD443" i="58"/>
  <c r="AC443" i="58"/>
  <c r="AB443" i="58"/>
  <c r="AA443" i="58"/>
  <c r="Z443" i="58"/>
  <c r="Y443" i="58"/>
  <c r="X443" i="58"/>
  <c r="AI442" i="58"/>
  <c r="AG442" i="58"/>
  <c r="AE442" i="58"/>
  <c r="AD442" i="58"/>
  <c r="AC442" i="58"/>
  <c r="AB442" i="58"/>
  <c r="AA442" i="58"/>
  <c r="Z442" i="58"/>
  <c r="Y442" i="58"/>
  <c r="X442" i="58"/>
  <c r="AI441" i="58"/>
  <c r="AG441" i="58"/>
  <c r="AE441" i="58"/>
  <c r="AD441" i="58"/>
  <c r="AC441" i="58"/>
  <c r="AB441" i="58"/>
  <c r="AA441" i="58"/>
  <c r="Z441" i="58"/>
  <c r="Y441" i="58"/>
  <c r="X441" i="58"/>
  <c r="AI440" i="58"/>
  <c r="AG440" i="58"/>
  <c r="AE440" i="58"/>
  <c r="AD440" i="58"/>
  <c r="AC440" i="58"/>
  <c r="AB440" i="58"/>
  <c r="AA440" i="58"/>
  <c r="Z440" i="58"/>
  <c r="Y440" i="58"/>
  <c r="X440" i="58"/>
  <c r="AI439" i="58"/>
  <c r="AG439" i="58"/>
  <c r="AE439" i="58"/>
  <c r="AD439" i="58"/>
  <c r="AC439" i="58"/>
  <c r="AB439" i="58"/>
  <c r="AA439" i="58"/>
  <c r="Z439" i="58"/>
  <c r="Y439" i="58"/>
  <c r="X439" i="58"/>
  <c r="AI438" i="58"/>
  <c r="AG438" i="58"/>
  <c r="AE438" i="58"/>
  <c r="AD438" i="58"/>
  <c r="AC438" i="58"/>
  <c r="AB438" i="58"/>
  <c r="AA438" i="58"/>
  <c r="Z438" i="58"/>
  <c r="Y438" i="58"/>
  <c r="X438" i="58"/>
  <c r="AI437" i="58"/>
  <c r="AG437" i="58"/>
  <c r="AE437" i="58"/>
  <c r="AD437" i="58"/>
  <c r="AC437" i="58"/>
  <c r="AB437" i="58"/>
  <c r="AA437" i="58"/>
  <c r="Z437" i="58"/>
  <c r="Y437" i="58"/>
  <c r="X437" i="58"/>
  <c r="AI436" i="58"/>
  <c r="AG436" i="58"/>
  <c r="AE436" i="58"/>
  <c r="AD436" i="58"/>
  <c r="AC436" i="58"/>
  <c r="AB436" i="58"/>
  <c r="AA436" i="58"/>
  <c r="Z436" i="58"/>
  <c r="Y436" i="58"/>
  <c r="X436" i="58"/>
  <c r="AI435" i="58"/>
  <c r="AG435" i="58"/>
  <c r="AE435" i="58"/>
  <c r="AD435" i="58"/>
  <c r="AC435" i="58"/>
  <c r="AB435" i="58"/>
  <c r="AA435" i="58"/>
  <c r="Z435" i="58"/>
  <c r="Y435" i="58"/>
  <c r="X435" i="58"/>
  <c r="AI434" i="58"/>
  <c r="AG434" i="58"/>
  <c r="AE434" i="58"/>
  <c r="AD434" i="58"/>
  <c r="AC434" i="58"/>
  <c r="AB434" i="58"/>
  <c r="AA434" i="58"/>
  <c r="Z434" i="58"/>
  <c r="Y434" i="58"/>
  <c r="X434" i="58"/>
  <c r="AI433" i="58"/>
  <c r="AG433" i="58"/>
  <c r="AE433" i="58"/>
  <c r="AD433" i="58"/>
  <c r="AC433" i="58"/>
  <c r="AB433" i="58"/>
  <c r="AA433" i="58"/>
  <c r="Z433" i="58"/>
  <c r="Y433" i="58"/>
  <c r="X433" i="58"/>
  <c r="AI432" i="58"/>
  <c r="AG432" i="58"/>
  <c r="AE432" i="58"/>
  <c r="AD432" i="58"/>
  <c r="AC432" i="58"/>
  <c r="AB432" i="58"/>
  <c r="AA432" i="58"/>
  <c r="Z432" i="58"/>
  <c r="Y432" i="58"/>
  <c r="X432" i="58"/>
  <c r="AI431" i="58"/>
  <c r="AG431" i="58"/>
  <c r="AE431" i="58"/>
  <c r="AD431" i="58"/>
  <c r="AC431" i="58"/>
  <c r="AB431" i="58"/>
  <c r="AA431" i="58"/>
  <c r="Z431" i="58"/>
  <c r="Y431" i="58"/>
  <c r="X431" i="58"/>
  <c r="AI430" i="58"/>
  <c r="AG430" i="58"/>
  <c r="AE430" i="58"/>
  <c r="AD430" i="58"/>
  <c r="AC430" i="58"/>
  <c r="AB430" i="58"/>
  <c r="AA430" i="58"/>
  <c r="Z430" i="58"/>
  <c r="Y430" i="58"/>
  <c r="X430" i="58"/>
  <c r="AI429" i="58"/>
  <c r="AG429" i="58"/>
  <c r="AE429" i="58"/>
  <c r="AD429" i="58"/>
  <c r="AC429" i="58"/>
  <c r="AB429" i="58"/>
  <c r="AA429" i="58"/>
  <c r="Z429" i="58"/>
  <c r="Y429" i="58"/>
  <c r="X429" i="58"/>
  <c r="AI428" i="58"/>
  <c r="AG428" i="58"/>
  <c r="AE428" i="58"/>
  <c r="AD428" i="58"/>
  <c r="AC428" i="58"/>
  <c r="AB428" i="58"/>
  <c r="AA428" i="58"/>
  <c r="Z428" i="58"/>
  <c r="Y428" i="58"/>
  <c r="X428" i="58"/>
  <c r="AI427" i="58"/>
  <c r="AG427" i="58"/>
  <c r="AE427" i="58"/>
  <c r="AD427" i="58"/>
  <c r="AC427" i="58"/>
  <c r="AB427" i="58"/>
  <c r="AA427" i="58"/>
  <c r="Z427" i="58"/>
  <c r="Y427" i="58"/>
  <c r="X427" i="58"/>
  <c r="AI426" i="58"/>
  <c r="AG426" i="58"/>
  <c r="AE426" i="58"/>
  <c r="AD426" i="58"/>
  <c r="AC426" i="58"/>
  <c r="AB426" i="58"/>
  <c r="AA426" i="58"/>
  <c r="Z426" i="58"/>
  <c r="Y426" i="58"/>
  <c r="X426" i="58"/>
  <c r="AI425" i="58"/>
  <c r="AG425" i="58"/>
  <c r="AE425" i="58"/>
  <c r="AD425" i="58"/>
  <c r="AC425" i="58"/>
  <c r="AB425" i="58"/>
  <c r="AA425" i="58"/>
  <c r="Z425" i="58"/>
  <c r="Y425" i="58"/>
  <c r="X425" i="58"/>
  <c r="AI424" i="58"/>
  <c r="AG424" i="58"/>
  <c r="AE424" i="58"/>
  <c r="AD424" i="58"/>
  <c r="AC424" i="58"/>
  <c r="AB424" i="58"/>
  <c r="AA424" i="58"/>
  <c r="Z424" i="58"/>
  <c r="Y424" i="58"/>
  <c r="X424" i="58"/>
  <c r="AI423" i="58"/>
  <c r="AG423" i="58"/>
  <c r="AE423" i="58"/>
  <c r="AD423" i="58"/>
  <c r="AC423" i="58"/>
  <c r="AB423" i="58"/>
  <c r="AA423" i="58"/>
  <c r="Z423" i="58"/>
  <c r="Y423" i="58"/>
  <c r="X423" i="58"/>
  <c r="AI422" i="58"/>
  <c r="AG422" i="58"/>
  <c r="AE422" i="58"/>
  <c r="AD422" i="58"/>
  <c r="AC422" i="58"/>
  <c r="AB422" i="58"/>
  <c r="AA422" i="58"/>
  <c r="Z422" i="58"/>
  <c r="Y422" i="58"/>
  <c r="X422" i="58"/>
  <c r="AI421" i="58"/>
  <c r="AG421" i="58"/>
  <c r="AE421" i="58"/>
  <c r="AD421" i="58"/>
  <c r="AC421" i="58"/>
  <c r="AB421" i="58"/>
  <c r="AA421" i="58"/>
  <c r="Z421" i="58"/>
  <c r="Y421" i="58"/>
  <c r="X421" i="58"/>
  <c r="AI420" i="58"/>
  <c r="AG420" i="58"/>
  <c r="AE420" i="58"/>
  <c r="AD420" i="58"/>
  <c r="AC420" i="58"/>
  <c r="AB420" i="58"/>
  <c r="AA420" i="58"/>
  <c r="Z420" i="58"/>
  <c r="Y420" i="58"/>
  <c r="X420" i="58"/>
  <c r="AI419" i="58"/>
  <c r="AG419" i="58"/>
  <c r="AE419" i="58"/>
  <c r="AD419" i="58"/>
  <c r="AC419" i="58"/>
  <c r="AB419" i="58"/>
  <c r="AA419" i="58"/>
  <c r="Z419" i="58"/>
  <c r="Y419" i="58"/>
  <c r="X419" i="58"/>
  <c r="AI418" i="58"/>
  <c r="AG418" i="58"/>
  <c r="AE418" i="58"/>
  <c r="AD418" i="58"/>
  <c r="AC418" i="58"/>
  <c r="AB418" i="58"/>
  <c r="AA418" i="58"/>
  <c r="Z418" i="58"/>
  <c r="Y418" i="58"/>
  <c r="X418" i="58"/>
  <c r="AI417" i="58"/>
  <c r="AG417" i="58"/>
  <c r="AE417" i="58"/>
  <c r="AD417" i="58"/>
  <c r="AC417" i="58"/>
  <c r="AB417" i="58"/>
  <c r="AA417" i="58"/>
  <c r="Z417" i="58"/>
  <c r="Y417" i="58"/>
  <c r="X417" i="58"/>
  <c r="AI416" i="58"/>
  <c r="AG416" i="58"/>
  <c r="AE416" i="58"/>
  <c r="AD416" i="58"/>
  <c r="AC416" i="58"/>
  <c r="AB416" i="58"/>
  <c r="AA416" i="58"/>
  <c r="Z416" i="58"/>
  <c r="Y416" i="58"/>
  <c r="X416" i="58"/>
  <c r="AI415" i="58"/>
  <c r="AG415" i="58"/>
  <c r="AE415" i="58"/>
  <c r="AD415" i="58"/>
  <c r="AC415" i="58"/>
  <c r="AB415" i="58"/>
  <c r="AA415" i="58"/>
  <c r="Z415" i="58"/>
  <c r="Y415" i="58"/>
  <c r="X415" i="58"/>
  <c r="AI414" i="58"/>
  <c r="AG414" i="58"/>
  <c r="AE414" i="58"/>
  <c r="AD414" i="58"/>
  <c r="AC414" i="58"/>
  <c r="AB414" i="58"/>
  <c r="AA414" i="58"/>
  <c r="Z414" i="58"/>
  <c r="Y414" i="58"/>
  <c r="X414" i="58"/>
  <c r="AI413" i="58"/>
  <c r="AG413" i="58"/>
  <c r="AE413" i="58"/>
  <c r="AD413" i="58"/>
  <c r="AC413" i="58"/>
  <c r="AB413" i="58"/>
  <c r="AA413" i="58"/>
  <c r="Z413" i="58"/>
  <c r="Y413" i="58"/>
  <c r="X413" i="58"/>
  <c r="AI412" i="58"/>
  <c r="AG412" i="58"/>
  <c r="AE412" i="58"/>
  <c r="AD412" i="58"/>
  <c r="AC412" i="58"/>
  <c r="AB412" i="58"/>
  <c r="AA412" i="58"/>
  <c r="Z412" i="58"/>
  <c r="Y412" i="58"/>
  <c r="X412" i="58"/>
  <c r="AI411" i="58"/>
  <c r="AG411" i="58"/>
  <c r="AE411" i="58"/>
  <c r="AD411" i="58"/>
  <c r="AC411" i="58"/>
  <c r="AB411" i="58"/>
  <c r="AA411" i="58"/>
  <c r="Z411" i="58"/>
  <c r="Y411" i="58"/>
  <c r="X411" i="58"/>
  <c r="AI410" i="58"/>
  <c r="AG410" i="58"/>
  <c r="AE410" i="58"/>
  <c r="AD410" i="58"/>
  <c r="AC410" i="58"/>
  <c r="AB410" i="58"/>
  <c r="AA410" i="58"/>
  <c r="Z410" i="58"/>
  <c r="Y410" i="58"/>
  <c r="X410" i="58"/>
  <c r="AI409" i="58"/>
  <c r="AG409" i="58"/>
  <c r="AE409" i="58"/>
  <c r="AD409" i="58"/>
  <c r="AC409" i="58"/>
  <c r="AB409" i="58"/>
  <c r="AA409" i="58"/>
  <c r="Z409" i="58"/>
  <c r="Y409" i="58"/>
  <c r="X409" i="58"/>
  <c r="AI408" i="58"/>
  <c r="AG408" i="58"/>
  <c r="AE408" i="58"/>
  <c r="AD408" i="58"/>
  <c r="AC408" i="58"/>
  <c r="AB408" i="58"/>
  <c r="AA408" i="58"/>
  <c r="Z408" i="58"/>
  <c r="Y408" i="58"/>
  <c r="X408" i="58"/>
  <c r="AI407" i="58"/>
  <c r="AG407" i="58"/>
  <c r="AE407" i="58"/>
  <c r="AD407" i="58"/>
  <c r="AC407" i="58"/>
  <c r="AB407" i="58"/>
  <c r="AA407" i="58"/>
  <c r="Z407" i="58"/>
  <c r="Y407" i="58"/>
  <c r="X407" i="58"/>
  <c r="AI406" i="58"/>
  <c r="AG406" i="58"/>
  <c r="AE406" i="58"/>
  <c r="AD406" i="58"/>
  <c r="AC406" i="58"/>
  <c r="AB406" i="58"/>
  <c r="AA406" i="58"/>
  <c r="Z406" i="58"/>
  <c r="Y406" i="58"/>
  <c r="X406" i="58"/>
  <c r="AI405" i="58"/>
  <c r="AG405" i="58"/>
  <c r="AE405" i="58"/>
  <c r="AD405" i="58"/>
  <c r="AC405" i="58"/>
  <c r="AB405" i="58"/>
  <c r="AA405" i="58"/>
  <c r="Z405" i="58"/>
  <c r="Y405" i="58"/>
  <c r="X405" i="58"/>
  <c r="AI404" i="58"/>
  <c r="AG404" i="58"/>
  <c r="AE404" i="58"/>
  <c r="AD404" i="58"/>
  <c r="AC404" i="58"/>
  <c r="AB404" i="58"/>
  <c r="AA404" i="58"/>
  <c r="Z404" i="58"/>
  <c r="Y404" i="58"/>
  <c r="X404" i="58"/>
  <c r="AI403" i="58"/>
  <c r="AG403" i="58"/>
  <c r="AE403" i="58"/>
  <c r="AD403" i="58"/>
  <c r="AC403" i="58"/>
  <c r="AB403" i="58"/>
  <c r="AA403" i="58"/>
  <c r="Z403" i="58"/>
  <c r="Y403" i="58"/>
  <c r="X403" i="58"/>
  <c r="AI402" i="58"/>
  <c r="AG402" i="58"/>
  <c r="AE402" i="58"/>
  <c r="AD402" i="58"/>
  <c r="AC402" i="58"/>
  <c r="AB402" i="58"/>
  <c r="AA402" i="58"/>
  <c r="Z402" i="58"/>
  <c r="Y402" i="58"/>
  <c r="X402" i="58"/>
  <c r="AI401" i="58"/>
  <c r="AG401" i="58"/>
  <c r="AE401" i="58"/>
  <c r="AD401" i="58"/>
  <c r="AC401" i="58"/>
  <c r="AB401" i="58"/>
  <c r="AA401" i="58"/>
  <c r="Z401" i="58"/>
  <c r="Y401" i="58"/>
  <c r="X401" i="58"/>
  <c r="AI400" i="58"/>
  <c r="AG400" i="58"/>
  <c r="AE400" i="58"/>
  <c r="AD400" i="58"/>
  <c r="AC400" i="58"/>
  <c r="AB400" i="58"/>
  <c r="AA400" i="58"/>
  <c r="Z400" i="58"/>
  <c r="Y400" i="58"/>
  <c r="X400" i="58"/>
  <c r="AI399" i="58"/>
  <c r="AG399" i="58"/>
  <c r="AE399" i="58"/>
  <c r="AD399" i="58"/>
  <c r="AC399" i="58"/>
  <c r="AB399" i="58"/>
  <c r="AA399" i="58"/>
  <c r="Z399" i="58"/>
  <c r="Y399" i="58"/>
  <c r="X399" i="58"/>
  <c r="AI398" i="58"/>
  <c r="AG398" i="58"/>
  <c r="AE398" i="58"/>
  <c r="AD398" i="58"/>
  <c r="AC398" i="58"/>
  <c r="AB398" i="58"/>
  <c r="AA398" i="58"/>
  <c r="Z398" i="58"/>
  <c r="Y398" i="58"/>
  <c r="X398" i="58"/>
  <c r="AI397" i="58"/>
  <c r="AG397" i="58"/>
  <c r="AE397" i="58"/>
  <c r="AD397" i="58"/>
  <c r="AC397" i="58"/>
  <c r="AB397" i="58"/>
  <c r="AA397" i="58"/>
  <c r="Z397" i="58"/>
  <c r="Y397" i="58"/>
  <c r="X397" i="58"/>
  <c r="AI396" i="58"/>
  <c r="AG396" i="58"/>
  <c r="AE396" i="58"/>
  <c r="AD396" i="58"/>
  <c r="AC396" i="58"/>
  <c r="AB396" i="58"/>
  <c r="AA396" i="58"/>
  <c r="Z396" i="58"/>
  <c r="Y396" i="58"/>
  <c r="X396" i="58"/>
  <c r="AI395" i="58"/>
  <c r="AG395" i="58"/>
  <c r="AE395" i="58"/>
  <c r="AD395" i="58"/>
  <c r="AC395" i="58"/>
  <c r="AB395" i="58"/>
  <c r="AA395" i="58"/>
  <c r="Z395" i="58"/>
  <c r="Y395" i="58"/>
  <c r="X395" i="58"/>
  <c r="AI394" i="58"/>
  <c r="AG394" i="58"/>
  <c r="AE394" i="58"/>
  <c r="AD394" i="58"/>
  <c r="AC394" i="58"/>
  <c r="AB394" i="58"/>
  <c r="AA394" i="58"/>
  <c r="Z394" i="58"/>
  <c r="Y394" i="58"/>
  <c r="X394" i="58"/>
  <c r="AI393" i="58"/>
  <c r="AG393" i="58"/>
  <c r="AE393" i="58"/>
  <c r="AD393" i="58"/>
  <c r="AC393" i="58"/>
  <c r="AB393" i="58"/>
  <c r="AA393" i="58"/>
  <c r="Z393" i="58"/>
  <c r="Y393" i="58"/>
  <c r="X393" i="58"/>
  <c r="AI392" i="58"/>
  <c r="AG392" i="58"/>
  <c r="AE392" i="58"/>
  <c r="AD392" i="58"/>
  <c r="AC392" i="58"/>
  <c r="AB392" i="58"/>
  <c r="AA392" i="58"/>
  <c r="Z392" i="58"/>
  <c r="Y392" i="58"/>
  <c r="X392" i="58"/>
  <c r="AI391" i="58"/>
  <c r="AG391" i="58"/>
  <c r="AE391" i="58"/>
  <c r="AD391" i="58"/>
  <c r="AC391" i="58"/>
  <c r="AB391" i="58"/>
  <c r="AA391" i="58"/>
  <c r="Z391" i="58"/>
  <c r="Y391" i="58"/>
  <c r="X391" i="58"/>
  <c r="AI390" i="58"/>
  <c r="AG390" i="58"/>
  <c r="AE390" i="58"/>
  <c r="AD390" i="58"/>
  <c r="AC390" i="58"/>
  <c r="AB390" i="58"/>
  <c r="AA390" i="58"/>
  <c r="Z390" i="58"/>
  <c r="Y390" i="58"/>
  <c r="X390" i="58"/>
  <c r="AI389" i="58"/>
  <c r="AG389" i="58"/>
  <c r="AE389" i="58"/>
  <c r="AD389" i="58"/>
  <c r="AC389" i="58"/>
  <c r="AB389" i="58"/>
  <c r="AA389" i="58"/>
  <c r="Z389" i="58"/>
  <c r="Y389" i="58"/>
  <c r="X389" i="58"/>
  <c r="AI388" i="58"/>
  <c r="AG388" i="58"/>
  <c r="AE388" i="58"/>
  <c r="AD388" i="58"/>
  <c r="AC388" i="58"/>
  <c r="AB388" i="58"/>
  <c r="AA388" i="58"/>
  <c r="Z388" i="58"/>
  <c r="Y388" i="58"/>
  <c r="X388" i="58"/>
  <c r="AI387" i="58"/>
  <c r="AG387" i="58"/>
  <c r="AE387" i="58"/>
  <c r="AD387" i="58"/>
  <c r="AC387" i="58"/>
  <c r="AB387" i="58"/>
  <c r="AA387" i="58"/>
  <c r="Z387" i="58"/>
  <c r="Y387" i="58"/>
  <c r="X387" i="58"/>
  <c r="AI386" i="58"/>
  <c r="AG386" i="58"/>
  <c r="AE386" i="58"/>
  <c r="AD386" i="58"/>
  <c r="AC386" i="58"/>
  <c r="AB386" i="58"/>
  <c r="AA386" i="58"/>
  <c r="Z386" i="58"/>
  <c r="Y386" i="58"/>
  <c r="X386" i="58"/>
  <c r="AI385" i="58"/>
  <c r="AG385" i="58"/>
  <c r="AE385" i="58"/>
  <c r="AD385" i="58"/>
  <c r="AC385" i="58"/>
  <c r="AB385" i="58"/>
  <c r="AA385" i="58"/>
  <c r="Z385" i="58"/>
  <c r="Y385" i="58"/>
  <c r="X385" i="58"/>
  <c r="AI384" i="58"/>
  <c r="AG384" i="58"/>
  <c r="AE384" i="58"/>
  <c r="AD384" i="58"/>
  <c r="AC384" i="58"/>
  <c r="AB384" i="58"/>
  <c r="AA384" i="58"/>
  <c r="Z384" i="58"/>
  <c r="Y384" i="58"/>
  <c r="X384" i="58"/>
  <c r="AI383" i="58"/>
  <c r="AG383" i="58"/>
  <c r="AE383" i="58"/>
  <c r="AD383" i="58"/>
  <c r="AC383" i="58"/>
  <c r="AB383" i="58"/>
  <c r="AA383" i="58"/>
  <c r="Z383" i="58"/>
  <c r="Y383" i="58"/>
  <c r="X383" i="58"/>
  <c r="AI382" i="58"/>
  <c r="AG382" i="58"/>
  <c r="AE382" i="58"/>
  <c r="AD382" i="58"/>
  <c r="AC382" i="58"/>
  <c r="AB382" i="58"/>
  <c r="AA382" i="58"/>
  <c r="Z382" i="58"/>
  <c r="Y382" i="58"/>
  <c r="X382" i="58"/>
  <c r="AI381" i="58"/>
  <c r="AG381" i="58"/>
  <c r="AE381" i="58"/>
  <c r="AD381" i="58"/>
  <c r="AC381" i="58"/>
  <c r="AB381" i="58"/>
  <c r="AA381" i="58"/>
  <c r="Z381" i="58"/>
  <c r="Y381" i="58"/>
  <c r="X381" i="58"/>
  <c r="AI380" i="58"/>
  <c r="AG380" i="58"/>
  <c r="AE380" i="58"/>
  <c r="AD380" i="58"/>
  <c r="AC380" i="58"/>
  <c r="AB380" i="58"/>
  <c r="AA380" i="58"/>
  <c r="Z380" i="58"/>
  <c r="Y380" i="58"/>
  <c r="X380" i="58"/>
  <c r="AI379" i="58"/>
  <c r="AG379" i="58"/>
  <c r="AE379" i="58"/>
  <c r="AD379" i="58"/>
  <c r="AC379" i="58"/>
  <c r="AB379" i="58"/>
  <c r="AA379" i="58"/>
  <c r="Z379" i="58"/>
  <c r="Y379" i="58"/>
  <c r="X379" i="58"/>
  <c r="AI378" i="58"/>
  <c r="AG378" i="58"/>
  <c r="AE378" i="58"/>
  <c r="AD378" i="58"/>
  <c r="AC378" i="58"/>
  <c r="AB378" i="58"/>
  <c r="AA378" i="58"/>
  <c r="Z378" i="58"/>
  <c r="Y378" i="58"/>
  <c r="X378" i="58"/>
  <c r="AI377" i="58"/>
  <c r="AG377" i="58"/>
  <c r="AE377" i="58"/>
  <c r="AD377" i="58"/>
  <c r="AC377" i="58"/>
  <c r="AB377" i="58"/>
  <c r="AA377" i="58"/>
  <c r="Z377" i="58"/>
  <c r="Y377" i="58"/>
  <c r="X377" i="58"/>
  <c r="AI376" i="58"/>
  <c r="AG376" i="58"/>
  <c r="AE376" i="58"/>
  <c r="AD376" i="58"/>
  <c r="AC376" i="58"/>
  <c r="AB376" i="58"/>
  <c r="AA376" i="58"/>
  <c r="Z376" i="58"/>
  <c r="Y376" i="58"/>
  <c r="X376" i="58"/>
  <c r="AI375" i="58"/>
  <c r="AG375" i="58"/>
  <c r="AE375" i="58"/>
  <c r="AD375" i="58"/>
  <c r="AC375" i="58"/>
  <c r="AB375" i="58"/>
  <c r="AA375" i="58"/>
  <c r="Z375" i="58"/>
  <c r="Y375" i="58"/>
  <c r="X375" i="58"/>
  <c r="AI374" i="58"/>
  <c r="AG374" i="58"/>
  <c r="AE374" i="58"/>
  <c r="AD374" i="58"/>
  <c r="AC374" i="58"/>
  <c r="AB374" i="58"/>
  <c r="AA374" i="58"/>
  <c r="Z374" i="58"/>
  <c r="Y374" i="58"/>
  <c r="X374" i="58"/>
  <c r="AI373" i="58"/>
  <c r="AG373" i="58"/>
  <c r="AE373" i="58"/>
  <c r="AD373" i="58"/>
  <c r="AC373" i="58"/>
  <c r="AB373" i="58"/>
  <c r="AA373" i="58"/>
  <c r="Z373" i="58"/>
  <c r="Y373" i="58"/>
  <c r="X373" i="58"/>
  <c r="AI372" i="58"/>
  <c r="AG372" i="58"/>
  <c r="AE372" i="58"/>
  <c r="AD372" i="58"/>
  <c r="AC372" i="58"/>
  <c r="AB372" i="58"/>
  <c r="AA372" i="58"/>
  <c r="Z372" i="58"/>
  <c r="Y372" i="58"/>
  <c r="X372" i="58"/>
  <c r="AI371" i="58"/>
  <c r="AG371" i="58"/>
  <c r="AE371" i="58"/>
  <c r="AD371" i="58"/>
  <c r="AC371" i="58"/>
  <c r="AB371" i="58"/>
  <c r="AA371" i="58"/>
  <c r="Z371" i="58"/>
  <c r="Y371" i="58"/>
  <c r="X371" i="58"/>
  <c r="AI370" i="58"/>
  <c r="AG370" i="58"/>
  <c r="AE370" i="58"/>
  <c r="AD370" i="58"/>
  <c r="AC370" i="58"/>
  <c r="AB370" i="58"/>
  <c r="AA370" i="58"/>
  <c r="Z370" i="58"/>
  <c r="Y370" i="58"/>
  <c r="X370" i="58"/>
  <c r="AI369" i="58"/>
  <c r="AG369" i="58"/>
  <c r="AE369" i="58"/>
  <c r="AD369" i="58"/>
  <c r="AC369" i="58"/>
  <c r="AB369" i="58"/>
  <c r="AA369" i="58"/>
  <c r="Z369" i="58"/>
  <c r="Y369" i="58"/>
  <c r="X369" i="58"/>
  <c r="AI368" i="58"/>
  <c r="AG368" i="58"/>
  <c r="AE368" i="58"/>
  <c r="AD368" i="58"/>
  <c r="AC368" i="58"/>
  <c r="AB368" i="58"/>
  <c r="AA368" i="58"/>
  <c r="Z368" i="58"/>
  <c r="Y368" i="58"/>
  <c r="X368" i="58"/>
  <c r="AI367" i="58"/>
  <c r="AG367" i="58"/>
  <c r="AE367" i="58"/>
  <c r="AD367" i="58"/>
  <c r="AC367" i="58"/>
  <c r="AB367" i="58"/>
  <c r="AA367" i="58"/>
  <c r="Z367" i="58"/>
  <c r="Y367" i="58"/>
  <c r="X367" i="58"/>
  <c r="AI366" i="58"/>
  <c r="AG366" i="58"/>
  <c r="AE366" i="58"/>
  <c r="AD366" i="58"/>
  <c r="AC366" i="58"/>
  <c r="AB366" i="58"/>
  <c r="AA366" i="58"/>
  <c r="Z366" i="58"/>
  <c r="Y366" i="58"/>
  <c r="X366" i="58"/>
  <c r="AI365" i="58"/>
  <c r="AG365" i="58"/>
  <c r="AE365" i="58"/>
  <c r="AD365" i="58"/>
  <c r="AC365" i="58"/>
  <c r="AB365" i="58"/>
  <c r="AA365" i="58"/>
  <c r="Z365" i="58"/>
  <c r="Y365" i="58"/>
  <c r="X365" i="58"/>
  <c r="AI364" i="58"/>
  <c r="AG364" i="58"/>
  <c r="AE364" i="58"/>
  <c r="AD364" i="58"/>
  <c r="AC364" i="58"/>
  <c r="AB364" i="58"/>
  <c r="AA364" i="58"/>
  <c r="Z364" i="58"/>
  <c r="Y364" i="58"/>
  <c r="X364" i="58"/>
  <c r="AI363" i="58"/>
  <c r="AG363" i="58"/>
  <c r="AE363" i="58"/>
  <c r="AD363" i="58"/>
  <c r="AC363" i="58"/>
  <c r="AB363" i="58"/>
  <c r="AA363" i="58"/>
  <c r="Z363" i="58"/>
  <c r="Y363" i="58"/>
  <c r="X363" i="58"/>
  <c r="AI362" i="58"/>
  <c r="AG362" i="58"/>
  <c r="AE362" i="58"/>
  <c r="AD362" i="58"/>
  <c r="AC362" i="58"/>
  <c r="AB362" i="58"/>
  <c r="AA362" i="58"/>
  <c r="Z362" i="58"/>
  <c r="Y362" i="58"/>
  <c r="X362" i="58"/>
  <c r="AI361" i="58"/>
  <c r="AG361" i="58"/>
  <c r="AE361" i="58"/>
  <c r="AD361" i="58"/>
  <c r="AC361" i="58"/>
  <c r="AB361" i="58"/>
  <c r="AA361" i="58"/>
  <c r="Z361" i="58"/>
  <c r="Y361" i="58"/>
  <c r="X361" i="58"/>
  <c r="AI360" i="58"/>
  <c r="AG360" i="58"/>
  <c r="AE360" i="58"/>
  <c r="AD360" i="58"/>
  <c r="AC360" i="58"/>
  <c r="AB360" i="58"/>
  <c r="AA360" i="58"/>
  <c r="Z360" i="58"/>
  <c r="Y360" i="58"/>
  <c r="X360" i="58"/>
  <c r="AI359" i="58"/>
  <c r="AG359" i="58"/>
  <c r="AE359" i="58"/>
  <c r="AD359" i="58"/>
  <c r="AC359" i="58"/>
  <c r="AB359" i="58"/>
  <c r="AA359" i="58"/>
  <c r="Z359" i="58"/>
  <c r="Y359" i="58"/>
  <c r="X359" i="58"/>
  <c r="AI358" i="58"/>
  <c r="AG358" i="58"/>
  <c r="AE358" i="58"/>
  <c r="AD358" i="58"/>
  <c r="AC358" i="58"/>
  <c r="AB358" i="58"/>
  <c r="AA358" i="58"/>
  <c r="Z358" i="58"/>
  <c r="Y358" i="58"/>
  <c r="X358" i="58"/>
  <c r="AI357" i="58"/>
  <c r="AG357" i="58"/>
  <c r="AE357" i="58"/>
  <c r="AD357" i="58"/>
  <c r="AC357" i="58"/>
  <c r="AB357" i="58"/>
  <c r="AA357" i="58"/>
  <c r="Z357" i="58"/>
  <c r="Y357" i="58"/>
  <c r="X357" i="58"/>
  <c r="AI356" i="58"/>
  <c r="AG356" i="58"/>
  <c r="AE356" i="58"/>
  <c r="AD356" i="58"/>
  <c r="AC356" i="58"/>
  <c r="AB356" i="58"/>
  <c r="AA356" i="58"/>
  <c r="Z356" i="58"/>
  <c r="Y356" i="58"/>
  <c r="X356" i="58"/>
  <c r="AI355" i="58"/>
  <c r="AG355" i="58"/>
  <c r="AE355" i="58"/>
  <c r="AD355" i="58"/>
  <c r="AC355" i="58"/>
  <c r="AB355" i="58"/>
  <c r="AA355" i="58"/>
  <c r="Z355" i="58"/>
  <c r="Y355" i="58"/>
  <c r="X355" i="58"/>
  <c r="AI354" i="58"/>
  <c r="AG354" i="58"/>
  <c r="AE354" i="58"/>
  <c r="AD354" i="58"/>
  <c r="AC354" i="58"/>
  <c r="AB354" i="58"/>
  <c r="AA354" i="58"/>
  <c r="Z354" i="58"/>
  <c r="Y354" i="58"/>
  <c r="X354" i="58"/>
  <c r="AI353" i="58"/>
  <c r="AG353" i="58"/>
  <c r="AE353" i="58"/>
  <c r="AD353" i="58"/>
  <c r="AC353" i="58"/>
  <c r="AB353" i="58"/>
  <c r="AA353" i="58"/>
  <c r="Z353" i="58"/>
  <c r="Y353" i="58"/>
  <c r="X353" i="58"/>
  <c r="AI352" i="58"/>
  <c r="AG352" i="58"/>
  <c r="AE352" i="58"/>
  <c r="AD352" i="58"/>
  <c r="AC352" i="58"/>
  <c r="AB352" i="58"/>
  <c r="AA352" i="58"/>
  <c r="Z352" i="58"/>
  <c r="Y352" i="58"/>
  <c r="X352" i="58"/>
  <c r="AI351" i="58"/>
  <c r="AG351" i="58"/>
  <c r="AE351" i="58"/>
  <c r="AD351" i="58"/>
  <c r="AC351" i="58"/>
  <c r="AB351" i="58"/>
  <c r="AA351" i="58"/>
  <c r="Z351" i="58"/>
  <c r="Y351" i="58"/>
  <c r="X351" i="58"/>
  <c r="AI350" i="58"/>
  <c r="AG350" i="58"/>
  <c r="AE350" i="58"/>
  <c r="AD350" i="58"/>
  <c r="AC350" i="58"/>
  <c r="AB350" i="58"/>
  <c r="AA350" i="58"/>
  <c r="Z350" i="58"/>
  <c r="Y350" i="58"/>
  <c r="X350" i="58"/>
  <c r="AI349" i="58"/>
  <c r="AG349" i="58"/>
  <c r="AE349" i="58"/>
  <c r="AD349" i="58"/>
  <c r="AC349" i="58"/>
  <c r="AB349" i="58"/>
  <c r="AA349" i="58"/>
  <c r="Z349" i="58"/>
  <c r="Y349" i="58"/>
  <c r="X349" i="58"/>
  <c r="AI348" i="58"/>
  <c r="AG348" i="58"/>
  <c r="AE348" i="58"/>
  <c r="AD348" i="58"/>
  <c r="AC348" i="58"/>
  <c r="AB348" i="58"/>
  <c r="AA348" i="58"/>
  <c r="Z348" i="58"/>
  <c r="Y348" i="58"/>
  <c r="X348" i="58"/>
  <c r="AI347" i="58"/>
  <c r="AG347" i="58"/>
  <c r="AE347" i="58"/>
  <c r="AD347" i="58"/>
  <c r="AC347" i="58"/>
  <c r="AB347" i="58"/>
  <c r="AA347" i="58"/>
  <c r="Z347" i="58"/>
  <c r="Y347" i="58"/>
  <c r="X347" i="58"/>
  <c r="AI346" i="58"/>
  <c r="AG346" i="58"/>
  <c r="AE346" i="58"/>
  <c r="AD346" i="58"/>
  <c r="AC346" i="58"/>
  <c r="AB346" i="58"/>
  <c r="AA346" i="58"/>
  <c r="Z346" i="58"/>
  <c r="Y346" i="58"/>
  <c r="X346" i="58"/>
  <c r="AI345" i="58"/>
  <c r="AG345" i="58"/>
  <c r="AE345" i="58"/>
  <c r="AD345" i="58"/>
  <c r="AC345" i="58"/>
  <c r="AB345" i="58"/>
  <c r="AA345" i="58"/>
  <c r="Z345" i="58"/>
  <c r="Y345" i="58"/>
  <c r="X345" i="58"/>
  <c r="AI344" i="58"/>
  <c r="AG344" i="58"/>
  <c r="AE344" i="58"/>
  <c r="AD344" i="58"/>
  <c r="AC344" i="58"/>
  <c r="AB344" i="58"/>
  <c r="AA344" i="58"/>
  <c r="Z344" i="58"/>
  <c r="Y344" i="58"/>
  <c r="X344" i="58"/>
  <c r="AI343" i="58"/>
  <c r="AG343" i="58"/>
  <c r="AE343" i="58"/>
  <c r="AD343" i="58"/>
  <c r="AC343" i="58"/>
  <c r="AB343" i="58"/>
  <c r="AA343" i="58"/>
  <c r="Z343" i="58"/>
  <c r="Y343" i="58"/>
  <c r="X343" i="58"/>
  <c r="AI342" i="58"/>
  <c r="AG342" i="58"/>
  <c r="AE342" i="58"/>
  <c r="AD342" i="58"/>
  <c r="AC342" i="58"/>
  <c r="AB342" i="58"/>
  <c r="AA342" i="58"/>
  <c r="Z342" i="58"/>
  <c r="Y342" i="58"/>
  <c r="X342" i="58"/>
  <c r="AI341" i="58"/>
  <c r="AG341" i="58"/>
  <c r="AE341" i="58"/>
  <c r="AD341" i="58"/>
  <c r="AC341" i="58"/>
  <c r="AB341" i="58"/>
  <c r="AA341" i="58"/>
  <c r="Z341" i="58"/>
  <c r="Y341" i="58"/>
  <c r="X341" i="58"/>
  <c r="AI340" i="58"/>
  <c r="AG340" i="58"/>
  <c r="AE340" i="58"/>
  <c r="AD340" i="58"/>
  <c r="AC340" i="58"/>
  <c r="AB340" i="58"/>
  <c r="AA340" i="58"/>
  <c r="Z340" i="58"/>
  <c r="Y340" i="58"/>
  <c r="X340" i="58"/>
  <c r="AI339" i="58"/>
  <c r="AG339" i="58"/>
  <c r="AE339" i="58"/>
  <c r="AD339" i="58"/>
  <c r="AC339" i="58"/>
  <c r="AB339" i="58"/>
  <c r="AA339" i="58"/>
  <c r="Z339" i="58"/>
  <c r="Y339" i="58"/>
  <c r="X339" i="58"/>
  <c r="AI338" i="58"/>
  <c r="AG338" i="58"/>
  <c r="AE338" i="58"/>
  <c r="AD338" i="58"/>
  <c r="AC338" i="58"/>
  <c r="AB338" i="58"/>
  <c r="AA338" i="58"/>
  <c r="Z338" i="58"/>
  <c r="Y338" i="58"/>
  <c r="X338" i="58"/>
  <c r="AI337" i="58"/>
  <c r="AG337" i="58"/>
  <c r="AE337" i="58"/>
  <c r="AD337" i="58"/>
  <c r="AC337" i="58"/>
  <c r="AB337" i="58"/>
  <c r="AA337" i="58"/>
  <c r="Z337" i="58"/>
  <c r="Y337" i="58"/>
  <c r="X337" i="58"/>
  <c r="AI336" i="58"/>
  <c r="AG336" i="58"/>
  <c r="AE336" i="58"/>
  <c r="AD336" i="58"/>
  <c r="AC336" i="58"/>
  <c r="AB336" i="58"/>
  <c r="AA336" i="58"/>
  <c r="Z336" i="58"/>
  <c r="Y336" i="58"/>
  <c r="X336" i="58"/>
  <c r="AI335" i="58"/>
  <c r="AG335" i="58"/>
  <c r="AE335" i="58"/>
  <c r="AD335" i="58"/>
  <c r="AC335" i="58"/>
  <c r="AB335" i="58"/>
  <c r="AA335" i="58"/>
  <c r="Z335" i="58"/>
  <c r="Y335" i="58"/>
  <c r="X335" i="58"/>
  <c r="AI334" i="58"/>
  <c r="AG334" i="58"/>
  <c r="AE334" i="58"/>
  <c r="AD334" i="58"/>
  <c r="AC334" i="58"/>
  <c r="AB334" i="58"/>
  <c r="AA334" i="58"/>
  <c r="Z334" i="58"/>
  <c r="Y334" i="58"/>
  <c r="X334" i="58"/>
  <c r="AI333" i="58"/>
  <c r="AG333" i="58"/>
  <c r="AE333" i="58"/>
  <c r="AD333" i="58"/>
  <c r="AC333" i="58"/>
  <c r="AB333" i="58"/>
  <c r="AA333" i="58"/>
  <c r="Z333" i="58"/>
  <c r="Y333" i="58"/>
  <c r="X333" i="58"/>
  <c r="AI332" i="58"/>
  <c r="AG332" i="58"/>
  <c r="AE332" i="58"/>
  <c r="AD332" i="58"/>
  <c r="AC332" i="58"/>
  <c r="AB332" i="58"/>
  <c r="AA332" i="58"/>
  <c r="Z332" i="58"/>
  <c r="Y332" i="58"/>
  <c r="X332" i="58"/>
  <c r="AI331" i="58"/>
  <c r="AG331" i="58"/>
  <c r="AE331" i="58"/>
  <c r="AD331" i="58"/>
  <c r="AC331" i="58"/>
  <c r="AB331" i="58"/>
  <c r="AA331" i="58"/>
  <c r="Z331" i="58"/>
  <c r="Y331" i="58"/>
  <c r="X331" i="58"/>
  <c r="AI330" i="58"/>
  <c r="AG330" i="58"/>
  <c r="AE330" i="58"/>
  <c r="AD330" i="58"/>
  <c r="AC330" i="58"/>
  <c r="AB330" i="58"/>
  <c r="AA330" i="58"/>
  <c r="Z330" i="58"/>
  <c r="Y330" i="58"/>
  <c r="X330" i="58"/>
  <c r="AI329" i="58"/>
  <c r="AG329" i="58"/>
  <c r="AE329" i="58"/>
  <c r="AD329" i="58"/>
  <c r="AC329" i="58"/>
  <c r="AB329" i="58"/>
  <c r="AA329" i="58"/>
  <c r="Z329" i="58"/>
  <c r="Y329" i="58"/>
  <c r="X329" i="58"/>
  <c r="AI328" i="58"/>
  <c r="AG328" i="58"/>
  <c r="AE328" i="58"/>
  <c r="AD328" i="58"/>
  <c r="AC328" i="58"/>
  <c r="AB328" i="58"/>
  <c r="AA328" i="58"/>
  <c r="Z328" i="58"/>
  <c r="Y328" i="58"/>
  <c r="X328" i="58"/>
  <c r="AI327" i="58"/>
  <c r="AG327" i="58"/>
  <c r="AE327" i="58"/>
  <c r="AD327" i="58"/>
  <c r="AC327" i="58"/>
  <c r="AB327" i="58"/>
  <c r="AA327" i="58"/>
  <c r="Z327" i="58"/>
  <c r="Y327" i="58"/>
  <c r="X327" i="58"/>
  <c r="AI326" i="58"/>
  <c r="AG326" i="58"/>
  <c r="AE326" i="58"/>
  <c r="AD326" i="58"/>
  <c r="AC326" i="58"/>
  <c r="AB326" i="58"/>
  <c r="AA326" i="58"/>
  <c r="Z326" i="58"/>
  <c r="Y326" i="58"/>
  <c r="X326" i="58"/>
  <c r="AI325" i="58"/>
  <c r="AG325" i="58"/>
  <c r="AE325" i="58"/>
  <c r="AD325" i="58"/>
  <c r="AC325" i="58"/>
  <c r="AB325" i="58"/>
  <c r="AA325" i="58"/>
  <c r="Z325" i="58"/>
  <c r="Y325" i="58"/>
  <c r="X325" i="58"/>
  <c r="AI324" i="58"/>
  <c r="AG324" i="58"/>
  <c r="AE324" i="58"/>
  <c r="AD324" i="58"/>
  <c r="AC324" i="58"/>
  <c r="AB324" i="58"/>
  <c r="AA324" i="58"/>
  <c r="Z324" i="58"/>
  <c r="Y324" i="58"/>
  <c r="X324" i="58"/>
  <c r="AI323" i="58"/>
  <c r="AG323" i="58"/>
  <c r="AE323" i="58"/>
  <c r="AD323" i="58"/>
  <c r="AC323" i="58"/>
  <c r="AB323" i="58"/>
  <c r="AA323" i="58"/>
  <c r="Z323" i="58"/>
  <c r="Y323" i="58"/>
  <c r="X323" i="58"/>
  <c r="AI322" i="58"/>
  <c r="AG322" i="58"/>
  <c r="AE322" i="58"/>
  <c r="AD322" i="58"/>
  <c r="AC322" i="58"/>
  <c r="AB322" i="58"/>
  <c r="AA322" i="58"/>
  <c r="Z322" i="58"/>
  <c r="Y322" i="58"/>
  <c r="X322" i="58"/>
  <c r="AI321" i="58"/>
  <c r="AG321" i="58"/>
  <c r="AE321" i="58"/>
  <c r="AD321" i="58"/>
  <c r="AC321" i="58"/>
  <c r="AB321" i="58"/>
  <c r="AA321" i="58"/>
  <c r="Z321" i="58"/>
  <c r="Y321" i="58"/>
  <c r="X321" i="58"/>
  <c r="AI320" i="58"/>
  <c r="AG320" i="58"/>
  <c r="AE320" i="58"/>
  <c r="AD320" i="58"/>
  <c r="AC320" i="58"/>
  <c r="AB320" i="58"/>
  <c r="AA320" i="58"/>
  <c r="Z320" i="58"/>
  <c r="Y320" i="58"/>
  <c r="X320" i="58"/>
  <c r="AI319" i="58"/>
  <c r="AG319" i="58"/>
  <c r="AE319" i="58"/>
  <c r="AD319" i="58"/>
  <c r="AC319" i="58"/>
  <c r="AB319" i="58"/>
  <c r="AA319" i="58"/>
  <c r="Z319" i="58"/>
  <c r="Y319" i="58"/>
  <c r="X319" i="58"/>
  <c r="AI318" i="58"/>
  <c r="AG318" i="58"/>
  <c r="AE318" i="58"/>
  <c r="AD318" i="58"/>
  <c r="AC318" i="58"/>
  <c r="AB318" i="58"/>
  <c r="AA318" i="58"/>
  <c r="Z318" i="58"/>
  <c r="Y318" i="58"/>
  <c r="X318" i="58"/>
  <c r="AI317" i="58"/>
  <c r="AG317" i="58"/>
  <c r="AE317" i="58"/>
  <c r="AD317" i="58"/>
  <c r="AC317" i="58"/>
  <c r="AB317" i="58"/>
  <c r="AA317" i="58"/>
  <c r="Z317" i="58"/>
  <c r="Y317" i="58"/>
  <c r="X317" i="58"/>
  <c r="AI316" i="58"/>
  <c r="AG316" i="58"/>
  <c r="AE316" i="58"/>
  <c r="AD316" i="58"/>
  <c r="AC316" i="58"/>
  <c r="AB316" i="58"/>
  <c r="AA316" i="58"/>
  <c r="Z316" i="58"/>
  <c r="Y316" i="58"/>
  <c r="X316" i="58"/>
  <c r="AI315" i="58"/>
  <c r="AG315" i="58"/>
  <c r="AE315" i="58"/>
  <c r="AD315" i="58"/>
  <c r="AC315" i="58"/>
  <c r="AB315" i="58"/>
  <c r="AA315" i="58"/>
  <c r="Z315" i="58"/>
  <c r="Y315" i="58"/>
  <c r="X315" i="58"/>
  <c r="AI314" i="58"/>
  <c r="AG314" i="58"/>
  <c r="AE314" i="58"/>
  <c r="AD314" i="58"/>
  <c r="AC314" i="58"/>
  <c r="AB314" i="58"/>
  <c r="AA314" i="58"/>
  <c r="Z314" i="58"/>
  <c r="Y314" i="58"/>
  <c r="X314" i="58"/>
  <c r="AI313" i="58"/>
  <c r="AG313" i="58"/>
  <c r="AE313" i="58"/>
  <c r="AD313" i="58"/>
  <c r="AC313" i="58"/>
  <c r="AB313" i="58"/>
  <c r="AA313" i="58"/>
  <c r="Z313" i="58"/>
  <c r="Y313" i="58"/>
  <c r="X313" i="58"/>
  <c r="AI312" i="58"/>
  <c r="AG312" i="58"/>
  <c r="AE312" i="58"/>
  <c r="AD312" i="58"/>
  <c r="AC312" i="58"/>
  <c r="AB312" i="58"/>
  <c r="AA312" i="58"/>
  <c r="Z312" i="58"/>
  <c r="Y312" i="58"/>
  <c r="X312" i="58"/>
  <c r="AI311" i="58"/>
  <c r="AG311" i="58"/>
  <c r="AE311" i="58"/>
  <c r="AD311" i="58"/>
  <c r="AC311" i="58"/>
  <c r="AB311" i="58"/>
  <c r="AA311" i="58"/>
  <c r="Z311" i="58"/>
  <c r="Y311" i="58"/>
  <c r="X311" i="58"/>
  <c r="AI310" i="58"/>
  <c r="AG310" i="58"/>
  <c r="AE310" i="58"/>
  <c r="AD310" i="58"/>
  <c r="AC310" i="58"/>
  <c r="AB310" i="58"/>
  <c r="AA310" i="58"/>
  <c r="Z310" i="58"/>
  <c r="Y310" i="58"/>
  <c r="X310" i="58"/>
  <c r="AI309" i="58"/>
  <c r="AG309" i="58"/>
  <c r="AE309" i="58"/>
  <c r="AD309" i="58"/>
  <c r="AC309" i="58"/>
  <c r="AB309" i="58"/>
  <c r="AA309" i="58"/>
  <c r="Z309" i="58"/>
  <c r="Y309" i="58"/>
  <c r="X309" i="58"/>
  <c r="AI308" i="58"/>
  <c r="AG308" i="58"/>
  <c r="AE308" i="58"/>
  <c r="AD308" i="58"/>
  <c r="AC308" i="58"/>
  <c r="AB308" i="58"/>
  <c r="AA308" i="58"/>
  <c r="Z308" i="58"/>
  <c r="Y308" i="58"/>
  <c r="X308" i="58"/>
  <c r="AI307" i="58"/>
  <c r="AG307" i="58"/>
  <c r="AE307" i="58"/>
  <c r="AD307" i="58"/>
  <c r="AC307" i="58"/>
  <c r="AB307" i="58"/>
  <c r="AA307" i="58"/>
  <c r="Z307" i="58"/>
  <c r="Y307" i="58"/>
  <c r="X307" i="58"/>
  <c r="AI306" i="58"/>
  <c r="AG306" i="58"/>
  <c r="AE306" i="58"/>
  <c r="AD306" i="58"/>
  <c r="AC306" i="58"/>
  <c r="AB306" i="58"/>
  <c r="AA306" i="58"/>
  <c r="Z306" i="58"/>
  <c r="Y306" i="58"/>
  <c r="X306" i="58"/>
  <c r="AI305" i="58"/>
  <c r="AG305" i="58"/>
  <c r="AE305" i="58"/>
  <c r="AD305" i="58"/>
  <c r="AC305" i="58"/>
  <c r="AB305" i="58"/>
  <c r="AA305" i="58"/>
  <c r="Z305" i="58"/>
  <c r="Y305" i="58"/>
  <c r="X305" i="58"/>
  <c r="AI304" i="58"/>
  <c r="AG304" i="58"/>
  <c r="AE304" i="58"/>
  <c r="AD304" i="58"/>
  <c r="AC304" i="58"/>
  <c r="AB304" i="58"/>
  <c r="AA304" i="58"/>
  <c r="Z304" i="58"/>
  <c r="Y304" i="58"/>
  <c r="X304" i="58"/>
  <c r="AI303" i="58"/>
  <c r="AG303" i="58"/>
  <c r="AE303" i="58"/>
  <c r="AD303" i="58"/>
  <c r="AC303" i="58"/>
  <c r="AB303" i="58"/>
  <c r="AA303" i="58"/>
  <c r="Z303" i="58"/>
  <c r="Y303" i="58"/>
  <c r="X303" i="58"/>
  <c r="AI302" i="58"/>
  <c r="AG302" i="58"/>
  <c r="AE302" i="58"/>
  <c r="AD302" i="58"/>
  <c r="AC302" i="58"/>
  <c r="AB302" i="58"/>
  <c r="AA302" i="58"/>
  <c r="Z302" i="58"/>
  <c r="Y302" i="58"/>
  <c r="X302" i="58"/>
  <c r="AI301" i="58"/>
  <c r="AG301" i="58"/>
  <c r="AE301" i="58"/>
  <c r="AD301" i="58"/>
  <c r="AC301" i="58"/>
  <c r="AB301" i="58"/>
  <c r="AA301" i="58"/>
  <c r="Z301" i="58"/>
  <c r="Y301" i="58"/>
  <c r="X301" i="58"/>
  <c r="AI300" i="58"/>
  <c r="AG300" i="58"/>
  <c r="AE300" i="58"/>
  <c r="AD300" i="58"/>
  <c r="AC300" i="58"/>
  <c r="AB300" i="58"/>
  <c r="AA300" i="58"/>
  <c r="Z300" i="58"/>
  <c r="Y300" i="58"/>
  <c r="X300" i="58"/>
  <c r="AI299" i="58"/>
  <c r="AG299" i="58"/>
  <c r="AE299" i="58"/>
  <c r="AD299" i="58"/>
  <c r="AC299" i="58"/>
  <c r="AB299" i="58"/>
  <c r="AA299" i="58"/>
  <c r="Z299" i="58"/>
  <c r="Y299" i="58"/>
  <c r="X299" i="58"/>
  <c r="AI298" i="58"/>
  <c r="AG298" i="58"/>
  <c r="AE298" i="58"/>
  <c r="AD298" i="58"/>
  <c r="AC298" i="58"/>
  <c r="AB298" i="58"/>
  <c r="AA298" i="58"/>
  <c r="Z298" i="58"/>
  <c r="Y298" i="58"/>
  <c r="X298" i="58"/>
  <c r="AI297" i="58"/>
  <c r="AG297" i="58"/>
  <c r="AE297" i="58"/>
  <c r="AD297" i="58"/>
  <c r="AC297" i="58"/>
  <c r="AB297" i="58"/>
  <c r="AA297" i="58"/>
  <c r="Z297" i="58"/>
  <c r="Y297" i="58"/>
  <c r="X297" i="58"/>
  <c r="AI296" i="58"/>
  <c r="AG296" i="58"/>
  <c r="AE296" i="58"/>
  <c r="AD296" i="58"/>
  <c r="AC296" i="58"/>
  <c r="AB296" i="58"/>
  <c r="AA296" i="58"/>
  <c r="Z296" i="58"/>
  <c r="Y296" i="58"/>
  <c r="X296" i="58"/>
  <c r="AI295" i="58"/>
  <c r="AG295" i="58"/>
  <c r="AE295" i="58"/>
  <c r="AD295" i="58"/>
  <c r="AC295" i="58"/>
  <c r="AB295" i="58"/>
  <c r="AA295" i="58"/>
  <c r="Z295" i="58"/>
  <c r="Y295" i="58"/>
  <c r="X295" i="58"/>
  <c r="AI294" i="58"/>
  <c r="AG294" i="58"/>
  <c r="AE294" i="58"/>
  <c r="AD294" i="58"/>
  <c r="AC294" i="58"/>
  <c r="AB294" i="58"/>
  <c r="AA294" i="58"/>
  <c r="Z294" i="58"/>
  <c r="Y294" i="58"/>
  <c r="X294" i="58"/>
  <c r="AI293" i="58"/>
  <c r="AG293" i="58"/>
  <c r="AE293" i="58"/>
  <c r="AD293" i="58"/>
  <c r="AC293" i="58"/>
  <c r="AB293" i="58"/>
  <c r="AA293" i="58"/>
  <c r="Z293" i="58"/>
  <c r="Y293" i="58"/>
  <c r="X293" i="58"/>
  <c r="AI292" i="58"/>
  <c r="AG292" i="58"/>
  <c r="AE292" i="58"/>
  <c r="AD292" i="58"/>
  <c r="AC292" i="58"/>
  <c r="AB292" i="58"/>
  <c r="AA292" i="58"/>
  <c r="Z292" i="58"/>
  <c r="Y292" i="58"/>
  <c r="X292" i="58"/>
  <c r="AI291" i="58"/>
  <c r="AG291" i="58"/>
  <c r="AE291" i="58"/>
  <c r="AD291" i="58"/>
  <c r="AC291" i="58"/>
  <c r="AB291" i="58"/>
  <c r="AA291" i="58"/>
  <c r="Z291" i="58"/>
  <c r="Y291" i="58"/>
  <c r="X291" i="58"/>
  <c r="AI290" i="58"/>
  <c r="AG290" i="58"/>
  <c r="AE290" i="58"/>
  <c r="AD290" i="58"/>
  <c r="AC290" i="58"/>
  <c r="AB290" i="58"/>
  <c r="AA290" i="58"/>
  <c r="Z290" i="58"/>
  <c r="Y290" i="58"/>
  <c r="X290" i="58"/>
  <c r="AI289" i="58"/>
  <c r="AG289" i="58"/>
  <c r="AE289" i="58"/>
  <c r="AD289" i="58"/>
  <c r="AC289" i="58"/>
  <c r="AB289" i="58"/>
  <c r="AA289" i="58"/>
  <c r="Z289" i="58"/>
  <c r="Y289" i="58"/>
  <c r="X289" i="58"/>
  <c r="AI288" i="58"/>
  <c r="AG288" i="58"/>
  <c r="AE288" i="58"/>
  <c r="AD288" i="58"/>
  <c r="AC288" i="58"/>
  <c r="AB288" i="58"/>
  <c r="AA288" i="58"/>
  <c r="Z288" i="58"/>
  <c r="Y288" i="58"/>
  <c r="X288" i="58"/>
  <c r="AI287" i="58"/>
  <c r="AG287" i="58"/>
  <c r="AE287" i="58"/>
  <c r="AD287" i="58"/>
  <c r="AC287" i="58"/>
  <c r="AB287" i="58"/>
  <c r="AA287" i="58"/>
  <c r="Z287" i="58"/>
  <c r="Y287" i="58"/>
  <c r="X287" i="58"/>
  <c r="AI286" i="58"/>
  <c r="AG286" i="58"/>
  <c r="AE286" i="58"/>
  <c r="AD286" i="58"/>
  <c r="AC286" i="58"/>
  <c r="AB286" i="58"/>
  <c r="AA286" i="58"/>
  <c r="Z286" i="58"/>
  <c r="Y286" i="58"/>
  <c r="X286" i="58"/>
  <c r="AI285" i="58"/>
  <c r="AG285" i="58"/>
  <c r="AE285" i="58"/>
  <c r="AD285" i="58"/>
  <c r="AC285" i="58"/>
  <c r="AB285" i="58"/>
  <c r="AA285" i="58"/>
  <c r="Z285" i="58"/>
  <c r="Y285" i="58"/>
  <c r="X285" i="58"/>
  <c r="AI284" i="58"/>
  <c r="AG284" i="58"/>
  <c r="AE284" i="58"/>
  <c r="AD284" i="58"/>
  <c r="AC284" i="58"/>
  <c r="AB284" i="58"/>
  <c r="AA284" i="58"/>
  <c r="Z284" i="58"/>
  <c r="Y284" i="58"/>
  <c r="X284" i="58"/>
  <c r="AI283" i="58"/>
  <c r="AG283" i="58"/>
  <c r="AE283" i="58"/>
  <c r="AD283" i="58"/>
  <c r="AC283" i="58"/>
  <c r="AB283" i="58"/>
  <c r="AA283" i="58"/>
  <c r="Z283" i="58"/>
  <c r="Y283" i="58"/>
  <c r="X283" i="58"/>
  <c r="AI282" i="58"/>
  <c r="AG282" i="58"/>
  <c r="AE282" i="58"/>
  <c r="AD282" i="58"/>
  <c r="AC282" i="58"/>
  <c r="AB282" i="58"/>
  <c r="AA282" i="58"/>
  <c r="Z282" i="58"/>
  <c r="Y282" i="58"/>
  <c r="X282" i="58"/>
  <c r="AI281" i="58"/>
  <c r="AG281" i="58"/>
  <c r="AE281" i="58"/>
  <c r="AD281" i="58"/>
  <c r="AC281" i="58"/>
  <c r="AB281" i="58"/>
  <c r="AA281" i="58"/>
  <c r="Z281" i="58"/>
  <c r="Y281" i="58"/>
  <c r="X281" i="58"/>
  <c r="AI280" i="58"/>
  <c r="AG280" i="58"/>
  <c r="AE280" i="58"/>
  <c r="AD280" i="58"/>
  <c r="AC280" i="58"/>
  <c r="AB280" i="58"/>
  <c r="AA280" i="58"/>
  <c r="Z280" i="58"/>
  <c r="Y280" i="58"/>
  <c r="X280" i="58"/>
  <c r="AI279" i="58"/>
  <c r="AG279" i="58"/>
  <c r="AE279" i="58"/>
  <c r="AD279" i="58"/>
  <c r="AC279" i="58"/>
  <c r="AB279" i="58"/>
  <c r="AA279" i="58"/>
  <c r="Z279" i="58"/>
  <c r="Y279" i="58"/>
  <c r="X279" i="58"/>
  <c r="AI278" i="58"/>
  <c r="AG278" i="58"/>
  <c r="AE278" i="58"/>
  <c r="AD278" i="58"/>
  <c r="AC278" i="58"/>
  <c r="AB278" i="58"/>
  <c r="AA278" i="58"/>
  <c r="Z278" i="58"/>
  <c r="Y278" i="58"/>
  <c r="X278" i="58"/>
  <c r="AI277" i="58"/>
  <c r="AG277" i="58"/>
  <c r="AE277" i="58"/>
  <c r="AD277" i="58"/>
  <c r="AC277" i="58"/>
  <c r="AB277" i="58"/>
  <c r="AA277" i="58"/>
  <c r="Z277" i="58"/>
  <c r="Y277" i="58"/>
  <c r="X277" i="58"/>
  <c r="AI276" i="58"/>
  <c r="AG276" i="58"/>
  <c r="AE276" i="58"/>
  <c r="AD276" i="58"/>
  <c r="AC276" i="58"/>
  <c r="AB276" i="58"/>
  <c r="AA276" i="58"/>
  <c r="Z276" i="58"/>
  <c r="Y276" i="58"/>
  <c r="X276" i="58"/>
  <c r="AI275" i="58"/>
  <c r="AG275" i="58"/>
  <c r="AE275" i="58"/>
  <c r="AD275" i="58"/>
  <c r="AC275" i="58"/>
  <c r="AB275" i="58"/>
  <c r="AA275" i="58"/>
  <c r="Z275" i="58"/>
  <c r="Y275" i="58"/>
  <c r="X275" i="58"/>
  <c r="AI274" i="58"/>
  <c r="AG274" i="58"/>
  <c r="AE274" i="58"/>
  <c r="AD274" i="58"/>
  <c r="AC274" i="58"/>
  <c r="AB274" i="58"/>
  <c r="AA274" i="58"/>
  <c r="Z274" i="58"/>
  <c r="Y274" i="58"/>
  <c r="X274" i="58"/>
  <c r="AI273" i="58"/>
  <c r="AG273" i="58"/>
  <c r="AE273" i="58"/>
  <c r="AD273" i="58"/>
  <c r="AC273" i="58"/>
  <c r="AB273" i="58"/>
  <c r="AA273" i="58"/>
  <c r="Z273" i="58"/>
  <c r="Y273" i="58"/>
  <c r="X273" i="58"/>
  <c r="AI272" i="58"/>
  <c r="AG272" i="58"/>
  <c r="AE272" i="58"/>
  <c r="AD272" i="58"/>
  <c r="AC272" i="58"/>
  <c r="AB272" i="58"/>
  <c r="AA272" i="58"/>
  <c r="Z272" i="58"/>
  <c r="Y272" i="58"/>
  <c r="X272" i="58"/>
  <c r="AI271" i="58"/>
  <c r="AG271" i="58"/>
  <c r="AE271" i="58"/>
  <c r="AD271" i="58"/>
  <c r="AC271" i="58"/>
  <c r="AB271" i="58"/>
  <c r="AA271" i="58"/>
  <c r="Z271" i="58"/>
  <c r="Y271" i="58"/>
  <c r="X271" i="58"/>
  <c r="AI270" i="58"/>
  <c r="AG270" i="58"/>
  <c r="AE270" i="58"/>
  <c r="AD270" i="58"/>
  <c r="AC270" i="58"/>
  <c r="AB270" i="58"/>
  <c r="AA270" i="58"/>
  <c r="Z270" i="58"/>
  <c r="Y270" i="58"/>
  <c r="X270" i="58"/>
  <c r="AI269" i="58"/>
  <c r="AG269" i="58"/>
  <c r="AE269" i="58"/>
  <c r="AD269" i="58"/>
  <c r="AC269" i="58"/>
  <c r="AB269" i="58"/>
  <c r="AA269" i="58"/>
  <c r="Z269" i="58"/>
  <c r="Y269" i="58"/>
  <c r="X269" i="58"/>
  <c r="AI268" i="58"/>
  <c r="AG268" i="58"/>
  <c r="AE268" i="58"/>
  <c r="AD268" i="58"/>
  <c r="AC268" i="58"/>
  <c r="AB268" i="58"/>
  <c r="AA268" i="58"/>
  <c r="Z268" i="58"/>
  <c r="Y268" i="58"/>
  <c r="X268" i="58"/>
  <c r="AI267" i="58"/>
  <c r="AG267" i="58"/>
  <c r="AE267" i="58"/>
  <c r="AD267" i="58"/>
  <c r="AC267" i="58"/>
  <c r="AB267" i="58"/>
  <c r="AA267" i="58"/>
  <c r="Z267" i="58"/>
  <c r="Y267" i="58"/>
  <c r="X267" i="58"/>
  <c r="AI266" i="58"/>
  <c r="AG266" i="58"/>
  <c r="AE266" i="58"/>
  <c r="AD266" i="58"/>
  <c r="AC266" i="58"/>
  <c r="AB266" i="58"/>
  <c r="AA266" i="58"/>
  <c r="Z266" i="58"/>
  <c r="Y266" i="58"/>
  <c r="X266" i="58"/>
  <c r="AI265" i="58"/>
  <c r="AG265" i="58"/>
  <c r="AE265" i="58"/>
  <c r="AD265" i="58"/>
  <c r="AC265" i="58"/>
  <c r="AB265" i="58"/>
  <c r="AA265" i="58"/>
  <c r="Z265" i="58"/>
  <c r="Y265" i="58"/>
  <c r="X265" i="58"/>
  <c r="AI264" i="58"/>
  <c r="AG264" i="58"/>
  <c r="AE264" i="58"/>
  <c r="AD264" i="58"/>
  <c r="AC264" i="58"/>
  <c r="AB264" i="58"/>
  <c r="AA264" i="58"/>
  <c r="Z264" i="58"/>
  <c r="Y264" i="58"/>
  <c r="X264" i="58"/>
  <c r="AI263" i="58"/>
  <c r="AG263" i="58"/>
  <c r="AE263" i="58"/>
  <c r="AD263" i="58"/>
  <c r="AC263" i="58"/>
  <c r="AB263" i="58"/>
  <c r="AA263" i="58"/>
  <c r="Z263" i="58"/>
  <c r="Y263" i="58"/>
  <c r="X263" i="58"/>
  <c r="AI262" i="58"/>
  <c r="AG262" i="58"/>
  <c r="AE262" i="58"/>
  <c r="AD262" i="58"/>
  <c r="AC262" i="58"/>
  <c r="AB262" i="58"/>
  <c r="AA262" i="58"/>
  <c r="Z262" i="58"/>
  <c r="Y262" i="58"/>
  <c r="X262" i="58"/>
  <c r="AI261" i="58"/>
  <c r="AG261" i="58"/>
  <c r="AE261" i="58"/>
  <c r="AD261" i="58"/>
  <c r="AC261" i="58"/>
  <c r="AB261" i="58"/>
  <c r="AA261" i="58"/>
  <c r="Z261" i="58"/>
  <c r="Y261" i="58"/>
  <c r="X261" i="58"/>
  <c r="AI260" i="58"/>
  <c r="AG260" i="58"/>
  <c r="AE260" i="58"/>
  <c r="AD260" i="58"/>
  <c r="AC260" i="58"/>
  <c r="AB260" i="58"/>
  <c r="AA260" i="58"/>
  <c r="Z260" i="58"/>
  <c r="Y260" i="58"/>
  <c r="X260" i="58"/>
  <c r="AI259" i="58"/>
  <c r="AG259" i="58"/>
  <c r="AE259" i="58"/>
  <c r="AD259" i="58"/>
  <c r="AC259" i="58"/>
  <c r="AB259" i="58"/>
  <c r="AA259" i="58"/>
  <c r="Z259" i="58"/>
  <c r="Y259" i="58"/>
  <c r="X259" i="58"/>
  <c r="AI258" i="58"/>
  <c r="AG258" i="58"/>
  <c r="AE258" i="58"/>
  <c r="AD258" i="58"/>
  <c r="AC258" i="58"/>
  <c r="AB258" i="58"/>
  <c r="AA258" i="58"/>
  <c r="Z258" i="58"/>
  <c r="Y258" i="58"/>
  <c r="X258" i="58"/>
  <c r="AI257" i="58"/>
  <c r="AG257" i="58"/>
  <c r="AE257" i="58"/>
  <c r="AD257" i="58"/>
  <c r="AC257" i="58"/>
  <c r="AB257" i="58"/>
  <c r="AA257" i="58"/>
  <c r="Z257" i="58"/>
  <c r="Y257" i="58"/>
  <c r="X257" i="58"/>
  <c r="AI256" i="58"/>
  <c r="AG256" i="58"/>
  <c r="AE256" i="58"/>
  <c r="AD256" i="58"/>
  <c r="AC256" i="58"/>
  <c r="AB256" i="58"/>
  <c r="AA256" i="58"/>
  <c r="Z256" i="58"/>
  <c r="Y256" i="58"/>
  <c r="X256" i="58"/>
  <c r="AI255" i="58"/>
  <c r="AG255" i="58"/>
  <c r="AE255" i="58"/>
  <c r="AD255" i="58"/>
  <c r="AC255" i="58"/>
  <c r="AB255" i="58"/>
  <c r="AA255" i="58"/>
  <c r="Z255" i="58"/>
  <c r="Y255" i="58"/>
  <c r="X255" i="58"/>
  <c r="AI254" i="58"/>
  <c r="AG254" i="58"/>
  <c r="AE254" i="58"/>
  <c r="AD254" i="58"/>
  <c r="AC254" i="58"/>
  <c r="AB254" i="58"/>
  <c r="AA254" i="58"/>
  <c r="Z254" i="58"/>
  <c r="Y254" i="58"/>
  <c r="X254" i="58"/>
  <c r="AI253" i="58"/>
  <c r="AG253" i="58"/>
  <c r="AE253" i="58"/>
  <c r="AD253" i="58"/>
  <c r="AC253" i="58"/>
  <c r="AB253" i="58"/>
  <c r="AA253" i="58"/>
  <c r="Z253" i="58"/>
  <c r="Y253" i="58"/>
  <c r="X253" i="58"/>
  <c r="AI252" i="58"/>
  <c r="AG252" i="58"/>
  <c r="AE252" i="58"/>
  <c r="AD252" i="58"/>
  <c r="AC252" i="58"/>
  <c r="AB252" i="58"/>
  <c r="AA252" i="58"/>
  <c r="Z252" i="58"/>
  <c r="Y252" i="58"/>
  <c r="X252" i="58"/>
  <c r="AI251" i="58"/>
  <c r="AG251" i="58"/>
  <c r="AE251" i="58"/>
  <c r="AD251" i="58"/>
  <c r="AC251" i="58"/>
  <c r="AB251" i="58"/>
  <c r="AA251" i="58"/>
  <c r="Z251" i="58"/>
  <c r="Y251" i="58"/>
  <c r="X251" i="58"/>
  <c r="AI250" i="58"/>
  <c r="AG250" i="58"/>
  <c r="AE250" i="58"/>
  <c r="AD250" i="58"/>
  <c r="AC250" i="58"/>
  <c r="AB250" i="58"/>
  <c r="AA250" i="58"/>
  <c r="Z250" i="58"/>
  <c r="Y250" i="58"/>
  <c r="X250" i="58"/>
  <c r="AI249" i="58"/>
  <c r="AG249" i="58"/>
  <c r="AE249" i="58"/>
  <c r="AD249" i="58"/>
  <c r="AC249" i="58"/>
  <c r="AB249" i="58"/>
  <c r="AA249" i="58"/>
  <c r="Z249" i="58"/>
  <c r="Y249" i="58"/>
  <c r="X249" i="58"/>
  <c r="AI248" i="58"/>
  <c r="AG248" i="58"/>
  <c r="AE248" i="58"/>
  <c r="AD248" i="58"/>
  <c r="AC248" i="58"/>
  <c r="AB248" i="58"/>
  <c r="AA248" i="58"/>
  <c r="Z248" i="58"/>
  <c r="Y248" i="58"/>
  <c r="X248" i="58"/>
  <c r="AI247" i="58"/>
  <c r="AG247" i="58"/>
  <c r="AE247" i="58"/>
  <c r="AD247" i="58"/>
  <c r="AC247" i="58"/>
  <c r="AB247" i="58"/>
  <c r="AA247" i="58"/>
  <c r="Z247" i="58"/>
  <c r="Y247" i="58"/>
  <c r="X247" i="58"/>
  <c r="AI246" i="58"/>
  <c r="AG246" i="58"/>
  <c r="AE246" i="58"/>
  <c r="AD246" i="58"/>
  <c r="AC246" i="58"/>
  <c r="AB246" i="58"/>
  <c r="AA246" i="58"/>
  <c r="Z246" i="58"/>
  <c r="Y246" i="58"/>
  <c r="X246" i="58"/>
  <c r="AI245" i="58"/>
  <c r="AG245" i="58"/>
  <c r="AE245" i="58"/>
  <c r="AD245" i="58"/>
  <c r="AC245" i="58"/>
  <c r="AB245" i="58"/>
  <c r="AA245" i="58"/>
  <c r="Z245" i="58"/>
  <c r="Y245" i="58"/>
  <c r="X245" i="58"/>
  <c r="AI244" i="58"/>
  <c r="AG244" i="58"/>
  <c r="AE244" i="58"/>
  <c r="AD244" i="58"/>
  <c r="AC244" i="58"/>
  <c r="AB244" i="58"/>
  <c r="AA244" i="58"/>
  <c r="Z244" i="58"/>
  <c r="Y244" i="58"/>
  <c r="X244" i="58"/>
  <c r="AI243" i="58"/>
  <c r="AG243" i="58"/>
  <c r="AE243" i="58"/>
  <c r="AD243" i="58"/>
  <c r="AC243" i="58"/>
  <c r="AB243" i="58"/>
  <c r="AA243" i="58"/>
  <c r="Z243" i="58"/>
  <c r="Y243" i="58"/>
  <c r="X243" i="58"/>
  <c r="AI242" i="58"/>
  <c r="AG242" i="58"/>
  <c r="AE242" i="58"/>
  <c r="AD242" i="58"/>
  <c r="AC242" i="58"/>
  <c r="AB242" i="58"/>
  <c r="AA242" i="58"/>
  <c r="Z242" i="58"/>
  <c r="Y242" i="58"/>
  <c r="X242" i="58"/>
  <c r="AI241" i="58"/>
  <c r="AG241" i="58"/>
  <c r="AE241" i="58"/>
  <c r="AD241" i="58"/>
  <c r="AC241" i="58"/>
  <c r="AB241" i="58"/>
  <c r="AA241" i="58"/>
  <c r="Z241" i="58"/>
  <c r="Y241" i="58"/>
  <c r="X241" i="58"/>
  <c r="AI240" i="58"/>
  <c r="AG240" i="58"/>
  <c r="AE240" i="58"/>
  <c r="AD240" i="58"/>
  <c r="AC240" i="58"/>
  <c r="AB240" i="58"/>
  <c r="AA240" i="58"/>
  <c r="Z240" i="58"/>
  <c r="Y240" i="58"/>
  <c r="X240" i="58"/>
  <c r="AI239" i="58"/>
  <c r="AG239" i="58"/>
  <c r="AE239" i="58"/>
  <c r="AD239" i="58"/>
  <c r="AC239" i="58"/>
  <c r="AB239" i="58"/>
  <c r="AA239" i="58"/>
  <c r="Z239" i="58"/>
  <c r="Y239" i="58"/>
  <c r="X239" i="58"/>
  <c r="AI238" i="58"/>
  <c r="AG238" i="58"/>
  <c r="AE238" i="58"/>
  <c r="AD238" i="58"/>
  <c r="AC238" i="58"/>
  <c r="AB238" i="58"/>
  <c r="AA238" i="58"/>
  <c r="Z238" i="58"/>
  <c r="Y238" i="58"/>
  <c r="X238" i="58"/>
  <c r="AI237" i="58"/>
  <c r="AG237" i="58"/>
  <c r="AE237" i="58"/>
  <c r="AD237" i="58"/>
  <c r="AC237" i="58"/>
  <c r="AB237" i="58"/>
  <c r="AA237" i="58"/>
  <c r="Z237" i="58"/>
  <c r="Y237" i="58"/>
  <c r="X237" i="58"/>
  <c r="AI236" i="58"/>
  <c r="AG236" i="58"/>
  <c r="AE236" i="58"/>
  <c r="AD236" i="58"/>
  <c r="AC236" i="58"/>
  <c r="AB236" i="58"/>
  <c r="AA236" i="58"/>
  <c r="Z236" i="58"/>
  <c r="Y236" i="58"/>
  <c r="X236" i="58"/>
  <c r="AI235" i="58"/>
  <c r="AG235" i="58"/>
  <c r="AE235" i="58"/>
  <c r="AD235" i="58"/>
  <c r="AC235" i="58"/>
  <c r="AB235" i="58"/>
  <c r="AA235" i="58"/>
  <c r="Z235" i="58"/>
  <c r="Y235" i="58"/>
  <c r="X235" i="58"/>
  <c r="AI234" i="58"/>
  <c r="AG234" i="58"/>
  <c r="AE234" i="58"/>
  <c r="AD234" i="58"/>
  <c r="AC234" i="58"/>
  <c r="AB234" i="58"/>
  <c r="AA234" i="58"/>
  <c r="Z234" i="58"/>
  <c r="Y234" i="58"/>
  <c r="X234" i="58"/>
  <c r="AI233" i="58"/>
  <c r="AG233" i="58"/>
  <c r="AE233" i="58"/>
  <c r="AD233" i="58"/>
  <c r="AC233" i="58"/>
  <c r="AB233" i="58"/>
  <c r="AA233" i="58"/>
  <c r="Z233" i="58"/>
  <c r="Y233" i="58"/>
  <c r="X233" i="58"/>
  <c r="AI232" i="58"/>
  <c r="AG232" i="58"/>
  <c r="AE232" i="58"/>
  <c r="AD232" i="58"/>
  <c r="AC232" i="58"/>
  <c r="AB232" i="58"/>
  <c r="AA232" i="58"/>
  <c r="Z232" i="58"/>
  <c r="Y232" i="58"/>
  <c r="X232" i="58"/>
  <c r="AI231" i="58"/>
  <c r="AG231" i="58"/>
  <c r="AE231" i="58"/>
  <c r="AD231" i="58"/>
  <c r="AC231" i="58"/>
  <c r="AB231" i="58"/>
  <c r="AA231" i="58"/>
  <c r="Z231" i="58"/>
  <c r="Y231" i="58"/>
  <c r="X231" i="58"/>
  <c r="AI230" i="58"/>
  <c r="AG230" i="58"/>
  <c r="AE230" i="58"/>
  <c r="AD230" i="58"/>
  <c r="AC230" i="58"/>
  <c r="AB230" i="58"/>
  <c r="AA230" i="58"/>
  <c r="Z230" i="58"/>
  <c r="Y230" i="58"/>
  <c r="X230" i="58"/>
  <c r="AI229" i="58"/>
  <c r="AG229" i="58"/>
  <c r="AE229" i="58"/>
  <c r="AD229" i="58"/>
  <c r="AC229" i="58"/>
  <c r="AB229" i="58"/>
  <c r="AA229" i="58"/>
  <c r="Z229" i="58"/>
  <c r="Y229" i="58"/>
  <c r="X229" i="58"/>
  <c r="AI228" i="58"/>
  <c r="AG228" i="58"/>
  <c r="AE228" i="58"/>
  <c r="AD228" i="58"/>
  <c r="AC228" i="58"/>
  <c r="AB228" i="58"/>
  <c r="AA228" i="58"/>
  <c r="Z228" i="58"/>
  <c r="Y228" i="58"/>
  <c r="X228" i="58"/>
  <c r="AI227" i="58"/>
  <c r="AG227" i="58"/>
  <c r="AE227" i="58"/>
  <c r="AD227" i="58"/>
  <c r="AC227" i="58"/>
  <c r="AB227" i="58"/>
  <c r="AA227" i="58"/>
  <c r="Z227" i="58"/>
  <c r="Y227" i="58"/>
  <c r="X227" i="58"/>
  <c r="AI226" i="58"/>
  <c r="AG226" i="58"/>
  <c r="AE226" i="58"/>
  <c r="AD226" i="58"/>
  <c r="AC226" i="58"/>
  <c r="AB226" i="58"/>
  <c r="AA226" i="58"/>
  <c r="Z226" i="58"/>
  <c r="Y226" i="58"/>
  <c r="X226" i="58"/>
  <c r="AI225" i="58"/>
  <c r="AG225" i="58"/>
  <c r="AE225" i="58"/>
  <c r="AD225" i="58"/>
  <c r="AC225" i="58"/>
  <c r="AB225" i="58"/>
  <c r="AA225" i="58"/>
  <c r="Z225" i="58"/>
  <c r="Y225" i="58"/>
  <c r="X225" i="58"/>
  <c r="AI224" i="58"/>
  <c r="AG224" i="58"/>
  <c r="AE224" i="58"/>
  <c r="AD224" i="58"/>
  <c r="AC224" i="58"/>
  <c r="AB224" i="58"/>
  <c r="AA224" i="58"/>
  <c r="Z224" i="58"/>
  <c r="Y224" i="58"/>
  <c r="X224" i="58"/>
  <c r="AI223" i="58"/>
  <c r="AG223" i="58"/>
  <c r="AE223" i="58"/>
  <c r="AD223" i="58"/>
  <c r="AC223" i="58"/>
  <c r="AB223" i="58"/>
  <c r="AA223" i="58"/>
  <c r="Z223" i="58"/>
  <c r="Y223" i="58"/>
  <c r="X223" i="58"/>
  <c r="AI222" i="58"/>
  <c r="AG222" i="58"/>
  <c r="AE222" i="58"/>
  <c r="AD222" i="58"/>
  <c r="AC222" i="58"/>
  <c r="AB222" i="58"/>
  <c r="AA222" i="58"/>
  <c r="Z222" i="58"/>
  <c r="Y222" i="58"/>
  <c r="X222" i="58"/>
  <c r="AI221" i="58"/>
  <c r="AG221" i="58"/>
  <c r="AE221" i="58"/>
  <c r="AD221" i="58"/>
  <c r="AC221" i="58"/>
  <c r="AB221" i="58"/>
  <c r="AA221" i="58"/>
  <c r="Z221" i="58"/>
  <c r="Y221" i="58"/>
  <c r="X221" i="58"/>
  <c r="AI220" i="58"/>
  <c r="AG220" i="58"/>
  <c r="AE220" i="58"/>
  <c r="AD220" i="58"/>
  <c r="AC220" i="58"/>
  <c r="AB220" i="58"/>
  <c r="AA220" i="58"/>
  <c r="Z220" i="58"/>
  <c r="Y220" i="58"/>
  <c r="X220" i="58"/>
  <c r="AI219" i="58"/>
  <c r="AG219" i="58"/>
  <c r="AE219" i="58"/>
  <c r="AD219" i="58"/>
  <c r="AC219" i="58"/>
  <c r="AB219" i="58"/>
  <c r="AA219" i="58"/>
  <c r="Z219" i="58"/>
  <c r="Y219" i="58"/>
  <c r="X219" i="58"/>
  <c r="AI218" i="58"/>
  <c r="AG218" i="58"/>
  <c r="AE218" i="58"/>
  <c r="AD218" i="58"/>
  <c r="AC218" i="58"/>
  <c r="AB218" i="58"/>
  <c r="AA218" i="58"/>
  <c r="Z218" i="58"/>
  <c r="Y218" i="58"/>
  <c r="X218" i="58"/>
  <c r="AI217" i="58"/>
  <c r="AG217" i="58"/>
  <c r="AE217" i="58"/>
  <c r="AD217" i="58"/>
  <c r="AC217" i="58"/>
  <c r="AB217" i="58"/>
  <c r="AA217" i="58"/>
  <c r="Z217" i="58"/>
  <c r="Y217" i="58"/>
  <c r="X217" i="58"/>
  <c r="AI216" i="58"/>
  <c r="AG216" i="58"/>
  <c r="AE216" i="58"/>
  <c r="AD216" i="58"/>
  <c r="AC216" i="58"/>
  <c r="AB216" i="58"/>
  <c r="AA216" i="58"/>
  <c r="Z216" i="58"/>
  <c r="Y216" i="58"/>
  <c r="X216" i="58"/>
  <c r="AI215" i="58"/>
  <c r="AG215" i="58"/>
  <c r="AE215" i="58"/>
  <c r="AD215" i="58"/>
  <c r="AC215" i="58"/>
  <c r="AB215" i="58"/>
  <c r="AA215" i="58"/>
  <c r="Z215" i="58"/>
  <c r="Y215" i="58"/>
  <c r="X215" i="58"/>
  <c r="AI214" i="58"/>
  <c r="AG214" i="58"/>
  <c r="AE214" i="58"/>
  <c r="AD214" i="58"/>
  <c r="AC214" i="58"/>
  <c r="AB214" i="58"/>
  <c r="AA214" i="58"/>
  <c r="Z214" i="58"/>
  <c r="Y214" i="58"/>
  <c r="X214" i="58"/>
  <c r="AI213" i="58"/>
  <c r="AG213" i="58"/>
  <c r="AE213" i="58"/>
  <c r="AD213" i="58"/>
  <c r="AC213" i="58"/>
  <c r="AB213" i="58"/>
  <c r="AA213" i="58"/>
  <c r="Z213" i="58"/>
  <c r="Y213" i="58"/>
  <c r="X213" i="58"/>
  <c r="AI212" i="58"/>
  <c r="AG212" i="58"/>
  <c r="AE212" i="58"/>
  <c r="AD212" i="58"/>
  <c r="AC212" i="58"/>
  <c r="AB212" i="58"/>
  <c r="AA212" i="58"/>
  <c r="Z212" i="58"/>
  <c r="Y212" i="58"/>
  <c r="X212" i="58"/>
  <c r="AI211" i="58"/>
  <c r="AG211" i="58"/>
  <c r="AE211" i="58"/>
  <c r="AD211" i="58"/>
  <c r="AC211" i="58"/>
  <c r="AB211" i="58"/>
  <c r="AA211" i="58"/>
  <c r="Z211" i="58"/>
  <c r="Y211" i="58"/>
  <c r="X211" i="58"/>
  <c r="AI210" i="58"/>
  <c r="AG210" i="58"/>
  <c r="AE210" i="58"/>
  <c r="AD210" i="58"/>
  <c r="AC210" i="58"/>
  <c r="AB210" i="58"/>
  <c r="AA210" i="58"/>
  <c r="Z210" i="58"/>
  <c r="Y210" i="58"/>
  <c r="X210" i="58"/>
  <c r="AI209" i="58"/>
  <c r="AG209" i="58"/>
  <c r="AE209" i="58"/>
  <c r="AD209" i="58"/>
  <c r="AC209" i="58"/>
  <c r="AB209" i="58"/>
  <c r="AA209" i="58"/>
  <c r="Z209" i="58"/>
  <c r="Y209" i="58"/>
  <c r="X209" i="58"/>
  <c r="AI208" i="58"/>
  <c r="AG208" i="58"/>
  <c r="AE208" i="58"/>
  <c r="AD208" i="58"/>
  <c r="AC208" i="58"/>
  <c r="AB208" i="58"/>
  <c r="AA208" i="58"/>
  <c r="Z208" i="58"/>
  <c r="Y208" i="58"/>
  <c r="X208" i="58"/>
  <c r="AI207" i="58"/>
  <c r="AG207" i="58"/>
  <c r="AE207" i="58"/>
  <c r="AD207" i="58"/>
  <c r="AC207" i="58"/>
  <c r="AB207" i="58"/>
  <c r="AA207" i="58"/>
  <c r="Z207" i="58"/>
  <c r="Y207" i="58"/>
  <c r="X207" i="58"/>
  <c r="AI206" i="58"/>
  <c r="AG206" i="58"/>
  <c r="AE206" i="58"/>
  <c r="AD206" i="58"/>
  <c r="AC206" i="58"/>
  <c r="AB206" i="58"/>
  <c r="AA206" i="58"/>
  <c r="Z206" i="58"/>
  <c r="Y206" i="58"/>
  <c r="X206" i="58"/>
  <c r="AI205" i="58"/>
  <c r="AG205" i="58"/>
  <c r="AE205" i="58"/>
  <c r="AD205" i="58"/>
  <c r="AC205" i="58"/>
  <c r="AB205" i="58"/>
  <c r="AA205" i="58"/>
  <c r="Z205" i="58"/>
  <c r="Y205" i="58"/>
  <c r="X205" i="58"/>
  <c r="AI204" i="58"/>
  <c r="AG204" i="58"/>
  <c r="AE204" i="58"/>
  <c r="AD204" i="58"/>
  <c r="AC204" i="58"/>
  <c r="AB204" i="58"/>
  <c r="AA204" i="58"/>
  <c r="Z204" i="58"/>
  <c r="Y204" i="58"/>
  <c r="X204" i="58"/>
  <c r="AI203" i="58"/>
  <c r="AG203" i="58"/>
  <c r="AE203" i="58"/>
  <c r="AD203" i="58"/>
  <c r="AC203" i="58"/>
  <c r="AB203" i="58"/>
  <c r="AA203" i="58"/>
  <c r="Z203" i="58"/>
  <c r="Y203" i="58"/>
  <c r="X203" i="58"/>
  <c r="AI202" i="58"/>
  <c r="AG202" i="58"/>
  <c r="AE202" i="58"/>
  <c r="AD202" i="58"/>
  <c r="AC202" i="58"/>
  <c r="AB202" i="58"/>
  <c r="AA202" i="58"/>
  <c r="Z202" i="58"/>
  <c r="Y202" i="58"/>
  <c r="X202" i="58"/>
  <c r="AI201" i="58"/>
  <c r="AG201" i="58"/>
  <c r="AE201" i="58"/>
  <c r="AD201" i="58"/>
  <c r="AC201" i="58"/>
  <c r="AB201" i="58"/>
  <c r="AA201" i="58"/>
  <c r="Z201" i="58"/>
  <c r="Y201" i="58"/>
  <c r="X201" i="58"/>
  <c r="AI200" i="58"/>
  <c r="AG200" i="58"/>
  <c r="AE200" i="58"/>
  <c r="AD200" i="58"/>
  <c r="AC200" i="58"/>
  <c r="AB200" i="58"/>
  <c r="AA200" i="58"/>
  <c r="Z200" i="58"/>
  <c r="Y200" i="58"/>
  <c r="X200" i="58"/>
  <c r="AI199" i="58"/>
  <c r="AG199" i="58"/>
  <c r="AE199" i="58"/>
  <c r="AD199" i="58"/>
  <c r="AC199" i="58"/>
  <c r="AB199" i="58"/>
  <c r="AA199" i="58"/>
  <c r="Z199" i="58"/>
  <c r="Y199" i="58"/>
  <c r="X199" i="58"/>
  <c r="AI198" i="58"/>
  <c r="AG198" i="58"/>
  <c r="AE198" i="58"/>
  <c r="AD198" i="58"/>
  <c r="AC198" i="58"/>
  <c r="AB198" i="58"/>
  <c r="AA198" i="58"/>
  <c r="Z198" i="58"/>
  <c r="Y198" i="58"/>
  <c r="X198" i="58"/>
  <c r="AI197" i="58"/>
  <c r="AG197" i="58"/>
  <c r="AE197" i="58"/>
  <c r="AD197" i="58"/>
  <c r="AC197" i="58"/>
  <c r="AB197" i="58"/>
  <c r="AA197" i="58"/>
  <c r="Z197" i="58"/>
  <c r="Y197" i="58"/>
  <c r="X197" i="58"/>
  <c r="AI196" i="58"/>
  <c r="AG196" i="58"/>
  <c r="AE196" i="58"/>
  <c r="AD196" i="58"/>
  <c r="AC196" i="58"/>
  <c r="AB196" i="58"/>
  <c r="AA196" i="58"/>
  <c r="Z196" i="58"/>
  <c r="Y196" i="58"/>
  <c r="X196" i="58"/>
  <c r="AI195" i="58"/>
  <c r="AG195" i="58"/>
  <c r="AE195" i="58"/>
  <c r="AD195" i="58"/>
  <c r="AC195" i="58"/>
  <c r="AB195" i="58"/>
  <c r="AA195" i="58"/>
  <c r="Z195" i="58"/>
  <c r="Y195" i="58"/>
  <c r="X195" i="58"/>
  <c r="AI194" i="58"/>
  <c r="AG194" i="58"/>
  <c r="AE194" i="58"/>
  <c r="AD194" i="58"/>
  <c r="AC194" i="58"/>
  <c r="AB194" i="58"/>
  <c r="AA194" i="58"/>
  <c r="Z194" i="58"/>
  <c r="Y194" i="58"/>
  <c r="X194" i="58"/>
  <c r="AI193" i="58"/>
  <c r="AG193" i="58"/>
  <c r="AE193" i="58"/>
  <c r="AD193" i="58"/>
  <c r="AC193" i="58"/>
  <c r="AB193" i="58"/>
  <c r="AA193" i="58"/>
  <c r="Z193" i="58"/>
  <c r="Y193" i="58"/>
  <c r="X193" i="58"/>
  <c r="AI192" i="58"/>
  <c r="AG192" i="58"/>
  <c r="AE192" i="58"/>
  <c r="AD192" i="58"/>
  <c r="AC192" i="58"/>
  <c r="AB192" i="58"/>
  <c r="AA192" i="58"/>
  <c r="Z192" i="58"/>
  <c r="Y192" i="58"/>
  <c r="X192" i="58"/>
  <c r="AI191" i="58"/>
  <c r="AG191" i="58"/>
  <c r="AE191" i="58"/>
  <c r="AD191" i="58"/>
  <c r="AC191" i="58"/>
  <c r="AB191" i="58"/>
  <c r="AA191" i="58"/>
  <c r="Z191" i="58"/>
  <c r="Y191" i="58"/>
  <c r="X191" i="58"/>
  <c r="AI190" i="58"/>
  <c r="AG190" i="58"/>
  <c r="AE190" i="58"/>
  <c r="AD190" i="58"/>
  <c r="AC190" i="58"/>
  <c r="AB190" i="58"/>
  <c r="AA190" i="58"/>
  <c r="Z190" i="58"/>
  <c r="Y190" i="58"/>
  <c r="X190" i="58"/>
  <c r="AI189" i="58"/>
  <c r="AG189" i="58"/>
  <c r="AE189" i="58"/>
  <c r="AD189" i="58"/>
  <c r="AC189" i="58"/>
  <c r="AB189" i="58"/>
  <c r="AA189" i="58"/>
  <c r="Z189" i="58"/>
  <c r="Y189" i="58"/>
  <c r="X189" i="58"/>
  <c r="AI188" i="58"/>
  <c r="AG188" i="58"/>
  <c r="AE188" i="58"/>
  <c r="AD188" i="58"/>
  <c r="AC188" i="58"/>
  <c r="AB188" i="58"/>
  <c r="AA188" i="58"/>
  <c r="Z188" i="58"/>
  <c r="Y188" i="58"/>
  <c r="X188" i="58"/>
  <c r="AI187" i="58"/>
  <c r="AG187" i="58"/>
  <c r="AE187" i="58"/>
  <c r="AD187" i="58"/>
  <c r="AC187" i="58"/>
  <c r="AB187" i="58"/>
  <c r="AA187" i="58"/>
  <c r="Z187" i="58"/>
  <c r="Y187" i="58"/>
  <c r="X187" i="58"/>
  <c r="AI186" i="58"/>
  <c r="AG186" i="58"/>
  <c r="AE186" i="58"/>
  <c r="AD186" i="58"/>
  <c r="AC186" i="58"/>
  <c r="AB186" i="58"/>
  <c r="AA186" i="58"/>
  <c r="Z186" i="58"/>
  <c r="Y186" i="58"/>
  <c r="X186" i="58"/>
  <c r="AI185" i="58"/>
  <c r="AG185" i="58"/>
  <c r="AE185" i="58"/>
  <c r="AD185" i="58"/>
  <c r="AC185" i="58"/>
  <c r="AB185" i="58"/>
  <c r="AA185" i="58"/>
  <c r="Z185" i="58"/>
  <c r="Y185" i="58"/>
  <c r="X185" i="58"/>
  <c r="AI184" i="58"/>
  <c r="AG184" i="58"/>
  <c r="AE184" i="58"/>
  <c r="AD184" i="58"/>
  <c r="AC184" i="58"/>
  <c r="AB184" i="58"/>
  <c r="AA184" i="58"/>
  <c r="Z184" i="58"/>
  <c r="Y184" i="58"/>
  <c r="X184" i="58"/>
  <c r="AI183" i="58"/>
  <c r="AG183" i="58"/>
  <c r="AE183" i="58"/>
  <c r="AD183" i="58"/>
  <c r="AC183" i="58"/>
  <c r="AB183" i="58"/>
  <c r="AA183" i="58"/>
  <c r="Z183" i="58"/>
  <c r="Y183" i="58"/>
  <c r="X183" i="58"/>
  <c r="AI182" i="58"/>
  <c r="AG182" i="58"/>
  <c r="AE182" i="58"/>
  <c r="AD182" i="58"/>
  <c r="AC182" i="58"/>
  <c r="AB182" i="58"/>
  <c r="AA182" i="58"/>
  <c r="Z182" i="58"/>
  <c r="Y182" i="58"/>
  <c r="X182" i="58"/>
  <c r="AI181" i="58"/>
  <c r="AG181" i="58"/>
  <c r="AE181" i="58"/>
  <c r="AD181" i="58"/>
  <c r="AC181" i="58"/>
  <c r="AB181" i="58"/>
  <c r="AA181" i="58"/>
  <c r="Z181" i="58"/>
  <c r="Y181" i="58"/>
  <c r="X181" i="58"/>
  <c r="AI180" i="58"/>
  <c r="AG180" i="58"/>
  <c r="AE180" i="58"/>
  <c r="AD180" i="58"/>
  <c r="AC180" i="58"/>
  <c r="AB180" i="58"/>
  <c r="AA180" i="58"/>
  <c r="Z180" i="58"/>
  <c r="Y180" i="58"/>
  <c r="X180" i="58"/>
  <c r="AI179" i="58"/>
  <c r="AG179" i="58"/>
  <c r="AE179" i="58"/>
  <c r="AD179" i="58"/>
  <c r="AC179" i="58"/>
  <c r="AB179" i="58"/>
  <c r="AA179" i="58"/>
  <c r="Z179" i="58"/>
  <c r="Y179" i="58"/>
  <c r="X179" i="58"/>
  <c r="AI178" i="58"/>
  <c r="AG178" i="58"/>
  <c r="AE178" i="58"/>
  <c r="AD178" i="58"/>
  <c r="AC178" i="58"/>
  <c r="AB178" i="58"/>
  <c r="AA178" i="58"/>
  <c r="Z178" i="58"/>
  <c r="Y178" i="58"/>
  <c r="X178" i="58"/>
  <c r="AI177" i="58"/>
  <c r="AG177" i="58"/>
  <c r="AE177" i="58"/>
  <c r="AD177" i="58"/>
  <c r="AC177" i="58"/>
  <c r="AB177" i="58"/>
  <c r="AA177" i="58"/>
  <c r="Z177" i="58"/>
  <c r="Y177" i="58"/>
  <c r="X177" i="58"/>
  <c r="AI176" i="58"/>
  <c r="AG176" i="58"/>
  <c r="AE176" i="58"/>
  <c r="AD176" i="58"/>
  <c r="AC176" i="58"/>
  <c r="AB176" i="58"/>
  <c r="AA176" i="58"/>
  <c r="Z176" i="58"/>
  <c r="Y176" i="58"/>
  <c r="X176" i="58"/>
  <c r="AI175" i="58"/>
  <c r="AG175" i="58"/>
  <c r="AE175" i="58"/>
  <c r="AD175" i="58"/>
  <c r="AC175" i="58"/>
  <c r="AB175" i="58"/>
  <c r="AA175" i="58"/>
  <c r="Z175" i="58"/>
  <c r="Y175" i="58"/>
  <c r="X175" i="58"/>
  <c r="AI174" i="58"/>
  <c r="AG174" i="58"/>
  <c r="AE174" i="58"/>
  <c r="AD174" i="58"/>
  <c r="AC174" i="58"/>
  <c r="AB174" i="58"/>
  <c r="AA174" i="58"/>
  <c r="Z174" i="58"/>
  <c r="Y174" i="58"/>
  <c r="X174" i="58"/>
  <c r="AI173" i="58"/>
  <c r="AG173" i="58"/>
  <c r="AE173" i="58"/>
  <c r="AD173" i="58"/>
  <c r="AC173" i="58"/>
  <c r="AB173" i="58"/>
  <c r="AA173" i="58"/>
  <c r="Z173" i="58"/>
  <c r="Y173" i="58"/>
  <c r="X173" i="58"/>
  <c r="AI172" i="58"/>
  <c r="AG172" i="58"/>
  <c r="AE172" i="58"/>
  <c r="AD172" i="58"/>
  <c r="AC172" i="58"/>
  <c r="AB172" i="58"/>
  <c r="AA172" i="58"/>
  <c r="Z172" i="58"/>
  <c r="Y172" i="58"/>
  <c r="X172" i="58"/>
  <c r="AI171" i="58"/>
  <c r="AG171" i="58"/>
  <c r="AE171" i="58"/>
  <c r="AD171" i="58"/>
  <c r="AC171" i="58"/>
  <c r="AB171" i="58"/>
  <c r="AA171" i="58"/>
  <c r="Z171" i="58"/>
  <c r="Y171" i="58"/>
  <c r="X171" i="58"/>
  <c r="AI170" i="58"/>
  <c r="AG170" i="58"/>
  <c r="AE170" i="58"/>
  <c r="AD170" i="58"/>
  <c r="AC170" i="58"/>
  <c r="AB170" i="58"/>
  <c r="AA170" i="58"/>
  <c r="Z170" i="58"/>
  <c r="Y170" i="58"/>
  <c r="X170" i="58"/>
  <c r="AI169" i="58"/>
  <c r="AG169" i="58"/>
  <c r="AE169" i="58"/>
  <c r="AD169" i="58"/>
  <c r="AC169" i="58"/>
  <c r="AB169" i="58"/>
  <c r="AA169" i="58"/>
  <c r="Z169" i="58"/>
  <c r="Y169" i="58"/>
  <c r="X169" i="58"/>
  <c r="AI168" i="58"/>
  <c r="AG168" i="58"/>
  <c r="AE168" i="58"/>
  <c r="AD168" i="58"/>
  <c r="AC168" i="58"/>
  <c r="AB168" i="58"/>
  <c r="AA168" i="58"/>
  <c r="Z168" i="58"/>
  <c r="Y168" i="58"/>
  <c r="X168" i="58"/>
  <c r="AI167" i="58"/>
  <c r="AG167" i="58"/>
  <c r="AE167" i="58"/>
  <c r="AD167" i="58"/>
  <c r="AC167" i="58"/>
  <c r="AB167" i="58"/>
  <c r="AA167" i="58"/>
  <c r="Z167" i="58"/>
  <c r="Y167" i="58"/>
  <c r="X167" i="58"/>
  <c r="AI166" i="58"/>
  <c r="AG166" i="58"/>
  <c r="AE166" i="58"/>
  <c r="AD166" i="58"/>
  <c r="AC166" i="58"/>
  <c r="AB166" i="58"/>
  <c r="AA166" i="58"/>
  <c r="Z166" i="58"/>
  <c r="Y166" i="58"/>
  <c r="X166" i="58"/>
  <c r="AI165" i="58"/>
  <c r="AG165" i="58"/>
  <c r="AE165" i="58"/>
  <c r="AD165" i="58"/>
  <c r="AC165" i="58"/>
  <c r="AB165" i="58"/>
  <c r="AA165" i="58"/>
  <c r="Z165" i="58"/>
  <c r="Y165" i="58"/>
  <c r="X165" i="58"/>
  <c r="AI164" i="58"/>
  <c r="AG164" i="58"/>
  <c r="AE164" i="58"/>
  <c r="AD164" i="58"/>
  <c r="AC164" i="58"/>
  <c r="AB164" i="58"/>
  <c r="AA164" i="58"/>
  <c r="Z164" i="58"/>
  <c r="Y164" i="58"/>
  <c r="X164" i="58"/>
  <c r="AI163" i="58"/>
  <c r="AG163" i="58"/>
  <c r="AE163" i="58"/>
  <c r="AD163" i="58"/>
  <c r="AC163" i="58"/>
  <c r="AB163" i="58"/>
  <c r="AA163" i="58"/>
  <c r="Z163" i="58"/>
  <c r="Y163" i="58"/>
  <c r="X163" i="58"/>
  <c r="AI162" i="58"/>
  <c r="AG162" i="58"/>
  <c r="AE162" i="58"/>
  <c r="AD162" i="58"/>
  <c r="AC162" i="58"/>
  <c r="AB162" i="58"/>
  <c r="AA162" i="58"/>
  <c r="Z162" i="58"/>
  <c r="Y162" i="58"/>
  <c r="X162" i="58"/>
  <c r="AI161" i="58"/>
  <c r="AG161" i="58"/>
  <c r="AE161" i="58"/>
  <c r="AD161" i="58"/>
  <c r="AC161" i="58"/>
  <c r="AB161" i="58"/>
  <c r="AA161" i="58"/>
  <c r="Z161" i="58"/>
  <c r="Y161" i="58"/>
  <c r="X161" i="58"/>
  <c r="AI160" i="58"/>
  <c r="AG160" i="58"/>
  <c r="AE160" i="58"/>
  <c r="AD160" i="58"/>
  <c r="AC160" i="58"/>
  <c r="AB160" i="58"/>
  <c r="AA160" i="58"/>
  <c r="Z160" i="58"/>
  <c r="Y160" i="58"/>
  <c r="X160" i="58"/>
  <c r="AI159" i="58"/>
  <c r="AG159" i="58"/>
  <c r="AE159" i="58"/>
  <c r="AD159" i="58"/>
  <c r="AC159" i="58"/>
  <c r="AB159" i="58"/>
  <c r="AA159" i="58"/>
  <c r="Z159" i="58"/>
  <c r="Y159" i="58"/>
  <c r="X159" i="58"/>
  <c r="AD158" i="58"/>
  <c r="AD157" i="58"/>
  <c r="Y157" i="58"/>
  <c r="X157" i="58"/>
  <c r="AD156" i="58"/>
  <c r="Y156" i="58"/>
  <c r="X156" i="58"/>
  <c r="AD155" i="58"/>
  <c r="Y155" i="58"/>
  <c r="X155" i="58"/>
  <c r="Y154" i="58"/>
  <c r="X154" i="58"/>
  <c r="Y153" i="58"/>
  <c r="X153" i="58"/>
  <c r="Y152" i="58"/>
  <c r="X152" i="58"/>
  <c r="Y151" i="58"/>
  <c r="X151" i="58"/>
  <c r="Y150" i="58"/>
  <c r="X150" i="58"/>
  <c r="Y149" i="58"/>
  <c r="X149" i="58"/>
  <c r="Y148" i="58"/>
  <c r="X148" i="58"/>
  <c r="Y147" i="58"/>
  <c r="X147" i="58"/>
  <c r="Y146" i="58"/>
  <c r="X146" i="58"/>
  <c r="Y145" i="58"/>
  <c r="X145" i="58"/>
  <c r="Y144" i="58"/>
  <c r="X144" i="58"/>
  <c r="Y143" i="58"/>
  <c r="X143" i="58"/>
  <c r="AD142" i="58"/>
  <c r="Y142" i="58"/>
  <c r="X142" i="58"/>
  <c r="AD141" i="58"/>
  <c r="Y141" i="58"/>
  <c r="X141" i="58"/>
  <c r="AD140" i="58"/>
  <c r="Y140" i="58"/>
  <c r="X140" i="58"/>
  <c r="Y139" i="58"/>
  <c r="X139" i="58"/>
  <c r="Y138" i="58"/>
  <c r="X138" i="58"/>
  <c r="Y137" i="58"/>
  <c r="X137" i="58"/>
  <c r="Y136" i="58"/>
  <c r="X136" i="58"/>
  <c r="Y135" i="58"/>
  <c r="X135" i="58"/>
  <c r="Y134" i="58"/>
  <c r="X134" i="58"/>
  <c r="Y133" i="58"/>
  <c r="X133" i="58"/>
  <c r="Y132" i="58"/>
  <c r="X132" i="58"/>
  <c r="Y131" i="58"/>
  <c r="X131" i="58"/>
  <c r="Y130" i="58"/>
  <c r="X130" i="58"/>
  <c r="Y129" i="58"/>
  <c r="X129" i="58"/>
  <c r="Y128" i="58"/>
  <c r="X128" i="58"/>
  <c r="Y127" i="58"/>
  <c r="X127" i="58"/>
  <c r="Y126" i="58"/>
  <c r="X126" i="58"/>
  <c r="Y125" i="58"/>
  <c r="X125" i="58"/>
  <c r="Y124" i="58"/>
  <c r="X124" i="58"/>
  <c r="Y123" i="58"/>
  <c r="X123" i="58"/>
  <c r="Y122" i="58"/>
  <c r="X122" i="58"/>
  <c r="Y121" i="58"/>
  <c r="X121" i="58"/>
  <c r="Y120" i="58"/>
  <c r="X120" i="58"/>
  <c r="Y119" i="58"/>
  <c r="X119" i="58"/>
  <c r="Y118" i="58"/>
  <c r="X118" i="58"/>
  <c r="Y117" i="58"/>
  <c r="X117" i="58"/>
  <c r="Y116" i="58"/>
  <c r="X116" i="58"/>
  <c r="Y115" i="58"/>
  <c r="X115" i="58"/>
  <c r="Y114" i="58"/>
  <c r="X114" i="58"/>
  <c r="Y113" i="58"/>
  <c r="X113" i="58"/>
  <c r="Y112" i="58"/>
  <c r="X112" i="58"/>
  <c r="Y111" i="58"/>
  <c r="X111" i="58"/>
  <c r="Y110" i="58"/>
  <c r="X110" i="58"/>
  <c r="Y109" i="58"/>
  <c r="X109" i="58"/>
  <c r="Y108" i="58"/>
  <c r="X108" i="58"/>
  <c r="Y107" i="58"/>
  <c r="X107" i="58"/>
  <c r="Y106" i="58"/>
  <c r="X106" i="58"/>
  <c r="Y105" i="58"/>
  <c r="X105" i="58"/>
  <c r="Y104" i="58"/>
  <c r="X104" i="58"/>
  <c r="Y103" i="58"/>
  <c r="X103" i="58"/>
  <c r="Y102" i="58"/>
  <c r="X102" i="58"/>
  <c r="Y101" i="58"/>
  <c r="X101" i="58"/>
  <c r="Y100" i="58"/>
  <c r="X100" i="58"/>
  <c r="Y99" i="58"/>
  <c r="X99" i="58"/>
  <c r="Y98" i="58"/>
  <c r="X98" i="58"/>
  <c r="Y97" i="58"/>
  <c r="X97" i="58"/>
  <c r="Y96" i="58"/>
  <c r="X96" i="58"/>
  <c r="Y95" i="58"/>
  <c r="X95" i="58"/>
  <c r="Y94" i="58"/>
  <c r="X94" i="58"/>
  <c r="Y93" i="58"/>
  <c r="X93" i="58"/>
  <c r="Y92" i="58"/>
  <c r="X92" i="58"/>
  <c r="Y91" i="58"/>
  <c r="X91" i="58"/>
  <c r="Y90" i="58"/>
  <c r="X90" i="58"/>
  <c r="Y89" i="58"/>
  <c r="X89" i="58"/>
  <c r="Y88" i="58"/>
  <c r="X88" i="58"/>
  <c r="Y87" i="58"/>
  <c r="X87" i="58"/>
  <c r="Y86" i="58"/>
  <c r="X86" i="58"/>
  <c r="Y85" i="58"/>
  <c r="X85" i="58"/>
  <c r="Y84" i="58"/>
  <c r="X84" i="58"/>
  <c r="Y83" i="58"/>
  <c r="X83" i="58"/>
  <c r="Y82" i="58"/>
  <c r="X82" i="58"/>
  <c r="Y81" i="58"/>
  <c r="X81" i="58"/>
  <c r="Y80" i="58"/>
  <c r="X80" i="58"/>
  <c r="Y79" i="58"/>
  <c r="X79" i="58"/>
  <c r="Y78" i="58"/>
  <c r="X78" i="58"/>
  <c r="Y77" i="58"/>
  <c r="X77" i="58"/>
  <c r="Y76" i="58"/>
  <c r="X76" i="58"/>
  <c r="Y75" i="58"/>
  <c r="X75" i="58"/>
  <c r="Y74" i="58"/>
  <c r="X74" i="58"/>
  <c r="Y73" i="58"/>
  <c r="X73" i="58"/>
  <c r="Y72" i="58"/>
  <c r="X72" i="58"/>
  <c r="Y71" i="58"/>
  <c r="X71" i="58"/>
  <c r="Y70" i="58"/>
  <c r="X70" i="58"/>
  <c r="Y69" i="58"/>
  <c r="X69" i="58"/>
  <c r="Y68" i="58"/>
  <c r="X68" i="58"/>
  <c r="Y67" i="58"/>
  <c r="X67" i="58"/>
  <c r="Y66" i="58"/>
  <c r="X66" i="58"/>
  <c r="Y65" i="58"/>
  <c r="X65" i="58"/>
  <c r="Y64" i="58"/>
  <c r="X64" i="58"/>
  <c r="Y63" i="58"/>
  <c r="X63" i="58"/>
  <c r="Y62" i="58"/>
  <c r="X62" i="58"/>
  <c r="Y61" i="58"/>
  <c r="X61" i="58"/>
  <c r="Y60" i="58"/>
  <c r="X60" i="58"/>
  <c r="Y59" i="58"/>
  <c r="X59" i="58"/>
  <c r="Y58" i="58"/>
  <c r="X58" i="58"/>
  <c r="Y57" i="58"/>
  <c r="X57" i="58"/>
  <c r="Y56" i="58"/>
  <c r="X56" i="58"/>
  <c r="Y55" i="58"/>
  <c r="X55" i="58"/>
  <c r="Y54" i="58"/>
  <c r="X54" i="58"/>
  <c r="Y53" i="58"/>
  <c r="X53" i="58"/>
  <c r="Y52" i="58"/>
  <c r="X52" i="58"/>
  <c r="Y51" i="58"/>
  <c r="X51" i="58"/>
  <c r="Y50" i="58"/>
  <c r="X50" i="58"/>
  <c r="Y49" i="58"/>
  <c r="X49" i="58"/>
  <c r="Y48" i="58"/>
  <c r="X48" i="58"/>
  <c r="Y47" i="58"/>
  <c r="X47" i="58"/>
  <c r="Y46" i="58"/>
  <c r="X46" i="58"/>
  <c r="Y45" i="58"/>
  <c r="X45" i="58"/>
  <c r="Y44" i="58"/>
  <c r="X44" i="58"/>
  <c r="Y43" i="58"/>
  <c r="X43" i="58"/>
  <c r="Y42" i="58"/>
  <c r="X42" i="58"/>
  <c r="Y41" i="58"/>
  <c r="X41" i="58"/>
  <c r="Y40" i="58"/>
  <c r="X40" i="58"/>
  <c r="Y39" i="58"/>
  <c r="X39" i="58"/>
  <c r="Y38" i="58"/>
  <c r="X38" i="58"/>
  <c r="Y37" i="58"/>
  <c r="X37" i="58"/>
  <c r="Y36" i="58"/>
  <c r="X36" i="58"/>
  <c r="Y35" i="58"/>
  <c r="X35" i="58"/>
  <c r="Y34" i="58"/>
  <c r="X34" i="58"/>
  <c r="Y33" i="58"/>
  <c r="X33" i="58"/>
  <c r="Y32" i="58"/>
  <c r="X32" i="58"/>
  <c r="Y31" i="58"/>
  <c r="X31" i="58"/>
  <c r="Y30" i="58"/>
  <c r="X30" i="58"/>
  <c r="Y29" i="58"/>
  <c r="X29" i="58"/>
  <c r="Y28" i="58"/>
  <c r="X28" i="58"/>
  <c r="Y27" i="58"/>
  <c r="X27" i="58"/>
  <c r="Y26" i="58"/>
  <c r="X26" i="58"/>
  <c r="Y25" i="58"/>
  <c r="X25" i="58"/>
  <c r="Y24" i="58"/>
  <c r="X24" i="58"/>
  <c r="Y23" i="58"/>
  <c r="X23" i="58"/>
  <c r="Y22" i="58"/>
  <c r="X22" i="58"/>
  <c r="Y21" i="58"/>
  <c r="X21" i="58"/>
  <c r="Y20" i="58"/>
  <c r="X20" i="58"/>
  <c r="Y19" i="58"/>
  <c r="X19" i="58"/>
  <c r="Y18" i="58"/>
  <c r="X18" i="58"/>
  <c r="Y17" i="58"/>
  <c r="X17" i="58"/>
  <c r="Y16" i="58"/>
  <c r="X16" i="58"/>
  <c r="Y15" i="58"/>
  <c r="X15" i="58"/>
  <c r="Y14" i="58"/>
  <c r="X14" i="58"/>
  <c r="Y13" i="58"/>
  <c r="X13" i="58"/>
  <c r="Y12" i="58"/>
  <c r="X12" i="58"/>
  <c r="Y11" i="58"/>
  <c r="X11" i="58"/>
  <c r="Y10" i="58"/>
  <c r="X10" i="58"/>
  <c r="A10" i="58"/>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Y9" i="58"/>
  <c r="X9" i="58"/>
  <c r="H2" i="58"/>
  <c r="A861" i="36"/>
  <c r="X1943" i="5"/>
  <c r="Y1943" i="5"/>
  <c r="Z1943" i="5"/>
  <c r="AA1943" i="5"/>
  <c r="AB1943" i="5"/>
  <c r="AC1943" i="5"/>
  <c r="AD1943" i="5"/>
  <c r="AE1943" i="5"/>
  <c r="AG1943" i="5"/>
  <c r="AI1943" i="5"/>
  <c r="X1944" i="5"/>
  <c r="Y1944" i="5"/>
  <c r="Z1944" i="5"/>
  <c r="AA1944" i="5"/>
  <c r="AB1944" i="5"/>
  <c r="AC1944" i="5"/>
  <c r="AD1944" i="5"/>
  <c r="AE1944" i="5"/>
  <c r="AG1944" i="5"/>
  <c r="AI1944" i="5"/>
  <c r="X1945" i="5"/>
  <c r="Y1945" i="5"/>
  <c r="Z1945" i="5"/>
  <c r="AA1945" i="5"/>
  <c r="AB1945" i="5"/>
  <c r="AC1945" i="5"/>
  <c r="AD1945" i="5"/>
  <c r="AE1945" i="5"/>
  <c r="AG1945" i="5"/>
  <c r="AI1945" i="5"/>
  <c r="X1946" i="5"/>
  <c r="Y1946" i="5"/>
  <c r="Z1946" i="5"/>
  <c r="AA1946" i="5"/>
  <c r="AB1946" i="5"/>
  <c r="AC1946" i="5"/>
  <c r="AD1946" i="5"/>
  <c r="AE1946" i="5"/>
  <c r="AG1946" i="5"/>
  <c r="AI1946" i="5"/>
  <c r="X1947" i="5"/>
  <c r="Y1947" i="5"/>
  <c r="Z1947" i="5"/>
  <c r="AA1947" i="5"/>
  <c r="AB1947" i="5"/>
  <c r="AC1947" i="5"/>
  <c r="AD1947" i="5"/>
  <c r="AE1947" i="5"/>
  <c r="AG1947" i="5"/>
  <c r="AI1947" i="5"/>
  <c r="X1948" i="5"/>
  <c r="Y1948" i="5"/>
  <c r="Z1948" i="5"/>
  <c r="AA1948" i="5"/>
  <c r="AB1948" i="5"/>
  <c r="AC1948" i="5"/>
  <c r="AD1948" i="5"/>
  <c r="AE1948" i="5"/>
  <c r="AG1948" i="5"/>
  <c r="AI1948" i="5"/>
  <c r="X1949" i="5"/>
  <c r="Y1949" i="5"/>
  <c r="Z1949" i="5"/>
  <c r="AA1949" i="5"/>
  <c r="AB1949" i="5"/>
  <c r="AC1949" i="5"/>
  <c r="AD1949" i="5"/>
  <c r="AE1949" i="5"/>
  <c r="AG1949" i="5"/>
  <c r="AI1949" i="5"/>
  <c r="X1950" i="5"/>
  <c r="Y1950" i="5"/>
  <c r="Z1950" i="5"/>
  <c r="AA1950" i="5"/>
  <c r="AB1950" i="5"/>
  <c r="AC1950" i="5"/>
  <c r="AD1950" i="5"/>
  <c r="AE1950" i="5"/>
  <c r="AG1950" i="5"/>
  <c r="AI1950" i="5"/>
  <c r="X1951" i="5"/>
  <c r="Y1951" i="5"/>
  <c r="Z1951" i="5"/>
  <c r="AA1951" i="5"/>
  <c r="AB1951" i="5"/>
  <c r="AC1951" i="5"/>
  <c r="AD1951" i="5"/>
  <c r="AE1951" i="5"/>
  <c r="AG1951" i="5"/>
  <c r="AI1951" i="5"/>
  <c r="X1952" i="5"/>
  <c r="Y1952" i="5"/>
  <c r="Z1952" i="5"/>
  <c r="AA1952" i="5"/>
  <c r="AB1952" i="5"/>
  <c r="AC1952" i="5"/>
  <c r="AD1952" i="5"/>
  <c r="AE1952" i="5"/>
  <c r="AG1952" i="5"/>
  <c r="AI1952" i="5"/>
  <c r="X1953" i="5"/>
  <c r="Y1953" i="5"/>
  <c r="Z1953" i="5"/>
  <c r="AA1953" i="5"/>
  <c r="AB1953" i="5"/>
  <c r="AC1953" i="5"/>
  <c r="AD1953" i="5"/>
  <c r="AE1953" i="5"/>
  <c r="AG1953" i="5"/>
  <c r="AI1953" i="5"/>
  <c r="X1954" i="5"/>
  <c r="Y1954" i="5"/>
  <c r="Z1954" i="5"/>
  <c r="AA1954" i="5"/>
  <c r="AB1954" i="5"/>
  <c r="AC1954" i="5"/>
  <c r="AD1954" i="5"/>
  <c r="AE1954" i="5"/>
  <c r="AG1954" i="5"/>
  <c r="AI1954" i="5"/>
  <c r="X1955" i="5"/>
  <c r="Y1955" i="5"/>
  <c r="Z1955" i="5"/>
  <c r="AA1955" i="5"/>
  <c r="AB1955" i="5"/>
  <c r="AC1955" i="5"/>
  <c r="AD1955" i="5"/>
  <c r="AE1955" i="5"/>
  <c r="AG1955" i="5"/>
  <c r="AI1955" i="5"/>
  <c r="X1956" i="5"/>
  <c r="Y1956" i="5"/>
  <c r="Z1956" i="5"/>
  <c r="AA1956" i="5"/>
  <c r="AB1956" i="5"/>
  <c r="AC1956" i="5"/>
  <c r="AD1956" i="5"/>
  <c r="AE1956" i="5"/>
  <c r="AG1956" i="5"/>
  <c r="AI1956" i="5"/>
  <c r="X1957" i="5"/>
  <c r="Y1957" i="5"/>
  <c r="Z1957" i="5"/>
  <c r="AA1957" i="5"/>
  <c r="AB1957" i="5"/>
  <c r="AC1957" i="5"/>
  <c r="AD1957" i="5"/>
  <c r="AE1957" i="5"/>
  <c r="AG1957" i="5"/>
  <c r="AI1957" i="5"/>
  <c r="X1958" i="5"/>
  <c r="Y1958" i="5"/>
  <c r="Z1958" i="5"/>
  <c r="AA1958" i="5"/>
  <c r="AB1958" i="5"/>
  <c r="AC1958" i="5"/>
  <c r="AD1958" i="5"/>
  <c r="AE1958" i="5"/>
  <c r="AG1958" i="5"/>
  <c r="AI1958" i="5"/>
  <c r="X1959" i="5"/>
  <c r="Y1959" i="5"/>
  <c r="Z1959" i="5"/>
  <c r="AA1959" i="5"/>
  <c r="AB1959" i="5"/>
  <c r="AC1959" i="5"/>
  <c r="AD1959" i="5"/>
  <c r="AE1959" i="5"/>
  <c r="AG1959" i="5"/>
  <c r="AI1959" i="5"/>
  <c r="X1960" i="5"/>
  <c r="Y1960" i="5"/>
  <c r="Z1960" i="5"/>
  <c r="AA1960" i="5"/>
  <c r="AB1960" i="5"/>
  <c r="AC1960" i="5"/>
  <c r="AD1960" i="5"/>
  <c r="AE1960" i="5"/>
  <c r="AG1960" i="5"/>
  <c r="AI1960" i="5"/>
  <c r="X1961" i="5"/>
  <c r="Y1961" i="5"/>
  <c r="Z1961" i="5"/>
  <c r="AA1961" i="5"/>
  <c r="AB1961" i="5"/>
  <c r="AC1961" i="5"/>
  <c r="AD1961" i="5"/>
  <c r="AE1961" i="5"/>
  <c r="AG1961" i="5"/>
  <c r="AI1961" i="5"/>
  <c r="X1962" i="5"/>
  <c r="Y1962" i="5"/>
  <c r="Z1962" i="5"/>
  <c r="AA1962" i="5"/>
  <c r="AB1962" i="5"/>
  <c r="AC1962" i="5"/>
  <c r="AD1962" i="5"/>
  <c r="AE1962" i="5"/>
  <c r="AG1962" i="5"/>
  <c r="AI1962" i="5"/>
  <c r="X1963" i="5"/>
  <c r="Y1963" i="5"/>
  <c r="Z1963" i="5"/>
  <c r="AA1963" i="5"/>
  <c r="AB1963" i="5"/>
  <c r="AC1963" i="5"/>
  <c r="AD1963" i="5"/>
  <c r="AE1963" i="5"/>
  <c r="AG1963" i="5"/>
  <c r="AI1963" i="5"/>
  <c r="X1964" i="5"/>
  <c r="Y1964" i="5"/>
  <c r="Z1964" i="5"/>
  <c r="AA1964" i="5"/>
  <c r="AB1964" i="5"/>
  <c r="AC1964" i="5"/>
  <c r="AD1964" i="5"/>
  <c r="AE1964" i="5"/>
  <c r="AG1964" i="5"/>
  <c r="AI1964" i="5"/>
  <c r="X1965" i="5"/>
  <c r="Y1965" i="5"/>
  <c r="Z1965" i="5"/>
  <c r="AA1965" i="5"/>
  <c r="AB1965" i="5"/>
  <c r="AC1965" i="5"/>
  <c r="AD1965" i="5"/>
  <c r="AE1965" i="5"/>
  <c r="AG1965" i="5"/>
  <c r="AI1965" i="5"/>
  <c r="X1966" i="5"/>
  <c r="Y1966" i="5"/>
  <c r="Z1966" i="5"/>
  <c r="AA1966" i="5"/>
  <c r="AB1966" i="5"/>
  <c r="AC1966" i="5"/>
  <c r="AD1966" i="5"/>
  <c r="AE1966" i="5"/>
  <c r="AG1966" i="5"/>
  <c r="AI1966" i="5"/>
  <c r="X1967" i="5"/>
  <c r="Y1967" i="5"/>
  <c r="Z1967" i="5"/>
  <c r="AA1967" i="5"/>
  <c r="AB1967" i="5"/>
  <c r="AC1967" i="5"/>
  <c r="AD1967" i="5"/>
  <c r="AE1967" i="5"/>
  <c r="AG1967" i="5"/>
  <c r="AI1967" i="5"/>
  <c r="X1968" i="5"/>
  <c r="Y1968" i="5"/>
  <c r="Z1968" i="5"/>
  <c r="AA1968" i="5"/>
  <c r="AB1968" i="5"/>
  <c r="AC1968" i="5"/>
  <c r="AD1968" i="5"/>
  <c r="AE1968" i="5"/>
  <c r="AG1968" i="5"/>
  <c r="AI1968" i="5"/>
  <c r="X1969" i="5"/>
  <c r="Y1969" i="5"/>
  <c r="Z1969" i="5"/>
  <c r="AA1969" i="5"/>
  <c r="AB1969" i="5"/>
  <c r="AC1969" i="5"/>
  <c r="AD1969" i="5"/>
  <c r="AE1969" i="5"/>
  <c r="AG1969" i="5"/>
  <c r="AI1969" i="5"/>
  <c r="X1970" i="5"/>
  <c r="Y1970" i="5"/>
  <c r="Z1970" i="5"/>
  <c r="AA1970" i="5"/>
  <c r="AB1970" i="5"/>
  <c r="AC1970" i="5"/>
  <c r="AD1970" i="5"/>
  <c r="AE1970" i="5"/>
  <c r="AG1970" i="5"/>
  <c r="AI1970" i="5"/>
  <c r="X1971" i="5"/>
  <c r="Y1971" i="5"/>
  <c r="Z1971" i="5"/>
  <c r="AA1971" i="5"/>
  <c r="AB1971" i="5"/>
  <c r="AC1971" i="5"/>
  <c r="AD1971" i="5"/>
  <c r="AE1971" i="5"/>
  <c r="AG1971" i="5"/>
  <c r="AI1971" i="5"/>
  <c r="X1972" i="5"/>
  <c r="Y1972" i="5"/>
  <c r="Z1972" i="5"/>
  <c r="AA1972" i="5"/>
  <c r="AB1972" i="5"/>
  <c r="AC1972" i="5"/>
  <c r="AD1972" i="5"/>
  <c r="AE1972" i="5"/>
  <c r="AG1972" i="5"/>
  <c r="AI1972" i="5"/>
  <c r="X1973" i="5"/>
  <c r="Y1973" i="5"/>
  <c r="Z1973" i="5"/>
  <c r="AA1973" i="5"/>
  <c r="AB1973" i="5"/>
  <c r="AC1973" i="5"/>
  <c r="AD1973" i="5"/>
  <c r="AE1973" i="5"/>
  <c r="AG1973" i="5"/>
  <c r="AI1973" i="5"/>
  <c r="X1974" i="5"/>
  <c r="Y1974" i="5"/>
  <c r="Z1974" i="5"/>
  <c r="AA1974" i="5"/>
  <c r="AB1974" i="5"/>
  <c r="AC1974" i="5"/>
  <c r="AD1974" i="5"/>
  <c r="AE1974" i="5"/>
  <c r="AG1974" i="5"/>
  <c r="AI1974" i="5"/>
  <c r="X1975" i="5"/>
  <c r="Y1975" i="5"/>
  <c r="Z1975" i="5"/>
  <c r="AA1975" i="5"/>
  <c r="AB1975" i="5"/>
  <c r="AC1975" i="5"/>
  <c r="AD1975" i="5"/>
  <c r="AE1975" i="5"/>
  <c r="AG1975" i="5"/>
  <c r="AI1975" i="5"/>
  <c r="X1976" i="5"/>
  <c r="Y1976" i="5"/>
  <c r="Z1976" i="5"/>
  <c r="AA1976" i="5"/>
  <c r="AB1976" i="5"/>
  <c r="AC1976" i="5"/>
  <c r="AD1976" i="5"/>
  <c r="AE1976" i="5"/>
  <c r="AG1976" i="5"/>
  <c r="AI1976" i="5"/>
  <c r="X1977" i="5"/>
  <c r="Y1977" i="5"/>
  <c r="Z1977" i="5"/>
  <c r="AA1977" i="5"/>
  <c r="AB1977" i="5"/>
  <c r="AC1977" i="5"/>
  <c r="AD1977" i="5"/>
  <c r="AE1977" i="5"/>
  <c r="AG1977" i="5"/>
  <c r="AI1977" i="5"/>
  <c r="X1978" i="5"/>
  <c r="Y1978" i="5"/>
  <c r="Z1978" i="5"/>
  <c r="AA1978" i="5"/>
  <c r="AB1978" i="5"/>
  <c r="AC1978" i="5"/>
  <c r="AD1978" i="5"/>
  <c r="AE1978" i="5"/>
  <c r="AG1978" i="5"/>
  <c r="AI1978" i="5"/>
  <c r="X1979" i="5"/>
  <c r="Y1979" i="5"/>
  <c r="Z1979" i="5"/>
  <c r="AA1979" i="5"/>
  <c r="AB1979" i="5"/>
  <c r="AC1979" i="5"/>
  <c r="AD1979" i="5"/>
  <c r="AE1979" i="5"/>
  <c r="AG1979" i="5"/>
  <c r="AI1979" i="5"/>
  <c r="X1980" i="5"/>
  <c r="Y1980" i="5"/>
  <c r="Z1980" i="5"/>
  <c r="AA1980" i="5"/>
  <c r="AB1980" i="5"/>
  <c r="AC1980" i="5"/>
  <c r="AD1980" i="5"/>
  <c r="AE1980" i="5"/>
  <c r="AG1980" i="5"/>
  <c r="AI1980" i="5"/>
  <c r="X1981" i="5"/>
  <c r="Y1981" i="5"/>
  <c r="Z1981" i="5"/>
  <c r="AA1981" i="5"/>
  <c r="AB1981" i="5"/>
  <c r="AC1981" i="5"/>
  <c r="AD1981" i="5"/>
  <c r="AE1981" i="5"/>
  <c r="AG1981" i="5"/>
  <c r="AI1981" i="5"/>
  <c r="X1982" i="5"/>
  <c r="Y1982" i="5"/>
  <c r="Z1982" i="5"/>
  <c r="AA1982" i="5"/>
  <c r="AB1982" i="5"/>
  <c r="AC1982" i="5"/>
  <c r="AD1982" i="5"/>
  <c r="AE1982" i="5"/>
  <c r="AG1982" i="5"/>
  <c r="AI1982" i="5"/>
  <c r="X1983" i="5"/>
  <c r="Y1983" i="5"/>
  <c r="Z1983" i="5"/>
  <c r="AA1983" i="5"/>
  <c r="AB1983" i="5"/>
  <c r="AC1983" i="5"/>
  <c r="AD1983" i="5"/>
  <c r="AE1983" i="5"/>
  <c r="AG1983" i="5"/>
  <c r="AI1983" i="5"/>
  <c r="X1984" i="5"/>
  <c r="Y1984" i="5"/>
  <c r="Z1984" i="5"/>
  <c r="AA1984" i="5"/>
  <c r="AB1984" i="5"/>
  <c r="AC1984" i="5"/>
  <c r="AD1984" i="5"/>
  <c r="AE1984" i="5"/>
  <c r="AG1984" i="5"/>
  <c r="AI1984" i="5"/>
  <c r="X1985" i="5"/>
  <c r="Y1985" i="5"/>
  <c r="Z1985" i="5"/>
  <c r="AA1985" i="5"/>
  <c r="AB1985" i="5"/>
  <c r="AC1985" i="5"/>
  <c r="AD1985" i="5"/>
  <c r="AE1985" i="5"/>
  <c r="AG1985" i="5"/>
  <c r="AI1985" i="5"/>
  <c r="X1986" i="5"/>
  <c r="Y1986" i="5"/>
  <c r="Z1986" i="5"/>
  <c r="AA1986" i="5"/>
  <c r="AB1986" i="5"/>
  <c r="AC1986" i="5"/>
  <c r="AD1986" i="5"/>
  <c r="AE1986" i="5"/>
  <c r="AG1986" i="5"/>
  <c r="AI1986" i="5"/>
  <c r="X1987" i="5"/>
  <c r="Y1987" i="5"/>
  <c r="Z1987" i="5"/>
  <c r="AA1987" i="5"/>
  <c r="AB1987" i="5"/>
  <c r="AC1987" i="5"/>
  <c r="AD1987" i="5"/>
  <c r="AE1987" i="5"/>
  <c r="AG1987" i="5"/>
  <c r="AI1987" i="5"/>
  <c r="X1988" i="5"/>
  <c r="Y1988" i="5"/>
  <c r="Z1988" i="5"/>
  <c r="AA1988" i="5"/>
  <c r="AB1988" i="5"/>
  <c r="AC1988" i="5"/>
  <c r="AD1988" i="5"/>
  <c r="AE1988" i="5"/>
  <c r="AG1988" i="5"/>
  <c r="AI1988" i="5"/>
  <c r="X1989" i="5"/>
  <c r="Y1989" i="5"/>
  <c r="Z1989" i="5"/>
  <c r="AA1989" i="5"/>
  <c r="AB1989" i="5"/>
  <c r="AC1989" i="5"/>
  <c r="AD1989" i="5"/>
  <c r="AE1989" i="5"/>
  <c r="AG1989" i="5"/>
  <c r="AI1989" i="5"/>
  <c r="X1990" i="5"/>
  <c r="Y1990" i="5"/>
  <c r="Z1990" i="5"/>
  <c r="AA1990" i="5"/>
  <c r="AB1990" i="5"/>
  <c r="AC1990" i="5"/>
  <c r="AD1990" i="5"/>
  <c r="AE1990" i="5"/>
  <c r="AG1990" i="5"/>
  <c r="AI1990" i="5"/>
  <c r="X1991" i="5"/>
  <c r="Y1991" i="5"/>
  <c r="Z1991" i="5"/>
  <c r="AA1991" i="5"/>
  <c r="AB1991" i="5"/>
  <c r="AC1991" i="5"/>
  <c r="AD1991" i="5"/>
  <c r="AE1991" i="5"/>
  <c r="AG1991" i="5"/>
  <c r="AI1991" i="5"/>
  <c r="X1992" i="5"/>
  <c r="Y1992" i="5"/>
  <c r="Z1992" i="5"/>
  <c r="AA1992" i="5"/>
  <c r="AB1992" i="5"/>
  <c r="AC1992" i="5"/>
  <c r="AD1992" i="5"/>
  <c r="AE1992" i="5"/>
  <c r="AG1992" i="5"/>
  <c r="AI1992" i="5"/>
  <c r="X1993" i="5"/>
  <c r="Y1993" i="5"/>
  <c r="Z1993" i="5"/>
  <c r="AA1993" i="5"/>
  <c r="AB1993" i="5"/>
  <c r="AC1993" i="5"/>
  <c r="AD1993" i="5"/>
  <c r="AE1993" i="5"/>
  <c r="AG1993" i="5"/>
  <c r="AI1993" i="5"/>
  <c r="X1994" i="5"/>
  <c r="Y1994" i="5"/>
  <c r="Z1994" i="5"/>
  <c r="AA1994" i="5"/>
  <c r="AB1994" i="5"/>
  <c r="AC1994" i="5"/>
  <c r="AD1994" i="5"/>
  <c r="AE1994" i="5"/>
  <c r="AG1994" i="5"/>
  <c r="AI1994" i="5"/>
  <c r="X1995" i="5"/>
  <c r="Y1995" i="5"/>
  <c r="Z1995" i="5"/>
  <c r="AA1995" i="5"/>
  <c r="AB1995" i="5"/>
  <c r="AC1995" i="5"/>
  <c r="AD1995" i="5"/>
  <c r="AE1995" i="5"/>
  <c r="AG1995" i="5"/>
  <c r="AI1995" i="5"/>
  <c r="X1996" i="5"/>
  <c r="Y1996" i="5"/>
  <c r="Z1996" i="5"/>
  <c r="AA1996" i="5"/>
  <c r="AB1996" i="5"/>
  <c r="AC1996" i="5"/>
  <c r="AD1996" i="5"/>
  <c r="AE1996" i="5"/>
  <c r="AG1996" i="5"/>
  <c r="AI1996" i="5"/>
  <c r="X1997" i="5"/>
  <c r="Y1997" i="5"/>
  <c r="Z1997" i="5"/>
  <c r="AA1997" i="5"/>
  <c r="AB1997" i="5"/>
  <c r="AC1997" i="5"/>
  <c r="AD1997" i="5"/>
  <c r="AE1997" i="5"/>
  <c r="AG1997" i="5"/>
  <c r="AI1997" i="5"/>
  <c r="X1998" i="5"/>
  <c r="Y1998" i="5"/>
  <c r="Z1998" i="5"/>
  <c r="AA1998" i="5"/>
  <c r="AB1998" i="5"/>
  <c r="AC1998" i="5"/>
  <c r="AD1998" i="5"/>
  <c r="AE1998" i="5"/>
  <c r="AG1998" i="5"/>
  <c r="AI1998" i="5"/>
  <c r="X1999" i="5"/>
  <c r="Y1999" i="5"/>
  <c r="Z1999" i="5"/>
  <c r="AA1999" i="5"/>
  <c r="AB1999" i="5"/>
  <c r="AC1999" i="5"/>
  <c r="AD1999" i="5"/>
  <c r="AE1999" i="5"/>
  <c r="AG1999" i="5"/>
  <c r="AI1999" i="5"/>
  <c r="P1" i="37"/>
  <c r="E15" i="32"/>
  <c r="G15" i="32" s="1"/>
  <c r="F15" i="32"/>
  <c r="E16" i="32"/>
  <c r="G16" i="32" s="1"/>
  <c r="F16" i="32"/>
  <c r="E17" i="32"/>
  <c r="G17" i="32" s="1"/>
  <c r="F17" i="32"/>
  <c r="E18" i="32"/>
  <c r="G18" i="32" s="1"/>
  <c r="F18" i="32"/>
  <c r="E19" i="32"/>
  <c r="G19" i="32" s="1"/>
  <c r="F19" i="32"/>
  <c r="E20" i="32"/>
  <c r="G20" i="32" s="1"/>
  <c r="F20" i="32"/>
  <c r="E21" i="32"/>
  <c r="G21" i="32" s="1"/>
  <c r="F21" i="32"/>
  <c r="E22" i="32"/>
  <c r="G22" i="32" s="1"/>
  <c r="F22" i="32"/>
  <c r="E23" i="32"/>
  <c r="G23" i="32" s="1"/>
  <c r="F23" i="32"/>
  <c r="E24" i="32"/>
  <c r="G24" i="32" s="1"/>
  <c r="F24" i="32"/>
  <c r="E25" i="32"/>
  <c r="G25" i="32" s="1"/>
  <c r="F25" i="32"/>
  <c r="E26" i="32"/>
  <c r="G26" i="32" s="1"/>
  <c r="F26" i="32"/>
  <c r="E27" i="32"/>
  <c r="G27" i="32" s="1"/>
  <c r="F27" i="32"/>
  <c r="E28" i="32"/>
  <c r="G28" i="32" s="1"/>
  <c r="F28" i="32"/>
  <c r="E29" i="32"/>
  <c r="G29" i="32" s="1"/>
  <c r="F29" i="32"/>
  <c r="E30" i="32"/>
  <c r="G30" i="32" s="1"/>
  <c r="F30" i="32"/>
  <c r="E31" i="32"/>
  <c r="G31" i="32" s="1"/>
  <c r="F31" i="32"/>
  <c r="E32" i="32"/>
  <c r="G32" i="32" s="1"/>
  <c r="F32" i="32"/>
  <c r="E33" i="32"/>
  <c r="G33" i="32" s="1"/>
  <c r="F33" i="32"/>
  <c r="E34" i="32"/>
  <c r="G34" i="32" s="1"/>
  <c r="F34" i="32"/>
  <c r="E35" i="32"/>
  <c r="G35" i="32" s="1"/>
  <c r="F35" i="32"/>
  <c r="E36" i="32"/>
  <c r="G36" i="32" s="1"/>
  <c r="F36" i="32"/>
  <c r="E37" i="32"/>
  <c r="G37" i="32" s="1"/>
  <c r="F37" i="32"/>
  <c r="E38" i="32"/>
  <c r="G38" i="32" s="1"/>
  <c r="F38" i="32"/>
  <c r="E39" i="32"/>
  <c r="G39" i="32" s="1"/>
  <c r="F39" i="32"/>
  <c r="E40" i="32"/>
  <c r="G40" i="32" s="1"/>
  <c r="F40" i="32"/>
  <c r="E49" i="58"/>
  <c r="E35" i="58"/>
  <c r="E46" i="58"/>
  <c r="E123" i="58"/>
  <c r="G141" i="58"/>
  <c r="E75" i="58"/>
  <c r="E112" i="58"/>
  <c r="G153" i="58"/>
  <c r="G63" i="58"/>
  <c r="E57" i="58"/>
  <c r="G86" i="58"/>
  <c r="E137" i="58"/>
  <c r="E143" i="58"/>
  <c r="G38" i="58"/>
  <c r="G137" i="58"/>
  <c r="E110" i="58"/>
  <c r="E99" i="58"/>
  <c r="G123" i="58"/>
  <c r="G33" i="58"/>
  <c r="G105" i="58"/>
  <c r="G34" i="58"/>
  <c r="G125" i="58"/>
  <c r="G40" i="58"/>
  <c r="G49" i="58"/>
  <c r="G19" i="58"/>
  <c r="G87" i="58"/>
  <c r="G102" i="58"/>
  <c r="E16" i="58"/>
  <c r="E17" i="58"/>
  <c r="G99" i="58"/>
  <c r="G95" i="58"/>
  <c r="E145" i="58"/>
  <c r="G139" i="58"/>
  <c r="E129" i="58"/>
  <c r="E58" i="58"/>
  <c r="E60" i="58"/>
  <c r="G149" i="58"/>
  <c r="E100" i="58"/>
  <c r="G104" i="58"/>
  <c r="E34" i="58"/>
  <c r="G69" i="58"/>
  <c r="E149" i="58"/>
  <c r="E90" i="58"/>
  <c r="G21" i="58"/>
  <c r="G150" i="58"/>
  <c r="G85" i="58"/>
  <c r="G116" i="58"/>
  <c r="E27" i="58"/>
  <c r="E29" i="58"/>
  <c r="E18" i="58"/>
  <c r="G83" i="58"/>
  <c r="E98" i="58"/>
  <c r="G30" i="58"/>
  <c r="E70" i="58"/>
  <c r="G143" i="58"/>
  <c r="G48" i="58"/>
  <c r="E31" i="58"/>
  <c r="G146" i="58"/>
  <c r="G120" i="58"/>
  <c r="E42" i="58"/>
  <c r="G84" i="58"/>
  <c r="E66" i="58"/>
  <c r="E107" i="58"/>
  <c r="E24" i="58"/>
  <c r="G60" i="58"/>
  <c r="E83" i="58"/>
  <c r="G119" i="58"/>
  <c r="G55" i="58"/>
  <c r="G140" i="58"/>
  <c r="G135" i="58"/>
  <c r="E105" i="58"/>
  <c r="G115" i="58"/>
  <c r="G68" i="58"/>
  <c r="G121" i="58"/>
  <c r="E119" i="58"/>
  <c r="E114" i="58"/>
  <c r="E135" i="58"/>
  <c r="G29" i="58"/>
  <c r="G46" i="58"/>
  <c r="G62" i="58"/>
  <c r="E103" i="58"/>
  <c r="G37" i="58"/>
  <c r="A5" i="58"/>
  <c r="G11" i="58"/>
  <c r="G98" i="58"/>
  <c r="E146" i="58"/>
  <c r="E67" i="58"/>
  <c r="G17" i="58"/>
  <c r="E148" i="58"/>
  <c r="E14" i="58"/>
  <c r="G10" i="58"/>
  <c r="G91" i="58"/>
  <c r="G25" i="58"/>
  <c r="G88" i="58"/>
  <c r="E113" i="58"/>
  <c r="E152" i="58"/>
  <c r="E142" i="58"/>
  <c r="E23" i="58"/>
  <c r="E140" i="58"/>
  <c r="E124" i="58"/>
  <c r="G132" i="58"/>
  <c r="H8" i="58"/>
  <c r="E155" i="58"/>
  <c r="G94" i="58"/>
  <c r="G155" i="58"/>
  <c r="E65" i="58"/>
  <c r="G61" i="58"/>
  <c r="E51" i="58"/>
  <c r="E121" i="58"/>
  <c r="E116" i="58"/>
  <c r="E76" i="58"/>
  <c r="E94" i="58"/>
  <c r="E125" i="58"/>
  <c r="E132" i="58"/>
  <c r="G26" i="58"/>
  <c r="E71" i="58"/>
  <c r="E11" i="58"/>
  <c r="E144" i="58"/>
  <c r="E130" i="58"/>
  <c r="G96" i="58"/>
  <c r="E109" i="58"/>
  <c r="G89" i="58"/>
  <c r="E79" i="58"/>
  <c r="E150" i="58"/>
  <c r="G92" i="58"/>
  <c r="E147" i="58"/>
  <c r="G103" i="58"/>
  <c r="G72" i="58"/>
  <c r="G127" i="58"/>
  <c r="E118" i="58"/>
  <c r="G113" i="58"/>
  <c r="E53" i="58"/>
  <c r="E93" i="58"/>
  <c r="E126" i="58"/>
  <c r="E80" i="58"/>
  <c r="G75" i="58"/>
  <c r="E36" i="58"/>
  <c r="G101" i="58"/>
  <c r="G77" i="58"/>
  <c r="E13" i="58"/>
  <c r="G108" i="58"/>
  <c r="E127" i="58"/>
  <c r="E131" i="58"/>
  <c r="E136" i="58"/>
  <c r="E22" i="58"/>
  <c r="G53" i="58"/>
  <c r="G97" i="58"/>
  <c r="G74" i="58"/>
  <c r="G67" i="58"/>
  <c r="G27" i="58"/>
  <c r="G59" i="58"/>
  <c r="G129" i="58"/>
  <c r="G20" i="58"/>
  <c r="E96" i="58"/>
  <c r="E48" i="58"/>
  <c r="E134" i="58"/>
  <c r="G52" i="58"/>
  <c r="G131" i="58"/>
  <c r="G14" i="58"/>
  <c r="G41" i="58"/>
  <c r="E72" i="58"/>
  <c r="G110" i="58"/>
  <c r="G134" i="58"/>
  <c r="E54" i="58"/>
  <c r="G50" i="58"/>
  <c r="G36" i="58"/>
  <c r="G128" i="58"/>
  <c r="G71" i="58"/>
  <c r="G157" i="58"/>
  <c r="E102" i="58"/>
  <c r="E69" i="58"/>
  <c r="E43" i="58"/>
  <c r="E156" i="58"/>
  <c r="G35" i="58"/>
  <c r="G54" i="58"/>
  <c r="G81" i="58"/>
  <c r="G151" i="58"/>
  <c r="G16" i="58"/>
  <c r="E139" i="58"/>
  <c r="G64" i="58"/>
  <c r="E37" i="58"/>
  <c r="G156" i="58"/>
  <c r="G58" i="58"/>
  <c r="E61" i="58"/>
  <c r="E56" i="58"/>
  <c r="G56" i="58"/>
  <c r="E87" i="58"/>
  <c r="G138" i="58"/>
  <c r="E39" i="58"/>
  <c r="E151" i="58"/>
  <c r="G18" i="58"/>
  <c r="E111" i="58"/>
  <c r="E85" i="58"/>
  <c r="G76" i="58"/>
  <c r="E10" i="58"/>
  <c r="G126" i="58"/>
  <c r="E78" i="58"/>
  <c r="G90" i="58"/>
  <c r="E95" i="58"/>
  <c r="E41" i="58"/>
  <c r="E73" i="58"/>
  <c r="E63" i="58"/>
  <c r="E133" i="58"/>
  <c r="E26" i="58"/>
  <c r="E21" i="58"/>
  <c r="G23" i="58"/>
  <c r="G13" i="58"/>
  <c r="E115" i="58"/>
  <c r="G144" i="58"/>
  <c r="G43" i="58"/>
  <c r="G45" i="58"/>
  <c r="G82" i="58"/>
  <c r="G31" i="58"/>
  <c r="E62" i="58" a="1"/>
  <c r="E81" i="58"/>
  <c r="E88" i="58"/>
  <c r="E108" i="58"/>
  <c r="E154" i="58"/>
  <c r="E55" i="58"/>
  <c r="E92" i="58"/>
  <c r="E101" i="58"/>
  <c r="G28" i="58"/>
  <c r="E33" i="58"/>
  <c r="E153" i="58"/>
  <c r="G44" i="58"/>
  <c r="G122" i="58"/>
  <c r="G42" i="58"/>
  <c r="G80" i="58"/>
  <c r="E32" i="58"/>
  <c r="G117" i="58"/>
  <c r="E106" i="58"/>
  <c r="G145" i="58"/>
  <c r="G79" i="58"/>
  <c r="E45" i="58"/>
  <c r="E89" i="58"/>
  <c r="E91" i="58"/>
  <c r="G57" i="58"/>
  <c r="G12" i="58"/>
  <c r="E84" i="58"/>
  <c r="G114" i="58"/>
  <c r="E50" i="58"/>
  <c r="G152" i="58"/>
  <c r="G32" i="58"/>
  <c r="E122" i="58"/>
  <c r="E77" i="58"/>
  <c r="E40" i="58"/>
  <c r="E104" i="58"/>
  <c r="E82" i="58"/>
  <c r="E28" i="58"/>
  <c r="E44" i="58"/>
  <c r="G65" i="58"/>
  <c r="G78" i="58"/>
  <c r="G15" i="58"/>
  <c r="E47" i="58"/>
  <c r="G106" i="58"/>
  <c r="E120" i="58"/>
  <c r="G100" i="58"/>
  <c r="G66" i="58"/>
  <c r="G93" i="58"/>
  <c r="G118" i="58"/>
  <c r="E38" i="58"/>
  <c r="G51" i="58"/>
  <c r="G24" i="58"/>
  <c r="G22" i="58"/>
  <c r="G136" i="58"/>
  <c r="E86" i="58"/>
  <c r="E12" i="58"/>
  <c r="E52" i="58"/>
  <c r="E157" i="58"/>
  <c r="G133" i="58"/>
  <c r="G73" i="58"/>
  <c r="E15" i="58"/>
  <c r="G107" i="58"/>
  <c r="E141" i="58"/>
  <c r="E117" i="58"/>
  <c r="E20" i="58"/>
  <c r="D4" i="58"/>
  <c r="E25" i="58"/>
  <c r="E19" i="58"/>
  <c r="E68" i="58"/>
  <c r="E74" i="58"/>
  <c r="G148" i="58"/>
  <c r="G130" i="58"/>
  <c r="E128" i="58"/>
  <c r="G142" i="58"/>
  <c r="E138" i="58"/>
  <c r="E30" i="58"/>
  <c r="G124" i="58"/>
  <c r="G70" i="58"/>
  <c r="G39" i="58"/>
  <c r="E97" i="58"/>
  <c r="G47" i="58"/>
  <c r="G154" i="58"/>
  <c r="G112" i="58"/>
  <c r="G109" i="58"/>
  <c r="G111" i="58"/>
  <c r="E59" i="58"/>
  <c r="G147" i="58"/>
  <c r="E64" i="58"/>
  <c r="W575" i="58" l="1"/>
  <c r="W159" i="58"/>
  <c r="W712" i="58"/>
  <c r="W784" i="58"/>
  <c r="W928" i="58"/>
  <c r="W595" i="58"/>
  <c r="W276" i="58"/>
  <c r="W168" i="58"/>
  <c r="W180" i="58"/>
  <c r="W204" i="58"/>
  <c r="W228" i="58"/>
  <c r="W252" i="58"/>
  <c r="W264" i="58"/>
  <c r="W288" i="58"/>
  <c r="W300" i="58"/>
  <c r="W324" i="58"/>
  <c r="W336" i="58"/>
  <c r="W360" i="58"/>
  <c r="W372" i="58"/>
  <c r="W396" i="58"/>
  <c r="W408" i="58"/>
  <c r="W432" i="58"/>
  <c r="W468" i="58"/>
  <c r="W480" i="58"/>
  <c r="W504" i="58"/>
  <c r="W540" i="58"/>
  <c r="A6" i="58"/>
  <c r="Q4" i="58"/>
  <c r="E62" i="58"/>
  <c r="A106" i="58"/>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96" i="58"/>
  <c r="A97" i="58" s="1"/>
  <c r="A98" i="58" s="1"/>
  <c r="A99" i="58" s="1"/>
  <c r="A100" i="58" s="1"/>
  <c r="A101" i="58" s="1"/>
  <c r="A102" i="58" s="1"/>
  <c r="A103" i="58" s="1"/>
  <c r="A104" i="58" s="1"/>
  <c r="A105" i="58" s="1"/>
  <c r="W160" i="58"/>
  <c r="W167" i="58"/>
  <c r="W182" i="58"/>
  <c r="W203" i="58"/>
  <c r="W210" i="58"/>
  <c r="W244" i="58"/>
  <c r="W250" i="58"/>
  <c r="W263" i="58"/>
  <c r="W270" i="58"/>
  <c r="W277" i="58"/>
  <c r="W290" i="58"/>
  <c r="W296" i="58"/>
  <c r="W316" i="58"/>
  <c r="W322" i="58"/>
  <c r="W335" i="58"/>
  <c r="W342" i="58"/>
  <c r="W349" i="58"/>
  <c r="W362" i="58"/>
  <c r="W368" i="58"/>
  <c r="W388" i="58"/>
  <c r="W394" i="58"/>
  <c r="W407" i="58"/>
  <c r="W414" i="58"/>
  <c r="W421" i="58"/>
  <c r="W434" i="58"/>
  <c r="W440" i="58"/>
  <c r="W460" i="58"/>
  <c r="W466" i="58"/>
  <c r="W479" i="58"/>
  <c r="W486" i="58"/>
  <c r="W493" i="58"/>
  <c r="W506" i="58"/>
  <c r="W512" i="58"/>
  <c r="W532" i="58"/>
  <c r="W538" i="58"/>
  <c r="W551" i="58"/>
  <c r="W558" i="58"/>
  <c r="W565" i="58"/>
  <c r="W578" i="58"/>
  <c r="W604" i="58"/>
  <c r="W610" i="58"/>
  <c r="W616" i="58"/>
  <c r="W420" i="58"/>
  <c r="W842" i="58"/>
  <c r="W927" i="58"/>
  <c r="W934" i="58"/>
  <c r="W952" i="58"/>
  <c r="W976" i="58"/>
  <c r="W988" i="58"/>
  <c r="W166" i="58"/>
  <c r="W181" i="58"/>
  <c r="W195" i="58"/>
  <c r="W202" i="58"/>
  <c r="W216" i="58"/>
  <c r="W230" i="58"/>
  <c r="W236" i="58"/>
  <c r="W256" i="58"/>
  <c r="W262" i="58"/>
  <c r="W275" i="58"/>
  <c r="W282" i="58"/>
  <c r="W289" i="58"/>
  <c r="W302" i="58"/>
  <c r="W308" i="58"/>
  <c r="W328" i="58"/>
  <c r="W334" i="58"/>
  <c r="W347" i="58"/>
  <c r="W354" i="58"/>
  <c r="W361" i="58"/>
  <c r="W374" i="58"/>
  <c r="W380" i="58"/>
  <c r="W400" i="58"/>
  <c r="W406" i="58"/>
  <c r="W419" i="58"/>
  <c r="W426" i="58"/>
  <c r="W433" i="58"/>
  <c r="W446" i="58"/>
  <c r="W452" i="58"/>
  <c r="W472" i="58"/>
  <c r="W478" i="58"/>
  <c r="W491" i="58"/>
  <c r="W498" i="58"/>
  <c r="W505" i="58"/>
  <c r="W518" i="58"/>
  <c r="W524" i="58"/>
  <c r="W544" i="58"/>
  <c r="W550" i="58"/>
  <c r="W563" i="58"/>
  <c r="W570" i="58"/>
  <c r="W577" i="58"/>
  <c r="W583" i="58"/>
  <c r="W664" i="58"/>
  <c r="W1000" i="58"/>
  <c r="W1085" i="58"/>
  <c r="W1091" i="58"/>
  <c r="W1097" i="58"/>
  <c r="W1109" i="58"/>
  <c r="W564" i="58"/>
  <c r="W836" i="58"/>
  <c r="W940" i="58"/>
  <c r="W964" i="58"/>
  <c r="W1013" i="58"/>
  <c r="W1386" i="58"/>
  <c r="W1746" i="58"/>
  <c r="W165" i="58"/>
  <c r="W201" i="58"/>
  <c r="W215" i="58"/>
  <c r="W222" i="58"/>
  <c r="W576" i="58"/>
  <c r="W589" i="58"/>
  <c r="W663" i="58"/>
  <c r="W744" i="58"/>
  <c r="W908" i="58"/>
  <c r="W914" i="58"/>
  <c r="W999" i="58"/>
  <c r="W1006" i="58"/>
  <c r="W1012" i="58"/>
  <c r="W1024" i="58"/>
  <c r="W1048" i="58"/>
  <c r="W1060" i="58"/>
  <c r="W1072" i="58"/>
  <c r="W179" i="58"/>
  <c r="W194" i="58"/>
  <c r="W208" i="58"/>
  <c r="W229" i="58"/>
  <c r="W242" i="58"/>
  <c r="W248" i="58"/>
  <c r="W268" i="58"/>
  <c r="W274" i="58"/>
  <c r="W287" i="58"/>
  <c r="W294" i="58"/>
  <c r="W301" i="58"/>
  <c r="W314" i="58"/>
  <c r="W320" i="58"/>
  <c r="W340" i="58"/>
  <c r="W346" i="58"/>
  <c r="W359" i="58"/>
  <c r="W366" i="58"/>
  <c r="W373" i="58"/>
  <c r="W386" i="58"/>
  <c r="W392" i="58"/>
  <c r="W412" i="58"/>
  <c r="W418" i="58"/>
  <c r="W431" i="58"/>
  <c r="W438" i="58"/>
  <c r="W445" i="58"/>
  <c r="W458" i="58"/>
  <c r="W464" i="58"/>
  <c r="W484" i="58"/>
  <c r="W490" i="58"/>
  <c r="W503" i="58"/>
  <c r="W510" i="58"/>
  <c r="W517" i="58"/>
  <c r="W530" i="58"/>
  <c r="W536" i="58"/>
  <c r="W556" i="58"/>
  <c r="W562" i="58"/>
  <c r="W174" i="58"/>
  <c r="W671" i="58"/>
  <c r="W2096" i="58"/>
  <c r="W2084" i="58"/>
  <c r="W2072" i="58"/>
  <c r="W2060" i="58"/>
  <c r="W2048" i="58"/>
  <c r="W2036" i="58"/>
  <c r="W2024" i="58"/>
  <c r="W2012" i="58"/>
  <c r="W2000" i="58"/>
  <c r="W1988" i="58"/>
  <c r="W1976" i="58"/>
  <c r="W1964" i="58"/>
  <c r="W1952" i="58"/>
  <c r="W1940" i="58"/>
  <c r="W1928" i="58"/>
  <c r="W1916" i="58"/>
  <c r="W1904" i="58"/>
  <c r="W1892" i="58"/>
  <c r="W1880" i="58"/>
  <c r="W1868" i="58"/>
  <c r="W1856" i="58"/>
  <c r="W1844" i="58"/>
  <c r="W1832" i="58"/>
  <c r="W1820" i="58"/>
  <c r="W1808" i="58"/>
  <c r="W1796" i="58"/>
  <c r="W1784" i="58"/>
  <c r="W1772" i="58"/>
  <c r="W1760" i="58"/>
  <c r="W1748" i="58"/>
  <c r="W1736" i="58"/>
  <c r="W1724" i="58"/>
  <c r="W1712" i="58"/>
  <c r="W1700" i="58"/>
  <c r="W1688" i="58"/>
  <c r="W1676" i="58"/>
  <c r="W1664" i="58"/>
  <c r="W1652" i="58"/>
  <c r="W1640" i="58"/>
  <c r="W1628" i="58"/>
  <c r="W1616" i="58"/>
  <c r="W1604" i="58"/>
  <c r="W1592" i="58"/>
  <c r="W1580" i="58"/>
  <c r="W1568" i="58"/>
  <c r="W1556" i="58"/>
  <c r="W1544" i="58"/>
  <c r="W1532" i="58"/>
  <c r="W1520" i="58"/>
  <c r="W1508" i="58"/>
  <c r="W1496" i="58"/>
  <c r="W1484" i="58"/>
  <c r="W1472" i="58"/>
  <c r="W1460" i="58"/>
  <c r="W1448" i="58"/>
  <c r="W1436" i="58"/>
  <c r="W1424" i="58"/>
  <c r="W1412" i="58"/>
  <c r="W1400" i="58"/>
  <c r="W1388" i="58"/>
  <c r="W1376" i="58"/>
  <c r="W1364" i="58"/>
  <c r="W1352" i="58"/>
  <c r="W1340" i="58"/>
  <c r="W1328" i="58"/>
  <c r="W1316" i="58"/>
  <c r="W1304" i="58"/>
  <c r="W1292" i="58"/>
  <c r="W1280" i="58"/>
  <c r="W1268" i="58"/>
  <c r="W1256" i="58"/>
  <c r="W1244" i="58"/>
  <c r="W1232" i="58"/>
  <c r="W1220" i="58"/>
  <c r="W2145" i="58"/>
  <c r="W2133" i="58"/>
  <c r="W2121" i="58"/>
  <c r="W2109" i="58"/>
  <c r="W2097" i="58"/>
  <c r="W2085" i="58"/>
  <c r="W2073" i="58"/>
  <c r="W2061" i="58"/>
  <c r="W2049" i="58"/>
  <c r="W2037" i="58"/>
  <c r="W2025" i="58"/>
  <c r="W2013" i="58"/>
  <c r="W2001" i="58"/>
  <c r="W1989" i="58"/>
  <c r="W1977" i="58"/>
  <c r="W1965" i="58"/>
  <c r="W1953" i="58"/>
  <c r="W1941" i="58"/>
  <c r="W1929" i="58"/>
  <c r="W1917" i="58"/>
  <c r="W1905" i="58"/>
  <c r="W1893" i="58"/>
  <c r="W1881" i="58"/>
  <c r="W1869" i="58"/>
  <c r="W1857" i="58"/>
  <c r="W1845" i="58"/>
  <c r="W1833" i="58"/>
  <c r="W1821" i="58"/>
  <c r="W1809" i="58"/>
  <c r="W1797" i="58"/>
  <c r="W1785" i="58"/>
  <c r="W1773" i="58"/>
  <c r="W1761" i="58"/>
  <c r="W1749" i="58"/>
  <c r="W1737" i="58"/>
  <c r="W1725" i="58"/>
  <c r="W1713" i="58"/>
  <c r="W1701" i="58"/>
  <c r="W1689" i="58"/>
  <c r="W1677" i="58"/>
  <c r="W1665" i="58"/>
  <c r="W1653" i="58"/>
  <c r="W1641" i="58"/>
  <c r="W1629" i="58"/>
  <c r="W1617" i="58"/>
  <c r="W1605" i="58"/>
  <c r="W1593" i="58"/>
  <c r="W1581" i="58"/>
  <c r="W1569" i="58"/>
  <c r="W1557" i="58"/>
  <c r="W1545" i="58"/>
  <c r="W1533" i="58"/>
  <c r="W1521" i="58"/>
  <c r="W1509" i="58"/>
  <c r="W1497" i="58"/>
  <c r="W1485" i="58"/>
  <c r="W1473" i="58"/>
  <c r="W1461" i="58"/>
  <c r="W1449" i="58"/>
  <c r="W2147" i="58"/>
  <c r="W2135" i="58"/>
  <c r="W2123" i="58"/>
  <c r="W2111" i="58"/>
  <c r="W2099" i="58"/>
  <c r="W2087" i="58"/>
  <c r="W2075" i="58"/>
  <c r="W2063" i="58"/>
  <c r="W2051" i="58"/>
  <c r="W2039" i="58"/>
  <c r="W2027" i="58"/>
  <c r="W2015" i="58"/>
  <c r="W2003" i="58"/>
  <c r="W1991" i="58"/>
  <c r="W1979" i="58"/>
  <c r="W1967" i="58"/>
  <c r="W1955" i="58"/>
  <c r="W1943" i="58"/>
  <c r="W1931" i="58"/>
  <c r="W1919" i="58"/>
  <c r="W1907" i="58"/>
  <c r="W1895" i="58"/>
  <c r="W1883" i="58"/>
  <c r="W1871" i="58"/>
  <c r="W1859" i="58"/>
  <c r="W1847" i="58"/>
  <c r="W1835" i="58"/>
  <c r="W1823" i="58"/>
  <c r="W1811" i="58"/>
  <c r="W1799" i="58"/>
  <c r="W1787" i="58"/>
  <c r="W1775" i="58"/>
  <c r="W1763" i="58"/>
  <c r="W1751" i="58"/>
  <c r="W1739" i="58"/>
  <c r="W1727" i="58"/>
  <c r="W1715" i="58"/>
  <c r="W1703" i="58"/>
  <c r="W1691" i="58"/>
  <c r="W1679" i="58"/>
  <c r="W1667" i="58"/>
  <c r="W1655" i="58"/>
  <c r="W1643" i="58"/>
  <c r="W1631" i="58"/>
  <c r="W1619" i="58"/>
  <c r="W1607" i="58"/>
  <c r="W1595" i="58"/>
  <c r="W1583" i="58"/>
  <c r="W1571" i="58"/>
  <c r="W1559" i="58"/>
  <c r="W1547" i="58"/>
  <c r="W1535" i="58"/>
  <c r="W1523" i="58"/>
  <c r="W1511" i="58"/>
  <c r="W1499" i="58"/>
  <c r="W1487" i="58"/>
  <c r="W1475" i="58"/>
  <c r="W1463" i="58"/>
  <c r="W1451" i="58"/>
  <c r="W1439" i="58"/>
  <c r="W1427" i="58"/>
  <c r="W1415" i="58"/>
  <c r="W1403" i="58"/>
  <c r="W1391" i="58"/>
  <c r="W1379" i="58"/>
  <c r="W1367" i="58"/>
  <c r="W1355" i="58"/>
  <c r="W1343" i="58"/>
  <c r="W1331" i="58"/>
  <c r="W1319" i="58"/>
  <c r="W1307" i="58"/>
  <c r="W1295" i="58"/>
  <c r="W1283" i="58"/>
  <c r="W1271" i="58"/>
  <c r="W1259" i="58"/>
  <c r="W1247" i="58"/>
  <c r="W1235" i="58"/>
  <c r="W1223" i="58"/>
  <c r="W1211" i="58"/>
  <c r="W1199" i="58"/>
  <c r="W1187" i="58"/>
  <c r="W1175" i="58"/>
  <c r="W2149" i="58"/>
  <c r="W2137" i="58"/>
  <c r="W2125" i="58"/>
  <c r="W2113" i="58"/>
  <c r="W2101" i="58"/>
  <c r="W2089" i="58"/>
  <c r="W2077" i="58"/>
  <c r="W2065" i="58"/>
  <c r="W2053" i="58"/>
  <c r="W2041" i="58"/>
  <c r="W2029" i="58"/>
  <c r="W2017" i="58"/>
  <c r="W2005" i="58"/>
  <c r="W1993" i="58"/>
  <c r="W1981" i="58"/>
  <c r="W1777" i="58"/>
  <c r="W1765" i="58"/>
  <c r="W1753" i="58"/>
  <c r="W1741" i="58"/>
  <c r="W1729" i="58"/>
  <c r="W1717" i="58"/>
  <c r="W1705" i="58"/>
  <c r="W1693" i="58"/>
  <c r="W1681" i="58"/>
  <c r="W1669" i="58"/>
  <c r="W1657" i="58"/>
  <c r="W1645" i="58"/>
  <c r="W1633" i="58"/>
  <c r="W1621" i="58"/>
  <c r="W1609" i="58"/>
  <c r="W1597" i="58"/>
  <c r="W1585" i="58"/>
  <c r="W1573" i="58"/>
  <c r="W1561" i="58"/>
  <c r="W1549" i="58"/>
  <c r="W1537" i="58"/>
  <c r="W1525" i="58"/>
  <c r="W1513" i="58"/>
  <c r="W1501" i="58"/>
  <c r="W1489" i="58"/>
  <c r="W1477" i="58"/>
  <c r="W1465" i="58"/>
  <c r="W1453" i="58"/>
  <c r="W1441" i="58"/>
  <c r="W1429" i="58"/>
  <c r="W1417" i="58"/>
  <c r="W1405" i="58"/>
  <c r="W1393" i="58"/>
  <c r="W1381" i="58"/>
  <c r="W1369" i="58"/>
  <c r="W1357" i="58"/>
  <c r="W1345" i="58"/>
  <c r="W1333" i="58"/>
  <c r="W1321" i="58"/>
  <c r="W1309" i="58"/>
  <c r="W1297" i="58"/>
  <c r="W1285" i="58"/>
  <c r="W1273" i="58"/>
  <c r="W1261" i="58"/>
  <c r="W1249" i="58"/>
  <c r="W1237" i="58"/>
  <c r="W2150" i="58"/>
  <c r="W2138" i="58"/>
  <c r="W2126" i="58"/>
  <c r="W2114" i="58"/>
  <c r="W2102" i="58"/>
  <c r="W2090" i="58"/>
  <c r="W2078" i="58"/>
  <c r="W2066" i="58"/>
  <c r="W2054" i="58"/>
  <c r="W2042" i="58"/>
  <c r="W2030" i="58"/>
  <c r="W2018" i="58"/>
  <c r="W2006" i="58"/>
  <c r="W1994" i="58"/>
  <c r="W1982" i="58"/>
  <c r="W1970" i="58"/>
  <c r="W1958" i="58"/>
  <c r="W1946" i="58"/>
  <c r="W1934" i="58"/>
  <c r="W1922" i="58"/>
  <c r="W1910" i="58"/>
  <c r="W1898" i="58"/>
  <c r="W1886" i="58"/>
  <c r="W1874" i="58"/>
  <c r="W1862" i="58"/>
  <c r="W1850" i="58"/>
  <c r="W1838" i="58"/>
  <c r="W1826" i="58"/>
  <c r="W1814" i="58"/>
  <c r="W1802" i="58"/>
  <c r="W1790" i="58"/>
  <c r="W1778" i="58"/>
  <c r="W1766" i="58"/>
  <c r="W1754" i="58"/>
  <c r="W1742" i="58"/>
  <c r="W1730" i="58"/>
  <c r="W1718" i="58"/>
  <c r="W1706" i="58"/>
  <c r="W1694" i="58"/>
  <c r="W1682" i="58"/>
  <c r="W1670" i="58"/>
  <c r="W1658" i="58"/>
  <c r="W1646" i="58"/>
  <c r="W1634" i="58"/>
  <c r="W1622" i="58"/>
  <c r="W1610" i="58"/>
  <c r="W1598" i="58"/>
  <c r="W1586" i="58"/>
  <c r="W1574" i="58"/>
  <c r="W1562" i="58"/>
  <c r="W1550" i="58"/>
  <c r="W1538" i="58"/>
  <c r="W1526" i="58"/>
  <c r="W1514" i="58"/>
  <c r="W1502" i="58"/>
  <c r="W1490" i="58"/>
  <c r="W1478" i="58"/>
  <c r="W1466" i="58"/>
  <c r="W1454" i="58"/>
  <c r="W1442" i="58"/>
  <c r="W1430" i="58"/>
  <c r="W1418" i="58"/>
  <c r="W1406" i="58"/>
  <c r="W1394" i="58"/>
  <c r="W1382" i="58"/>
  <c r="W1370" i="58"/>
  <c r="W1358" i="58"/>
  <c r="W1346" i="58"/>
  <c r="W1334" i="58"/>
  <c r="W2081" i="58"/>
  <c r="W2009" i="58"/>
  <c r="W1937" i="58"/>
  <c r="W1865" i="58"/>
  <c r="W1793" i="58"/>
  <c r="W1721" i="58"/>
  <c r="W1649" i="58"/>
  <c r="W1577" i="58"/>
  <c r="W1505" i="58"/>
  <c r="W1217" i="58"/>
  <c r="W1196" i="58"/>
  <c r="W1181" i="58"/>
  <c r="W2141" i="58"/>
  <c r="W2069" i="58"/>
  <c r="W1997" i="58"/>
  <c r="W1925" i="58"/>
  <c r="W1853" i="58"/>
  <c r="W1781" i="58"/>
  <c r="W1709" i="58"/>
  <c r="W1637" i="58"/>
  <c r="W1565" i="58"/>
  <c r="W1493" i="58"/>
  <c r="W1421" i="58"/>
  <c r="W1349" i="58"/>
  <c r="W1277" i="58"/>
  <c r="W1225" i="58"/>
  <c r="W1165" i="58"/>
  <c r="W2129" i="58"/>
  <c r="W2057" i="58"/>
  <c r="W1985" i="58"/>
  <c r="W1913" i="58"/>
  <c r="W1841" i="58"/>
  <c r="W1769" i="58"/>
  <c r="W1697" i="58"/>
  <c r="W1625" i="58"/>
  <c r="W1553" i="58"/>
  <c r="W1481" i="58"/>
  <c r="W2130" i="58"/>
  <c r="W1205" i="58"/>
  <c r="W1184" i="58"/>
  <c r="W2117" i="58"/>
  <c r="W2045" i="58"/>
  <c r="W1973" i="58"/>
  <c r="W1901" i="58"/>
  <c r="W1829" i="58"/>
  <c r="W1757" i="58"/>
  <c r="W1685" i="58"/>
  <c r="W1613" i="58"/>
  <c r="W1541" i="58"/>
  <c r="W1469" i="58"/>
  <c r="W1397" i="58"/>
  <c r="W2093" i="58"/>
  <c r="W2021" i="58"/>
  <c r="W1949" i="58"/>
  <c r="W1877" i="58"/>
  <c r="W1805" i="58"/>
  <c r="W1733" i="58"/>
  <c r="W1661" i="58"/>
  <c r="W1589" i="58"/>
  <c r="W1517" i="58"/>
  <c r="W1445" i="58"/>
  <c r="W1373" i="58"/>
  <c r="W1301" i="58"/>
  <c r="W1325" i="58"/>
  <c r="W1177" i="58"/>
  <c r="W1154" i="58"/>
  <c r="W870" i="58"/>
  <c r="W858" i="58"/>
  <c r="W846" i="58"/>
  <c r="W834" i="58"/>
  <c r="W822" i="58"/>
  <c r="W810" i="58"/>
  <c r="W798" i="58"/>
  <c r="W786" i="58"/>
  <c r="W774" i="58"/>
  <c r="W762" i="58"/>
  <c r="W750" i="58"/>
  <c r="W738" i="58"/>
  <c r="W726" i="58"/>
  <c r="W714" i="58"/>
  <c r="W702" i="58"/>
  <c r="W690" i="58"/>
  <c r="W678" i="58"/>
  <c r="W666" i="58"/>
  <c r="W654" i="58"/>
  <c r="W642" i="58"/>
  <c r="W630" i="58"/>
  <c r="W618" i="58"/>
  <c r="W606" i="58"/>
  <c r="W2033" i="58"/>
  <c r="W1601" i="58"/>
  <c r="W1178" i="58"/>
  <c r="W1163" i="58"/>
  <c r="W1146" i="58"/>
  <c r="W1138" i="58"/>
  <c r="W1120" i="58"/>
  <c r="W1084" i="58"/>
  <c r="W1075" i="58"/>
  <c r="W1063" i="58"/>
  <c r="W1051" i="58"/>
  <c r="W1039" i="58"/>
  <c r="W1027" i="58"/>
  <c r="W1015" i="58"/>
  <c r="W1003" i="58"/>
  <c r="W991" i="58"/>
  <c r="W979" i="58"/>
  <c r="W967" i="58"/>
  <c r="W955" i="58"/>
  <c r="W943" i="58"/>
  <c r="W931" i="58"/>
  <c r="W919" i="58"/>
  <c r="W907" i="58"/>
  <c r="W895" i="58"/>
  <c r="W883" i="58"/>
  <c r="W871" i="58"/>
  <c r="W859" i="58"/>
  <c r="W847" i="58"/>
  <c r="W835" i="58"/>
  <c r="W823" i="58"/>
  <c r="W811" i="58"/>
  <c r="W799" i="58"/>
  <c r="W787" i="58"/>
  <c r="W775" i="58"/>
  <c r="W763" i="58"/>
  <c r="W751" i="58"/>
  <c r="W739" i="58"/>
  <c r="W727" i="58"/>
  <c r="W715" i="58"/>
  <c r="W703" i="58"/>
  <c r="W691" i="58"/>
  <c r="W1313" i="58"/>
  <c r="W1213" i="58"/>
  <c r="W1206" i="58"/>
  <c r="W1130" i="58"/>
  <c r="W1112" i="58"/>
  <c r="W1094" i="58"/>
  <c r="W1961" i="58"/>
  <c r="W1529" i="58"/>
  <c r="W1314" i="58"/>
  <c r="W1289" i="58"/>
  <c r="W1193" i="58"/>
  <c r="W1172" i="58"/>
  <c r="W1156" i="58"/>
  <c r="W1122" i="58"/>
  <c r="W1113" i="58"/>
  <c r="W1104" i="58"/>
  <c r="W1086" i="58"/>
  <c r="W1077" i="58"/>
  <c r="W1065" i="58"/>
  <c r="W1053" i="58"/>
  <c r="W1041" i="58"/>
  <c r="W1029" i="58"/>
  <c r="W1017" i="58"/>
  <c r="W1005" i="58"/>
  <c r="W993" i="58"/>
  <c r="W981" i="58"/>
  <c r="W969" i="58"/>
  <c r="W957" i="58"/>
  <c r="W945" i="58"/>
  <c r="W933" i="58"/>
  <c r="W921" i="58"/>
  <c r="W909" i="58"/>
  <c r="W897" i="58"/>
  <c r="W885" i="58"/>
  <c r="W873" i="58"/>
  <c r="W861" i="58"/>
  <c r="W849" i="58"/>
  <c r="W837" i="58"/>
  <c r="W825" i="58"/>
  <c r="W813" i="58"/>
  <c r="W801" i="58"/>
  <c r="W789" i="58"/>
  <c r="W777" i="58"/>
  <c r="W765" i="58"/>
  <c r="W753" i="58"/>
  <c r="W741" i="58"/>
  <c r="W729" i="58"/>
  <c r="W717" i="58"/>
  <c r="W705" i="58"/>
  <c r="W693" i="58"/>
  <c r="W681" i="58"/>
  <c r="W669" i="58"/>
  <c r="W657" i="58"/>
  <c r="W645" i="58"/>
  <c r="W633" i="58"/>
  <c r="W621" i="58"/>
  <c r="W609" i="58"/>
  <c r="W1265" i="58"/>
  <c r="W1148" i="58"/>
  <c r="W1140" i="58"/>
  <c r="W1889" i="58"/>
  <c r="W1457" i="58"/>
  <c r="W1253" i="58"/>
  <c r="W1208" i="58"/>
  <c r="W1201" i="58"/>
  <c r="W1149" i="58"/>
  <c r="W1132" i="58"/>
  <c r="W1096" i="58"/>
  <c r="W1067" i="58"/>
  <c r="W1055" i="58"/>
  <c r="W1043" i="58"/>
  <c r="W1031" i="58"/>
  <c r="W1019" i="58"/>
  <c r="W1007" i="58"/>
  <c r="W995" i="58"/>
  <c r="W983" i="58"/>
  <c r="W971" i="58"/>
  <c r="W959" i="58"/>
  <c r="W947" i="58"/>
  <c r="W935" i="58"/>
  <c r="W923" i="58"/>
  <c r="W911" i="58"/>
  <c r="W899" i="58"/>
  <c r="W887" i="58"/>
  <c r="W875" i="58"/>
  <c r="W863" i="58"/>
  <c r="W851" i="58"/>
  <c r="W839" i="58"/>
  <c r="W827" i="58"/>
  <c r="W815" i="58"/>
  <c r="W803" i="58"/>
  <c r="W791" i="58"/>
  <c r="W779" i="58"/>
  <c r="W767" i="58"/>
  <c r="W755" i="58"/>
  <c r="W743" i="58"/>
  <c r="W731" i="58"/>
  <c r="W719" i="58"/>
  <c r="W707" i="58"/>
  <c r="W695" i="58"/>
  <c r="W683" i="58"/>
  <c r="W1890" i="58"/>
  <c r="W1458" i="58"/>
  <c r="W1433" i="58"/>
  <c r="W1166" i="58"/>
  <c r="W1158" i="58"/>
  <c r="W1124" i="58"/>
  <c r="W1106" i="58"/>
  <c r="W1088" i="58"/>
  <c r="W1817" i="58"/>
  <c r="W1409" i="58"/>
  <c r="W1241" i="58"/>
  <c r="W1182" i="58"/>
  <c r="W1142" i="58"/>
  <c r="W1125" i="58"/>
  <c r="W1116" i="58"/>
  <c r="W1098" i="58"/>
  <c r="W1089" i="58"/>
  <c r="W1080" i="58"/>
  <c r="W1069" i="58"/>
  <c r="W1057" i="58"/>
  <c r="W1045" i="58"/>
  <c r="W1033" i="58"/>
  <c r="W1021" i="58"/>
  <c r="W1009" i="58"/>
  <c r="W997" i="58"/>
  <c r="W985" i="58"/>
  <c r="W973" i="58"/>
  <c r="W961" i="58"/>
  <c r="W949" i="58"/>
  <c r="W937" i="58"/>
  <c r="W925" i="58"/>
  <c r="W913" i="58"/>
  <c r="W901" i="58"/>
  <c r="W889" i="58"/>
  <c r="W877" i="58"/>
  <c r="W865" i="58"/>
  <c r="W853" i="58"/>
  <c r="W841" i="58"/>
  <c r="W829" i="58"/>
  <c r="W817" i="58"/>
  <c r="W805" i="58"/>
  <c r="W793" i="58"/>
  <c r="W781" i="58"/>
  <c r="W769" i="58"/>
  <c r="W757" i="58"/>
  <c r="W745" i="58"/>
  <c r="W733" i="58"/>
  <c r="W721" i="58"/>
  <c r="W709" i="58"/>
  <c r="W697" i="58"/>
  <c r="W685" i="58"/>
  <c r="W1229" i="58"/>
  <c r="W1189" i="58"/>
  <c r="W1134" i="58"/>
  <c r="W2105" i="58"/>
  <c r="W1673" i="58"/>
  <c r="W1337" i="58"/>
  <c r="W1218" i="58"/>
  <c r="W1169" i="58"/>
  <c r="W1136" i="58"/>
  <c r="W1128" i="58"/>
  <c r="W1092" i="58"/>
  <c r="W627" i="58"/>
  <c r="W587" i="58"/>
  <c r="W1385" i="58"/>
  <c r="W1118" i="58"/>
  <c r="W1047" i="58"/>
  <c r="W975" i="58"/>
  <c r="W903" i="58"/>
  <c r="W831" i="58"/>
  <c r="W759" i="58"/>
  <c r="W687" i="58"/>
  <c r="W673" i="58"/>
  <c r="W643" i="58"/>
  <c r="W635" i="58"/>
  <c r="W628" i="58"/>
  <c r="W597" i="58"/>
  <c r="W588" i="58"/>
  <c r="W579" i="58"/>
  <c r="W567" i="58"/>
  <c r="W555" i="58"/>
  <c r="W543" i="58"/>
  <c r="W531" i="58"/>
  <c r="W519" i="58"/>
  <c r="W507" i="58"/>
  <c r="W495" i="58"/>
  <c r="W483" i="58"/>
  <c r="W471" i="58"/>
  <c r="W459" i="58"/>
  <c r="W447" i="58"/>
  <c r="W435" i="58"/>
  <c r="W423" i="58"/>
  <c r="W411" i="58"/>
  <c r="W399" i="58"/>
  <c r="W387" i="58"/>
  <c r="W375" i="58"/>
  <c r="W363" i="58"/>
  <c r="W351" i="58"/>
  <c r="W339" i="58"/>
  <c r="W327" i="58"/>
  <c r="W315" i="58"/>
  <c r="W303" i="58"/>
  <c r="W291" i="58"/>
  <c r="W279" i="58"/>
  <c r="W267" i="58"/>
  <c r="W255" i="58"/>
  <c r="W243" i="58"/>
  <c r="W231" i="58"/>
  <c r="W219" i="58"/>
  <c r="W207" i="58"/>
  <c r="W1361" i="58"/>
  <c r="W651" i="58"/>
  <c r="W613" i="58"/>
  <c r="W1035" i="58"/>
  <c r="W963" i="58"/>
  <c r="W891" i="58"/>
  <c r="W819" i="58"/>
  <c r="W747" i="58"/>
  <c r="W667" i="58"/>
  <c r="W659" i="58"/>
  <c r="W652" i="58"/>
  <c r="W569" i="58"/>
  <c r="W557" i="58"/>
  <c r="W545" i="58"/>
  <c r="W533" i="58"/>
  <c r="W521" i="58"/>
  <c r="W509" i="58"/>
  <c r="W497" i="58"/>
  <c r="W485" i="58"/>
  <c r="W473" i="58"/>
  <c r="W461" i="58"/>
  <c r="W449" i="58"/>
  <c r="W437" i="58"/>
  <c r="W425" i="58"/>
  <c r="W413" i="58"/>
  <c r="W401" i="58"/>
  <c r="W389" i="58"/>
  <c r="W377" i="58"/>
  <c r="W365" i="58"/>
  <c r="W353" i="58"/>
  <c r="W341" i="58"/>
  <c r="W329" i="58"/>
  <c r="W317" i="58"/>
  <c r="W305" i="58"/>
  <c r="W293" i="58"/>
  <c r="W281" i="58"/>
  <c r="W269" i="58"/>
  <c r="W257" i="58"/>
  <c r="W245" i="58"/>
  <c r="W233" i="58"/>
  <c r="W221" i="58"/>
  <c r="W209" i="58"/>
  <c r="W197" i="58"/>
  <c r="W185" i="58"/>
  <c r="W173" i="58"/>
  <c r="W161" i="58"/>
  <c r="W1144" i="58"/>
  <c r="W1100" i="58"/>
  <c r="W1036" i="58"/>
  <c r="W675" i="58"/>
  <c r="W637" i="58"/>
  <c r="W607" i="58"/>
  <c r="W599" i="58"/>
  <c r="W1082" i="58"/>
  <c r="W1023" i="58"/>
  <c r="W951" i="58"/>
  <c r="W879" i="58"/>
  <c r="W807" i="58"/>
  <c r="W735" i="58"/>
  <c r="W676" i="58"/>
  <c r="W615" i="58"/>
  <c r="W591" i="58"/>
  <c r="W582" i="58"/>
  <c r="W571" i="58"/>
  <c r="W559" i="58"/>
  <c r="W547" i="58"/>
  <c r="W535" i="58"/>
  <c r="W523" i="58"/>
  <c r="W511" i="58"/>
  <c r="W499" i="58"/>
  <c r="W487" i="58"/>
  <c r="W475" i="58"/>
  <c r="W463" i="58"/>
  <c r="W451" i="58"/>
  <c r="W439" i="58"/>
  <c r="W427" i="58"/>
  <c r="W415" i="58"/>
  <c r="W403" i="58"/>
  <c r="W391" i="58"/>
  <c r="W379" i="58"/>
  <c r="W367" i="58"/>
  <c r="W355" i="58"/>
  <c r="W343" i="58"/>
  <c r="W331" i="58"/>
  <c r="W319" i="58"/>
  <c r="W307" i="58"/>
  <c r="W295" i="58"/>
  <c r="W283" i="58"/>
  <c r="W271" i="58"/>
  <c r="W259" i="58"/>
  <c r="W247" i="58"/>
  <c r="W235" i="58"/>
  <c r="W223" i="58"/>
  <c r="W211" i="58"/>
  <c r="W199" i="58"/>
  <c r="W187" i="58"/>
  <c r="W175" i="58"/>
  <c r="W661" i="58"/>
  <c r="W631" i="58"/>
  <c r="W623" i="58"/>
  <c r="W1152" i="58"/>
  <c r="W1108" i="58"/>
  <c r="W1011" i="58"/>
  <c r="W939" i="58"/>
  <c r="W867" i="58"/>
  <c r="W795" i="58"/>
  <c r="W723" i="58"/>
  <c r="W639" i="58"/>
  <c r="W601" i="58"/>
  <c r="W573" i="58"/>
  <c r="W561" i="58"/>
  <c r="W549" i="58"/>
  <c r="W537" i="58"/>
  <c r="W525" i="58"/>
  <c r="W513" i="58"/>
  <c r="W501" i="58"/>
  <c r="W489" i="58"/>
  <c r="W477" i="58"/>
  <c r="W465" i="58"/>
  <c r="W453" i="58"/>
  <c r="W441" i="58"/>
  <c r="W429" i="58"/>
  <c r="W417" i="58"/>
  <c r="W405" i="58"/>
  <c r="W393" i="58"/>
  <c r="W381" i="58"/>
  <c r="W369" i="58"/>
  <c r="W357" i="58"/>
  <c r="W345" i="58"/>
  <c r="W333" i="58"/>
  <c r="W321" i="58"/>
  <c r="W309" i="58"/>
  <c r="W297" i="58"/>
  <c r="W285" i="58"/>
  <c r="W273" i="58"/>
  <c r="W261" i="58"/>
  <c r="W249" i="58"/>
  <c r="W237" i="58"/>
  <c r="W655" i="58"/>
  <c r="W647" i="58"/>
  <c r="W1071" i="58"/>
  <c r="W1745" i="58"/>
  <c r="W1059" i="58"/>
  <c r="W987" i="58"/>
  <c r="W915" i="58"/>
  <c r="W843" i="58"/>
  <c r="W771" i="58"/>
  <c r="W699" i="58"/>
  <c r="W649" i="58"/>
  <c r="W619" i="58"/>
  <c r="W611" i="58"/>
  <c r="W164" i="58"/>
  <c r="W172" i="58"/>
  <c r="W186" i="58"/>
  <c r="W200" i="58"/>
  <c r="W214" i="58"/>
  <c r="W444" i="58"/>
  <c r="W516" i="58"/>
  <c r="W594" i="58"/>
  <c r="W626" i="58"/>
  <c r="W656" i="58"/>
  <c r="W688" i="58"/>
  <c r="W700" i="58"/>
  <c r="W725" i="58"/>
  <c r="W816" i="58"/>
  <c r="W980" i="58"/>
  <c r="W986" i="58"/>
  <c r="W217" i="58"/>
  <c r="W348" i="58"/>
  <c r="W163" i="58"/>
  <c r="W171" i="58"/>
  <c r="W178" i="58"/>
  <c r="W193" i="58"/>
  <c r="W213" i="58"/>
  <c r="W227" i="58"/>
  <c r="W234" i="58"/>
  <c r="W241" i="58"/>
  <c r="W254" i="58"/>
  <c r="W260" i="58"/>
  <c r="W280" i="58"/>
  <c r="W286" i="58"/>
  <c r="W299" i="58"/>
  <c r="W306" i="58"/>
  <c r="W313" i="58"/>
  <c r="W326" i="58"/>
  <c r="W332" i="58"/>
  <c r="W352" i="58"/>
  <c r="W358" i="58"/>
  <c r="W371" i="58"/>
  <c r="W378" i="58"/>
  <c r="W385" i="58"/>
  <c r="W398" i="58"/>
  <c r="W404" i="58"/>
  <c r="W424" i="58"/>
  <c r="W430" i="58"/>
  <c r="W443" i="58"/>
  <c r="W450" i="58"/>
  <c r="W457" i="58"/>
  <c r="W470" i="58"/>
  <c r="W476" i="58"/>
  <c r="W496" i="58"/>
  <c r="W502" i="58"/>
  <c r="W515" i="58"/>
  <c r="W522" i="58"/>
  <c r="W529" i="58"/>
  <c r="W542" i="58"/>
  <c r="W548" i="58"/>
  <c r="W568" i="58"/>
  <c r="W574" i="58"/>
  <c r="W625" i="58"/>
  <c r="W188" i="58"/>
  <c r="W492" i="58"/>
  <c r="W640" i="58"/>
  <c r="W177" i="58"/>
  <c r="W192" i="58"/>
  <c r="W220" i="58"/>
  <c r="W240" i="58"/>
  <c r="W312" i="58"/>
  <c r="W384" i="58"/>
  <c r="W456" i="58"/>
  <c r="W528" i="58"/>
  <c r="W711" i="58"/>
  <c r="W718" i="58"/>
  <c r="W724" i="58"/>
  <c r="W736" i="58"/>
  <c r="W748" i="58"/>
  <c r="W760" i="58"/>
  <c r="W772" i="58"/>
  <c r="W797" i="58"/>
  <c r="W882" i="58"/>
  <c r="W888" i="58"/>
  <c r="W1052" i="58"/>
  <c r="W1058" i="58"/>
  <c r="W1161" i="58"/>
  <c r="W1179" i="58"/>
  <c r="W1197" i="58"/>
  <c r="W1293" i="58"/>
  <c r="W1299" i="58"/>
  <c r="W1305" i="58"/>
  <c r="W1311" i="58"/>
  <c r="W196" i="58"/>
  <c r="W162" i="58"/>
  <c r="W170" i="58"/>
  <c r="W191" i="58"/>
  <c r="W206" i="58"/>
  <c r="W212" i="58"/>
  <c r="W226" i="58"/>
  <c r="W239" i="58"/>
  <c r="W246" i="58"/>
  <c r="W253" i="58"/>
  <c r="W266" i="58"/>
  <c r="W272" i="58"/>
  <c r="W292" i="58"/>
  <c r="W298" i="58"/>
  <c r="W311" i="58"/>
  <c r="W318" i="58"/>
  <c r="W325" i="58"/>
  <c r="W338" i="58"/>
  <c r="W344" i="58"/>
  <c r="W364" i="58"/>
  <c r="W370" i="58"/>
  <c r="W383" i="58"/>
  <c r="W390" i="58"/>
  <c r="W397" i="58"/>
  <c r="W410" i="58"/>
  <c r="W416" i="58"/>
  <c r="W436" i="58"/>
  <c r="W442" i="58"/>
  <c r="W455" i="58"/>
  <c r="W462" i="58"/>
  <c r="W469" i="58"/>
  <c r="W482" i="58"/>
  <c r="W488" i="58"/>
  <c r="W508" i="58"/>
  <c r="W514" i="58"/>
  <c r="W527" i="58"/>
  <c r="W534" i="58"/>
  <c r="W541" i="58"/>
  <c r="W554" i="58"/>
  <c r="W560" i="58"/>
  <c r="W580" i="58"/>
  <c r="W1160" i="58"/>
  <c r="W603" i="58"/>
  <c r="W176" i="58"/>
  <c r="W184" i="58"/>
  <c r="W198" i="58"/>
  <c r="W225" i="58"/>
  <c r="W586" i="58"/>
  <c r="W592" i="58"/>
  <c r="W648" i="58"/>
  <c r="W692" i="58"/>
  <c r="W698" i="58"/>
  <c r="W783" i="58"/>
  <c r="W790" i="58"/>
  <c r="W796" i="58"/>
  <c r="W808" i="58"/>
  <c r="W820" i="58"/>
  <c r="W832" i="58"/>
  <c r="W844" i="58"/>
  <c r="W869" i="58"/>
  <c r="W954" i="58"/>
  <c r="W960" i="58"/>
  <c r="W169" i="58"/>
  <c r="W183" i="58"/>
  <c r="W190" i="58"/>
  <c r="W205" i="58"/>
  <c r="W232" i="58"/>
  <c r="W238" i="58"/>
  <c r="W251" i="58"/>
  <c r="W258" i="58"/>
  <c r="W265" i="58"/>
  <c r="W278" i="58"/>
  <c r="W284" i="58"/>
  <c r="W304" i="58"/>
  <c r="W310" i="58"/>
  <c r="W323" i="58"/>
  <c r="W330" i="58"/>
  <c r="W337" i="58"/>
  <c r="W350" i="58"/>
  <c r="W356" i="58"/>
  <c r="W376" i="58"/>
  <c r="W382" i="58"/>
  <c r="W395" i="58"/>
  <c r="W402" i="58"/>
  <c r="W409" i="58"/>
  <c r="W422" i="58"/>
  <c r="W428" i="58"/>
  <c r="W448" i="58"/>
  <c r="W454" i="58"/>
  <c r="W467" i="58"/>
  <c r="W474" i="58"/>
  <c r="W481" i="58"/>
  <c r="W494" i="58"/>
  <c r="W500" i="58"/>
  <c r="W520" i="58"/>
  <c r="W526" i="58"/>
  <c r="W539" i="58"/>
  <c r="W546" i="58"/>
  <c r="W553" i="58"/>
  <c r="W566" i="58"/>
  <c r="W572" i="58"/>
  <c r="W585" i="58"/>
  <c r="W679" i="58"/>
  <c r="W856" i="58"/>
  <c r="W1135" i="58"/>
  <c r="W189" i="58"/>
  <c r="W218" i="58"/>
  <c r="W224" i="58"/>
  <c r="W552" i="58"/>
  <c r="W641" i="58"/>
  <c r="W764" i="58"/>
  <c r="W770" i="58"/>
  <c r="W855" i="58"/>
  <c r="W862" i="58"/>
  <c r="W868" i="58"/>
  <c r="W880" i="58"/>
  <c r="W892" i="58"/>
  <c r="W904" i="58"/>
  <c r="W916" i="58"/>
  <c r="W941" i="58"/>
  <c r="W1026" i="58"/>
  <c r="W1032" i="58"/>
  <c r="W596" i="58"/>
  <c r="W634" i="58"/>
  <c r="W665" i="58"/>
  <c r="W672" i="58"/>
  <c r="W680" i="58"/>
  <c r="W686" i="58"/>
  <c r="W706" i="58"/>
  <c r="W713" i="58"/>
  <c r="W732" i="58"/>
  <c r="W752" i="58"/>
  <c r="W758" i="58"/>
  <c r="W778" i="58"/>
  <c r="W785" i="58"/>
  <c r="W804" i="58"/>
  <c r="W824" i="58"/>
  <c r="W830" i="58"/>
  <c r="W850" i="58"/>
  <c r="W857" i="58"/>
  <c r="W876" i="58"/>
  <c r="W896" i="58"/>
  <c r="W902" i="58"/>
  <c r="W922" i="58"/>
  <c r="W929" i="58"/>
  <c r="W942" i="58"/>
  <c r="W948" i="58"/>
  <c r="W968" i="58"/>
  <c r="W974" i="58"/>
  <c r="W994" i="58"/>
  <c r="W1001" i="58"/>
  <c r="W1014" i="58"/>
  <c r="W1020" i="58"/>
  <c r="W1040" i="58"/>
  <c r="W1046" i="58"/>
  <c r="W1066" i="58"/>
  <c r="W1073" i="58"/>
  <c r="W1752" i="58"/>
  <c r="W1758" i="58"/>
  <c r="W1770" i="58"/>
  <c r="W1782" i="58"/>
  <c r="W1794" i="58"/>
  <c r="W1806" i="58"/>
  <c r="W1818" i="58"/>
  <c r="W1962" i="58"/>
  <c r="W2034" i="58"/>
  <c r="W2106" i="58"/>
  <c r="W1078" i="58"/>
  <c r="W1110" i="58"/>
  <c r="W1654" i="58"/>
  <c r="W1660" i="58"/>
  <c r="W602" i="58"/>
  <c r="W670" i="58"/>
  <c r="W1090" i="58"/>
  <c r="W1153" i="58"/>
  <c r="W1262" i="58"/>
  <c r="W1274" i="58"/>
  <c r="W1286" i="58"/>
  <c r="W584" i="58"/>
  <c r="W593" i="58"/>
  <c r="W617" i="58"/>
  <c r="W624" i="58"/>
  <c r="W632" i="58"/>
  <c r="W662" i="58"/>
  <c r="W684" i="58"/>
  <c r="W704" i="58"/>
  <c r="W710" i="58"/>
  <c r="W730" i="58"/>
  <c r="W737" i="58"/>
  <c r="W756" i="58"/>
  <c r="W776" i="58"/>
  <c r="W782" i="58"/>
  <c r="W802" i="58"/>
  <c r="W809" i="58"/>
  <c r="W828" i="58"/>
  <c r="W848" i="58"/>
  <c r="W854" i="58"/>
  <c r="W874" i="58"/>
  <c r="W881" i="58"/>
  <c r="W894" i="58"/>
  <c r="W900" i="58"/>
  <c r="W920" i="58"/>
  <c r="W926" i="58"/>
  <c r="W946" i="58"/>
  <c r="W953" i="58"/>
  <c r="W966" i="58"/>
  <c r="W972" i="58"/>
  <c r="W992" i="58"/>
  <c r="W998" i="58"/>
  <c r="W1018" i="58"/>
  <c r="W1025" i="58"/>
  <c r="W1038" i="58"/>
  <c r="W1044" i="58"/>
  <c r="W1064" i="58"/>
  <c r="W1070" i="58"/>
  <c r="W1102" i="58"/>
  <c r="W1575" i="58"/>
  <c r="W2086" i="58"/>
  <c r="W2092" i="58"/>
  <c r="W646" i="58"/>
  <c r="W677" i="58"/>
  <c r="W1121" i="58"/>
  <c r="W1127" i="58"/>
  <c r="W1243" i="58"/>
  <c r="W600" i="58"/>
  <c r="W608" i="58"/>
  <c r="W638" i="58"/>
  <c r="W696" i="58"/>
  <c r="W716" i="58"/>
  <c r="W722" i="58"/>
  <c r="W742" i="58"/>
  <c r="W749" i="58"/>
  <c r="W768" i="58"/>
  <c r="W788" i="58"/>
  <c r="W794" i="58"/>
  <c r="W814" i="58"/>
  <c r="W821" i="58"/>
  <c r="W840" i="58"/>
  <c r="W860" i="58"/>
  <c r="W866" i="58"/>
  <c r="W886" i="58"/>
  <c r="W893" i="58"/>
  <c r="W906" i="58"/>
  <c r="W912" i="58"/>
  <c r="W932" i="58"/>
  <c r="W938" i="58"/>
  <c r="W958" i="58"/>
  <c r="W965" i="58"/>
  <c r="W978" i="58"/>
  <c r="W984" i="58"/>
  <c r="W1004" i="58"/>
  <c r="W1010" i="58"/>
  <c r="W1030" i="58"/>
  <c r="W1037" i="58"/>
  <c r="W1050" i="58"/>
  <c r="W1056" i="58"/>
  <c r="W1076" i="58"/>
  <c r="W1101" i="58"/>
  <c r="W1114" i="58"/>
  <c r="W2007" i="58"/>
  <c r="W622" i="58"/>
  <c r="W653" i="58"/>
  <c r="W660" i="58"/>
  <c r="W668" i="58"/>
  <c r="W1126" i="58"/>
  <c r="W1170" i="58"/>
  <c r="W1176" i="58"/>
  <c r="W1194" i="58"/>
  <c r="W1230" i="58"/>
  <c r="W1236" i="58"/>
  <c r="W1242" i="58"/>
  <c r="W581" i="58"/>
  <c r="W590" i="58"/>
  <c r="W614" i="58"/>
  <c r="W682" i="58"/>
  <c r="W689" i="58"/>
  <c r="W708" i="58"/>
  <c r="W728" i="58"/>
  <c r="W734" i="58"/>
  <c r="W754" i="58"/>
  <c r="W761" i="58"/>
  <c r="W780" i="58"/>
  <c r="W800" i="58"/>
  <c r="W806" i="58"/>
  <c r="W826" i="58"/>
  <c r="W833" i="58"/>
  <c r="W852" i="58"/>
  <c r="W872" i="58"/>
  <c r="W878" i="58"/>
  <c r="W898" i="58"/>
  <c r="W905" i="58"/>
  <c r="W918" i="58"/>
  <c r="W924" i="58"/>
  <c r="W944" i="58"/>
  <c r="W950" i="58"/>
  <c r="W970" i="58"/>
  <c r="W977" i="58"/>
  <c r="W990" i="58"/>
  <c r="W996" i="58"/>
  <c r="W1016" i="58"/>
  <c r="W1022" i="58"/>
  <c r="W1042" i="58"/>
  <c r="W1049" i="58"/>
  <c r="W1062" i="58"/>
  <c r="W1068" i="58"/>
  <c r="W1150" i="58"/>
  <c r="W1423" i="58"/>
  <c r="W598" i="58"/>
  <c r="W629" i="58"/>
  <c r="W636" i="58"/>
  <c r="W644" i="58"/>
  <c r="W674" i="58"/>
  <c r="W1137" i="58"/>
  <c r="W658" i="58"/>
  <c r="W694" i="58"/>
  <c r="W701" i="58"/>
  <c r="W720" i="58"/>
  <c r="W740" i="58"/>
  <c r="W746" i="58"/>
  <c r="W766" i="58"/>
  <c r="W773" i="58"/>
  <c r="W792" i="58"/>
  <c r="W812" i="58"/>
  <c r="W818" i="58"/>
  <c r="W838" i="58"/>
  <c r="W845" i="58"/>
  <c r="W864" i="58"/>
  <c r="W884" i="58"/>
  <c r="W890" i="58"/>
  <c r="W910" i="58"/>
  <c r="W917" i="58"/>
  <c r="W930" i="58"/>
  <c r="W936" i="58"/>
  <c r="W956" i="58"/>
  <c r="W962" i="58"/>
  <c r="W982" i="58"/>
  <c r="W989" i="58"/>
  <c r="W1002" i="58"/>
  <c r="W1008" i="58"/>
  <c r="W1028" i="58"/>
  <c r="W1034" i="58"/>
  <c r="W1054" i="58"/>
  <c r="W1061" i="58"/>
  <c r="W1074" i="58"/>
  <c r="W1392" i="58"/>
  <c r="W1398" i="58"/>
  <c r="W1530" i="58"/>
  <c r="W1602" i="58"/>
  <c r="W1674" i="58"/>
  <c r="W1831" i="58"/>
  <c r="W1837" i="58"/>
  <c r="W605" i="58"/>
  <c r="W612" i="58"/>
  <c r="W620" i="58"/>
  <c r="W650" i="58"/>
  <c r="W1168" i="58"/>
  <c r="W1318" i="58"/>
  <c r="W1324" i="58"/>
  <c r="W1083" i="58"/>
  <c r="W1119" i="58"/>
  <c r="W1145" i="58"/>
  <c r="W1162" i="58"/>
  <c r="W1198" i="58"/>
  <c r="W1231" i="58"/>
  <c r="W1250" i="58"/>
  <c r="W1269" i="58"/>
  <c r="W1275" i="58"/>
  <c r="W1281" i="58"/>
  <c r="W1287" i="58"/>
  <c r="W1362" i="58"/>
  <c r="W1368" i="58"/>
  <c r="W1374" i="58"/>
  <c r="W1399" i="58"/>
  <c r="W1503" i="58"/>
  <c r="W1582" i="58"/>
  <c r="W1588" i="58"/>
  <c r="W1680" i="58"/>
  <c r="W1686" i="58"/>
  <c r="W1698" i="58"/>
  <c r="W1710" i="58"/>
  <c r="W1722" i="58"/>
  <c r="W1734" i="58"/>
  <c r="W1759" i="58"/>
  <c r="W1935" i="58"/>
  <c r="W2014" i="58"/>
  <c r="W2020" i="58"/>
  <c r="W2112" i="58"/>
  <c r="W2118" i="58"/>
  <c r="W2142" i="58"/>
  <c r="W1081" i="58"/>
  <c r="W1099" i="58"/>
  <c r="W1117" i="58"/>
  <c r="W1143" i="58"/>
  <c r="W1210" i="58"/>
  <c r="W1255" i="58"/>
  <c r="W1298" i="58"/>
  <c r="W1342" i="58"/>
  <c r="W1348" i="58"/>
  <c r="W1410" i="58"/>
  <c r="W1416" i="58"/>
  <c r="W1422" i="58"/>
  <c r="W1107" i="58"/>
  <c r="W1151" i="58"/>
  <c r="W1159" i="58"/>
  <c r="W1167" i="58"/>
  <c r="W1248" i="58"/>
  <c r="W1267" i="58"/>
  <c r="W1279" i="58"/>
  <c r="W1329" i="58"/>
  <c r="W1335" i="58"/>
  <c r="W1366" i="58"/>
  <c r="W1372" i="58"/>
  <c r="W1378" i="58"/>
  <c r="W1384" i="58"/>
  <c r="W1434" i="58"/>
  <c r="W1446" i="58"/>
  <c r="W1471" i="58"/>
  <c r="W1647" i="58"/>
  <c r="W1726" i="58"/>
  <c r="W1732" i="58"/>
  <c r="W1824" i="58"/>
  <c r="W1830" i="58"/>
  <c r="W1842" i="58"/>
  <c r="W1854" i="58"/>
  <c r="W1866" i="58"/>
  <c r="W1878" i="58"/>
  <c r="W1903" i="58"/>
  <c r="W1909" i="58"/>
  <c r="W2079" i="58"/>
  <c r="W1133" i="58"/>
  <c r="W1174" i="58"/>
  <c r="W1188" i="58"/>
  <c r="W1209" i="58"/>
  <c r="W1222" i="58"/>
  <c r="W1228" i="58"/>
  <c r="W1254" i="58"/>
  <c r="W1260" i="58"/>
  <c r="W1303" i="58"/>
  <c r="W1322" i="58"/>
  <c r="W1353" i="58"/>
  <c r="W1359" i="58"/>
  <c r="W1079" i="58"/>
  <c r="W1115" i="58"/>
  <c r="W1141" i="58"/>
  <c r="W1215" i="58"/>
  <c r="W1234" i="58"/>
  <c r="W1240" i="58"/>
  <c r="W1266" i="58"/>
  <c r="W1272" i="58"/>
  <c r="W1278" i="58"/>
  <c r="W1365" i="58"/>
  <c r="W1371" i="58"/>
  <c r="W1377" i="58"/>
  <c r="W1383" i="58"/>
  <c r="W1390" i="58"/>
  <c r="W1396" i="58"/>
  <c r="W1464" i="58"/>
  <c r="W1470" i="58"/>
  <c r="W1482" i="58"/>
  <c r="W1494" i="58"/>
  <c r="W1506" i="58"/>
  <c r="W1518" i="58"/>
  <c r="W1543" i="58"/>
  <c r="W1719" i="58"/>
  <c r="W1798" i="58"/>
  <c r="W1804" i="58"/>
  <c r="W1896" i="58"/>
  <c r="W1902" i="58"/>
  <c r="W1914" i="58"/>
  <c r="W1926" i="58"/>
  <c r="W1938" i="58"/>
  <c r="W1950" i="58"/>
  <c r="W1975" i="58"/>
  <c r="W2151" i="58"/>
  <c r="W1087" i="58"/>
  <c r="W1105" i="58"/>
  <c r="W1123" i="58"/>
  <c r="W1157" i="58"/>
  <c r="W1173" i="58"/>
  <c r="W1227" i="58"/>
  <c r="W1290" i="58"/>
  <c r="W1296" i="58"/>
  <c r="W1302" i="58"/>
  <c r="W1414" i="58"/>
  <c r="W1420" i="58"/>
  <c r="W1095" i="58"/>
  <c r="W1131" i="58"/>
  <c r="W1200" i="58"/>
  <c r="W1233" i="58"/>
  <c r="W1239" i="58"/>
  <c r="W1246" i="58"/>
  <c r="W1252" i="58"/>
  <c r="W1327" i="58"/>
  <c r="W1401" i="58"/>
  <c r="W1407" i="58"/>
  <c r="W1438" i="58"/>
  <c r="W1444" i="58"/>
  <c r="W1536" i="58"/>
  <c r="W1542" i="58"/>
  <c r="W1554" i="58"/>
  <c r="W1566" i="58"/>
  <c r="W1578" i="58"/>
  <c r="W1590" i="58"/>
  <c r="W1615" i="58"/>
  <c r="W1791" i="58"/>
  <c r="W1870" i="58"/>
  <c r="W1876" i="58"/>
  <c r="W1968" i="58"/>
  <c r="W1974" i="58"/>
  <c r="W1986" i="58"/>
  <c r="W1998" i="58"/>
  <c r="W2010" i="58"/>
  <c r="W2022" i="58"/>
  <c r="W2047" i="58"/>
  <c r="W2132" i="58"/>
  <c r="W1139" i="58"/>
  <c r="W1147" i="58"/>
  <c r="W1186" i="58"/>
  <c r="W1226" i="58"/>
  <c r="W1320" i="58"/>
  <c r="W1339" i="58"/>
  <c r="W1351" i="58"/>
  <c r="W1425" i="58"/>
  <c r="W1431" i="58"/>
  <c r="W1103" i="58"/>
  <c r="W1155" i="58"/>
  <c r="W1171" i="58"/>
  <c r="W1238" i="58"/>
  <c r="W1245" i="58"/>
  <c r="W1270" i="58"/>
  <c r="W1276" i="58"/>
  <c r="W1282" i="58"/>
  <c r="W1288" i="58"/>
  <c r="W1326" i="58"/>
  <c r="W1332" i="58"/>
  <c r="W1375" i="58"/>
  <c r="W1510" i="58"/>
  <c r="W1516" i="58"/>
  <c r="W1608" i="58"/>
  <c r="W1614" i="58"/>
  <c r="W1626" i="58"/>
  <c r="W1638" i="58"/>
  <c r="W1650" i="58"/>
  <c r="W1662" i="58"/>
  <c r="W1687" i="58"/>
  <c r="W1863" i="58"/>
  <c r="W1942" i="58"/>
  <c r="W1948" i="58"/>
  <c r="W2040" i="58"/>
  <c r="W2046" i="58"/>
  <c r="W2058" i="58"/>
  <c r="W2070" i="58"/>
  <c r="W2082" i="58"/>
  <c r="W2094" i="58"/>
  <c r="W2119" i="58"/>
  <c r="W1093" i="58"/>
  <c r="W1111" i="58"/>
  <c r="W1129" i="58"/>
  <c r="W1185" i="58"/>
  <c r="W1212" i="58"/>
  <c r="W1257" i="58"/>
  <c r="W1263" i="58"/>
  <c r="W1294" i="58"/>
  <c r="W1300" i="58"/>
  <c r="W1306" i="58"/>
  <c r="W1312" i="58"/>
  <c r="W1338" i="58"/>
  <c r="W1344" i="58"/>
  <c r="W1350" i="58"/>
  <c r="W1308" i="58"/>
  <c r="W1315" i="58"/>
  <c r="W1341" i="58"/>
  <c r="W1347" i="58"/>
  <c r="W1354" i="58"/>
  <c r="W1360" i="58"/>
  <c r="W1380" i="58"/>
  <c r="W1387" i="58"/>
  <c r="W1413" i="58"/>
  <c r="W1419" i="58"/>
  <c r="W1426" i="58"/>
  <c r="W1432" i="58"/>
  <c r="W1452" i="58"/>
  <c r="W1459" i="58"/>
  <c r="W1491" i="58"/>
  <c r="W1498" i="58"/>
  <c r="W1504" i="58"/>
  <c r="W1524" i="58"/>
  <c r="W1531" i="58"/>
  <c r="W1563" i="58"/>
  <c r="W1570" i="58"/>
  <c r="W1576" i="58"/>
  <c r="W1596" i="58"/>
  <c r="W1603" i="58"/>
  <c r="W1635" i="58"/>
  <c r="W1642" i="58"/>
  <c r="W1648" i="58"/>
  <c r="W1668" i="58"/>
  <c r="W1675" i="58"/>
  <c r="W1707" i="58"/>
  <c r="W1714" i="58"/>
  <c r="W1720" i="58"/>
  <c r="W1740" i="58"/>
  <c r="W1747" i="58"/>
  <c r="W1779" i="58"/>
  <c r="W1786" i="58"/>
  <c r="W1792" i="58"/>
  <c r="W1812" i="58"/>
  <c r="W1819" i="58"/>
  <c r="W1825" i="58"/>
  <c r="W1851" i="58"/>
  <c r="W1858" i="58"/>
  <c r="W1864" i="58"/>
  <c r="W1884" i="58"/>
  <c r="W1891" i="58"/>
  <c r="W1897" i="58"/>
  <c r="W1923" i="58"/>
  <c r="W1930" i="58"/>
  <c r="W1936" i="58"/>
  <c r="W1956" i="58"/>
  <c r="W1963" i="58"/>
  <c r="W1969" i="58"/>
  <c r="W1995" i="58"/>
  <c r="W2002" i="58"/>
  <c r="W2008" i="58"/>
  <c r="W2028" i="58"/>
  <c r="W2035" i="58"/>
  <c r="W2067" i="58"/>
  <c r="W2074" i="58"/>
  <c r="W2080" i="58"/>
  <c r="W2100" i="58"/>
  <c r="W2107" i="58"/>
  <c r="W2120" i="58"/>
  <c r="W2139" i="58"/>
  <c r="W2146" i="58"/>
  <c r="W2152" i="58"/>
  <c r="W1192" i="58"/>
  <c r="W1207" i="58"/>
  <c r="W1214" i="58"/>
  <c r="W1221" i="58"/>
  <c r="W1404" i="58"/>
  <c r="W1411" i="58"/>
  <c r="W1437" i="58"/>
  <c r="W1443" i="58"/>
  <c r="W1450" i="58"/>
  <c r="W1456" i="58"/>
  <c r="W1476" i="58"/>
  <c r="W1483" i="58"/>
  <c r="W1515" i="58"/>
  <c r="W1522" i="58"/>
  <c r="W1528" i="58"/>
  <c r="W1548" i="58"/>
  <c r="W1555" i="58"/>
  <c r="W1587" i="58"/>
  <c r="W1594" i="58"/>
  <c r="W1600" i="58"/>
  <c r="W1620" i="58"/>
  <c r="W1627" i="58"/>
  <c r="W1659" i="58"/>
  <c r="W1666" i="58"/>
  <c r="W1672" i="58"/>
  <c r="W1692" i="58"/>
  <c r="W1699" i="58"/>
  <c r="W1731" i="58"/>
  <c r="W1738" i="58"/>
  <c r="W1744" i="58"/>
  <c r="W1764" i="58"/>
  <c r="W1771" i="58"/>
  <c r="W1803" i="58"/>
  <c r="W1810" i="58"/>
  <c r="W1816" i="58"/>
  <c r="W1836" i="58"/>
  <c r="W1843" i="58"/>
  <c r="W1849" i="58"/>
  <c r="W1875" i="58"/>
  <c r="W1882" i="58"/>
  <c r="W1888" i="58"/>
  <c r="W1908" i="58"/>
  <c r="W1915" i="58"/>
  <c r="W1921" i="58"/>
  <c r="W1947" i="58"/>
  <c r="W1954" i="58"/>
  <c r="W1960" i="58"/>
  <c r="W1980" i="58"/>
  <c r="W1987" i="58"/>
  <c r="W2019" i="58"/>
  <c r="W2026" i="58"/>
  <c r="W2032" i="58"/>
  <c r="W2052" i="58"/>
  <c r="W2059" i="58"/>
  <c r="W2091" i="58"/>
  <c r="W2098" i="58"/>
  <c r="W2104" i="58"/>
  <c r="W2124" i="58"/>
  <c r="W2131" i="58"/>
  <c r="W2144" i="58"/>
  <c r="W1191" i="58"/>
  <c r="W1455" i="58"/>
  <c r="W1462" i="58"/>
  <c r="W1468" i="58"/>
  <c r="W1488" i="58"/>
  <c r="W1495" i="58"/>
  <c r="W1527" i="58"/>
  <c r="W1534" i="58"/>
  <c r="W1540" i="58"/>
  <c r="W1560" i="58"/>
  <c r="W1567" i="58"/>
  <c r="W1599" i="58"/>
  <c r="W1606" i="58"/>
  <c r="W1612" i="58"/>
  <c r="W1632" i="58"/>
  <c r="W1639" i="58"/>
  <c r="W1671" i="58"/>
  <c r="W1678" i="58"/>
  <c r="W1684" i="58"/>
  <c r="W1704" i="58"/>
  <c r="W1711" i="58"/>
  <c r="W1743" i="58"/>
  <c r="W1750" i="58"/>
  <c r="W1756" i="58"/>
  <c r="W1776" i="58"/>
  <c r="W1783" i="58"/>
  <c r="W1789" i="58"/>
  <c r="W1815" i="58"/>
  <c r="W1822" i="58"/>
  <c r="W1828" i="58"/>
  <c r="W1848" i="58"/>
  <c r="W1855" i="58"/>
  <c r="W1861" i="58"/>
  <c r="W1887" i="58"/>
  <c r="W1894" i="58"/>
  <c r="W1900" i="58"/>
  <c r="W1920" i="58"/>
  <c r="W1927" i="58"/>
  <c r="W1933" i="58"/>
  <c r="W1959" i="58"/>
  <c r="W1966" i="58"/>
  <c r="W1972" i="58"/>
  <c r="W1992" i="58"/>
  <c r="W1999" i="58"/>
  <c r="W2031" i="58"/>
  <c r="W2038" i="58"/>
  <c r="W2044" i="58"/>
  <c r="W2064" i="58"/>
  <c r="W2071" i="58"/>
  <c r="W2103" i="58"/>
  <c r="W2110" i="58"/>
  <c r="W2116" i="58"/>
  <c r="W2136" i="58"/>
  <c r="W2143" i="58"/>
  <c r="W1183" i="58"/>
  <c r="W1190" i="58"/>
  <c r="W1204" i="58"/>
  <c r="W1219" i="58"/>
  <c r="W1251" i="58"/>
  <c r="W1258" i="58"/>
  <c r="W1264" i="58"/>
  <c r="W1284" i="58"/>
  <c r="W1291" i="58"/>
  <c r="W1310" i="58"/>
  <c r="W1317" i="58"/>
  <c r="W1323" i="58"/>
  <c r="W1330" i="58"/>
  <c r="W1336" i="58"/>
  <c r="W1356" i="58"/>
  <c r="W1363" i="58"/>
  <c r="W1389" i="58"/>
  <c r="W1395" i="58"/>
  <c r="W1402" i="58"/>
  <c r="W1408" i="58"/>
  <c r="W1428" i="58"/>
  <c r="W1435" i="58"/>
  <c r="W1467" i="58"/>
  <c r="W1474" i="58"/>
  <c r="W1480" i="58"/>
  <c r="W1500" i="58"/>
  <c r="W1507" i="58"/>
  <c r="W1539" i="58"/>
  <c r="W1546" i="58"/>
  <c r="W1552" i="58"/>
  <c r="W1572" i="58"/>
  <c r="W1579" i="58"/>
  <c r="W1611" i="58"/>
  <c r="W1618" i="58"/>
  <c r="W1624" i="58"/>
  <c r="W1644" i="58"/>
  <c r="W1651" i="58"/>
  <c r="W1683" i="58"/>
  <c r="W1690" i="58"/>
  <c r="W1696" i="58"/>
  <c r="W1716" i="58"/>
  <c r="W1723" i="58"/>
  <c r="W1755" i="58"/>
  <c r="W1762" i="58"/>
  <c r="W1768" i="58"/>
  <c r="W1788" i="58"/>
  <c r="W1795" i="58"/>
  <c r="W1801" i="58"/>
  <c r="W1827" i="58"/>
  <c r="W1834" i="58"/>
  <c r="W1840" i="58"/>
  <c r="W1860" i="58"/>
  <c r="W1867" i="58"/>
  <c r="W1873" i="58"/>
  <c r="W1899" i="58"/>
  <c r="W1906" i="58"/>
  <c r="W1912" i="58"/>
  <c r="W1932" i="58"/>
  <c r="W1939" i="58"/>
  <c r="W1945" i="58"/>
  <c r="W1971" i="58"/>
  <c r="W1978" i="58"/>
  <c r="W1984" i="58"/>
  <c r="W2004" i="58"/>
  <c r="W2011" i="58"/>
  <c r="W2043" i="58"/>
  <c r="W2050" i="58"/>
  <c r="W2056" i="58"/>
  <c r="W2076" i="58"/>
  <c r="W2083" i="58"/>
  <c r="W2115" i="58"/>
  <c r="W2122" i="58"/>
  <c r="W2128" i="58"/>
  <c r="W2148" i="58"/>
  <c r="W1164" i="58"/>
  <c r="W1203" i="58"/>
  <c r="W1224" i="58"/>
  <c r="W1440" i="58"/>
  <c r="W1447" i="58"/>
  <c r="W1479" i="58"/>
  <c r="W1486" i="58"/>
  <c r="W1492" i="58"/>
  <c r="W1512" i="58"/>
  <c r="W1519" i="58"/>
  <c r="W1551" i="58"/>
  <c r="W1558" i="58"/>
  <c r="W1564" i="58"/>
  <c r="W1584" i="58"/>
  <c r="W1591" i="58"/>
  <c r="W1623" i="58"/>
  <c r="W1630" i="58"/>
  <c r="W1636" i="58"/>
  <c r="W1656" i="58"/>
  <c r="W1663" i="58"/>
  <c r="W1695" i="58"/>
  <c r="W1702" i="58"/>
  <c r="W1708" i="58"/>
  <c r="W1728" i="58"/>
  <c r="W1735" i="58"/>
  <c r="W1767" i="58"/>
  <c r="W1774" i="58"/>
  <c r="W1780" i="58"/>
  <c r="W1800" i="58"/>
  <c r="W1807" i="58"/>
  <c r="W1813" i="58"/>
  <c r="W1839" i="58"/>
  <c r="W1846" i="58"/>
  <c r="W1852" i="58"/>
  <c r="W1872" i="58"/>
  <c r="W1879" i="58"/>
  <c r="W1885" i="58"/>
  <c r="W1911" i="58"/>
  <c r="W1918" i="58"/>
  <c r="W1924" i="58"/>
  <c r="W1944" i="58"/>
  <c r="W1951" i="58"/>
  <c r="W1957" i="58"/>
  <c r="W1983" i="58"/>
  <c r="W1990" i="58"/>
  <c r="W1996" i="58"/>
  <c r="W2016" i="58"/>
  <c r="W2023" i="58"/>
  <c r="W2055" i="58"/>
  <c r="W2062" i="58"/>
  <c r="W2068" i="58"/>
  <c r="W2088" i="58"/>
  <c r="W2095" i="58"/>
  <c r="W2108" i="58"/>
  <c r="W2127" i="58"/>
  <c r="W2134" i="58"/>
  <c r="W2140" i="58"/>
  <c r="W1180" i="58"/>
  <c r="W1195" i="58"/>
  <c r="W1202" i="58"/>
  <c r="W1216" i="58"/>
  <c r="E129" i="32"/>
  <c r="G129" i="32" s="1"/>
  <c r="F129" i="32"/>
  <c r="E130" i="32"/>
  <c r="G130" i="32" s="1"/>
  <c r="F130" i="32"/>
  <c r="E131" i="32"/>
  <c r="G131" i="32" s="1"/>
  <c r="F131" i="32"/>
  <c r="E132" i="32"/>
  <c r="G132" i="32" s="1"/>
  <c r="F132" i="32"/>
  <c r="E133" i="32"/>
  <c r="G133" i="32" s="1"/>
  <c r="F133" i="32"/>
  <c r="E134" i="32"/>
  <c r="G134" i="32" s="1"/>
  <c r="F134" i="32"/>
  <c r="E135" i="32"/>
  <c r="G135" i="32" s="1"/>
  <c r="F135" i="32"/>
  <c r="E136" i="32"/>
  <c r="G136" i="32" s="1"/>
  <c r="F136" i="32"/>
  <c r="E137" i="32"/>
  <c r="G137" i="32" s="1"/>
  <c r="F137" i="32"/>
  <c r="E138" i="32"/>
  <c r="G138" i="32" s="1"/>
  <c r="F138" i="32"/>
  <c r="E139" i="32"/>
  <c r="G139" i="32" s="1"/>
  <c r="F139" i="32"/>
  <c r="E140" i="32"/>
  <c r="G140" i="32" s="1"/>
  <c r="F140" i="32"/>
  <c r="E141" i="32"/>
  <c r="G141" i="32" s="1"/>
  <c r="F141" i="32"/>
  <c r="E142" i="32"/>
  <c r="G142" i="32" s="1"/>
  <c r="F142" i="32"/>
  <c r="E143" i="32"/>
  <c r="G143" i="32" s="1"/>
  <c r="F143" i="32"/>
  <c r="E144" i="32"/>
  <c r="G144" i="32" s="1"/>
  <c r="F144" i="32"/>
  <c r="E145" i="32"/>
  <c r="G145" i="32" s="1"/>
  <c r="F145" i="32"/>
  <c r="E146" i="32"/>
  <c r="G146" i="32" s="1"/>
  <c r="F146" i="32"/>
  <c r="E147" i="32"/>
  <c r="G147" i="32" s="1"/>
  <c r="F147" i="32"/>
  <c r="E148" i="32"/>
  <c r="G148" i="32" s="1"/>
  <c r="F148" i="32"/>
  <c r="E149" i="32"/>
  <c r="G149" i="32" s="1"/>
  <c r="F149" i="32"/>
  <c r="E150" i="32"/>
  <c r="G150" i="32" s="1"/>
  <c r="F150" i="32"/>
  <c r="E151" i="32"/>
  <c r="G151" i="32" s="1"/>
  <c r="F151" i="32"/>
  <c r="E5" i="32"/>
  <c r="G5" i="32" s="1"/>
  <c r="E6" i="32"/>
  <c r="G6" i="32" s="1"/>
  <c r="E7" i="32"/>
  <c r="G7" i="32" s="1"/>
  <c r="E8" i="32"/>
  <c r="G8" i="32" s="1"/>
  <c r="E9" i="32"/>
  <c r="G9" i="32" s="1"/>
  <c r="E10" i="32"/>
  <c r="G10" i="32" s="1"/>
  <c r="E11" i="32"/>
  <c r="G11" i="32" s="1"/>
  <c r="E12" i="32"/>
  <c r="G12" i="32" s="1"/>
  <c r="E13" i="32"/>
  <c r="G13" i="32" s="1"/>
  <c r="E14" i="32"/>
  <c r="G14" i="32" s="1"/>
  <c r="E41" i="32"/>
  <c r="G41" i="32" s="1"/>
  <c r="E42" i="32"/>
  <c r="G42" i="32" s="1"/>
  <c r="E43" i="32"/>
  <c r="G43" i="32" s="1"/>
  <c r="E44" i="32"/>
  <c r="G44" i="32" s="1"/>
  <c r="E45" i="32"/>
  <c r="G45" i="32" s="1"/>
  <c r="E46" i="32"/>
  <c r="G46" i="32" s="1"/>
  <c r="E47" i="32"/>
  <c r="G47" i="32" s="1"/>
  <c r="E48" i="32"/>
  <c r="G48" i="32" s="1"/>
  <c r="E49" i="32"/>
  <c r="G49" i="32" s="1"/>
  <c r="E50" i="32"/>
  <c r="G50" i="32" s="1"/>
  <c r="E51" i="32"/>
  <c r="G51" i="32" s="1"/>
  <c r="E52" i="32"/>
  <c r="G52" i="32" s="1"/>
  <c r="E53" i="32"/>
  <c r="G53" i="32" s="1"/>
  <c r="E54" i="32"/>
  <c r="G54" i="32" s="1"/>
  <c r="E55" i="32"/>
  <c r="G55" i="32" s="1"/>
  <c r="E56" i="32"/>
  <c r="G56" i="32" s="1"/>
  <c r="E57" i="32"/>
  <c r="G57" i="32" s="1"/>
  <c r="E58" i="32"/>
  <c r="G58" i="32" s="1"/>
  <c r="E59" i="32"/>
  <c r="G59" i="32" s="1"/>
  <c r="E60" i="32"/>
  <c r="G60" i="32" s="1"/>
  <c r="E61" i="32"/>
  <c r="G61" i="32" s="1"/>
  <c r="E62" i="32"/>
  <c r="G62" i="32" s="1"/>
  <c r="E63" i="32"/>
  <c r="G63" i="32" s="1"/>
  <c r="E64" i="32"/>
  <c r="G64" i="32" s="1"/>
  <c r="E65" i="32"/>
  <c r="G65" i="32" s="1"/>
  <c r="E66" i="32"/>
  <c r="G66" i="32" s="1"/>
  <c r="E67" i="32"/>
  <c r="G67" i="32" s="1"/>
  <c r="E68" i="32"/>
  <c r="G68" i="32" s="1"/>
  <c r="E69" i="32"/>
  <c r="G69" i="32" s="1"/>
  <c r="E70" i="32"/>
  <c r="G70" i="32" s="1"/>
  <c r="E71" i="32"/>
  <c r="G71" i="32" s="1"/>
  <c r="E72" i="32"/>
  <c r="G72" i="32" s="1"/>
  <c r="E73" i="32"/>
  <c r="G73" i="32" s="1"/>
  <c r="E74" i="32"/>
  <c r="G74" i="32" s="1"/>
  <c r="E75" i="32"/>
  <c r="G75" i="32" s="1"/>
  <c r="E76" i="32"/>
  <c r="G76" i="32" s="1"/>
  <c r="E77" i="32"/>
  <c r="G77" i="32" s="1"/>
  <c r="E78" i="32"/>
  <c r="G78" i="32" s="1"/>
  <c r="E79" i="32"/>
  <c r="G79" i="32" s="1"/>
  <c r="E80" i="32"/>
  <c r="G80" i="32" s="1"/>
  <c r="E81" i="32"/>
  <c r="G81" i="32" s="1"/>
  <c r="E82" i="32"/>
  <c r="G82" i="32" s="1"/>
  <c r="E83" i="32"/>
  <c r="G83" i="32" s="1"/>
  <c r="E84" i="32"/>
  <c r="G84" i="32" s="1"/>
  <c r="E85" i="32"/>
  <c r="G85" i="32" s="1"/>
  <c r="E86" i="32"/>
  <c r="G86" i="32" s="1"/>
  <c r="E87" i="32"/>
  <c r="G87" i="32" s="1"/>
  <c r="E88" i="32"/>
  <c r="G88" i="32" s="1"/>
  <c r="E89" i="32"/>
  <c r="G89" i="32" s="1"/>
  <c r="E90" i="32"/>
  <c r="G90" i="32" s="1"/>
  <c r="E91" i="32"/>
  <c r="G91" i="32" s="1"/>
  <c r="E92" i="32"/>
  <c r="G92" i="32" s="1"/>
  <c r="E93" i="32"/>
  <c r="G93" i="32" s="1"/>
  <c r="E94" i="32"/>
  <c r="G94" i="32" s="1"/>
  <c r="E95" i="32"/>
  <c r="G95" i="32" s="1"/>
  <c r="E96" i="32"/>
  <c r="G96" i="32" s="1"/>
  <c r="E97" i="32"/>
  <c r="G97" i="32" s="1"/>
  <c r="E98" i="32"/>
  <c r="G98" i="32" s="1"/>
  <c r="E99" i="32"/>
  <c r="G99" i="32" s="1"/>
  <c r="E100" i="32"/>
  <c r="G100" i="32" s="1"/>
  <c r="E101" i="32"/>
  <c r="G101" i="32" s="1"/>
  <c r="E102" i="32"/>
  <c r="G102" i="32" s="1"/>
  <c r="E103" i="32"/>
  <c r="G103" i="32" s="1"/>
  <c r="E104" i="32"/>
  <c r="G104" i="32" s="1"/>
  <c r="E105" i="32"/>
  <c r="G105" i="32" s="1"/>
  <c r="E106" i="32"/>
  <c r="G106" i="32" s="1"/>
  <c r="E107" i="32"/>
  <c r="G107" i="32" s="1"/>
  <c r="E108" i="32"/>
  <c r="G108" i="32" s="1"/>
  <c r="E109" i="32"/>
  <c r="G109" i="32" s="1"/>
  <c r="E110" i="32"/>
  <c r="G110" i="32" s="1"/>
  <c r="E111" i="32"/>
  <c r="G111" i="32" s="1"/>
  <c r="E112" i="32"/>
  <c r="G112" i="32" s="1"/>
  <c r="E113" i="32"/>
  <c r="G113" i="32" s="1"/>
  <c r="E114" i="32"/>
  <c r="G114" i="32" s="1"/>
  <c r="E115" i="32"/>
  <c r="G115" i="32" s="1"/>
  <c r="E116" i="32"/>
  <c r="G116" i="32" s="1"/>
  <c r="E117" i="32"/>
  <c r="G117" i="32" s="1"/>
  <c r="E118" i="32"/>
  <c r="G118" i="32" s="1"/>
  <c r="E119" i="32"/>
  <c r="G119" i="32" s="1"/>
  <c r="E120" i="32"/>
  <c r="G120" i="32" s="1"/>
  <c r="E121" i="32"/>
  <c r="G121" i="32" s="1"/>
  <c r="E122" i="32"/>
  <c r="G122" i="32" s="1"/>
  <c r="E123" i="32"/>
  <c r="G123" i="32" s="1"/>
  <c r="E124" i="32"/>
  <c r="G124" i="32" s="1"/>
  <c r="E125" i="32"/>
  <c r="G125" i="32" s="1"/>
  <c r="E126" i="32"/>
  <c r="G126" i="32" s="1"/>
  <c r="E127" i="32"/>
  <c r="G127" i="32" s="1"/>
  <c r="E128" i="32"/>
  <c r="G128" i="32" s="1"/>
  <c r="E4" i="32"/>
  <c r="G4" i="32" s="1"/>
  <c r="F5" i="32"/>
  <c r="F6" i="32"/>
  <c r="F7" i="32"/>
  <c r="F8" i="32"/>
  <c r="F9" i="32"/>
  <c r="F10" i="32"/>
  <c r="F11" i="32"/>
  <c r="F12" i="32"/>
  <c r="F13" i="32"/>
  <c r="F14" i="32"/>
  <c r="F41" i="32"/>
  <c r="F42" i="32"/>
  <c r="F43" i="32"/>
  <c r="F44" i="32"/>
  <c r="F45" i="32"/>
  <c r="F46" i="32"/>
  <c r="F47" i="32"/>
  <c r="F48" i="32"/>
  <c r="F49" i="32"/>
  <c r="F50" i="32"/>
  <c r="F51" i="32"/>
  <c r="F52" i="32"/>
  <c r="F53" i="32"/>
  <c r="F54" i="32"/>
  <c r="F55" i="32"/>
  <c r="F56" i="32"/>
  <c r="F57" i="32"/>
  <c r="F58" i="32"/>
  <c r="F59" i="32"/>
  <c r="F60" i="32"/>
  <c r="F61" i="32"/>
  <c r="F62" i="32"/>
  <c r="F63" i="32"/>
  <c r="F64" i="32"/>
  <c r="F65" i="32"/>
  <c r="F66" i="32"/>
  <c r="F67" i="32"/>
  <c r="F68" i="32"/>
  <c r="F69" i="32"/>
  <c r="F70" i="32"/>
  <c r="F71" i="32"/>
  <c r="F72" i="32"/>
  <c r="F73" i="32"/>
  <c r="F74" i="32"/>
  <c r="F75" i="32"/>
  <c r="F76" i="32"/>
  <c r="F77" i="32"/>
  <c r="F78" i="32"/>
  <c r="F79" i="32"/>
  <c r="F80" i="32"/>
  <c r="F81" i="32"/>
  <c r="F82" i="32"/>
  <c r="F83" i="32"/>
  <c r="F84" i="32"/>
  <c r="F85" i="32"/>
  <c r="F86" i="32"/>
  <c r="F87" i="32"/>
  <c r="F88" i="32"/>
  <c r="F89" i="32"/>
  <c r="F90" i="32"/>
  <c r="F91" i="32"/>
  <c r="F92" i="32"/>
  <c r="F93" i="32"/>
  <c r="F94" i="32"/>
  <c r="F95" i="32"/>
  <c r="F96" i="32"/>
  <c r="F97" i="32"/>
  <c r="F98" i="32"/>
  <c r="F99" i="32"/>
  <c r="F100" i="32"/>
  <c r="F101" i="32"/>
  <c r="F102" i="32"/>
  <c r="F103" i="32"/>
  <c r="F104" i="32"/>
  <c r="F105" i="32"/>
  <c r="F106" i="32"/>
  <c r="F107" i="32"/>
  <c r="F108" i="32"/>
  <c r="F109" i="32"/>
  <c r="F110" i="32"/>
  <c r="F111" i="32"/>
  <c r="F112" i="32"/>
  <c r="F113" i="32"/>
  <c r="F114" i="32"/>
  <c r="F115" i="32"/>
  <c r="F116" i="32"/>
  <c r="F117" i="32"/>
  <c r="F118" i="32"/>
  <c r="F119" i="32"/>
  <c r="F120" i="32"/>
  <c r="F121" i="32"/>
  <c r="F122" i="32"/>
  <c r="F123" i="32"/>
  <c r="F124" i="32"/>
  <c r="F125" i="32"/>
  <c r="F126" i="32"/>
  <c r="F127" i="32"/>
  <c r="F128" i="32"/>
  <c r="F4" i="32"/>
  <c r="Y1" i="58"/>
  <c r="AC1" i="58"/>
  <c r="T1" i="58"/>
  <c r="U1" i="58"/>
  <c r="V1" i="58"/>
  <c r="Z1" i="58"/>
  <c r="AA1" i="58"/>
  <c r="X1" i="58"/>
  <c r="AC4" i="58"/>
  <c r="Z4" i="58"/>
  <c r="AB4" i="58"/>
  <c r="W1" i="58"/>
  <c r="AB1" i="58"/>
  <c r="AA4" i="58"/>
  <c r="AD1" i="58" l="1"/>
  <c r="A151" i="58"/>
  <c r="A152" i="58" s="1"/>
  <c r="A153" i="58" s="1"/>
  <c r="A154" i="58" s="1"/>
  <c r="A155" i="58" s="1"/>
  <c r="A156" i="58" s="1"/>
  <c r="A157" i="58" s="1"/>
  <c r="A145" i="58"/>
  <c r="A146" i="58" s="1"/>
  <c r="A147" i="58" s="1"/>
  <c r="A148" i="58" s="1"/>
  <c r="A149" i="58" s="1"/>
  <c r="A150" i="58" s="1"/>
  <c r="M5" i="32"/>
  <c r="M6" i="32"/>
  <c r="K7" i="32"/>
  <c r="P7" i="32" s="1"/>
  <c r="N9" i="32"/>
  <c r="L10" i="32"/>
  <c r="M11" i="32"/>
  <c r="M12" i="32"/>
  <c r="N13" i="32"/>
  <c r="N14" i="32"/>
  <c r="N15" i="32"/>
  <c r="M17" i="32"/>
  <c r="M18" i="32"/>
  <c r="M19" i="32"/>
  <c r="N21" i="32"/>
  <c r="M22" i="32"/>
  <c r="L23" i="32"/>
  <c r="N24" i="32"/>
  <c r="L25" i="32"/>
  <c r="K26" i="32"/>
  <c r="P26" i="32" s="1"/>
  <c r="N27" i="32"/>
  <c r="N29" i="32"/>
  <c r="N30" i="32"/>
  <c r="M31" i="32"/>
  <c r="N33" i="32"/>
  <c r="L34" i="32"/>
  <c r="N35" i="32"/>
  <c r="N36" i="32"/>
  <c r="M37" i="32"/>
  <c r="M38" i="32"/>
  <c r="M39" i="32"/>
  <c r="N40" i="32"/>
  <c r="N41" i="32"/>
  <c r="M42" i="32"/>
  <c r="K43" i="32"/>
  <c r="P43" i="32" s="1"/>
  <c r="M47" i="32"/>
  <c r="K48" i="32"/>
  <c r="P48" i="32" s="1"/>
  <c r="N49" i="32"/>
  <c r="N50" i="32"/>
  <c r="M51" i="32"/>
  <c r="K52" i="32"/>
  <c r="P52" i="32" s="1"/>
  <c r="K53" i="32"/>
  <c r="P53" i="32" s="1"/>
  <c r="N54" i="32"/>
  <c r="N55" i="32"/>
  <c r="M57" i="32"/>
  <c r="N58" i="32"/>
  <c r="K59" i="32"/>
  <c r="P59" i="32" s="1"/>
  <c r="N60" i="32"/>
  <c r="N61" i="32"/>
  <c r="N62" i="32"/>
  <c r="M63" i="32"/>
  <c r="N64" i="32"/>
  <c r="N65" i="32"/>
  <c r="K66" i="32"/>
  <c r="P66" i="32" s="1"/>
  <c r="M67" i="32"/>
  <c r="M68" i="32"/>
  <c r="M69" i="32"/>
  <c r="K70" i="32"/>
  <c r="P70" i="32" s="1"/>
  <c r="N71" i="32"/>
  <c r="K72" i="32"/>
  <c r="P72" i="32" s="1"/>
  <c r="M73" i="32"/>
  <c r="N74" i="32"/>
  <c r="N76" i="32"/>
  <c r="N77" i="32"/>
  <c r="M78" i="32"/>
  <c r="N79" i="32"/>
  <c r="N80" i="32"/>
  <c r="M81" i="32"/>
  <c r="M82" i="32"/>
  <c r="M83" i="32"/>
  <c r="M85" i="32"/>
  <c r="K86" i="32"/>
  <c r="P86" i="32" s="1"/>
  <c r="L87" i="32"/>
  <c r="N88" i="32"/>
  <c r="M89" i="32"/>
  <c r="M90" i="32"/>
  <c r="M91" i="32"/>
  <c r="N93" i="32"/>
  <c r="N94" i="32"/>
  <c r="N96" i="32"/>
  <c r="N97" i="32"/>
  <c r="L99" i="32"/>
  <c r="N100" i="32"/>
  <c r="L101" i="32"/>
  <c r="M102" i="32"/>
  <c r="N103" i="32"/>
  <c r="N104" i="32"/>
  <c r="N105" i="32"/>
  <c r="N106" i="32"/>
  <c r="N107" i="32"/>
  <c r="M108" i="32"/>
  <c r="N109" i="32"/>
  <c r="L112" i="32"/>
  <c r="N113" i="32"/>
  <c r="M115" i="32"/>
  <c r="K116" i="32"/>
  <c r="P116" i="32" s="1"/>
  <c r="L117" i="32"/>
  <c r="M118" i="32"/>
  <c r="L120" i="32"/>
  <c r="M121" i="32"/>
  <c r="L122" i="32"/>
  <c r="L123" i="32"/>
  <c r="M124" i="32"/>
  <c r="L125" i="32"/>
  <c r="N126" i="32"/>
  <c r="N127" i="32"/>
  <c r="K128" i="32"/>
  <c r="P128" i="32" s="1"/>
  <c r="M129" i="32"/>
  <c r="N130" i="32"/>
  <c r="M131" i="32"/>
  <c r="N132" i="32"/>
  <c r="N133" i="32"/>
  <c r="L134" i="32"/>
  <c r="L136" i="32"/>
  <c r="N137" i="32"/>
  <c r="K138" i="32"/>
  <c r="P138" i="32" s="1"/>
  <c r="I139" i="32"/>
  <c r="N139" i="32" s="1"/>
  <c r="I140" i="32"/>
  <c r="L140" i="32" s="1"/>
  <c r="I141" i="32"/>
  <c r="I142" i="32"/>
  <c r="K142" i="32" s="1"/>
  <c r="P142" i="32" s="1"/>
  <c r="I143" i="32"/>
  <c r="N143" i="32" s="1"/>
  <c r="I144" i="32"/>
  <c r="K144" i="32" s="1"/>
  <c r="P144" i="32" s="1"/>
  <c r="I145" i="32"/>
  <c r="M145" i="32" s="1"/>
  <c r="I146" i="32"/>
  <c r="L146" i="32" s="1"/>
  <c r="I147" i="32"/>
  <c r="I148" i="32"/>
  <c r="L148" i="32" s="1"/>
  <c r="I149" i="32"/>
  <c r="N149" i="32" s="1"/>
  <c r="I150" i="32"/>
  <c r="M150" i="32" s="1"/>
  <c r="I151" i="32"/>
  <c r="N4" i="32"/>
  <c r="N69" i="32"/>
  <c r="N68" i="32"/>
  <c r="N56" i="32"/>
  <c r="N44" i="32"/>
  <c r="N32" i="32"/>
  <c r="N20" i="32"/>
  <c r="M93" i="32"/>
  <c r="M92" i="32"/>
  <c r="M56" i="32"/>
  <c r="M44" i="32"/>
  <c r="M32" i="32"/>
  <c r="M21" i="32"/>
  <c r="M20" i="32"/>
  <c r="M4" i="32"/>
  <c r="L93" i="32"/>
  <c r="L81" i="32"/>
  <c r="L44" i="32"/>
  <c r="L32" i="32"/>
  <c r="L20" i="32"/>
  <c r="K68" i="32"/>
  <c r="P68" i="32" s="1"/>
  <c r="K56" i="32"/>
  <c r="P56" i="32" s="1"/>
  <c r="K44" i="32"/>
  <c r="P44" i="32" s="1"/>
  <c r="K33" i="32"/>
  <c r="P33" i="32" s="1"/>
  <c r="K32" i="32"/>
  <c r="P32" i="32" s="1"/>
  <c r="K22" i="32"/>
  <c r="P22" i="32" s="1"/>
  <c r="K20" i="32"/>
  <c r="P20" i="32" s="1"/>
  <c r="K9" i="32"/>
  <c r="P9" i="32" s="1"/>
  <c r="G127" i="5"/>
  <c r="G50" i="5"/>
  <c r="G69" i="5"/>
  <c r="Y7" i="58"/>
  <c r="G75" i="5"/>
  <c r="F4" i="58"/>
  <c r="G124" i="5"/>
  <c r="G59" i="5"/>
  <c r="G74" i="5"/>
  <c r="V4" i="58"/>
  <c r="G98" i="5"/>
  <c r="V5" i="58"/>
  <c r="G108" i="5"/>
  <c r="G16" i="5"/>
  <c r="G83" i="5"/>
  <c r="G134" i="5"/>
  <c r="G141" i="5"/>
  <c r="G80" i="5"/>
  <c r="G19" i="5"/>
  <c r="G138" i="5"/>
  <c r="O4" i="58"/>
  <c r="S6" i="58"/>
  <c r="G93" i="5"/>
  <c r="Y3" i="58"/>
  <c r="G57" i="5"/>
  <c r="G49" i="5"/>
  <c r="G116" i="5"/>
  <c r="G115" i="5"/>
  <c r="G111" i="5"/>
  <c r="AB7" i="58"/>
  <c r="G45" i="5"/>
  <c r="G62" i="5"/>
  <c r="G85" i="5"/>
  <c r="G129" i="5"/>
  <c r="G37" i="5"/>
  <c r="G29" i="5"/>
  <c r="G87" i="5"/>
  <c r="I4" i="58"/>
  <c r="G103" i="5"/>
  <c r="G18" i="5"/>
  <c r="G119" i="5"/>
  <c r="X4" i="58"/>
  <c r="G77" i="5"/>
  <c r="G60" i="5"/>
  <c r="Z7" i="58"/>
  <c r="G140" i="5"/>
  <c r="G147" i="5"/>
  <c r="G14" i="5"/>
  <c r="G99" i="5"/>
  <c r="G70" i="5"/>
  <c r="G82" i="5"/>
  <c r="G106" i="5"/>
  <c r="G40" i="5"/>
  <c r="G135" i="5"/>
  <c r="G73" i="5"/>
  <c r="G125" i="5"/>
  <c r="G144" i="5"/>
  <c r="G63" i="5"/>
  <c r="G105" i="5"/>
  <c r="G88" i="5"/>
  <c r="G35" i="5"/>
  <c r="G17" i="5"/>
  <c r="G96" i="5"/>
  <c r="G90" i="5"/>
  <c r="G102" i="5"/>
  <c r="G26" i="5"/>
  <c r="G133" i="5"/>
  <c r="W4" i="58"/>
  <c r="AC7" i="58"/>
  <c r="G28" i="5"/>
  <c r="T3" i="58"/>
  <c r="G152" i="5"/>
  <c r="G72" i="5"/>
  <c r="T4" i="58"/>
  <c r="G23" i="5"/>
  <c r="G51" i="5"/>
  <c r="G107" i="5"/>
  <c r="G142" i="5"/>
  <c r="G24" i="5"/>
  <c r="AD7" i="58"/>
  <c r="G25" i="5"/>
  <c r="W5" i="58"/>
  <c r="G92" i="5"/>
  <c r="E5" i="58"/>
  <c r="G114" i="5"/>
  <c r="G4" i="58"/>
  <c r="G156" i="5"/>
  <c r="G137" i="5"/>
  <c r="G81" i="5"/>
  <c r="D6" i="58"/>
  <c r="M4" i="58"/>
  <c r="G91" i="5"/>
  <c r="G42" i="5"/>
  <c r="G120" i="5"/>
  <c r="AE7" i="58"/>
  <c r="G44" i="5"/>
  <c r="G112" i="5"/>
  <c r="G139" i="5"/>
  <c r="U7" i="58"/>
  <c r="G30" i="5"/>
  <c r="G130" i="5"/>
  <c r="U3" i="58"/>
  <c r="G52" i="5"/>
  <c r="G95" i="5"/>
  <c r="G110" i="5"/>
  <c r="G66" i="5"/>
  <c r="G94" i="5"/>
  <c r="V7" i="58"/>
  <c r="G146" i="5"/>
  <c r="G154" i="5"/>
  <c r="G21" i="5"/>
  <c r="G113" i="5"/>
  <c r="G89" i="5"/>
  <c r="G48" i="5"/>
  <c r="W3" i="58"/>
  <c r="G145" i="5"/>
  <c r="G86" i="5"/>
  <c r="AB3" i="58"/>
  <c r="G34" i="5"/>
  <c r="G79" i="5"/>
  <c r="G153" i="5"/>
  <c r="G132" i="5"/>
  <c r="G32" i="5"/>
  <c r="G43" i="5"/>
  <c r="G155" i="5"/>
  <c r="G123" i="5"/>
  <c r="G109" i="5"/>
  <c r="G84" i="5"/>
  <c r="AA3" i="58"/>
  <c r="G76" i="5"/>
  <c r="X3" i="58"/>
  <c r="G20" i="5"/>
  <c r="G71" i="5"/>
  <c r="G128" i="5"/>
  <c r="T5" i="58"/>
  <c r="G68" i="5"/>
  <c r="G58" i="5"/>
  <c r="G122" i="5"/>
  <c r="G61" i="5"/>
  <c r="G136" i="5"/>
  <c r="G31" i="5"/>
  <c r="G126" i="5"/>
  <c r="L4" i="58"/>
  <c r="G65" i="5"/>
  <c r="G143" i="5"/>
  <c r="G27" i="5"/>
  <c r="U4" i="58"/>
  <c r="G150" i="5"/>
  <c r="E4" i="58"/>
  <c r="G149" i="5"/>
  <c r="G55" i="5"/>
  <c r="G22" i="5"/>
  <c r="G15" i="5"/>
  <c r="AC3" i="58"/>
  <c r="G117" i="5"/>
  <c r="G97" i="5"/>
  <c r="V3" i="58"/>
  <c r="G104" i="5"/>
  <c r="G53" i="5"/>
  <c r="G12" i="5"/>
  <c r="G56" i="5"/>
  <c r="G131" i="5"/>
  <c r="Z3" i="58"/>
  <c r="U5" i="58"/>
  <c r="T6" i="58"/>
  <c r="S5" i="58"/>
  <c r="G151" i="5"/>
  <c r="G36" i="5"/>
  <c r="G47" i="5"/>
  <c r="G121" i="5"/>
  <c r="G13" i="5"/>
  <c r="G101" i="5"/>
  <c r="Y4" i="58"/>
  <c r="G39" i="5"/>
  <c r="G38" i="5"/>
  <c r="G78" i="5"/>
  <c r="G54" i="5"/>
  <c r="G148" i="5"/>
  <c r="G100" i="5"/>
  <c r="G64" i="5"/>
  <c r="G41" i="5"/>
  <c r="G67" i="5"/>
  <c r="G118" i="5"/>
  <c r="G46" i="5"/>
  <c r="G33" i="5"/>
  <c r="K140" i="32" l="1"/>
  <c r="P140" i="32" s="1"/>
  <c r="K42" i="32"/>
  <c r="P42" i="32" s="1"/>
  <c r="L4" i="32"/>
  <c r="Q4" i="32" s="1"/>
  <c r="K4" i="32"/>
  <c r="P4" i="32" s="1"/>
  <c r="N116" i="32"/>
  <c r="N128" i="32"/>
  <c r="M116" i="32"/>
  <c r="N117" i="32"/>
  <c r="M105" i="32"/>
  <c r="K57" i="32"/>
  <c r="P57" i="32" s="1"/>
  <c r="M9" i="32"/>
  <c r="L9" i="32"/>
  <c r="Q9" i="32" s="1"/>
  <c r="K21" i="32"/>
  <c r="P21" i="32" s="1"/>
  <c r="L33" i="32"/>
  <c r="Q33" i="32" s="1"/>
  <c r="M33" i="32"/>
  <c r="N57" i="32"/>
  <c r="N140" i="32"/>
  <c r="M128" i="32"/>
  <c r="M140" i="32"/>
  <c r="M30" i="32"/>
  <c r="N6" i="32"/>
  <c r="K6" i="32"/>
  <c r="P6" i="32" s="1"/>
  <c r="K69" i="32"/>
  <c r="P69" i="32" s="1"/>
  <c r="N81" i="32"/>
  <c r="L6" i="32"/>
  <c r="Q6" i="32" s="1"/>
  <c r="L150" i="32"/>
  <c r="Q150" i="32" s="1"/>
  <c r="M66" i="32"/>
  <c r="L21" i="32"/>
  <c r="Q21" i="32" s="1"/>
  <c r="N66" i="32"/>
  <c r="L43" i="32"/>
  <c r="Q43" i="32" s="1"/>
  <c r="L130" i="32"/>
  <c r="Q130" i="32" s="1"/>
  <c r="N70" i="32"/>
  <c r="N7" i="32"/>
  <c r="L5" i="32"/>
  <c r="Q5" i="32" s="1"/>
  <c r="M29" i="32"/>
  <c r="M94" i="32"/>
  <c r="L7" i="32"/>
  <c r="Q7" i="32" s="1"/>
  <c r="K17" i="32"/>
  <c r="P17" i="32" s="1"/>
  <c r="K54" i="32"/>
  <c r="P54" i="32" s="1"/>
  <c r="N19" i="32"/>
  <c r="K149" i="32"/>
  <c r="P149" i="32" s="1"/>
  <c r="K19" i="32"/>
  <c r="P19" i="32" s="1"/>
  <c r="L19" i="32"/>
  <c r="Q19" i="32" s="1"/>
  <c r="K150" i="32"/>
  <c r="P150" i="32" s="1"/>
  <c r="M34" i="32"/>
  <c r="M113" i="32"/>
  <c r="M54" i="32"/>
  <c r="N42" i="32"/>
  <c r="K65" i="32"/>
  <c r="P65" i="32" s="1"/>
  <c r="K30" i="32"/>
  <c r="P30" i="32" s="1"/>
  <c r="L30" i="32"/>
  <c r="Q30" i="32" s="1"/>
  <c r="M138" i="32"/>
  <c r="L137" i="32"/>
  <c r="Q137" i="32" s="1"/>
  <c r="M7" i="32"/>
  <c r="L29" i="32"/>
  <c r="Q29" i="32" s="1"/>
  <c r="L138" i="32"/>
  <c r="Q138" i="32" s="1"/>
  <c r="N43" i="32"/>
  <c r="M10" i="32"/>
  <c r="K31" i="32"/>
  <c r="P31" i="32" s="1"/>
  <c r="K78" i="32"/>
  <c r="P78" i="32" s="1"/>
  <c r="L31" i="32"/>
  <c r="Q31" i="32" s="1"/>
  <c r="L142" i="32"/>
  <c r="Q142" i="32" s="1"/>
  <c r="M58" i="32"/>
  <c r="K18" i="32"/>
  <c r="P18" i="32" s="1"/>
  <c r="L18" i="32"/>
  <c r="Q18" i="32" s="1"/>
  <c r="M125" i="32"/>
  <c r="N17" i="32"/>
  <c r="K29" i="32"/>
  <c r="P29" i="32" s="1"/>
  <c r="K58" i="32"/>
  <c r="P58" i="32" s="1"/>
  <c r="L17" i="32"/>
  <c r="Q17" i="32" s="1"/>
  <c r="L42" i="32"/>
  <c r="Q42" i="32" s="1"/>
  <c r="L149" i="32"/>
  <c r="Q149" i="32" s="1"/>
  <c r="M65" i="32"/>
  <c r="N18" i="32"/>
  <c r="N138" i="32"/>
  <c r="K5" i="32"/>
  <c r="P5" i="32" s="1"/>
  <c r="K125" i="32"/>
  <c r="P125" i="32" s="1"/>
  <c r="M149" i="32"/>
  <c r="M137" i="32"/>
  <c r="N144" i="32"/>
  <c r="M41" i="32"/>
  <c r="N150" i="32"/>
  <c r="K41" i="32"/>
  <c r="P41" i="32" s="1"/>
  <c r="K77" i="32"/>
  <c r="P77" i="32" s="1"/>
  <c r="L22" i="32"/>
  <c r="Q22" i="32" s="1"/>
  <c r="M43" i="32"/>
  <c r="N31" i="32"/>
  <c r="K137" i="32"/>
  <c r="P137" i="32" s="1"/>
  <c r="M53" i="32"/>
  <c r="N5" i="32"/>
  <c r="N125" i="32"/>
  <c r="L41" i="32"/>
  <c r="Q41" i="32" s="1"/>
  <c r="M126" i="32"/>
  <c r="M101" i="32"/>
  <c r="N53" i="32"/>
  <c r="K81" i="32"/>
  <c r="P81" i="32" s="1"/>
  <c r="L126" i="32"/>
  <c r="Q126" i="32" s="1"/>
  <c r="M130" i="32"/>
  <c r="N78" i="32"/>
  <c r="K89" i="32"/>
  <c r="P89" i="32" s="1"/>
  <c r="N82" i="32"/>
  <c r="N90" i="32"/>
  <c r="N92" i="32"/>
  <c r="L92" i="32"/>
  <c r="Q92" i="32" s="1"/>
  <c r="M80" i="32"/>
  <c r="M106" i="32"/>
  <c r="L80" i="32"/>
  <c r="M77" i="32"/>
  <c r="N101" i="32"/>
  <c r="L94" i="32"/>
  <c r="Q94" i="32" s="1"/>
  <c r="N102" i="32"/>
  <c r="M104" i="32"/>
  <c r="N89" i="32"/>
  <c r="K102" i="32"/>
  <c r="P102" i="32" s="1"/>
  <c r="K103" i="32"/>
  <c r="P103" i="32" s="1"/>
  <c r="N10" i="32"/>
  <c r="N34" i="32"/>
  <c r="M70" i="32"/>
  <c r="K34" i="32"/>
  <c r="P34" i="32" s="1"/>
  <c r="N22" i="32"/>
  <c r="K10" i="32"/>
  <c r="P10" i="32" s="1"/>
  <c r="AD4" i="58"/>
  <c r="N4" i="58"/>
  <c r="K4" i="58"/>
  <c r="L5" i="58"/>
  <c r="J4" i="58"/>
  <c r="P5" i="58"/>
  <c r="J5" i="58"/>
  <c r="K143" i="32"/>
  <c r="P143" i="32" s="1"/>
  <c r="M23" i="32"/>
  <c r="N108" i="32"/>
  <c r="K67" i="32"/>
  <c r="P67" i="32" s="1"/>
  <c r="L127" i="32"/>
  <c r="Q127" i="32" s="1"/>
  <c r="M127" i="32"/>
  <c r="N115" i="32"/>
  <c r="L91" i="32"/>
  <c r="M55" i="32"/>
  <c r="M79" i="32"/>
  <c r="M103" i="32"/>
  <c r="N67" i="32"/>
  <c r="N91" i="32"/>
  <c r="L139" i="32"/>
  <c r="Q139" i="32" s="1"/>
  <c r="K127" i="32"/>
  <c r="P127" i="32" s="1"/>
  <c r="M139" i="32"/>
  <c r="K55" i="32"/>
  <c r="P55" i="32" s="1"/>
  <c r="K139" i="32"/>
  <c r="P139" i="32" s="1"/>
  <c r="L132" i="32"/>
  <c r="Q132" i="32" s="1"/>
  <c r="N84" i="32"/>
  <c r="M36" i="32"/>
  <c r="M109" i="32"/>
  <c r="K37" i="32"/>
  <c r="P37" i="32" s="1"/>
  <c r="M96" i="32"/>
  <c r="K12" i="32"/>
  <c r="P12" i="32" s="1"/>
  <c r="L36" i="32"/>
  <c r="Q36" i="32" s="1"/>
  <c r="M84" i="32"/>
  <c r="N12" i="32"/>
  <c r="K36" i="32"/>
  <c r="P36" i="32" s="1"/>
  <c r="K96" i="32"/>
  <c r="P96" i="32" s="1"/>
  <c r="L24" i="32"/>
  <c r="Q24" i="32" s="1"/>
  <c r="M24" i="32"/>
  <c r="K132" i="32"/>
  <c r="P132" i="32" s="1"/>
  <c r="K24" i="32"/>
  <c r="P24" i="32" s="1"/>
  <c r="L144" i="32"/>
  <c r="Q144" i="32" s="1"/>
  <c r="L12" i="32"/>
  <c r="Q12" i="32" s="1"/>
  <c r="K60" i="32"/>
  <c r="P60" i="32" s="1"/>
  <c r="M48" i="32"/>
  <c r="M72" i="32"/>
  <c r="N48" i="32"/>
  <c r="N72" i="32"/>
  <c r="M60" i="32"/>
  <c r="M144" i="32"/>
  <c r="M120" i="32"/>
  <c r="N120" i="32"/>
  <c r="M132" i="32"/>
  <c r="K130" i="32"/>
  <c r="P130" i="32" s="1"/>
  <c r="N118" i="32"/>
  <c r="N142" i="32"/>
  <c r="M142" i="32"/>
  <c r="M25" i="32"/>
  <c r="N121" i="32"/>
  <c r="K121" i="32"/>
  <c r="P121" i="32" s="1"/>
  <c r="N85" i="32"/>
  <c r="M61" i="32"/>
  <c r="L97" i="32"/>
  <c r="Q97" i="32" s="1"/>
  <c r="K73" i="32"/>
  <c r="P73" i="32" s="1"/>
  <c r="M95" i="32"/>
  <c r="L143" i="32"/>
  <c r="Q143" i="32" s="1"/>
  <c r="N95" i="32"/>
  <c r="L95" i="32"/>
  <c r="Q95" i="32" s="1"/>
  <c r="N59" i="32"/>
  <c r="M107" i="32"/>
  <c r="K23" i="32"/>
  <c r="P23" i="32" s="1"/>
  <c r="M71" i="32"/>
  <c r="K47" i="32"/>
  <c r="P47" i="32" s="1"/>
  <c r="L11" i="32"/>
  <c r="Q11" i="32" s="1"/>
  <c r="M35" i="32"/>
  <c r="N23" i="32"/>
  <c r="K11" i="32"/>
  <c r="P11" i="32" s="1"/>
  <c r="K131" i="32"/>
  <c r="P131" i="32" s="1"/>
  <c r="M59" i="32"/>
  <c r="N47" i="32"/>
  <c r="N83" i="32"/>
  <c r="K71" i="32"/>
  <c r="P71" i="32" s="1"/>
  <c r="N11" i="32"/>
  <c r="L35" i="32"/>
  <c r="Q35" i="32" s="1"/>
  <c r="K35" i="32"/>
  <c r="P35" i="32" s="1"/>
  <c r="M119" i="32"/>
  <c r="L13" i="32"/>
  <c r="Q125" i="32"/>
  <c r="L145" i="32"/>
  <c r="M13" i="32"/>
  <c r="M133" i="32"/>
  <c r="N37" i="32"/>
  <c r="N145" i="32"/>
  <c r="K25" i="32"/>
  <c r="P25" i="32" s="1"/>
  <c r="K145" i="32"/>
  <c r="P145" i="32" s="1"/>
  <c r="M49" i="32"/>
  <c r="M97" i="32"/>
  <c r="N73" i="32"/>
  <c r="K61" i="32"/>
  <c r="P61" i="32" s="1"/>
  <c r="L37" i="32"/>
  <c r="Q37" i="32" s="1"/>
  <c r="N25" i="32"/>
  <c r="K85" i="32"/>
  <c r="P85" i="32" s="1"/>
  <c r="L133" i="32"/>
  <c r="K49" i="32"/>
  <c r="P49" i="32" s="1"/>
  <c r="K133" i="32"/>
  <c r="P133" i="32" s="1"/>
  <c r="K13" i="32"/>
  <c r="P13" i="32" s="1"/>
  <c r="L26" i="32"/>
  <c r="Q26" i="32" s="1"/>
  <c r="N124" i="32"/>
  <c r="K148" i="32"/>
  <c r="P148" i="32" s="1"/>
  <c r="M112" i="32"/>
  <c r="M148" i="32"/>
  <c r="L40" i="32"/>
  <c r="K136" i="32"/>
  <c r="P136" i="32" s="1"/>
  <c r="N148" i="32"/>
  <c r="M100" i="32"/>
  <c r="N112" i="32"/>
  <c r="K124" i="32"/>
  <c r="P124" i="32" s="1"/>
  <c r="M40" i="32"/>
  <c r="M88" i="32"/>
  <c r="M136" i="32"/>
  <c r="N136" i="32"/>
  <c r="K40" i="32"/>
  <c r="P40" i="32" s="1"/>
  <c r="M76" i="32"/>
  <c r="M98" i="32"/>
  <c r="K74" i="32"/>
  <c r="P74" i="32" s="1"/>
  <c r="M26" i="32"/>
  <c r="K14" i="32"/>
  <c r="P14" i="32" s="1"/>
  <c r="K146" i="32"/>
  <c r="P146" i="32" s="1"/>
  <c r="N26" i="32"/>
  <c r="Q120" i="32"/>
  <c r="N38" i="32"/>
  <c r="L14" i="32"/>
  <c r="M14" i="32"/>
  <c r="M86" i="32"/>
  <c r="M146" i="32"/>
  <c r="N98" i="32"/>
  <c r="N146" i="32"/>
  <c r="K62" i="32"/>
  <c r="P62" i="32" s="1"/>
  <c r="K134" i="32"/>
  <c r="P134" i="32" s="1"/>
  <c r="M74" i="32"/>
  <c r="N86" i="32"/>
  <c r="K50" i="32"/>
  <c r="P50" i="32" s="1"/>
  <c r="K122" i="32"/>
  <c r="P122" i="32" s="1"/>
  <c r="M62" i="32"/>
  <c r="M134" i="32"/>
  <c r="N134" i="32"/>
  <c r="M50" i="32"/>
  <c r="K38" i="32"/>
  <c r="P38" i="32" s="1"/>
  <c r="M122" i="32"/>
  <c r="N122" i="32"/>
  <c r="L38" i="32"/>
  <c r="Q140" i="32"/>
  <c r="M15" i="32"/>
  <c r="Q23" i="32"/>
  <c r="Q101" i="32"/>
  <c r="Q10" i="32"/>
  <c r="N131" i="32"/>
  <c r="N119" i="32"/>
  <c r="N46" i="32"/>
  <c r="M46" i="32"/>
  <c r="K46" i="32"/>
  <c r="P46" i="32" s="1"/>
  <c r="Q44" i="32"/>
  <c r="M143" i="32"/>
  <c r="Q32" i="32"/>
  <c r="Q20" i="32"/>
  <c r="Q34" i="32"/>
  <c r="L131" i="32"/>
  <c r="Q131" i="32" s="1"/>
  <c r="Q81" i="32"/>
  <c r="M110" i="32"/>
  <c r="N110" i="32"/>
  <c r="N52" i="32"/>
  <c r="M64" i="32"/>
  <c r="M52" i="32"/>
  <c r="K64" i="32"/>
  <c r="P64" i="32" s="1"/>
  <c r="K147" i="32"/>
  <c r="P147" i="32" s="1"/>
  <c r="K135" i="32"/>
  <c r="P135" i="32" s="1"/>
  <c r="M117" i="32"/>
  <c r="K129" i="32"/>
  <c r="P129" i="32" s="1"/>
  <c r="K141" i="32"/>
  <c r="P141" i="32" s="1"/>
  <c r="N141" i="32"/>
  <c r="N129" i="32"/>
  <c r="M141" i="32"/>
  <c r="L141" i="32"/>
  <c r="M27" i="32"/>
  <c r="K51" i="32"/>
  <c r="P51" i="32" s="1"/>
  <c r="K63" i="32"/>
  <c r="P63" i="32" s="1"/>
  <c r="N123" i="32"/>
  <c r="N135" i="32"/>
  <c r="N147" i="32"/>
  <c r="K39" i="32"/>
  <c r="P39" i="32" s="1"/>
  <c r="N87" i="32"/>
  <c r="N99" i="32"/>
  <c r="N111" i="32"/>
  <c r="K27" i="32"/>
  <c r="P27" i="32" s="1"/>
  <c r="N51" i="32"/>
  <c r="N63" i="32"/>
  <c r="L39" i="32"/>
  <c r="M123" i="32"/>
  <c r="M135" i="32"/>
  <c r="M147" i="32"/>
  <c r="N39" i="32"/>
  <c r="L27" i="32"/>
  <c r="L135" i="32"/>
  <c r="L147" i="32"/>
  <c r="M87" i="32"/>
  <c r="M99" i="32"/>
  <c r="M111" i="32"/>
  <c r="K15" i="32"/>
  <c r="P15" i="32" s="1"/>
  <c r="L15" i="32"/>
  <c r="D5" i="58"/>
  <c r="H4" i="58"/>
  <c r="P4" i="58" l="1"/>
  <c r="Q13" i="32"/>
  <c r="Q145" i="32"/>
  <c r="Q133" i="32"/>
  <c r="Q25" i="32"/>
  <c r="Q112" i="32"/>
  <c r="Q148" i="32"/>
  <c r="Q136" i="32"/>
  <c r="Q40" i="32"/>
  <c r="Q146" i="32"/>
  <c r="Q141" i="32"/>
  <c r="Q14" i="32"/>
  <c r="Q38" i="32"/>
  <c r="Q122" i="32"/>
  <c r="Q135" i="32"/>
  <c r="Q134" i="32"/>
  <c r="Q147" i="32"/>
  <c r="Q27" i="32"/>
  <c r="Q39" i="32"/>
  <c r="Q123" i="32"/>
  <c r="Q99" i="32"/>
  <c r="Q15" i="32"/>
  <c r="AD3" i="58"/>
  <c r="U3" i="37" l="1"/>
  <c r="U4" i="37"/>
  <c r="U5" i="37"/>
  <c r="U6" i="37"/>
  <c r="U7" i="37"/>
  <c r="U8" i="37"/>
  <c r="U9" i="37"/>
  <c r="U10" i="37"/>
  <c r="U11" i="37"/>
  <c r="U12" i="37"/>
  <c r="U13" i="37"/>
  <c r="U14" i="37"/>
  <c r="U15" i="37"/>
  <c r="U16" i="37"/>
  <c r="U17" i="37"/>
  <c r="U18" i="37"/>
  <c r="U19" i="37"/>
  <c r="U20" i="37"/>
  <c r="U21" i="37"/>
  <c r="U22" i="37"/>
  <c r="U23" i="37"/>
  <c r="U24" i="37"/>
  <c r="U25" i="37"/>
  <c r="U26" i="37"/>
  <c r="U27" i="37"/>
  <c r="U28" i="37"/>
  <c r="U29" i="37"/>
  <c r="U30" i="37"/>
  <c r="U31" i="37"/>
  <c r="U32" i="37"/>
  <c r="U33" i="37"/>
  <c r="U34" i="37"/>
  <c r="U35" i="37"/>
  <c r="U36" i="37"/>
  <c r="U37" i="37"/>
  <c r="U38" i="37"/>
  <c r="U39" i="37"/>
  <c r="U40" i="37"/>
  <c r="U41" i="37"/>
  <c r="U42" i="37"/>
  <c r="U43" i="37"/>
  <c r="U44" i="37"/>
  <c r="U45" i="37"/>
  <c r="U46" i="37"/>
  <c r="U47" i="37"/>
  <c r="U48" i="37"/>
  <c r="U49" i="37"/>
  <c r="U50" i="37"/>
  <c r="U51" i="37"/>
  <c r="U52" i="37"/>
  <c r="U53" i="37"/>
  <c r="U54" i="37"/>
  <c r="U55" i="37"/>
  <c r="U56" i="37"/>
  <c r="U57" i="37"/>
  <c r="U58" i="37"/>
  <c r="U59" i="37"/>
  <c r="U60" i="37"/>
  <c r="U61" i="37"/>
  <c r="U62" i="37"/>
  <c r="U63" i="37"/>
  <c r="U64" i="37"/>
  <c r="U65" i="37"/>
  <c r="U66" i="37"/>
  <c r="U67" i="37"/>
  <c r="U68" i="37"/>
  <c r="U69" i="37"/>
  <c r="U70" i="37"/>
  <c r="U71" i="37"/>
  <c r="U72" i="37"/>
  <c r="U73" i="37"/>
  <c r="U74" i="37"/>
  <c r="U75" i="37"/>
  <c r="U76" i="37"/>
  <c r="U77" i="37"/>
  <c r="U78" i="37"/>
  <c r="U79" i="37"/>
  <c r="U80" i="37"/>
  <c r="U81" i="37"/>
  <c r="U82" i="37"/>
  <c r="U83" i="37"/>
  <c r="U84" i="37"/>
  <c r="U85" i="37"/>
  <c r="U86" i="37"/>
  <c r="U87" i="37"/>
  <c r="U88" i="37"/>
  <c r="U89" i="37"/>
  <c r="U90" i="37"/>
  <c r="U91" i="37"/>
  <c r="U92" i="37"/>
  <c r="U93" i="37"/>
  <c r="U94" i="37"/>
  <c r="U95" i="37"/>
  <c r="U96" i="37"/>
  <c r="U97" i="37"/>
  <c r="U98" i="37"/>
  <c r="U99" i="37"/>
  <c r="U100" i="37"/>
  <c r="U101" i="37"/>
  <c r="U102" i="37"/>
  <c r="U103" i="37"/>
  <c r="U104" i="37"/>
  <c r="U105" i="37"/>
  <c r="U106" i="37"/>
  <c r="U107" i="37"/>
  <c r="U108" i="37"/>
  <c r="U109" i="37"/>
  <c r="U110" i="37"/>
  <c r="U111" i="37"/>
  <c r="U112" i="37"/>
  <c r="U113" i="37"/>
  <c r="U114" i="37"/>
  <c r="U115" i="37"/>
  <c r="U116" i="37"/>
  <c r="U117" i="37"/>
  <c r="U118" i="37"/>
  <c r="U119" i="37"/>
  <c r="U120" i="37"/>
  <c r="U121" i="37"/>
  <c r="U122" i="37"/>
  <c r="U123" i="37"/>
  <c r="U124" i="37"/>
  <c r="U125" i="37"/>
  <c r="U126" i="37"/>
  <c r="U127" i="37"/>
  <c r="U128" i="37"/>
  <c r="U129" i="37"/>
  <c r="U130" i="37"/>
  <c r="U131" i="37"/>
  <c r="U132" i="37"/>
  <c r="U133" i="37"/>
  <c r="U134" i="37"/>
  <c r="U135" i="37"/>
  <c r="U136" i="37"/>
  <c r="U137" i="37"/>
  <c r="U138" i="37"/>
  <c r="U139" i="37"/>
  <c r="U140" i="37"/>
  <c r="U141" i="37"/>
  <c r="U142" i="37"/>
  <c r="U143" i="37"/>
  <c r="U144" i="37"/>
  <c r="U145" i="37"/>
  <c r="U146" i="37"/>
  <c r="U147" i="37"/>
  <c r="U148" i="37"/>
  <c r="U149" i="37"/>
  <c r="U150" i="37"/>
  <c r="U151" i="37"/>
  <c r="U152" i="37"/>
  <c r="U153" i="37"/>
  <c r="U154" i="37"/>
  <c r="U155" i="37"/>
  <c r="U156" i="37"/>
  <c r="U157" i="37"/>
  <c r="U158" i="37"/>
  <c r="U159" i="37"/>
  <c r="U160" i="37"/>
  <c r="U161" i="37"/>
  <c r="U162" i="37"/>
  <c r="U163" i="37"/>
  <c r="U164" i="37"/>
  <c r="U165" i="37"/>
  <c r="U166" i="37"/>
  <c r="U167" i="37"/>
  <c r="U168" i="37"/>
  <c r="U169" i="37"/>
  <c r="U170" i="37"/>
  <c r="U171" i="37"/>
  <c r="U172" i="37"/>
  <c r="U173" i="37"/>
  <c r="U174" i="37"/>
  <c r="U175" i="37"/>
  <c r="U176" i="37"/>
  <c r="U177" i="37"/>
  <c r="U178" i="37"/>
  <c r="U179" i="37"/>
  <c r="U180" i="37"/>
  <c r="U181" i="37"/>
  <c r="U182" i="37"/>
  <c r="U183" i="37"/>
  <c r="U184" i="37"/>
  <c r="U185" i="37"/>
  <c r="U186" i="37"/>
  <c r="U187" i="37"/>
  <c r="U188" i="37"/>
  <c r="U189" i="37"/>
  <c r="U190" i="37"/>
  <c r="U191" i="37"/>
  <c r="U192" i="37"/>
  <c r="U193" i="37"/>
  <c r="U194" i="37"/>
  <c r="U195" i="37"/>
  <c r="U196" i="37"/>
  <c r="U197" i="37"/>
  <c r="U198" i="37"/>
  <c r="U199" i="37"/>
  <c r="U200" i="37"/>
  <c r="U201" i="37"/>
  <c r="U202" i="37"/>
  <c r="U203" i="37"/>
  <c r="U204" i="37"/>
  <c r="U205" i="37"/>
  <c r="U206" i="37"/>
  <c r="U207" i="37"/>
  <c r="U208" i="37"/>
  <c r="U209" i="37"/>
  <c r="U210" i="37"/>
  <c r="U211" i="37"/>
  <c r="U212" i="37"/>
  <c r="U213" i="37"/>
  <c r="U214" i="37"/>
  <c r="U215" i="37"/>
  <c r="U216" i="37"/>
  <c r="U217" i="37"/>
  <c r="U218" i="37"/>
  <c r="U219" i="37"/>
  <c r="U220" i="37"/>
  <c r="U221" i="37"/>
  <c r="U222" i="37"/>
  <c r="U223" i="37"/>
  <c r="U224" i="37"/>
  <c r="U225" i="37"/>
  <c r="U226" i="37"/>
  <c r="U227" i="37"/>
  <c r="U228" i="37"/>
  <c r="U229" i="37"/>
  <c r="U230" i="37"/>
  <c r="U231" i="37"/>
  <c r="U232" i="37"/>
  <c r="U233" i="37"/>
  <c r="U234" i="37"/>
  <c r="U235" i="37"/>
  <c r="U236" i="37"/>
  <c r="U237" i="37"/>
  <c r="U238" i="37"/>
  <c r="U239" i="37"/>
  <c r="U240" i="37"/>
  <c r="U241" i="37"/>
  <c r="U242" i="37"/>
  <c r="U243" i="37"/>
  <c r="U244" i="37"/>
  <c r="U245" i="37"/>
  <c r="U246" i="37"/>
  <c r="U247" i="37"/>
  <c r="U248" i="37"/>
  <c r="U249" i="37"/>
  <c r="U250" i="37"/>
  <c r="U251" i="37"/>
  <c r="U252" i="37"/>
  <c r="U253" i="37"/>
  <c r="U254" i="37"/>
  <c r="U255" i="37"/>
  <c r="U256" i="37"/>
  <c r="U257" i="37"/>
  <c r="U258" i="37"/>
  <c r="U259" i="37"/>
  <c r="U260" i="37"/>
  <c r="U261" i="37"/>
  <c r="U262" i="37"/>
  <c r="U263" i="37"/>
  <c r="U264" i="37"/>
  <c r="U265" i="37"/>
  <c r="U266" i="37"/>
  <c r="U267" i="37"/>
  <c r="U268" i="37"/>
  <c r="U269" i="37"/>
  <c r="U270" i="37"/>
  <c r="U271" i="37"/>
  <c r="U272" i="37"/>
  <c r="U273" i="37"/>
  <c r="U274" i="37"/>
  <c r="U275" i="37"/>
  <c r="U276" i="37"/>
  <c r="U277" i="37"/>
  <c r="U278" i="37"/>
  <c r="U279" i="37"/>
  <c r="U280" i="37"/>
  <c r="U281" i="37"/>
  <c r="U282" i="37"/>
  <c r="U283" i="37"/>
  <c r="U284" i="37"/>
  <c r="U285" i="37"/>
  <c r="U286" i="37"/>
  <c r="U287" i="37"/>
  <c r="U288" i="37"/>
  <c r="U289" i="37"/>
  <c r="U290" i="37"/>
  <c r="U291" i="37"/>
  <c r="U292" i="37"/>
  <c r="U293" i="37"/>
  <c r="U294" i="37"/>
  <c r="U295" i="37"/>
  <c r="U296" i="37"/>
  <c r="U297" i="37"/>
  <c r="U298" i="37"/>
  <c r="U299" i="37"/>
  <c r="U300" i="37"/>
  <c r="U301" i="37"/>
  <c r="U302" i="37"/>
  <c r="U303" i="37"/>
  <c r="U304" i="37"/>
  <c r="U305" i="37"/>
  <c r="U306" i="37"/>
  <c r="U307" i="37"/>
  <c r="U308" i="37"/>
  <c r="U309" i="37"/>
  <c r="U310" i="37"/>
  <c r="U311" i="37"/>
  <c r="U312" i="37"/>
  <c r="U313" i="37"/>
  <c r="U314" i="37"/>
  <c r="U315" i="37"/>
  <c r="U316" i="37"/>
  <c r="U317" i="37"/>
  <c r="U318" i="37"/>
  <c r="U319" i="37"/>
  <c r="U320" i="37"/>
  <c r="U321" i="37"/>
  <c r="U322" i="37"/>
  <c r="U323" i="37"/>
  <c r="U324" i="37"/>
  <c r="U325" i="37"/>
  <c r="U326" i="37"/>
  <c r="U327" i="37"/>
  <c r="U328" i="37"/>
  <c r="U329" i="37"/>
  <c r="U330" i="37"/>
  <c r="U331" i="37"/>
  <c r="U332" i="37"/>
  <c r="U333" i="37"/>
  <c r="U334" i="37"/>
  <c r="U335" i="37"/>
  <c r="U336" i="37"/>
  <c r="U337" i="37"/>
  <c r="U338" i="37"/>
  <c r="U339" i="37"/>
  <c r="U340" i="37"/>
  <c r="U341" i="37"/>
  <c r="U342" i="37"/>
  <c r="U343" i="37"/>
  <c r="U344" i="37"/>
  <c r="U345" i="37"/>
  <c r="U346" i="37"/>
  <c r="U347" i="37"/>
  <c r="U348" i="37"/>
  <c r="U349" i="37"/>
  <c r="U350" i="37"/>
  <c r="U351" i="37"/>
  <c r="U352" i="37"/>
  <c r="U353" i="37"/>
  <c r="U354" i="37"/>
  <c r="U355" i="37"/>
  <c r="U356" i="37"/>
  <c r="U357" i="37"/>
  <c r="U358" i="37"/>
  <c r="U359" i="37"/>
  <c r="U360" i="37"/>
  <c r="U361" i="37"/>
  <c r="U362" i="37"/>
  <c r="U363" i="37"/>
  <c r="U364" i="37"/>
  <c r="U365" i="37"/>
  <c r="U366" i="37"/>
  <c r="U367" i="37"/>
  <c r="U368" i="37"/>
  <c r="U369" i="37"/>
  <c r="U370" i="37"/>
  <c r="U371" i="37"/>
  <c r="U372" i="37"/>
  <c r="U373" i="37"/>
  <c r="U374" i="37"/>
  <c r="U375" i="37"/>
  <c r="U376" i="37"/>
  <c r="U377" i="37"/>
  <c r="U378" i="37"/>
  <c r="U379" i="37"/>
  <c r="U380" i="37"/>
  <c r="U381" i="37"/>
  <c r="U382" i="37"/>
  <c r="U383" i="37"/>
  <c r="U384" i="37"/>
  <c r="U385" i="37"/>
  <c r="U386" i="37"/>
  <c r="U387" i="37"/>
  <c r="U388" i="37"/>
  <c r="U389" i="37"/>
  <c r="U390" i="37"/>
  <c r="U391" i="37"/>
  <c r="U392" i="37"/>
  <c r="U393" i="37"/>
  <c r="U394" i="37"/>
  <c r="U395" i="37"/>
  <c r="U396" i="37"/>
  <c r="U397" i="37"/>
  <c r="U398" i="37"/>
  <c r="U399" i="37"/>
  <c r="U400" i="37"/>
  <c r="U401" i="37"/>
  <c r="U402" i="37"/>
  <c r="U403" i="37"/>
  <c r="U404" i="37"/>
  <c r="U405" i="37"/>
  <c r="U406" i="37"/>
  <c r="U407" i="37"/>
  <c r="U408" i="37"/>
  <c r="U409" i="37"/>
  <c r="U410" i="37"/>
  <c r="U411" i="37"/>
  <c r="U412" i="37"/>
  <c r="U413" i="37"/>
  <c r="U414" i="37"/>
  <c r="U415" i="37"/>
  <c r="U416" i="37"/>
  <c r="U417" i="37"/>
  <c r="U418" i="37"/>
  <c r="U419" i="37"/>
  <c r="U420" i="37"/>
  <c r="U421" i="37"/>
  <c r="U422" i="37"/>
  <c r="U423" i="37"/>
  <c r="U424" i="37"/>
  <c r="U425" i="37"/>
  <c r="U426" i="37"/>
  <c r="U427" i="37"/>
  <c r="U428" i="37"/>
  <c r="U429" i="37"/>
  <c r="U430" i="37"/>
  <c r="U431" i="37"/>
  <c r="U432" i="37"/>
  <c r="U433" i="37"/>
  <c r="U434" i="37"/>
  <c r="U435" i="37"/>
  <c r="U436" i="37"/>
  <c r="U437" i="37"/>
  <c r="U438" i="37"/>
  <c r="U439" i="37"/>
  <c r="U440" i="37"/>
  <c r="U441" i="37"/>
  <c r="U442" i="37"/>
  <c r="U443" i="37"/>
  <c r="U444" i="37"/>
  <c r="U445" i="37"/>
  <c r="U446" i="37"/>
  <c r="U447" i="37"/>
  <c r="U448" i="37"/>
  <c r="U449" i="37"/>
  <c r="U450" i="37"/>
  <c r="U451" i="37"/>
  <c r="U452" i="37"/>
  <c r="U453" i="37"/>
  <c r="U454" i="37"/>
  <c r="U455" i="37"/>
  <c r="U456" i="37"/>
  <c r="U457" i="37"/>
  <c r="U458" i="37"/>
  <c r="U459" i="37"/>
  <c r="U460" i="37"/>
  <c r="U461" i="37"/>
  <c r="U462" i="37"/>
  <c r="U463" i="37"/>
  <c r="U464" i="37"/>
  <c r="U465" i="37"/>
  <c r="U466" i="37"/>
  <c r="U467" i="37"/>
  <c r="U468" i="37"/>
  <c r="U469" i="37"/>
  <c r="U470" i="37"/>
  <c r="U471" i="37"/>
  <c r="U472" i="37"/>
  <c r="U473" i="37"/>
  <c r="U474" i="37"/>
  <c r="U475" i="37"/>
  <c r="U476" i="37"/>
  <c r="U477" i="37"/>
  <c r="U478" i="37"/>
  <c r="U479" i="37"/>
  <c r="U480" i="37"/>
  <c r="U481" i="37"/>
  <c r="U482" i="37"/>
  <c r="U483" i="37"/>
  <c r="U484" i="37"/>
  <c r="U485" i="37"/>
  <c r="U486" i="37"/>
  <c r="U487" i="37"/>
  <c r="U488" i="37"/>
  <c r="U489" i="37"/>
  <c r="U490" i="37"/>
  <c r="U491" i="37"/>
  <c r="U492" i="37"/>
  <c r="U493" i="37"/>
  <c r="U494" i="37"/>
  <c r="U495" i="37"/>
  <c r="U496" i="37"/>
  <c r="U497" i="37"/>
  <c r="U498" i="37"/>
  <c r="U499" i="37"/>
  <c r="U500" i="37"/>
  <c r="U501" i="37"/>
  <c r="U502" i="37"/>
  <c r="U503" i="37"/>
  <c r="U504" i="37"/>
  <c r="U505" i="37"/>
  <c r="U506" i="37"/>
  <c r="U507" i="37"/>
  <c r="U508" i="37"/>
  <c r="U509" i="37"/>
  <c r="U510" i="37"/>
  <c r="U511" i="37"/>
  <c r="U512" i="37"/>
  <c r="U513" i="37"/>
  <c r="U514" i="37"/>
  <c r="U515" i="37"/>
  <c r="U516" i="37"/>
  <c r="U517" i="37"/>
  <c r="U518" i="37"/>
  <c r="U519" i="37"/>
  <c r="U520" i="37"/>
  <c r="U521" i="37"/>
  <c r="U522" i="37"/>
  <c r="U523" i="37"/>
  <c r="U524" i="37"/>
  <c r="U525" i="37"/>
  <c r="U526" i="37"/>
  <c r="U527" i="37"/>
  <c r="U528" i="37"/>
  <c r="U529" i="37"/>
  <c r="U530" i="37"/>
  <c r="U531" i="37"/>
  <c r="U532" i="37"/>
  <c r="U533" i="37"/>
  <c r="U534" i="37"/>
  <c r="U535" i="37"/>
  <c r="U536" i="37"/>
  <c r="U537" i="37"/>
  <c r="U538" i="37"/>
  <c r="U539" i="37"/>
  <c r="U540" i="37"/>
  <c r="U541" i="37"/>
  <c r="U542" i="37"/>
  <c r="U543" i="37"/>
  <c r="U544" i="37"/>
  <c r="U545" i="37"/>
  <c r="U546" i="37"/>
  <c r="U547" i="37"/>
  <c r="U548" i="37"/>
  <c r="U549" i="37"/>
  <c r="U550" i="37"/>
  <c r="U551" i="37"/>
  <c r="U552" i="37"/>
  <c r="U553" i="37"/>
  <c r="U554" i="37"/>
  <c r="U555" i="37"/>
  <c r="U556" i="37"/>
  <c r="U557" i="37"/>
  <c r="U558" i="37"/>
  <c r="U559" i="37"/>
  <c r="U560" i="37"/>
  <c r="U561" i="37"/>
  <c r="U562" i="37"/>
  <c r="U563" i="37"/>
  <c r="U564" i="37"/>
  <c r="U565" i="37"/>
  <c r="U566" i="37"/>
  <c r="U567" i="37"/>
  <c r="U568" i="37"/>
  <c r="U569" i="37"/>
  <c r="U570" i="37"/>
  <c r="U571" i="37"/>
  <c r="U572" i="37"/>
  <c r="U573" i="37"/>
  <c r="U574" i="37"/>
  <c r="U575" i="37"/>
  <c r="U576" i="37"/>
  <c r="U577" i="37"/>
  <c r="U578" i="37"/>
  <c r="U579" i="37"/>
  <c r="U580" i="37"/>
  <c r="U581" i="37"/>
  <c r="U582" i="37"/>
  <c r="U583" i="37"/>
  <c r="U584" i="37"/>
  <c r="U585" i="37"/>
  <c r="U586" i="37"/>
  <c r="U587" i="37"/>
  <c r="U588" i="37"/>
  <c r="U589" i="37"/>
  <c r="U590" i="37"/>
  <c r="U591" i="37"/>
  <c r="U592" i="37"/>
  <c r="U593" i="37"/>
  <c r="U594" i="37"/>
  <c r="U595" i="37"/>
  <c r="U596" i="37"/>
  <c r="U597" i="37"/>
  <c r="U598" i="37"/>
  <c r="U599" i="37"/>
  <c r="U600" i="37"/>
  <c r="U601" i="37"/>
  <c r="U602" i="37"/>
  <c r="U603" i="37"/>
  <c r="U604" i="37"/>
  <c r="U605" i="37"/>
  <c r="U606" i="37"/>
  <c r="U607" i="37"/>
  <c r="U608" i="37"/>
  <c r="U609" i="37"/>
  <c r="U610" i="37"/>
  <c r="U611" i="37"/>
  <c r="U612" i="37"/>
  <c r="U613" i="37"/>
  <c r="U614" i="37"/>
  <c r="U615" i="37"/>
  <c r="U616" i="37"/>
  <c r="U617" i="37"/>
  <c r="U618" i="37"/>
  <c r="U619" i="37"/>
  <c r="U620" i="37"/>
  <c r="U621" i="37"/>
  <c r="U622" i="37"/>
  <c r="U623" i="37"/>
  <c r="U624" i="37"/>
  <c r="U625" i="37"/>
  <c r="U626" i="37"/>
  <c r="U627" i="37"/>
  <c r="U628" i="37"/>
  <c r="U629" i="37"/>
  <c r="U630" i="37"/>
  <c r="U631" i="37"/>
  <c r="U632" i="37"/>
  <c r="U633" i="37"/>
  <c r="U634" i="37"/>
  <c r="U635" i="37"/>
  <c r="U636" i="37"/>
  <c r="U637" i="37"/>
  <c r="U638" i="37"/>
  <c r="U639" i="37"/>
  <c r="U640" i="37"/>
  <c r="U641" i="37"/>
  <c r="U642" i="37"/>
  <c r="U643" i="37"/>
  <c r="U644" i="37"/>
  <c r="U645" i="37"/>
  <c r="U646" i="37"/>
  <c r="U647" i="37"/>
  <c r="U648" i="37"/>
  <c r="U649" i="37"/>
  <c r="U650" i="37"/>
  <c r="U651" i="37"/>
  <c r="U652" i="37"/>
  <c r="U653" i="37"/>
  <c r="U654" i="37"/>
  <c r="U655" i="37"/>
  <c r="U656" i="37"/>
  <c r="U657" i="37"/>
  <c r="U658" i="37"/>
  <c r="U659" i="37"/>
  <c r="U660" i="37"/>
  <c r="U661" i="37"/>
  <c r="U662" i="37"/>
  <c r="U663" i="37"/>
  <c r="U664" i="37"/>
  <c r="U665" i="37"/>
  <c r="U666" i="37"/>
  <c r="U667" i="37"/>
  <c r="U668" i="37"/>
  <c r="U669" i="37"/>
  <c r="U670" i="37"/>
  <c r="U671" i="37"/>
  <c r="U672" i="37"/>
  <c r="U673" i="37"/>
  <c r="U674" i="37"/>
  <c r="U675" i="37"/>
  <c r="U676" i="37"/>
  <c r="U677" i="37"/>
  <c r="U678" i="37"/>
  <c r="U679" i="37"/>
  <c r="U680" i="37"/>
  <c r="U681" i="37"/>
  <c r="U682" i="37"/>
  <c r="U683" i="37"/>
  <c r="U684" i="37"/>
  <c r="U685" i="37"/>
  <c r="U686" i="37"/>
  <c r="U687" i="37"/>
  <c r="U688" i="37"/>
  <c r="U689" i="37"/>
  <c r="U690" i="37"/>
  <c r="U691" i="37"/>
  <c r="U692" i="37"/>
  <c r="U693" i="37"/>
  <c r="U694" i="37"/>
  <c r="U695" i="37"/>
  <c r="U696" i="37"/>
  <c r="U697" i="37"/>
  <c r="U698" i="37"/>
  <c r="U699" i="37"/>
  <c r="U700" i="37"/>
  <c r="U701" i="37"/>
  <c r="U702" i="37"/>
  <c r="U703" i="37"/>
  <c r="U704" i="37"/>
  <c r="U705" i="37"/>
  <c r="U706" i="37"/>
  <c r="U707" i="37"/>
  <c r="U708" i="37"/>
  <c r="U709" i="37"/>
  <c r="U710" i="37"/>
  <c r="U711" i="37"/>
  <c r="U712" i="37"/>
  <c r="U713" i="37"/>
  <c r="U714" i="37"/>
  <c r="U715" i="37"/>
  <c r="U716" i="37"/>
  <c r="U717" i="37"/>
  <c r="U718" i="37"/>
  <c r="U719" i="37"/>
  <c r="U720" i="37"/>
  <c r="U721" i="37"/>
  <c r="U722" i="37"/>
  <c r="U723" i="37"/>
  <c r="U724" i="37"/>
  <c r="U725" i="37"/>
  <c r="U726" i="37"/>
  <c r="U727" i="37"/>
  <c r="U728" i="37"/>
  <c r="U729" i="37"/>
  <c r="U730" i="37"/>
  <c r="U731" i="37"/>
  <c r="U732" i="37"/>
  <c r="U733" i="37"/>
  <c r="U734" i="37"/>
  <c r="U735" i="37"/>
  <c r="U736" i="37"/>
  <c r="U737" i="37"/>
  <c r="U738" i="37"/>
  <c r="U739" i="37"/>
  <c r="U740" i="37"/>
  <c r="U741" i="37"/>
  <c r="U742" i="37"/>
  <c r="U743" i="37"/>
  <c r="U744" i="37"/>
  <c r="U745" i="37"/>
  <c r="U746" i="37"/>
  <c r="U747" i="37"/>
  <c r="U748" i="37"/>
  <c r="U749" i="37"/>
  <c r="U750" i="37"/>
  <c r="U751" i="37"/>
  <c r="U752" i="37"/>
  <c r="U753" i="37"/>
  <c r="U754" i="37"/>
  <c r="U755" i="37"/>
  <c r="U756" i="37"/>
  <c r="U757" i="37"/>
  <c r="U758" i="37"/>
  <c r="U759" i="37"/>
  <c r="U760" i="37"/>
  <c r="U761" i="37"/>
  <c r="U762" i="37"/>
  <c r="U763" i="37"/>
  <c r="U764" i="37"/>
  <c r="U765" i="37"/>
  <c r="U766" i="37"/>
  <c r="U767" i="37"/>
  <c r="U768" i="37"/>
  <c r="U769" i="37"/>
  <c r="U770" i="37"/>
  <c r="U771" i="37"/>
  <c r="U772" i="37"/>
  <c r="U773" i="37"/>
  <c r="U774" i="37"/>
  <c r="U775" i="37"/>
  <c r="U776" i="37"/>
  <c r="U777" i="37"/>
  <c r="U778" i="37"/>
  <c r="U779" i="37"/>
  <c r="U780" i="37"/>
  <c r="U781" i="37"/>
  <c r="U782" i="37"/>
  <c r="U783" i="37"/>
  <c r="U784" i="37"/>
  <c r="U785" i="37"/>
  <c r="U786" i="37"/>
  <c r="U787" i="37"/>
  <c r="U788" i="37"/>
  <c r="U789" i="37"/>
  <c r="U790" i="37"/>
  <c r="U791" i="37"/>
  <c r="U792" i="37"/>
  <c r="U793" i="37"/>
  <c r="U794" i="37"/>
  <c r="U795" i="37"/>
  <c r="U796" i="37"/>
  <c r="U797" i="37"/>
  <c r="U798" i="37"/>
  <c r="U799" i="37"/>
  <c r="U800" i="37"/>
  <c r="U801" i="37"/>
  <c r="U802" i="37"/>
  <c r="U803" i="37"/>
  <c r="U804" i="37"/>
  <c r="U805" i="37"/>
  <c r="U806" i="37"/>
  <c r="U807" i="37"/>
  <c r="U808" i="37"/>
  <c r="U809" i="37"/>
  <c r="U810" i="37"/>
  <c r="U811" i="37"/>
  <c r="U812" i="37"/>
  <c r="U813" i="37"/>
  <c r="U814" i="37"/>
  <c r="U815" i="37"/>
  <c r="U816" i="37"/>
  <c r="U817" i="37"/>
  <c r="U818" i="37"/>
  <c r="U819" i="37"/>
  <c r="U820" i="37"/>
  <c r="U821" i="37"/>
  <c r="U822" i="37"/>
  <c r="U823" i="37"/>
  <c r="U824" i="37"/>
  <c r="U825" i="37"/>
  <c r="U826" i="37"/>
  <c r="U827" i="37"/>
  <c r="U828" i="37"/>
  <c r="U829" i="37"/>
  <c r="U830" i="37"/>
  <c r="U831" i="37"/>
  <c r="U832" i="37"/>
  <c r="U833" i="37"/>
  <c r="U834" i="37"/>
  <c r="U835" i="37"/>
  <c r="U836" i="37"/>
  <c r="U837" i="37"/>
  <c r="U838" i="37"/>
  <c r="U839" i="37"/>
  <c r="U840" i="37"/>
  <c r="U841" i="37"/>
  <c r="U842" i="37"/>
  <c r="U843" i="37"/>
  <c r="U844" i="37"/>
  <c r="U845" i="37"/>
  <c r="U846" i="37"/>
  <c r="U847" i="37"/>
  <c r="U848" i="37"/>
  <c r="U849" i="37"/>
  <c r="U850" i="37"/>
  <c r="U851" i="37"/>
  <c r="U852" i="37"/>
  <c r="U853" i="37"/>
  <c r="U854" i="37"/>
  <c r="U855" i="37"/>
  <c r="U856" i="37"/>
  <c r="U857" i="37"/>
  <c r="U858" i="37"/>
  <c r="U859" i="37"/>
  <c r="U860" i="37"/>
  <c r="U861" i="37"/>
  <c r="U862" i="37"/>
  <c r="U863" i="37"/>
  <c r="U864" i="37"/>
  <c r="U865" i="37"/>
  <c r="U866" i="37"/>
  <c r="U867" i="37"/>
  <c r="U868" i="37"/>
  <c r="U869" i="37"/>
  <c r="U870" i="37"/>
  <c r="U871" i="37"/>
  <c r="U872" i="37"/>
  <c r="U873" i="37"/>
  <c r="U874" i="37"/>
  <c r="U875" i="37"/>
  <c r="U876" i="37"/>
  <c r="U877" i="37"/>
  <c r="U878" i="37"/>
  <c r="U879" i="37"/>
  <c r="U880" i="37"/>
  <c r="U881" i="37"/>
  <c r="U882" i="37"/>
  <c r="U883" i="37"/>
  <c r="U884" i="37"/>
  <c r="U885" i="37"/>
  <c r="U886" i="37"/>
  <c r="U887" i="37"/>
  <c r="U888" i="37"/>
  <c r="U889" i="37"/>
  <c r="U890" i="37"/>
  <c r="U891" i="37"/>
  <c r="U892" i="37"/>
  <c r="U893" i="37"/>
  <c r="U894" i="37"/>
  <c r="U895" i="37"/>
  <c r="U896" i="37"/>
  <c r="U897" i="37"/>
  <c r="U898" i="37"/>
  <c r="U899" i="37"/>
  <c r="U900" i="37"/>
  <c r="U901" i="37"/>
  <c r="U902" i="37"/>
  <c r="U903" i="37"/>
  <c r="U904" i="37"/>
  <c r="U905" i="37"/>
  <c r="U906" i="37"/>
  <c r="U907" i="37"/>
  <c r="U908" i="37"/>
  <c r="U909" i="37"/>
  <c r="U910" i="37"/>
  <c r="U911" i="37"/>
  <c r="U912" i="37"/>
  <c r="U913" i="37"/>
  <c r="U914" i="37"/>
  <c r="U915" i="37"/>
  <c r="U916" i="37"/>
  <c r="U917" i="37"/>
  <c r="U918" i="37"/>
  <c r="U919" i="37"/>
  <c r="U920" i="37"/>
  <c r="U921" i="37"/>
  <c r="U922" i="37"/>
  <c r="U923" i="37"/>
  <c r="U924" i="37"/>
  <c r="U925" i="37"/>
  <c r="U926" i="37"/>
  <c r="U927" i="37"/>
  <c r="U928" i="37"/>
  <c r="U929" i="37"/>
  <c r="U930" i="37"/>
  <c r="U931" i="37"/>
  <c r="U932" i="37"/>
  <c r="U933" i="37"/>
  <c r="U934" i="37"/>
  <c r="U935" i="37"/>
  <c r="U936" i="37"/>
  <c r="U937" i="37"/>
  <c r="U938" i="37"/>
  <c r="U939" i="37"/>
  <c r="U940" i="37"/>
  <c r="U941" i="37"/>
  <c r="U942" i="37"/>
  <c r="U943" i="37"/>
  <c r="U944" i="37"/>
  <c r="U945" i="37"/>
  <c r="U946" i="37"/>
  <c r="U947" i="37"/>
  <c r="U948" i="37"/>
  <c r="U949" i="37"/>
  <c r="U950" i="37"/>
  <c r="U951" i="37"/>
  <c r="U952" i="37"/>
  <c r="U953" i="37"/>
  <c r="U954" i="37"/>
  <c r="U955" i="37"/>
  <c r="U956" i="37"/>
  <c r="U957" i="37"/>
  <c r="U958" i="37"/>
  <c r="U959" i="37"/>
  <c r="U960" i="37"/>
  <c r="U961" i="37"/>
  <c r="U962" i="37"/>
  <c r="U963" i="37"/>
  <c r="U964" i="37"/>
  <c r="U965" i="37"/>
  <c r="U966" i="37"/>
  <c r="U967" i="37"/>
  <c r="U968" i="37"/>
  <c r="U969" i="37"/>
  <c r="U970" i="37"/>
  <c r="U971" i="37"/>
  <c r="U972" i="37"/>
  <c r="U973" i="37"/>
  <c r="U974" i="37"/>
  <c r="U975" i="37"/>
  <c r="U976" i="37"/>
  <c r="U977" i="37"/>
  <c r="U978" i="37"/>
  <c r="U979" i="37"/>
  <c r="U980" i="37"/>
  <c r="U981" i="37"/>
  <c r="U982" i="37"/>
  <c r="U983" i="37"/>
  <c r="U984" i="37"/>
  <c r="U985" i="37"/>
  <c r="U986" i="37"/>
  <c r="U987" i="37"/>
  <c r="U988" i="37"/>
  <c r="U989" i="37"/>
  <c r="U990" i="37"/>
  <c r="U991" i="37"/>
  <c r="U992" i="37"/>
  <c r="U993" i="37"/>
  <c r="U994" i="37"/>
  <c r="U995" i="37"/>
  <c r="U996" i="37"/>
  <c r="U997" i="37"/>
  <c r="U998" i="37"/>
  <c r="U999" i="37"/>
  <c r="U1000" i="37"/>
  <c r="U1001" i="37"/>
  <c r="U2" i="37"/>
  <c r="Y145" i="5" l="1"/>
  <c r="Y146" i="5"/>
  <c r="Y147" i="5"/>
  <c r="Y148" i="5"/>
  <c r="Y149" i="5"/>
  <c r="Y150" i="5"/>
  <c r="X145" i="5"/>
  <c r="X146" i="5"/>
  <c r="X147" i="5"/>
  <c r="X148" i="5"/>
  <c r="X149" i="5"/>
  <c r="X150" i="5"/>
  <c r="X1675" i="5" l="1"/>
  <c r="Y1675" i="5"/>
  <c r="Z1675" i="5"/>
  <c r="AA1675" i="5"/>
  <c r="AB1675" i="5"/>
  <c r="AC1675" i="5"/>
  <c r="AD1675" i="5"/>
  <c r="AE1675" i="5"/>
  <c r="AG1675" i="5"/>
  <c r="AI1675" i="5"/>
  <c r="X1676" i="5"/>
  <c r="Y1676" i="5"/>
  <c r="Z1676" i="5"/>
  <c r="AA1676" i="5"/>
  <c r="AB1676" i="5"/>
  <c r="AC1676" i="5"/>
  <c r="AD1676" i="5"/>
  <c r="AE1676" i="5"/>
  <c r="AG1676" i="5"/>
  <c r="AI1676" i="5"/>
  <c r="X1677" i="5"/>
  <c r="Y1677" i="5"/>
  <c r="Z1677" i="5"/>
  <c r="AA1677" i="5"/>
  <c r="AB1677" i="5"/>
  <c r="AC1677" i="5"/>
  <c r="AD1677" i="5"/>
  <c r="AE1677" i="5"/>
  <c r="AG1677" i="5"/>
  <c r="AI1677" i="5"/>
  <c r="X1678" i="5"/>
  <c r="Y1678" i="5"/>
  <c r="Z1678" i="5"/>
  <c r="AA1678" i="5"/>
  <c r="AB1678" i="5"/>
  <c r="AC1678" i="5"/>
  <c r="AD1678" i="5"/>
  <c r="AE1678" i="5"/>
  <c r="AG1678" i="5"/>
  <c r="AI1678" i="5"/>
  <c r="X1679" i="5"/>
  <c r="Y1679" i="5"/>
  <c r="Z1679" i="5"/>
  <c r="AA1679" i="5"/>
  <c r="AB1679" i="5"/>
  <c r="AC1679" i="5"/>
  <c r="AD1679" i="5"/>
  <c r="AE1679" i="5"/>
  <c r="AG1679" i="5"/>
  <c r="AI1679" i="5"/>
  <c r="X1680" i="5"/>
  <c r="Y1680" i="5"/>
  <c r="Z1680" i="5"/>
  <c r="AA1680" i="5"/>
  <c r="AB1680" i="5"/>
  <c r="AC1680" i="5"/>
  <c r="AD1680" i="5"/>
  <c r="AE1680" i="5"/>
  <c r="AG1680" i="5"/>
  <c r="AI1680" i="5"/>
  <c r="X1681" i="5"/>
  <c r="Y1681" i="5"/>
  <c r="Z1681" i="5"/>
  <c r="AA1681" i="5"/>
  <c r="AB1681" i="5"/>
  <c r="AC1681" i="5"/>
  <c r="AD1681" i="5"/>
  <c r="AE1681" i="5"/>
  <c r="AG1681" i="5"/>
  <c r="AI1681" i="5"/>
  <c r="X1682" i="5"/>
  <c r="Y1682" i="5"/>
  <c r="Z1682" i="5"/>
  <c r="AA1682" i="5"/>
  <c r="AB1682" i="5"/>
  <c r="AC1682" i="5"/>
  <c r="AD1682" i="5"/>
  <c r="AE1682" i="5"/>
  <c r="AG1682" i="5"/>
  <c r="AI1682" i="5"/>
  <c r="X1683" i="5"/>
  <c r="Y1683" i="5"/>
  <c r="Z1683" i="5"/>
  <c r="AA1683" i="5"/>
  <c r="AB1683" i="5"/>
  <c r="AC1683" i="5"/>
  <c r="AD1683" i="5"/>
  <c r="AE1683" i="5"/>
  <c r="AG1683" i="5"/>
  <c r="AI1683" i="5"/>
  <c r="X1684" i="5"/>
  <c r="Y1684" i="5"/>
  <c r="Z1684" i="5"/>
  <c r="AA1684" i="5"/>
  <c r="AB1684" i="5"/>
  <c r="AC1684" i="5"/>
  <c r="AD1684" i="5"/>
  <c r="AE1684" i="5"/>
  <c r="AG1684" i="5"/>
  <c r="AI1684" i="5"/>
  <c r="X1685" i="5"/>
  <c r="Y1685" i="5"/>
  <c r="Z1685" i="5"/>
  <c r="AA1685" i="5"/>
  <c r="AB1685" i="5"/>
  <c r="AC1685" i="5"/>
  <c r="AD1685" i="5"/>
  <c r="AE1685" i="5"/>
  <c r="AG1685" i="5"/>
  <c r="AI1685" i="5"/>
  <c r="X1686" i="5"/>
  <c r="Y1686" i="5"/>
  <c r="Z1686" i="5"/>
  <c r="AA1686" i="5"/>
  <c r="AB1686" i="5"/>
  <c r="AC1686" i="5"/>
  <c r="AD1686" i="5"/>
  <c r="AE1686" i="5"/>
  <c r="AG1686" i="5"/>
  <c r="AI1686" i="5"/>
  <c r="X1687" i="5"/>
  <c r="Y1687" i="5"/>
  <c r="Z1687" i="5"/>
  <c r="AA1687" i="5"/>
  <c r="AB1687" i="5"/>
  <c r="AC1687" i="5"/>
  <c r="AD1687" i="5"/>
  <c r="AE1687" i="5"/>
  <c r="AG1687" i="5"/>
  <c r="AI1687" i="5"/>
  <c r="X1688" i="5"/>
  <c r="Y1688" i="5"/>
  <c r="Z1688" i="5"/>
  <c r="AA1688" i="5"/>
  <c r="AB1688" i="5"/>
  <c r="AC1688" i="5"/>
  <c r="AD1688" i="5"/>
  <c r="AE1688" i="5"/>
  <c r="AG1688" i="5"/>
  <c r="AI1688" i="5"/>
  <c r="X1689" i="5"/>
  <c r="Y1689" i="5"/>
  <c r="Z1689" i="5"/>
  <c r="AA1689" i="5"/>
  <c r="AB1689" i="5"/>
  <c r="AC1689" i="5"/>
  <c r="AD1689" i="5"/>
  <c r="AE1689" i="5"/>
  <c r="AG1689" i="5"/>
  <c r="AI1689" i="5"/>
  <c r="X1690" i="5"/>
  <c r="Y1690" i="5"/>
  <c r="Z1690" i="5"/>
  <c r="AA1690" i="5"/>
  <c r="AB1690" i="5"/>
  <c r="AC1690" i="5"/>
  <c r="AD1690" i="5"/>
  <c r="AE1690" i="5"/>
  <c r="AG1690" i="5"/>
  <c r="AI1690" i="5"/>
  <c r="X1691" i="5"/>
  <c r="Y1691" i="5"/>
  <c r="Z1691" i="5"/>
  <c r="AA1691" i="5"/>
  <c r="AB1691" i="5"/>
  <c r="AC1691" i="5"/>
  <c r="AD1691" i="5"/>
  <c r="AE1691" i="5"/>
  <c r="AG1691" i="5"/>
  <c r="AI1691" i="5"/>
  <c r="X1692" i="5"/>
  <c r="Y1692" i="5"/>
  <c r="Z1692" i="5"/>
  <c r="AA1692" i="5"/>
  <c r="AB1692" i="5"/>
  <c r="AC1692" i="5"/>
  <c r="AD1692" i="5"/>
  <c r="AE1692" i="5"/>
  <c r="AG1692" i="5"/>
  <c r="AI1692" i="5"/>
  <c r="X1693" i="5"/>
  <c r="Y1693" i="5"/>
  <c r="Z1693" i="5"/>
  <c r="AA1693" i="5"/>
  <c r="AB1693" i="5"/>
  <c r="AC1693" i="5"/>
  <c r="AD1693" i="5"/>
  <c r="AE1693" i="5"/>
  <c r="AG1693" i="5"/>
  <c r="AI1693" i="5"/>
  <c r="X1694" i="5"/>
  <c r="Y1694" i="5"/>
  <c r="Z1694" i="5"/>
  <c r="AA1694" i="5"/>
  <c r="AB1694" i="5"/>
  <c r="AC1694" i="5"/>
  <c r="AD1694" i="5"/>
  <c r="AE1694" i="5"/>
  <c r="AG1694" i="5"/>
  <c r="AI1694" i="5"/>
  <c r="X1695" i="5"/>
  <c r="Y1695" i="5"/>
  <c r="Z1695" i="5"/>
  <c r="AA1695" i="5"/>
  <c r="AB1695" i="5"/>
  <c r="AC1695" i="5"/>
  <c r="AD1695" i="5"/>
  <c r="AE1695" i="5"/>
  <c r="AG1695" i="5"/>
  <c r="AI1695" i="5"/>
  <c r="X1696" i="5"/>
  <c r="Y1696" i="5"/>
  <c r="Z1696" i="5"/>
  <c r="AA1696" i="5"/>
  <c r="AB1696" i="5"/>
  <c r="AC1696" i="5"/>
  <c r="AD1696" i="5"/>
  <c r="AE1696" i="5"/>
  <c r="AG1696" i="5"/>
  <c r="AI1696" i="5"/>
  <c r="X1697" i="5"/>
  <c r="Y1697" i="5"/>
  <c r="Z1697" i="5"/>
  <c r="AA1697" i="5"/>
  <c r="AB1697" i="5"/>
  <c r="AC1697" i="5"/>
  <c r="AD1697" i="5"/>
  <c r="AE1697" i="5"/>
  <c r="AG1697" i="5"/>
  <c r="AI1697" i="5"/>
  <c r="X1698" i="5"/>
  <c r="Y1698" i="5"/>
  <c r="Z1698" i="5"/>
  <c r="AA1698" i="5"/>
  <c r="AB1698" i="5"/>
  <c r="AC1698" i="5"/>
  <c r="AD1698" i="5"/>
  <c r="AE1698" i="5"/>
  <c r="AG1698" i="5"/>
  <c r="AI1698" i="5"/>
  <c r="X1699" i="5"/>
  <c r="Y1699" i="5"/>
  <c r="Z1699" i="5"/>
  <c r="AA1699" i="5"/>
  <c r="AB1699" i="5"/>
  <c r="AC1699" i="5"/>
  <c r="AD1699" i="5"/>
  <c r="AE1699" i="5"/>
  <c r="AG1699" i="5"/>
  <c r="AI1699" i="5"/>
  <c r="X1700" i="5"/>
  <c r="Y1700" i="5"/>
  <c r="Z1700" i="5"/>
  <c r="AA1700" i="5"/>
  <c r="AB1700" i="5"/>
  <c r="AC1700" i="5"/>
  <c r="AD1700" i="5"/>
  <c r="AE1700" i="5"/>
  <c r="AG1700" i="5"/>
  <c r="AI1700" i="5"/>
  <c r="X1701" i="5"/>
  <c r="Y1701" i="5"/>
  <c r="Z1701" i="5"/>
  <c r="AA1701" i="5"/>
  <c r="AB1701" i="5"/>
  <c r="AC1701" i="5"/>
  <c r="AD1701" i="5"/>
  <c r="AE1701" i="5"/>
  <c r="AG1701" i="5"/>
  <c r="AI1701" i="5"/>
  <c r="X1702" i="5"/>
  <c r="Y1702" i="5"/>
  <c r="Z1702" i="5"/>
  <c r="AA1702" i="5"/>
  <c r="AB1702" i="5"/>
  <c r="AC1702" i="5"/>
  <c r="AD1702" i="5"/>
  <c r="AE1702" i="5"/>
  <c r="AG1702" i="5"/>
  <c r="AI1702" i="5"/>
  <c r="X1703" i="5"/>
  <c r="Y1703" i="5"/>
  <c r="Z1703" i="5"/>
  <c r="AA1703" i="5"/>
  <c r="AB1703" i="5"/>
  <c r="AC1703" i="5"/>
  <c r="AD1703" i="5"/>
  <c r="AE1703" i="5"/>
  <c r="AG1703" i="5"/>
  <c r="AI1703" i="5"/>
  <c r="X1704" i="5"/>
  <c r="Y1704" i="5"/>
  <c r="Z1704" i="5"/>
  <c r="AA1704" i="5"/>
  <c r="AB1704" i="5"/>
  <c r="AC1704" i="5"/>
  <c r="AD1704" i="5"/>
  <c r="AE1704" i="5"/>
  <c r="AG1704" i="5"/>
  <c r="AI1704" i="5"/>
  <c r="X1705" i="5"/>
  <c r="Y1705" i="5"/>
  <c r="Z1705" i="5"/>
  <c r="AA1705" i="5"/>
  <c r="AB1705" i="5"/>
  <c r="AC1705" i="5"/>
  <c r="AD1705" i="5"/>
  <c r="AE1705" i="5"/>
  <c r="AG1705" i="5"/>
  <c r="AI1705" i="5"/>
  <c r="X1706" i="5"/>
  <c r="Y1706" i="5"/>
  <c r="Z1706" i="5"/>
  <c r="AA1706" i="5"/>
  <c r="AB1706" i="5"/>
  <c r="AC1706" i="5"/>
  <c r="AD1706" i="5"/>
  <c r="AE1706" i="5"/>
  <c r="AG1706" i="5"/>
  <c r="AI1706" i="5"/>
  <c r="X1707" i="5"/>
  <c r="Y1707" i="5"/>
  <c r="Z1707" i="5"/>
  <c r="AA1707" i="5"/>
  <c r="AB1707" i="5"/>
  <c r="AC1707" i="5"/>
  <c r="AD1707" i="5"/>
  <c r="AE1707" i="5"/>
  <c r="AG1707" i="5"/>
  <c r="AI1707" i="5"/>
  <c r="X1708" i="5"/>
  <c r="Y1708" i="5"/>
  <c r="Z1708" i="5"/>
  <c r="AA1708" i="5"/>
  <c r="AB1708" i="5"/>
  <c r="AC1708" i="5"/>
  <c r="AD1708" i="5"/>
  <c r="AE1708" i="5"/>
  <c r="AG1708" i="5"/>
  <c r="AI1708" i="5"/>
  <c r="X1709" i="5"/>
  <c r="Y1709" i="5"/>
  <c r="Z1709" i="5"/>
  <c r="AA1709" i="5"/>
  <c r="AB1709" i="5"/>
  <c r="AC1709" i="5"/>
  <c r="AD1709" i="5"/>
  <c r="AE1709" i="5"/>
  <c r="AG1709" i="5"/>
  <c r="AI1709" i="5"/>
  <c r="X1710" i="5"/>
  <c r="Y1710" i="5"/>
  <c r="Z1710" i="5"/>
  <c r="AA1710" i="5"/>
  <c r="AB1710" i="5"/>
  <c r="AC1710" i="5"/>
  <c r="AD1710" i="5"/>
  <c r="AE1710" i="5"/>
  <c r="AG1710" i="5"/>
  <c r="AI1710" i="5"/>
  <c r="X1711" i="5"/>
  <c r="Y1711" i="5"/>
  <c r="Z1711" i="5"/>
  <c r="AA1711" i="5"/>
  <c r="AB1711" i="5"/>
  <c r="AC1711" i="5"/>
  <c r="AD1711" i="5"/>
  <c r="AE1711" i="5"/>
  <c r="AG1711" i="5"/>
  <c r="AI1711" i="5"/>
  <c r="X1712" i="5"/>
  <c r="Y1712" i="5"/>
  <c r="Z1712" i="5"/>
  <c r="AA1712" i="5"/>
  <c r="AB1712" i="5"/>
  <c r="AC1712" i="5"/>
  <c r="AD1712" i="5"/>
  <c r="AE1712" i="5"/>
  <c r="AG1712" i="5"/>
  <c r="AI1712" i="5"/>
  <c r="X1713" i="5"/>
  <c r="Y1713" i="5"/>
  <c r="Z1713" i="5"/>
  <c r="AA1713" i="5"/>
  <c r="AB1713" i="5"/>
  <c r="AC1713" i="5"/>
  <c r="AD1713" i="5"/>
  <c r="AE1713" i="5"/>
  <c r="AG1713" i="5"/>
  <c r="AI1713" i="5"/>
  <c r="X1714" i="5"/>
  <c r="Y1714" i="5"/>
  <c r="Z1714" i="5"/>
  <c r="AA1714" i="5"/>
  <c r="AB1714" i="5"/>
  <c r="AC1714" i="5"/>
  <c r="AD1714" i="5"/>
  <c r="AE1714" i="5"/>
  <c r="AG1714" i="5"/>
  <c r="AI1714" i="5"/>
  <c r="X1715" i="5"/>
  <c r="Y1715" i="5"/>
  <c r="Z1715" i="5"/>
  <c r="AA1715" i="5"/>
  <c r="AB1715" i="5"/>
  <c r="AC1715" i="5"/>
  <c r="AD1715" i="5"/>
  <c r="AE1715" i="5"/>
  <c r="AG1715" i="5"/>
  <c r="AI1715" i="5"/>
  <c r="X1716" i="5"/>
  <c r="Y1716" i="5"/>
  <c r="Z1716" i="5"/>
  <c r="AA1716" i="5"/>
  <c r="AB1716" i="5"/>
  <c r="AC1716" i="5"/>
  <c r="AD1716" i="5"/>
  <c r="AE1716" i="5"/>
  <c r="AG1716" i="5"/>
  <c r="AI1716" i="5"/>
  <c r="X1717" i="5"/>
  <c r="Y1717" i="5"/>
  <c r="Z1717" i="5"/>
  <c r="AA1717" i="5"/>
  <c r="AB1717" i="5"/>
  <c r="AC1717" i="5"/>
  <c r="AD1717" i="5"/>
  <c r="AE1717" i="5"/>
  <c r="AG1717" i="5"/>
  <c r="AI1717" i="5"/>
  <c r="X1718" i="5"/>
  <c r="Y1718" i="5"/>
  <c r="Z1718" i="5"/>
  <c r="AA1718" i="5"/>
  <c r="AB1718" i="5"/>
  <c r="AC1718" i="5"/>
  <c r="AD1718" i="5"/>
  <c r="AE1718" i="5"/>
  <c r="AG1718" i="5"/>
  <c r="AI1718" i="5"/>
  <c r="X1719" i="5"/>
  <c r="Y1719" i="5"/>
  <c r="Z1719" i="5"/>
  <c r="AA1719" i="5"/>
  <c r="AB1719" i="5"/>
  <c r="AC1719" i="5"/>
  <c r="AD1719" i="5"/>
  <c r="AE1719" i="5"/>
  <c r="AG1719" i="5"/>
  <c r="AI1719" i="5"/>
  <c r="X1720" i="5"/>
  <c r="Y1720" i="5"/>
  <c r="Z1720" i="5"/>
  <c r="AA1720" i="5"/>
  <c r="AB1720" i="5"/>
  <c r="AC1720" i="5"/>
  <c r="AD1720" i="5"/>
  <c r="AE1720" i="5"/>
  <c r="AG1720" i="5"/>
  <c r="AI1720" i="5"/>
  <c r="X1721" i="5"/>
  <c r="Y1721" i="5"/>
  <c r="Z1721" i="5"/>
  <c r="AA1721" i="5"/>
  <c r="AB1721" i="5"/>
  <c r="AC1721" i="5"/>
  <c r="AD1721" i="5"/>
  <c r="AE1721" i="5"/>
  <c r="AG1721" i="5"/>
  <c r="AI1721" i="5"/>
  <c r="X1722" i="5"/>
  <c r="Y1722" i="5"/>
  <c r="Z1722" i="5"/>
  <c r="AA1722" i="5"/>
  <c r="AB1722" i="5"/>
  <c r="AC1722" i="5"/>
  <c r="AD1722" i="5"/>
  <c r="AE1722" i="5"/>
  <c r="AG1722" i="5"/>
  <c r="AI1722" i="5"/>
  <c r="X1723" i="5"/>
  <c r="Y1723" i="5"/>
  <c r="Z1723" i="5"/>
  <c r="AA1723" i="5"/>
  <c r="AB1723" i="5"/>
  <c r="AC1723" i="5"/>
  <c r="AD1723" i="5"/>
  <c r="AE1723" i="5"/>
  <c r="AG1723" i="5"/>
  <c r="AI1723" i="5"/>
  <c r="X1724" i="5"/>
  <c r="Y1724" i="5"/>
  <c r="Z1724" i="5"/>
  <c r="AA1724" i="5"/>
  <c r="AB1724" i="5"/>
  <c r="AC1724" i="5"/>
  <c r="AD1724" i="5"/>
  <c r="AE1724" i="5"/>
  <c r="AG1724" i="5"/>
  <c r="AI1724" i="5"/>
  <c r="X1725" i="5"/>
  <c r="Y1725" i="5"/>
  <c r="Z1725" i="5"/>
  <c r="AA1725" i="5"/>
  <c r="AB1725" i="5"/>
  <c r="AC1725" i="5"/>
  <c r="AD1725" i="5"/>
  <c r="AE1725" i="5"/>
  <c r="AG1725" i="5"/>
  <c r="AI1725" i="5"/>
  <c r="X1726" i="5"/>
  <c r="Y1726" i="5"/>
  <c r="Z1726" i="5"/>
  <c r="AA1726" i="5"/>
  <c r="AB1726" i="5"/>
  <c r="AC1726" i="5"/>
  <c r="AD1726" i="5"/>
  <c r="AE1726" i="5"/>
  <c r="AG1726" i="5"/>
  <c r="AI1726" i="5"/>
  <c r="X1727" i="5"/>
  <c r="Y1727" i="5"/>
  <c r="Z1727" i="5"/>
  <c r="AA1727" i="5"/>
  <c r="AB1727" i="5"/>
  <c r="AC1727" i="5"/>
  <c r="AD1727" i="5"/>
  <c r="AE1727" i="5"/>
  <c r="AG1727" i="5"/>
  <c r="AI1727" i="5"/>
  <c r="X1728" i="5"/>
  <c r="Y1728" i="5"/>
  <c r="Z1728" i="5"/>
  <c r="AA1728" i="5"/>
  <c r="AB1728" i="5"/>
  <c r="AC1728" i="5"/>
  <c r="AD1728" i="5"/>
  <c r="AE1728" i="5"/>
  <c r="AG1728" i="5"/>
  <c r="AI1728" i="5"/>
  <c r="X1729" i="5"/>
  <c r="Y1729" i="5"/>
  <c r="Z1729" i="5"/>
  <c r="AA1729" i="5"/>
  <c r="AB1729" i="5"/>
  <c r="AC1729" i="5"/>
  <c r="AD1729" i="5"/>
  <c r="AE1729" i="5"/>
  <c r="AG1729" i="5"/>
  <c r="AI1729" i="5"/>
  <c r="X1730" i="5"/>
  <c r="Y1730" i="5"/>
  <c r="Z1730" i="5"/>
  <c r="AA1730" i="5"/>
  <c r="AB1730" i="5"/>
  <c r="AC1730" i="5"/>
  <c r="AD1730" i="5"/>
  <c r="AE1730" i="5"/>
  <c r="AG1730" i="5"/>
  <c r="AI1730" i="5"/>
  <c r="X1731" i="5"/>
  <c r="Y1731" i="5"/>
  <c r="Z1731" i="5"/>
  <c r="AA1731" i="5"/>
  <c r="AB1731" i="5"/>
  <c r="AC1731" i="5"/>
  <c r="AD1731" i="5"/>
  <c r="AE1731" i="5"/>
  <c r="AG1731" i="5"/>
  <c r="AI1731" i="5"/>
  <c r="X1732" i="5"/>
  <c r="Y1732" i="5"/>
  <c r="Z1732" i="5"/>
  <c r="AA1732" i="5"/>
  <c r="AB1732" i="5"/>
  <c r="AC1732" i="5"/>
  <c r="AD1732" i="5"/>
  <c r="AE1732" i="5"/>
  <c r="AG1732" i="5"/>
  <c r="AI1732" i="5"/>
  <c r="X1733" i="5"/>
  <c r="Y1733" i="5"/>
  <c r="Z1733" i="5"/>
  <c r="AA1733" i="5"/>
  <c r="AB1733" i="5"/>
  <c r="AC1733" i="5"/>
  <c r="AD1733" i="5"/>
  <c r="AE1733" i="5"/>
  <c r="AG1733" i="5"/>
  <c r="AI1733" i="5"/>
  <c r="X1734" i="5"/>
  <c r="Y1734" i="5"/>
  <c r="Z1734" i="5"/>
  <c r="AA1734" i="5"/>
  <c r="AB1734" i="5"/>
  <c r="AC1734" i="5"/>
  <c r="AD1734" i="5"/>
  <c r="AE1734" i="5"/>
  <c r="AG1734" i="5"/>
  <c r="AI1734" i="5"/>
  <c r="X1735" i="5"/>
  <c r="Y1735" i="5"/>
  <c r="Z1735" i="5"/>
  <c r="AA1735" i="5"/>
  <c r="AB1735" i="5"/>
  <c r="AC1735" i="5"/>
  <c r="AD1735" i="5"/>
  <c r="AE1735" i="5"/>
  <c r="AG1735" i="5"/>
  <c r="AI1735" i="5"/>
  <c r="X1736" i="5"/>
  <c r="Y1736" i="5"/>
  <c r="Z1736" i="5"/>
  <c r="AA1736" i="5"/>
  <c r="AB1736" i="5"/>
  <c r="AC1736" i="5"/>
  <c r="AD1736" i="5"/>
  <c r="AE1736" i="5"/>
  <c r="AG1736" i="5"/>
  <c r="AI1736" i="5"/>
  <c r="X1737" i="5"/>
  <c r="Y1737" i="5"/>
  <c r="Z1737" i="5"/>
  <c r="AA1737" i="5"/>
  <c r="AB1737" i="5"/>
  <c r="AC1737" i="5"/>
  <c r="AD1737" i="5"/>
  <c r="AE1737" i="5"/>
  <c r="AG1737" i="5"/>
  <c r="AI1737" i="5"/>
  <c r="X1738" i="5"/>
  <c r="Y1738" i="5"/>
  <c r="Z1738" i="5"/>
  <c r="AA1738" i="5"/>
  <c r="AB1738" i="5"/>
  <c r="AC1738" i="5"/>
  <c r="AD1738" i="5"/>
  <c r="AE1738" i="5"/>
  <c r="AG1738" i="5"/>
  <c r="AI1738" i="5"/>
  <c r="X1739" i="5"/>
  <c r="Y1739" i="5"/>
  <c r="Z1739" i="5"/>
  <c r="AA1739" i="5"/>
  <c r="AB1739" i="5"/>
  <c r="AC1739" i="5"/>
  <c r="AD1739" i="5"/>
  <c r="AE1739" i="5"/>
  <c r="AG1739" i="5"/>
  <c r="AI1739" i="5"/>
  <c r="X1740" i="5"/>
  <c r="Y1740" i="5"/>
  <c r="Z1740" i="5"/>
  <c r="AA1740" i="5"/>
  <c r="AB1740" i="5"/>
  <c r="AC1740" i="5"/>
  <c r="AD1740" i="5"/>
  <c r="AE1740" i="5"/>
  <c r="AG1740" i="5"/>
  <c r="AI1740" i="5"/>
  <c r="X1741" i="5"/>
  <c r="Y1741" i="5"/>
  <c r="Z1741" i="5"/>
  <c r="AA1741" i="5"/>
  <c r="AB1741" i="5"/>
  <c r="AC1741" i="5"/>
  <c r="AD1741" i="5"/>
  <c r="AE1741" i="5"/>
  <c r="AG1741" i="5"/>
  <c r="AI1741" i="5"/>
  <c r="X1742" i="5"/>
  <c r="Y1742" i="5"/>
  <c r="Z1742" i="5"/>
  <c r="AA1742" i="5"/>
  <c r="AB1742" i="5"/>
  <c r="AC1742" i="5"/>
  <c r="AD1742" i="5"/>
  <c r="AE1742" i="5"/>
  <c r="AG1742" i="5"/>
  <c r="AI1742" i="5"/>
  <c r="X1743" i="5"/>
  <c r="Y1743" i="5"/>
  <c r="Z1743" i="5"/>
  <c r="AA1743" i="5"/>
  <c r="AB1743" i="5"/>
  <c r="AC1743" i="5"/>
  <c r="AD1743" i="5"/>
  <c r="AE1743" i="5"/>
  <c r="AG1743" i="5"/>
  <c r="AI1743" i="5"/>
  <c r="X1744" i="5"/>
  <c r="Y1744" i="5"/>
  <c r="Z1744" i="5"/>
  <c r="AA1744" i="5"/>
  <c r="AB1744" i="5"/>
  <c r="AC1744" i="5"/>
  <c r="AD1744" i="5"/>
  <c r="AE1744" i="5"/>
  <c r="AG1744" i="5"/>
  <c r="AI1744" i="5"/>
  <c r="X1745" i="5"/>
  <c r="Y1745" i="5"/>
  <c r="Z1745" i="5"/>
  <c r="AA1745" i="5"/>
  <c r="AB1745" i="5"/>
  <c r="AC1745" i="5"/>
  <c r="AD1745" i="5"/>
  <c r="AE1745" i="5"/>
  <c r="AG1745" i="5"/>
  <c r="AI1745" i="5"/>
  <c r="X1746" i="5"/>
  <c r="Y1746" i="5"/>
  <c r="Z1746" i="5"/>
  <c r="AA1746" i="5"/>
  <c r="AB1746" i="5"/>
  <c r="AC1746" i="5"/>
  <c r="AD1746" i="5"/>
  <c r="AE1746" i="5"/>
  <c r="AG1746" i="5"/>
  <c r="AI1746" i="5"/>
  <c r="X1747" i="5"/>
  <c r="Y1747" i="5"/>
  <c r="Z1747" i="5"/>
  <c r="AA1747" i="5"/>
  <c r="AB1747" i="5"/>
  <c r="AC1747" i="5"/>
  <c r="AD1747" i="5"/>
  <c r="AE1747" i="5"/>
  <c r="AG1747" i="5"/>
  <c r="AI1747" i="5"/>
  <c r="X1748" i="5"/>
  <c r="Y1748" i="5"/>
  <c r="Z1748" i="5"/>
  <c r="AA1748" i="5"/>
  <c r="AB1748" i="5"/>
  <c r="AC1748" i="5"/>
  <c r="AD1748" i="5"/>
  <c r="AE1748" i="5"/>
  <c r="AG1748" i="5"/>
  <c r="AI1748" i="5"/>
  <c r="X1749" i="5"/>
  <c r="Y1749" i="5"/>
  <c r="Z1749" i="5"/>
  <c r="AA1749" i="5"/>
  <c r="AB1749" i="5"/>
  <c r="AC1749" i="5"/>
  <c r="AD1749" i="5"/>
  <c r="AE1749" i="5"/>
  <c r="AG1749" i="5"/>
  <c r="AI1749" i="5"/>
  <c r="X1750" i="5"/>
  <c r="Y1750" i="5"/>
  <c r="Z1750" i="5"/>
  <c r="AA1750" i="5"/>
  <c r="AB1750" i="5"/>
  <c r="AC1750" i="5"/>
  <c r="AD1750" i="5"/>
  <c r="AE1750" i="5"/>
  <c r="AG1750" i="5"/>
  <c r="AI1750" i="5"/>
  <c r="X1751" i="5"/>
  <c r="Y1751" i="5"/>
  <c r="Z1751" i="5"/>
  <c r="AA1751" i="5"/>
  <c r="AB1751" i="5"/>
  <c r="AC1751" i="5"/>
  <c r="AD1751" i="5"/>
  <c r="AE1751" i="5"/>
  <c r="AG1751" i="5"/>
  <c r="AI1751" i="5"/>
  <c r="X1752" i="5"/>
  <c r="Y1752" i="5"/>
  <c r="Z1752" i="5"/>
  <c r="AA1752" i="5"/>
  <c r="AB1752" i="5"/>
  <c r="AC1752" i="5"/>
  <c r="AD1752" i="5"/>
  <c r="AE1752" i="5"/>
  <c r="AG1752" i="5"/>
  <c r="AI1752" i="5"/>
  <c r="X1753" i="5"/>
  <c r="Y1753" i="5"/>
  <c r="Z1753" i="5"/>
  <c r="AA1753" i="5"/>
  <c r="AB1753" i="5"/>
  <c r="AC1753" i="5"/>
  <c r="AD1753" i="5"/>
  <c r="AE1753" i="5"/>
  <c r="AG1753" i="5"/>
  <c r="AI1753" i="5"/>
  <c r="X1754" i="5"/>
  <c r="Y1754" i="5"/>
  <c r="Z1754" i="5"/>
  <c r="AA1754" i="5"/>
  <c r="AB1754" i="5"/>
  <c r="AC1754" i="5"/>
  <c r="AD1754" i="5"/>
  <c r="AE1754" i="5"/>
  <c r="AG1754" i="5"/>
  <c r="AI1754" i="5"/>
  <c r="X1755" i="5"/>
  <c r="Y1755" i="5"/>
  <c r="Z1755" i="5"/>
  <c r="AA1755" i="5"/>
  <c r="AB1755" i="5"/>
  <c r="AC1755" i="5"/>
  <c r="AD1755" i="5"/>
  <c r="AE1755" i="5"/>
  <c r="AG1755" i="5"/>
  <c r="AI1755" i="5"/>
  <c r="X1756" i="5"/>
  <c r="Y1756" i="5"/>
  <c r="Z1756" i="5"/>
  <c r="AA1756" i="5"/>
  <c r="AB1756" i="5"/>
  <c r="AC1756" i="5"/>
  <c r="AD1756" i="5"/>
  <c r="AE1756" i="5"/>
  <c r="AG1756" i="5"/>
  <c r="AI1756" i="5"/>
  <c r="X1757" i="5"/>
  <c r="Y1757" i="5"/>
  <c r="Z1757" i="5"/>
  <c r="AA1757" i="5"/>
  <c r="AB1757" i="5"/>
  <c r="AC1757" i="5"/>
  <c r="AD1757" i="5"/>
  <c r="AE1757" i="5"/>
  <c r="AG1757" i="5"/>
  <c r="AI1757" i="5"/>
  <c r="X1758" i="5"/>
  <c r="Y1758" i="5"/>
  <c r="Z1758" i="5"/>
  <c r="AA1758" i="5"/>
  <c r="AB1758" i="5"/>
  <c r="AC1758" i="5"/>
  <c r="AD1758" i="5"/>
  <c r="AE1758" i="5"/>
  <c r="AG1758" i="5"/>
  <c r="AI1758" i="5"/>
  <c r="X1759" i="5"/>
  <c r="Y1759" i="5"/>
  <c r="Z1759" i="5"/>
  <c r="AA1759" i="5"/>
  <c r="AB1759" i="5"/>
  <c r="AC1759" i="5"/>
  <c r="AD1759" i="5"/>
  <c r="AE1759" i="5"/>
  <c r="AG1759" i="5"/>
  <c r="AI1759" i="5"/>
  <c r="X1760" i="5"/>
  <c r="Y1760" i="5"/>
  <c r="Z1760" i="5"/>
  <c r="AA1760" i="5"/>
  <c r="AB1760" i="5"/>
  <c r="AC1760" i="5"/>
  <c r="AD1760" i="5"/>
  <c r="AE1760" i="5"/>
  <c r="AG1760" i="5"/>
  <c r="AI1760" i="5"/>
  <c r="X1761" i="5"/>
  <c r="Y1761" i="5"/>
  <c r="Z1761" i="5"/>
  <c r="AA1761" i="5"/>
  <c r="AB1761" i="5"/>
  <c r="AC1761" i="5"/>
  <c r="AD1761" i="5"/>
  <c r="AE1761" i="5"/>
  <c r="AG1761" i="5"/>
  <c r="AI1761" i="5"/>
  <c r="X1762" i="5"/>
  <c r="Y1762" i="5"/>
  <c r="Z1762" i="5"/>
  <c r="AA1762" i="5"/>
  <c r="AB1762" i="5"/>
  <c r="AC1762" i="5"/>
  <c r="AD1762" i="5"/>
  <c r="AE1762" i="5"/>
  <c r="AG1762" i="5"/>
  <c r="AI1762" i="5"/>
  <c r="X1763" i="5"/>
  <c r="Y1763" i="5"/>
  <c r="Z1763" i="5"/>
  <c r="AA1763" i="5"/>
  <c r="AB1763" i="5"/>
  <c r="AC1763" i="5"/>
  <c r="AD1763" i="5"/>
  <c r="AE1763" i="5"/>
  <c r="AG1763" i="5"/>
  <c r="AI1763" i="5"/>
  <c r="X1764" i="5"/>
  <c r="Y1764" i="5"/>
  <c r="Z1764" i="5"/>
  <c r="AA1764" i="5"/>
  <c r="AB1764" i="5"/>
  <c r="AC1764" i="5"/>
  <c r="AD1764" i="5"/>
  <c r="AE1764" i="5"/>
  <c r="AG1764" i="5"/>
  <c r="AI1764" i="5"/>
  <c r="X1765" i="5"/>
  <c r="Y1765" i="5"/>
  <c r="Z1765" i="5"/>
  <c r="AA1765" i="5"/>
  <c r="AB1765" i="5"/>
  <c r="AC1765" i="5"/>
  <c r="AD1765" i="5"/>
  <c r="AE1765" i="5"/>
  <c r="AG1765" i="5"/>
  <c r="AI1765" i="5"/>
  <c r="X1766" i="5"/>
  <c r="Y1766" i="5"/>
  <c r="Z1766" i="5"/>
  <c r="AA1766" i="5"/>
  <c r="AB1766" i="5"/>
  <c r="AC1766" i="5"/>
  <c r="AD1766" i="5"/>
  <c r="AE1766" i="5"/>
  <c r="AG1766" i="5"/>
  <c r="AI1766" i="5"/>
  <c r="X1767" i="5"/>
  <c r="Y1767" i="5"/>
  <c r="Z1767" i="5"/>
  <c r="AA1767" i="5"/>
  <c r="AB1767" i="5"/>
  <c r="AC1767" i="5"/>
  <c r="AD1767" i="5"/>
  <c r="AE1767" i="5"/>
  <c r="AG1767" i="5"/>
  <c r="AI1767" i="5"/>
  <c r="X1768" i="5"/>
  <c r="Y1768" i="5"/>
  <c r="Z1768" i="5"/>
  <c r="AA1768" i="5"/>
  <c r="AB1768" i="5"/>
  <c r="AC1768" i="5"/>
  <c r="AD1768" i="5"/>
  <c r="AE1768" i="5"/>
  <c r="AG1768" i="5"/>
  <c r="AI1768" i="5"/>
  <c r="X1769" i="5"/>
  <c r="Y1769" i="5"/>
  <c r="Z1769" i="5"/>
  <c r="AA1769" i="5"/>
  <c r="AB1769" i="5"/>
  <c r="AC1769" i="5"/>
  <c r="AD1769" i="5"/>
  <c r="AE1769" i="5"/>
  <c r="AG1769" i="5"/>
  <c r="AI1769" i="5"/>
  <c r="X1770" i="5"/>
  <c r="Y1770" i="5"/>
  <c r="Z1770" i="5"/>
  <c r="AA1770" i="5"/>
  <c r="AB1770" i="5"/>
  <c r="AC1770" i="5"/>
  <c r="AD1770" i="5"/>
  <c r="AE1770" i="5"/>
  <c r="AG1770" i="5"/>
  <c r="AI1770" i="5"/>
  <c r="X1771" i="5"/>
  <c r="Y1771" i="5"/>
  <c r="Z1771" i="5"/>
  <c r="AA1771" i="5"/>
  <c r="AB1771" i="5"/>
  <c r="AC1771" i="5"/>
  <c r="AD1771" i="5"/>
  <c r="AE1771" i="5"/>
  <c r="AG1771" i="5"/>
  <c r="AI1771" i="5"/>
  <c r="X1772" i="5"/>
  <c r="Y1772" i="5"/>
  <c r="Z1772" i="5"/>
  <c r="AA1772" i="5"/>
  <c r="AB1772" i="5"/>
  <c r="AC1772" i="5"/>
  <c r="AD1772" i="5"/>
  <c r="AE1772" i="5"/>
  <c r="AG1772" i="5"/>
  <c r="AI1772" i="5"/>
  <c r="X1773" i="5"/>
  <c r="Y1773" i="5"/>
  <c r="Z1773" i="5"/>
  <c r="AA1773" i="5"/>
  <c r="AB1773" i="5"/>
  <c r="AC1773" i="5"/>
  <c r="AD1773" i="5"/>
  <c r="AE1773" i="5"/>
  <c r="AG1773" i="5"/>
  <c r="AI1773" i="5"/>
  <c r="X1774" i="5"/>
  <c r="Y1774" i="5"/>
  <c r="Z1774" i="5"/>
  <c r="AA1774" i="5"/>
  <c r="AB1774" i="5"/>
  <c r="AC1774" i="5"/>
  <c r="AD1774" i="5"/>
  <c r="AE1774" i="5"/>
  <c r="AG1774" i="5"/>
  <c r="AI1774" i="5"/>
  <c r="X1775" i="5"/>
  <c r="Y1775" i="5"/>
  <c r="Z1775" i="5"/>
  <c r="AA1775" i="5"/>
  <c r="AB1775" i="5"/>
  <c r="AC1775" i="5"/>
  <c r="AD1775" i="5"/>
  <c r="AE1775" i="5"/>
  <c r="AG1775" i="5"/>
  <c r="AI1775" i="5"/>
  <c r="X1776" i="5"/>
  <c r="Y1776" i="5"/>
  <c r="Z1776" i="5"/>
  <c r="AA1776" i="5"/>
  <c r="AB1776" i="5"/>
  <c r="AC1776" i="5"/>
  <c r="AD1776" i="5"/>
  <c r="AE1776" i="5"/>
  <c r="AG1776" i="5"/>
  <c r="AI1776" i="5"/>
  <c r="X1777" i="5"/>
  <c r="Y1777" i="5"/>
  <c r="Z1777" i="5"/>
  <c r="AA1777" i="5"/>
  <c r="AB1777" i="5"/>
  <c r="AC1777" i="5"/>
  <c r="AD1777" i="5"/>
  <c r="AE1777" i="5"/>
  <c r="AG1777" i="5"/>
  <c r="AI1777" i="5"/>
  <c r="X1778" i="5"/>
  <c r="Y1778" i="5"/>
  <c r="Z1778" i="5"/>
  <c r="AA1778" i="5"/>
  <c r="AB1778" i="5"/>
  <c r="AC1778" i="5"/>
  <c r="AD1778" i="5"/>
  <c r="AE1778" i="5"/>
  <c r="AG1778" i="5"/>
  <c r="AI1778" i="5"/>
  <c r="X1779" i="5"/>
  <c r="Y1779" i="5"/>
  <c r="Z1779" i="5"/>
  <c r="AA1779" i="5"/>
  <c r="AB1779" i="5"/>
  <c r="AC1779" i="5"/>
  <c r="AD1779" i="5"/>
  <c r="AE1779" i="5"/>
  <c r="AG1779" i="5"/>
  <c r="AI1779" i="5"/>
  <c r="X1780" i="5"/>
  <c r="Y1780" i="5"/>
  <c r="Z1780" i="5"/>
  <c r="AA1780" i="5"/>
  <c r="AB1780" i="5"/>
  <c r="AC1780" i="5"/>
  <c r="AD1780" i="5"/>
  <c r="AE1780" i="5"/>
  <c r="AG1780" i="5"/>
  <c r="AI1780" i="5"/>
  <c r="X1781" i="5"/>
  <c r="Y1781" i="5"/>
  <c r="Z1781" i="5"/>
  <c r="AA1781" i="5"/>
  <c r="AB1781" i="5"/>
  <c r="AC1781" i="5"/>
  <c r="AD1781" i="5"/>
  <c r="AE1781" i="5"/>
  <c r="AG1781" i="5"/>
  <c r="AI1781" i="5"/>
  <c r="X1782" i="5"/>
  <c r="Y1782" i="5"/>
  <c r="Z1782" i="5"/>
  <c r="AA1782" i="5"/>
  <c r="AB1782" i="5"/>
  <c r="AC1782" i="5"/>
  <c r="AD1782" i="5"/>
  <c r="AE1782" i="5"/>
  <c r="AG1782" i="5"/>
  <c r="AI1782" i="5"/>
  <c r="X1783" i="5"/>
  <c r="Y1783" i="5"/>
  <c r="Z1783" i="5"/>
  <c r="AA1783" i="5"/>
  <c r="AB1783" i="5"/>
  <c r="AC1783" i="5"/>
  <c r="AD1783" i="5"/>
  <c r="AE1783" i="5"/>
  <c r="AG1783" i="5"/>
  <c r="AI1783" i="5"/>
  <c r="X1784" i="5"/>
  <c r="Y1784" i="5"/>
  <c r="Z1784" i="5"/>
  <c r="AA1784" i="5"/>
  <c r="AB1784" i="5"/>
  <c r="AC1784" i="5"/>
  <c r="AD1784" i="5"/>
  <c r="AE1784" i="5"/>
  <c r="AG1784" i="5"/>
  <c r="AI1784" i="5"/>
  <c r="X1785" i="5"/>
  <c r="Y1785" i="5"/>
  <c r="Z1785" i="5"/>
  <c r="AA1785" i="5"/>
  <c r="AB1785" i="5"/>
  <c r="AC1785" i="5"/>
  <c r="AD1785" i="5"/>
  <c r="AE1785" i="5"/>
  <c r="AG1785" i="5"/>
  <c r="AI1785" i="5"/>
  <c r="X1786" i="5"/>
  <c r="Y1786" i="5"/>
  <c r="Z1786" i="5"/>
  <c r="AA1786" i="5"/>
  <c r="AB1786" i="5"/>
  <c r="AC1786" i="5"/>
  <c r="AD1786" i="5"/>
  <c r="AE1786" i="5"/>
  <c r="AG1786" i="5"/>
  <c r="AI1786" i="5"/>
  <c r="X1787" i="5"/>
  <c r="Y1787" i="5"/>
  <c r="Z1787" i="5"/>
  <c r="AA1787" i="5"/>
  <c r="AB1787" i="5"/>
  <c r="AC1787" i="5"/>
  <c r="AD1787" i="5"/>
  <c r="AE1787" i="5"/>
  <c r="AG1787" i="5"/>
  <c r="AI1787" i="5"/>
  <c r="X1788" i="5"/>
  <c r="Y1788" i="5"/>
  <c r="Z1788" i="5"/>
  <c r="AA1788" i="5"/>
  <c r="AB1788" i="5"/>
  <c r="AC1788" i="5"/>
  <c r="AD1788" i="5"/>
  <c r="AE1788" i="5"/>
  <c r="AG1788" i="5"/>
  <c r="AI1788" i="5"/>
  <c r="X1789" i="5"/>
  <c r="Y1789" i="5"/>
  <c r="Z1789" i="5"/>
  <c r="AA1789" i="5"/>
  <c r="AB1789" i="5"/>
  <c r="AC1789" i="5"/>
  <c r="AD1789" i="5"/>
  <c r="AE1789" i="5"/>
  <c r="AG1789" i="5"/>
  <c r="AI1789" i="5"/>
  <c r="X1790" i="5"/>
  <c r="Y1790" i="5"/>
  <c r="Z1790" i="5"/>
  <c r="AA1790" i="5"/>
  <c r="AB1790" i="5"/>
  <c r="AC1790" i="5"/>
  <c r="AD1790" i="5"/>
  <c r="AE1790" i="5"/>
  <c r="AG1790" i="5"/>
  <c r="AI1790" i="5"/>
  <c r="X1791" i="5"/>
  <c r="Y1791" i="5"/>
  <c r="Z1791" i="5"/>
  <c r="AA1791" i="5"/>
  <c r="AB1791" i="5"/>
  <c r="AC1791" i="5"/>
  <c r="AD1791" i="5"/>
  <c r="AE1791" i="5"/>
  <c r="AG1791" i="5"/>
  <c r="AI1791" i="5"/>
  <c r="X1792" i="5"/>
  <c r="Y1792" i="5"/>
  <c r="Z1792" i="5"/>
  <c r="AA1792" i="5"/>
  <c r="AB1792" i="5"/>
  <c r="AC1792" i="5"/>
  <c r="AD1792" i="5"/>
  <c r="AE1792" i="5"/>
  <c r="AG1792" i="5"/>
  <c r="AI1792" i="5"/>
  <c r="X1793" i="5"/>
  <c r="Y1793" i="5"/>
  <c r="Z1793" i="5"/>
  <c r="AA1793" i="5"/>
  <c r="AB1793" i="5"/>
  <c r="AC1793" i="5"/>
  <c r="AD1793" i="5"/>
  <c r="AE1793" i="5"/>
  <c r="AG1793" i="5"/>
  <c r="AI1793" i="5"/>
  <c r="X1794" i="5"/>
  <c r="Y1794" i="5"/>
  <c r="Z1794" i="5"/>
  <c r="AA1794" i="5"/>
  <c r="AB1794" i="5"/>
  <c r="AC1794" i="5"/>
  <c r="AD1794" i="5"/>
  <c r="AE1794" i="5"/>
  <c r="AG1794" i="5"/>
  <c r="AI1794" i="5"/>
  <c r="X1795" i="5"/>
  <c r="Y1795" i="5"/>
  <c r="Z1795" i="5"/>
  <c r="AA1795" i="5"/>
  <c r="AB1795" i="5"/>
  <c r="AC1795" i="5"/>
  <c r="AD1795" i="5"/>
  <c r="AE1795" i="5"/>
  <c r="AG1795" i="5"/>
  <c r="AI1795" i="5"/>
  <c r="X1796" i="5"/>
  <c r="Y1796" i="5"/>
  <c r="Z1796" i="5"/>
  <c r="AA1796" i="5"/>
  <c r="AB1796" i="5"/>
  <c r="AC1796" i="5"/>
  <c r="AD1796" i="5"/>
  <c r="AE1796" i="5"/>
  <c r="AG1796" i="5"/>
  <c r="AI1796" i="5"/>
  <c r="X1797" i="5"/>
  <c r="Y1797" i="5"/>
  <c r="Z1797" i="5"/>
  <c r="AA1797" i="5"/>
  <c r="AB1797" i="5"/>
  <c r="AC1797" i="5"/>
  <c r="AD1797" i="5"/>
  <c r="AE1797" i="5"/>
  <c r="AG1797" i="5"/>
  <c r="AI1797" i="5"/>
  <c r="X1798" i="5"/>
  <c r="Y1798" i="5"/>
  <c r="Z1798" i="5"/>
  <c r="AA1798" i="5"/>
  <c r="AB1798" i="5"/>
  <c r="AC1798" i="5"/>
  <c r="AD1798" i="5"/>
  <c r="AE1798" i="5"/>
  <c r="AG1798" i="5"/>
  <c r="AI1798" i="5"/>
  <c r="X1799" i="5"/>
  <c r="Y1799" i="5"/>
  <c r="Z1799" i="5"/>
  <c r="AA1799" i="5"/>
  <c r="AB1799" i="5"/>
  <c r="AC1799" i="5"/>
  <c r="AD1799" i="5"/>
  <c r="AE1799" i="5"/>
  <c r="AG1799" i="5"/>
  <c r="AI1799" i="5"/>
  <c r="X1800" i="5"/>
  <c r="Y1800" i="5"/>
  <c r="Z1800" i="5"/>
  <c r="AA1800" i="5"/>
  <c r="AB1800" i="5"/>
  <c r="AC1800" i="5"/>
  <c r="AD1800" i="5"/>
  <c r="AE1800" i="5"/>
  <c r="AG1800" i="5"/>
  <c r="AI1800" i="5"/>
  <c r="X1801" i="5"/>
  <c r="Y1801" i="5"/>
  <c r="Z1801" i="5"/>
  <c r="AA1801" i="5"/>
  <c r="AB1801" i="5"/>
  <c r="AC1801" i="5"/>
  <c r="AD1801" i="5"/>
  <c r="AE1801" i="5"/>
  <c r="AG1801" i="5"/>
  <c r="AI1801" i="5"/>
  <c r="X1802" i="5"/>
  <c r="Y1802" i="5"/>
  <c r="Z1802" i="5"/>
  <c r="AA1802" i="5"/>
  <c r="AB1802" i="5"/>
  <c r="AC1802" i="5"/>
  <c r="AD1802" i="5"/>
  <c r="AE1802" i="5"/>
  <c r="AG1802" i="5"/>
  <c r="AI1802" i="5"/>
  <c r="X1803" i="5"/>
  <c r="Y1803" i="5"/>
  <c r="Z1803" i="5"/>
  <c r="AA1803" i="5"/>
  <c r="AB1803" i="5"/>
  <c r="AC1803" i="5"/>
  <c r="AD1803" i="5"/>
  <c r="AE1803" i="5"/>
  <c r="AG1803" i="5"/>
  <c r="AI1803" i="5"/>
  <c r="X1804" i="5"/>
  <c r="Y1804" i="5"/>
  <c r="Z1804" i="5"/>
  <c r="AA1804" i="5"/>
  <c r="AB1804" i="5"/>
  <c r="AC1804" i="5"/>
  <c r="AD1804" i="5"/>
  <c r="AE1804" i="5"/>
  <c r="AG1804" i="5"/>
  <c r="AI1804" i="5"/>
  <c r="X1805" i="5"/>
  <c r="Y1805" i="5"/>
  <c r="Z1805" i="5"/>
  <c r="AA1805" i="5"/>
  <c r="AB1805" i="5"/>
  <c r="AC1805" i="5"/>
  <c r="AD1805" i="5"/>
  <c r="AE1805" i="5"/>
  <c r="AG1805" i="5"/>
  <c r="AI1805" i="5"/>
  <c r="X1806" i="5"/>
  <c r="Y1806" i="5"/>
  <c r="Z1806" i="5"/>
  <c r="AA1806" i="5"/>
  <c r="AB1806" i="5"/>
  <c r="AC1806" i="5"/>
  <c r="AD1806" i="5"/>
  <c r="AE1806" i="5"/>
  <c r="AG1806" i="5"/>
  <c r="AI1806" i="5"/>
  <c r="X1807" i="5"/>
  <c r="Y1807" i="5"/>
  <c r="Z1807" i="5"/>
  <c r="AA1807" i="5"/>
  <c r="AB1807" i="5"/>
  <c r="AC1807" i="5"/>
  <c r="AD1807" i="5"/>
  <c r="AE1807" i="5"/>
  <c r="AG1807" i="5"/>
  <c r="AI1807" i="5"/>
  <c r="X1808" i="5"/>
  <c r="Y1808" i="5"/>
  <c r="Z1808" i="5"/>
  <c r="AA1808" i="5"/>
  <c r="AB1808" i="5"/>
  <c r="AC1808" i="5"/>
  <c r="AD1808" i="5"/>
  <c r="AE1808" i="5"/>
  <c r="AG1808" i="5"/>
  <c r="AI1808" i="5"/>
  <c r="X1809" i="5"/>
  <c r="Y1809" i="5"/>
  <c r="Z1809" i="5"/>
  <c r="AA1809" i="5"/>
  <c r="AB1809" i="5"/>
  <c r="AC1809" i="5"/>
  <c r="AD1809" i="5"/>
  <c r="AE1809" i="5"/>
  <c r="AG1809" i="5"/>
  <c r="AI1809" i="5"/>
  <c r="X1810" i="5"/>
  <c r="Y1810" i="5"/>
  <c r="Z1810" i="5"/>
  <c r="AA1810" i="5"/>
  <c r="AB1810" i="5"/>
  <c r="AC1810" i="5"/>
  <c r="AD1810" i="5"/>
  <c r="AE1810" i="5"/>
  <c r="AG1810" i="5"/>
  <c r="AI1810" i="5"/>
  <c r="X1811" i="5"/>
  <c r="Y1811" i="5"/>
  <c r="Z1811" i="5"/>
  <c r="AA1811" i="5"/>
  <c r="AB1811" i="5"/>
  <c r="AC1811" i="5"/>
  <c r="AD1811" i="5"/>
  <c r="AE1811" i="5"/>
  <c r="AG1811" i="5"/>
  <c r="AI1811" i="5"/>
  <c r="X1812" i="5"/>
  <c r="Y1812" i="5"/>
  <c r="Z1812" i="5"/>
  <c r="AA1812" i="5"/>
  <c r="AB1812" i="5"/>
  <c r="AC1812" i="5"/>
  <c r="AD1812" i="5"/>
  <c r="AE1812" i="5"/>
  <c r="AG1812" i="5"/>
  <c r="AI1812" i="5"/>
  <c r="X1813" i="5"/>
  <c r="Y1813" i="5"/>
  <c r="Z1813" i="5"/>
  <c r="AA1813" i="5"/>
  <c r="AB1813" i="5"/>
  <c r="AC1813" i="5"/>
  <c r="AD1813" i="5"/>
  <c r="AE1813" i="5"/>
  <c r="AG1813" i="5"/>
  <c r="AI1813" i="5"/>
  <c r="X1814" i="5"/>
  <c r="Y1814" i="5"/>
  <c r="Z1814" i="5"/>
  <c r="AA1814" i="5"/>
  <c r="AB1814" i="5"/>
  <c r="AC1814" i="5"/>
  <c r="AD1814" i="5"/>
  <c r="AE1814" i="5"/>
  <c r="AG1814" i="5"/>
  <c r="AI1814" i="5"/>
  <c r="X1815" i="5"/>
  <c r="Y1815" i="5"/>
  <c r="Z1815" i="5"/>
  <c r="AA1815" i="5"/>
  <c r="AB1815" i="5"/>
  <c r="AC1815" i="5"/>
  <c r="AD1815" i="5"/>
  <c r="AE1815" i="5"/>
  <c r="AG1815" i="5"/>
  <c r="AI1815" i="5"/>
  <c r="X1816" i="5"/>
  <c r="Y1816" i="5"/>
  <c r="Z1816" i="5"/>
  <c r="AA1816" i="5"/>
  <c r="AB1816" i="5"/>
  <c r="AC1816" i="5"/>
  <c r="AD1816" i="5"/>
  <c r="AE1816" i="5"/>
  <c r="AG1816" i="5"/>
  <c r="AI1816" i="5"/>
  <c r="X1817" i="5"/>
  <c r="Y1817" i="5"/>
  <c r="Z1817" i="5"/>
  <c r="AA1817" i="5"/>
  <c r="AB1817" i="5"/>
  <c r="AC1817" i="5"/>
  <c r="AD1817" i="5"/>
  <c r="AE1817" i="5"/>
  <c r="AG1817" i="5"/>
  <c r="AI1817" i="5"/>
  <c r="X1818" i="5"/>
  <c r="Y1818" i="5"/>
  <c r="Z1818" i="5"/>
  <c r="AA1818" i="5"/>
  <c r="AB1818" i="5"/>
  <c r="AC1818" i="5"/>
  <c r="AD1818" i="5"/>
  <c r="AE1818" i="5"/>
  <c r="AG1818" i="5"/>
  <c r="AI1818" i="5"/>
  <c r="X1819" i="5"/>
  <c r="Y1819" i="5"/>
  <c r="Z1819" i="5"/>
  <c r="AA1819" i="5"/>
  <c r="AB1819" i="5"/>
  <c r="AC1819" i="5"/>
  <c r="AD1819" i="5"/>
  <c r="AE1819" i="5"/>
  <c r="AG1819" i="5"/>
  <c r="AI1819" i="5"/>
  <c r="X1820" i="5"/>
  <c r="Y1820" i="5"/>
  <c r="Z1820" i="5"/>
  <c r="AA1820" i="5"/>
  <c r="AB1820" i="5"/>
  <c r="AC1820" i="5"/>
  <c r="AD1820" i="5"/>
  <c r="AE1820" i="5"/>
  <c r="AG1820" i="5"/>
  <c r="AI1820" i="5"/>
  <c r="X1821" i="5"/>
  <c r="Y1821" i="5"/>
  <c r="Z1821" i="5"/>
  <c r="AA1821" i="5"/>
  <c r="AB1821" i="5"/>
  <c r="AC1821" i="5"/>
  <c r="AD1821" i="5"/>
  <c r="AE1821" i="5"/>
  <c r="AG1821" i="5"/>
  <c r="AI1821" i="5"/>
  <c r="X1822" i="5"/>
  <c r="Y1822" i="5"/>
  <c r="Z1822" i="5"/>
  <c r="AA1822" i="5"/>
  <c r="AB1822" i="5"/>
  <c r="AC1822" i="5"/>
  <c r="AD1822" i="5"/>
  <c r="AE1822" i="5"/>
  <c r="AG1822" i="5"/>
  <c r="AI1822" i="5"/>
  <c r="X1823" i="5"/>
  <c r="Y1823" i="5"/>
  <c r="Z1823" i="5"/>
  <c r="AA1823" i="5"/>
  <c r="AB1823" i="5"/>
  <c r="AC1823" i="5"/>
  <c r="AD1823" i="5"/>
  <c r="AE1823" i="5"/>
  <c r="AG1823" i="5"/>
  <c r="AI1823" i="5"/>
  <c r="X1824" i="5"/>
  <c r="Y1824" i="5"/>
  <c r="Z1824" i="5"/>
  <c r="AA1824" i="5"/>
  <c r="AB1824" i="5"/>
  <c r="AC1824" i="5"/>
  <c r="AD1824" i="5"/>
  <c r="AE1824" i="5"/>
  <c r="AG1824" i="5"/>
  <c r="AI1824" i="5"/>
  <c r="X1825" i="5"/>
  <c r="Y1825" i="5"/>
  <c r="Z1825" i="5"/>
  <c r="AA1825" i="5"/>
  <c r="AB1825" i="5"/>
  <c r="AC1825" i="5"/>
  <c r="AD1825" i="5"/>
  <c r="AE1825" i="5"/>
  <c r="AG1825" i="5"/>
  <c r="AI1825" i="5"/>
  <c r="X1826" i="5"/>
  <c r="Y1826" i="5"/>
  <c r="Z1826" i="5"/>
  <c r="AA1826" i="5"/>
  <c r="AB1826" i="5"/>
  <c r="AC1826" i="5"/>
  <c r="AD1826" i="5"/>
  <c r="AE1826" i="5"/>
  <c r="AG1826" i="5"/>
  <c r="AI1826" i="5"/>
  <c r="X1827" i="5"/>
  <c r="Y1827" i="5"/>
  <c r="Z1827" i="5"/>
  <c r="AA1827" i="5"/>
  <c r="AB1827" i="5"/>
  <c r="AC1827" i="5"/>
  <c r="AD1827" i="5"/>
  <c r="AE1827" i="5"/>
  <c r="AG1827" i="5"/>
  <c r="AI1827" i="5"/>
  <c r="X1828" i="5"/>
  <c r="Y1828" i="5"/>
  <c r="Z1828" i="5"/>
  <c r="AA1828" i="5"/>
  <c r="AB1828" i="5"/>
  <c r="AC1828" i="5"/>
  <c r="AD1828" i="5"/>
  <c r="AE1828" i="5"/>
  <c r="AG1828" i="5"/>
  <c r="AI1828" i="5"/>
  <c r="X1829" i="5"/>
  <c r="Y1829" i="5"/>
  <c r="Z1829" i="5"/>
  <c r="AA1829" i="5"/>
  <c r="AB1829" i="5"/>
  <c r="AC1829" i="5"/>
  <c r="AD1829" i="5"/>
  <c r="AE1829" i="5"/>
  <c r="AG1829" i="5"/>
  <c r="AI1829" i="5"/>
  <c r="X1830" i="5"/>
  <c r="Y1830" i="5"/>
  <c r="Z1830" i="5"/>
  <c r="AA1830" i="5"/>
  <c r="AB1830" i="5"/>
  <c r="AC1830" i="5"/>
  <c r="AD1830" i="5"/>
  <c r="AE1830" i="5"/>
  <c r="AG1830" i="5"/>
  <c r="AI1830" i="5"/>
  <c r="X1831" i="5"/>
  <c r="Y1831" i="5"/>
  <c r="Z1831" i="5"/>
  <c r="AA1831" i="5"/>
  <c r="AB1831" i="5"/>
  <c r="AC1831" i="5"/>
  <c r="AD1831" i="5"/>
  <c r="AE1831" i="5"/>
  <c r="AG1831" i="5"/>
  <c r="AI1831" i="5"/>
  <c r="X1832" i="5"/>
  <c r="Y1832" i="5"/>
  <c r="Z1832" i="5"/>
  <c r="AA1832" i="5"/>
  <c r="AB1832" i="5"/>
  <c r="AC1832" i="5"/>
  <c r="AD1832" i="5"/>
  <c r="AE1832" i="5"/>
  <c r="AG1832" i="5"/>
  <c r="AI1832" i="5"/>
  <c r="X1833" i="5"/>
  <c r="Y1833" i="5"/>
  <c r="Z1833" i="5"/>
  <c r="AA1833" i="5"/>
  <c r="AB1833" i="5"/>
  <c r="AC1833" i="5"/>
  <c r="AD1833" i="5"/>
  <c r="AE1833" i="5"/>
  <c r="AG1833" i="5"/>
  <c r="AI1833" i="5"/>
  <c r="X1834" i="5"/>
  <c r="Y1834" i="5"/>
  <c r="Z1834" i="5"/>
  <c r="AA1834" i="5"/>
  <c r="AB1834" i="5"/>
  <c r="AC1834" i="5"/>
  <c r="AD1834" i="5"/>
  <c r="AE1834" i="5"/>
  <c r="AG1834" i="5"/>
  <c r="AI1834" i="5"/>
  <c r="X1835" i="5"/>
  <c r="Y1835" i="5"/>
  <c r="Z1835" i="5"/>
  <c r="AA1835" i="5"/>
  <c r="AB1835" i="5"/>
  <c r="AC1835" i="5"/>
  <c r="AD1835" i="5"/>
  <c r="AE1835" i="5"/>
  <c r="AG1835" i="5"/>
  <c r="AI1835" i="5"/>
  <c r="X1836" i="5"/>
  <c r="Y1836" i="5"/>
  <c r="Z1836" i="5"/>
  <c r="AA1836" i="5"/>
  <c r="AB1836" i="5"/>
  <c r="AC1836" i="5"/>
  <c r="AD1836" i="5"/>
  <c r="AE1836" i="5"/>
  <c r="AG1836" i="5"/>
  <c r="AI1836" i="5"/>
  <c r="X1837" i="5"/>
  <c r="Y1837" i="5"/>
  <c r="Z1837" i="5"/>
  <c r="AA1837" i="5"/>
  <c r="AB1837" i="5"/>
  <c r="AC1837" i="5"/>
  <c r="AD1837" i="5"/>
  <c r="AE1837" i="5"/>
  <c r="AG1837" i="5"/>
  <c r="AI1837" i="5"/>
  <c r="X1838" i="5"/>
  <c r="Y1838" i="5"/>
  <c r="Z1838" i="5"/>
  <c r="AA1838" i="5"/>
  <c r="AB1838" i="5"/>
  <c r="AC1838" i="5"/>
  <c r="AD1838" i="5"/>
  <c r="AE1838" i="5"/>
  <c r="AG1838" i="5"/>
  <c r="AI1838" i="5"/>
  <c r="X1839" i="5"/>
  <c r="Y1839" i="5"/>
  <c r="Z1839" i="5"/>
  <c r="AA1839" i="5"/>
  <c r="AB1839" i="5"/>
  <c r="AC1839" i="5"/>
  <c r="AD1839" i="5"/>
  <c r="AE1839" i="5"/>
  <c r="AG1839" i="5"/>
  <c r="AI1839" i="5"/>
  <c r="X1840" i="5"/>
  <c r="Y1840" i="5"/>
  <c r="Z1840" i="5"/>
  <c r="AA1840" i="5"/>
  <c r="AB1840" i="5"/>
  <c r="AC1840" i="5"/>
  <c r="AD1840" i="5"/>
  <c r="AE1840" i="5"/>
  <c r="AG1840" i="5"/>
  <c r="AI1840" i="5"/>
  <c r="X1841" i="5"/>
  <c r="Y1841" i="5"/>
  <c r="Z1841" i="5"/>
  <c r="AA1841" i="5"/>
  <c r="AB1841" i="5"/>
  <c r="AC1841" i="5"/>
  <c r="AD1841" i="5"/>
  <c r="AE1841" i="5"/>
  <c r="AG1841" i="5"/>
  <c r="AI1841" i="5"/>
  <c r="X1842" i="5"/>
  <c r="Y1842" i="5"/>
  <c r="Z1842" i="5"/>
  <c r="AA1842" i="5"/>
  <c r="AB1842" i="5"/>
  <c r="AC1842" i="5"/>
  <c r="AD1842" i="5"/>
  <c r="AE1842" i="5"/>
  <c r="AG1842" i="5"/>
  <c r="AI1842" i="5"/>
  <c r="X1843" i="5"/>
  <c r="Y1843" i="5"/>
  <c r="Z1843" i="5"/>
  <c r="AA1843" i="5"/>
  <c r="AB1843" i="5"/>
  <c r="AC1843" i="5"/>
  <c r="AD1843" i="5"/>
  <c r="AE1843" i="5"/>
  <c r="AG1843" i="5"/>
  <c r="AI1843" i="5"/>
  <c r="X1844" i="5"/>
  <c r="Y1844" i="5"/>
  <c r="Z1844" i="5"/>
  <c r="AA1844" i="5"/>
  <c r="AB1844" i="5"/>
  <c r="AC1844" i="5"/>
  <c r="AD1844" i="5"/>
  <c r="AE1844" i="5"/>
  <c r="AG1844" i="5"/>
  <c r="AI1844" i="5"/>
  <c r="X1845" i="5"/>
  <c r="Y1845" i="5"/>
  <c r="Z1845" i="5"/>
  <c r="AA1845" i="5"/>
  <c r="AB1845" i="5"/>
  <c r="AC1845" i="5"/>
  <c r="AD1845" i="5"/>
  <c r="AE1845" i="5"/>
  <c r="AG1845" i="5"/>
  <c r="AI1845" i="5"/>
  <c r="X1846" i="5"/>
  <c r="Y1846" i="5"/>
  <c r="Z1846" i="5"/>
  <c r="AA1846" i="5"/>
  <c r="AB1846" i="5"/>
  <c r="AC1846" i="5"/>
  <c r="AD1846" i="5"/>
  <c r="AE1846" i="5"/>
  <c r="AG1846" i="5"/>
  <c r="AI1846" i="5"/>
  <c r="X1847" i="5"/>
  <c r="Y1847" i="5"/>
  <c r="Z1847" i="5"/>
  <c r="AA1847" i="5"/>
  <c r="AB1847" i="5"/>
  <c r="AC1847" i="5"/>
  <c r="AD1847" i="5"/>
  <c r="AE1847" i="5"/>
  <c r="AG1847" i="5"/>
  <c r="AI1847" i="5"/>
  <c r="X1848" i="5"/>
  <c r="Y1848" i="5"/>
  <c r="Z1848" i="5"/>
  <c r="AA1848" i="5"/>
  <c r="AB1848" i="5"/>
  <c r="AC1848" i="5"/>
  <c r="AD1848" i="5"/>
  <c r="AE1848" i="5"/>
  <c r="AG1848" i="5"/>
  <c r="AI1848" i="5"/>
  <c r="X1849" i="5"/>
  <c r="Y1849" i="5"/>
  <c r="Z1849" i="5"/>
  <c r="AA1849" i="5"/>
  <c r="AB1849" i="5"/>
  <c r="AC1849" i="5"/>
  <c r="AD1849" i="5"/>
  <c r="AE1849" i="5"/>
  <c r="AG1849" i="5"/>
  <c r="AI1849" i="5"/>
  <c r="X1850" i="5"/>
  <c r="Y1850" i="5"/>
  <c r="Z1850" i="5"/>
  <c r="AA1850" i="5"/>
  <c r="AB1850" i="5"/>
  <c r="AC1850" i="5"/>
  <c r="AD1850" i="5"/>
  <c r="AE1850" i="5"/>
  <c r="AG1850" i="5"/>
  <c r="AI1850" i="5"/>
  <c r="X1851" i="5"/>
  <c r="Y1851" i="5"/>
  <c r="Z1851" i="5"/>
  <c r="AA1851" i="5"/>
  <c r="AB1851" i="5"/>
  <c r="AC1851" i="5"/>
  <c r="AD1851" i="5"/>
  <c r="AE1851" i="5"/>
  <c r="AG1851" i="5"/>
  <c r="AI1851" i="5"/>
  <c r="X1852" i="5"/>
  <c r="Y1852" i="5"/>
  <c r="Z1852" i="5"/>
  <c r="AA1852" i="5"/>
  <c r="AB1852" i="5"/>
  <c r="AC1852" i="5"/>
  <c r="AD1852" i="5"/>
  <c r="AE1852" i="5"/>
  <c r="AG1852" i="5"/>
  <c r="AI1852" i="5"/>
  <c r="X1853" i="5"/>
  <c r="Y1853" i="5"/>
  <c r="Z1853" i="5"/>
  <c r="AA1853" i="5"/>
  <c r="AB1853" i="5"/>
  <c r="AC1853" i="5"/>
  <c r="AD1853" i="5"/>
  <c r="AE1853" i="5"/>
  <c r="AG1853" i="5"/>
  <c r="AI1853" i="5"/>
  <c r="X1854" i="5"/>
  <c r="Y1854" i="5"/>
  <c r="Z1854" i="5"/>
  <c r="AA1854" i="5"/>
  <c r="AB1854" i="5"/>
  <c r="AC1854" i="5"/>
  <c r="AD1854" i="5"/>
  <c r="AE1854" i="5"/>
  <c r="AG1854" i="5"/>
  <c r="AI1854" i="5"/>
  <c r="X1855" i="5"/>
  <c r="Y1855" i="5"/>
  <c r="Z1855" i="5"/>
  <c r="AA1855" i="5"/>
  <c r="AB1855" i="5"/>
  <c r="AC1855" i="5"/>
  <c r="AD1855" i="5"/>
  <c r="AE1855" i="5"/>
  <c r="AG1855" i="5"/>
  <c r="AI1855" i="5"/>
  <c r="X1856" i="5"/>
  <c r="Y1856" i="5"/>
  <c r="Z1856" i="5"/>
  <c r="AA1856" i="5"/>
  <c r="AB1856" i="5"/>
  <c r="AC1856" i="5"/>
  <c r="AD1856" i="5"/>
  <c r="AE1856" i="5"/>
  <c r="AG1856" i="5"/>
  <c r="AI1856" i="5"/>
  <c r="X1857" i="5"/>
  <c r="Y1857" i="5"/>
  <c r="Z1857" i="5"/>
  <c r="AA1857" i="5"/>
  <c r="AB1857" i="5"/>
  <c r="AC1857" i="5"/>
  <c r="AD1857" i="5"/>
  <c r="AE1857" i="5"/>
  <c r="AG1857" i="5"/>
  <c r="AI1857" i="5"/>
  <c r="X1858" i="5"/>
  <c r="Y1858" i="5"/>
  <c r="Z1858" i="5"/>
  <c r="AA1858" i="5"/>
  <c r="AB1858" i="5"/>
  <c r="AC1858" i="5"/>
  <c r="AD1858" i="5"/>
  <c r="AE1858" i="5"/>
  <c r="AG1858" i="5"/>
  <c r="AI1858" i="5"/>
  <c r="X1859" i="5"/>
  <c r="Y1859" i="5"/>
  <c r="Z1859" i="5"/>
  <c r="AA1859" i="5"/>
  <c r="AB1859" i="5"/>
  <c r="AC1859" i="5"/>
  <c r="AD1859" i="5"/>
  <c r="AE1859" i="5"/>
  <c r="AG1859" i="5"/>
  <c r="AI1859" i="5"/>
  <c r="X1860" i="5"/>
  <c r="Y1860" i="5"/>
  <c r="Z1860" i="5"/>
  <c r="AA1860" i="5"/>
  <c r="AB1860" i="5"/>
  <c r="AC1860" i="5"/>
  <c r="AD1860" i="5"/>
  <c r="AE1860" i="5"/>
  <c r="AG1860" i="5"/>
  <c r="AI1860" i="5"/>
  <c r="X1861" i="5"/>
  <c r="Y1861" i="5"/>
  <c r="Z1861" i="5"/>
  <c r="AA1861" i="5"/>
  <c r="AB1861" i="5"/>
  <c r="AC1861" i="5"/>
  <c r="AD1861" i="5"/>
  <c r="AE1861" i="5"/>
  <c r="AG1861" i="5"/>
  <c r="AI1861" i="5"/>
  <c r="X1862" i="5"/>
  <c r="Y1862" i="5"/>
  <c r="Z1862" i="5"/>
  <c r="AA1862" i="5"/>
  <c r="AB1862" i="5"/>
  <c r="AC1862" i="5"/>
  <c r="AD1862" i="5"/>
  <c r="AE1862" i="5"/>
  <c r="AG1862" i="5"/>
  <c r="AI1862" i="5"/>
  <c r="X1863" i="5"/>
  <c r="Y1863" i="5"/>
  <c r="Z1863" i="5"/>
  <c r="AA1863" i="5"/>
  <c r="AB1863" i="5"/>
  <c r="AC1863" i="5"/>
  <c r="AD1863" i="5"/>
  <c r="AE1863" i="5"/>
  <c r="AG1863" i="5"/>
  <c r="AI1863" i="5"/>
  <c r="X1864" i="5"/>
  <c r="Y1864" i="5"/>
  <c r="Z1864" i="5"/>
  <c r="AA1864" i="5"/>
  <c r="AB1864" i="5"/>
  <c r="AC1864" i="5"/>
  <c r="AD1864" i="5"/>
  <c r="AE1864" i="5"/>
  <c r="AG1864" i="5"/>
  <c r="AI1864" i="5"/>
  <c r="X1865" i="5"/>
  <c r="Y1865" i="5"/>
  <c r="Z1865" i="5"/>
  <c r="AA1865" i="5"/>
  <c r="AB1865" i="5"/>
  <c r="AC1865" i="5"/>
  <c r="AD1865" i="5"/>
  <c r="AE1865" i="5"/>
  <c r="AG1865" i="5"/>
  <c r="AI1865" i="5"/>
  <c r="X1866" i="5"/>
  <c r="Y1866" i="5"/>
  <c r="Z1866" i="5"/>
  <c r="AA1866" i="5"/>
  <c r="AB1866" i="5"/>
  <c r="AC1866" i="5"/>
  <c r="AD1866" i="5"/>
  <c r="AE1866" i="5"/>
  <c r="AG1866" i="5"/>
  <c r="AI1866" i="5"/>
  <c r="X1867" i="5"/>
  <c r="Y1867" i="5"/>
  <c r="Z1867" i="5"/>
  <c r="AA1867" i="5"/>
  <c r="AB1867" i="5"/>
  <c r="AC1867" i="5"/>
  <c r="AD1867" i="5"/>
  <c r="AE1867" i="5"/>
  <c r="AG1867" i="5"/>
  <c r="AI1867" i="5"/>
  <c r="X1868" i="5"/>
  <c r="Y1868" i="5"/>
  <c r="Z1868" i="5"/>
  <c r="AA1868" i="5"/>
  <c r="AB1868" i="5"/>
  <c r="AC1868" i="5"/>
  <c r="AD1868" i="5"/>
  <c r="AE1868" i="5"/>
  <c r="AG1868" i="5"/>
  <c r="AI1868" i="5"/>
  <c r="X1869" i="5"/>
  <c r="Y1869" i="5"/>
  <c r="Z1869" i="5"/>
  <c r="AA1869" i="5"/>
  <c r="AB1869" i="5"/>
  <c r="AC1869" i="5"/>
  <c r="AD1869" i="5"/>
  <c r="AE1869" i="5"/>
  <c r="AG1869" i="5"/>
  <c r="AI1869" i="5"/>
  <c r="X1870" i="5"/>
  <c r="Y1870" i="5"/>
  <c r="Z1870" i="5"/>
  <c r="AA1870" i="5"/>
  <c r="AB1870" i="5"/>
  <c r="AC1870" i="5"/>
  <c r="AD1870" i="5"/>
  <c r="AE1870" i="5"/>
  <c r="AG1870" i="5"/>
  <c r="AI1870" i="5"/>
  <c r="X1871" i="5"/>
  <c r="Y1871" i="5"/>
  <c r="Z1871" i="5"/>
  <c r="AA1871" i="5"/>
  <c r="AB1871" i="5"/>
  <c r="AC1871" i="5"/>
  <c r="AD1871" i="5"/>
  <c r="AE1871" i="5"/>
  <c r="AG1871" i="5"/>
  <c r="AI1871" i="5"/>
  <c r="X1872" i="5"/>
  <c r="Y1872" i="5"/>
  <c r="Z1872" i="5"/>
  <c r="AA1872" i="5"/>
  <c r="AB1872" i="5"/>
  <c r="AC1872" i="5"/>
  <c r="AD1872" i="5"/>
  <c r="AE1872" i="5"/>
  <c r="AG1872" i="5"/>
  <c r="AI1872" i="5"/>
  <c r="X1873" i="5"/>
  <c r="Y1873" i="5"/>
  <c r="Z1873" i="5"/>
  <c r="AA1873" i="5"/>
  <c r="AB1873" i="5"/>
  <c r="AC1873" i="5"/>
  <c r="AD1873" i="5"/>
  <c r="AE1873" i="5"/>
  <c r="AG1873" i="5"/>
  <c r="AI1873" i="5"/>
  <c r="X1874" i="5"/>
  <c r="Y1874" i="5"/>
  <c r="Z1874" i="5"/>
  <c r="AA1874" i="5"/>
  <c r="AB1874" i="5"/>
  <c r="AC1874" i="5"/>
  <c r="AD1874" i="5"/>
  <c r="AE1874" i="5"/>
  <c r="AG1874" i="5"/>
  <c r="AI1874" i="5"/>
  <c r="X1875" i="5"/>
  <c r="Y1875" i="5"/>
  <c r="Z1875" i="5"/>
  <c r="AA1875" i="5"/>
  <c r="AB1875" i="5"/>
  <c r="AC1875" i="5"/>
  <c r="AD1875" i="5"/>
  <c r="AE1875" i="5"/>
  <c r="AG1875" i="5"/>
  <c r="AI1875" i="5"/>
  <c r="X1876" i="5"/>
  <c r="Y1876" i="5"/>
  <c r="Z1876" i="5"/>
  <c r="AA1876" i="5"/>
  <c r="AB1876" i="5"/>
  <c r="AC1876" i="5"/>
  <c r="AD1876" i="5"/>
  <c r="AE1876" i="5"/>
  <c r="AG1876" i="5"/>
  <c r="AI1876" i="5"/>
  <c r="X1877" i="5"/>
  <c r="Y1877" i="5"/>
  <c r="Z1877" i="5"/>
  <c r="AA1877" i="5"/>
  <c r="AB1877" i="5"/>
  <c r="AC1877" i="5"/>
  <c r="AD1877" i="5"/>
  <c r="AE1877" i="5"/>
  <c r="AG1877" i="5"/>
  <c r="AI1877" i="5"/>
  <c r="X1878" i="5"/>
  <c r="Y1878" i="5"/>
  <c r="Z1878" i="5"/>
  <c r="AA1878" i="5"/>
  <c r="AB1878" i="5"/>
  <c r="AC1878" i="5"/>
  <c r="AD1878" i="5"/>
  <c r="AE1878" i="5"/>
  <c r="AG1878" i="5"/>
  <c r="AI1878" i="5"/>
  <c r="X1879" i="5"/>
  <c r="Y1879" i="5"/>
  <c r="Z1879" i="5"/>
  <c r="AA1879" i="5"/>
  <c r="AB1879" i="5"/>
  <c r="AC1879" i="5"/>
  <c r="AD1879" i="5"/>
  <c r="AE1879" i="5"/>
  <c r="AG1879" i="5"/>
  <c r="AI1879" i="5"/>
  <c r="X1880" i="5"/>
  <c r="Y1880" i="5"/>
  <c r="Z1880" i="5"/>
  <c r="AA1880" i="5"/>
  <c r="AB1880" i="5"/>
  <c r="AC1880" i="5"/>
  <c r="AD1880" i="5"/>
  <c r="AE1880" i="5"/>
  <c r="AG1880" i="5"/>
  <c r="AI1880" i="5"/>
  <c r="X1881" i="5"/>
  <c r="Y1881" i="5"/>
  <c r="Z1881" i="5"/>
  <c r="AA1881" i="5"/>
  <c r="AB1881" i="5"/>
  <c r="AC1881" i="5"/>
  <c r="AD1881" i="5"/>
  <c r="AE1881" i="5"/>
  <c r="AG1881" i="5"/>
  <c r="AI1881" i="5"/>
  <c r="X1882" i="5"/>
  <c r="Y1882" i="5"/>
  <c r="Z1882" i="5"/>
  <c r="AA1882" i="5"/>
  <c r="AB1882" i="5"/>
  <c r="AC1882" i="5"/>
  <c r="AD1882" i="5"/>
  <c r="AE1882" i="5"/>
  <c r="AG1882" i="5"/>
  <c r="AI1882" i="5"/>
  <c r="X1883" i="5"/>
  <c r="Y1883" i="5"/>
  <c r="Z1883" i="5"/>
  <c r="AA1883" i="5"/>
  <c r="AB1883" i="5"/>
  <c r="AC1883" i="5"/>
  <c r="AD1883" i="5"/>
  <c r="AE1883" i="5"/>
  <c r="AG1883" i="5"/>
  <c r="AI1883" i="5"/>
  <c r="X1884" i="5"/>
  <c r="Y1884" i="5"/>
  <c r="Z1884" i="5"/>
  <c r="AA1884" i="5"/>
  <c r="AB1884" i="5"/>
  <c r="AC1884" i="5"/>
  <c r="AD1884" i="5"/>
  <c r="AE1884" i="5"/>
  <c r="AG1884" i="5"/>
  <c r="AI1884" i="5"/>
  <c r="X1885" i="5"/>
  <c r="Y1885" i="5"/>
  <c r="Z1885" i="5"/>
  <c r="AA1885" i="5"/>
  <c r="AB1885" i="5"/>
  <c r="AC1885" i="5"/>
  <c r="AD1885" i="5"/>
  <c r="AE1885" i="5"/>
  <c r="AG1885" i="5"/>
  <c r="AI1885" i="5"/>
  <c r="X1886" i="5"/>
  <c r="Y1886" i="5"/>
  <c r="Z1886" i="5"/>
  <c r="AA1886" i="5"/>
  <c r="AB1886" i="5"/>
  <c r="AC1886" i="5"/>
  <c r="AD1886" i="5"/>
  <c r="AE1886" i="5"/>
  <c r="AG1886" i="5"/>
  <c r="AI1886" i="5"/>
  <c r="X1887" i="5"/>
  <c r="Y1887" i="5"/>
  <c r="Z1887" i="5"/>
  <c r="AA1887" i="5"/>
  <c r="AB1887" i="5"/>
  <c r="AC1887" i="5"/>
  <c r="AD1887" i="5"/>
  <c r="AE1887" i="5"/>
  <c r="AG1887" i="5"/>
  <c r="AI1887" i="5"/>
  <c r="X1888" i="5"/>
  <c r="Y1888" i="5"/>
  <c r="Z1888" i="5"/>
  <c r="AA1888" i="5"/>
  <c r="AB1888" i="5"/>
  <c r="AC1888" i="5"/>
  <c r="AD1888" i="5"/>
  <c r="AE1888" i="5"/>
  <c r="AG1888" i="5"/>
  <c r="AI1888" i="5"/>
  <c r="X1889" i="5"/>
  <c r="Y1889" i="5"/>
  <c r="Z1889" i="5"/>
  <c r="AA1889" i="5"/>
  <c r="AB1889" i="5"/>
  <c r="AC1889" i="5"/>
  <c r="AD1889" i="5"/>
  <c r="AE1889" i="5"/>
  <c r="AG1889" i="5"/>
  <c r="AI1889" i="5"/>
  <c r="X1890" i="5"/>
  <c r="Y1890" i="5"/>
  <c r="Z1890" i="5"/>
  <c r="AA1890" i="5"/>
  <c r="AB1890" i="5"/>
  <c r="AC1890" i="5"/>
  <c r="AD1890" i="5"/>
  <c r="AE1890" i="5"/>
  <c r="AG1890" i="5"/>
  <c r="AI1890" i="5"/>
  <c r="X1891" i="5"/>
  <c r="Y1891" i="5"/>
  <c r="Z1891" i="5"/>
  <c r="AA1891" i="5"/>
  <c r="AB1891" i="5"/>
  <c r="AC1891" i="5"/>
  <c r="AD1891" i="5"/>
  <c r="AE1891" i="5"/>
  <c r="AG1891" i="5"/>
  <c r="AI1891" i="5"/>
  <c r="X1892" i="5"/>
  <c r="Y1892" i="5"/>
  <c r="Z1892" i="5"/>
  <c r="AA1892" i="5"/>
  <c r="AB1892" i="5"/>
  <c r="AC1892" i="5"/>
  <c r="AD1892" i="5"/>
  <c r="AE1892" i="5"/>
  <c r="AG1892" i="5"/>
  <c r="AI1892" i="5"/>
  <c r="X1893" i="5"/>
  <c r="Y1893" i="5"/>
  <c r="Z1893" i="5"/>
  <c r="AA1893" i="5"/>
  <c r="AB1893" i="5"/>
  <c r="AC1893" i="5"/>
  <c r="AD1893" i="5"/>
  <c r="AE1893" i="5"/>
  <c r="AG1893" i="5"/>
  <c r="AI1893" i="5"/>
  <c r="X1894" i="5"/>
  <c r="Y1894" i="5"/>
  <c r="Z1894" i="5"/>
  <c r="AA1894" i="5"/>
  <c r="AB1894" i="5"/>
  <c r="AC1894" i="5"/>
  <c r="AD1894" i="5"/>
  <c r="AE1894" i="5"/>
  <c r="AG1894" i="5"/>
  <c r="AI1894" i="5"/>
  <c r="X1895" i="5"/>
  <c r="Y1895" i="5"/>
  <c r="Z1895" i="5"/>
  <c r="AA1895" i="5"/>
  <c r="AB1895" i="5"/>
  <c r="AC1895" i="5"/>
  <c r="AD1895" i="5"/>
  <c r="AE1895" i="5"/>
  <c r="AG1895" i="5"/>
  <c r="AI1895" i="5"/>
  <c r="X1896" i="5"/>
  <c r="Y1896" i="5"/>
  <c r="Z1896" i="5"/>
  <c r="AA1896" i="5"/>
  <c r="AB1896" i="5"/>
  <c r="AC1896" i="5"/>
  <c r="AD1896" i="5"/>
  <c r="AE1896" i="5"/>
  <c r="AG1896" i="5"/>
  <c r="AI1896" i="5"/>
  <c r="X1897" i="5"/>
  <c r="Y1897" i="5"/>
  <c r="Z1897" i="5"/>
  <c r="AA1897" i="5"/>
  <c r="AB1897" i="5"/>
  <c r="AC1897" i="5"/>
  <c r="AD1897" i="5"/>
  <c r="AE1897" i="5"/>
  <c r="AG1897" i="5"/>
  <c r="AI1897" i="5"/>
  <c r="X1898" i="5"/>
  <c r="Y1898" i="5"/>
  <c r="Z1898" i="5"/>
  <c r="AA1898" i="5"/>
  <c r="AB1898" i="5"/>
  <c r="AC1898" i="5"/>
  <c r="AD1898" i="5"/>
  <c r="AE1898" i="5"/>
  <c r="AG1898" i="5"/>
  <c r="AI1898" i="5"/>
  <c r="X1899" i="5"/>
  <c r="Y1899" i="5"/>
  <c r="Z1899" i="5"/>
  <c r="AA1899" i="5"/>
  <c r="AB1899" i="5"/>
  <c r="AC1899" i="5"/>
  <c r="AD1899" i="5"/>
  <c r="AE1899" i="5"/>
  <c r="AG1899" i="5"/>
  <c r="AI1899" i="5"/>
  <c r="X1900" i="5"/>
  <c r="Y1900" i="5"/>
  <c r="Z1900" i="5"/>
  <c r="AA1900" i="5"/>
  <c r="AB1900" i="5"/>
  <c r="AC1900" i="5"/>
  <c r="AD1900" i="5"/>
  <c r="AE1900" i="5"/>
  <c r="AG1900" i="5"/>
  <c r="AI1900" i="5"/>
  <c r="X1901" i="5"/>
  <c r="Y1901" i="5"/>
  <c r="Z1901" i="5"/>
  <c r="AA1901" i="5"/>
  <c r="AB1901" i="5"/>
  <c r="AC1901" i="5"/>
  <c r="AD1901" i="5"/>
  <c r="AE1901" i="5"/>
  <c r="AG1901" i="5"/>
  <c r="AI1901" i="5"/>
  <c r="X1902" i="5"/>
  <c r="Y1902" i="5"/>
  <c r="Z1902" i="5"/>
  <c r="AA1902" i="5"/>
  <c r="AB1902" i="5"/>
  <c r="AC1902" i="5"/>
  <c r="AD1902" i="5"/>
  <c r="AE1902" i="5"/>
  <c r="AG1902" i="5"/>
  <c r="AI1902" i="5"/>
  <c r="X1903" i="5"/>
  <c r="Y1903" i="5"/>
  <c r="Z1903" i="5"/>
  <c r="AA1903" i="5"/>
  <c r="AB1903" i="5"/>
  <c r="AC1903" i="5"/>
  <c r="AD1903" i="5"/>
  <c r="AE1903" i="5"/>
  <c r="AG1903" i="5"/>
  <c r="AI1903" i="5"/>
  <c r="X1904" i="5"/>
  <c r="Y1904" i="5"/>
  <c r="Z1904" i="5"/>
  <c r="AA1904" i="5"/>
  <c r="AB1904" i="5"/>
  <c r="AC1904" i="5"/>
  <c r="AD1904" i="5"/>
  <c r="AE1904" i="5"/>
  <c r="AG1904" i="5"/>
  <c r="AI1904" i="5"/>
  <c r="X1905" i="5"/>
  <c r="Y1905" i="5"/>
  <c r="Z1905" i="5"/>
  <c r="AA1905" i="5"/>
  <c r="AB1905" i="5"/>
  <c r="AC1905" i="5"/>
  <c r="AD1905" i="5"/>
  <c r="AE1905" i="5"/>
  <c r="AG1905" i="5"/>
  <c r="AI1905" i="5"/>
  <c r="X1906" i="5"/>
  <c r="Y1906" i="5"/>
  <c r="Z1906" i="5"/>
  <c r="AA1906" i="5"/>
  <c r="AB1906" i="5"/>
  <c r="AC1906" i="5"/>
  <c r="AD1906" i="5"/>
  <c r="AE1906" i="5"/>
  <c r="AG1906" i="5"/>
  <c r="AI1906" i="5"/>
  <c r="X1907" i="5"/>
  <c r="Y1907" i="5"/>
  <c r="Z1907" i="5"/>
  <c r="AA1907" i="5"/>
  <c r="AB1907" i="5"/>
  <c r="AC1907" i="5"/>
  <c r="AD1907" i="5"/>
  <c r="AE1907" i="5"/>
  <c r="AG1907" i="5"/>
  <c r="AI1907" i="5"/>
  <c r="X1908" i="5"/>
  <c r="Y1908" i="5"/>
  <c r="Z1908" i="5"/>
  <c r="AA1908" i="5"/>
  <c r="AB1908" i="5"/>
  <c r="AC1908" i="5"/>
  <c r="AD1908" i="5"/>
  <c r="AE1908" i="5"/>
  <c r="AG1908" i="5"/>
  <c r="AI1908" i="5"/>
  <c r="X1909" i="5"/>
  <c r="Y1909" i="5"/>
  <c r="Z1909" i="5"/>
  <c r="AA1909" i="5"/>
  <c r="AB1909" i="5"/>
  <c r="AC1909" i="5"/>
  <c r="AD1909" i="5"/>
  <c r="AE1909" i="5"/>
  <c r="AG1909" i="5"/>
  <c r="AI1909" i="5"/>
  <c r="X1910" i="5"/>
  <c r="Y1910" i="5"/>
  <c r="Z1910" i="5"/>
  <c r="AA1910" i="5"/>
  <c r="AB1910" i="5"/>
  <c r="AC1910" i="5"/>
  <c r="AD1910" i="5"/>
  <c r="AE1910" i="5"/>
  <c r="AG1910" i="5"/>
  <c r="AI1910" i="5"/>
  <c r="X1911" i="5"/>
  <c r="Y1911" i="5"/>
  <c r="Z1911" i="5"/>
  <c r="AA1911" i="5"/>
  <c r="AB1911" i="5"/>
  <c r="AC1911" i="5"/>
  <c r="AD1911" i="5"/>
  <c r="AE1911" i="5"/>
  <c r="AG1911" i="5"/>
  <c r="AI1911" i="5"/>
  <c r="X1912" i="5"/>
  <c r="Y1912" i="5"/>
  <c r="Z1912" i="5"/>
  <c r="AA1912" i="5"/>
  <c r="AB1912" i="5"/>
  <c r="AC1912" i="5"/>
  <c r="AD1912" i="5"/>
  <c r="AE1912" i="5"/>
  <c r="AG1912" i="5"/>
  <c r="AI1912" i="5"/>
  <c r="X1913" i="5"/>
  <c r="Y1913" i="5"/>
  <c r="Z1913" i="5"/>
  <c r="AA1913" i="5"/>
  <c r="AB1913" i="5"/>
  <c r="AC1913" i="5"/>
  <c r="AD1913" i="5"/>
  <c r="AE1913" i="5"/>
  <c r="AG1913" i="5"/>
  <c r="AI1913" i="5"/>
  <c r="X1914" i="5"/>
  <c r="Y1914" i="5"/>
  <c r="Z1914" i="5"/>
  <c r="AA1914" i="5"/>
  <c r="AB1914" i="5"/>
  <c r="AC1914" i="5"/>
  <c r="AD1914" i="5"/>
  <c r="AE1914" i="5"/>
  <c r="AG1914" i="5"/>
  <c r="AI1914" i="5"/>
  <c r="X1915" i="5"/>
  <c r="Y1915" i="5"/>
  <c r="Z1915" i="5"/>
  <c r="AA1915" i="5"/>
  <c r="AB1915" i="5"/>
  <c r="AC1915" i="5"/>
  <c r="AD1915" i="5"/>
  <c r="AE1915" i="5"/>
  <c r="AG1915" i="5"/>
  <c r="AI1915" i="5"/>
  <c r="X1916" i="5"/>
  <c r="Y1916" i="5"/>
  <c r="Z1916" i="5"/>
  <c r="AA1916" i="5"/>
  <c r="AB1916" i="5"/>
  <c r="AC1916" i="5"/>
  <c r="AD1916" i="5"/>
  <c r="AE1916" i="5"/>
  <c r="AG1916" i="5"/>
  <c r="AI1916" i="5"/>
  <c r="X1917" i="5"/>
  <c r="Y1917" i="5"/>
  <c r="Z1917" i="5"/>
  <c r="AA1917" i="5"/>
  <c r="AB1917" i="5"/>
  <c r="AC1917" i="5"/>
  <c r="AD1917" i="5"/>
  <c r="AE1917" i="5"/>
  <c r="AG1917" i="5"/>
  <c r="AI1917" i="5"/>
  <c r="X1918" i="5"/>
  <c r="Y1918" i="5"/>
  <c r="Z1918" i="5"/>
  <c r="AA1918" i="5"/>
  <c r="AB1918" i="5"/>
  <c r="AC1918" i="5"/>
  <c r="AD1918" i="5"/>
  <c r="AE1918" i="5"/>
  <c r="AG1918" i="5"/>
  <c r="AI1918" i="5"/>
  <c r="X1919" i="5"/>
  <c r="Y1919" i="5"/>
  <c r="Z1919" i="5"/>
  <c r="AA1919" i="5"/>
  <c r="AB1919" i="5"/>
  <c r="AC1919" i="5"/>
  <c r="AD1919" i="5"/>
  <c r="AE1919" i="5"/>
  <c r="AG1919" i="5"/>
  <c r="AI1919" i="5"/>
  <c r="X1920" i="5"/>
  <c r="Y1920" i="5"/>
  <c r="Z1920" i="5"/>
  <c r="AA1920" i="5"/>
  <c r="AB1920" i="5"/>
  <c r="AC1920" i="5"/>
  <c r="AD1920" i="5"/>
  <c r="AE1920" i="5"/>
  <c r="AG1920" i="5"/>
  <c r="AI1920" i="5"/>
  <c r="X1921" i="5"/>
  <c r="Y1921" i="5"/>
  <c r="Z1921" i="5"/>
  <c r="AA1921" i="5"/>
  <c r="AB1921" i="5"/>
  <c r="AC1921" i="5"/>
  <c r="AD1921" i="5"/>
  <c r="AE1921" i="5"/>
  <c r="AG1921" i="5"/>
  <c r="AI1921" i="5"/>
  <c r="X1922" i="5"/>
  <c r="Y1922" i="5"/>
  <c r="Z1922" i="5"/>
  <c r="AA1922" i="5"/>
  <c r="AB1922" i="5"/>
  <c r="AC1922" i="5"/>
  <c r="AD1922" i="5"/>
  <c r="AE1922" i="5"/>
  <c r="AG1922" i="5"/>
  <c r="AI1922" i="5"/>
  <c r="X1923" i="5"/>
  <c r="Y1923" i="5"/>
  <c r="Z1923" i="5"/>
  <c r="AA1923" i="5"/>
  <c r="AB1923" i="5"/>
  <c r="AC1923" i="5"/>
  <c r="AD1923" i="5"/>
  <c r="AE1923" i="5"/>
  <c r="AG1923" i="5"/>
  <c r="AI1923" i="5"/>
  <c r="X1924" i="5"/>
  <c r="Y1924" i="5"/>
  <c r="Z1924" i="5"/>
  <c r="AA1924" i="5"/>
  <c r="AB1924" i="5"/>
  <c r="AC1924" i="5"/>
  <c r="AD1924" i="5"/>
  <c r="AE1924" i="5"/>
  <c r="AG1924" i="5"/>
  <c r="AI1924" i="5"/>
  <c r="X1925" i="5"/>
  <c r="Y1925" i="5"/>
  <c r="Z1925" i="5"/>
  <c r="AA1925" i="5"/>
  <c r="AB1925" i="5"/>
  <c r="AC1925" i="5"/>
  <c r="AD1925" i="5"/>
  <c r="AE1925" i="5"/>
  <c r="AG1925" i="5"/>
  <c r="AI1925" i="5"/>
  <c r="X1926" i="5"/>
  <c r="Y1926" i="5"/>
  <c r="Z1926" i="5"/>
  <c r="AA1926" i="5"/>
  <c r="AB1926" i="5"/>
  <c r="AC1926" i="5"/>
  <c r="AD1926" i="5"/>
  <c r="AE1926" i="5"/>
  <c r="AG1926" i="5"/>
  <c r="AI1926" i="5"/>
  <c r="X1927" i="5"/>
  <c r="Y1927" i="5"/>
  <c r="Z1927" i="5"/>
  <c r="AA1927" i="5"/>
  <c r="AB1927" i="5"/>
  <c r="AC1927" i="5"/>
  <c r="AD1927" i="5"/>
  <c r="AE1927" i="5"/>
  <c r="AG1927" i="5"/>
  <c r="AI1927" i="5"/>
  <c r="X1928" i="5"/>
  <c r="Y1928" i="5"/>
  <c r="Z1928" i="5"/>
  <c r="AA1928" i="5"/>
  <c r="AB1928" i="5"/>
  <c r="AC1928" i="5"/>
  <c r="AD1928" i="5"/>
  <c r="AE1928" i="5"/>
  <c r="AG1928" i="5"/>
  <c r="AI1928" i="5"/>
  <c r="X1929" i="5"/>
  <c r="Y1929" i="5"/>
  <c r="Z1929" i="5"/>
  <c r="AA1929" i="5"/>
  <c r="AB1929" i="5"/>
  <c r="AC1929" i="5"/>
  <c r="AD1929" i="5"/>
  <c r="AE1929" i="5"/>
  <c r="AG1929" i="5"/>
  <c r="AI1929" i="5"/>
  <c r="X1930" i="5"/>
  <c r="Y1930" i="5"/>
  <c r="Z1930" i="5"/>
  <c r="AA1930" i="5"/>
  <c r="AB1930" i="5"/>
  <c r="AC1930" i="5"/>
  <c r="AD1930" i="5"/>
  <c r="AE1930" i="5"/>
  <c r="AG1930" i="5"/>
  <c r="AI1930" i="5"/>
  <c r="X1931" i="5"/>
  <c r="Y1931" i="5"/>
  <c r="Z1931" i="5"/>
  <c r="AA1931" i="5"/>
  <c r="AB1931" i="5"/>
  <c r="AC1931" i="5"/>
  <c r="AD1931" i="5"/>
  <c r="AE1931" i="5"/>
  <c r="AG1931" i="5"/>
  <c r="AI1931" i="5"/>
  <c r="X1932" i="5"/>
  <c r="Y1932" i="5"/>
  <c r="Z1932" i="5"/>
  <c r="AA1932" i="5"/>
  <c r="AB1932" i="5"/>
  <c r="AC1932" i="5"/>
  <c r="AD1932" i="5"/>
  <c r="AE1932" i="5"/>
  <c r="AG1932" i="5"/>
  <c r="AI1932" i="5"/>
  <c r="X1933" i="5"/>
  <c r="Y1933" i="5"/>
  <c r="Z1933" i="5"/>
  <c r="AA1933" i="5"/>
  <c r="AB1933" i="5"/>
  <c r="AC1933" i="5"/>
  <c r="AD1933" i="5"/>
  <c r="AE1933" i="5"/>
  <c r="AG1933" i="5"/>
  <c r="AI1933" i="5"/>
  <c r="X1934" i="5"/>
  <c r="Y1934" i="5"/>
  <c r="Z1934" i="5"/>
  <c r="AA1934" i="5"/>
  <c r="AB1934" i="5"/>
  <c r="AC1934" i="5"/>
  <c r="AD1934" i="5"/>
  <c r="AE1934" i="5"/>
  <c r="AG1934" i="5"/>
  <c r="AI1934" i="5"/>
  <c r="X1935" i="5"/>
  <c r="Y1935" i="5"/>
  <c r="Z1935" i="5"/>
  <c r="AA1935" i="5"/>
  <c r="AB1935" i="5"/>
  <c r="AC1935" i="5"/>
  <c r="AD1935" i="5"/>
  <c r="AE1935" i="5"/>
  <c r="AG1935" i="5"/>
  <c r="AI1935" i="5"/>
  <c r="X1936" i="5"/>
  <c r="Y1936" i="5"/>
  <c r="Z1936" i="5"/>
  <c r="AA1936" i="5"/>
  <c r="AB1936" i="5"/>
  <c r="AC1936" i="5"/>
  <c r="AD1936" i="5"/>
  <c r="AE1936" i="5"/>
  <c r="AG1936" i="5"/>
  <c r="AI1936" i="5"/>
  <c r="X1937" i="5"/>
  <c r="Y1937" i="5"/>
  <c r="Z1937" i="5"/>
  <c r="AA1937" i="5"/>
  <c r="AB1937" i="5"/>
  <c r="AC1937" i="5"/>
  <c r="AD1937" i="5"/>
  <c r="AE1937" i="5"/>
  <c r="AG1937" i="5"/>
  <c r="AI1937" i="5"/>
  <c r="X1938" i="5"/>
  <c r="Y1938" i="5"/>
  <c r="Z1938" i="5"/>
  <c r="AA1938" i="5"/>
  <c r="AB1938" i="5"/>
  <c r="AC1938" i="5"/>
  <c r="AD1938" i="5"/>
  <c r="AE1938" i="5"/>
  <c r="AG1938" i="5"/>
  <c r="AI1938" i="5"/>
  <c r="X1939" i="5"/>
  <c r="Y1939" i="5"/>
  <c r="Z1939" i="5"/>
  <c r="AA1939" i="5"/>
  <c r="AB1939" i="5"/>
  <c r="AC1939" i="5"/>
  <c r="AD1939" i="5"/>
  <c r="AE1939" i="5"/>
  <c r="AG1939" i="5"/>
  <c r="AI1939" i="5"/>
  <c r="X1940" i="5"/>
  <c r="Y1940" i="5"/>
  <c r="Z1940" i="5"/>
  <c r="AA1940" i="5"/>
  <c r="AB1940" i="5"/>
  <c r="AC1940" i="5"/>
  <c r="AD1940" i="5"/>
  <c r="AE1940" i="5"/>
  <c r="AG1940" i="5"/>
  <c r="AI1940" i="5"/>
  <c r="X1941" i="5"/>
  <c r="Y1941" i="5"/>
  <c r="Z1941" i="5"/>
  <c r="AA1941" i="5"/>
  <c r="AB1941" i="5"/>
  <c r="AC1941" i="5"/>
  <c r="AD1941" i="5"/>
  <c r="AE1941" i="5"/>
  <c r="AG1941" i="5"/>
  <c r="AI1941" i="5"/>
  <c r="X1942" i="5"/>
  <c r="Y1942" i="5"/>
  <c r="Z1942" i="5"/>
  <c r="AA1942" i="5"/>
  <c r="AB1942" i="5"/>
  <c r="AC1942" i="5"/>
  <c r="AD1942" i="5"/>
  <c r="AE1942" i="5"/>
  <c r="AG1942" i="5"/>
  <c r="AI1942" i="5"/>
  <c r="E147" i="5"/>
  <c r="E153" i="5"/>
  <c r="E145" i="5"/>
  <c r="E149" i="5"/>
  <c r="E157" i="5"/>
  <c r="E144" i="5"/>
  <c r="E146" i="5"/>
  <c r="E142" i="5"/>
  <c r="E154" i="5"/>
  <c r="E150" i="5"/>
  <c r="E141" i="5"/>
  <c r="E155" i="5"/>
  <c r="E140" i="5"/>
  <c r="E151" i="5"/>
  <c r="E152" i="5"/>
  <c r="E156" i="5"/>
  <c r="G157" i="5"/>
  <c r="E143" i="5"/>
  <c r="E148" i="5"/>
  <c r="H147" i="32" l="1"/>
  <c r="H140" i="32"/>
  <c r="H150" i="32"/>
  <c r="H141" i="32"/>
  <c r="H146" i="32"/>
  <c r="H135" i="32"/>
  <c r="H137" i="32"/>
  <c r="H144" i="32"/>
  <c r="H139" i="32"/>
  <c r="H136" i="32"/>
  <c r="H149" i="32"/>
  <c r="H151" i="32"/>
  <c r="H143" i="32"/>
  <c r="H134" i="32"/>
  <c r="H145" i="32"/>
  <c r="H138" i="32"/>
  <c r="H148" i="32"/>
  <c r="H142" i="32"/>
  <c r="X1001" i="37"/>
  <c r="X1000" i="37"/>
  <c r="X999" i="37"/>
  <c r="X998" i="37"/>
  <c r="X997" i="37"/>
  <c r="X996" i="37"/>
  <c r="X995" i="37"/>
  <c r="X994" i="37"/>
  <c r="X993" i="37"/>
  <c r="X992" i="37"/>
  <c r="X991" i="37"/>
  <c r="X990" i="37"/>
  <c r="X989" i="37"/>
  <c r="X988" i="37"/>
  <c r="X987" i="37"/>
  <c r="X986" i="37"/>
  <c r="X985" i="37"/>
  <c r="X984" i="37"/>
  <c r="X983" i="37"/>
  <c r="X982" i="37"/>
  <c r="X981" i="37"/>
  <c r="X980" i="37"/>
  <c r="X979" i="37"/>
  <c r="X978" i="37"/>
  <c r="X977" i="37"/>
  <c r="X976" i="37"/>
  <c r="X975" i="37"/>
  <c r="X974" i="37"/>
  <c r="X973" i="37"/>
  <c r="X972" i="37"/>
  <c r="X971" i="37"/>
  <c r="X970" i="37"/>
  <c r="X969" i="37"/>
  <c r="X968" i="37"/>
  <c r="X967" i="37"/>
  <c r="X966" i="37"/>
  <c r="X965" i="37"/>
  <c r="X964" i="37"/>
  <c r="X963" i="37"/>
  <c r="X962" i="37"/>
  <c r="X961" i="37"/>
  <c r="X960" i="37"/>
  <c r="X959" i="37"/>
  <c r="X958" i="37"/>
  <c r="X957" i="37"/>
  <c r="X956" i="37"/>
  <c r="X955" i="37"/>
  <c r="X954" i="37"/>
  <c r="X953" i="37"/>
  <c r="X952" i="37"/>
  <c r="X951" i="37"/>
  <c r="X950" i="37"/>
  <c r="X949" i="37"/>
  <c r="X948" i="37"/>
  <c r="X947" i="37"/>
  <c r="X946" i="37"/>
  <c r="X945" i="37"/>
  <c r="X944" i="37"/>
  <c r="X943" i="37"/>
  <c r="X942" i="37"/>
  <c r="X941" i="37"/>
  <c r="X940" i="37"/>
  <c r="X939" i="37"/>
  <c r="X938" i="37"/>
  <c r="X937" i="37"/>
  <c r="X936" i="37"/>
  <c r="X935" i="37"/>
  <c r="X934" i="37"/>
  <c r="X933" i="37"/>
  <c r="X932" i="37"/>
  <c r="X931" i="37"/>
  <c r="X930" i="37"/>
  <c r="X929" i="37"/>
  <c r="X928" i="37"/>
  <c r="X927" i="37"/>
  <c r="X926" i="37"/>
  <c r="X925" i="37"/>
  <c r="X924" i="37"/>
  <c r="X923" i="37"/>
  <c r="X922" i="37"/>
  <c r="X921" i="37"/>
  <c r="X920" i="37"/>
  <c r="X919" i="37"/>
  <c r="X918" i="37"/>
  <c r="X917" i="37"/>
  <c r="X916" i="37"/>
  <c r="X915" i="37"/>
  <c r="X914" i="37"/>
  <c r="X913" i="37"/>
  <c r="X912" i="37"/>
  <c r="X911" i="37"/>
  <c r="X910" i="37"/>
  <c r="X909" i="37"/>
  <c r="X908" i="37"/>
  <c r="X907" i="37"/>
  <c r="X906" i="37"/>
  <c r="X905" i="37"/>
  <c r="X904" i="37"/>
  <c r="X903" i="37"/>
  <c r="X902" i="37"/>
  <c r="X901" i="37"/>
  <c r="X900" i="37"/>
  <c r="X899" i="37"/>
  <c r="X898" i="37"/>
  <c r="X897" i="37"/>
  <c r="X896" i="37"/>
  <c r="X895" i="37"/>
  <c r="X894" i="37"/>
  <c r="X893" i="37"/>
  <c r="X892" i="37"/>
  <c r="X891" i="37"/>
  <c r="X890" i="37"/>
  <c r="X889" i="37"/>
  <c r="X888" i="37"/>
  <c r="X887" i="37"/>
  <c r="X886" i="37"/>
  <c r="X885" i="37"/>
  <c r="X884" i="37"/>
  <c r="X883" i="37"/>
  <c r="X882" i="37"/>
  <c r="X881" i="37"/>
  <c r="X880" i="37"/>
  <c r="X879" i="37"/>
  <c r="X878" i="37"/>
  <c r="X877" i="37"/>
  <c r="X876" i="37"/>
  <c r="X875" i="37"/>
  <c r="X874" i="37"/>
  <c r="X873" i="37"/>
  <c r="X872" i="37"/>
  <c r="X871" i="37"/>
  <c r="X870" i="37"/>
  <c r="X869" i="37"/>
  <c r="X868" i="37"/>
  <c r="X867" i="37"/>
  <c r="X866" i="37"/>
  <c r="X865" i="37"/>
  <c r="X864" i="37"/>
  <c r="X863" i="37"/>
  <c r="X862" i="37"/>
  <c r="X861" i="37"/>
  <c r="X860" i="37"/>
  <c r="X859" i="37"/>
  <c r="X858" i="37"/>
  <c r="X857" i="37"/>
  <c r="X856" i="37"/>
  <c r="X855" i="37"/>
  <c r="X854" i="37"/>
  <c r="X853" i="37"/>
  <c r="X852" i="37"/>
  <c r="X851" i="37"/>
  <c r="X850" i="37"/>
  <c r="X849" i="37"/>
  <c r="X848" i="37"/>
  <c r="X847" i="37"/>
  <c r="X846" i="37"/>
  <c r="X845" i="37"/>
  <c r="X844" i="37"/>
  <c r="X843" i="37"/>
  <c r="X842" i="37"/>
  <c r="X841" i="37"/>
  <c r="X840" i="37"/>
  <c r="X839" i="37"/>
  <c r="X838" i="37"/>
  <c r="X837" i="37"/>
  <c r="X836" i="37"/>
  <c r="X835" i="37"/>
  <c r="X834" i="37"/>
  <c r="X833" i="37"/>
  <c r="X832" i="37"/>
  <c r="X831" i="37"/>
  <c r="X830" i="37"/>
  <c r="X829" i="37"/>
  <c r="X828" i="37"/>
  <c r="X827" i="37"/>
  <c r="X826" i="37"/>
  <c r="X825" i="37"/>
  <c r="X824" i="37"/>
  <c r="X823" i="37"/>
  <c r="X822" i="37"/>
  <c r="X821" i="37"/>
  <c r="X820" i="37"/>
  <c r="X819" i="37"/>
  <c r="X818" i="37"/>
  <c r="X817" i="37"/>
  <c r="X816" i="37"/>
  <c r="X815" i="37"/>
  <c r="X814" i="37"/>
  <c r="X813" i="37"/>
  <c r="X812" i="37"/>
  <c r="X811" i="37"/>
  <c r="X810" i="37"/>
  <c r="X809" i="37"/>
  <c r="X808" i="37"/>
  <c r="X807" i="37"/>
  <c r="X806" i="37"/>
  <c r="X805" i="37"/>
  <c r="X804" i="37"/>
  <c r="X803" i="37"/>
  <c r="X802" i="37"/>
  <c r="X801" i="37"/>
  <c r="X800" i="37"/>
  <c r="X799" i="37"/>
  <c r="X798" i="37"/>
  <c r="X797" i="37"/>
  <c r="X796" i="37"/>
  <c r="X795" i="37"/>
  <c r="X794" i="37"/>
  <c r="X793" i="37"/>
  <c r="X792" i="37"/>
  <c r="X791" i="37"/>
  <c r="X790" i="37"/>
  <c r="X789" i="37"/>
  <c r="X788" i="37"/>
  <c r="X787" i="37"/>
  <c r="X786" i="37"/>
  <c r="X785" i="37"/>
  <c r="X784" i="37"/>
  <c r="X783" i="37"/>
  <c r="X782" i="37"/>
  <c r="X781" i="37"/>
  <c r="X780" i="37"/>
  <c r="X779" i="37"/>
  <c r="X778" i="37"/>
  <c r="X777" i="37"/>
  <c r="X776" i="37"/>
  <c r="X775" i="37"/>
  <c r="X774" i="37"/>
  <c r="X773" i="37"/>
  <c r="X772" i="37"/>
  <c r="X771" i="37"/>
  <c r="X770" i="37"/>
  <c r="X769" i="37"/>
  <c r="X768" i="37"/>
  <c r="X767" i="37"/>
  <c r="X766" i="37"/>
  <c r="X765" i="37"/>
  <c r="X764" i="37"/>
  <c r="X763" i="37"/>
  <c r="X762" i="37"/>
  <c r="X761" i="37"/>
  <c r="X760" i="37"/>
  <c r="X759" i="37"/>
  <c r="X758" i="37"/>
  <c r="X757" i="37"/>
  <c r="X756" i="37"/>
  <c r="X755" i="37"/>
  <c r="X754" i="37"/>
  <c r="X753" i="37"/>
  <c r="X752" i="37"/>
  <c r="X751" i="37"/>
  <c r="X750" i="37"/>
  <c r="X749" i="37"/>
  <c r="X748" i="37"/>
  <c r="X747" i="37"/>
  <c r="X746" i="37"/>
  <c r="X745" i="37"/>
  <c r="X744" i="37"/>
  <c r="X743" i="37"/>
  <c r="X742" i="37"/>
  <c r="X741" i="37"/>
  <c r="X740" i="37"/>
  <c r="X739" i="37"/>
  <c r="X738" i="37"/>
  <c r="X737" i="37"/>
  <c r="X736" i="37"/>
  <c r="X735" i="37"/>
  <c r="X734" i="37"/>
  <c r="X733" i="37"/>
  <c r="X732" i="37"/>
  <c r="X731" i="37"/>
  <c r="X730" i="37"/>
  <c r="X729" i="37"/>
  <c r="X728" i="37"/>
  <c r="X727" i="37"/>
  <c r="X726" i="37"/>
  <c r="X725" i="37"/>
  <c r="X724" i="37"/>
  <c r="X723" i="37"/>
  <c r="X722" i="37"/>
  <c r="X721" i="37"/>
  <c r="X720" i="37"/>
  <c r="X719" i="37"/>
  <c r="X718" i="37"/>
  <c r="X717" i="37"/>
  <c r="X716" i="37"/>
  <c r="X715" i="37"/>
  <c r="X714" i="37"/>
  <c r="X713" i="37"/>
  <c r="X712" i="37"/>
  <c r="X711" i="37"/>
  <c r="X710" i="37"/>
  <c r="X709" i="37"/>
  <c r="X708" i="37"/>
  <c r="X707" i="37"/>
  <c r="X706" i="37"/>
  <c r="X705" i="37"/>
  <c r="X704" i="37"/>
  <c r="X703" i="37"/>
  <c r="X702" i="37"/>
  <c r="X701" i="37"/>
  <c r="X700" i="37"/>
  <c r="X699" i="37"/>
  <c r="X698" i="37"/>
  <c r="X697" i="37"/>
  <c r="X696" i="37"/>
  <c r="X695" i="37"/>
  <c r="X694" i="37"/>
  <c r="X693" i="37"/>
  <c r="X692" i="37"/>
  <c r="X691" i="37"/>
  <c r="X690" i="37"/>
  <c r="X689" i="37"/>
  <c r="X688" i="37"/>
  <c r="X687" i="37"/>
  <c r="X686" i="37"/>
  <c r="X685" i="37"/>
  <c r="X684" i="37"/>
  <c r="X683" i="37"/>
  <c r="X682" i="37"/>
  <c r="X681" i="37"/>
  <c r="X680" i="37"/>
  <c r="X679" i="37"/>
  <c r="X678" i="37"/>
  <c r="X677" i="37"/>
  <c r="X676" i="37"/>
  <c r="X675" i="37"/>
  <c r="X674" i="37"/>
  <c r="X673" i="37"/>
  <c r="X672" i="37"/>
  <c r="X671" i="37"/>
  <c r="X670" i="37"/>
  <c r="X669" i="37"/>
  <c r="X668" i="37"/>
  <c r="X667" i="37"/>
  <c r="X666" i="37"/>
  <c r="X665" i="37"/>
  <c r="X664" i="37"/>
  <c r="X663" i="37"/>
  <c r="X662" i="37"/>
  <c r="X661" i="37"/>
  <c r="X660" i="37"/>
  <c r="X659" i="37"/>
  <c r="X658" i="37"/>
  <c r="X657" i="37"/>
  <c r="X656" i="37"/>
  <c r="X655" i="37"/>
  <c r="X654" i="37"/>
  <c r="X653" i="37"/>
  <c r="X652" i="37"/>
  <c r="X651" i="37"/>
  <c r="X650" i="37"/>
  <c r="X649" i="37"/>
  <c r="X648" i="37"/>
  <c r="X647" i="37"/>
  <c r="X646" i="37"/>
  <c r="X645" i="37"/>
  <c r="X644" i="37"/>
  <c r="X643" i="37"/>
  <c r="X642" i="37"/>
  <c r="X641" i="37"/>
  <c r="X640" i="37"/>
  <c r="X639" i="37"/>
  <c r="X638" i="37"/>
  <c r="X637" i="37"/>
  <c r="X636" i="37"/>
  <c r="X635" i="37"/>
  <c r="X634" i="37"/>
  <c r="X633" i="37"/>
  <c r="X632" i="37"/>
  <c r="X631" i="37"/>
  <c r="X630" i="37"/>
  <c r="X629" i="37"/>
  <c r="X628" i="37"/>
  <c r="X627" i="37"/>
  <c r="X626" i="37"/>
  <c r="X625" i="37"/>
  <c r="X624" i="37"/>
  <c r="X623" i="37"/>
  <c r="X622" i="37"/>
  <c r="X621" i="37"/>
  <c r="X620" i="37"/>
  <c r="X619" i="37"/>
  <c r="X618" i="37"/>
  <c r="X617" i="37"/>
  <c r="X616" i="37"/>
  <c r="X615" i="37"/>
  <c r="X614" i="37"/>
  <c r="X613" i="37"/>
  <c r="X612" i="37"/>
  <c r="X611" i="37"/>
  <c r="X610" i="37"/>
  <c r="X609" i="37"/>
  <c r="X608" i="37"/>
  <c r="X607" i="37"/>
  <c r="X606" i="37"/>
  <c r="X605" i="37"/>
  <c r="X604" i="37"/>
  <c r="X603" i="37"/>
  <c r="X602" i="37"/>
  <c r="X601" i="37"/>
  <c r="X600" i="37"/>
  <c r="X599" i="37"/>
  <c r="X598" i="37"/>
  <c r="X597" i="37"/>
  <c r="X596" i="37"/>
  <c r="X595" i="37"/>
  <c r="X594" i="37"/>
  <c r="X593" i="37"/>
  <c r="X592" i="37"/>
  <c r="X591" i="37"/>
  <c r="X590" i="37"/>
  <c r="X589" i="37"/>
  <c r="X588" i="37"/>
  <c r="X587" i="37"/>
  <c r="X586" i="37"/>
  <c r="X585" i="37"/>
  <c r="X584" i="37"/>
  <c r="X583" i="37"/>
  <c r="X582" i="37"/>
  <c r="X581" i="37"/>
  <c r="X580" i="37"/>
  <c r="X579" i="37"/>
  <c r="X578" i="37"/>
  <c r="X577" i="37"/>
  <c r="X576" i="37"/>
  <c r="X575" i="37"/>
  <c r="X574" i="37"/>
  <c r="X573" i="37"/>
  <c r="X572" i="37"/>
  <c r="X571" i="37"/>
  <c r="X570" i="37"/>
  <c r="X569" i="37"/>
  <c r="X568" i="37"/>
  <c r="X567" i="37"/>
  <c r="X566" i="37"/>
  <c r="X565" i="37"/>
  <c r="X564" i="37"/>
  <c r="X563" i="37"/>
  <c r="X562" i="37"/>
  <c r="X561" i="37"/>
  <c r="X560" i="37"/>
  <c r="X559" i="37"/>
  <c r="X558" i="37"/>
  <c r="X557" i="37"/>
  <c r="X556" i="37"/>
  <c r="X555" i="37"/>
  <c r="X554" i="37"/>
  <c r="X553" i="37"/>
  <c r="X552" i="37"/>
  <c r="X551" i="37"/>
  <c r="X550" i="37"/>
  <c r="X549" i="37"/>
  <c r="X548" i="37"/>
  <c r="X547" i="37"/>
  <c r="X546" i="37"/>
  <c r="X545" i="37"/>
  <c r="X544" i="37"/>
  <c r="X543" i="37"/>
  <c r="X542" i="37"/>
  <c r="X541" i="37"/>
  <c r="X540" i="37"/>
  <c r="X539" i="37"/>
  <c r="X538" i="37"/>
  <c r="X537" i="37"/>
  <c r="X536" i="37"/>
  <c r="X535" i="37"/>
  <c r="X534" i="37"/>
  <c r="X533" i="37"/>
  <c r="X532" i="37"/>
  <c r="X531" i="37"/>
  <c r="X530" i="37"/>
  <c r="X529" i="37"/>
  <c r="X528" i="37"/>
  <c r="X527" i="37"/>
  <c r="X526" i="37"/>
  <c r="X525" i="37"/>
  <c r="X524" i="37"/>
  <c r="X523" i="37"/>
  <c r="X522" i="37"/>
  <c r="AC2" i="37"/>
  <c r="Z398" i="37"/>
  <c r="AB398" i="37"/>
  <c r="Z399" i="37"/>
  <c r="AB399" i="37"/>
  <c r="Z400" i="37"/>
  <c r="AB400" i="37"/>
  <c r="Z401" i="37"/>
  <c r="AB401" i="37"/>
  <c r="Z402" i="37"/>
  <c r="AB402" i="37"/>
  <c r="Z403" i="37"/>
  <c r="AB403" i="37"/>
  <c r="Z404" i="37"/>
  <c r="AB404" i="37"/>
  <c r="Z405" i="37"/>
  <c r="AB405" i="37"/>
  <c r="Z406" i="37"/>
  <c r="AB406" i="37"/>
  <c r="Z407" i="37"/>
  <c r="AB407" i="37"/>
  <c r="Z408" i="37"/>
  <c r="AB408" i="37"/>
  <c r="Z409" i="37"/>
  <c r="AB409" i="37"/>
  <c r="Z410" i="37"/>
  <c r="AB410" i="37"/>
  <c r="Z411" i="37"/>
  <c r="AB411" i="37"/>
  <c r="Z412" i="37"/>
  <c r="AB412" i="37"/>
  <c r="Z413" i="37"/>
  <c r="AB413" i="37"/>
  <c r="Z414" i="37"/>
  <c r="AB414" i="37"/>
  <c r="Z415" i="37"/>
  <c r="AB415" i="37"/>
  <c r="Z416" i="37"/>
  <c r="AB416" i="37"/>
  <c r="Z417" i="37"/>
  <c r="AB417" i="37"/>
  <c r="Z418" i="37"/>
  <c r="AB418" i="37"/>
  <c r="Z419" i="37"/>
  <c r="AB419" i="37"/>
  <c r="Z420" i="37"/>
  <c r="AB420" i="37"/>
  <c r="Z421" i="37"/>
  <c r="AB421" i="37"/>
  <c r="Z422" i="37"/>
  <c r="AB422" i="37"/>
  <c r="Z423" i="37"/>
  <c r="AB423" i="37"/>
  <c r="Z424" i="37"/>
  <c r="AB424" i="37"/>
  <c r="Z425" i="37"/>
  <c r="AB425" i="37"/>
  <c r="Z426" i="37"/>
  <c r="AB426" i="37"/>
  <c r="Z427" i="37"/>
  <c r="AB427" i="37"/>
  <c r="Z428" i="37"/>
  <c r="AB428" i="37"/>
  <c r="Z429" i="37"/>
  <c r="AB429" i="37"/>
  <c r="Z430" i="37"/>
  <c r="AB430" i="37"/>
  <c r="Z431" i="37"/>
  <c r="AB431" i="37"/>
  <c r="Z432" i="37"/>
  <c r="AB432" i="37"/>
  <c r="Z433" i="37"/>
  <c r="AB433" i="37"/>
  <c r="Z434" i="37"/>
  <c r="AB434" i="37"/>
  <c r="Z435" i="37"/>
  <c r="AB435" i="37"/>
  <c r="Z436" i="37"/>
  <c r="AB436" i="37"/>
  <c r="Z437" i="37"/>
  <c r="AB437" i="37"/>
  <c r="Z438" i="37"/>
  <c r="AB438" i="37"/>
  <c r="Z439" i="37"/>
  <c r="AB439" i="37"/>
  <c r="Z440" i="37"/>
  <c r="AB440" i="37"/>
  <c r="Z441" i="37"/>
  <c r="AB441" i="37"/>
  <c r="Z442" i="37"/>
  <c r="AB442" i="37"/>
  <c r="Z443" i="37"/>
  <c r="AB443" i="37"/>
  <c r="Z444" i="37"/>
  <c r="AB444" i="37"/>
  <c r="Z445" i="37"/>
  <c r="AB445" i="37"/>
  <c r="Z446" i="37"/>
  <c r="AB446" i="37"/>
  <c r="Z447" i="37"/>
  <c r="AB447" i="37"/>
  <c r="Z448" i="37"/>
  <c r="AB448" i="37"/>
  <c r="Z449" i="37"/>
  <c r="AB449" i="37"/>
  <c r="Z450" i="37"/>
  <c r="AB450" i="37"/>
  <c r="Z451" i="37"/>
  <c r="AB451" i="37"/>
  <c r="Z452" i="37"/>
  <c r="AB452" i="37"/>
  <c r="Z453" i="37"/>
  <c r="AB453" i="37"/>
  <c r="Z454" i="37"/>
  <c r="AB454" i="37"/>
  <c r="Z455" i="37"/>
  <c r="AB455" i="37"/>
  <c r="Z456" i="37"/>
  <c r="AB456" i="37"/>
  <c r="Z457" i="37"/>
  <c r="AB457" i="37"/>
  <c r="Z458" i="37"/>
  <c r="AB458" i="37"/>
  <c r="Z459" i="37"/>
  <c r="AB459" i="37"/>
  <c r="Z460" i="37"/>
  <c r="AB460" i="37"/>
  <c r="Z461" i="37"/>
  <c r="AB461" i="37"/>
  <c r="Z462" i="37"/>
  <c r="AB462" i="37"/>
  <c r="Z463" i="37"/>
  <c r="AB463" i="37"/>
  <c r="Z464" i="37"/>
  <c r="AB464" i="37"/>
  <c r="Z465" i="37"/>
  <c r="AB465" i="37"/>
  <c r="Z466" i="37"/>
  <c r="AB466" i="37"/>
  <c r="Z467" i="37"/>
  <c r="AB467" i="37"/>
  <c r="Z468" i="37"/>
  <c r="AB468" i="37"/>
  <c r="Z469" i="37"/>
  <c r="AB469" i="37"/>
  <c r="Z470" i="37"/>
  <c r="AB470" i="37"/>
  <c r="Z471" i="37"/>
  <c r="AB471" i="37"/>
  <c r="Z472" i="37"/>
  <c r="AB472" i="37"/>
  <c r="Z473" i="37"/>
  <c r="AB473" i="37"/>
  <c r="Z474" i="37"/>
  <c r="AB474" i="37"/>
  <c r="Z475" i="37"/>
  <c r="AB475" i="37"/>
  <c r="Z476" i="37"/>
  <c r="AB476" i="37"/>
  <c r="Z477" i="37"/>
  <c r="AB477" i="37"/>
  <c r="Z478" i="37"/>
  <c r="AB478" i="37"/>
  <c r="Z479" i="37"/>
  <c r="AB479" i="37"/>
  <c r="Z480" i="37"/>
  <c r="AB480" i="37"/>
  <c r="Z481" i="37"/>
  <c r="AB481" i="37"/>
  <c r="Z482" i="37"/>
  <c r="AB482" i="37"/>
  <c r="Z483" i="37"/>
  <c r="AB483" i="37"/>
  <c r="Z484" i="37"/>
  <c r="AB484" i="37"/>
  <c r="Z485" i="37"/>
  <c r="AB485" i="37"/>
  <c r="Z486" i="37"/>
  <c r="AB486" i="37"/>
  <c r="Z487" i="37"/>
  <c r="AB487" i="37"/>
  <c r="Z488" i="37"/>
  <c r="AB488" i="37"/>
  <c r="Z489" i="37"/>
  <c r="AB489" i="37"/>
  <c r="Z490" i="37"/>
  <c r="AB490" i="37"/>
  <c r="Z491" i="37"/>
  <c r="AB491" i="37"/>
  <c r="Z492" i="37"/>
  <c r="AB492" i="37"/>
  <c r="Z493" i="37"/>
  <c r="AB493" i="37"/>
  <c r="Z494" i="37"/>
  <c r="AB494" i="37"/>
  <c r="Z495" i="37"/>
  <c r="AB495" i="37"/>
  <c r="Z496" i="37"/>
  <c r="AB496" i="37"/>
  <c r="Z497" i="37"/>
  <c r="AB497" i="37"/>
  <c r="Z498" i="37"/>
  <c r="AB498" i="37"/>
  <c r="Z499" i="37"/>
  <c r="AB499" i="37"/>
  <c r="Z500" i="37"/>
  <c r="AB500" i="37"/>
  <c r="Z501" i="37"/>
  <c r="AB501" i="37"/>
  <c r="Z502" i="37"/>
  <c r="AB502" i="37"/>
  <c r="Z503" i="37"/>
  <c r="AB503" i="37"/>
  <c r="Z504" i="37"/>
  <c r="AB504" i="37"/>
  <c r="Z505" i="37"/>
  <c r="AB505" i="37"/>
  <c r="Z506" i="37"/>
  <c r="AB506" i="37"/>
  <c r="Z507" i="37"/>
  <c r="AB507" i="37"/>
  <c r="Z508" i="37"/>
  <c r="AB508" i="37"/>
  <c r="Z509" i="37"/>
  <c r="AB509" i="37"/>
  <c r="Z510" i="37"/>
  <c r="AB510" i="37"/>
  <c r="Z511" i="37"/>
  <c r="AB511" i="37"/>
  <c r="Z512" i="37"/>
  <c r="AB512" i="37"/>
  <c r="Z513" i="37"/>
  <c r="AB513" i="37"/>
  <c r="Z514" i="37"/>
  <c r="AB514" i="37"/>
  <c r="Z515" i="37"/>
  <c r="AB515" i="37"/>
  <c r="Z516" i="37"/>
  <c r="AB516" i="37"/>
  <c r="Z517" i="37"/>
  <c r="AB517" i="37"/>
  <c r="Z518" i="37"/>
  <c r="AB518" i="37"/>
  <c r="Z519" i="37"/>
  <c r="AB519" i="37"/>
  <c r="Z520" i="37"/>
  <c r="AB520" i="37"/>
  <c r="Z521" i="37"/>
  <c r="AB521" i="37"/>
  <c r="W522" i="37"/>
  <c r="Y522" i="37"/>
  <c r="Z522" i="37"/>
  <c r="AB522" i="37"/>
  <c r="W523" i="37"/>
  <c r="Y523" i="37"/>
  <c r="Z523" i="37"/>
  <c r="AB523" i="37"/>
  <c r="W524" i="37"/>
  <c r="Y524" i="37"/>
  <c r="Z524" i="37"/>
  <c r="AB524" i="37"/>
  <c r="W525" i="37"/>
  <c r="Y525" i="37"/>
  <c r="Z525" i="37"/>
  <c r="AB525" i="37"/>
  <c r="W526" i="37"/>
  <c r="Y526" i="37"/>
  <c r="Z526" i="37"/>
  <c r="AB526" i="37"/>
  <c r="W527" i="37"/>
  <c r="Y527" i="37"/>
  <c r="Z527" i="37"/>
  <c r="AB527" i="37"/>
  <c r="W528" i="37"/>
  <c r="Y528" i="37"/>
  <c r="Z528" i="37"/>
  <c r="AB528" i="37"/>
  <c r="W529" i="37"/>
  <c r="Y529" i="37"/>
  <c r="Z529" i="37"/>
  <c r="AB529" i="37"/>
  <c r="W530" i="37"/>
  <c r="Y530" i="37"/>
  <c r="Z530" i="37"/>
  <c r="AB530" i="37"/>
  <c r="W531" i="37"/>
  <c r="Y531" i="37"/>
  <c r="Z531" i="37"/>
  <c r="AB531" i="37"/>
  <c r="W532" i="37"/>
  <c r="Y532" i="37"/>
  <c r="Z532" i="37"/>
  <c r="AB532" i="37"/>
  <c r="W533" i="37"/>
  <c r="Y533" i="37"/>
  <c r="Z533" i="37"/>
  <c r="AB533" i="37"/>
  <c r="W534" i="37"/>
  <c r="Y534" i="37"/>
  <c r="Z534" i="37"/>
  <c r="AB534" i="37"/>
  <c r="W535" i="37"/>
  <c r="Y535" i="37"/>
  <c r="Z535" i="37"/>
  <c r="AB535" i="37"/>
  <c r="W536" i="37"/>
  <c r="Y536" i="37"/>
  <c r="Z536" i="37"/>
  <c r="AB536" i="37"/>
  <c r="W537" i="37"/>
  <c r="Y537" i="37"/>
  <c r="Z537" i="37"/>
  <c r="AB537" i="37"/>
  <c r="W538" i="37"/>
  <c r="Y538" i="37"/>
  <c r="Z538" i="37"/>
  <c r="AB538" i="37"/>
  <c r="W539" i="37"/>
  <c r="Y539" i="37"/>
  <c r="Z539" i="37"/>
  <c r="AB539" i="37"/>
  <c r="W540" i="37"/>
  <c r="Y540" i="37"/>
  <c r="Z540" i="37"/>
  <c r="AB540" i="37"/>
  <c r="W541" i="37"/>
  <c r="Y541" i="37"/>
  <c r="Z541" i="37"/>
  <c r="AB541" i="37"/>
  <c r="W542" i="37"/>
  <c r="Y542" i="37"/>
  <c r="Z542" i="37"/>
  <c r="AB542" i="37"/>
  <c r="W543" i="37"/>
  <c r="Y543" i="37"/>
  <c r="Z543" i="37"/>
  <c r="AB543" i="37"/>
  <c r="W544" i="37"/>
  <c r="Y544" i="37"/>
  <c r="Z544" i="37"/>
  <c r="AB544" i="37"/>
  <c r="W545" i="37"/>
  <c r="Y545" i="37"/>
  <c r="Z545" i="37"/>
  <c r="AB545" i="37"/>
  <c r="W546" i="37"/>
  <c r="Y546" i="37"/>
  <c r="Z546" i="37"/>
  <c r="AB546" i="37"/>
  <c r="W547" i="37"/>
  <c r="Y547" i="37"/>
  <c r="Z547" i="37"/>
  <c r="AB547" i="37"/>
  <c r="W548" i="37"/>
  <c r="Y548" i="37"/>
  <c r="Z548" i="37"/>
  <c r="AB548" i="37"/>
  <c r="W549" i="37"/>
  <c r="Y549" i="37"/>
  <c r="Z549" i="37"/>
  <c r="AB549" i="37"/>
  <c r="W550" i="37"/>
  <c r="Y550" i="37"/>
  <c r="Z550" i="37"/>
  <c r="AB550" i="37"/>
  <c r="W551" i="37"/>
  <c r="Y551" i="37"/>
  <c r="Z551" i="37"/>
  <c r="AB551" i="37"/>
  <c r="W552" i="37"/>
  <c r="Y552" i="37"/>
  <c r="Z552" i="37"/>
  <c r="AB552" i="37"/>
  <c r="W553" i="37"/>
  <c r="Y553" i="37"/>
  <c r="Z553" i="37"/>
  <c r="AB553" i="37"/>
  <c r="W554" i="37"/>
  <c r="Y554" i="37"/>
  <c r="Z554" i="37"/>
  <c r="AB554" i="37"/>
  <c r="W555" i="37"/>
  <c r="Y555" i="37"/>
  <c r="Z555" i="37"/>
  <c r="AB555" i="37"/>
  <c r="W556" i="37"/>
  <c r="Y556" i="37"/>
  <c r="Z556" i="37"/>
  <c r="AB556" i="37"/>
  <c r="W557" i="37"/>
  <c r="Y557" i="37"/>
  <c r="Z557" i="37"/>
  <c r="AB557" i="37"/>
  <c r="W558" i="37"/>
  <c r="Y558" i="37"/>
  <c r="Z558" i="37"/>
  <c r="AB558" i="37"/>
  <c r="W559" i="37"/>
  <c r="Y559" i="37"/>
  <c r="Z559" i="37"/>
  <c r="AB559" i="37"/>
  <c r="W560" i="37"/>
  <c r="Y560" i="37"/>
  <c r="Z560" i="37"/>
  <c r="AB560" i="37"/>
  <c r="W561" i="37"/>
  <c r="Y561" i="37"/>
  <c r="Z561" i="37"/>
  <c r="AB561" i="37"/>
  <c r="W562" i="37"/>
  <c r="Y562" i="37"/>
  <c r="Z562" i="37"/>
  <c r="AB562" i="37"/>
  <c r="W563" i="37"/>
  <c r="Y563" i="37"/>
  <c r="Z563" i="37"/>
  <c r="AB563" i="37"/>
  <c r="W564" i="37"/>
  <c r="Y564" i="37"/>
  <c r="Z564" i="37"/>
  <c r="AB564" i="37"/>
  <c r="W565" i="37"/>
  <c r="Y565" i="37"/>
  <c r="Z565" i="37"/>
  <c r="AB565" i="37"/>
  <c r="W566" i="37"/>
  <c r="Y566" i="37"/>
  <c r="Z566" i="37"/>
  <c r="AB566" i="37"/>
  <c r="W567" i="37"/>
  <c r="Y567" i="37"/>
  <c r="Z567" i="37"/>
  <c r="AB567" i="37"/>
  <c r="W568" i="37"/>
  <c r="Y568" i="37"/>
  <c r="Z568" i="37"/>
  <c r="AB568" i="37"/>
  <c r="W569" i="37"/>
  <c r="Y569" i="37"/>
  <c r="Z569" i="37"/>
  <c r="AB569" i="37"/>
  <c r="W570" i="37"/>
  <c r="Y570" i="37"/>
  <c r="Z570" i="37"/>
  <c r="AB570" i="37"/>
  <c r="W571" i="37"/>
  <c r="Y571" i="37"/>
  <c r="Z571" i="37"/>
  <c r="AB571" i="37"/>
  <c r="W572" i="37"/>
  <c r="Y572" i="37"/>
  <c r="Z572" i="37"/>
  <c r="AB572" i="37"/>
  <c r="W573" i="37"/>
  <c r="Y573" i="37"/>
  <c r="Z573" i="37"/>
  <c r="AB573" i="37"/>
  <c r="W574" i="37"/>
  <c r="Y574" i="37"/>
  <c r="Z574" i="37"/>
  <c r="AB574" i="37"/>
  <c r="W575" i="37"/>
  <c r="Y575" i="37"/>
  <c r="Z575" i="37"/>
  <c r="AB575" i="37"/>
  <c r="W576" i="37"/>
  <c r="Y576" i="37"/>
  <c r="Z576" i="37"/>
  <c r="AB576" i="37"/>
  <c r="W577" i="37"/>
  <c r="Y577" i="37"/>
  <c r="Z577" i="37"/>
  <c r="AB577" i="37"/>
  <c r="W578" i="37"/>
  <c r="Y578" i="37"/>
  <c r="Z578" i="37"/>
  <c r="AB578" i="37"/>
  <c r="W579" i="37"/>
  <c r="Y579" i="37"/>
  <c r="Z579" i="37"/>
  <c r="AB579" i="37"/>
  <c r="W580" i="37"/>
  <c r="Y580" i="37"/>
  <c r="Z580" i="37"/>
  <c r="AB580" i="37"/>
  <c r="W581" i="37"/>
  <c r="Y581" i="37"/>
  <c r="Z581" i="37"/>
  <c r="AB581" i="37"/>
  <c r="W582" i="37"/>
  <c r="Y582" i="37"/>
  <c r="Z582" i="37"/>
  <c r="AB582" i="37"/>
  <c r="W583" i="37"/>
  <c r="Y583" i="37"/>
  <c r="Z583" i="37"/>
  <c r="AB583" i="37"/>
  <c r="W584" i="37"/>
  <c r="Y584" i="37"/>
  <c r="Z584" i="37"/>
  <c r="AB584" i="37"/>
  <c r="W585" i="37"/>
  <c r="Y585" i="37"/>
  <c r="Z585" i="37"/>
  <c r="AB585" i="37"/>
  <c r="W586" i="37"/>
  <c r="Y586" i="37"/>
  <c r="Z586" i="37"/>
  <c r="AB586" i="37"/>
  <c r="W587" i="37"/>
  <c r="Y587" i="37"/>
  <c r="Z587" i="37"/>
  <c r="AB587" i="37"/>
  <c r="W588" i="37"/>
  <c r="Y588" i="37"/>
  <c r="Z588" i="37"/>
  <c r="AB588" i="37"/>
  <c r="W589" i="37"/>
  <c r="Y589" i="37"/>
  <c r="Z589" i="37"/>
  <c r="AB589" i="37"/>
  <c r="W590" i="37"/>
  <c r="Y590" i="37"/>
  <c r="Z590" i="37"/>
  <c r="AB590" i="37"/>
  <c r="W591" i="37"/>
  <c r="Y591" i="37"/>
  <c r="Z591" i="37"/>
  <c r="AB591" i="37"/>
  <c r="W592" i="37"/>
  <c r="Y592" i="37"/>
  <c r="Z592" i="37"/>
  <c r="AB592" i="37"/>
  <c r="W593" i="37"/>
  <c r="Y593" i="37"/>
  <c r="Z593" i="37"/>
  <c r="AB593" i="37"/>
  <c r="W594" i="37"/>
  <c r="Y594" i="37"/>
  <c r="Z594" i="37"/>
  <c r="AB594" i="37"/>
  <c r="W595" i="37"/>
  <c r="Y595" i="37"/>
  <c r="Z595" i="37"/>
  <c r="AB595" i="37"/>
  <c r="W596" i="37"/>
  <c r="Y596" i="37"/>
  <c r="Z596" i="37"/>
  <c r="AB596" i="37"/>
  <c r="W597" i="37"/>
  <c r="Y597" i="37"/>
  <c r="Z597" i="37"/>
  <c r="AB597" i="37"/>
  <c r="W598" i="37"/>
  <c r="Y598" i="37"/>
  <c r="Z598" i="37"/>
  <c r="AB598" i="37"/>
  <c r="W599" i="37"/>
  <c r="Y599" i="37"/>
  <c r="Z599" i="37"/>
  <c r="AB599" i="37"/>
  <c r="W600" i="37"/>
  <c r="Y600" i="37"/>
  <c r="Z600" i="37"/>
  <c r="AB600" i="37"/>
  <c r="W601" i="37"/>
  <c r="Y601" i="37"/>
  <c r="Z601" i="37"/>
  <c r="AB601" i="37"/>
  <c r="W602" i="37"/>
  <c r="Y602" i="37"/>
  <c r="Z602" i="37"/>
  <c r="AB602" i="37"/>
  <c r="W603" i="37"/>
  <c r="Y603" i="37"/>
  <c r="Z603" i="37"/>
  <c r="AB603" i="37"/>
  <c r="W604" i="37"/>
  <c r="Y604" i="37"/>
  <c r="Z604" i="37"/>
  <c r="AB604" i="37"/>
  <c r="W605" i="37"/>
  <c r="Y605" i="37"/>
  <c r="Z605" i="37"/>
  <c r="AB605" i="37"/>
  <c r="W606" i="37"/>
  <c r="Y606" i="37"/>
  <c r="Z606" i="37"/>
  <c r="AB606" i="37"/>
  <c r="W607" i="37"/>
  <c r="Y607" i="37"/>
  <c r="Z607" i="37"/>
  <c r="AB607" i="37"/>
  <c r="W608" i="37"/>
  <c r="Y608" i="37"/>
  <c r="Z608" i="37"/>
  <c r="AB608" i="37"/>
  <c r="W609" i="37"/>
  <c r="Y609" i="37"/>
  <c r="Z609" i="37"/>
  <c r="AB609" i="37"/>
  <c r="W610" i="37"/>
  <c r="Y610" i="37"/>
  <c r="Z610" i="37"/>
  <c r="AB610" i="37"/>
  <c r="W611" i="37"/>
  <c r="Y611" i="37"/>
  <c r="Z611" i="37"/>
  <c r="AB611" i="37"/>
  <c r="W612" i="37"/>
  <c r="Y612" i="37"/>
  <c r="Z612" i="37"/>
  <c r="AB612" i="37"/>
  <c r="W613" i="37"/>
  <c r="Y613" i="37"/>
  <c r="Z613" i="37"/>
  <c r="AB613" i="37"/>
  <c r="W614" i="37"/>
  <c r="Y614" i="37"/>
  <c r="Z614" i="37"/>
  <c r="AB614" i="37"/>
  <c r="W615" i="37"/>
  <c r="Y615" i="37"/>
  <c r="Z615" i="37"/>
  <c r="AB615" i="37"/>
  <c r="W616" i="37"/>
  <c r="Y616" i="37"/>
  <c r="Z616" i="37"/>
  <c r="AB616" i="37"/>
  <c r="W617" i="37"/>
  <c r="Y617" i="37"/>
  <c r="Z617" i="37"/>
  <c r="AB617" i="37"/>
  <c r="W618" i="37"/>
  <c r="Y618" i="37"/>
  <c r="Z618" i="37"/>
  <c r="AB618" i="37"/>
  <c r="W619" i="37"/>
  <c r="Y619" i="37"/>
  <c r="Z619" i="37"/>
  <c r="AB619" i="37"/>
  <c r="W620" i="37"/>
  <c r="Y620" i="37"/>
  <c r="Z620" i="37"/>
  <c r="AB620" i="37"/>
  <c r="W621" i="37"/>
  <c r="Y621" i="37"/>
  <c r="Z621" i="37"/>
  <c r="AB621" i="37"/>
  <c r="W622" i="37"/>
  <c r="Y622" i="37"/>
  <c r="Z622" i="37"/>
  <c r="AB622" i="37"/>
  <c r="W623" i="37"/>
  <c r="Y623" i="37"/>
  <c r="Z623" i="37"/>
  <c r="AB623" i="37"/>
  <c r="W624" i="37"/>
  <c r="Y624" i="37"/>
  <c r="Z624" i="37"/>
  <c r="AB624" i="37"/>
  <c r="W625" i="37"/>
  <c r="Y625" i="37"/>
  <c r="Z625" i="37"/>
  <c r="AB625" i="37"/>
  <c r="W626" i="37"/>
  <c r="Y626" i="37"/>
  <c r="Z626" i="37"/>
  <c r="AB626" i="37"/>
  <c r="W627" i="37"/>
  <c r="Y627" i="37"/>
  <c r="Z627" i="37"/>
  <c r="AB627" i="37"/>
  <c r="W628" i="37"/>
  <c r="Y628" i="37"/>
  <c r="Z628" i="37"/>
  <c r="AB628" i="37"/>
  <c r="W629" i="37"/>
  <c r="Y629" i="37"/>
  <c r="Z629" i="37"/>
  <c r="AB629" i="37"/>
  <c r="W630" i="37"/>
  <c r="Y630" i="37"/>
  <c r="Z630" i="37"/>
  <c r="AB630" i="37"/>
  <c r="W631" i="37"/>
  <c r="Y631" i="37"/>
  <c r="Z631" i="37"/>
  <c r="AB631" i="37"/>
  <c r="W632" i="37"/>
  <c r="Y632" i="37"/>
  <c r="Z632" i="37"/>
  <c r="AB632" i="37"/>
  <c r="W633" i="37"/>
  <c r="Y633" i="37"/>
  <c r="Z633" i="37"/>
  <c r="AB633" i="37"/>
  <c r="W634" i="37"/>
  <c r="Y634" i="37"/>
  <c r="Z634" i="37"/>
  <c r="AB634" i="37"/>
  <c r="W635" i="37"/>
  <c r="Y635" i="37"/>
  <c r="Z635" i="37"/>
  <c r="AB635" i="37"/>
  <c r="W636" i="37"/>
  <c r="Y636" i="37"/>
  <c r="Z636" i="37"/>
  <c r="AB636" i="37"/>
  <c r="W637" i="37"/>
  <c r="Y637" i="37"/>
  <c r="Z637" i="37"/>
  <c r="AB637" i="37"/>
  <c r="W638" i="37"/>
  <c r="Y638" i="37"/>
  <c r="Z638" i="37"/>
  <c r="AB638" i="37"/>
  <c r="W639" i="37"/>
  <c r="Y639" i="37"/>
  <c r="Z639" i="37"/>
  <c r="AB639" i="37"/>
  <c r="W640" i="37"/>
  <c r="Y640" i="37"/>
  <c r="Z640" i="37"/>
  <c r="AB640" i="37"/>
  <c r="W641" i="37"/>
  <c r="Y641" i="37"/>
  <c r="Z641" i="37"/>
  <c r="AB641" i="37"/>
  <c r="W642" i="37"/>
  <c r="Y642" i="37"/>
  <c r="Z642" i="37"/>
  <c r="AB642" i="37"/>
  <c r="W643" i="37"/>
  <c r="Y643" i="37"/>
  <c r="Z643" i="37"/>
  <c r="AB643" i="37"/>
  <c r="W644" i="37"/>
  <c r="Y644" i="37"/>
  <c r="Z644" i="37"/>
  <c r="AB644" i="37"/>
  <c r="W645" i="37"/>
  <c r="Y645" i="37"/>
  <c r="Z645" i="37"/>
  <c r="AB645" i="37"/>
  <c r="W646" i="37"/>
  <c r="Y646" i="37"/>
  <c r="Z646" i="37"/>
  <c r="AB646" i="37"/>
  <c r="W647" i="37"/>
  <c r="Y647" i="37"/>
  <c r="Z647" i="37"/>
  <c r="AB647" i="37"/>
  <c r="W648" i="37"/>
  <c r="Y648" i="37"/>
  <c r="Z648" i="37"/>
  <c r="AB648" i="37"/>
  <c r="W649" i="37"/>
  <c r="Y649" i="37"/>
  <c r="Z649" i="37"/>
  <c r="AB649" i="37"/>
  <c r="W650" i="37"/>
  <c r="Y650" i="37"/>
  <c r="Z650" i="37"/>
  <c r="AB650" i="37"/>
  <c r="W651" i="37"/>
  <c r="Y651" i="37"/>
  <c r="Z651" i="37"/>
  <c r="AB651" i="37"/>
  <c r="W652" i="37"/>
  <c r="Y652" i="37"/>
  <c r="Z652" i="37"/>
  <c r="AB652" i="37"/>
  <c r="W653" i="37"/>
  <c r="Y653" i="37"/>
  <c r="Z653" i="37"/>
  <c r="AB653" i="37"/>
  <c r="W654" i="37"/>
  <c r="Y654" i="37"/>
  <c r="Z654" i="37"/>
  <c r="AB654" i="37"/>
  <c r="W655" i="37"/>
  <c r="Y655" i="37"/>
  <c r="Z655" i="37"/>
  <c r="AB655" i="37"/>
  <c r="W656" i="37"/>
  <c r="Y656" i="37"/>
  <c r="Z656" i="37"/>
  <c r="AB656" i="37"/>
  <c r="W657" i="37"/>
  <c r="Y657" i="37"/>
  <c r="Z657" i="37"/>
  <c r="AB657" i="37"/>
  <c r="W658" i="37"/>
  <c r="Y658" i="37"/>
  <c r="Z658" i="37"/>
  <c r="AB658" i="37"/>
  <c r="W659" i="37"/>
  <c r="Y659" i="37"/>
  <c r="Z659" i="37"/>
  <c r="AB659" i="37"/>
  <c r="W660" i="37"/>
  <c r="Y660" i="37"/>
  <c r="Z660" i="37"/>
  <c r="AB660" i="37"/>
  <c r="W661" i="37"/>
  <c r="Y661" i="37"/>
  <c r="Z661" i="37"/>
  <c r="AB661" i="37"/>
  <c r="W662" i="37"/>
  <c r="Y662" i="37"/>
  <c r="Z662" i="37"/>
  <c r="AB662" i="37"/>
  <c r="W663" i="37"/>
  <c r="Y663" i="37"/>
  <c r="Z663" i="37"/>
  <c r="AB663" i="37"/>
  <c r="W664" i="37"/>
  <c r="Y664" i="37"/>
  <c r="Z664" i="37"/>
  <c r="AB664" i="37"/>
  <c r="W665" i="37"/>
  <c r="Y665" i="37"/>
  <c r="Z665" i="37"/>
  <c r="AB665" i="37"/>
  <c r="W666" i="37"/>
  <c r="Y666" i="37"/>
  <c r="Z666" i="37"/>
  <c r="AB666" i="37"/>
  <c r="W667" i="37"/>
  <c r="Y667" i="37"/>
  <c r="Z667" i="37"/>
  <c r="AB667" i="37"/>
  <c r="W668" i="37"/>
  <c r="Y668" i="37"/>
  <c r="Z668" i="37"/>
  <c r="AB668" i="37"/>
  <c r="W669" i="37"/>
  <c r="Y669" i="37"/>
  <c r="Z669" i="37"/>
  <c r="AB669" i="37"/>
  <c r="W670" i="37"/>
  <c r="Y670" i="37"/>
  <c r="Z670" i="37"/>
  <c r="AB670" i="37"/>
  <c r="W671" i="37"/>
  <c r="Y671" i="37"/>
  <c r="Z671" i="37"/>
  <c r="AB671" i="37"/>
  <c r="W672" i="37"/>
  <c r="Y672" i="37"/>
  <c r="Z672" i="37"/>
  <c r="AB672" i="37"/>
  <c r="W673" i="37"/>
  <c r="Y673" i="37"/>
  <c r="Z673" i="37"/>
  <c r="AB673" i="37"/>
  <c r="W674" i="37"/>
  <c r="Y674" i="37"/>
  <c r="Z674" i="37"/>
  <c r="AB674" i="37"/>
  <c r="W675" i="37"/>
  <c r="Y675" i="37"/>
  <c r="Z675" i="37"/>
  <c r="AB675" i="37"/>
  <c r="W676" i="37"/>
  <c r="Y676" i="37"/>
  <c r="Z676" i="37"/>
  <c r="AB676" i="37"/>
  <c r="W677" i="37"/>
  <c r="Y677" i="37"/>
  <c r="Z677" i="37"/>
  <c r="AB677" i="37"/>
  <c r="W678" i="37"/>
  <c r="Y678" i="37"/>
  <c r="Z678" i="37"/>
  <c r="AB678" i="37"/>
  <c r="W679" i="37"/>
  <c r="Y679" i="37"/>
  <c r="Z679" i="37"/>
  <c r="AB679" i="37"/>
  <c r="W680" i="37"/>
  <c r="Y680" i="37"/>
  <c r="Z680" i="37"/>
  <c r="AB680" i="37"/>
  <c r="W681" i="37"/>
  <c r="Y681" i="37"/>
  <c r="Z681" i="37"/>
  <c r="AB681" i="37"/>
  <c r="W682" i="37"/>
  <c r="Y682" i="37"/>
  <c r="Z682" i="37"/>
  <c r="AB682" i="37"/>
  <c r="W683" i="37"/>
  <c r="Y683" i="37"/>
  <c r="Z683" i="37"/>
  <c r="AB683" i="37"/>
  <c r="W684" i="37"/>
  <c r="Y684" i="37"/>
  <c r="Z684" i="37"/>
  <c r="AB684" i="37"/>
  <c r="W685" i="37"/>
  <c r="Y685" i="37"/>
  <c r="Z685" i="37"/>
  <c r="AB685" i="37"/>
  <c r="W686" i="37"/>
  <c r="Y686" i="37"/>
  <c r="Z686" i="37"/>
  <c r="AB686" i="37"/>
  <c r="W687" i="37"/>
  <c r="Y687" i="37"/>
  <c r="Z687" i="37"/>
  <c r="AB687" i="37"/>
  <c r="W688" i="37"/>
  <c r="Y688" i="37"/>
  <c r="Z688" i="37"/>
  <c r="AB688" i="37"/>
  <c r="W689" i="37"/>
  <c r="Y689" i="37"/>
  <c r="Z689" i="37"/>
  <c r="AB689" i="37"/>
  <c r="W690" i="37"/>
  <c r="Y690" i="37"/>
  <c r="Z690" i="37"/>
  <c r="AB690" i="37"/>
  <c r="W691" i="37"/>
  <c r="Y691" i="37"/>
  <c r="Z691" i="37"/>
  <c r="AB691" i="37"/>
  <c r="W692" i="37"/>
  <c r="Y692" i="37"/>
  <c r="Z692" i="37"/>
  <c r="AB692" i="37"/>
  <c r="W693" i="37"/>
  <c r="Y693" i="37"/>
  <c r="Z693" i="37"/>
  <c r="AB693" i="37"/>
  <c r="W694" i="37"/>
  <c r="Y694" i="37"/>
  <c r="Z694" i="37"/>
  <c r="AB694" i="37"/>
  <c r="W695" i="37"/>
  <c r="Y695" i="37"/>
  <c r="Z695" i="37"/>
  <c r="AB695" i="37"/>
  <c r="W696" i="37"/>
  <c r="Y696" i="37"/>
  <c r="Z696" i="37"/>
  <c r="AB696" i="37"/>
  <c r="W697" i="37"/>
  <c r="Y697" i="37"/>
  <c r="Z697" i="37"/>
  <c r="AB697" i="37"/>
  <c r="W698" i="37"/>
  <c r="Y698" i="37"/>
  <c r="Z698" i="37"/>
  <c r="AB698" i="37"/>
  <c r="W699" i="37"/>
  <c r="Y699" i="37"/>
  <c r="Z699" i="37"/>
  <c r="AB699" i="37"/>
  <c r="W700" i="37"/>
  <c r="Y700" i="37"/>
  <c r="Z700" i="37"/>
  <c r="AB700" i="37"/>
  <c r="W701" i="37"/>
  <c r="Y701" i="37"/>
  <c r="Z701" i="37"/>
  <c r="AB701" i="37"/>
  <c r="W702" i="37"/>
  <c r="Y702" i="37"/>
  <c r="Z702" i="37"/>
  <c r="AB702" i="37"/>
  <c r="W703" i="37"/>
  <c r="Y703" i="37"/>
  <c r="Z703" i="37"/>
  <c r="AB703" i="37"/>
  <c r="W704" i="37"/>
  <c r="Y704" i="37"/>
  <c r="Z704" i="37"/>
  <c r="AB704" i="37"/>
  <c r="W705" i="37"/>
  <c r="Y705" i="37"/>
  <c r="Z705" i="37"/>
  <c r="AB705" i="37"/>
  <c r="W706" i="37"/>
  <c r="Y706" i="37"/>
  <c r="Z706" i="37"/>
  <c r="AB706" i="37"/>
  <c r="W707" i="37"/>
  <c r="Y707" i="37"/>
  <c r="Z707" i="37"/>
  <c r="AB707" i="37"/>
  <c r="W708" i="37"/>
  <c r="Y708" i="37"/>
  <c r="Z708" i="37"/>
  <c r="AB708" i="37"/>
  <c r="W709" i="37"/>
  <c r="Y709" i="37"/>
  <c r="Z709" i="37"/>
  <c r="AB709" i="37"/>
  <c r="W710" i="37"/>
  <c r="Y710" i="37"/>
  <c r="Z710" i="37"/>
  <c r="AB710" i="37"/>
  <c r="W711" i="37"/>
  <c r="Y711" i="37"/>
  <c r="Z711" i="37"/>
  <c r="AB711" i="37"/>
  <c r="W712" i="37"/>
  <c r="Y712" i="37"/>
  <c r="Z712" i="37"/>
  <c r="AB712" i="37"/>
  <c r="W713" i="37"/>
  <c r="Y713" i="37"/>
  <c r="Z713" i="37"/>
  <c r="AB713" i="37"/>
  <c r="W714" i="37"/>
  <c r="Y714" i="37"/>
  <c r="Z714" i="37"/>
  <c r="AB714" i="37"/>
  <c r="W715" i="37"/>
  <c r="Y715" i="37"/>
  <c r="Z715" i="37"/>
  <c r="AB715" i="37"/>
  <c r="W716" i="37"/>
  <c r="Y716" i="37"/>
  <c r="Z716" i="37"/>
  <c r="AB716" i="37"/>
  <c r="W717" i="37"/>
  <c r="Y717" i="37"/>
  <c r="Z717" i="37"/>
  <c r="AB717" i="37"/>
  <c r="W718" i="37"/>
  <c r="Y718" i="37"/>
  <c r="Z718" i="37"/>
  <c r="AB718" i="37"/>
  <c r="W719" i="37"/>
  <c r="Y719" i="37"/>
  <c r="Z719" i="37"/>
  <c r="AB719" i="37"/>
  <c r="W720" i="37"/>
  <c r="Y720" i="37"/>
  <c r="Z720" i="37"/>
  <c r="AB720" i="37"/>
  <c r="W721" i="37"/>
  <c r="Y721" i="37"/>
  <c r="Z721" i="37"/>
  <c r="AB721" i="37"/>
  <c r="W722" i="37"/>
  <c r="Y722" i="37"/>
  <c r="Z722" i="37"/>
  <c r="AB722" i="37"/>
  <c r="W723" i="37"/>
  <c r="Y723" i="37"/>
  <c r="Z723" i="37"/>
  <c r="AB723" i="37"/>
  <c r="W724" i="37"/>
  <c r="Y724" i="37"/>
  <c r="Z724" i="37"/>
  <c r="AB724" i="37"/>
  <c r="W725" i="37"/>
  <c r="Y725" i="37"/>
  <c r="Z725" i="37"/>
  <c r="AB725" i="37"/>
  <c r="W726" i="37"/>
  <c r="Y726" i="37"/>
  <c r="Z726" i="37"/>
  <c r="AB726" i="37"/>
  <c r="W727" i="37"/>
  <c r="Y727" i="37"/>
  <c r="Z727" i="37"/>
  <c r="AB727" i="37"/>
  <c r="W728" i="37"/>
  <c r="Y728" i="37"/>
  <c r="Z728" i="37"/>
  <c r="AB728" i="37"/>
  <c r="W729" i="37"/>
  <c r="Y729" i="37"/>
  <c r="Z729" i="37"/>
  <c r="AB729" i="37"/>
  <c r="W730" i="37"/>
  <c r="Y730" i="37"/>
  <c r="Z730" i="37"/>
  <c r="AB730" i="37"/>
  <c r="W731" i="37"/>
  <c r="Y731" i="37"/>
  <c r="Z731" i="37"/>
  <c r="AB731" i="37"/>
  <c r="W732" i="37"/>
  <c r="Y732" i="37"/>
  <c r="Z732" i="37"/>
  <c r="AB732" i="37"/>
  <c r="W733" i="37"/>
  <c r="Y733" i="37"/>
  <c r="Z733" i="37"/>
  <c r="AB733" i="37"/>
  <c r="W734" i="37"/>
  <c r="Y734" i="37"/>
  <c r="Z734" i="37"/>
  <c r="AB734" i="37"/>
  <c r="W735" i="37"/>
  <c r="Y735" i="37"/>
  <c r="Z735" i="37"/>
  <c r="AB735" i="37"/>
  <c r="W736" i="37"/>
  <c r="Y736" i="37"/>
  <c r="Z736" i="37"/>
  <c r="AB736" i="37"/>
  <c r="W737" i="37"/>
  <c r="Y737" i="37"/>
  <c r="Z737" i="37"/>
  <c r="AB737" i="37"/>
  <c r="W738" i="37"/>
  <c r="Y738" i="37"/>
  <c r="Z738" i="37"/>
  <c r="AB738" i="37"/>
  <c r="W739" i="37"/>
  <c r="Y739" i="37"/>
  <c r="Z739" i="37"/>
  <c r="AB739" i="37"/>
  <c r="W740" i="37"/>
  <c r="Y740" i="37"/>
  <c r="Z740" i="37"/>
  <c r="AB740" i="37"/>
  <c r="W741" i="37"/>
  <c r="Y741" i="37"/>
  <c r="Z741" i="37"/>
  <c r="AB741" i="37"/>
  <c r="W742" i="37"/>
  <c r="Y742" i="37"/>
  <c r="Z742" i="37"/>
  <c r="AB742" i="37"/>
  <c r="W743" i="37"/>
  <c r="Y743" i="37"/>
  <c r="Z743" i="37"/>
  <c r="AB743" i="37"/>
  <c r="W744" i="37"/>
  <c r="Y744" i="37"/>
  <c r="Z744" i="37"/>
  <c r="AB744" i="37"/>
  <c r="W745" i="37"/>
  <c r="Y745" i="37"/>
  <c r="Z745" i="37"/>
  <c r="AB745" i="37"/>
  <c r="W746" i="37"/>
  <c r="Y746" i="37"/>
  <c r="Z746" i="37"/>
  <c r="AB746" i="37"/>
  <c r="W747" i="37"/>
  <c r="Y747" i="37"/>
  <c r="Z747" i="37"/>
  <c r="AB747" i="37"/>
  <c r="W748" i="37"/>
  <c r="Y748" i="37"/>
  <c r="Z748" i="37"/>
  <c r="AB748" i="37"/>
  <c r="W749" i="37"/>
  <c r="Y749" i="37"/>
  <c r="Z749" i="37"/>
  <c r="AB749" i="37"/>
  <c r="W750" i="37"/>
  <c r="Y750" i="37"/>
  <c r="Z750" i="37"/>
  <c r="AB750" i="37"/>
  <c r="W751" i="37"/>
  <c r="Y751" i="37"/>
  <c r="Z751" i="37"/>
  <c r="AB751" i="37"/>
  <c r="W752" i="37"/>
  <c r="Y752" i="37"/>
  <c r="Z752" i="37"/>
  <c r="AB752" i="37"/>
  <c r="W753" i="37"/>
  <c r="Y753" i="37"/>
  <c r="Z753" i="37"/>
  <c r="AB753" i="37"/>
  <c r="W754" i="37"/>
  <c r="Y754" i="37"/>
  <c r="Z754" i="37"/>
  <c r="AB754" i="37"/>
  <c r="W755" i="37"/>
  <c r="Y755" i="37"/>
  <c r="Z755" i="37"/>
  <c r="AB755" i="37"/>
  <c r="W756" i="37"/>
  <c r="Y756" i="37"/>
  <c r="Z756" i="37"/>
  <c r="AB756" i="37"/>
  <c r="W757" i="37"/>
  <c r="Y757" i="37"/>
  <c r="Z757" i="37"/>
  <c r="AB757" i="37"/>
  <c r="W758" i="37"/>
  <c r="Y758" i="37"/>
  <c r="Z758" i="37"/>
  <c r="AB758" i="37"/>
  <c r="W759" i="37"/>
  <c r="Y759" i="37"/>
  <c r="Z759" i="37"/>
  <c r="AB759" i="37"/>
  <c r="W760" i="37"/>
  <c r="Y760" i="37"/>
  <c r="Z760" i="37"/>
  <c r="AB760" i="37"/>
  <c r="W761" i="37"/>
  <c r="Y761" i="37"/>
  <c r="Z761" i="37"/>
  <c r="AB761" i="37"/>
  <c r="W762" i="37"/>
  <c r="Y762" i="37"/>
  <c r="Z762" i="37"/>
  <c r="AB762" i="37"/>
  <c r="W763" i="37"/>
  <c r="Y763" i="37"/>
  <c r="Z763" i="37"/>
  <c r="AB763" i="37"/>
  <c r="W764" i="37"/>
  <c r="Y764" i="37"/>
  <c r="Z764" i="37"/>
  <c r="AB764" i="37"/>
  <c r="W765" i="37"/>
  <c r="Y765" i="37"/>
  <c r="Z765" i="37"/>
  <c r="AB765" i="37"/>
  <c r="W766" i="37"/>
  <c r="Y766" i="37"/>
  <c r="Z766" i="37"/>
  <c r="AB766" i="37"/>
  <c r="W767" i="37"/>
  <c r="Y767" i="37"/>
  <c r="Z767" i="37"/>
  <c r="AB767" i="37"/>
  <c r="W768" i="37"/>
  <c r="Y768" i="37"/>
  <c r="Z768" i="37"/>
  <c r="AB768" i="37"/>
  <c r="W769" i="37"/>
  <c r="Y769" i="37"/>
  <c r="Z769" i="37"/>
  <c r="AB769" i="37"/>
  <c r="W770" i="37"/>
  <c r="Y770" i="37"/>
  <c r="Z770" i="37"/>
  <c r="AB770" i="37"/>
  <c r="W771" i="37"/>
  <c r="Y771" i="37"/>
  <c r="Z771" i="37"/>
  <c r="AB771" i="37"/>
  <c r="W772" i="37"/>
  <c r="Y772" i="37"/>
  <c r="Z772" i="37"/>
  <c r="AB772" i="37"/>
  <c r="W773" i="37"/>
  <c r="Y773" i="37"/>
  <c r="Z773" i="37"/>
  <c r="AB773" i="37"/>
  <c r="W774" i="37"/>
  <c r="Y774" i="37"/>
  <c r="Z774" i="37"/>
  <c r="AB774" i="37"/>
  <c r="W775" i="37"/>
  <c r="Y775" i="37"/>
  <c r="Z775" i="37"/>
  <c r="AB775" i="37"/>
  <c r="W776" i="37"/>
  <c r="Y776" i="37"/>
  <c r="Z776" i="37"/>
  <c r="AB776" i="37"/>
  <c r="W777" i="37"/>
  <c r="Y777" i="37"/>
  <c r="Z777" i="37"/>
  <c r="AB777" i="37"/>
  <c r="W778" i="37"/>
  <c r="Y778" i="37"/>
  <c r="Z778" i="37"/>
  <c r="AB778" i="37"/>
  <c r="W779" i="37"/>
  <c r="Y779" i="37"/>
  <c r="Z779" i="37"/>
  <c r="AB779" i="37"/>
  <c r="W780" i="37"/>
  <c r="Y780" i="37"/>
  <c r="Z780" i="37"/>
  <c r="AB780" i="37"/>
  <c r="W781" i="37"/>
  <c r="Y781" i="37"/>
  <c r="Z781" i="37"/>
  <c r="AB781" i="37"/>
  <c r="W782" i="37"/>
  <c r="Y782" i="37"/>
  <c r="Z782" i="37"/>
  <c r="AB782" i="37"/>
  <c r="W783" i="37"/>
  <c r="Y783" i="37"/>
  <c r="Z783" i="37"/>
  <c r="AB783" i="37"/>
  <c r="W784" i="37"/>
  <c r="Y784" i="37"/>
  <c r="Z784" i="37"/>
  <c r="AB784" i="37"/>
  <c r="W785" i="37"/>
  <c r="Y785" i="37"/>
  <c r="Z785" i="37"/>
  <c r="AB785" i="37"/>
  <c r="W786" i="37"/>
  <c r="Y786" i="37"/>
  <c r="Z786" i="37"/>
  <c r="AB786" i="37"/>
  <c r="W787" i="37"/>
  <c r="Y787" i="37"/>
  <c r="Z787" i="37"/>
  <c r="AB787" i="37"/>
  <c r="W788" i="37"/>
  <c r="Y788" i="37"/>
  <c r="Z788" i="37"/>
  <c r="AB788" i="37"/>
  <c r="W789" i="37"/>
  <c r="Y789" i="37"/>
  <c r="Z789" i="37"/>
  <c r="AB789" i="37"/>
  <c r="W790" i="37"/>
  <c r="Y790" i="37"/>
  <c r="Z790" i="37"/>
  <c r="AB790" i="37"/>
  <c r="W791" i="37"/>
  <c r="Y791" i="37"/>
  <c r="Z791" i="37"/>
  <c r="AB791" i="37"/>
  <c r="W792" i="37"/>
  <c r="Y792" i="37"/>
  <c r="Z792" i="37"/>
  <c r="AB792" i="37"/>
  <c r="W793" i="37"/>
  <c r="Y793" i="37"/>
  <c r="Z793" i="37"/>
  <c r="AB793" i="37"/>
  <c r="W794" i="37"/>
  <c r="Y794" i="37"/>
  <c r="Z794" i="37"/>
  <c r="AB794" i="37"/>
  <c r="W795" i="37"/>
  <c r="Y795" i="37"/>
  <c r="Z795" i="37"/>
  <c r="AB795" i="37"/>
  <c r="W796" i="37"/>
  <c r="Y796" i="37"/>
  <c r="Z796" i="37"/>
  <c r="AB796" i="37"/>
  <c r="W797" i="37"/>
  <c r="Y797" i="37"/>
  <c r="Z797" i="37"/>
  <c r="AB797" i="37"/>
  <c r="W798" i="37"/>
  <c r="Y798" i="37"/>
  <c r="Z798" i="37"/>
  <c r="AB798" i="37"/>
  <c r="W799" i="37"/>
  <c r="Y799" i="37"/>
  <c r="Z799" i="37"/>
  <c r="AB799" i="37"/>
  <c r="W800" i="37"/>
  <c r="Y800" i="37"/>
  <c r="Z800" i="37"/>
  <c r="AB800" i="37"/>
  <c r="W801" i="37"/>
  <c r="Y801" i="37"/>
  <c r="Z801" i="37"/>
  <c r="AB801" i="37"/>
  <c r="W802" i="37"/>
  <c r="Y802" i="37"/>
  <c r="Z802" i="37"/>
  <c r="AB802" i="37"/>
  <c r="W803" i="37"/>
  <c r="Y803" i="37"/>
  <c r="Z803" i="37"/>
  <c r="AB803" i="37"/>
  <c r="W804" i="37"/>
  <c r="Y804" i="37"/>
  <c r="Z804" i="37"/>
  <c r="AB804" i="37"/>
  <c r="W805" i="37"/>
  <c r="Y805" i="37"/>
  <c r="Z805" i="37"/>
  <c r="AB805" i="37"/>
  <c r="W806" i="37"/>
  <c r="Y806" i="37"/>
  <c r="Z806" i="37"/>
  <c r="AB806" i="37"/>
  <c r="W807" i="37"/>
  <c r="Y807" i="37"/>
  <c r="Z807" i="37"/>
  <c r="AB807" i="37"/>
  <c r="W808" i="37"/>
  <c r="Y808" i="37"/>
  <c r="Z808" i="37"/>
  <c r="AB808" i="37"/>
  <c r="W809" i="37"/>
  <c r="Y809" i="37"/>
  <c r="Z809" i="37"/>
  <c r="AB809" i="37"/>
  <c r="W810" i="37"/>
  <c r="Y810" i="37"/>
  <c r="Z810" i="37"/>
  <c r="AB810" i="37"/>
  <c r="W811" i="37"/>
  <c r="Y811" i="37"/>
  <c r="Z811" i="37"/>
  <c r="AB811" i="37"/>
  <c r="W812" i="37"/>
  <c r="Y812" i="37"/>
  <c r="Z812" i="37"/>
  <c r="AB812" i="37"/>
  <c r="W813" i="37"/>
  <c r="Y813" i="37"/>
  <c r="Z813" i="37"/>
  <c r="AB813" i="37"/>
  <c r="W814" i="37"/>
  <c r="Y814" i="37"/>
  <c r="Z814" i="37"/>
  <c r="AB814" i="37"/>
  <c r="W815" i="37"/>
  <c r="Y815" i="37"/>
  <c r="Z815" i="37"/>
  <c r="AB815" i="37"/>
  <c r="W816" i="37"/>
  <c r="Y816" i="37"/>
  <c r="Z816" i="37"/>
  <c r="AB816" i="37"/>
  <c r="W817" i="37"/>
  <c r="Y817" i="37"/>
  <c r="Z817" i="37"/>
  <c r="AB817" i="37"/>
  <c r="W818" i="37"/>
  <c r="Y818" i="37"/>
  <c r="Z818" i="37"/>
  <c r="AB818" i="37"/>
  <c r="W819" i="37"/>
  <c r="Y819" i="37"/>
  <c r="Z819" i="37"/>
  <c r="AB819" i="37"/>
  <c r="W820" i="37"/>
  <c r="Y820" i="37"/>
  <c r="Z820" i="37"/>
  <c r="AB820" i="37"/>
  <c r="W821" i="37"/>
  <c r="Y821" i="37"/>
  <c r="Z821" i="37"/>
  <c r="AB821" i="37"/>
  <c r="W822" i="37"/>
  <c r="Y822" i="37"/>
  <c r="Z822" i="37"/>
  <c r="AB822" i="37"/>
  <c r="W823" i="37"/>
  <c r="Y823" i="37"/>
  <c r="Z823" i="37"/>
  <c r="AB823" i="37"/>
  <c r="W824" i="37"/>
  <c r="Y824" i="37"/>
  <c r="Z824" i="37"/>
  <c r="AB824" i="37"/>
  <c r="W825" i="37"/>
  <c r="Y825" i="37"/>
  <c r="Z825" i="37"/>
  <c r="AB825" i="37"/>
  <c r="W826" i="37"/>
  <c r="Y826" i="37"/>
  <c r="Z826" i="37"/>
  <c r="AB826" i="37"/>
  <c r="W827" i="37"/>
  <c r="Y827" i="37"/>
  <c r="Z827" i="37"/>
  <c r="AB827" i="37"/>
  <c r="W828" i="37"/>
  <c r="Y828" i="37"/>
  <c r="Z828" i="37"/>
  <c r="AB828" i="37"/>
  <c r="W829" i="37"/>
  <c r="Y829" i="37"/>
  <c r="Z829" i="37"/>
  <c r="AB829" i="37"/>
  <c r="W830" i="37"/>
  <c r="Y830" i="37"/>
  <c r="Z830" i="37"/>
  <c r="AB830" i="37"/>
  <c r="W831" i="37"/>
  <c r="Y831" i="37"/>
  <c r="Z831" i="37"/>
  <c r="AB831" i="37"/>
  <c r="W832" i="37"/>
  <c r="Y832" i="37"/>
  <c r="Z832" i="37"/>
  <c r="AB832" i="37"/>
  <c r="W833" i="37"/>
  <c r="Y833" i="37"/>
  <c r="Z833" i="37"/>
  <c r="AB833" i="37"/>
  <c r="W834" i="37"/>
  <c r="Y834" i="37"/>
  <c r="Z834" i="37"/>
  <c r="AB834" i="37"/>
  <c r="W835" i="37"/>
  <c r="Y835" i="37"/>
  <c r="Z835" i="37"/>
  <c r="AB835" i="37"/>
  <c r="W836" i="37"/>
  <c r="Y836" i="37"/>
  <c r="Z836" i="37"/>
  <c r="AB836" i="37"/>
  <c r="W837" i="37"/>
  <c r="Y837" i="37"/>
  <c r="Z837" i="37"/>
  <c r="AB837" i="37"/>
  <c r="W838" i="37"/>
  <c r="Y838" i="37"/>
  <c r="Z838" i="37"/>
  <c r="AB838" i="37"/>
  <c r="W839" i="37"/>
  <c r="Y839" i="37"/>
  <c r="Z839" i="37"/>
  <c r="AB839" i="37"/>
  <c r="W840" i="37"/>
  <c r="Y840" i="37"/>
  <c r="Z840" i="37"/>
  <c r="AB840" i="37"/>
  <c r="W841" i="37"/>
  <c r="Y841" i="37"/>
  <c r="Z841" i="37"/>
  <c r="AB841" i="37"/>
  <c r="W842" i="37"/>
  <c r="Y842" i="37"/>
  <c r="Z842" i="37"/>
  <c r="AB842" i="37"/>
  <c r="W843" i="37"/>
  <c r="Y843" i="37"/>
  <c r="Z843" i="37"/>
  <c r="AB843" i="37"/>
  <c r="W844" i="37"/>
  <c r="Y844" i="37"/>
  <c r="Z844" i="37"/>
  <c r="AB844" i="37"/>
  <c r="W845" i="37"/>
  <c r="Y845" i="37"/>
  <c r="Z845" i="37"/>
  <c r="AB845" i="37"/>
  <c r="W846" i="37"/>
  <c r="Y846" i="37"/>
  <c r="Z846" i="37"/>
  <c r="AB846" i="37"/>
  <c r="W847" i="37"/>
  <c r="Y847" i="37"/>
  <c r="Z847" i="37"/>
  <c r="AB847" i="37"/>
  <c r="W848" i="37"/>
  <c r="Y848" i="37"/>
  <c r="Z848" i="37"/>
  <c r="AB848" i="37"/>
  <c r="W849" i="37"/>
  <c r="Y849" i="37"/>
  <c r="Z849" i="37"/>
  <c r="AB849" i="37"/>
  <c r="W850" i="37"/>
  <c r="Y850" i="37"/>
  <c r="Z850" i="37"/>
  <c r="AB850" i="37"/>
  <c r="W851" i="37"/>
  <c r="Y851" i="37"/>
  <c r="Z851" i="37"/>
  <c r="AB851" i="37"/>
  <c r="W852" i="37"/>
  <c r="Y852" i="37"/>
  <c r="Z852" i="37"/>
  <c r="AB852" i="37"/>
  <c r="W853" i="37"/>
  <c r="Y853" i="37"/>
  <c r="Z853" i="37"/>
  <c r="AB853" i="37"/>
  <c r="W854" i="37"/>
  <c r="Y854" i="37"/>
  <c r="Z854" i="37"/>
  <c r="AB854" i="37"/>
  <c r="W855" i="37"/>
  <c r="Y855" i="37"/>
  <c r="Z855" i="37"/>
  <c r="AB855" i="37"/>
  <c r="W856" i="37"/>
  <c r="Y856" i="37"/>
  <c r="Z856" i="37"/>
  <c r="AB856" i="37"/>
  <c r="W857" i="37"/>
  <c r="Y857" i="37"/>
  <c r="Z857" i="37"/>
  <c r="AB857" i="37"/>
  <c r="W858" i="37"/>
  <c r="Y858" i="37"/>
  <c r="Z858" i="37"/>
  <c r="AB858" i="37"/>
  <c r="W859" i="37"/>
  <c r="Y859" i="37"/>
  <c r="Z859" i="37"/>
  <c r="AB859" i="37"/>
  <c r="W860" i="37"/>
  <c r="Y860" i="37"/>
  <c r="Z860" i="37"/>
  <c r="AB860" i="37"/>
  <c r="W861" i="37"/>
  <c r="Y861" i="37"/>
  <c r="Z861" i="37"/>
  <c r="AB861" i="37"/>
  <c r="W862" i="37"/>
  <c r="Y862" i="37"/>
  <c r="Z862" i="37"/>
  <c r="AB862" i="37"/>
  <c r="W863" i="37"/>
  <c r="Y863" i="37"/>
  <c r="Z863" i="37"/>
  <c r="AB863" i="37"/>
  <c r="W864" i="37"/>
  <c r="Y864" i="37"/>
  <c r="Z864" i="37"/>
  <c r="AB864" i="37"/>
  <c r="W865" i="37"/>
  <c r="Y865" i="37"/>
  <c r="Z865" i="37"/>
  <c r="AB865" i="37"/>
  <c r="W866" i="37"/>
  <c r="Y866" i="37"/>
  <c r="Z866" i="37"/>
  <c r="AB866" i="37"/>
  <c r="W867" i="37"/>
  <c r="Y867" i="37"/>
  <c r="Z867" i="37"/>
  <c r="AB867" i="37"/>
  <c r="W868" i="37"/>
  <c r="Y868" i="37"/>
  <c r="Z868" i="37"/>
  <c r="AB868" i="37"/>
  <c r="W869" i="37"/>
  <c r="Y869" i="37"/>
  <c r="Z869" i="37"/>
  <c r="AB869" i="37"/>
  <c r="W870" i="37"/>
  <c r="Y870" i="37"/>
  <c r="Z870" i="37"/>
  <c r="AB870" i="37"/>
  <c r="W871" i="37"/>
  <c r="Y871" i="37"/>
  <c r="Z871" i="37"/>
  <c r="AB871" i="37"/>
  <c r="W872" i="37"/>
  <c r="Y872" i="37"/>
  <c r="Z872" i="37"/>
  <c r="AB872" i="37"/>
  <c r="W873" i="37"/>
  <c r="Y873" i="37"/>
  <c r="Z873" i="37"/>
  <c r="AB873" i="37"/>
  <c r="W874" i="37"/>
  <c r="Y874" i="37"/>
  <c r="Z874" i="37"/>
  <c r="AB874" i="37"/>
  <c r="W875" i="37"/>
  <c r="Y875" i="37"/>
  <c r="Z875" i="37"/>
  <c r="AB875" i="37"/>
  <c r="W876" i="37"/>
  <c r="Y876" i="37"/>
  <c r="Z876" i="37"/>
  <c r="AB876" i="37"/>
  <c r="W877" i="37"/>
  <c r="Y877" i="37"/>
  <c r="Z877" i="37"/>
  <c r="AB877" i="37"/>
  <c r="W878" i="37"/>
  <c r="Y878" i="37"/>
  <c r="Z878" i="37"/>
  <c r="AB878" i="37"/>
  <c r="W879" i="37"/>
  <c r="Y879" i="37"/>
  <c r="Z879" i="37"/>
  <c r="AB879" i="37"/>
  <c r="W880" i="37"/>
  <c r="Y880" i="37"/>
  <c r="Z880" i="37"/>
  <c r="AB880" i="37"/>
  <c r="W881" i="37"/>
  <c r="Y881" i="37"/>
  <c r="Z881" i="37"/>
  <c r="AB881" i="37"/>
  <c r="W882" i="37"/>
  <c r="Y882" i="37"/>
  <c r="Z882" i="37"/>
  <c r="AB882" i="37"/>
  <c r="W883" i="37"/>
  <c r="Y883" i="37"/>
  <c r="Z883" i="37"/>
  <c r="AB883" i="37"/>
  <c r="W884" i="37"/>
  <c r="Y884" i="37"/>
  <c r="Z884" i="37"/>
  <c r="AB884" i="37"/>
  <c r="W885" i="37"/>
  <c r="Y885" i="37"/>
  <c r="Z885" i="37"/>
  <c r="AB885" i="37"/>
  <c r="W886" i="37"/>
  <c r="Y886" i="37"/>
  <c r="Z886" i="37"/>
  <c r="AB886" i="37"/>
  <c r="W887" i="37"/>
  <c r="Y887" i="37"/>
  <c r="Z887" i="37"/>
  <c r="AB887" i="37"/>
  <c r="W888" i="37"/>
  <c r="Y888" i="37"/>
  <c r="Z888" i="37"/>
  <c r="AB888" i="37"/>
  <c r="W889" i="37"/>
  <c r="Y889" i="37"/>
  <c r="Z889" i="37"/>
  <c r="AB889" i="37"/>
  <c r="W890" i="37"/>
  <c r="Y890" i="37"/>
  <c r="Z890" i="37"/>
  <c r="AB890" i="37"/>
  <c r="W891" i="37"/>
  <c r="Y891" i="37"/>
  <c r="Z891" i="37"/>
  <c r="AB891" i="37"/>
  <c r="W892" i="37"/>
  <c r="Y892" i="37"/>
  <c r="Z892" i="37"/>
  <c r="AB892" i="37"/>
  <c r="W893" i="37"/>
  <c r="Y893" i="37"/>
  <c r="Z893" i="37"/>
  <c r="AB893" i="37"/>
  <c r="W894" i="37"/>
  <c r="Y894" i="37"/>
  <c r="Z894" i="37"/>
  <c r="AB894" i="37"/>
  <c r="W895" i="37"/>
  <c r="Y895" i="37"/>
  <c r="Z895" i="37"/>
  <c r="AB895" i="37"/>
  <c r="W896" i="37"/>
  <c r="Y896" i="37"/>
  <c r="Z896" i="37"/>
  <c r="AB896" i="37"/>
  <c r="W897" i="37"/>
  <c r="Y897" i="37"/>
  <c r="Z897" i="37"/>
  <c r="AB897" i="37"/>
  <c r="W898" i="37"/>
  <c r="Y898" i="37"/>
  <c r="Z898" i="37"/>
  <c r="AB898" i="37"/>
  <c r="W899" i="37"/>
  <c r="Y899" i="37"/>
  <c r="Z899" i="37"/>
  <c r="AB899" i="37"/>
  <c r="W900" i="37"/>
  <c r="Y900" i="37"/>
  <c r="Z900" i="37"/>
  <c r="AB900" i="37"/>
  <c r="W901" i="37"/>
  <c r="Y901" i="37"/>
  <c r="Z901" i="37"/>
  <c r="AB901" i="37"/>
  <c r="W902" i="37"/>
  <c r="Y902" i="37"/>
  <c r="Z902" i="37"/>
  <c r="AB902" i="37"/>
  <c r="W903" i="37"/>
  <c r="Y903" i="37"/>
  <c r="Z903" i="37"/>
  <c r="AB903" i="37"/>
  <c r="W904" i="37"/>
  <c r="Y904" i="37"/>
  <c r="Z904" i="37"/>
  <c r="AB904" i="37"/>
  <c r="W905" i="37"/>
  <c r="Y905" i="37"/>
  <c r="Z905" i="37"/>
  <c r="AB905" i="37"/>
  <c r="W906" i="37"/>
  <c r="Y906" i="37"/>
  <c r="Z906" i="37"/>
  <c r="AB906" i="37"/>
  <c r="W907" i="37"/>
  <c r="Y907" i="37"/>
  <c r="Z907" i="37"/>
  <c r="AB907" i="37"/>
  <c r="W908" i="37"/>
  <c r="Y908" i="37"/>
  <c r="Z908" i="37"/>
  <c r="AB908" i="37"/>
  <c r="W909" i="37"/>
  <c r="Y909" i="37"/>
  <c r="Z909" i="37"/>
  <c r="AB909" i="37"/>
  <c r="W910" i="37"/>
  <c r="Y910" i="37"/>
  <c r="Z910" i="37"/>
  <c r="AB910" i="37"/>
  <c r="W911" i="37"/>
  <c r="Y911" i="37"/>
  <c r="Z911" i="37"/>
  <c r="AB911" i="37"/>
  <c r="W912" i="37"/>
  <c r="Y912" i="37"/>
  <c r="Z912" i="37"/>
  <c r="AB912" i="37"/>
  <c r="W913" i="37"/>
  <c r="Y913" i="37"/>
  <c r="Z913" i="37"/>
  <c r="AB913" i="37"/>
  <c r="W914" i="37"/>
  <c r="Y914" i="37"/>
  <c r="Z914" i="37"/>
  <c r="AB914" i="37"/>
  <c r="W915" i="37"/>
  <c r="Y915" i="37"/>
  <c r="Z915" i="37"/>
  <c r="AB915" i="37"/>
  <c r="W916" i="37"/>
  <c r="Y916" i="37"/>
  <c r="Z916" i="37"/>
  <c r="AB916" i="37"/>
  <c r="W917" i="37"/>
  <c r="Y917" i="37"/>
  <c r="Z917" i="37"/>
  <c r="AB917" i="37"/>
  <c r="W918" i="37"/>
  <c r="Y918" i="37"/>
  <c r="Z918" i="37"/>
  <c r="AB918" i="37"/>
  <c r="W919" i="37"/>
  <c r="Y919" i="37"/>
  <c r="Z919" i="37"/>
  <c r="AB919" i="37"/>
  <c r="W920" i="37"/>
  <c r="Y920" i="37"/>
  <c r="Z920" i="37"/>
  <c r="AB920" i="37"/>
  <c r="W921" i="37"/>
  <c r="Y921" i="37"/>
  <c r="Z921" i="37"/>
  <c r="AB921" i="37"/>
  <c r="W922" i="37"/>
  <c r="Y922" i="37"/>
  <c r="Z922" i="37"/>
  <c r="AB922" i="37"/>
  <c r="W923" i="37"/>
  <c r="Y923" i="37"/>
  <c r="Z923" i="37"/>
  <c r="AB923" i="37"/>
  <c r="W924" i="37"/>
  <c r="Y924" i="37"/>
  <c r="Z924" i="37"/>
  <c r="AB924" i="37"/>
  <c r="W925" i="37"/>
  <c r="Y925" i="37"/>
  <c r="Z925" i="37"/>
  <c r="AB925" i="37"/>
  <c r="W926" i="37"/>
  <c r="Y926" i="37"/>
  <c r="Z926" i="37"/>
  <c r="AB926" i="37"/>
  <c r="W927" i="37"/>
  <c r="Y927" i="37"/>
  <c r="Z927" i="37"/>
  <c r="AB927" i="37"/>
  <c r="W928" i="37"/>
  <c r="Y928" i="37"/>
  <c r="Z928" i="37"/>
  <c r="AB928" i="37"/>
  <c r="W929" i="37"/>
  <c r="Y929" i="37"/>
  <c r="Z929" i="37"/>
  <c r="AB929" i="37"/>
  <c r="W930" i="37"/>
  <c r="Y930" i="37"/>
  <c r="Z930" i="37"/>
  <c r="AB930" i="37"/>
  <c r="W931" i="37"/>
  <c r="Y931" i="37"/>
  <c r="Z931" i="37"/>
  <c r="AB931" i="37"/>
  <c r="W932" i="37"/>
  <c r="Y932" i="37"/>
  <c r="Z932" i="37"/>
  <c r="AB932" i="37"/>
  <c r="W933" i="37"/>
  <c r="Y933" i="37"/>
  <c r="Z933" i="37"/>
  <c r="AB933" i="37"/>
  <c r="W934" i="37"/>
  <c r="Y934" i="37"/>
  <c r="Z934" i="37"/>
  <c r="AB934" i="37"/>
  <c r="W935" i="37"/>
  <c r="Y935" i="37"/>
  <c r="Z935" i="37"/>
  <c r="AB935" i="37"/>
  <c r="W936" i="37"/>
  <c r="Y936" i="37"/>
  <c r="Z936" i="37"/>
  <c r="AB936" i="37"/>
  <c r="W937" i="37"/>
  <c r="Y937" i="37"/>
  <c r="Z937" i="37"/>
  <c r="AB937" i="37"/>
  <c r="W938" i="37"/>
  <c r="Y938" i="37"/>
  <c r="Z938" i="37"/>
  <c r="AB938" i="37"/>
  <c r="W939" i="37"/>
  <c r="Y939" i="37"/>
  <c r="Z939" i="37"/>
  <c r="AB939" i="37"/>
  <c r="W940" i="37"/>
  <c r="Y940" i="37"/>
  <c r="Z940" i="37"/>
  <c r="AB940" i="37"/>
  <c r="W941" i="37"/>
  <c r="Y941" i="37"/>
  <c r="Z941" i="37"/>
  <c r="AB941" i="37"/>
  <c r="W942" i="37"/>
  <c r="Y942" i="37"/>
  <c r="Z942" i="37"/>
  <c r="AB942" i="37"/>
  <c r="W943" i="37"/>
  <c r="Y943" i="37"/>
  <c r="Z943" i="37"/>
  <c r="AB943" i="37"/>
  <c r="W944" i="37"/>
  <c r="Y944" i="37"/>
  <c r="Z944" i="37"/>
  <c r="AB944" i="37"/>
  <c r="W945" i="37"/>
  <c r="Y945" i="37"/>
  <c r="Z945" i="37"/>
  <c r="AB945" i="37"/>
  <c r="W946" i="37"/>
  <c r="Y946" i="37"/>
  <c r="Z946" i="37"/>
  <c r="AB946" i="37"/>
  <c r="W947" i="37"/>
  <c r="Y947" i="37"/>
  <c r="Z947" i="37"/>
  <c r="AB947" i="37"/>
  <c r="W948" i="37"/>
  <c r="Y948" i="37"/>
  <c r="Z948" i="37"/>
  <c r="AB948" i="37"/>
  <c r="W949" i="37"/>
  <c r="Y949" i="37"/>
  <c r="Z949" i="37"/>
  <c r="AB949" i="37"/>
  <c r="W950" i="37"/>
  <c r="Y950" i="37"/>
  <c r="Z950" i="37"/>
  <c r="AB950" i="37"/>
  <c r="W951" i="37"/>
  <c r="Y951" i="37"/>
  <c r="Z951" i="37"/>
  <c r="AB951" i="37"/>
  <c r="W952" i="37"/>
  <c r="Y952" i="37"/>
  <c r="Z952" i="37"/>
  <c r="AB952" i="37"/>
  <c r="W953" i="37"/>
  <c r="Y953" i="37"/>
  <c r="Z953" i="37"/>
  <c r="AB953" i="37"/>
  <c r="W954" i="37"/>
  <c r="Y954" i="37"/>
  <c r="Z954" i="37"/>
  <c r="AB954" i="37"/>
  <c r="W955" i="37"/>
  <c r="Y955" i="37"/>
  <c r="Z955" i="37"/>
  <c r="AB955" i="37"/>
  <c r="W956" i="37"/>
  <c r="Y956" i="37"/>
  <c r="Z956" i="37"/>
  <c r="AB956" i="37"/>
  <c r="W957" i="37"/>
  <c r="Y957" i="37"/>
  <c r="Z957" i="37"/>
  <c r="AB957" i="37"/>
  <c r="W958" i="37"/>
  <c r="Y958" i="37"/>
  <c r="Z958" i="37"/>
  <c r="AB958" i="37"/>
  <c r="W959" i="37"/>
  <c r="Y959" i="37"/>
  <c r="Z959" i="37"/>
  <c r="AB959" i="37"/>
  <c r="W960" i="37"/>
  <c r="Y960" i="37"/>
  <c r="Z960" i="37"/>
  <c r="AB960" i="37"/>
  <c r="W961" i="37"/>
  <c r="Y961" i="37"/>
  <c r="Z961" i="37"/>
  <c r="AB961" i="37"/>
  <c r="W962" i="37"/>
  <c r="Y962" i="37"/>
  <c r="Z962" i="37"/>
  <c r="AB962" i="37"/>
  <c r="W963" i="37"/>
  <c r="Y963" i="37"/>
  <c r="Z963" i="37"/>
  <c r="AB963" i="37"/>
  <c r="W964" i="37"/>
  <c r="Y964" i="37"/>
  <c r="Z964" i="37"/>
  <c r="AB964" i="37"/>
  <c r="W965" i="37"/>
  <c r="Y965" i="37"/>
  <c r="Z965" i="37"/>
  <c r="AB965" i="37"/>
  <c r="W966" i="37"/>
  <c r="Y966" i="37"/>
  <c r="Z966" i="37"/>
  <c r="AB966" i="37"/>
  <c r="W967" i="37"/>
  <c r="Y967" i="37"/>
  <c r="Z967" i="37"/>
  <c r="AB967" i="37"/>
  <c r="W968" i="37"/>
  <c r="Y968" i="37"/>
  <c r="Z968" i="37"/>
  <c r="AB968" i="37"/>
  <c r="W969" i="37"/>
  <c r="Y969" i="37"/>
  <c r="Z969" i="37"/>
  <c r="AB969" i="37"/>
  <c r="W970" i="37"/>
  <c r="Y970" i="37"/>
  <c r="Z970" i="37"/>
  <c r="AB970" i="37"/>
  <c r="W971" i="37"/>
  <c r="Y971" i="37"/>
  <c r="Z971" i="37"/>
  <c r="AB971" i="37"/>
  <c r="W972" i="37"/>
  <c r="Y972" i="37"/>
  <c r="Z972" i="37"/>
  <c r="AB972" i="37"/>
  <c r="W973" i="37"/>
  <c r="Y973" i="37"/>
  <c r="Z973" i="37"/>
  <c r="AB973" i="37"/>
  <c r="W974" i="37"/>
  <c r="Y974" i="37"/>
  <c r="Z974" i="37"/>
  <c r="AB974" i="37"/>
  <c r="W975" i="37"/>
  <c r="Y975" i="37"/>
  <c r="Z975" i="37"/>
  <c r="AB975" i="37"/>
  <c r="W976" i="37"/>
  <c r="Y976" i="37"/>
  <c r="Z976" i="37"/>
  <c r="AB976" i="37"/>
  <c r="W977" i="37"/>
  <c r="Y977" i="37"/>
  <c r="Z977" i="37"/>
  <c r="AB977" i="37"/>
  <c r="W978" i="37"/>
  <c r="Y978" i="37"/>
  <c r="Z978" i="37"/>
  <c r="AB978" i="37"/>
  <c r="W979" i="37"/>
  <c r="Y979" i="37"/>
  <c r="Z979" i="37"/>
  <c r="AB979" i="37"/>
  <c r="W980" i="37"/>
  <c r="Y980" i="37"/>
  <c r="Z980" i="37"/>
  <c r="AB980" i="37"/>
  <c r="W981" i="37"/>
  <c r="Y981" i="37"/>
  <c r="Z981" i="37"/>
  <c r="AB981" i="37"/>
  <c r="W982" i="37"/>
  <c r="Y982" i="37"/>
  <c r="Z982" i="37"/>
  <c r="AB982" i="37"/>
  <c r="W983" i="37"/>
  <c r="Y983" i="37"/>
  <c r="Z983" i="37"/>
  <c r="AB983" i="37"/>
  <c r="W984" i="37"/>
  <c r="Y984" i="37"/>
  <c r="Z984" i="37"/>
  <c r="AB984" i="37"/>
  <c r="W985" i="37"/>
  <c r="Y985" i="37"/>
  <c r="Z985" i="37"/>
  <c r="AB985" i="37"/>
  <c r="W986" i="37"/>
  <c r="Y986" i="37"/>
  <c r="Z986" i="37"/>
  <c r="AB986" i="37"/>
  <c r="W987" i="37"/>
  <c r="Y987" i="37"/>
  <c r="Z987" i="37"/>
  <c r="AB987" i="37"/>
  <c r="W988" i="37"/>
  <c r="Y988" i="37"/>
  <c r="Z988" i="37"/>
  <c r="AB988" i="37"/>
  <c r="W989" i="37"/>
  <c r="Y989" i="37"/>
  <c r="Z989" i="37"/>
  <c r="AB989" i="37"/>
  <c r="W990" i="37"/>
  <c r="Y990" i="37"/>
  <c r="Z990" i="37"/>
  <c r="AB990" i="37"/>
  <c r="W991" i="37"/>
  <c r="Y991" i="37"/>
  <c r="Z991" i="37"/>
  <c r="AB991" i="37"/>
  <c r="W992" i="37"/>
  <c r="Y992" i="37"/>
  <c r="Z992" i="37"/>
  <c r="AB992" i="37"/>
  <c r="W993" i="37"/>
  <c r="Y993" i="37"/>
  <c r="Z993" i="37"/>
  <c r="AB993" i="37"/>
  <c r="W994" i="37"/>
  <c r="Y994" i="37"/>
  <c r="Z994" i="37"/>
  <c r="AB994" i="37"/>
  <c r="W995" i="37"/>
  <c r="Y995" i="37"/>
  <c r="Z995" i="37"/>
  <c r="AB995" i="37"/>
  <c r="W996" i="37"/>
  <c r="Y996" i="37"/>
  <c r="Z996" i="37"/>
  <c r="AB996" i="37"/>
  <c r="W997" i="37"/>
  <c r="Y997" i="37"/>
  <c r="Z997" i="37"/>
  <c r="AB997" i="37"/>
  <c r="W998" i="37"/>
  <c r="Y998" i="37"/>
  <c r="Z998" i="37"/>
  <c r="AB998" i="37"/>
  <c r="W999" i="37"/>
  <c r="Y999" i="37"/>
  <c r="Z999" i="37"/>
  <c r="AB999" i="37"/>
  <c r="W1000" i="37"/>
  <c r="Y1000" i="37"/>
  <c r="Z1000" i="37"/>
  <c r="AB1000" i="37"/>
  <c r="W1001" i="37"/>
  <c r="Y1001" i="37"/>
  <c r="Z1001" i="37"/>
  <c r="AB1001" i="37"/>
  <c r="R398" i="37"/>
  <c r="S398" i="37" a="1"/>
  <c r="S398" i="37" s="1"/>
  <c r="T398" i="37"/>
  <c r="R399" i="37"/>
  <c r="S399" i="37" a="1"/>
  <c r="S399" i="37" s="1"/>
  <c r="T399" i="37"/>
  <c r="R400" i="37"/>
  <c r="S400" i="37" a="1"/>
  <c r="S400" i="37" s="1"/>
  <c r="T400" i="37"/>
  <c r="R401" i="37"/>
  <c r="S401" i="37" a="1"/>
  <c r="S401" i="37" s="1"/>
  <c r="T401" i="37"/>
  <c r="R402" i="37"/>
  <c r="S402" i="37" a="1"/>
  <c r="S402" i="37" s="1"/>
  <c r="T402" i="37"/>
  <c r="R403" i="37"/>
  <c r="S403" i="37" a="1"/>
  <c r="S403" i="37" s="1"/>
  <c r="T403" i="37"/>
  <c r="R404" i="37"/>
  <c r="S404" i="37" a="1"/>
  <c r="S404" i="37" s="1"/>
  <c r="T404" i="37"/>
  <c r="R405" i="37"/>
  <c r="S405" i="37" a="1"/>
  <c r="S405" i="37" s="1"/>
  <c r="T405" i="37"/>
  <c r="R406" i="37"/>
  <c r="S406" i="37" a="1"/>
  <c r="S406" i="37" s="1"/>
  <c r="T406" i="37"/>
  <c r="R407" i="37"/>
  <c r="S407" i="37" a="1"/>
  <c r="S407" i="37" s="1"/>
  <c r="T407" i="37"/>
  <c r="R408" i="37"/>
  <c r="S408" i="37" a="1"/>
  <c r="S408" i="37" s="1"/>
  <c r="T408" i="37"/>
  <c r="R409" i="37"/>
  <c r="S409" i="37" a="1"/>
  <c r="S409" i="37" s="1"/>
  <c r="T409" i="37"/>
  <c r="R410" i="37"/>
  <c r="S410" i="37" a="1"/>
  <c r="S410" i="37" s="1"/>
  <c r="T410" i="37"/>
  <c r="R411" i="37"/>
  <c r="S411" i="37" a="1"/>
  <c r="S411" i="37" s="1"/>
  <c r="T411" i="37"/>
  <c r="R412" i="37"/>
  <c r="S412" i="37" a="1"/>
  <c r="S412" i="37" s="1"/>
  <c r="T412" i="37"/>
  <c r="R413" i="37"/>
  <c r="S413" i="37" a="1"/>
  <c r="S413" i="37" s="1"/>
  <c r="T413" i="37"/>
  <c r="R414" i="37"/>
  <c r="S414" i="37" a="1"/>
  <c r="S414" i="37" s="1"/>
  <c r="T414" i="37"/>
  <c r="R415" i="37"/>
  <c r="S415" i="37" a="1"/>
  <c r="S415" i="37" s="1"/>
  <c r="T415" i="37"/>
  <c r="R416" i="37"/>
  <c r="S416" i="37" a="1"/>
  <c r="S416" i="37" s="1"/>
  <c r="T416" i="37"/>
  <c r="R417" i="37"/>
  <c r="S417" i="37" a="1"/>
  <c r="S417" i="37" s="1"/>
  <c r="T417" i="37"/>
  <c r="R418" i="37"/>
  <c r="S418" i="37" a="1"/>
  <c r="S418" i="37" s="1"/>
  <c r="T418" i="37"/>
  <c r="R419" i="37"/>
  <c r="S419" i="37" a="1"/>
  <c r="S419" i="37" s="1"/>
  <c r="T419" i="37"/>
  <c r="R420" i="37"/>
  <c r="S420" i="37" a="1"/>
  <c r="S420" i="37" s="1"/>
  <c r="T420" i="37"/>
  <c r="R421" i="37"/>
  <c r="S421" i="37" a="1"/>
  <c r="S421" i="37" s="1"/>
  <c r="T421" i="37"/>
  <c r="R422" i="37"/>
  <c r="S422" i="37" a="1"/>
  <c r="S422" i="37" s="1"/>
  <c r="T422" i="37"/>
  <c r="R423" i="37"/>
  <c r="S423" i="37" a="1"/>
  <c r="S423" i="37" s="1"/>
  <c r="T423" i="37"/>
  <c r="R424" i="37"/>
  <c r="S424" i="37" a="1"/>
  <c r="S424" i="37" s="1"/>
  <c r="T424" i="37"/>
  <c r="R425" i="37"/>
  <c r="S425" i="37" a="1"/>
  <c r="S425" i="37" s="1"/>
  <c r="T425" i="37"/>
  <c r="R426" i="37"/>
  <c r="S426" i="37" a="1"/>
  <c r="S426" i="37" s="1"/>
  <c r="T426" i="37"/>
  <c r="R427" i="37"/>
  <c r="S427" i="37" a="1"/>
  <c r="S427" i="37" s="1"/>
  <c r="T427" i="37"/>
  <c r="R428" i="37"/>
  <c r="S428" i="37" a="1"/>
  <c r="S428" i="37" s="1"/>
  <c r="T428" i="37"/>
  <c r="R429" i="37"/>
  <c r="S429" i="37" a="1"/>
  <c r="S429" i="37" s="1"/>
  <c r="T429" i="37"/>
  <c r="R430" i="37"/>
  <c r="S430" i="37" a="1"/>
  <c r="S430" i="37" s="1"/>
  <c r="T430" i="37"/>
  <c r="R431" i="37"/>
  <c r="S431" i="37" a="1"/>
  <c r="S431" i="37" s="1"/>
  <c r="T431" i="37"/>
  <c r="R432" i="37"/>
  <c r="S432" i="37" a="1"/>
  <c r="S432" i="37" s="1"/>
  <c r="T432" i="37"/>
  <c r="R433" i="37"/>
  <c r="S433" i="37" a="1"/>
  <c r="S433" i="37" s="1"/>
  <c r="T433" i="37"/>
  <c r="R434" i="37"/>
  <c r="S434" i="37" a="1"/>
  <c r="S434" i="37" s="1"/>
  <c r="T434" i="37"/>
  <c r="R435" i="37"/>
  <c r="S435" i="37" a="1"/>
  <c r="S435" i="37" s="1"/>
  <c r="T435" i="37"/>
  <c r="R436" i="37"/>
  <c r="S436" i="37" a="1"/>
  <c r="S436" i="37" s="1"/>
  <c r="T436" i="37"/>
  <c r="R437" i="37"/>
  <c r="S437" i="37" a="1"/>
  <c r="S437" i="37" s="1"/>
  <c r="T437" i="37"/>
  <c r="R438" i="37"/>
  <c r="S438" i="37" a="1"/>
  <c r="S438" i="37" s="1"/>
  <c r="T438" i="37"/>
  <c r="R439" i="37"/>
  <c r="S439" i="37" a="1"/>
  <c r="S439" i="37" s="1"/>
  <c r="T439" i="37"/>
  <c r="R440" i="37"/>
  <c r="S440" i="37" a="1"/>
  <c r="S440" i="37" s="1"/>
  <c r="T440" i="37"/>
  <c r="R441" i="37"/>
  <c r="S441" i="37" a="1"/>
  <c r="S441" i="37" s="1"/>
  <c r="T441" i="37"/>
  <c r="R442" i="37"/>
  <c r="S442" i="37" a="1"/>
  <c r="S442" i="37" s="1"/>
  <c r="T442" i="37"/>
  <c r="R443" i="37"/>
  <c r="S443" i="37" a="1"/>
  <c r="S443" i="37" s="1"/>
  <c r="T443" i="37"/>
  <c r="R444" i="37"/>
  <c r="S444" i="37" a="1"/>
  <c r="S444" i="37" s="1"/>
  <c r="T444" i="37"/>
  <c r="R445" i="37"/>
  <c r="S445" i="37" a="1"/>
  <c r="S445" i="37" s="1"/>
  <c r="T445" i="37"/>
  <c r="R446" i="37"/>
  <c r="S446" i="37" a="1"/>
  <c r="S446" i="37" s="1"/>
  <c r="T446" i="37"/>
  <c r="R447" i="37"/>
  <c r="S447" i="37" a="1"/>
  <c r="S447" i="37" s="1"/>
  <c r="T447" i="37"/>
  <c r="R448" i="37"/>
  <c r="S448" i="37" a="1"/>
  <c r="S448" i="37" s="1"/>
  <c r="T448" i="37"/>
  <c r="R449" i="37"/>
  <c r="S449" i="37" a="1"/>
  <c r="S449" i="37" s="1"/>
  <c r="T449" i="37"/>
  <c r="R450" i="37"/>
  <c r="S450" i="37" a="1"/>
  <c r="S450" i="37" s="1"/>
  <c r="T450" i="37"/>
  <c r="R451" i="37"/>
  <c r="S451" i="37" a="1"/>
  <c r="S451" i="37" s="1"/>
  <c r="T451" i="37"/>
  <c r="R452" i="37"/>
  <c r="S452" i="37" a="1"/>
  <c r="S452" i="37" s="1"/>
  <c r="T452" i="37"/>
  <c r="R453" i="37"/>
  <c r="S453" i="37" a="1"/>
  <c r="S453" i="37" s="1"/>
  <c r="T453" i="37"/>
  <c r="R454" i="37"/>
  <c r="S454" i="37" a="1"/>
  <c r="S454" i="37" s="1"/>
  <c r="T454" i="37"/>
  <c r="R455" i="37"/>
  <c r="S455" i="37" a="1"/>
  <c r="S455" i="37" s="1"/>
  <c r="T455" i="37"/>
  <c r="R456" i="37"/>
  <c r="S456" i="37" a="1"/>
  <c r="S456" i="37" s="1"/>
  <c r="T456" i="37"/>
  <c r="R457" i="37"/>
  <c r="S457" i="37" a="1"/>
  <c r="S457" i="37" s="1"/>
  <c r="T457" i="37"/>
  <c r="R458" i="37"/>
  <c r="S458" i="37" a="1"/>
  <c r="S458" i="37" s="1"/>
  <c r="T458" i="37"/>
  <c r="R459" i="37"/>
  <c r="S459" i="37" a="1"/>
  <c r="S459" i="37" s="1"/>
  <c r="T459" i="37"/>
  <c r="R460" i="37"/>
  <c r="S460" i="37" a="1"/>
  <c r="S460" i="37" s="1"/>
  <c r="T460" i="37"/>
  <c r="R461" i="37"/>
  <c r="S461" i="37" a="1"/>
  <c r="S461" i="37" s="1"/>
  <c r="T461" i="37"/>
  <c r="R462" i="37"/>
  <c r="S462" i="37" a="1"/>
  <c r="S462" i="37" s="1"/>
  <c r="T462" i="37"/>
  <c r="R463" i="37"/>
  <c r="S463" i="37" a="1"/>
  <c r="S463" i="37" s="1"/>
  <c r="T463" i="37"/>
  <c r="R464" i="37"/>
  <c r="S464" i="37" a="1"/>
  <c r="S464" i="37" s="1"/>
  <c r="T464" i="37"/>
  <c r="R465" i="37"/>
  <c r="S465" i="37" a="1"/>
  <c r="S465" i="37" s="1"/>
  <c r="T465" i="37"/>
  <c r="R466" i="37"/>
  <c r="S466" i="37" a="1"/>
  <c r="S466" i="37" s="1"/>
  <c r="T466" i="37"/>
  <c r="R467" i="37"/>
  <c r="S467" i="37" a="1"/>
  <c r="S467" i="37" s="1"/>
  <c r="T467" i="37"/>
  <c r="R468" i="37"/>
  <c r="S468" i="37" a="1"/>
  <c r="S468" i="37" s="1"/>
  <c r="T468" i="37"/>
  <c r="R469" i="37"/>
  <c r="S469" i="37" a="1"/>
  <c r="S469" i="37" s="1"/>
  <c r="T469" i="37"/>
  <c r="R470" i="37"/>
  <c r="S470" i="37" a="1"/>
  <c r="S470" i="37" s="1"/>
  <c r="T470" i="37"/>
  <c r="R471" i="37"/>
  <c r="S471" i="37" a="1"/>
  <c r="S471" i="37" s="1"/>
  <c r="T471" i="37"/>
  <c r="R472" i="37"/>
  <c r="S472" i="37" a="1"/>
  <c r="S472" i="37" s="1"/>
  <c r="T472" i="37"/>
  <c r="R473" i="37"/>
  <c r="S473" i="37" a="1"/>
  <c r="S473" i="37" s="1"/>
  <c r="T473" i="37"/>
  <c r="R474" i="37"/>
  <c r="S474" i="37" a="1"/>
  <c r="S474" i="37" s="1"/>
  <c r="T474" i="37"/>
  <c r="R475" i="37"/>
  <c r="S475" i="37" a="1"/>
  <c r="S475" i="37" s="1"/>
  <c r="T475" i="37"/>
  <c r="R476" i="37"/>
  <c r="S476" i="37" a="1"/>
  <c r="S476" i="37" s="1"/>
  <c r="T476" i="37"/>
  <c r="R477" i="37"/>
  <c r="S477" i="37" a="1"/>
  <c r="S477" i="37" s="1"/>
  <c r="T477" i="37"/>
  <c r="R478" i="37"/>
  <c r="S478" i="37" a="1"/>
  <c r="S478" i="37" s="1"/>
  <c r="T478" i="37"/>
  <c r="R479" i="37"/>
  <c r="S479" i="37" a="1"/>
  <c r="S479" i="37" s="1"/>
  <c r="T479" i="37"/>
  <c r="R480" i="37"/>
  <c r="S480" i="37" a="1"/>
  <c r="S480" i="37" s="1"/>
  <c r="T480" i="37"/>
  <c r="R481" i="37"/>
  <c r="S481" i="37" a="1"/>
  <c r="S481" i="37" s="1"/>
  <c r="T481" i="37"/>
  <c r="R482" i="37"/>
  <c r="S482" i="37" a="1"/>
  <c r="S482" i="37" s="1"/>
  <c r="T482" i="37"/>
  <c r="R483" i="37"/>
  <c r="S483" i="37" a="1"/>
  <c r="S483" i="37" s="1"/>
  <c r="T483" i="37"/>
  <c r="R484" i="37"/>
  <c r="S484" i="37" a="1"/>
  <c r="S484" i="37" s="1"/>
  <c r="T484" i="37"/>
  <c r="R485" i="37"/>
  <c r="S485" i="37" a="1"/>
  <c r="S485" i="37" s="1"/>
  <c r="T485" i="37"/>
  <c r="R486" i="37"/>
  <c r="S486" i="37" a="1"/>
  <c r="S486" i="37" s="1"/>
  <c r="T486" i="37"/>
  <c r="Q487" i="37" a="1"/>
  <c r="Q487" i="37" s="1"/>
  <c r="R487" i="37"/>
  <c r="S487" i="37" a="1"/>
  <c r="S487" i="37" s="1"/>
  <c r="T487" i="37"/>
  <c r="R488" i="37"/>
  <c r="S488" i="37" a="1"/>
  <c r="S488" i="37" s="1"/>
  <c r="T488" i="37"/>
  <c r="R489" i="37"/>
  <c r="S489" i="37" a="1"/>
  <c r="S489" i="37" s="1"/>
  <c r="T489" i="37"/>
  <c r="R490" i="37"/>
  <c r="S490" i="37" a="1"/>
  <c r="S490" i="37" s="1"/>
  <c r="T490" i="37"/>
  <c r="R491" i="37"/>
  <c r="S491" i="37" a="1"/>
  <c r="S491" i="37" s="1"/>
  <c r="T491" i="37"/>
  <c r="R492" i="37"/>
  <c r="S492" i="37" a="1"/>
  <c r="S492" i="37" s="1"/>
  <c r="T492" i="37"/>
  <c r="Q493" i="37" a="1"/>
  <c r="Q493" i="37" s="1"/>
  <c r="R493" i="37"/>
  <c r="S493" i="37" a="1"/>
  <c r="S493" i="37" s="1"/>
  <c r="T493" i="37"/>
  <c r="R494" i="37"/>
  <c r="S494" i="37" a="1"/>
  <c r="S494" i="37" s="1"/>
  <c r="T494" i="37"/>
  <c r="R495" i="37"/>
  <c r="S495" i="37" a="1"/>
  <c r="S495" i="37" s="1"/>
  <c r="T495" i="37"/>
  <c r="Q496" i="37" a="1"/>
  <c r="Q496" i="37" s="1"/>
  <c r="R496" i="37"/>
  <c r="S496" i="37" a="1"/>
  <c r="S496" i="37" s="1"/>
  <c r="T496" i="37"/>
  <c r="R497" i="37"/>
  <c r="S497" i="37" a="1"/>
  <c r="S497" i="37" s="1"/>
  <c r="T497" i="37"/>
  <c r="R498" i="37"/>
  <c r="S498" i="37" a="1"/>
  <c r="S498" i="37" s="1"/>
  <c r="T498" i="37"/>
  <c r="R499" i="37"/>
  <c r="S499" i="37" a="1"/>
  <c r="S499" i="37" s="1"/>
  <c r="T499" i="37"/>
  <c r="R500" i="37"/>
  <c r="S500" i="37" a="1"/>
  <c r="S500" i="37" s="1"/>
  <c r="T500" i="37"/>
  <c r="R501" i="37"/>
  <c r="S501" i="37" a="1"/>
  <c r="S501" i="37" s="1"/>
  <c r="T501" i="37"/>
  <c r="R502" i="37"/>
  <c r="S502" i="37" a="1"/>
  <c r="S502" i="37" s="1"/>
  <c r="T502" i="37"/>
  <c r="Q503" i="37" a="1"/>
  <c r="Q503" i="37" s="1"/>
  <c r="R503" i="37"/>
  <c r="S503" i="37" a="1"/>
  <c r="S503" i="37" s="1"/>
  <c r="T503" i="37"/>
  <c r="R504" i="37"/>
  <c r="S504" i="37" a="1"/>
  <c r="S504" i="37" s="1"/>
  <c r="T504" i="37"/>
  <c r="R505" i="37"/>
  <c r="S505" i="37" a="1"/>
  <c r="S505" i="37" s="1"/>
  <c r="T505" i="37"/>
  <c r="R506" i="37"/>
  <c r="S506" i="37" a="1"/>
  <c r="S506" i="37" s="1"/>
  <c r="T506" i="37"/>
  <c r="R507" i="37"/>
  <c r="S507" i="37" a="1"/>
  <c r="S507" i="37" s="1"/>
  <c r="T507" i="37"/>
  <c r="R508" i="37"/>
  <c r="S508" i="37" a="1"/>
  <c r="S508" i="37" s="1"/>
  <c r="T508" i="37"/>
  <c r="R509" i="37"/>
  <c r="S509" i="37" a="1"/>
  <c r="S509" i="37" s="1"/>
  <c r="T509" i="37"/>
  <c r="Q510" i="37" a="1"/>
  <c r="Q510" i="37" s="1"/>
  <c r="R510" i="37"/>
  <c r="S510" i="37" a="1"/>
  <c r="S510" i="37" s="1"/>
  <c r="T510" i="37"/>
  <c r="R511" i="37"/>
  <c r="S511" i="37" a="1"/>
  <c r="S511" i="37" s="1"/>
  <c r="T511" i="37"/>
  <c r="Q512" i="37" a="1"/>
  <c r="Q512" i="37" s="1"/>
  <c r="R512" i="37"/>
  <c r="S512" i="37" a="1"/>
  <c r="S512" i="37" s="1"/>
  <c r="T512" i="37"/>
  <c r="Q513" i="37" a="1"/>
  <c r="Q513" i="37" s="1"/>
  <c r="R513" i="37"/>
  <c r="S513" i="37" a="1"/>
  <c r="S513" i="37" s="1"/>
  <c r="T513" i="37"/>
  <c r="Q514" i="37" a="1"/>
  <c r="Q514" i="37" s="1"/>
  <c r="R514" i="37"/>
  <c r="S514" i="37" a="1"/>
  <c r="S514" i="37" s="1"/>
  <c r="T514" i="37"/>
  <c r="Q515" i="37" a="1"/>
  <c r="Q515" i="37" s="1"/>
  <c r="R515" i="37"/>
  <c r="S515" i="37" a="1"/>
  <c r="S515" i="37" s="1"/>
  <c r="T515" i="37"/>
  <c r="Q516" i="37" a="1"/>
  <c r="Q516" i="37" s="1"/>
  <c r="R516" i="37"/>
  <c r="S516" i="37" a="1"/>
  <c r="S516" i="37" s="1"/>
  <c r="T516" i="37"/>
  <c r="Q517" i="37" a="1"/>
  <c r="Q517" i="37" s="1"/>
  <c r="R517" i="37"/>
  <c r="S517" i="37" a="1"/>
  <c r="S517" i="37" s="1"/>
  <c r="T517" i="37"/>
  <c r="Q518" i="37" a="1"/>
  <c r="Q518" i="37" s="1"/>
  <c r="R518" i="37"/>
  <c r="S518" i="37" a="1"/>
  <c r="S518" i="37" s="1"/>
  <c r="T518" i="37"/>
  <c r="Q519" i="37" a="1"/>
  <c r="Q519" i="37" s="1"/>
  <c r="R519" i="37"/>
  <c r="S519" i="37" a="1"/>
  <c r="S519" i="37" s="1"/>
  <c r="T519" i="37"/>
  <c r="Q520" i="37" a="1"/>
  <c r="Q520" i="37" s="1"/>
  <c r="R520" i="37"/>
  <c r="S520" i="37" a="1"/>
  <c r="S520" i="37" s="1"/>
  <c r="T520" i="37"/>
  <c r="Q521" i="37" a="1"/>
  <c r="Q521" i="37" s="1"/>
  <c r="R521" i="37"/>
  <c r="S521" i="37" a="1"/>
  <c r="S521" i="37" s="1"/>
  <c r="T521" i="37"/>
  <c r="Q522" i="37" a="1"/>
  <c r="Q522" i="37" s="1"/>
  <c r="R522" i="37"/>
  <c r="S522" i="37" a="1"/>
  <c r="S522" i="37" s="1"/>
  <c r="T522" i="37"/>
  <c r="Q523" i="37" a="1"/>
  <c r="Q523" i="37" s="1"/>
  <c r="R523" i="37"/>
  <c r="S523" i="37" a="1"/>
  <c r="S523" i="37" s="1"/>
  <c r="T523" i="37"/>
  <c r="Q524" i="37" a="1"/>
  <c r="Q524" i="37" s="1"/>
  <c r="R524" i="37"/>
  <c r="S524" i="37" a="1"/>
  <c r="S524" i="37" s="1"/>
  <c r="T524" i="37"/>
  <c r="Q525" i="37" a="1"/>
  <c r="Q525" i="37" s="1"/>
  <c r="R525" i="37"/>
  <c r="S525" i="37" a="1"/>
  <c r="S525" i="37" s="1"/>
  <c r="T525" i="37"/>
  <c r="Q526" i="37" a="1"/>
  <c r="Q526" i="37" s="1"/>
  <c r="R526" i="37"/>
  <c r="S526" i="37" a="1"/>
  <c r="S526" i="37" s="1"/>
  <c r="T526" i="37"/>
  <c r="Q527" i="37" a="1"/>
  <c r="Q527" i="37" s="1"/>
  <c r="R527" i="37"/>
  <c r="S527" i="37" a="1"/>
  <c r="S527" i="37" s="1"/>
  <c r="T527" i="37"/>
  <c r="Q528" i="37" a="1"/>
  <c r="Q528" i="37" s="1"/>
  <c r="R528" i="37"/>
  <c r="S528" i="37" a="1"/>
  <c r="S528" i="37" s="1"/>
  <c r="T528" i="37"/>
  <c r="Q529" i="37" a="1"/>
  <c r="Q529" i="37" s="1"/>
  <c r="R529" i="37"/>
  <c r="S529" i="37" a="1"/>
  <c r="S529" i="37" s="1"/>
  <c r="T529" i="37"/>
  <c r="Q530" i="37" a="1"/>
  <c r="Q530" i="37" s="1"/>
  <c r="R530" i="37"/>
  <c r="S530" i="37" a="1"/>
  <c r="S530" i="37" s="1"/>
  <c r="T530" i="37"/>
  <c r="Q531" i="37" a="1"/>
  <c r="Q531" i="37" s="1"/>
  <c r="R531" i="37"/>
  <c r="S531" i="37" a="1"/>
  <c r="S531" i="37" s="1"/>
  <c r="T531" i="37"/>
  <c r="Q532" i="37" a="1"/>
  <c r="Q532" i="37" s="1"/>
  <c r="R532" i="37"/>
  <c r="S532" i="37" a="1"/>
  <c r="S532" i="37" s="1"/>
  <c r="T532" i="37"/>
  <c r="Q533" i="37" a="1"/>
  <c r="Q533" i="37" s="1"/>
  <c r="R533" i="37"/>
  <c r="S533" i="37" a="1"/>
  <c r="S533" i="37" s="1"/>
  <c r="T533" i="37"/>
  <c r="Q534" i="37" a="1"/>
  <c r="Q534" i="37" s="1"/>
  <c r="R534" i="37"/>
  <c r="S534" i="37" a="1"/>
  <c r="S534" i="37" s="1"/>
  <c r="T534" i="37"/>
  <c r="Q535" i="37" a="1"/>
  <c r="Q535" i="37" s="1"/>
  <c r="R535" i="37"/>
  <c r="S535" i="37" a="1"/>
  <c r="S535" i="37" s="1"/>
  <c r="T535" i="37"/>
  <c r="Q536" i="37" a="1"/>
  <c r="Q536" i="37" s="1"/>
  <c r="R536" i="37"/>
  <c r="S536" i="37" a="1"/>
  <c r="S536" i="37" s="1"/>
  <c r="T536" i="37"/>
  <c r="Q537" i="37" a="1"/>
  <c r="Q537" i="37" s="1"/>
  <c r="R537" i="37"/>
  <c r="S537" i="37" a="1"/>
  <c r="S537" i="37" s="1"/>
  <c r="T537" i="37"/>
  <c r="Q538" i="37" a="1"/>
  <c r="Q538" i="37" s="1"/>
  <c r="R538" i="37"/>
  <c r="S538" i="37" a="1"/>
  <c r="S538" i="37" s="1"/>
  <c r="T538" i="37"/>
  <c r="Q539" i="37" a="1"/>
  <c r="Q539" i="37" s="1"/>
  <c r="R539" i="37"/>
  <c r="S539" i="37" a="1"/>
  <c r="S539" i="37" s="1"/>
  <c r="T539" i="37"/>
  <c r="Q540" i="37" a="1"/>
  <c r="Q540" i="37" s="1"/>
  <c r="R540" i="37"/>
  <c r="S540" i="37" a="1"/>
  <c r="S540" i="37" s="1"/>
  <c r="T540" i="37"/>
  <c r="Q541" i="37" a="1"/>
  <c r="Q541" i="37" s="1"/>
  <c r="R541" i="37"/>
  <c r="S541" i="37" a="1"/>
  <c r="S541" i="37" s="1"/>
  <c r="T541" i="37"/>
  <c r="Q542" i="37" a="1"/>
  <c r="Q542" i="37" s="1"/>
  <c r="R542" i="37"/>
  <c r="S542" i="37" a="1"/>
  <c r="S542" i="37" s="1"/>
  <c r="T542" i="37"/>
  <c r="Q543" i="37" a="1"/>
  <c r="Q543" i="37" s="1"/>
  <c r="R543" i="37"/>
  <c r="S543" i="37" a="1"/>
  <c r="S543" i="37" s="1"/>
  <c r="T543" i="37"/>
  <c r="Q544" i="37" a="1"/>
  <c r="Q544" i="37" s="1"/>
  <c r="R544" i="37"/>
  <c r="S544" i="37" a="1"/>
  <c r="S544" i="37" s="1"/>
  <c r="T544" i="37"/>
  <c r="Q545" i="37" a="1"/>
  <c r="Q545" i="37" s="1"/>
  <c r="R545" i="37"/>
  <c r="S545" i="37" a="1"/>
  <c r="S545" i="37" s="1"/>
  <c r="T545" i="37"/>
  <c r="Q546" i="37" a="1"/>
  <c r="Q546" i="37" s="1"/>
  <c r="R546" i="37"/>
  <c r="S546" i="37" a="1"/>
  <c r="S546" i="37" s="1"/>
  <c r="T546" i="37"/>
  <c r="Q547" i="37" a="1"/>
  <c r="Q547" i="37" s="1"/>
  <c r="R547" i="37"/>
  <c r="S547" i="37" a="1"/>
  <c r="S547" i="37" s="1"/>
  <c r="T547" i="37"/>
  <c r="Q548" i="37" a="1"/>
  <c r="Q548" i="37" s="1"/>
  <c r="R548" i="37"/>
  <c r="S548" i="37" a="1"/>
  <c r="S548" i="37" s="1"/>
  <c r="T548" i="37"/>
  <c r="Q549" i="37" a="1"/>
  <c r="Q549" i="37" s="1"/>
  <c r="R549" i="37"/>
  <c r="S549" i="37" a="1"/>
  <c r="S549" i="37" s="1"/>
  <c r="T549" i="37"/>
  <c r="Q550" i="37" a="1"/>
  <c r="Q550" i="37" s="1"/>
  <c r="R550" i="37"/>
  <c r="S550" i="37" a="1"/>
  <c r="S550" i="37" s="1"/>
  <c r="T550" i="37"/>
  <c r="Q551" i="37" a="1"/>
  <c r="Q551" i="37" s="1"/>
  <c r="R551" i="37"/>
  <c r="S551" i="37" a="1"/>
  <c r="S551" i="37" s="1"/>
  <c r="T551" i="37"/>
  <c r="Q552" i="37" a="1"/>
  <c r="Q552" i="37" s="1"/>
  <c r="R552" i="37"/>
  <c r="S552" i="37" a="1"/>
  <c r="S552" i="37" s="1"/>
  <c r="T552" i="37"/>
  <c r="Q553" i="37" a="1"/>
  <c r="Q553" i="37" s="1"/>
  <c r="R553" i="37"/>
  <c r="S553" i="37" a="1"/>
  <c r="S553" i="37" s="1"/>
  <c r="T553" i="37"/>
  <c r="Q554" i="37" a="1"/>
  <c r="Q554" i="37" s="1"/>
  <c r="R554" i="37"/>
  <c r="S554" i="37" a="1"/>
  <c r="S554" i="37" s="1"/>
  <c r="T554" i="37"/>
  <c r="Q555" i="37" a="1"/>
  <c r="Q555" i="37" s="1"/>
  <c r="R555" i="37"/>
  <c r="S555" i="37" a="1"/>
  <c r="S555" i="37" s="1"/>
  <c r="T555" i="37"/>
  <c r="Q556" i="37" a="1"/>
  <c r="Q556" i="37" s="1"/>
  <c r="R556" i="37"/>
  <c r="S556" i="37" a="1"/>
  <c r="S556" i="37" s="1"/>
  <c r="T556" i="37"/>
  <c r="Q557" i="37" a="1"/>
  <c r="Q557" i="37" s="1"/>
  <c r="R557" i="37"/>
  <c r="S557" i="37" a="1"/>
  <c r="S557" i="37" s="1"/>
  <c r="T557" i="37"/>
  <c r="Q558" i="37" a="1"/>
  <c r="Q558" i="37" s="1"/>
  <c r="R558" i="37"/>
  <c r="S558" i="37" a="1"/>
  <c r="S558" i="37" s="1"/>
  <c r="T558" i="37"/>
  <c r="Q559" i="37" a="1"/>
  <c r="Q559" i="37" s="1"/>
  <c r="R559" i="37"/>
  <c r="S559" i="37" a="1"/>
  <c r="S559" i="37" s="1"/>
  <c r="T559" i="37"/>
  <c r="Q560" i="37" a="1"/>
  <c r="Q560" i="37" s="1"/>
  <c r="R560" i="37"/>
  <c r="S560" i="37" a="1"/>
  <c r="S560" i="37" s="1"/>
  <c r="T560" i="37"/>
  <c r="Q561" i="37" a="1"/>
  <c r="Q561" i="37" s="1"/>
  <c r="R561" i="37"/>
  <c r="S561" i="37" a="1"/>
  <c r="S561" i="37" s="1"/>
  <c r="T561" i="37"/>
  <c r="Q562" i="37" a="1"/>
  <c r="Q562" i="37" s="1"/>
  <c r="R562" i="37"/>
  <c r="S562" i="37" a="1"/>
  <c r="S562" i="37" s="1"/>
  <c r="T562" i="37"/>
  <c r="Q563" i="37" a="1"/>
  <c r="Q563" i="37" s="1"/>
  <c r="R563" i="37"/>
  <c r="S563" i="37" a="1"/>
  <c r="S563" i="37" s="1"/>
  <c r="T563" i="37"/>
  <c r="Q564" i="37" a="1"/>
  <c r="Q564" i="37" s="1"/>
  <c r="R564" i="37"/>
  <c r="S564" i="37" a="1"/>
  <c r="S564" i="37" s="1"/>
  <c r="T564" i="37"/>
  <c r="Q565" i="37" a="1"/>
  <c r="Q565" i="37" s="1"/>
  <c r="R565" i="37"/>
  <c r="S565" i="37" a="1"/>
  <c r="S565" i="37" s="1"/>
  <c r="T565" i="37"/>
  <c r="Q566" i="37" a="1"/>
  <c r="Q566" i="37" s="1"/>
  <c r="R566" i="37"/>
  <c r="S566" i="37" a="1"/>
  <c r="S566" i="37" s="1"/>
  <c r="T566" i="37"/>
  <c r="Q567" i="37" a="1"/>
  <c r="Q567" i="37" s="1"/>
  <c r="R567" i="37"/>
  <c r="S567" i="37" a="1"/>
  <c r="S567" i="37" s="1"/>
  <c r="T567" i="37"/>
  <c r="Q568" i="37" a="1"/>
  <c r="Q568" i="37" s="1"/>
  <c r="R568" i="37"/>
  <c r="S568" i="37" a="1"/>
  <c r="S568" i="37" s="1"/>
  <c r="T568" i="37"/>
  <c r="Q569" i="37" a="1"/>
  <c r="Q569" i="37" s="1"/>
  <c r="R569" i="37"/>
  <c r="S569" i="37" a="1"/>
  <c r="S569" i="37" s="1"/>
  <c r="T569" i="37"/>
  <c r="Q570" i="37" a="1"/>
  <c r="Q570" i="37" s="1"/>
  <c r="R570" i="37"/>
  <c r="S570" i="37" a="1"/>
  <c r="S570" i="37" s="1"/>
  <c r="T570" i="37"/>
  <c r="Q571" i="37" a="1"/>
  <c r="Q571" i="37" s="1"/>
  <c r="R571" i="37"/>
  <c r="S571" i="37" a="1"/>
  <c r="S571" i="37" s="1"/>
  <c r="T571" i="37"/>
  <c r="Q572" i="37" a="1"/>
  <c r="Q572" i="37" s="1"/>
  <c r="R572" i="37"/>
  <c r="S572" i="37" a="1"/>
  <c r="S572" i="37" s="1"/>
  <c r="T572" i="37"/>
  <c r="Q573" i="37" a="1"/>
  <c r="Q573" i="37" s="1"/>
  <c r="R573" i="37"/>
  <c r="S573" i="37" a="1"/>
  <c r="S573" i="37" s="1"/>
  <c r="T573" i="37"/>
  <c r="Q574" i="37" a="1"/>
  <c r="Q574" i="37" s="1"/>
  <c r="R574" i="37"/>
  <c r="S574" i="37" a="1"/>
  <c r="S574" i="37" s="1"/>
  <c r="T574" i="37"/>
  <c r="Q575" i="37" a="1"/>
  <c r="Q575" i="37" s="1"/>
  <c r="R575" i="37"/>
  <c r="S575" i="37" a="1"/>
  <c r="S575" i="37" s="1"/>
  <c r="T575" i="37"/>
  <c r="Q576" i="37" a="1"/>
  <c r="Q576" i="37" s="1"/>
  <c r="R576" i="37"/>
  <c r="S576" i="37" a="1"/>
  <c r="S576" i="37" s="1"/>
  <c r="T576" i="37"/>
  <c r="Q577" i="37" a="1"/>
  <c r="Q577" i="37" s="1"/>
  <c r="R577" i="37"/>
  <c r="S577" i="37" a="1"/>
  <c r="S577" i="37" s="1"/>
  <c r="T577" i="37"/>
  <c r="Q578" i="37" a="1"/>
  <c r="Q578" i="37" s="1"/>
  <c r="R578" i="37"/>
  <c r="S578" i="37" a="1"/>
  <c r="S578" i="37" s="1"/>
  <c r="T578" i="37"/>
  <c r="Q579" i="37" a="1"/>
  <c r="Q579" i="37" s="1"/>
  <c r="R579" i="37"/>
  <c r="S579" i="37" a="1"/>
  <c r="S579" i="37" s="1"/>
  <c r="T579" i="37"/>
  <c r="Q580" i="37" a="1"/>
  <c r="Q580" i="37" s="1"/>
  <c r="R580" i="37"/>
  <c r="S580" i="37" a="1"/>
  <c r="S580" i="37" s="1"/>
  <c r="T580" i="37"/>
  <c r="Q581" i="37" a="1"/>
  <c r="Q581" i="37" s="1"/>
  <c r="R581" i="37"/>
  <c r="S581" i="37" a="1"/>
  <c r="S581" i="37" s="1"/>
  <c r="T581" i="37"/>
  <c r="Q582" i="37" a="1"/>
  <c r="Q582" i="37" s="1"/>
  <c r="R582" i="37"/>
  <c r="S582" i="37" a="1"/>
  <c r="S582" i="37" s="1"/>
  <c r="T582" i="37"/>
  <c r="Q583" i="37" a="1"/>
  <c r="Q583" i="37" s="1"/>
  <c r="R583" i="37"/>
  <c r="S583" i="37" a="1"/>
  <c r="S583" i="37" s="1"/>
  <c r="T583" i="37"/>
  <c r="Q584" i="37" a="1"/>
  <c r="Q584" i="37" s="1"/>
  <c r="R584" i="37"/>
  <c r="S584" i="37" a="1"/>
  <c r="S584" i="37" s="1"/>
  <c r="T584" i="37"/>
  <c r="Q585" i="37" a="1"/>
  <c r="Q585" i="37" s="1"/>
  <c r="R585" i="37"/>
  <c r="S585" i="37" a="1"/>
  <c r="S585" i="37" s="1"/>
  <c r="T585" i="37"/>
  <c r="Q586" i="37" a="1"/>
  <c r="Q586" i="37" s="1"/>
  <c r="R586" i="37"/>
  <c r="S586" i="37" a="1"/>
  <c r="S586" i="37" s="1"/>
  <c r="T586" i="37"/>
  <c r="Q587" i="37" a="1"/>
  <c r="Q587" i="37" s="1"/>
  <c r="R587" i="37"/>
  <c r="S587" i="37" a="1"/>
  <c r="S587" i="37" s="1"/>
  <c r="T587" i="37"/>
  <c r="Q588" i="37" a="1"/>
  <c r="Q588" i="37" s="1"/>
  <c r="R588" i="37"/>
  <c r="S588" i="37" a="1"/>
  <c r="S588" i="37" s="1"/>
  <c r="T588" i="37"/>
  <c r="Q589" i="37" a="1"/>
  <c r="Q589" i="37" s="1"/>
  <c r="R589" i="37"/>
  <c r="S589" i="37" a="1"/>
  <c r="S589" i="37" s="1"/>
  <c r="T589" i="37"/>
  <c r="Q590" i="37" a="1"/>
  <c r="Q590" i="37" s="1"/>
  <c r="R590" i="37"/>
  <c r="S590" i="37" a="1"/>
  <c r="S590" i="37" s="1"/>
  <c r="T590" i="37"/>
  <c r="Q591" i="37" a="1"/>
  <c r="Q591" i="37" s="1"/>
  <c r="R591" i="37"/>
  <c r="S591" i="37" a="1"/>
  <c r="S591" i="37" s="1"/>
  <c r="T591" i="37"/>
  <c r="Q592" i="37" a="1"/>
  <c r="Q592" i="37" s="1"/>
  <c r="R592" i="37"/>
  <c r="S592" i="37" a="1"/>
  <c r="S592" i="37" s="1"/>
  <c r="T592" i="37"/>
  <c r="Q593" i="37" a="1"/>
  <c r="Q593" i="37" s="1"/>
  <c r="R593" i="37"/>
  <c r="S593" i="37" a="1"/>
  <c r="S593" i="37" s="1"/>
  <c r="T593" i="37"/>
  <c r="Q594" i="37" a="1"/>
  <c r="Q594" i="37" s="1"/>
  <c r="R594" i="37"/>
  <c r="S594" i="37" a="1"/>
  <c r="S594" i="37" s="1"/>
  <c r="T594" i="37"/>
  <c r="Q595" i="37" a="1"/>
  <c r="Q595" i="37" s="1"/>
  <c r="R595" i="37"/>
  <c r="S595" i="37" a="1"/>
  <c r="S595" i="37" s="1"/>
  <c r="T595" i="37"/>
  <c r="Q596" i="37" a="1"/>
  <c r="Q596" i="37" s="1"/>
  <c r="R596" i="37"/>
  <c r="S596" i="37" a="1"/>
  <c r="S596" i="37" s="1"/>
  <c r="T596" i="37"/>
  <c r="Q597" i="37" a="1"/>
  <c r="Q597" i="37" s="1"/>
  <c r="R597" i="37"/>
  <c r="S597" i="37" a="1"/>
  <c r="S597" i="37" s="1"/>
  <c r="T597" i="37"/>
  <c r="Q598" i="37" a="1"/>
  <c r="Q598" i="37" s="1"/>
  <c r="R598" i="37"/>
  <c r="S598" i="37" a="1"/>
  <c r="S598" i="37" s="1"/>
  <c r="T598" i="37"/>
  <c r="Q599" i="37" a="1"/>
  <c r="Q599" i="37" s="1"/>
  <c r="R599" i="37"/>
  <c r="S599" i="37" a="1"/>
  <c r="S599" i="37" s="1"/>
  <c r="T599" i="37"/>
  <c r="Q600" i="37" a="1"/>
  <c r="Q600" i="37" s="1"/>
  <c r="R600" i="37"/>
  <c r="S600" i="37" a="1"/>
  <c r="S600" i="37" s="1"/>
  <c r="T600" i="37"/>
  <c r="Q601" i="37" a="1"/>
  <c r="Q601" i="37" s="1"/>
  <c r="R601" i="37"/>
  <c r="S601" i="37" a="1"/>
  <c r="S601" i="37" s="1"/>
  <c r="T601" i="37"/>
  <c r="Q602" i="37" a="1"/>
  <c r="Q602" i="37" s="1"/>
  <c r="R602" i="37"/>
  <c r="S602" i="37" a="1"/>
  <c r="S602" i="37" s="1"/>
  <c r="T602" i="37"/>
  <c r="Q603" i="37" a="1"/>
  <c r="Q603" i="37" s="1"/>
  <c r="R603" i="37"/>
  <c r="S603" i="37" a="1"/>
  <c r="S603" i="37" s="1"/>
  <c r="T603" i="37"/>
  <c r="Q604" i="37" a="1"/>
  <c r="Q604" i="37" s="1"/>
  <c r="R604" i="37"/>
  <c r="S604" i="37" a="1"/>
  <c r="S604" i="37" s="1"/>
  <c r="T604" i="37"/>
  <c r="Q605" i="37" a="1"/>
  <c r="Q605" i="37" s="1"/>
  <c r="R605" i="37"/>
  <c r="S605" i="37" a="1"/>
  <c r="S605" i="37" s="1"/>
  <c r="T605" i="37"/>
  <c r="Q606" i="37" a="1"/>
  <c r="Q606" i="37" s="1"/>
  <c r="R606" i="37"/>
  <c r="S606" i="37" a="1"/>
  <c r="S606" i="37" s="1"/>
  <c r="T606" i="37"/>
  <c r="Q607" i="37" a="1"/>
  <c r="Q607" i="37" s="1"/>
  <c r="R607" i="37"/>
  <c r="S607" i="37" a="1"/>
  <c r="S607" i="37" s="1"/>
  <c r="T607" i="37"/>
  <c r="Q608" i="37" a="1"/>
  <c r="Q608" i="37" s="1"/>
  <c r="R608" i="37"/>
  <c r="S608" i="37" a="1"/>
  <c r="S608" i="37" s="1"/>
  <c r="T608" i="37"/>
  <c r="Q609" i="37" a="1"/>
  <c r="Q609" i="37" s="1"/>
  <c r="R609" i="37"/>
  <c r="S609" i="37" a="1"/>
  <c r="S609" i="37" s="1"/>
  <c r="T609" i="37"/>
  <c r="Q610" i="37" a="1"/>
  <c r="Q610" i="37" s="1"/>
  <c r="R610" i="37"/>
  <c r="S610" i="37" a="1"/>
  <c r="S610" i="37" s="1"/>
  <c r="T610" i="37"/>
  <c r="Q611" i="37" a="1"/>
  <c r="Q611" i="37" s="1"/>
  <c r="R611" i="37"/>
  <c r="S611" i="37" a="1"/>
  <c r="S611" i="37" s="1"/>
  <c r="T611" i="37"/>
  <c r="Q612" i="37" a="1"/>
  <c r="Q612" i="37" s="1"/>
  <c r="R612" i="37"/>
  <c r="S612" i="37" a="1"/>
  <c r="S612" i="37" s="1"/>
  <c r="T612" i="37"/>
  <c r="Q613" i="37" a="1"/>
  <c r="Q613" i="37" s="1"/>
  <c r="R613" i="37"/>
  <c r="S613" i="37" a="1"/>
  <c r="S613" i="37" s="1"/>
  <c r="T613" i="37"/>
  <c r="Q614" i="37" a="1"/>
  <c r="Q614" i="37" s="1"/>
  <c r="R614" i="37"/>
  <c r="S614" i="37" a="1"/>
  <c r="S614" i="37" s="1"/>
  <c r="T614" i="37"/>
  <c r="Q615" i="37" a="1"/>
  <c r="Q615" i="37" s="1"/>
  <c r="R615" i="37"/>
  <c r="S615" i="37" a="1"/>
  <c r="S615" i="37" s="1"/>
  <c r="T615" i="37"/>
  <c r="Q616" i="37" a="1"/>
  <c r="Q616" i="37" s="1"/>
  <c r="R616" i="37"/>
  <c r="S616" i="37" a="1"/>
  <c r="S616" i="37" s="1"/>
  <c r="T616" i="37"/>
  <c r="Q617" i="37" a="1"/>
  <c r="Q617" i="37" s="1"/>
  <c r="R617" i="37"/>
  <c r="S617" i="37" a="1"/>
  <c r="S617" i="37" s="1"/>
  <c r="T617" i="37"/>
  <c r="Q618" i="37" a="1"/>
  <c r="Q618" i="37" s="1"/>
  <c r="R618" i="37"/>
  <c r="S618" i="37" a="1"/>
  <c r="S618" i="37" s="1"/>
  <c r="T618" i="37"/>
  <c r="Q619" i="37" a="1"/>
  <c r="Q619" i="37" s="1"/>
  <c r="R619" i="37"/>
  <c r="S619" i="37" a="1"/>
  <c r="S619" i="37" s="1"/>
  <c r="T619" i="37"/>
  <c r="Q620" i="37" a="1"/>
  <c r="Q620" i="37" s="1"/>
  <c r="R620" i="37"/>
  <c r="S620" i="37" a="1"/>
  <c r="S620" i="37" s="1"/>
  <c r="T620" i="37"/>
  <c r="Q621" i="37" a="1"/>
  <c r="Q621" i="37" s="1"/>
  <c r="R621" i="37"/>
  <c r="S621" i="37" a="1"/>
  <c r="S621" i="37" s="1"/>
  <c r="T621" i="37"/>
  <c r="Q622" i="37" a="1"/>
  <c r="Q622" i="37" s="1"/>
  <c r="R622" i="37"/>
  <c r="S622" i="37" a="1"/>
  <c r="S622" i="37" s="1"/>
  <c r="T622" i="37"/>
  <c r="Q623" i="37" a="1"/>
  <c r="Q623" i="37" s="1"/>
  <c r="R623" i="37"/>
  <c r="S623" i="37" a="1"/>
  <c r="S623" i="37" s="1"/>
  <c r="T623" i="37"/>
  <c r="Q624" i="37" a="1"/>
  <c r="Q624" i="37" s="1"/>
  <c r="R624" i="37"/>
  <c r="S624" i="37" a="1"/>
  <c r="S624" i="37" s="1"/>
  <c r="T624" i="37"/>
  <c r="Q625" i="37" a="1"/>
  <c r="Q625" i="37" s="1"/>
  <c r="R625" i="37"/>
  <c r="S625" i="37" a="1"/>
  <c r="S625" i="37" s="1"/>
  <c r="T625" i="37"/>
  <c r="Q626" i="37" a="1"/>
  <c r="Q626" i="37" s="1"/>
  <c r="R626" i="37"/>
  <c r="S626" i="37" a="1"/>
  <c r="S626" i="37" s="1"/>
  <c r="T626" i="37"/>
  <c r="Q627" i="37" a="1"/>
  <c r="Q627" i="37" s="1"/>
  <c r="R627" i="37"/>
  <c r="S627" i="37" a="1"/>
  <c r="S627" i="37" s="1"/>
  <c r="T627" i="37"/>
  <c r="Q628" i="37" a="1"/>
  <c r="Q628" i="37" s="1"/>
  <c r="R628" i="37"/>
  <c r="S628" i="37" a="1"/>
  <c r="S628" i="37" s="1"/>
  <c r="T628" i="37"/>
  <c r="Q629" i="37" a="1"/>
  <c r="Q629" i="37" s="1"/>
  <c r="R629" i="37"/>
  <c r="S629" i="37" a="1"/>
  <c r="S629" i="37" s="1"/>
  <c r="T629" i="37"/>
  <c r="Q630" i="37" a="1"/>
  <c r="Q630" i="37" s="1"/>
  <c r="R630" i="37"/>
  <c r="S630" i="37" a="1"/>
  <c r="S630" i="37" s="1"/>
  <c r="T630" i="37"/>
  <c r="Q631" i="37" a="1"/>
  <c r="Q631" i="37" s="1"/>
  <c r="R631" i="37"/>
  <c r="S631" i="37" a="1"/>
  <c r="S631" i="37" s="1"/>
  <c r="T631" i="37"/>
  <c r="Q632" i="37" a="1"/>
  <c r="Q632" i="37" s="1"/>
  <c r="R632" i="37"/>
  <c r="S632" i="37" a="1"/>
  <c r="S632" i="37" s="1"/>
  <c r="T632" i="37"/>
  <c r="Q633" i="37" a="1"/>
  <c r="Q633" i="37" s="1"/>
  <c r="R633" i="37"/>
  <c r="S633" i="37" a="1"/>
  <c r="S633" i="37" s="1"/>
  <c r="T633" i="37"/>
  <c r="Q634" i="37" a="1"/>
  <c r="Q634" i="37" s="1"/>
  <c r="R634" i="37"/>
  <c r="S634" i="37" a="1"/>
  <c r="S634" i="37" s="1"/>
  <c r="T634" i="37"/>
  <c r="Q635" i="37" a="1"/>
  <c r="Q635" i="37" s="1"/>
  <c r="R635" i="37"/>
  <c r="S635" i="37" a="1"/>
  <c r="S635" i="37" s="1"/>
  <c r="T635" i="37"/>
  <c r="Q636" i="37" a="1"/>
  <c r="Q636" i="37" s="1"/>
  <c r="R636" i="37"/>
  <c r="S636" i="37" a="1"/>
  <c r="S636" i="37" s="1"/>
  <c r="T636" i="37"/>
  <c r="Q637" i="37" a="1"/>
  <c r="Q637" i="37" s="1"/>
  <c r="R637" i="37"/>
  <c r="S637" i="37" a="1"/>
  <c r="S637" i="37" s="1"/>
  <c r="T637" i="37"/>
  <c r="Q638" i="37" a="1"/>
  <c r="Q638" i="37" s="1"/>
  <c r="R638" i="37"/>
  <c r="S638" i="37" a="1"/>
  <c r="S638" i="37" s="1"/>
  <c r="T638" i="37"/>
  <c r="Q639" i="37" a="1"/>
  <c r="Q639" i="37" s="1"/>
  <c r="R639" i="37"/>
  <c r="S639" i="37" a="1"/>
  <c r="S639" i="37" s="1"/>
  <c r="T639" i="37"/>
  <c r="Q640" i="37" a="1"/>
  <c r="Q640" i="37" s="1"/>
  <c r="R640" i="37"/>
  <c r="S640" i="37" a="1"/>
  <c r="S640" i="37" s="1"/>
  <c r="T640" i="37"/>
  <c r="Q641" i="37" a="1"/>
  <c r="Q641" i="37" s="1"/>
  <c r="R641" i="37"/>
  <c r="S641" i="37" a="1"/>
  <c r="S641" i="37" s="1"/>
  <c r="T641" i="37"/>
  <c r="Q642" i="37" a="1"/>
  <c r="Q642" i="37" s="1"/>
  <c r="R642" i="37"/>
  <c r="S642" i="37" a="1"/>
  <c r="S642" i="37" s="1"/>
  <c r="T642" i="37"/>
  <c r="Q643" i="37" a="1"/>
  <c r="Q643" i="37" s="1"/>
  <c r="R643" i="37"/>
  <c r="S643" i="37" a="1"/>
  <c r="S643" i="37" s="1"/>
  <c r="T643" i="37"/>
  <c r="Q644" i="37" a="1"/>
  <c r="Q644" i="37" s="1"/>
  <c r="R644" i="37"/>
  <c r="S644" i="37" a="1"/>
  <c r="S644" i="37" s="1"/>
  <c r="T644" i="37"/>
  <c r="Q645" i="37" a="1"/>
  <c r="Q645" i="37" s="1"/>
  <c r="R645" i="37"/>
  <c r="S645" i="37" a="1"/>
  <c r="S645" i="37" s="1"/>
  <c r="T645" i="37"/>
  <c r="Q646" i="37" a="1"/>
  <c r="Q646" i="37" s="1"/>
  <c r="R646" i="37"/>
  <c r="S646" i="37" a="1"/>
  <c r="S646" i="37" s="1"/>
  <c r="T646" i="37"/>
  <c r="Q647" i="37" a="1"/>
  <c r="Q647" i="37" s="1"/>
  <c r="R647" i="37"/>
  <c r="S647" i="37" a="1"/>
  <c r="S647" i="37" s="1"/>
  <c r="T647" i="37"/>
  <c r="Q648" i="37" a="1"/>
  <c r="Q648" i="37" s="1"/>
  <c r="R648" i="37"/>
  <c r="S648" i="37" a="1"/>
  <c r="S648" i="37" s="1"/>
  <c r="T648" i="37"/>
  <c r="Q649" i="37" a="1"/>
  <c r="Q649" i="37" s="1"/>
  <c r="R649" i="37"/>
  <c r="S649" i="37" a="1"/>
  <c r="S649" i="37" s="1"/>
  <c r="T649" i="37"/>
  <c r="Q650" i="37" a="1"/>
  <c r="Q650" i="37" s="1"/>
  <c r="R650" i="37"/>
  <c r="S650" i="37" a="1"/>
  <c r="S650" i="37" s="1"/>
  <c r="T650" i="37"/>
  <c r="Q651" i="37" a="1"/>
  <c r="Q651" i="37" s="1"/>
  <c r="R651" i="37"/>
  <c r="S651" i="37" a="1"/>
  <c r="S651" i="37" s="1"/>
  <c r="T651" i="37"/>
  <c r="Q652" i="37" a="1"/>
  <c r="Q652" i="37" s="1"/>
  <c r="R652" i="37"/>
  <c r="S652" i="37" a="1"/>
  <c r="S652" i="37" s="1"/>
  <c r="T652" i="37"/>
  <c r="Q653" i="37" a="1"/>
  <c r="Q653" i="37" s="1"/>
  <c r="R653" i="37"/>
  <c r="S653" i="37" a="1"/>
  <c r="S653" i="37" s="1"/>
  <c r="T653" i="37"/>
  <c r="Q654" i="37" a="1"/>
  <c r="Q654" i="37" s="1"/>
  <c r="R654" i="37"/>
  <c r="S654" i="37" a="1"/>
  <c r="S654" i="37" s="1"/>
  <c r="T654" i="37"/>
  <c r="Q655" i="37" a="1"/>
  <c r="Q655" i="37" s="1"/>
  <c r="R655" i="37"/>
  <c r="S655" i="37" a="1"/>
  <c r="S655" i="37" s="1"/>
  <c r="T655" i="37"/>
  <c r="Q656" i="37" a="1"/>
  <c r="Q656" i="37" s="1"/>
  <c r="R656" i="37"/>
  <c r="S656" i="37" a="1"/>
  <c r="S656" i="37" s="1"/>
  <c r="T656" i="37"/>
  <c r="Q657" i="37" a="1"/>
  <c r="Q657" i="37" s="1"/>
  <c r="R657" i="37"/>
  <c r="S657" i="37" a="1"/>
  <c r="S657" i="37" s="1"/>
  <c r="T657" i="37"/>
  <c r="Q658" i="37" a="1"/>
  <c r="Q658" i="37" s="1"/>
  <c r="R658" i="37"/>
  <c r="S658" i="37" a="1"/>
  <c r="S658" i="37" s="1"/>
  <c r="T658" i="37"/>
  <c r="Q659" i="37" a="1"/>
  <c r="Q659" i="37" s="1"/>
  <c r="R659" i="37"/>
  <c r="S659" i="37" a="1"/>
  <c r="S659" i="37" s="1"/>
  <c r="T659" i="37"/>
  <c r="Q660" i="37" a="1"/>
  <c r="Q660" i="37" s="1"/>
  <c r="R660" i="37"/>
  <c r="S660" i="37" a="1"/>
  <c r="S660" i="37" s="1"/>
  <c r="T660" i="37"/>
  <c r="Q661" i="37" a="1"/>
  <c r="Q661" i="37" s="1"/>
  <c r="R661" i="37"/>
  <c r="S661" i="37" a="1"/>
  <c r="S661" i="37" s="1"/>
  <c r="T661" i="37"/>
  <c r="Q662" i="37" a="1"/>
  <c r="Q662" i="37" s="1"/>
  <c r="R662" i="37"/>
  <c r="S662" i="37" a="1"/>
  <c r="S662" i="37" s="1"/>
  <c r="T662" i="37"/>
  <c r="Q663" i="37" a="1"/>
  <c r="Q663" i="37" s="1"/>
  <c r="R663" i="37"/>
  <c r="S663" i="37" a="1"/>
  <c r="S663" i="37" s="1"/>
  <c r="T663" i="37"/>
  <c r="Q664" i="37" a="1"/>
  <c r="Q664" i="37" s="1"/>
  <c r="R664" i="37"/>
  <c r="S664" i="37" a="1"/>
  <c r="S664" i="37" s="1"/>
  <c r="T664" i="37"/>
  <c r="Q665" i="37" a="1"/>
  <c r="Q665" i="37" s="1"/>
  <c r="R665" i="37"/>
  <c r="S665" i="37" a="1"/>
  <c r="S665" i="37" s="1"/>
  <c r="T665" i="37"/>
  <c r="Q666" i="37" a="1"/>
  <c r="Q666" i="37" s="1"/>
  <c r="R666" i="37"/>
  <c r="S666" i="37" a="1"/>
  <c r="S666" i="37" s="1"/>
  <c r="T666" i="37"/>
  <c r="Q667" i="37" a="1"/>
  <c r="Q667" i="37" s="1"/>
  <c r="R667" i="37"/>
  <c r="S667" i="37" a="1"/>
  <c r="S667" i="37" s="1"/>
  <c r="T667" i="37"/>
  <c r="Q668" i="37" a="1"/>
  <c r="Q668" i="37" s="1"/>
  <c r="R668" i="37"/>
  <c r="S668" i="37" a="1"/>
  <c r="S668" i="37" s="1"/>
  <c r="T668" i="37"/>
  <c r="Q669" i="37" a="1"/>
  <c r="Q669" i="37" s="1"/>
  <c r="R669" i="37"/>
  <c r="S669" i="37" a="1"/>
  <c r="S669" i="37" s="1"/>
  <c r="T669" i="37"/>
  <c r="Q670" i="37" a="1"/>
  <c r="Q670" i="37" s="1"/>
  <c r="R670" i="37"/>
  <c r="S670" i="37" a="1"/>
  <c r="S670" i="37" s="1"/>
  <c r="T670" i="37"/>
  <c r="Q671" i="37" a="1"/>
  <c r="Q671" i="37" s="1"/>
  <c r="R671" i="37"/>
  <c r="S671" i="37" a="1"/>
  <c r="S671" i="37" s="1"/>
  <c r="T671" i="37"/>
  <c r="Q672" i="37" a="1"/>
  <c r="Q672" i="37" s="1"/>
  <c r="R672" i="37"/>
  <c r="S672" i="37" a="1"/>
  <c r="S672" i="37" s="1"/>
  <c r="T672" i="37"/>
  <c r="Q673" i="37" a="1"/>
  <c r="Q673" i="37" s="1"/>
  <c r="R673" i="37"/>
  <c r="S673" i="37" a="1"/>
  <c r="S673" i="37" s="1"/>
  <c r="T673" i="37"/>
  <c r="Q674" i="37" a="1"/>
  <c r="Q674" i="37" s="1"/>
  <c r="R674" i="37"/>
  <c r="S674" i="37" a="1"/>
  <c r="S674" i="37" s="1"/>
  <c r="T674" i="37"/>
  <c r="Q675" i="37" a="1"/>
  <c r="Q675" i="37" s="1"/>
  <c r="R675" i="37"/>
  <c r="S675" i="37" a="1"/>
  <c r="S675" i="37" s="1"/>
  <c r="T675" i="37"/>
  <c r="Q676" i="37" a="1"/>
  <c r="Q676" i="37" s="1"/>
  <c r="R676" i="37"/>
  <c r="S676" i="37" a="1"/>
  <c r="S676" i="37" s="1"/>
  <c r="T676" i="37"/>
  <c r="Q677" i="37" a="1"/>
  <c r="Q677" i="37" s="1"/>
  <c r="R677" i="37"/>
  <c r="S677" i="37" a="1"/>
  <c r="S677" i="37" s="1"/>
  <c r="T677" i="37"/>
  <c r="Q678" i="37" a="1"/>
  <c r="Q678" i="37" s="1"/>
  <c r="R678" i="37"/>
  <c r="S678" i="37" a="1"/>
  <c r="S678" i="37" s="1"/>
  <c r="T678" i="37"/>
  <c r="Q679" i="37" a="1"/>
  <c r="Q679" i="37" s="1"/>
  <c r="R679" i="37"/>
  <c r="S679" i="37" a="1"/>
  <c r="S679" i="37" s="1"/>
  <c r="T679" i="37"/>
  <c r="Q680" i="37" a="1"/>
  <c r="Q680" i="37" s="1"/>
  <c r="R680" i="37"/>
  <c r="S680" i="37" a="1"/>
  <c r="S680" i="37" s="1"/>
  <c r="T680" i="37"/>
  <c r="Q681" i="37" a="1"/>
  <c r="Q681" i="37" s="1"/>
  <c r="R681" i="37"/>
  <c r="S681" i="37" a="1"/>
  <c r="S681" i="37" s="1"/>
  <c r="T681" i="37"/>
  <c r="Q682" i="37" a="1"/>
  <c r="Q682" i="37" s="1"/>
  <c r="R682" i="37"/>
  <c r="S682" i="37" a="1"/>
  <c r="S682" i="37" s="1"/>
  <c r="T682" i="37"/>
  <c r="Q683" i="37" a="1"/>
  <c r="Q683" i="37" s="1"/>
  <c r="R683" i="37"/>
  <c r="S683" i="37" a="1"/>
  <c r="S683" i="37" s="1"/>
  <c r="T683" i="37"/>
  <c r="Q684" i="37" a="1"/>
  <c r="Q684" i="37" s="1"/>
  <c r="R684" i="37"/>
  <c r="S684" i="37" a="1"/>
  <c r="S684" i="37" s="1"/>
  <c r="T684" i="37"/>
  <c r="Q685" i="37" a="1"/>
  <c r="Q685" i="37" s="1"/>
  <c r="R685" i="37"/>
  <c r="S685" i="37" a="1"/>
  <c r="S685" i="37" s="1"/>
  <c r="T685" i="37"/>
  <c r="Q686" i="37" a="1"/>
  <c r="Q686" i="37" s="1"/>
  <c r="R686" i="37"/>
  <c r="S686" i="37" a="1"/>
  <c r="S686" i="37" s="1"/>
  <c r="T686" i="37"/>
  <c r="Q687" i="37" a="1"/>
  <c r="Q687" i="37" s="1"/>
  <c r="R687" i="37"/>
  <c r="S687" i="37" a="1"/>
  <c r="S687" i="37" s="1"/>
  <c r="T687" i="37"/>
  <c r="Q688" i="37" a="1"/>
  <c r="Q688" i="37" s="1"/>
  <c r="R688" i="37"/>
  <c r="S688" i="37" a="1"/>
  <c r="S688" i="37" s="1"/>
  <c r="T688" i="37"/>
  <c r="Q689" i="37" a="1"/>
  <c r="Q689" i="37" s="1"/>
  <c r="R689" i="37"/>
  <c r="S689" i="37" a="1"/>
  <c r="S689" i="37" s="1"/>
  <c r="T689" i="37"/>
  <c r="Q690" i="37" a="1"/>
  <c r="Q690" i="37" s="1"/>
  <c r="R690" i="37"/>
  <c r="S690" i="37" a="1"/>
  <c r="S690" i="37" s="1"/>
  <c r="T690" i="37"/>
  <c r="Q691" i="37" a="1"/>
  <c r="Q691" i="37" s="1"/>
  <c r="R691" i="37"/>
  <c r="S691" i="37" a="1"/>
  <c r="S691" i="37" s="1"/>
  <c r="T691" i="37"/>
  <c r="Q692" i="37" a="1"/>
  <c r="Q692" i="37" s="1"/>
  <c r="R692" i="37"/>
  <c r="S692" i="37" a="1"/>
  <c r="S692" i="37" s="1"/>
  <c r="T692" i="37"/>
  <c r="Q693" i="37" a="1"/>
  <c r="Q693" i="37" s="1"/>
  <c r="R693" i="37"/>
  <c r="S693" i="37" a="1"/>
  <c r="S693" i="37" s="1"/>
  <c r="T693" i="37"/>
  <c r="Q694" i="37" a="1"/>
  <c r="Q694" i="37" s="1"/>
  <c r="R694" i="37"/>
  <c r="S694" i="37" a="1"/>
  <c r="S694" i="37" s="1"/>
  <c r="T694" i="37"/>
  <c r="Q695" i="37" a="1"/>
  <c r="Q695" i="37" s="1"/>
  <c r="R695" i="37"/>
  <c r="S695" i="37" a="1"/>
  <c r="S695" i="37" s="1"/>
  <c r="T695" i="37"/>
  <c r="Q696" i="37" a="1"/>
  <c r="Q696" i="37" s="1"/>
  <c r="R696" i="37"/>
  <c r="S696" i="37" a="1"/>
  <c r="S696" i="37" s="1"/>
  <c r="T696" i="37"/>
  <c r="Q697" i="37" a="1"/>
  <c r="Q697" i="37" s="1"/>
  <c r="R697" i="37"/>
  <c r="S697" i="37" a="1"/>
  <c r="S697" i="37" s="1"/>
  <c r="T697" i="37"/>
  <c r="Q698" i="37" a="1"/>
  <c r="Q698" i="37" s="1"/>
  <c r="R698" i="37"/>
  <c r="S698" i="37" a="1"/>
  <c r="S698" i="37" s="1"/>
  <c r="T698" i="37"/>
  <c r="Q699" i="37" a="1"/>
  <c r="Q699" i="37" s="1"/>
  <c r="R699" i="37"/>
  <c r="S699" i="37" a="1"/>
  <c r="S699" i="37" s="1"/>
  <c r="T699" i="37"/>
  <c r="Q700" i="37" a="1"/>
  <c r="Q700" i="37" s="1"/>
  <c r="R700" i="37"/>
  <c r="S700" i="37" a="1"/>
  <c r="S700" i="37" s="1"/>
  <c r="T700" i="37"/>
  <c r="Q701" i="37" a="1"/>
  <c r="Q701" i="37" s="1"/>
  <c r="R701" i="37"/>
  <c r="S701" i="37" a="1"/>
  <c r="S701" i="37" s="1"/>
  <c r="T701" i="37"/>
  <c r="Q702" i="37" a="1"/>
  <c r="Q702" i="37" s="1"/>
  <c r="R702" i="37"/>
  <c r="S702" i="37" a="1"/>
  <c r="S702" i="37" s="1"/>
  <c r="T702" i="37"/>
  <c r="Q703" i="37" a="1"/>
  <c r="Q703" i="37" s="1"/>
  <c r="R703" i="37"/>
  <c r="S703" i="37" a="1"/>
  <c r="S703" i="37" s="1"/>
  <c r="T703" i="37"/>
  <c r="Q704" i="37" a="1"/>
  <c r="Q704" i="37" s="1"/>
  <c r="R704" i="37"/>
  <c r="S704" i="37" a="1"/>
  <c r="S704" i="37" s="1"/>
  <c r="T704" i="37"/>
  <c r="Q705" i="37" a="1"/>
  <c r="Q705" i="37" s="1"/>
  <c r="R705" i="37"/>
  <c r="S705" i="37" a="1"/>
  <c r="S705" i="37" s="1"/>
  <c r="T705" i="37"/>
  <c r="Q706" i="37" a="1"/>
  <c r="Q706" i="37" s="1"/>
  <c r="R706" i="37"/>
  <c r="S706" i="37" a="1"/>
  <c r="S706" i="37" s="1"/>
  <c r="T706" i="37"/>
  <c r="Q707" i="37" a="1"/>
  <c r="Q707" i="37" s="1"/>
  <c r="R707" i="37"/>
  <c r="S707" i="37" a="1"/>
  <c r="S707" i="37" s="1"/>
  <c r="T707" i="37"/>
  <c r="Q708" i="37" a="1"/>
  <c r="Q708" i="37" s="1"/>
  <c r="R708" i="37"/>
  <c r="S708" i="37" a="1"/>
  <c r="S708" i="37" s="1"/>
  <c r="T708" i="37"/>
  <c r="Q709" i="37" a="1"/>
  <c r="Q709" i="37" s="1"/>
  <c r="R709" i="37"/>
  <c r="S709" i="37" a="1"/>
  <c r="S709" i="37" s="1"/>
  <c r="T709" i="37"/>
  <c r="Q710" i="37" a="1"/>
  <c r="Q710" i="37" s="1"/>
  <c r="R710" i="37"/>
  <c r="S710" i="37" a="1"/>
  <c r="S710" i="37" s="1"/>
  <c r="T710" i="37"/>
  <c r="Q711" i="37" a="1"/>
  <c r="Q711" i="37" s="1"/>
  <c r="R711" i="37"/>
  <c r="S711" i="37" a="1"/>
  <c r="S711" i="37" s="1"/>
  <c r="T711" i="37"/>
  <c r="Q712" i="37" a="1"/>
  <c r="Q712" i="37" s="1"/>
  <c r="R712" i="37"/>
  <c r="S712" i="37" a="1"/>
  <c r="S712" i="37" s="1"/>
  <c r="T712" i="37"/>
  <c r="Q713" i="37" a="1"/>
  <c r="Q713" i="37" s="1"/>
  <c r="R713" i="37"/>
  <c r="S713" i="37" a="1"/>
  <c r="S713" i="37" s="1"/>
  <c r="T713" i="37"/>
  <c r="Q714" i="37" a="1"/>
  <c r="Q714" i="37" s="1"/>
  <c r="R714" i="37"/>
  <c r="S714" i="37" a="1"/>
  <c r="S714" i="37" s="1"/>
  <c r="T714" i="37"/>
  <c r="Q715" i="37" a="1"/>
  <c r="Q715" i="37" s="1"/>
  <c r="R715" i="37"/>
  <c r="S715" i="37" a="1"/>
  <c r="S715" i="37" s="1"/>
  <c r="T715" i="37"/>
  <c r="Q716" i="37" a="1"/>
  <c r="Q716" i="37" s="1"/>
  <c r="R716" i="37"/>
  <c r="S716" i="37" a="1"/>
  <c r="S716" i="37" s="1"/>
  <c r="T716" i="37"/>
  <c r="Q717" i="37" a="1"/>
  <c r="Q717" i="37" s="1"/>
  <c r="R717" i="37"/>
  <c r="S717" i="37" a="1"/>
  <c r="S717" i="37" s="1"/>
  <c r="T717" i="37"/>
  <c r="Q718" i="37" a="1"/>
  <c r="Q718" i="37" s="1"/>
  <c r="R718" i="37"/>
  <c r="S718" i="37" a="1"/>
  <c r="S718" i="37" s="1"/>
  <c r="T718" i="37"/>
  <c r="Q719" i="37" a="1"/>
  <c r="Q719" i="37" s="1"/>
  <c r="R719" i="37"/>
  <c r="S719" i="37" a="1"/>
  <c r="S719" i="37" s="1"/>
  <c r="T719" i="37"/>
  <c r="Q720" i="37" a="1"/>
  <c r="Q720" i="37" s="1"/>
  <c r="R720" i="37"/>
  <c r="S720" i="37" a="1"/>
  <c r="S720" i="37" s="1"/>
  <c r="T720" i="37"/>
  <c r="Q721" i="37" a="1"/>
  <c r="Q721" i="37" s="1"/>
  <c r="R721" i="37"/>
  <c r="S721" i="37" a="1"/>
  <c r="S721" i="37" s="1"/>
  <c r="T721" i="37"/>
  <c r="Q722" i="37" a="1"/>
  <c r="Q722" i="37" s="1"/>
  <c r="R722" i="37"/>
  <c r="S722" i="37" a="1"/>
  <c r="S722" i="37" s="1"/>
  <c r="T722" i="37"/>
  <c r="Q723" i="37" a="1"/>
  <c r="Q723" i="37" s="1"/>
  <c r="R723" i="37"/>
  <c r="S723" i="37" a="1"/>
  <c r="S723" i="37" s="1"/>
  <c r="T723" i="37"/>
  <c r="Q724" i="37" a="1"/>
  <c r="Q724" i="37" s="1"/>
  <c r="R724" i="37"/>
  <c r="S724" i="37" a="1"/>
  <c r="S724" i="37" s="1"/>
  <c r="T724" i="37"/>
  <c r="Q725" i="37" a="1"/>
  <c r="Q725" i="37" s="1"/>
  <c r="R725" i="37"/>
  <c r="S725" i="37" a="1"/>
  <c r="S725" i="37" s="1"/>
  <c r="T725" i="37"/>
  <c r="Q726" i="37" a="1"/>
  <c r="Q726" i="37" s="1"/>
  <c r="R726" i="37"/>
  <c r="S726" i="37" a="1"/>
  <c r="S726" i="37" s="1"/>
  <c r="T726" i="37"/>
  <c r="Q727" i="37" a="1"/>
  <c r="Q727" i="37" s="1"/>
  <c r="R727" i="37"/>
  <c r="S727" i="37" a="1"/>
  <c r="S727" i="37" s="1"/>
  <c r="T727" i="37"/>
  <c r="Q728" i="37" a="1"/>
  <c r="Q728" i="37" s="1"/>
  <c r="R728" i="37"/>
  <c r="S728" i="37" a="1"/>
  <c r="S728" i="37" s="1"/>
  <c r="T728" i="37"/>
  <c r="Q729" i="37" a="1"/>
  <c r="Q729" i="37" s="1"/>
  <c r="R729" i="37"/>
  <c r="S729" i="37" a="1"/>
  <c r="S729" i="37" s="1"/>
  <c r="T729" i="37"/>
  <c r="Q730" i="37" a="1"/>
  <c r="Q730" i="37" s="1"/>
  <c r="R730" i="37"/>
  <c r="S730" i="37" a="1"/>
  <c r="S730" i="37" s="1"/>
  <c r="T730" i="37"/>
  <c r="Q731" i="37" a="1"/>
  <c r="Q731" i="37" s="1"/>
  <c r="R731" i="37"/>
  <c r="S731" i="37" a="1"/>
  <c r="S731" i="37" s="1"/>
  <c r="T731" i="37"/>
  <c r="Q732" i="37" a="1"/>
  <c r="Q732" i="37" s="1"/>
  <c r="R732" i="37"/>
  <c r="S732" i="37" a="1"/>
  <c r="S732" i="37" s="1"/>
  <c r="T732" i="37"/>
  <c r="Q733" i="37" a="1"/>
  <c r="Q733" i="37" s="1"/>
  <c r="R733" i="37"/>
  <c r="S733" i="37" a="1"/>
  <c r="S733" i="37" s="1"/>
  <c r="T733" i="37"/>
  <c r="Q734" i="37" a="1"/>
  <c r="Q734" i="37" s="1"/>
  <c r="R734" i="37"/>
  <c r="S734" i="37" a="1"/>
  <c r="S734" i="37" s="1"/>
  <c r="T734" i="37"/>
  <c r="Q735" i="37" a="1"/>
  <c r="Q735" i="37" s="1"/>
  <c r="R735" i="37"/>
  <c r="S735" i="37" a="1"/>
  <c r="S735" i="37" s="1"/>
  <c r="T735" i="37"/>
  <c r="Q736" i="37" a="1"/>
  <c r="Q736" i="37" s="1"/>
  <c r="R736" i="37"/>
  <c r="S736" i="37" a="1"/>
  <c r="S736" i="37" s="1"/>
  <c r="T736" i="37"/>
  <c r="Q737" i="37" a="1"/>
  <c r="Q737" i="37" s="1"/>
  <c r="R737" i="37"/>
  <c r="S737" i="37" a="1"/>
  <c r="S737" i="37" s="1"/>
  <c r="T737" i="37"/>
  <c r="Q738" i="37" a="1"/>
  <c r="Q738" i="37" s="1"/>
  <c r="R738" i="37"/>
  <c r="S738" i="37" a="1"/>
  <c r="S738" i="37" s="1"/>
  <c r="T738" i="37"/>
  <c r="Q739" i="37" a="1"/>
  <c r="Q739" i="37" s="1"/>
  <c r="R739" i="37"/>
  <c r="S739" i="37" a="1"/>
  <c r="S739" i="37" s="1"/>
  <c r="T739" i="37"/>
  <c r="Q740" i="37" a="1"/>
  <c r="Q740" i="37" s="1"/>
  <c r="R740" i="37"/>
  <c r="S740" i="37" a="1"/>
  <c r="S740" i="37" s="1"/>
  <c r="T740" i="37"/>
  <c r="Q741" i="37" a="1"/>
  <c r="Q741" i="37" s="1"/>
  <c r="R741" i="37"/>
  <c r="S741" i="37" a="1"/>
  <c r="S741" i="37" s="1"/>
  <c r="T741" i="37"/>
  <c r="Q742" i="37" a="1"/>
  <c r="Q742" i="37" s="1"/>
  <c r="R742" i="37"/>
  <c r="S742" i="37" a="1"/>
  <c r="S742" i="37" s="1"/>
  <c r="T742" i="37"/>
  <c r="Q743" i="37" a="1"/>
  <c r="Q743" i="37" s="1"/>
  <c r="R743" i="37"/>
  <c r="S743" i="37" a="1"/>
  <c r="S743" i="37" s="1"/>
  <c r="T743" i="37"/>
  <c r="Q744" i="37" a="1"/>
  <c r="Q744" i="37" s="1"/>
  <c r="R744" i="37"/>
  <c r="S744" i="37" a="1"/>
  <c r="S744" i="37" s="1"/>
  <c r="T744" i="37"/>
  <c r="Q745" i="37" a="1"/>
  <c r="Q745" i="37" s="1"/>
  <c r="R745" i="37"/>
  <c r="S745" i="37" a="1"/>
  <c r="S745" i="37" s="1"/>
  <c r="T745" i="37"/>
  <c r="Q746" i="37" a="1"/>
  <c r="Q746" i="37" s="1"/>
  <c r="R746" i="37"/>
  <c r="S746" i="37" a="1"/>
  <c r="S746" i="37" s="1"/>
  <c r="T746" i="37"/>
  <c r="Q747" i="37" a="1"/>
  <c r="Q747" i="37" s="1"/>
  <c r="R747" i="37"/>
  <c r="S747" i="37" a="1"/>
  <c r="S747" i="37" s="1"/>
  <c r="T747" i="37"/>
  <c r="Q748" i="37" a="1"/>
  <c r="Q748" i="37" s="1"/>
  <c r="R748" i="37"/>
  <c r="S748" i="37" a="1"/>
  <c r="S748" i="37" s="1"/>
  <c r="T748" i="37"/>
  <c r="R749" i="37"/>
  <c r="S749" i="37" a="1"/>
  <c r="S749" i="37" s="1"/>
  <c r="T749" i="37"/>
  <c r="R750" i="37"/>
  <c r="S750" i="37" a="1"/>
  <c r="S750" i="37" s="1"/>
  <c r="T750" i="37"/>
  <c r="R751" i="37"/>
  <c r="S751" i="37" a="1"/>
  <c r="S751" i="37" s="1"/>
  <c r="T751" i="37"/>
  <c r="R752" i="37"/>
  <c r="S752" i="37" a="1"/>
  <c r="S752" i="37" s="1"/>
  <c r="T752" i="37"/>
  <c r="R753" i="37"/>
  <c r="S753" i="37" a="1"/>
  <c r="S753" i="37" s="1"/>
  <c r="T753" i="37"/>
  <c r="R754" i="37"/>
  <c r="S754" i="37" a="1"/>
  <c r="S754" i="37" s="1"/>
  <c r="T754" i="37"/>
  <c r="R755" i="37"/>
  <c r="S755" i="37" a="1"/>
  <c r="S755" i="37" s="1"/>
  <c r="T755" i="37"/>
  <c r="R756" i="37"/>
  <c r="S756" i="37" a="1"/>
  <c r="S756" i="37" s="1"/>
  <c r="T756" i="37"/>
  <c r="R757" i="37"/>
  <c r="S757" i="37" a="1"/>
  <c r="S757" i="37" s="1"/>
  <c r="T757" i="37"/>
  <c r="R758" i="37"/>
  <c r="S758" i="37" a="1"/>
  <c r="S758" i="37" s="1"/>
  <c r="T758" i="37"/>
  <c r="R759" i="37"/>
  <c r="S759" i="37" a="1"/>
  <c r="S759" i="37" s="1"/>
  <c r="T759" i="37"/>
  <c r="R760" i="37"/>
  <c r="S760" i="37" a="1"/>
  <c r="S760" i="37" s="1"/>
  <c r="T760" i="37"/>
  <c r="R761" i="37"/>
  <c r="S761" i="37" a="1"/>
  <c r="S761" i="37" s="1"/>
  <c r="T761" i="37"/>
  <c r="R762" i="37"/>
  <c r="S762" i="37" a="1"/>
  <c r="S762" i="37" s="1"/>
  <c r="T762" i="37"/>
  <c r="R763" i="37"/>
  <c r="S763" i="37" a="1"/>
  <c r="S763" i="37" s="1"/>
  <c r="T763" i="37"/>
  <c r="R764" i="37"/>
  <c r="S764" i="37" a="1"/>
  <c r="S764" i="37" s="1"/>
  <c r="T764" i="37"/>
  <c r="R765" i="37"/>
  <c r="S765" i="37" a="1"/>
  <c r="S765" i="37" s="1"/>
  <c r="T765" i="37"/>
  <c r="R766" i="37"/>
  <c r="S766" i="37" a="1"/>
  <c r="S766" i="37" s="1"/>
  <c r="T766" i="37"/>
  <c r="R767" i="37"/>
  <c r="S767" i="37" a="1"/>
  <c r="S767" i="37" s="1"/>
  <c r="T767" i="37"/>
  <c r="R768" i="37"/>
  <c r="S768" i="37" a="1"/>
  <c r="S768" i="37" s="1"/>
  <c r="T768" i="37"/>
  <c r="R769" i="37"/>
  <c r="S769" i="37" a="1"/>
  <c r="S769" i="37" s="1"/>
  <c r="T769" i="37"/>
  <c r="R770" i="37"/>
  <c r="S770" i="37" a="1"/>
  <c r="S770" i="37" s="1"/>
  <c r="T770" i="37"/>
  <c r="R771" i="37"/>
  <c r="S771" i="37" a="1"/>
  <c r="S771" i="37" s="1"/>
  <c r="T771" i="37"/>
  <c r="R772" i="37"/>
  <c r="S772" i="37" a="1"/>
  <c r="S772" i="37" s="1"/>
  <c r="T772" i="37"/>
  <c r="R773" i="37"/>
  <c r="S773" i="37" a="1"/>
  <c r="S773" i="37" s="1"/>
  <c r="T773" i="37"/>
  <c r="R774" i="37"/>
  <c r="S774" i="37" a="1"/>
  <c r="S774" i="37" s="1"/>
  <c r="T774" i="37"/>
  <c r="R775" i="37"/>
  <c r="S775" i="37" a="1"/>
  <c r="S775" i="37" s="1"/>
  <c r="T775" i="37"/>
  <c r="R776" i="37"/>
  <c r="S776" i="37" a="1"/>
  <c r="S776" i="37" s="1"/>
  <c r="T776" i="37"/>
  <c r="R777" i="37"/>
  <c r="S777" i="37" a="1"/>
  <c r="S777" i="37" s="1"/>
  <c r="T777" i="37"/>
  <c r="R778" i="37"/>
  <c r="S778" i="37" a="1"/>
  <c r="S778" i="37" s="1"/>
  <c r="T778" i="37"/>
  <c r="R779" i="37"/>
  <c r="S779" i="37" a="1"/>
  <c r="S779" i="37" s="1"/>
  <c r="T779" i="37"/>
  <c r="R780" i="37"/>
  <c r="S780" i="37" a="1"/>
  <c r="S780" i="37" s="1"/>
  <c r="T780" i="37"/>
  <c r="R781" i="37"/>
  <c r="S781" i="37" a="1"/>
  <c r="S781" i="37" s="1"/>
  <c r="T781" i="37"/>
  <c r="R782" i="37"/>
  <c r="S782" i="37" a="1"/>
  <c r="S782" i="37" s="1"/>
  <c r="T782" i="37"/>
  <c r="R783" i="37"/>
  <c r="S783" i="37" a="1"/>
  <c r="S783" i="37" s="1"/>
  <c r="T783" i="37"/>
  <c r="R784" i="37"/>
  <c r="S784" i="37" a="1"/>
  <c r="S784" i="37" s="1"/>
  <c r="T784" i="37"/>
  <c r="R785" i="37"/>
  <c r="S785" i="37" a="1"/>
  <c r="S785" i="37" s="1"/>
  <c r="T785" i="37"/>
  <c r="R786" i="37"/>
  <c r="S786" i="37" a="1"/>
  <c r="S786" i="37" s="1"/>
  <c r="T786" i="37"/>
  <c r="R787" i="37"/>
  <c r="S787" i="37" a="1"/>
  <c r="S787" i="37" s="1"/>
  <c r="T787" i="37"/>
  <c r="R788" i="37"/>
  <c r="S788" i="37" a="1"/>
  <c r="S788" i="37" s="1"/>
  <c r="T788" i="37"/>
  <c r="R789" i="37"/>
  <c r="S789" i="37" a="1"/>
  <c r="S789" i="37" s="1"/>
  <c r="T789" i="37"/>
  <c r="R790" i="37"/>
  <c r="S790" i="37" a="1"/>
  <c r="S790" i="37" s="1"/>
  <c r="T790" i="37"/>
  <c r="R791" i="37"/>
  <c r="S791" i="37" a="1"/>
  <c r="S791" i="37" s="1"/>
  <c r="T791" i="37"/>
  <c r="R792" i="37"/>
  <c r="S792" i="37" a="1"/>
  <c r="S792" i="37" s="1"/>
  <c r="T792" i="37"/>
  <c r="R793" i="37"/>
  <c r="S793" i="37" a="1"/>
  <c r="S793" i="37" s="1"/>
  <c r="T793" i="37"/>
  <c r="R794" i="37"/>
  <c r="S794" i="37" a="1"/>
  <c r="S794" i="37" s="1"/>
  <c r="T794" i="37"/>
  <c r="R795" i="37"/>
  <c r="S795" i="37" a="1"/>
  <c r="S795" i="37" s="1"/>
  <c r="T795" i="37"/>
  <c r="R796" i="37"/>
  <c r="S796" i="37" a="1"/>
  <c r="S796" i="37" s="1"/>
  <c r="T796" i="37"/>
  <c r="R797" i="37"/>
  <c r="S797" i="37" a="1"/>
  <c r="S797" i="37" s="1"/>
  <c r="T797" i="37"/>
  <c r="R798" i="37"/>
  <c r="S798" i="37" a="1"/>
  <c r="S798" i="37" s="1"/>
  <c r="T798" i="37"/>
  <c r="R799" i="37"/>
  <c r="S799" i="37" a="1"/>
  <c r="S799" i="37" s="1"/>
  <c r="T799" i="37"/>
  <c r="R800" i="37"/>
  <c r="S800" i="37" a="1"/>
  <c r="S800" i="37" s="1"/>
  <c r="T800" i="37"/>
  <c r="R801" i="37"/>
  <c r="S801" i="37" a="1"/>
  <c r="S801" i="37" s="1"/>
  <c r="T801" i="37"/>
  <c r="R802" i="37"/>
  <c r="S802" i="37" a="1"/>
  <c r="S802" i="37" s="1"/>
  <c r="T802" i="37"/>
  <c r="R803" i="37"/>
  <c r="S803" i="37" a="1"/>
  <c r="S803" i="37" s="1"/>
  <c r="T803" i="37"/>
  <c r="R804" i="37"/>
  <c r="S804" i="37" a="1"/>
  <c r="S804" i="37" s="1"/>
  <c r="T804" i="37"/>
  <c r="R805" i="37"/>
  <c r="S805" i="37" a="1"/>
  <c r="S805" i="37" s="1"/>
  <c r="T805" i="37"/>
  <c r="R806" i="37"/>
  <c r="S806" i="37" a="1"/>
  <c r="S806" i="37" s="1"/>
  <c r="T806" i="37"/>
  <c r="R807" i="37"/>
  <c r="S807" i="37" a="1"/>
  <c r="S807" i="37" s="1"/>
  <c r="T807" i="37"/>
  <c r="R808" i="37"/>
  <c r="S808" i="37" a="1"/>
  <c r="S808" i="37" s="1"/>
  <c r="T808" i="37"/>
  <c r="R809" i="37"/>
  <c r="S809" i="37" a="1"/>
  <c r="S809" i="37" s="1"/>
  <c r="T809" i="37"/>
  <c r="R810" i="37"/>
  <c r="S810" i="37" a="1"/>
  <c r="S810" i="37" s="1"/>
  <c r="T810" i="37"/>
  <c r="R811" i="37"/>
  <c r="S811" i="37" a="1"/>
  <c r="S811" i="37" s="1"/>
  <c r="T811" i="37"/>
  <c r="R812" i="37"/>
  <c r="S812" i="37" a="1"/>
  <c r="S812" i="37" s="1"/>
  <c r="T812" i="37"/>
  <c r="R813" i="37"/>
  <c r="S813" i="37" a="1"/>
  <c r="S813" i="37" s="1"/>
  <c r="T813" i="37"/>
  <c r="R814" i="37"/>
  <c r="S814" i="37" a="1"/>
  <c r="S814" i="37" s="1"/>
  <c r="T814" i="37"/>
  <c r="R815" i="37"/>
  <c r="S815" i="37" a="1"/>
  <c r="S815" i="37" s="1"/>
  <c r="T815" i="37"/>
  <c r="R816" i="37"/>
  <c r="S816" i="37" a="1"/>
  <c r="S816" i="37" s="1"/>
  <c r="T816" i="37"/>
  <c r="R817" i="37"/>
  <c r="S817" i="37" a="1"/>
  <c r="S817" i="37" s="1"/>
  <c r="T817" i="37"/>
  <c r="R818" i="37"/>
  <c r="S818" i="37" a="1"/>
  <c r="S818" i="37" s="1"/>
  <c r="T818" i="37"/>
  <c r="R819" i="37"/>
  <c r="S819" i="37" a="1"/>
  <c r="S819" i="37" s="1"/>
  <c r="T819" i="37"/>
  <c r="R820" i="37"/>
  <c r="S820" i="37" a="1"/>
  <c r="S820" i="37" s="1"/>
  <c r="T820" i="37"/>
  <c r="R821" i="37"/>
  <c r="S821" i="37" a="1"/>
  <c r="S821" i="37" s="1"/>
  <c r="T821" i="37"/>
  <c r="R822" i="37"/>
  <c r="S822" i="37" a="1"/>
  <c r="S822" i="37" s="1"/>
  <c r="T822" i="37"/>
  <c r="R823" i="37"/>
  <c r="S823" i="37" a="1"/>
  <c r="S823" i="37" s="1"/>
  <c r="T823" i="37"/>
  <c r="R824" i="37"/>
  <c r="S824" i="37" a="1"/>
  <c r="S824" i="37" s="1"/>
  <c r="T824" i="37"/>
  <c r="R825" i="37"/>
  <c r="S825" i="37" a="1"/>
  <c r="S825" i="37" s="1"/>
  <c r="T825" i="37"/>
  <c r="R826" i="37"/>
  <c r="S826" i="37" a="1"/>
  <c r="S826" i="37" s="1"/>
  <c r="T826" i="37"/>
  <c r="R827" i="37"/>
  <c r="S827" i="37" a="1"/>
  <c r="S827" i="37" s="1"/>
  <c r="T827" i="37"/>
  <c r="R828" i="37"/>
  <c r="S828" i="37" a="1"/>
  <c r="S828" i="37" s="1"/>
  <c r="T828" i="37"/>
  <c r="R829" i="37"/>
  <c r="S829" i="37" a="1"/>
  <c r="S829" i="37" s="1"/>
  <c r="T829" i="37"/>
  <c r="R830" i="37"/>
  <c r="S830" i="37" a="1"/>
  <c r="S830" i="37" s="1"/>
  <c r="T830" i="37"/>
  <c r="R831" i="37"/>
  <c r="S831" i="37" a="1"/>
  <c r="S831" i="37" s="1"/>
  <c r="T831" i="37"/>
  <c r="R832" i="37"/>
  <c r="S832" i="37" a="1"/>
  <c r="S832" i="37" s="1"/>
  <c r="T832" i="37"/>
  <c r="R833" i="37"/>
  <c r="S833" i="37" a="1"/>
  <c r="S833" i="37" s="1"/>
  <c r="T833" i="37"/>
  <c r="R834" i="37"/>
  <c r="S834" i="37" a="1"/>
  <c r="S834" i="37" s="1"/>
  <c r="T834" i="37"/>
  <c r="R835" i="37"/>
  <c r="S835" i="37" a="1"/>
  <c r="S835" i="37" s="1"/>
  <c r="T835" i="37"/>
  <c r="R836" i="37"/>
  <c r="S836" i="37" a="1"/>
  <c r="S836" i="37" s="1"/>
  <c r="T836" i="37"/>
  <c r="R837" i="37"/>
  <c r="S837" i="37" a="1"/>
  <c r="S837" i="37" s="1"/>
  <c r="T837" i="37"/>
  <c r="R838" i="37"/>
  <c r="S838" i="37" a="1"/>
  <c r="S838" i="37" s="1"/>
  <c r="T838" i="37"/>
  <c r="R839" i="37"/>
  <c r="S839" i="37" a="1"/>
  <c r="S839" i="37" s="1"/>
  <c r="T839" i="37"/>
  <c r="R840" i="37"/>
  <c r="S840" i="37" a="1"/>
  <c r="S840" i="37" s="1"/>
  <c r="T840" i="37"/>
  <c r="R841" i="37"/>
  <c r="S841" i="37" a="1"/>
  <c r="S841" i="37" s="1"/>
  <c r="T841" i="37"/>
  <c r="R842" i="37"/>
  <c r="S842" i="37" a="1"/>
  <c r="S842" i="37" s="1"/>
  <c r="T842" i="37"/>
  <c r="R843" i="37"/>
  <c r="S843" i="37" a="1"/>
  <c r="S843" i="37" s="1"/>
  <c r="T843" i="37"/>
  <c r="R844" i="37"/>
  <c r="S844" i="37" a="1"/>
  <c r="S844" i="37" s="1"/>
  <c r="T844" i="37"/>
  <c r="R845" i="37"/>
  <c r="S845" i="37" a="1"/>
  <c r="S845" i="37" s="1"/>
  <c r="T845" i="37"/>
  <c r="R846" i="37"/>
  <c r="S846" i="37" a="1"/>
  <c r="S846" i="37" s="1"/>
  <c r="T846" i="37"/>
  <c r="R847" i="37"/>
  <c r="S847" i="37" a="1"/>
  <c r="S847" i="37" s="1"/>
  <c r="T847" i="37"/>
  <c r="R848" i="37"/>
  <c r="S848" i="37" a="1"/>
  <c r="S848" i="37" s="1"/>
  <c r="T848" i="37"/>
  <c r="R849" i="37"/>
  <c r="S849" i="37" a="1"/>
  <c r="S849" i="37" s="1"/>
  <c r="T849" i="37"/>
  <c r="R850" i="37"/>
  <c r="S850" i="37" a="1"/>
  <c r="S850" i="37" s="1"/>
  <c r="T850" i="37"/>
  <c r="R851" i="37"/>
  <c r="S851" i="37" a="1"/>
  <c r="S851" i="37" s="1"/>
  <c r="T851" i="37"/>
  <c r="R852" i="37"/>
  <c r="S852" i="37" a="1"/>
  <c r="S852" i="37" s="1"/>
  <c r="T852" i="37"/>
  <c r="R853" i="37"/>
  <c r="S853" i="37" a="1"/>
  <c r="S853" i="37" s="1"/>
  <c r="T853" i="37"/>
  <c r="R854" i="37"/>
  <c r="S854" i="37" a="1"/>
  <c r="S854" i="37" s="1"/>
  <c r="T854" i="37"/>
  <c r="R855" i="37"/>
  <c r="S855" i="37" a="1"/>
  <c r="S855" i="37" s="1"/>
  <c r="T855" i="37"/>
  <c r="R856" i="37"/>
  <c r="S856" i="37" a="1"/>
  <c r="S856" i="37" s="1"/>
  <c r="T856" i="37"/>
  <c r="R857" i="37"/>
  <c r="S857" i="37" a="1"/>
  <c r="S857" i="37" s="1"/>
  <c r="T857" i="37"/>
  <c r="R858" i="37"/>
  <c r="S858" i="37" a="1"/>
  <c r="S858" i="37" s="1"/>
  <c r="T858" i="37"/>
  <c r="R859" i="37"/>
  <c r="S859" i="37" a="1"/>
  <c r="S859" i="37" s="1"/>
  <c r="T859" i="37"/>
  <c r="R860" i="37"/>
  <c r="S860" i="37" a="1"/>
  <c r="S860" i="37" s="1"/>
  <c r="T860" i="37"/>
  <c r="R861" i="37"/>
  <c r="S861" i="37" a="1"/>
  <c r="S861" i="37" s="1"/>
  <c r="T861" i="37"/>
  <c r="R862" i="37"/>
  <c r="S862" i="37" a="1"/>
  <c r="S862" i="37" s="1"/>
  <c r="T862" i="37"/>
  <c r="R863" i="37"/>
  <c r="S863" i="37" a="1"/>
  <c r="S863" i="37" s="1"/>
  <c r="T863" i="37"/>
  <c r="R864" i="37"/>
  <c r="S864" i="37" a="1"/>
  <c r="S864" i="37" s="1"/>
  <c r="T864" i="37"/>
  <c r="R865" i="37"/>
  <c r="S865" i="37" a="1"/>
  <c r="S865" i="37" s="1"/>
  <c r="T865" i="37"/>
  <c r="R866" i="37"/>
  <c r="S866" i="37" a="1"/>
  <c r="S866" i="37" s="1"/>
  <c r="T866" i="37"/>
  <c r="R867" i="37"/>
  <c r="S867" i="37" a="1"/>
  <c r="S867" i="37" s="1"/>
  <c r="T867" i="37"/>
  <c r="R868" i="37"/>
  <c r="S868" i="37" a="1"/>
  <c r="S868" i="37" s="1"/>
  <c r="T868" i="37"/>
  <c r="R869" i="37"/>
  <c r="S869" i="37" a="1"/>
  <c r="S869" i="37" s="1"/>
  <c r="T869" i="37"/>
  <c r="R870" i="37"/>
  <c r="S870" i="37" a="1"/>
  <c r="S870" i="37" s="1"/>
  <c r="T870" i="37"/>
  <c r="R871" i="37"/>
  <c r="S871" i="37" a="1"/>
  <c r="S871" i="37" s="1"/>
  <c r="T871" i="37"/>
  <c r="R872" i="37"/>
  <c r="S872" i="37" a="1"/>
  <c r="S872" i="37" s="1"/>
  <c r="T872" i="37"/>
  <c r="R873" i="37"/>
  <c r="S873" i="37" a="1"/>
  <c r="S873" i="37" s="1"/>
  <c r="T873" i="37"/>
  <c r="R874" i="37"/>
  <c r="S874" i="37" a="1"/>
  <c r="S874" i="37" s="1"/>
  <c r="T874" i="37"/>
  <c r="R875" i="37"/>
  <c r="S875" i="37" a="1"/>
  <c r="S875" i="37" s="1"/>
  <c r="T875" i="37"/>
  <c r="R876" i="37"/>
  <c r="S876" i="37" a="1"/>
  <c r="S876" i="37" s="1"/>
  <c r="T876" i="37"/>
  <c r="R877" i="37"/>
  <c r="S877" i="37" a="1"/>
  <c r="S877" i="37" s="1"/>
  <c r="T877" i="37"/>
  <c r="R878" i="37"/>
  <c r="S878" i="37" a="1"/>
  <c r="S878" i="37" s="1"/>
  <c r="T878" i="37"/>
  <c r="R879" i="37"/>
  <c r="S879" i="37" a="1"/>
  <c r="S879" i="37" s="1"/>
  <c r="T879" i="37"/>
  <c r="R880" i="37"/>
  <c r="S880" i="37" a="1"/>
  <c r="S880" i="37" s="1"/>
  <c r="T880" i="37"/>
  <c r="R881" i="37"/>
  <c r="S881" i="37" a="1"/>
  <c r="S881" i="37" s="1"/>
  <c r="T881" i="37"/>
  <c r="R882" i="37"/>
  <c r="S882" i="37" a="1"/>
  <c r="S882" i="37" s="1"/>
  <c r="T882" i="37"/>
  <c r="R883" i="37"/>
  <c r="S883" i="37" a="1"/>
  <c r="S883" i="37" s="1"/>
  <c r="T883" i="37"/>
  <c r="R884" i="37"/>
  <c r="S884" i="37" a="1"/>
  <c r="S884" i="37" s="1"/>
  <c r="T884" i="37"/>
  <c r="R885" i="37"/>
  <c r="S885" i="37" a="1"/>
  <c r="S885" i="37" s="1"/>
  <c r="T885" i="37"/>
  <c r="R886" i="37"/>
  <c r="S886" i="37" a="1"/>
  <c r="S886" i="37" s="1"/>
  <c r="T886" i="37"/>
  <c r="R887" i="37"/>
  <c r="S887" i="37" a="1"/>
  <c r="S887" i="37" s="1"/>
  <c r="T887" i="37"/>
  <c r="R888" i="37"/>
  <c r="S888" i="37" a="1"/>
  <c r="S888" i="37" s="1"/>
  <c r="T888" i="37"/>
  <c r="R889" i="37"/>
  <c r="S889" i="37" a="1"/>
  <c r="S889" i="37" s="1"/>
  <c r="T889" i="37"/>
  <c r="R890" i="37"/>
  <c r="S890" i="37" a="1"/>
  <c r="S890" i="37" s="1"/>
  <c r="T890" i="37"/>
  <c r="R891" i="37"/>
  <c r="S891" i="37" a="1"/>
  <c r="S891" i="37" s="1"/>
  <c r="T891" i="37"/>
  <c r="R892" i="37"/>
  <c r="S892" i="37" a="1"/>
  <c r="S892" i="37" s="1"/>
  <c r="T892" i="37"/>
  <c r="R893" i="37"/>
  <c r="S893" i="37" a="1"/>
  <c r="S893" i="37" s="1"/>
  <c r="T893" i="37"/>
  <c r="R894" i="37"/>
  <c r="S894" i="37" a="1"/>
  <c r="S894" i="37" s="1"/>
  <c r="T894" i="37"/>
  <c r="R895" i="37"/>
  <c r="S895" i="37" a="1"/>
  <c r="S895" i="37" s="1"/>
  <c r="T895" i="37"/>
  <c r="R896" i="37"/>
  <c r="S896" i="37" a="1"/>
  <c r="S896" i="37" s="1"/>
  <c r="T896" i="37"/>
  <c r="R897" i="37"/>
  <c r="S897" i="37" a="1"/>
  <c r="S897" i="37" s="1"/>
  <c r="T897" i="37"/>
  <c r="R898" i="37"/>
  <c r="S898" i="37" a="1"/>
  <c r="S898" i="37" s="1"/>
  <c r="T898" i="37"/>
  <c r="R899" i="37"/>
  <c r="S899" i="37" a="1"/>
  <c r="S899" i="37" s="1"/>
  <c r="T899" i="37"/>
  <c r="R900" i="37"/>
  <c r="S900" i="37" a="1"/>
  <c r="S900" i="37" s="1"/>
  <c r="T900" i="37"/>
  <c r="R901" i="37"/>
  <c r="S901" i="37" a="1"/>
  <c r="S901" i="37" s="1"/>
  <c r="T901" i="37"/>
  <c r="R902" i="37"/>
  <c r="S902" i="37" a="1"/>
  <c r="S902" i="37" s="1"/>
  <c r="T902" i="37"/>
  <c r="R903" i="37"/>
  <c r="S903" i="37" a="1"/>
  <c r="S903" i="37" s="1"/>
  <c r="T903" i="37"/>
  <c r="R904" i="37"/>
  <c r="S904" i="37" a="1"/>
  <c r="S904" i="37" s="1"/>
  <c r="T904" i="37"/>
  <c r="R905" i="37"/>
  <c r="S905" i="37" a="1"/>
  <c r="S905" i="37" s="1"/>
  <c r="T905" i="37"/>
  <c r="R906" i="37"/>
  <c r="S906" i="37" a="1"/>
  <c r="S906" i="37" s="1"/>
  <c r="T906" i="37"/>
  <c r="R907" i="37"/>
  <c r="S907" i="37" a="1"/>
  <c r="S907" i="37" s="1"/>
  <c r="T907" i="37"/>
  <c r="R908" i="37"/>
  <c r="S908" i="37" a="1"/>
  <c r="S908" i="37" s="1"/>
  <c r="T908" i="37"/>
  <c r="R909" i="37"/>
  <c r="S909" i="37" a="1"/>
  <c r="S909" i="37" s="1"/>
  <c r="T909" i="37"/>
  <c r="R910" i="37"/>
  <c r="S910" i="37" a="1"/>
  <c r="S910" i="37" s="1"/>
  <c r="T910" i="37"/>
  <c r="R911" i="37"/>
  <c r="S911" i="37" a="1"/>
  <c r="S911" i="37" s="1"/>
  <c r="T911" i="37"/>
  <c r="R912" i="37"/>
  <c r="S912" i="37" a="1"/>
  <c r="S912" i="37" s="1"/>
  <c r="T912" i="37"/>
  <c r="R913" i="37"/>
  <c r="S913" i="37" a="1"/>
  <c r="S913" i="37" s="1"/>
  <c r="T913" i="37"/>
  <c r="R914" i="37"/>
  <c r="S914" i="37" a="1"/>
  <c r="S914" i="37" s="1"/>
  <c r="T914" i="37"/>
  <c r="R915" i="37"/>
  <c r="S915" i="37" a="1"/>
  <c r="S915" i="37" s="1"/>
  <c r="T915" i="37"/>
  <c r="R916" i="37"/>
  <c r="S916" i="37" a="1"/>
  <c r="S916" i="37" s="1"/>
  <c r="T916" i="37"/>
  <c r="R917" i="37"/>
  <c r="S917" i="37" a="1"/>
  <c r="S917" i="37" s="1"/>
  <c r="T917" i="37"/>
  <c r="R918" i="37"/>
  <c r="S918" i="37" a="1"/>
  <c r="S918" i="37" s="1"/>
  <c r="T918" i="37"/>
  <c r="R919" i="37"/>
  <c r="S919" i="37" a="1"/>
  <c r="S919" i="37" s="1"/>
  <c r="T919" i="37"/>
  <c r="R920" i="37"/>
  <c r="S920" i="37" a="1"/>
  <c r="S920" i="37" s="1"/>
  <c r="T920" i="37"/>
  <c r="R921" i="37"/>
  <c r="S921" i="37" a="1"/>
  <c r="S921" i="37" s="1"/>
  <c r="T921" i="37"/>
  <c r="R922" i="37"/>
  <c r="S922" i="37" a="1"/>
  <c r="S922" i="37" s="1"/>
  <c r="T922" i="37"/>
  <c r="R923" i="37"/>
  <c r="S923" i="37" a="1"/>
  <c r="S923" i="37" s="1"/>
  <c r="T923" i="37"/>
  <c r="R924" i="37"/>
  <c r="S924" i="37" a="1"/>
  <c r="S924" i="37" s="1"/>
  <c r="T924" i="37"/>
  <c r="R925" i="37"/>
  <c r="S925" i="37" a="1"/>
  <c r="S925" i="37" s="1"/>
  <c r="T925" i="37"/>
  <c r="R926" i="37"/>
  <c r="S926" i="37" a="1"/>
  <c r="S926" i="37" s="1"/>
  <c r="T926" i="37"/>
  <c r="R927" i="37"/>
  <c r="S927" i="37" a="1"/>
  <c r="S927" i="37" s="1"/>
  <c r="T927" i="37"/>
  <c r="R928" i="37"/>
  <c r="S928" i="37" a="1"/>
  <c r="S928" i="37" s="1"/>
  <c r="T928" i="37"/>
  <c r="R929" i="37"/>
  <c r="S929" i="37" a="1"/>
  <c r="S929" i="37" s="1"/>
  <c r="T929" i="37"/>
  <c r="R930" i="37"/>
  <c r="S930" i="37" a="1"/>
  <c r="S930" i="37" s="1"/>
  <c r="T930" i="37"/>
  <c r="R931" i="37"/>
  <c r="S931" i="37" a="1"/>
  <c r="S931" i="37" s="1"/>
  <c r="T931" i="37"/>
  <c r="R932" i="37"/>
  <c r="S932" i="37" a="1"/>
  <c r="S932" i="37" s="1"/>
  <c r="T932" i="37"/>
  <c r="R933" i="37"/>
  <c r="S933" i="37" a="1"/>
  <c r="S933" i="37" s="1"/>
  <c r="T933" i="37"/>
  <c r="R934" i="37"/>
  <c r="S934" i="37" a="1"/>
  <c r="S934" i="37" s="1"/>
  <c r="T934" i="37"/>
  <c r="R935" i="37"/>
  <c r="S935" i="37" a="1"/>
  <c r="S935" i="37" s="1"/>
  <c r="T935" i="37"/>
  <c r="R936" i="37"/>
  <c r="S936" i="37" a="1"/>
  <c r="S936" i="37" s="1"/>
  <c r="T936" i="37"/>
  <c r="R937" i="37"/>
  <c r="S937" i="37" a="1"/>
  <c r="S937" i="37" s="1"/>
  <c r="T937" i="37"/>
  <c r="R938" i="37"/>
  <c r="S938" i="37" a="1"/>
  <c r="S938" i="37" s="1"/>
  <c r="T938" i="37"/>
  <c r="R939" i="37"/>
  <c r="S939" i="37" a="1"/>
  <c r="S939" i="37" s="1"/>
  <c r="T939" i="37"/>
  <c r="R940" i="37"/>
  <c r="S940" i="37" a="1"/>
  <c r="S940" i="37" s="1"/>
  <c r="T940" i="37"/>
  <c r="R941" i="37"/>
  <c r="S941" i="37" a="1"/>
  <c r="S941" i="37" s="1"/>
  <c r="T941" i="37"/>
  <c r="R942" i="37"/>
  <c r="S942" i="37" a="1"/>
  <c r="S942" i="37" s="1"/>
  <c r="T942" i="37"/>
  <c r="R943" i="37"/>
  <c r="S943" i="37" a="1"/>
  <c r="S943" i="37" s="1"/>
  <c r="T943" i="37"/>
  <c r="R944" i="37"/>
  <c r="S944" i="37" a="1"/>
  <c r="S944" i="37" s="1"/>
  <c r="T944" i="37"/>
  <c r="R945" i="37"/>
  <c r="S945" i="37" a="1"/>
  <c r="S945" i="37" s="1"/>
  <c r="T945" i="37"/>
  <c r="R946" i="37"/>
  <c r="S946" i="37" a="1"/>
  <c r="S946" i="37" s="1"/>
  <c r="T946" i="37"/>
  <c r="R947" i="37"/>
  <c r="S947" i="37" a="1"/>
  <c r="S947" i="37" s="1"/>
  <c r="T947" i="37"/>
  <c r="R948" i="37"/>
  <c r="S948" i="37" a="1"/>
  <c r="S948" i="37" s="1"/>
  <c r="T948" i="37"/>
  <c r="R949" i="37"/>
  <c r="S949" i="37" a="1"/>
  <c r="S949" i="37" s="1"/>
  <c r="T949" i="37"/>
  <c r="R950" i="37"/>
  <c r="S950" i="37" a="1"/>
  <c r="S950" i="37" s="1"/>
  <c r="T950" i="37"/>
  <c r="R951" i="37"/>
  <c r="S951" i="37" a="1"/>
  <c r="S951" i="37" s="1"/>
  <c r="T951" i="37"/>
  <c r="R952" i="37"/>
  <c r="S952" i="37" a="1"/>
  <c r="S952" i="37" s="1"/>
  <c r="T952" i="37"/>
  <c r="R953" i="37"/>
  <c r="S953" i="37" a="1"/>
  <c r="S953" i="37" s="1"/>
  <c r="T953" i="37"/>
  <c r="R954" i="37"/>
  <c r="S954" i="37" a="1"/>
  <c r="S954" i="37" s="1"/>
  <c r="T954" i="37"/>
  <c r="R955" i="37"/>
  <c r="S955" i="37" a="1"/>
  <c r="S955" i="37" s="1"/>
  <c r="T955" i="37"/>
  <c r="R956" i="37"/>
  <c r="S956" i="37" a="1"/>
  <c r="S956" i="37" s="1"/>
  <c r="T956" i="37"/>
  <c r="R957" i="37"/>
  <c r="S957" i="37" a="1"/>
  <c r="S957" i="37" s="1"/>
  <c r="T957" i="37"/>
  <c r="R958" i="37"/>
  <c r="S958" i="37" a="1"/>
  <c r="S958" i="37" s="1"/>
  <c r="T958" i="37"/>
  <c r="R959" i="37"/>
  <c r="S959" i="37" a="1"/>
  <c r="S959" i="37" s="1"/>
  <c r="T959" i="37"/>
  <c r="R960" i="37"/>
  <c r="S960" i="37" a="1"/>
  <c r="S960" i="37" s="1"/>
  <c r="T960" i="37"/>
  <c r="R961" i="37"/>
  <c r="S961" i="37" a="1"/>
  <c r="S961" i="37" s="1"/>
  <c r="T961" i="37"/>
  <c r="R962" i="37"/>
  <c r="S962" i="37" a="1"/>
  <c r="S962" i="37" s="1"/>
  <c r="T962" i="37"/>
  <c r="R963" i="37"/>
  <c r="S963" i="37" a="1"/>
  <c r="S963" i="37" s="1"/>
  <c r="T963" i="37"/>
  <c r="R964" i="37"/>
  <c r="S964" i="37" a="1"/>
  <c r="S964" i="37" s="1"/>
  <c r="T964" i="37"/>
  <c r="R965" i="37"/>
  <c r="S965" i="37" a="1"/>
  <c r="S965" i="37" s="1"/>
  <c r="T965" i="37"/>
  <c r="R966" i="37"/>
  <c r="S966" i="37" a="1"/>
  <c r="S966" i="37" s="1"/>
  <c r="T966" i="37"/>
  <c r="R967" i="37"/>
  <c r="S967" i="37" a="1"/>
  <c r="S967" i="37" s="1"/>
  <c r="T967" i="37"/>
  <c r="R968" i="37"/>
  <c r="S968" i="37" a="1"/>
  <c r="S968" i="37" s="1"/>
  <c r="T968" i="37"/>
  <c r="R969" i="37"/>
  <c r="S969" i="37" a="1"/>
  <c r="S969" i="37" s="1"/>
  <c r="T969" i="37"/>
  <c r="R970" i="37"/>
  <c r="S970" i="37" a="1"/>
  <c r="S970" i="37" s="1"/>
  <c r="T970" i="37"/>
  <c r="R971" i="37"/>
  <c r="S971" i="37" a="1"/>
  <c r="S971" i="37" s="1"/>
  <c r="T971" i="37"/>
  <c r="R972" i="37"/>
  <c r="S972" i="37" a="1"/>
  <c r="S972" i="37" s="1"/>
  <c r="T972" i="37"/>
  <c r="R973" i="37"/>
  <c r="S973" i="37" a="1"/>
  <c r="S973" i="37" s="1"/>
  <c r="T973" i="37"/>
  <c r="R974" i="37"/>
  <c r="S974" i="37" a="1"/>
  <c r="S974" i="37" s="1"/>
  <c r="T974" i="37"/>
  <c r="R975" i="37"/>
  <c r="S975" i="37" a="1"/>
  <c r="S975" i="37" s="1"/>
  <c r="T975" i="37"/>
  <c r="R976" i="37"/>
  <c r="S976" i="37" a="1"/>
  <c r="S976" i="37" s="1"/>
  <c r="T976" i="37"/>
  <c r="R977" i="37"/>
  <c r="S977" i="37" a="1"/>
  <c r="S977" i="37" s="1"/>
  <c r="T977" i="37"/>
  <c r="R978" i="37"/>
  <c r="S978" i="37" a="1"/>
  <c r="S978" i="37" s="1"/>
  <c r="T978" i="37"/>
  <c r="R979" i="37"/>
  <c r="S979" i="37" a="1"/>
  <c r="S979" i="37" s="1"/>
  <c r="T979" i="37"/>
  <c r="R980" i="37"/>
  <c r="S980" i="37" a="1"/>
  <c r="S980" i="37" s="1"/>
  <c r="T980" i="37"/>
  <c r="R981" i="37"/>
  <c r="S981" i="37" a="1"/>
  <c r="S981" i="37" s="1"/>
  <c r="T981" i="37"/>
  <c r="R982" i="37"/>
  <c r="S982" i="37" a="1"/>
  <c r="S982" i="37" s="1"/>
  <c r="T982" i="37"/>
  <c r="R983" i="37"/>
  <c r="S983" i="37" a="1"/>
  <c r="S983" i="37" s="1"/>
  <c r="T983" i="37"/>
  <c r="R984" i="37"/>
  <c r="S984" i="37" a="1"/>
  <c r="S984" i="37" s="1"/>
  <c r="T984" i="37"/>
  <c r="R985" i="37"/>
  <c r="S985" i="37" a="1"/>
  <c r="S985" i="37" s="1"/>
  <c r="T985" i="37"/>
  <c r="R986" i="37"/>
  <c r="S986" i="37" a="1"/>
  <c r="S986" i="37" s="1"/>
  <c r="T986" i="37"/>
  <c r="R987" i="37"/>
  <c r="S987" i="37" a="1"/>
  <c r="S987" i="37" s="1"/>
  <c r="T987" i="37"/>
  <c r="R988" i="37"/>
  <c r="S988" i="37" a="1"/>
  <c r="S988" i="37" s="1"/>
  <c r="T988" i="37"/>
  <c r="R989" i="37"/>
  <c r="S989" i="37" a="1"/>
  <c r="S989" i="37" s="1"/>
  <c r="T989" i="37"/>
  <c r="R990" i="37"/>
  <c r="S990" i="37" a="1"/>
  <c r="S990" i="37" s="1"/>
  <c r="T990" i="37"/>
  <c r="R991" i="37"/>
  <c r="S991" i="37" a="1"/>
  <c r="S991" i="37" s="1"/>
  <c r="T991" i="37"/>
  <c r="R992" i="37"/>
  <c r="S992" i="37" a="1"/>
  <c r="S992" i="37" s="1"/>
  <c r="T992" i="37"/>
  <c r="R993" i="37"/>
  <c r="S993" i="37" a="1"/>
  <c r="S993" i="37" s="1"/>
  <c r="T993" i="37"/>
  <c r="R994" i="37"/>
  <c r="S994" i="37" a="1"/>
  <c r="S994" i="37" s="1"/>
  <c r="T994" i="37"/>
  <c r="R995" i="37"/>
  <c r="S995" i="37" a="1"/>
  <c r="S995" i="37" s="1"/>
  <c r="T995" i="37"/>
  <c r="R996" i="37"/>
  <c r="S996" i="37" a="1"/>
  <c r="S996" i="37" s="1"/>
  <c r="T996" i="37"/>
  <c r="R997" i="37"/>
  <c r="S997" i="37" a="1"/>
  <c r="S997" i="37" s="1"/>
  <c r="T997" i="37"/>
  <c r="R998" i="37"/>
  <c r="S998" i="37" a="1"/>
  <c r="S998" i="37" s="1"/>
  <c r="T998" i="37"/>
  <c r="R999" i="37"/>
  <c r="S999" i="37" a="1"/>
  <c r="S999" i="37" s="1"/>
  <c r="T999" i="37"/>
  <c r="R1000" i="37"/>
  <c r="S1000" i="37" a="1"/>
  <c r="S1000" i="37" s="1"/>
  <c r="T1000" i="37"/>
  <c r="R1001" i="37"/>
  <c r="S1001" i="37" a="1"/>
  <c r="S1001" i="37" s="1"/>
  <c r="T1001" i="37"/>
  <c r="AD2" i="37"/>
  <c r="AE2" i="37"/>
  <c r="AB3" i="37"/>
  <c r="AB4" i="37"/>
  <c r="AB5" i="37"/>
  <c r="AB6" i="37"/>
  <c r="AB7" i="37"/>
  <c r="AB8" i="37"/>
  <c r="AB9" i="37"/>
  <c r="AB10" i="37"/>
  <c r="AB11" i="37"/>
  <c r="AB12" i="37"/>
  <c r="AB13" i="37"/>
  <c r="AB14" i="37"/>
  <c r="AB15" i="37"/>
  <c r="AB16" i="37"/>
  <c r="AB17" i="37"/>
  <c r="AB18" i="37"/>
  <c r="AB19" i="37"/>
  <c r="AB20" i="37"/>
  <c r="AB21" i="37"/>
  <c r="AB22" i="37"/>
  <c r="AB23" i="37"/>
  <c r="AB24" i="37"/>
  <c r="AB25" i="37"/>
  <c r="AB26" i="37"/>
  <c r="AB27" i="37"/>
  <c r="AB28" i="37"/>
  <c r="AB29" i="37"/>
  <c r="AB30" i="37"/>
  <c r="AB31" i="37"/>
  <c r="AB32" i="37"/>
  <c r="AB33" i="37"/>
  <c r="AB34" i="37"/>
  <c r="AB35" i="37"/>
  <c r="AB36" i="37"/>
  <c r="AB37" i="37"/>
  <c r="AB38" i="37"/>
  <c r="AB39" i="37"/>
  <c r="AB40" i="37"/>
  <c r="AB41" i="37"/>
  <c r="AB42" i="37"/>
  <c r="AB43" i="37"/>
  <c r="AB44" i="37"/>
  <c r="AB45" i="37"/>
  <c r="AB46" i="37"/>
  <c r="AB47" i="37"/>
  <c r="AB48" i="37"/>
  <c r="AB49" i="37"/>
  <c r="AB50" i="37"/>
  <c r="AB51" i="37"/>
  <c r="AB52" i="37"/>
  <c r="AB53" i="37"/>
  <c r="AB54" i="37"/>
  <c r="AB55" i="37"/>
  <c r="AB56" i="37"/>
  <c r="AB57" i="37"/>
  <c r="AB58" i="37"/>
  <c r="AB59" i="37"/>
  <c r="AB60" i="37"/>
  <c r="AB61" i="37"/>
  <c r="AB62" i="37"/>
  <c r="AB63" i="37"/>
  <c r="AB64" i="37"/>
  <c r="AB65" i="37"/>
  <c r="AB66" i="37"/>
  <c r="AB67" i="37"/>
  <c r="AB68" i="37"/>
  <c r="AB69" i="37"/>
  <c r="AB70" i="37"/>
  <c r="AB71" i="37"/>
  <c r="AB72" i="37"/>
  <c r="AB73" i="37"/>
  <c r="AB74" i="37"/>
  <c r="AB75" i="37"/>
  <c r="AB76" i="37"/>
  <c r="AB77" i="37"/>
  <c r="AB78" i="37"/>
  <c r="AB79" i="37"/>
  <c r="AB80" i="37"/>
  <c r="AB81" i="37"/>
  <c r="AB82" i="37"/>
  <c r="AB83" i="37"/>
  <c r="AB84" i="37"/>
  <c r="AB85" i="37"/>
  <c r="AB86" i="37"/>
  <c r="AB87" i="37"/>
  <c r="AB88" i="37"/>
  <c r="AB89" i="37"/>
  <c r="AB90" i="37"/>
  <c r="AB91" i="37"/>
  <c r="AB92" i="37"/>
  <c r="AB93" i="37"/>
  <c r="AB94" i="37"/>
  <c r="AB95" i="37"/>
  <c r="AB96" i="37"/>
  <c r="AB97" i="37"/>
  <c r="AB98" i="37"/>
  <c r="AB99" i="37"/>
  <c r="AB100" i="37"/>
  <c r="AB101" i="37"/>
  <c r="AB102" i="37"/>
  <c r="AB103" i="37"/>
  <c r="AB104" i="37"/>
  <c r="AB105" i="37"/>
  <c r="AB106" i="37"/>
  <c r="AB107" i="37"/>
  <c r="AB108" i="37"/>
  <c r="AB109" i="37"/>
  <c r="AB110" i="37"/>
  <c r="AB111" i="37"/>
  <c r="AB112" i="37"/>
  <c r="AB113" i="37"/>
  <c r="AB114" i="37"/>
  <c r="AB115" i="37"/>
  <c r="AB116" i="37"/>
  <c r="AB117" i="37"/>
  <c r="AB118" i="37"/>
  <c r="AB119" i="37"/>
  <c r="AB120" i="37"/>
  <c r="AB121" i="37"/>
  <c r="AB122" i="37"/>
  <c r="AB123" i="37"/>
  <c r="AB124" i="37"/>
  <c r="AB125" i="37"/>
  <c r="AB126" i="37"/>
  <c r="AB127" i="37"/>
  <c r="AB128" i="37"/>
  <c r="AB129" i="37"/>
  <c r="AB130" i="37"/>
  <c r="AB131" i="37"/>
  <c r="AB132" i="37"/>
  <c r="AB133" i="37"/>
  <c r="AB134" i="37"/>
  <c r="AB135" i="37"/>
  <c r="AB136" i="37"/>
  <c r="AB137" i="37"/>
  <c r="AB138" i="37"/>
  <c r="AB139" i="37"/>
  <c r="AB140" i="37"/>
  <c r="AB141" i="37"/>
  <c r="AB142" i="37"/>
  <c r="AB143" i="37"/>
  <c r="AB144" i="37"/>
  <c r="AB145" i="37"/>
  <c r="AB146" i="37"/>
  <c r="AB147" i="37"/>
  <c r="AB148" i="37"/>
  <c r="AB149" i="37"/>
  <c r="AB150" i="37"/>
  <c r="AB151" i="37"/>
  <c r="AB152" i="37"/>
  <c r="AB153" i="37"/>
  <c r="AB154" i="37"/>
  <c r="AB155" i="37"/>
  <c r="AB156" i="37"/>
  <c r="AB157" i="37"/>
  <c r="AB158" i="37"/>
  <c r="AB159" i="37"/>
  <c r="AB160" i="37"/>
  <c r="AB161" i="37"/>
  <c r="AB162" i="37"/>
  <c r="AB163" i="37"/>
  <c r="AB164" i="37"/>
  <c r="AB165" i="37"/>
  <c r="AB166" i="37"/>
  <c r="AB167" i="37"/>
  <c r="AB168" i="37"/>
  <c r="AB169" i="37"/>
  <c r="AB170" i="37"/>
  <c r="AB171" i="37"/>
  <c r="AB172" i="37"/>
  <c r="AB173" i="37"/>
  <c r="AB174" i="37"/>
  <c r="AB175" i="37"/>
  <c r="AB176" i="37"/>
  <c r="AB177" i="37"/>
  <c r="AB178" i="37"/>
  <c r="AB179" i="37"/>
  <c r="AB180" i="37"/>
  <c r="AB181" i="37"/>
  <c r="AB182" i="37"/>
  <c r="AB183" i="37"/>
  <c r="AB184" i="37"/>
  <c r="AB185" i="37"/>
  <c r="AB186" i="37"/>
  <c r="AB187" i="37"/>
  <c r="AB188" i="37"/>
  <c r="AB189" i="37"/>
  <c r="AB190" i="37"/>
  <c r="AB191" i="37"/>
  <c r="AB192" i="37"/>
  <c r="AB193" i="37"/>
  <c r="AB194" i="37"/>
  <c r="AB195" i="37"/>
  <c r="AB196" i="37"/>
  <c r="AB197" i="37"/>
  <c r="AB198" i="37"/>
  <c r="AB199" i="37"/>
  <c r="AB200" i="37"/>
  <c r="AB201" i="37"/>
  <c r="AB202" i="37"/>
  <c r="AB203" i="37"/>
  <c r="AB204" i="37"/>
  <c r="AB205" i="37"/>
  <c r="AB206" i="37"/>
  <c r="AB207" i="37"/>
  <c r="AB208" i="37"/>
  <c r="AB209" i="37"/>
  <c r="AB210" i="37"/>
  <c r="AB211" i="37"/>
  <c r="AB212" i="37"/>
  <c r="AB213" i="37"/>
  <c r="AB214" i="37"/>
  <c r="AB215" i="37"/>
  <c r="AB216" i="37"/>
  <c r="AB217" i="37"/>
  <c r="AB218" i="37"/>
  <c r="AB219" i="37"/>
  <c r="AB220" i="37"/>
  <c r="AB221" i="37"/>
  <c r="AB222" i="37"/>
  <c r="AB223" i="37"/>
  <c r="AB224" i="37"/>
  <c r="AB225" i="37"/>
  <c r="AB226" i="37"/>
  <c r="AB227" i="37"/>
  <c r="AB228" i="37"/>
  <c r="AB229" i="37"/>
  <c r="AB230" i="37"/>
  <c r="AB231" i="37"/>
  <c r="AB232" i="37"/>
  <c r="AB233" i="37"/>
  <c r="AB234" i="37"/>
  <c r="AB235" i="37"/>
  <c r="AB236" i="37"/>
  <c r="AB237" i="37"/>
  <c r="AB238" i="37"/>
  <c r="AB239" i="37"/>
  <c r="AB240" i="37"/>
  <c r="AB241" i="37"/>
  <c r="AB242" i="37"/>
  <c r="AB243" i="37"/>
  <c r="AB244" i="37"/>
  <c r="AB245" i="37"/>
  <c r="AB246" i="37"/>
  <c r="AB247" i="37"/>
  <c r="AB248" i="37"/>
  <c r="AB249" i="37"/>
  <c r="AB250" i="37"/>
  <c r="AB251" i="37"/>
  <c r="AB252" i="37"/>
  <c r="AB253" i="37"/>
  <c r="AB254" i="37"/>
  <c r="AB255" i="37"/>
  <c r="AB256" i="37"/>
  <c r="AB257" i="37"/>
  <c r="AB258" i="37"/>
  <c r="AB259" i="37"/>
  <c r="AB260" i="37"/>
  <c r="AB261" i="37"/>
  <c r="AB262" i="37"/>
  <c r="AB263" i="37"/>
  <c r="AB264" i="37"/>
  <c r="AB265" i="37"/>
  <c r="AB266" i="37"/>
  <c r="AB267" i="37"/>
  <c r="AB268" i="37"/>
  <c r="AB269" i="37"/>
  <c r="AB270" i="37"/>
  <c r="AB271" i="37"/>
  <c r="AB272" i="37"/>
  <c r="AB273" i="37"/>
  <c r="AB274" i="37"/>
  <c r="AB275" i="37"/>
  <c r="AB276" i="37"/>
  <c r="AB277" i="37"/>
  <c r="AB278" i="37"/>
  <c r="AB279" i="37"/>
  <c r="AB280" i="37"/>
  <c r="AB281" i="37"/>
  <c r="AB283" i="37"/>
  <c r="AB284" i="37"/>
  <c r="AB285" i="37"/>
  <c r="AB286" i="37"/>
  <c r="AB287" i="37"/>
  <c r="AB288" i="37"/>
  <c r="AB289" i="37"/>
  <c r="AB290" i="37"/>
  <c r="AB291" i="37"/>
  <c r="AB292" i="37"/>
  <c r="AB293" i="37"/>
  <c r="AB294" i="37"/>
  <c r="AB295" i="37"/>
  <c r="AB296" i="37"/>
  <c r="AB297" i="37"/>
  <c r="AB298" i="37"/>
  <c r="AB299" i="37"/>
  <c r="AB300" i="37"/>
  <c r="AB301" i="37"/>
  <c r="AB302" i="37"/>
  <c r="AB303" i="37"/>
  <c r="AB304" i="37"/>
  <c r="AB305" i="37"/>
  <c r="AB306" i="37"/>
  <c r="AB307" i="37"/>
  <c r="AB308" i="37"/>
  <c r="AB309" i="37"/>
  <c r="AB310" i="37"/>
  <c r="AB311" i="37"/>
  <c r="AB312" i="37"/>
  <c r="AB313" i="37"/>
  <c r="AB314" i="37"/>
  <c r="AB315" i="37"/>
  <c r="AB316" i="37"/>
  <c r="AB317" i="37"/>
  <c r="AB318" i="37"/>
  <c r="AB319" i="37"/>
  <c r="AB320" i="37"/>
  <c r="AB321" i="37"/>
  <c r="AB322" i="37"/>
  <c r="AB323" i="37"/>
  <c r="AB324" i="37"/>
  <c r="AB325" i="37"/>
  <c r="AB326" i="37"/>
  <c r="AB327" i="37"/>
  <c r="AB328" i="37"/>
  <c r="AB329" i="37"/>
  <c r="AB330" i="37"/>
  <c r="AB331" i="37"/>
  <c r="AB332" i="37"/>
  <c r="AB333" i="37"/>
  <c r="AB334" i="37"/>
  <c r="AB335" i="37"/>
  <c r="AB336" i="37"/>
  <c r="AB337" i="37"/>
  <c r="AB338" i="37"/>
  <c r="AB339" i="37"/>
  <c r="AB340" i="37"/>
  <c r="AB341" i="37"/>
  <c r="AB342" i="37"/>
  <c r="AB343" i="37"/>
  <c r="AB344" i="37"/>
  <c r="AB345" i="37"/>
  <c r="AB346" i="37"/>
  <c r="AB347" i="37"/>
  <c r="AB348" i="37"/>
  <c r="AB349" i="37"/>
  <c r="AB350" i="37"/>
  <c r="AB351" i="37"/>
  <c r="AB352" i="37"/>
  <c r="AB353" i="37"/>
  <c r="AB354" i="37"/>
  <c r="AB355" i="37"/>
  <c r="AB356" i="37"/>
  <c r="AB357" i="37"/>
  <c r="AB358" i="37"/>
  <c r="AB359" i="37"/>
  <c r="AB360" i="37"/>
  <c r="AB361" i="37"/>
  <c r="AB362" i="37"/>
  <c r="AB363" i="37"/>
  <c r="AB364" i="37"/>
  <c r="AB365" i="37"/>
  <c r="AB366" i="37"/>
  <c r="AB367" i="37"/>
  <c r="AB368" i="37"/>
  <c r="AB369" i="37"/>
  <c r="AB370" i="37"/>
  <c r="AB371" i="37"/>
  <c r="AB372" i="37"/>
  <c r="AB373" i="37"/>
  <c r="AB374" i="37"/>
  <c r="AB375" i="37"/>
  <c r="AB376" i="37"/>
  <c r="AB377" i="37"/>
  <c r="AB378" i="37"/>
  <c r="AB379" i="37"/>
  <c r="AB380" i="37"/>
  <c r="AB381" i="37"/>
  <c r="AB382" i="37"/>
  <c r="AB383" i="37"/>
  <c r="AB384" i="37"/>
  <c r="AB385" i="37"/>
  <c r="AB386" i="37"/>
  <c r="AB387" i="37"/>
  <c r="AB388" i="37"/>
  <c r="AB389" i="37"/>
  <c r="AB390" i="37"/>
  <c r="AB391" i="37"/>
  <c r="AB392" i="37"/>
  <c r="AB393" i="37"/>
  <c r="AB394" i="37"/>
  <c r="AB395" i="37"/>
  <c r="AB396" i="37"/>
  <c r="AB397" i="37"/>
  <c r="AB2" i="37"/>
  <c r="S397" i="37" a="1"/>
  <c r="S397" i="37" s="1"/>
  <c r="S396" i="37" a="1"/>
  <c r="S396" i="37" s="1"/>
  <c r="S395" i="37" a="1"/>
  <c r="S395" i="37" s="1"/>
  <c r="S394" i="37" a="1"/>
  <c r="S394" i="37" s="1"/>
  <c r="S393" i="37" a="1"/>
  <c r="S393" i="37" s="1"/>
  <c r="S392" i="37" a="1"/>
  <c r="S392" i="37" s="1"/>
  <c r="S391" i="37" a="1"/>
  <c r="S391" i="37" s="1"/>
  <c r="S390" i="37" a="1"/>
  <c r="S390" i="37" s="1"/>
  <c r="S389" i="37" a="1"/>
  <c r="S389" i="37" s="1"/>
  <c r="S388" i="37" a="1"/>
  <c r="S388" i="37" s="1"/>
  <c r="S387" i="37" a="1"/>
  <c r="S387" i="37" s="1"/>
  <c r="S386" i="37" a="1"/>
  <c r="S386" i="37" s="1"/>
  <c r="S385" i="37" a="1"/>
  <c r="S385" i="37" s="1"/>
  <c r="S384" i="37" a="1"/>
  <c r="S384" i="37" s="1"/>
  <c r="S383" i="37" a="1"/>
  <c r="S383" i="37" s="1"/>
  <c r="S382" i="37" a="1"/>
  <c r="S382" i="37" s="1"/>
  <c r="S381" i="37" a="1"/>
  <c r="S381" i="37" s="1"/>
  <c r="S380" i="37" a="1"/>
  <c r="S380" i="37" s="1"/>
  <c r="S379" i="37" a="1"/>
  <c r="S379" i="37" s="1"/>
  <c r="S378" i="37" a="1"/>
  <c r="S378" i="37" s="1"/>
  <c r="S377" i="37" a="1"/>
  <c r="S377" i="37" s="1"/>
  <c r="S376" i="37" a="1"/>
  <c r="S376" i="37" s="1"/>
  <c r="S375" i="37" a="1"/>
  <c r="S375" i="37" s="1"/>
  <c r="S374" i="37" a="1"/>
  <c r="S374" i="37" s="1"/>
  <c r="S373" i="37" a="1"/>
  <c r="S373" i="37" s="1"/>
  <c r="S372" i="37" a="1"/>
  <c r="S372" i="37" s="1"/>
  <c r="S371" i="37" a="1"/>
  <c r="S371" i="37" s="1"/>
  <c r="S370" i="37" a="1"/>
  <c r="S370" i="37" s="1"/>
  <c r="S369" i="37" a="1"/>
  <c r="S369" i="37" s="1"/>
  <c r="S368" i="37" a="1"/>
  <c r="S368" i="37" s="1"/>
  <c r="S367" i="37" a="1"/>
  <c r="S367" i="37" s="1"/>
  <c r="S366" i="37" a="1"/>
  <c r="S366" i="37" s="1"/>
  <c r="S365" i="37" a="1"/>
  <c r="S365" i="37" s="1"/>
  <c r="S364" i="37" a="1"/>
  <c r="S364" i="37" s="1"/>
  <c r="S363" i="37" a="1"/>
  <c r="S363" i="37" s="1"/>
  <c r="S362" i="37" a="1"/>
  <c r="S362" i="37" s="1"/>
  <c r="S361" i="37" a="1"/>
  <c r="S361" i="37" s="1"/>
  <c r="S360" i="37" a="1"/>
  <c r="S360" i="37" s="1"/>
  <c r="S359" i="37" a="1"/>
  <c r="S359" i="37" s="1"/>
  <c r="S358" i="37" a="1"/>
  <c r="S358" i="37" s="1"/>
  <c r="S357" i="37" a="1"/>
  <c r="S357" i="37" s="1"/>
  <c r="S356" i="37" a="1"/>
  <c r="S356" i="37" s="1"/>
  <c r="S355" i="37" a="1"/>
  <c r="S355" i="37" s="1"/>
  <c r="S354" i="37" a="1"/>
  <c r="S354" i="37" s="1"/>
  <c r="S353" i="37" a="1"/>
  <c r="S353" i="37" s="1"/>
  <c r="S352" i="37" a="1"/>
  <c r="S352" i="37" s="1"/>
  <c r="S351" i="37" a="1"/>
  <c r="S351" i="37" s="1"/>
  <c r="S350" i="37" a="1"/>
  <c r="S350" i="37" s="1"/>
  <c r="S349" i="37" a="1"/>
  <c r="S349" i="37" s="1"/>
  <c r="S348" i="37" a="1"/>
  <c r="S348" i="37" s="1"/>
  <c r="S347" i="37" a="1"/>
  <c r="S347" i="37" s="1"/>
  <c r="S346" i="37" a="1"/>
  <c r="S346" i="37" s="1"/>
  <c r="S345" i="37" a="1"/>
  <c r="S345" i="37" s="1"/>
  <c r="S344" i="37" a="1"/>
  <c r="S344" i="37" s="1"/>
  <c r="S343" i="37" a="1"/>
  <c r="S343" i="37" s="1"/>
  <c r="S342" i="37" a="1"/>
  <c r="S342" i="37" s="1"/>
  <c r="S341" i="37" a="1"/>
  <c r="S341" i="37" s="1"/>
  <c r="S340" i="37" a="1"/>
  <c r="S340" i="37" s="1"/>
  <c r="S339" i="37" a="1"/>
  <c r="S339" i="37" s="1"/>
  <c r="S338" i="37" a="1"/>
  <c r="S338" i="37" s="1"/>
  <c r="S337" i="37" a="1"/>
  <c r="S337" i="37" s="1"/>
  <c r="S336" i="37" a="1"/>
  <c r="S336" i="37" s="1"/>
  <c r="S335" i="37" a="1"/>
  <c r="S335" i="37" s="1"/>
  <c r="S334" i="37" a="1"/>
  <c r="S334" i="37" s="1"/>
  <c r="S333" i="37" a="1"/>
  <c r="S333" i="37" s="1"/>
  <c r="S332" i="37" a="1"/>
  <c r="S332" i="37" s="1"/>
  <c r="S331" i="37" a="1"/>
  <c r="S331" i="37" s="1"/>
  <c r="S330" i="37" a="1"/>
  <c r="S330" i="37" s="1"/>
  <c r="S329" i="37" a="1"/>
  <c r="S329" i="37" s="1"/>
  <c r="S328" i="37" a="1"/>
  <c r="S328" i="37" s="1"/>
  <c r="S327" i="37" a="1"/>
  <c r="S327" i="37" s="1"/>
  <c r="S326" i="37" a="1"/>
  <c r="S326" i="37" s="1"/>
  <c r="S325" i="37" a="1"/>
  <c r="S325" i="37" s="1"/>
  <c r="S324" i="37" a="1"/>
  <c r="S324" i="37" s="1"/>
  <c r="S323" i="37" a="1"/>
  <c r="S323" i="37" s="1"/>
  <c r="S322" i="37" a="1"/>
  <c r="S322" i="37" s="1"/>
  <c r="S321" i="37" a="1"/>
  <c r="S321" i="37" s="1"/>
  <c r="S320" i="37" a="1"/>
  <c r="S320" i="37" s="1"/>
  <c r="S319" i="37" a="1"/>
  <c r="S319" i="37" s="1"/>
  <c r="S318" i="37" a="1"/>
  <c r="S318" i="37" s="1"/>
  <c r="S317" i="37" a="1"/>
  <c r="S317" i="37" s="1"/>
  <c r="S316" i="37" a="1"/>
  <c r="S316" i="37" s="1"/>
  <c r="S315" i="37" a="1"/>
  <c r="S315" i="37" s="1"/>
  <c r="S314" i="37" a="1"/>
  <c r="S314" i="37" s="1"/>
  <c r="S313" i="37" a="1"/>
  <c r="S313" i="37" s="1"/>
  <c r="S312" i="37" a="1"/>
  <c r="S312" i="37" s="1"/>
  <c r="S311" i="37" a="1"/>
  <c r="S311" i="37" s="1"/>
  <c r="S310" i="37" a="1"/>
  <c r="S310" i="37" s="1"/>
  <c r="S309" i="37" a="1"/>
  <c r="S309" i="37" s="1"/>
  <c r="S308" i="37" a="1"/>
  <c r="S308" i="37" s="1"/>
  <c r="S307" i="37" a="1"/>
  <c r="S307" i="37" s="1"/>
  <c r="S306" i="37" a="1"/>
  <c r="S306" i="37" s="1"/>
  <c r="S305" i="37" a="1"/>
  <c r="S305" i="37" s="1"/>
  <c r="S304" i="37" a="1"/>
  <c r="S304" i="37" s="1"/>
  <c r="S303" i="37" a="1"/>
  <c r="S303" i="37" s="1"/>
  <c r="S302" i="37" a="1"/>
  <c r="S302" i="37" s="1"/>
  <c r="S301" i="37" a="1"/>
  <c r="S301" i="37" s="1"/>
  <c r="S300" i="37" a="1"/>
  <c r="S300" i="37" s="1"/>
  <c r="S299" i="37" a="1"/>
  <c r="S299" i="37" s="1"/>
  <c r="S298" i="37" a="1"/>
  <c r="S298" i="37" s="1"/>
  <c r="S297" i="37" a="1"/>
  <c r="S297" i="37" s="1"/>
  <c r="S296" i="37" a="1"/>
  <c r="S296" i="37" s="1"/>
  <c r="S295" i="37" a="1"/>
  <c r="S295" i="37" s="1"/>
  <c r="S294" i="37" a="1"/>
  <c r="S294" i="37" s="1"/>
  <c r="S293" i="37" a="1"/>
  <c r="S293" i="37" s="1"/>
  <c r="S292" i="37" a="1"/>
  <c r="S292" i="37" s="1"/>
  <c r="S291" i="37" a="1"/>
  <c r="S291" i="37" s="1"/>
  <c r="S290" i="37" a="1"/>
  <c r="S290" i="37" s="1"/>
  <c r="S289" i="37" a="1"/>
  <c r="S289" i="37" s="1"/>
  <c r="S288" i="37" a="1"/>
  <c r="S288" i="37" s="1"/>
  <c r="S287" i="37" a="1"/>
  <c r="S287" i="37" s="1"/>
  <c r="S286" i="37" a="1"/>
  <c r="S286" i="37" s="1"/>
  <c r="S285" i="37" a="1"/>
  <c r="S285" i="37" s="1"/>
  <c r="S284" i="37" a="1"/>
  <c r="S284" i="37" s="1"/>
  <c r="S283" i="37" a="1"/>
  <c r="S283" i="37" s="1"/>
  <c r="S281" i="37" a="1"/>
  <c r="S281" i="37" s="1"/>
  <c r="S280" i="37" a="1"/>
  <c r="S280" i="37" s="1"/>
  <c r="S279" i="37" a="1"/>
  <c r="S279" i="37" s="1"/>
  <c r="S278" i="37" a="1"/>
  <c r="S278" i="37" s="1"/>
  <c r="S277" i="37" a="1"/>
  <c r="S277" i="37" s="1"/>
  <c r="S276" i="37" a="1"/>
  <c r="S276" i="37" s="1"/>
  <c r="S275" i="37" a="1"/>
  <c r="S275" i="37" s="1"/>
  <c r="S274" i="37" a="1"/>
  <c r="S274" i="37" s="1"/>
  <c r="S273" i="37" a="1"/>
  <c r="S273" i="37" s="1"/>
  <c r="S272" i="37" a="1"/>
  <c r="S272" i="37" s="1"/>
  <c r="S271" i="37" a="1"/>
  <c r="S271" i="37" s="1"/>
  <c r="S270" i="37" a="1"/>
  <c r="S270" i="37" s="1"/>
  <c r="S269" i="37" a="1"/>
  <c r="S269" i="37" s="1"/>
  <c r="S268" i="37" a="1"/>
  <c r="S268" i="37" s="1"/>
  <c r="S267" i="37" a="1"/>
  <c r="S267" i="37" s="1"/>
  <c r="S266" i="37" a="1"/>
  <c r="S266" i="37" s="1"/>
  <c r="S265" i="37" a="1"/>
  <c r="S265" i="37" s="1"/>
  <c r="S264" i="37" a="1"/>
  <c r="S264" i="37" s="1"/>
  <c r="S263" i="37" a="1"/>
  <c r="S263" i="37" s="1"/>
  <c r="S262" i="37" a="1"/>
  <c r="S262" i="37" s="1"/>
  <c r="S261" i="37" a="1"/>
  <c r="S261" i="37" s="1"/>
  <c r="S260" i="37" a="1"/>
  <c r="S260" i="37" s="1"/>
  <c r="S259" i="37" a="1"/>
  <c r="S259" i="37" s="1"/>
  <c r="S258" i="37" a="1"/>
  <c r="S258" i="37" s="1"/>
  <c r="S257" i="37" a="1"/>
  <c r="S257" i="37" s="1"/>
  <c r="S256" i="37" a="1"/>
  <c r="S256" i="37" s="1"/>
  <c r="S255" i="37" a="1"/>
  <c r="S255" i="37" s="1"/>
  <c r="S254" i="37" a="1"/>
  <c r="S254" i="37" s="1"/>
  <c r="S253" i="37" a="1"/>
  <c r="S253" i="37" s="1"/>
  <c r="S252" i="37" a="1"/>
  <c r="S252" i="37" s="1"/>
  <c r="S251" i="37" a="1"/>
  <c r="S251" i="37" s="1"/>
  <c r="S250" i="37" a="1"/>
  <c r="S250" i="37" s="1"/>
  <c r="S249" i="37" a="1"/>
  <c r="S249" i="37" s="1"/>
  <c r="S248" i="37" a="1"/>
  <c r="S248" i="37" s="1"/>
  <c r="S247" i="37" a="1"/>
  <c r="S247" i="37" s="1"/>
  <c r="S246" i="37" a="1"/>
  <c r="S246" i="37" s="1"/>
  <c r="S245" i="37" a="1"/>
  <c r="S245" i="37" s="1"/>
  <c r="S244" i="37" a="1"/>
  <c r="S244" i="37" s="1"/>
  <c r="S243" i="37" a="1"/>
  <c r="S243" i="37" s="1"/>
  <c r="S242" i="37" a="1"/>
  <c r="S242" i="37" s="1"/>
  <c r="S241" i="37" a="1"/>
  <c r="S241" i="37" s="1"/>
  <c r="S240" i="37" a="1"/>
  <c r="S240" i="37" s="1"/>
  <c r="S239" i="37" a="1"/>
  <c r="S239" i="37" s="1"/>
  <c r="S238" i="37" a="1"/>
  <c r="S238" i="37" s="1"/>
  <c r="S237" i="37" a="1"/>
  <c r="S237" i="37" s="1"/>
  <c r="S236" i="37" a="1"/>
  <c r="S236" i="37" s="1"/>
  <c r="S235" i="37" a="1"/>
  <c r="S235" i="37" s="1"/>
  <c r="S234" i="37" a="1"/>
  <c r="S234" i="37" s="1"/>
  <c r="S233" i="37" a="1"/>
  <c r="S233" i="37" s="1"/>
  <c r="S232" i="37" a="1"/>
  <c r="S232" i="37" s="1"/>
  <c r="S231" i="37" a="1"/>
  <c r="S231" i="37" s="1"/>
  <c r="S230" i="37" a="1"/>
  <c r="S230" i="37" s="1"/>
  <c r="S229" i="37" a="1"/>
  <c r="S229" i="37" s="1"/>
  <c r="S228" i="37" a="1"/>
  <c r="S228" i="37" s="1"/>
  <c r="S227" i="37" a="1"/>
  <c r="S227" i="37" s="1"/>
  <c r="S226" i="37" a="1"/>
  <c r="S226" i="37" s="1"/>
  <c r="S225" i="37" a="1"/>
  <c r="S225" i="37" s="1"/>
  <c r="S224" i="37" a="1"/>
  <c r="S224" i="37" s="1"/>
  <c r="S223" i="37" a="1"/>
  <c r="S223" i="37" s="1"/>
  <c r="S222" i="37" a="1"/>
  <c r="S222" i="37" s="1"/>
  <c r="S221" i="37" a="1"/>
  <c r="S221" i="37" s="1"/>
  <c r="S220" i="37" a="1"/>
  <c r="S220" i="37" s="1"/>
  <c r="S219" i="37" a="1"/>
  <c r="S219" i="37" s="1"/>
  <c r="S218" i="37" a="1"/>
  <c r="S218" i="37" s="1"/>
  <c r="S217" i="37" a="1"/>
  <c r="S217" i="37" s="1"/>
  <c r="S216" i="37" a="1"/>
  <c r="S216" i="37" s="1"/>
  <c r="S215" i="37" a="1"/>
  <c r="S215" i="37" s="1"/>
  <c r="S214" i="37" a="1"/>
  <c r="S214" i="37" s="1"/>
  <c r="S213" i="37" a="1"/>
  <c r="S213" i="37" s="1"/>
  <c r="S212" i="37" a="1"/>
  <c r="S212" i="37" s="1"/>
  <c r="S211" i="37" a="1"/>
  <c r="S211" i="37" s="1"/>
  <c r="S210" i="37" a="1"/>
  <c r="S210" i="37" s="1"/>
  <c r="S209" i="37" a="1"/>
  <c r="S209" i="37" s="1"/>
  <c r="S208" i="37" a="1"/>
  <c r="S208" i="37" s="1"/>
  <c r="S207" i="37" a="1"/>
  <c r="S207" i="37" s="1"/>
  <c r="S206" i="37" a="1"/>
  <c r="S206" i="37" s="1"/>
  <c r="S205" i="37" a="1"/>
  <c r="S205" i="37" s="1"/>
  <c r="S204" i="37" a="1"/>
  <c r="S204" i="37" s="1"/>
  <c r="S203" i="37" a="1"/>
  <c r="S203" i="37" s="1"/>
  <c r="S202" i="37" a="1"/>
  <c r="S202" i="37" s="1"/>
  <c r="S201" i="37" a="1"/>
  <c r="S201" i="37" s="1"/>
  <c r="S200" i="37" a="1"/>
  <c r="S200" i="37" s="1"/>
  <c r="S199" i="37" a="1"/>
  <c r="S199" i="37" s="1"/>
  <c r="S198" i="37" a="1"/>
  <c r="S198" i="37" s="1"/>
  <c r="S197" i="37" a="1"/>
  <c r="S197" i="37" s="1"/>
  <c r="S196" i="37" a="1"/>
  <c r="S196" i="37" s="1"/>
  <c r="S195" i="37" a="1"/>
  <c r="S195" i="37" s="1"/>
  <c r="S194" i="37" a="1"/>
  <c r="S194" i="37" s="1"/>
  <c r="S193" i="37" a="1"/>
  <c r="S193" i="37" s="1"/>
  <c r="S192" i="37" a="1"/>
  <c r="S192" i="37" s="1"/>
  <c r="S191" i="37" a="1"/>
  <c r="S191" i="37" s="1"/>
  <c r="S190" i="37" a="1"/>
  <c r="S190" i="37" s="1"/>
  <c r="S189" i="37" a="1"/>
  <c r="S189" i="37" s="1"/>
  <c r="S188" i="37" a="1"/>
  <c r="S188" i="37" s="1"/>
  <c r="S187" i="37" a="1"/>
  <c r="S187" i="37" s="1"/>
  <c r="S186" i="37" a="1"/>
  <c r="S186" i="37" s="1"/>
  <c r="S185" i="37" a="1"/>
  <c r="S185" i="37" s="1"/>
  <c r="S184" i="37" a="1"/>
  <c r="S184" i="37" s="1"/>
  <c r="S183" i="37" a="1"/>
  <c r="S183" i="37" s="1"/>
  <c r="S182" i="37" a="1"/>
  <c r="S182" i="37" s="1"/>
  <c r="S181" i="37" a="1"/>
  <c r="S181" i="37" s="1"/>
  <c r="S180" i="37" a="1"/>
  <c r="S180" i="37" s="1"/>
  <c r="S179" i="37" a="1"/>
  <c r="S179" i="37" s="1"/>
  <c r="S178" i="37" a="1"/>
  <c r="S178" i="37" s="1"/>
  <c r="S177" i="37" a="1"/>
  <c r="S177" i="37" s="1"/>
  <c r="S176" i="37" a="1"/>
  <c r="S176" i="37" s="1"/>
  <c r="S175" i="37" a="1"/>
  <c r="S175" i="37" s="1"/>
  <c r="S174" i="37" a="1"/>
  <c r="S174" i="37" s="1"/>
  <c r="S173" i="37" a="1"/>
  <c r="S173" i="37" s="1"/>
  <c r="S172" i="37" a="1"/>
  <c r="S172" i="37" s="1"/>
  <c r="S171" i="37" a="1"/>
  <c r="S171" i="37" s="1"/>
  <c r="S170" i="37" a="1"/>
  <c r="S170" i="37" s="1"/>
  <c r="S169" i="37" a="1"/>
  <c r="S169" i="37" s="1"/>
  <c r="S168" i="37" a="1"/>
  <c r="S168" i="37" s="1"/>
  <c r="S167" i="37" a="1"/>
  <c r="S167" i="37" s="1"/>
  <c r="S166" i="37" a="1"/>
  <c r="S166" i="37" s="1"/>
  <c r="S165" i="37" a="1"/>
  <c r="S165" i="37" s="1"/>
  <c r="S164" i="37" a="1"/>
  <c r="S164" i="37" s="1"/>
  <c r="S163" i="37" a="1"/>
  <c r="S163" i="37" s="1"/>
  <c r="S162" i="37" a="1"/>
  <c r="S162" i="37" s="1"/>
  <c r="S161" i="37" a="1"/>
  <c r="S161" i="37" s="1"/>
  <c r="S160" i="37" a="1"/>
  <c r="S160" i="37" s="1"/>
  <c r="S159" i="37" a="1"/>
  <c r="S159" i="37" s="1"/>
  <c r="S158" i="37" a="1"/>
  <c r="S158" i="37" s="1"/>
  <c r="S157" i="37" a="1"/>
  <c r="S157" i="37" s="1"/>
  <c r="S156" i="37" a="1"/>
  <c r="S156" i="37" s="1"/>
  <c r="S155" i="37" a="1"/>
  <c r="S155" i="37" s="1"/>
  <c r="S154" i="37" a="1"/>
  <c r="S154" i="37" s="1"/>
  <c r="S153" i="37" a="1"/>
  <c r="S153" i="37" s="1"/>
  <c r="S152" i="37" a="1"/>
  <c r="S152" i="37" s="1"/>
  <c r="S151" i="37" a="1"/>
  <c r="S151" i="37" s="1"/>
  <c r="S150" i="37" a="1"/>
  <c r="S150" i="37" s="1"/>
  <c r="S149" i="37" a="1"/>
  <c r="S149" i="37" s="1"/>
  <c r="S148" i="37" a="1"/>
  <c r="S148" i="37" s="1"/>
  <c r="S147" i="37" a="1"/>
  <c r="S147" i="37" s="1"/>
  <c r="S146" i="37" a="1"/>
  <c r="S146" i="37" s="1"/>
  <c r="S145" i="37" a="1"/>
  <c r="S145" i="37" s="1"/>
  <c r="S144" i="37" a="1"/>
  <c r="S144" i="37" s="1"/>
  <c r="S143" i="37" a="1"/>
  <c r="S143" i="37" s="1"/>
  <c r="S142" i="37" a="1"/>
  <c r="S142" i="37" s="1"/>
  <c r="S141" i="37" a="1"/>
  <c r="S141" i="37" s="1"/>
  <c r="S140" i="37" a="1"/>
  <c r="S140" i="37" s="1"/>
  <c r="S139" i="37" a="1"/>
  <c r="S139" i="37" s="1"/>
  <c r="S138" i="37" a="1"/>
  <c r="S138" i="37" s="1"/>
  <c r="S137" i="37" a="1"/>
  <c r="S137" i="37" s="1"/>
  <c r="S136" i="37" a="1"/>
  <c r="S136" i="37" s="1"/>
  <c r="S135" i="37" a="1"/>
  <c r="S135" i="37" s="1"/>
  <c r="S134" i="37" a="1"/>
  <c r="S134" i="37" s="1"/>
  <c r="S133" i="37" a="1"/>
  <c r="S133" i="37" s="1"/>
  <c r="S132" i="37" a="1"/>
  <c r="S132" i="37" s="1"/>
  <c r="S131" i="37" a="1"/>
  <c r="S131" i="37" s="1"/>
  <c r="S130" i="37" a="1"/>
  <c r="S130" i="37" s="1"/>
  <c r="S129" i="37" a="1"/>
  <c r="S129" i="37" s="1"/>
  <c r="S128" i="37" a="1"/>
  <c r="S128" i="37" s="1"/>
  <c r="S127" i="37" a="1"/>
  <c r="S127" i="37" s="1"/>
  <c r="S126" i="37" a="1"/>
  <c r="S126" i="37" s="1"/>
  <c r="S125" i="37" a="1"/>
  <c r="S125" i="37" s="1"/>
  <c r="S124" i="37" a="1"/>
  <c r="S124" i="37" s="1"/>
  <c r="S123" i="37" a="1"/>
  <c r="S123" i="37" s="1"/>
  <c r="S122" i="37" a="1"/>
  <c r="S122" i="37" s="1"/>
  <c r="S121" i="37" a="1"/>
  <c r="S121" i="37" s="1"/>
  <c r="S120" i="37" a="1"/>
  <c r="S120" i="37" s="1"/>
  <c r="S119" i="37" a="1"/>
  <c r="S119" i="37" s="1"/>
  <c r="S118" i="37" a="1"/>
  <c r="S118" i="37" s="1"/>
  <c r="S117" i="37" a="1"/>
  <c r="S117" i="37" s="1"/>
  <c r="S116" i="37" a="1"/>
  <c r="S116" i="37" s="1"/>
  <c r="S115" i="37" a="1"/>
  <c r="S115" i="37" s="1"/>
  <c r="S114" i="37" a="1"/>
  <c r="S114" i="37" s="1"/>
  <c r="S113" i="37" a="1"/>
  <c r="S113" i="37" s="1"/>
  <c r="S112" i="37" a="1"/>
  <c r="S112" i="37" s="1"/>
  <c r="S111" i="37" a="1"/>
  <c r="S111" i="37" s="1"/>
  <c r="S110" i="37" a="1"/>
  <c r="S110" i="37" s="1"/>
  <c r="S109" i="37" a="1"/>
  <c r="S109" i="37" s="1"/>
  <c r="S108" i="37" a="1"/>
  <c r="S108" i="37" s="1"/>
  <c r="S107" i="37" a="1"/>
  <c r="S107" i="37" s="1"/>
  <c r="S106" i="37" a="1"/>
  <c r="S106" i="37" s="1"/>
  <c r="S105" i="37" a="1"/>
  <c r="S105" i="37" s="1"/>
  <c r="S104" i="37" a="1"/>
  <c r="S104" i="37" s="1"/>
  <c r="S103" i="37" a="1"/>
  <c r="S103" i="37" s="1"/>
  <c r="S102" i="37" a="1"/>
  <c r="S102" i="37" s="1"/>
  <c r="S101" i="37" a="1"/>
  <c r="S101" i="37" s="1"/>
  <c r="S100" i="37" a="1"/>
  <c r="S100" i="37" s="1"/>
  <c r="S99" i="37" a="1"/>
  <c r="S99" i="37" s="1"/>
  <c r="S98" i="37" a="1"/>
  <c r="S98" i="37" s="1"/>
  <c r="S97" i="37" a="1"/>
  <c r="S97" i="37" s="1"/>
  <c r="S96" i="37" a="1"/>
  <c r="S96" i="37" s="1"/>
  <c r="S95" i="37" a="1"/>
  <c r="S95" i="37" s="1"/>
  <c r="S94" i="37" a="1"/>
  <c r="S94" i="37" s="1"/>
  <c r="S93" i="37" a="1"/>
  <c r="S93" i="37" s="1"/>
  <c r="S92" i="37" a="1"/>
  <c r="S92" i="37" s="1"/>
  <c r="S91" i="37" a="1"/>
  <c r="S91" i="37" s="1"/>
  <c r="S90" i="37" a="1"/>
  <c r="S90" i="37" s="1"/>
  <c r="S89" i="37" a="1"/>
  <c r="S89" i="37" s="1"/>
  <c r="S88" i="37" a="1"/>
  <c r="S88" i="37" s="1"/>
  <c r="S87" i="37" a="1"/>
  <c r="S87" i="37" s="1"/>
  <c r="S86" i="37" a="1"/>
  <c r="S86" i="37" s="1"/>
  <c r="S85" i="37" a="1"/>
  <c r="S85" i="37" s="1"/>
  <c r="S84" i="37" a="1"/>
  <c r="S84" i="37" s="1"/>
  <c r="S83" i="37" a="1"/>
  <c r="S83" i="37" s="1"/>
  <c r="S82" i="37" a="1"/>
  <c r="S82" i="37" s="1"/>
  <c r="S81" i="37" a="1"/>
  <c r="S81" i="37" s="1"/>
  <c r="S80" i="37" a="1"/>
  <c r="S80" i="37" s="1"/>
  <c r="S79" i="37" a="1"/>
  <c r="S79" i="37" s="1"/>
  <c r="S78" i="37" a="1"/>
  <c r="S78" i="37" s="1"/>
  <c r="S77" i="37" a="1"/>
  <c r="S77" i="37" s="1"/>
  <c r="S76" i="37" a="1"/>
  <c r="S76" i="37" s="1"/>
  <c r="S75" i="37" a="1"/>
  <c r="S75" i="37" s="1"/>
  <c r="S74" i="37" a="1"/>
  <c r="S74" i="37" s="1"/>
  <c r="S73" i="37" a="1"/>
  <c r="S73" i="37" s="1"/>
  <c r="S72" i="37" a="1"/>
  <c r="S72" i="37" s="1"/>
  <c r="S71" i="37" a="1"/>
  <c r="S71" i="37" s="1"/>
  <c r="S70" i="37" a="1"/>
  <c r="S70" i="37" s="1"/>
  <c r="S69" i="37" a="1"/>
  <c r="S69" i="37" s="1"/>
  <c r="S68" i="37" a="1"/>
  <c r="S68" i="37" s="1"/>
  <c r="S67" i="37" a="1"/>
  <c r="S67" i="37" s="1"/>
  <c r="S66" i="37" a="1"/>
  <c r="S66" i="37" s="1"/>
  <c r="S65" i="37" a="1"/>
  <c r="S65" i="37" s="1"/>
  <c r="S64" i="37" a="1"/>
  <c r="S64" i="37" s="1"/>
  <c r="S63" i="37" a="1"/>
  <c r="S63" i="37" s="1"/>
  <c r="S62" i="37" a="1"/>
  <c r="S62" i="37" s="1"/>
  <c r="S61" i="37" a="1"/>
  <c r="S61" i="37" s="1"/>
  <c r="S60" i="37" a="1"/>
  <c r="S60" i="37" s="1"/>
  <c r="S59" i="37" a="1"/>
  <c r="S59" i="37" s="1"/>
  <c r="S58" i="37" a="1"/>
  <c r="S58" i="37" s="1"/>
  <c r="S57" i="37" a="1"/>
  <c r="S57" i="37" s="1"/>
  <c r="S56" i="37" a="1"/>
  <c r="S56" i="37" s="1"/>
  <c r="S55" i="37" a="1"/>
  <c r="S55" i="37" s="1"/>
  <c r="S54" i="37" a="1"/>
  <c r="S54" i="37" s="1"/>
  <c r="S53" i="37" a="1"/>
  <c r="S53" i="37" s="1"/>
  <c r="S52" i="37" a="1"/>
  <c r="S52" i="37" s="1"/>
  <c r="S51" i="37" a="1"/>
  <c r="S51" i="37" s="1"/>
  <c r="S50" i="37" a="1"/>
  <c r="S50" i="37" s="1"/>
  <c r="S49" i="37" a="1"/>
  <c r="S49" i="37" s="1"/>
  <c r="S48" i="37" a="1"/>
  <c r="S48" i="37" s="1"/>
  <c r="S47" i="37" a="1"/>
  <c r="S47" i="37" s="1"/>
  <c r="S46" i="37" a="1"/>
  <c r="S46" i="37" s="1"/>
  <c r="S45" i="37" a="1"/>
  <c r="S45" i="37" s="1"/>
  <c r="S44" i="37" a="1"/>
  <c r="S44" i="37" s="1"/>
  <c r="S43" i="37" a="1"/>
  <c r="S43" i="37" s="1"/>
  <c r="S42" i="37" a="1"/>
  <c r="S42" i="37" s="1"/>
  <c r="S41" i="37" a="1"/>
  <c r="S41" i="37" s="1"/>
  <c r="S40" i="37" a="1"/>
  <c r="S40" i="37" s="1"/>
  <c r="S39" i="37" a="1"/>
  <c r="S39" i="37" s="1"/>
  <c r="S38" i="37" a="1"/>
  <c r="S38" i="37" s="1"/>
  <c r="S37" i="37" a="1"/>
  <c r="S37" i="37" s="1"/>
  <c r="S36" i="37" a="1"/>
  <c r="S36" i="37" s="1"/>
  <c r="S35" i="37" a="1"/>
  <c r="S35" i="37" s="1"/>
  <c r="S34" i="37" a="1"/>
  <c r="S34" i="37" s="1"/>
  <c r="S33" i="37" a="1"/>
  <c r="S33" i="37" s="1"/>
  <c r="S32" i="37" a="1"/>
  <c r="S32" i="37" s="1"/>
  <c r="S31" i="37" a="1"/>
  <c r="S31" i="37" s="1"/>
  <c r="S30" i="37" a="1"/>
  <c r="S30" i="37" s="1"/>
  <c r="S29" i="37" a="1"/>
  <c r="S29" i="37" s="1"/>
  <c r="S28" i="37" a="1"/>
  <c r="S28" i="37" s="1"/>
  <c r="S27" i="37" a="1"/>
  <c r="S27" i="37" s="1"/>
  <c r="S26" i="37" a="1"/>
  <c r="S26" i="37" s="1"/>
  <c r="S25" i="37" a="1"/>
  <c r="S25" i="37" s="1"/>
  <c r="S24" i="37" a="1"/>
  <c r="S24" i="37" s="1"/>
  <c r="S23" i="37" a="1"/>
  <c r="S23" i="37" s="1"/>
  <c r="S22" i="37" a="1"/>
  <c r="S22" i="37" s="1"/>
  <c r="S21" i="37" a="1"/>
  <c r="S21" i="37" s="1"/>
  <c r="S20" i="37" a="1"/>
  <c r="S20" i="37" s="1"/>
  <c r="S19" i="37" a="1"/>
  <c r="S19" i="37" s="1"/>
  <c r="S18" i="37" a="1"/>
  <c r="S18" i="37" s="1"/>
  <c r="S17" i="37" a="1"/>
  <c r="S17" i="37" s="1"/>
  <c r="S16" i="37" a="1"/>
  <c r="S16" i="37" s="1"/>
  <c r="S15" i="37" a="1"/>
  <c r="S15" i="37" s="1"/>
  <c r="S14" i="37" a="1"/>
  <c r="S14" i="37" s="1"/>
  <c r="S13" i="37" a="1"/>
  <c r="S13" i="37" s="1"/>
  <c r="S12" i="37" a="1"/>
  <c r="S12" i="37" s="1"/>
  <c r="S11" i="37" a="1"/>
  <c r="S11" i="37" s="1"/>
  <c r="S10" i="37" a="1"/>
  <c r="S10" i="37" s="1"/>
  <c r="S9" i="37" a="1"/>
  <c r="S9" i="37" s="1"/>
  <c r="S8" i="37" a="1"/>
  <c r="S8" i="37" s="1"/>
  <c r="S7" i="37" a="1"/>
  <c r="S7" i="37" s="1"/>
  <c r="S6" i="37" a="1"/>
  <c r="S6" i="37" s="1"/>
  <c r="S5" i="37" a="1"/>
  <c r="S5" i="37" s="1"/>
  <c r="S4" i="37" a="1"/>
  <c r="S4" i="37" s="1"/>
  <c r="S3" i="37" a="1"/>
  <c r="S3" i="37" s="1"/>
  <c r="Q3" i="37" s="1"/>
  <c r="S2" i="37" a="1"/>
  <c r="S2" i="37" s="1"/>
  <c r="T397" i="37"/>
  <c r="R397" i="37"/>
  <c r="T396" i="37"/>
  <c r="R396" i="37"/>
  <c r="T395" i="37"/>
  <c r="R395" i="37"/>
  <c r="T394" i="37"/>
  <c r="R394" i="37"/>
  <c r="T393" i="37"/>
  <c r="R393" i="37"/>
  <c r="T392" i="37"/>
  <c r="R392" i="37"/>
  <c r="T391" i="37"/>
  <c r="R391" i="37"/>
  <c r="T390" i="37"/>
  <c r="R390" i="37"/>
  <c r="T389" i="37"/>
  <c r="R389" i="37"/>
  <c r="T388" i="37"/>
  <c r="R388" i="37"/>
  <c r="T387" i="37"/>
  <c r="R387" i="37"/>
  <c r="T386" i="37"/>
  <c r="R386" i="37"/>
  <c r="T385" i="37"/>
  <c r="R385" i="37"/>
  <c r="T384" i="37"/>
  <c r="R384" i="37"/>
  <c r="T383" i="37"/>
  <c r="R383" i="37"/>
  <c r="T382" i="37"/>
  <c r="R382" i="37"/>
  <c r="T381" i="37"/>
  <c r="R381" i="37"/>
  <c r="T380" i="37"/>
  <c r="R380" i="37"/>
  <c r="T379" i="37"/>
  <c r="R379" i="37"/>
  <c r="T378" i="37"/>
  <c r="R378" i="37"/>
  <c r="T377" i="37"/>
  <c r="R377" i="37"/>
  <c r="T376" i="37"/>
  <c r="R376" i="37"/>
  <c r="T375" i="37"/>
  <c r="R375" i="37"/>
  <c r="T374" i="37"/>
  <c r="R374" i="37"/>
  <c r="T373" i="37"/>
  <c r="R373" i="37"/>
  <c r="T372" i="37"/>
  <c r="R372" i="37"/>
  <c r="T371" i="37"/>
  <c r="R371" i="37"/>
  <c r="T370" i="37"/>
  <c r="R370" i="37"/>
  <c r="T369" i="37"/>
  <c r="R369" i="37"/>
  <c r="T368" i="37"/>
  <c r="R368" i="37"/>
  <c r="T367" i="37"/>
  <c r="R367" i="37"/>
  <c r="T366" i="37"/>
  <c r="R366" i="37"/>
  <c r="T365" i="37"/>
  <c r="R365" i="37"/>
  <c r="T364" i="37"/>
  <c r="R364" i="37"/>
  <c r="T363" i="37"/>
  <c r="R363" i="37"/>
  <c r="T362" i="37"/>
  <c r="R362" i="37"/>
  <c r="T361" i="37"/>
  <c r="R361" i="37"/>
  <c r="T360" i="37"/>
  <c r="R360" i="37"/>
  <c r="T359" i="37"/>
  <c r="R359" i="37"/>
  <c r="T358" i="37"/>
  <c r="R358" i="37"/>
  <c r="T357" i="37"/>
  <c r="R357" i="37"/>
  <c r="T356" i="37"/>
  <c r="R356" i="37"/>
  <c r="T355" i="37"/>
  <c r="R355" i="37"/>
  <c r="T354" i="37"/>
  <c r="R354" i="37"/>
  <c r="T353" i="37"/>
  <c r="R353" i="37"/>
  <c r="T352" i="37"/>
  <c r="R352" i="37"/>
  <c r="T351" i="37"/>
  <c r="R351" i="37"/>
  <c r="T350" i="37"/>
  <c r="R350" i="37"/>
  <c r="T349" i="37"/>
  <c r="R349" i="37"/>
  <c r="T348" i="37"/>
  <c r="R348" i="37"/>
  <c r="T347" i="37"/>
  <c r="R347" i="37"/>
  <c r="T346" i="37"/>
  <c r="R346" i="37"/>
  <c r="T345" i="37"/>
  <c r="R345" i="37"/>
  <c r="T344" i="37"/>
  <c r="R344" i="37"/>
  <c r="T343" i="37"/>
  <c r="R343" i="37"/>
  <c r="T342" i="37"/>
  <c r="R342" i="37"/>
  <c r="T341" i="37"/>
  <c r="R341" i="37"/>
  <c r="T340" i="37"/>
  <c r="R340" i="37"/>
  <c r="T339" i="37"/>
  <c r="R339" i="37"/>
  <c r="T338" i="37"/>
  <c r="R338" i="37"/>
  <c r="T337" i="37"/>
  <c r="R337" i="37"/>
  <c r="T336" i="37"/>
  <c r="R336" i="37"/>
  <c r="T335" i="37"/>
  <c r="R335" i="37"/>
  <c r="T334" i="37"/>
  <c r="R334" i="37"/>
  <c r="T333" i="37"/>
  <c r="R333" i="37"/>
  <c r="T332" i="37"/>
  <c r="R332" i="37"/>
  <c r="T331" i="37"/>
  <c r="R331" i="37"/>
  <c r="T330" i="37"/>
  <c r="R330" i="37"/>
  <c r="T329" i="37"/>
  <c r="R329" i="37"/>
  <c r="T328" i="37"/>
  <c r="R328" i="37"/>
  <c r="T327" i="37"/>
  <c r="R327" i="37"/>
  <c r="T326" i="37"/>
  <c r="R326" i="37"/>
  <c r="T325" i="37"/>
  <c r="R325" i="37"/>
  <c r="T324" i="37"/>
  <c r="R324" i="37"/>
  <c r="T323" i="37"/>
  <c r="R323" i="37"/>
  <c r="T322" i="37"/>
  <c r="R322" i="37"/>
  <c r="T321" i="37"/>
  <c r="R321" i="37"/>
  <c r="T320" i="37"/>
  <c r="R320" i="37"/>
  <c r="T319" i="37"/>
  <c r="R319" i="37"/>
  <c r="T318" i="37"/>
  <c r="R318" i="37"/>
  <c r="T317" i="37"/>
  <c r="R317" i="37"/>
  <c r="T316" i="37"/>
  <c r="R316" i="37"/>
  <c r="T315" i="37"/>
  <c r="R315" i="37"/>
  <c r="T314" i="37"/>
  <c r="R314" i="37"/>
  <c r="T313" i="37"/>
  <c r="R313" i="37"/>
  <c r="T312" i="37"/>
  <c r="R312" i="37"/>
  <c r="T311" i="37"/>
  <c r="R311" i="37"/>
  <c r="T310" i="37"/>
  <c r="R310" i="37"/>
  <c r="T309" i="37"/>
  <c r="R309" i="37"/>
  <c r="T308" i="37"/>
  <c r="R308" i="37"/>
  <c r="T307" i="37"/>
  <c r="R307" i="37"/>
  <c r="T306" i="37"/>
  <c r="R306" i="37"/>
  <c r="T305" i="37"/>
  <c r="R305" i="37"/>
  <c r="T304" i="37"/>
  <c r="R304" i="37"/>
  <c r="T303" i="37"/>
  <c r="R303" i="37"/>
  <c r="T302" i="37"/>
  <c r="R302" i="37"/>
  <c r="T301" i="37"/>
  <c r="R301" i="37"/>
  <c r="T300" i="37"/>
  <c r="R300" i="37"/>
  <c r="T299" i="37"/>
  <c r="R299" i="37"/>
  <c r="T298" i="37"/>
  <c r="R298" i="37"/>
  <c r="T297" i="37"/>
  <c r="R297" i="37"/>
  <c r="T296" i="37"/>
  <c r="R296" i="37"/>
  <c r="T295" i="37"/>
  <c r="R295" i="37"/>
  <c r="T294" i="37"/>
  <c r="R294" i="37"/>
  <c r="T293" i="37"/>
  <c r="R293" i="37"/>
  <c r="T292" i="37"/>
  <c r="R292" i="37"/>
  <c r="T291" i="37"/>
  <c r="R291" i="37"/>
  <c r="T290" i="37"/>
  <c r="R290" i="37"/>
  <c r="T289" i="37"/>
  <c r="R289" i="37"/>
  <c r="T288" i="37"/>
  <c r="R288" i="37"/>
  <c r="T287" i="37"/>
  <c r="R287" i="37"/>
  <c r="T286" i="37"/>
  <c r="R286" i="37"/>
  <c r="T285" i="37"/>
  <c r="R285" i="37"/>
  <c r="T284" i="37"/>
  <c r="R284" i="37"/>
  <c r="T283" i="37"/>
  <c r="R283" i="37"/>
  <c r="T281" i="37"/>
  <c r="R281" i="37"/>
  <c r="T280" i="37"/>
  <c r="R280" i="37"/>
  <c r="T279" i="37"/>
  <c r="R279" i="37"/>
  <c r="T278" i="37"/>
  <c r="R278" i="37"/>
  <c r="T277" i="37"/>
  <c r="R277" i="37"/>
  <c r="T276" i="37"/>
  <c r="R276" i="37"/>
  <c r="T275" i="37"/>
  <c r="R275" i="37"/>
  <c r="T274" i="37"/>
  <c r="R274" i="37"/>
  <c r="T273" i="37"/>
  <c r="R273" i="37"/>
  <c r="T272" i="37"/>
  <c r="R272" i="37"/>
  <c r="T271" i="37"/>
  <c r="R271" i="37"/>
  <c r="T270" i="37"/>
  <c r="R270" i="37"/>
  <c r="T269" i="37"/>
  <c r="R269" i="37"/>
  <c r="T268" i="37"/>
  <c r="R268" i="37"/>
  <c r="T267" i="37"/>
  <c r="R267" i="37"/>
  <c r="T266" i="37"/>
  <c r="R266" i="37"/>
  <c r="T265" i="37"/>
  <c r="R265" i="37"/>
  <c r="T264" i="37"/>
  <c r="R264" i="37"/>
  <c r="T263" i="37"/>
  <c r="R263" i="37"/>
  <c r="T262" i="37"/>
  <c r="R262" i="37"/>
  <c r="T261" i="37"/>
  <c r="R261" i="37"/>
  <c r="T260" i="37"/>
  <c r="R260" i="37"/>
  <c r="T259" i="37"/>
  <c r="R259" i="37"/>
  <c r="T258" i="37"/>
  <c r="R258" i="37"/>
  <c r="T257" i="37"/>
  <c r="R257" i="37"/>
  <c r="T256" i="37"/>
  <c r="R256" i="37"/>
  <c r="T255" i="37"/>
  <c r="R255" i="37"/>
  <c r="T254" i="37"/>
  <c r="R254" i="37"/>
  <c r="T253" i="37"/>
  <c r="R253" i="37"/>
  <c r="T252" i="37"/>
  <c r="R252" i="37"/>
  <c r="T251" i="37"/>
  <c r="R251" i="37"/>
  <c r="T250" i="37"/>
  <c r="R250" i="37"/>
  <c r="T249" i="37"/>
  <c r="R249" i="37"/>
  <c r="T248" i="37"/>
  <c r="R248" i="37"/>
  <c r="T247" i="37"/>
  <c r="R247" i="37"/>
  <c r="T246" i="37"/>
  <c r="R246" i="37"/>
  <c r="T245" i="37"/>
  <c r="R245" i="37"/>
  <c r="T244" i="37"/>
  <c r="R244" i="37"/>
  <c r="T243" i="37"/>
  <c r="R243" i="37"/>
  <c r="T242" i="37"/>
  <c r="R242" i="37"/>
  <c r="T241" i="37"/>
  <c r="R241" i="37"/>
  <c r="T240" i="37"/>
  <c r="R240" i="37"/>
  <c r="T239" i="37"/>
  <c r="R239" i="37"/>
  <c r="T238" i="37"/>
  <c r="R238" i="37"/>
  <c r="T237" i="37"/>
  <c r="R237" i="37"/>
  <c r="T236" i="37"/>
  <c r="R236" i="37"/>
  <c r="T235" i="37"/>
  <c r="R235" i="37"/>
  <c r="T234" i="37"/>
  <c r="R234" i="37"/>
  <c r="T233" i="37"/>
  <c r="R233" i="37"/>
  <c r="T232" i="37"/>
  <c r="R232" i="37"/>
  <c r="T231" i="37"/>
  <c r="R231" i="37"/>
  <c r="T230" i="37"/>
  <c r="R230" i="37"/>
  <c r="T229" i="37"/>
  <c r="R229" i="37"/>
  <c r="T228" i="37"/>
  <c r="R228" i="37"/>
  <c r="T227" i="37"/>
  <c r="R227" i="37"/>
  <c r="T226" i="37"/>
  <c r="R226" i="37"/>
  <c r="T225" i="37"/>
  <c r="R225" i="37"/>
  <c r="T224" i="37"/>
  <c r="R224" i="37"/>
  <c r="T223" i="37"/>
  <c r="R223" i="37"/>
  <c r="T222" i="37"/>
  <c r="R222" i="37"/>
  <c r="T221" i="37"/>
  <c r="R221" i="37"/>
  <c r="T220" i="37"/>
  <c r="R220" i="37"/>
  <c r="T219" i="37"/>
  <c r="R219" i="37"/>
  <c r="T218" i="37"/>
  <c r="R218" i="37"/>
  <c r="T217" i="37"/>
  <c r="R217" i="37"/>
  <c r="T216" i="37"/>
  <c r="R216" i="37"/>
  <c r="T215" i="37"/>
  <c r="R215" i="37"/>
  <c r="T214" i="37"/>
  <c r="R214" i="37"/>
  <c r="T213" i="37"/>
  <c r="R213" i="37"/>
  <c r="T212" i="37"/>
  <c r="R212" i="37"/>
  <c r="T211" i="37"/>
  <c r="R211" i="37"/>
  <c r="T210" i="37"/>
  <c r="R210" i="37"/>
  <c r="T209" i="37"/>
  <c r="R209" i="37"/>
  <c r="T208" i="37"/>
  <c r="R208" i="37"/>
  <c r="T207" i="37"/>
  <c r="R207" i="37"/>
  <c r="T206" i="37"/>
  <c r="R206" i="37"/>
  <c r="T205" i="37"/>
  <c r="R205" i="37"/>
  <c r="T204" i="37"/>
  <c r="R204" i="37"/>
  <c r="T203" i="37"/>
  <c r="R203" i="37"/>
  <c r="T202" i="37"/>
  <c r="R202" i="37"/>
  <c r="T201" i="37"/>
  <c r="R201" i="37"/>
  <c r="T200" i="37"/>
  <c r="R200" i="37"/>
  <c r="T199" i="37"/>
  <c r="R199" i="37"/>
  <c r="T198" i="37"/>
  <c r="R198" i="37"/>
  <c r="T197" i="37"/>
  <c r="R197" i="37"/>
  <c r="T196" i="37"/>
  <c r="R196" i="37"/>
  <c r="T195" i="37"/>
  <c r="R195" i="37"/>
  <c r="T194" i="37"/>
  <c r="R194" i="37"/>
  <c r="T193" i="37"/>
  <c r="R193" i="37"/>
  <c r="T192" i="37"/>
  <c r="R192" i="37"/>
  <c r="T191" i="37"/>
  <c r="R191" i="37"/>
  <c r="T190" i="37"/>
  <c r="R190" i="37"/>
  <c r="T189" i="37"/>
  <c r="R189" i="37"/>
  <c r="T188" i="37"/>
  <c r="R188" i="37"/>
  <c r="T187" i="37"/>
  <c r="R187" i="37"/>
  <c r="T186" i="37"/>
  <c r="R186" i="37"/>
  <c r="T185" i="37"/>
  <c r="R185" i="37"/>
  <c r="T184" i="37"/>
  <c r="R184" i="37"/>
  <c r="T183" i="37"/>
  <c r="R183" i="37"/>
  <c r="T182" i="37"/>
  <c r="R182" i="37"/>
  <c r="T181" i="37"/>
  <c r="R181" i="37"/>
  <c r="T180" i="37"/>
  <c r="R180" i="37"/>
  <c r="T179" i="37"/>
  <c r="R179" i="37"/>
  <c r="T178" i="37"/>
  <c r="R178" i="37"/>
  <c r="T177" i="37"/>
  <c r="R177" i="37"/>
  <c r="T176" i="37"/>
  <c r="R176" i="37"/>
  <c r="T175" i="37"/>
  <c r="R175" i="37"/>
  <c r="T174" i="37"/>
  <c r="R174" i="37"/>
  <c r="T173" i="37"/>
  <c r="R173" i="37"/>
  <c r="T172" i="37"/>
  <c r="R172" i="37"/>
  <c r="T171" i="37"/>
  <c r="R171" i="37"/>
  <c r="T170" i="37"/>
  <c r="R170" i="37"/>
  <c r="T169" i="37"/>
  <c r="R169" i="37"/>
  <c r="T168" i="37"/>
  <c r="R168" i="37"/>
  <c r="T167" i="37"/>
  <c r="R167" i="37"/>
  <c r="T166" i="37"/>
  <c r="R166" i="37"/>
  <c r="T165" i="37"/>
  <c r="R165" i="37"/>
  <c r="T164" i="37"/>
  <c r="R164" i="37"/>
  <c r="T163" i="37"/>
  <c r="R163" i="37"/>
  <c r="T162" i="37"/>
  <c r="R162" i="37"/>
  <c r="T161" i="37"/>
  <c r="R161" i="37"/>
  <c r="T160" i="37"/>
  <c r="R160" i="37"/>
  <c r="T159" i="37"/>
  <c r="R159" i="37"/>
  <c r="T158" i="37"/>
  <c r="R158" i="37"/>
  <c r="T157" i="37"/>
  <c r="R157" i="37"/>
  <c r="T156" i="37"/>
  <c r="R156" i="37"/>
  <c r="T155" i="37"/>
  <c r="R155" i="37"/>
  <c r="T154" i="37"/>
  <c r="R154" i="37"/>
  <c r="T153" i="37"/>
  <c r="R153" i="37"/>
  <c r="T152" i="37"/>
  <c r="R152" i="37"/>
  <c r="T151" i="37"/>
  <c r="R151" i="37"/>
  <c r="T150" i="37"/>
  <c r="R150" i="37"/>
  <c r="T149" i="37"/>
  <c r="R149" i="37"/>
  <c r="T148" i="37"/>
  <c r="R148" i="37"/>
  <c r="T147" i="37"/>
  <c r="R147" i="37"/>
  <c r="T146" i="37"/>
  <c r="R146" i="37"/>
  <c r="T145" i="37"/>
  <c r="R145" i="37"/>
  <c r="T144" i="37"/>
  <c r="R144" i="37"/>
  <c r="T143" i="37"/>
  <c r="R143" i="37"/>
  <c r="T142" i="37"/>
  <c r="R142" i="37"/>
  <c r="T141" i="37"/>
  <c r="R141" i="37"/>
  <c r="T140" i="37"/>
  <c r="R140" i="37"/>
  <c r="T139" i="37"/>
  <c r="R139" i="37"/>
  <c r="T138" i="37"/>
  <c r="R138" i="37"/>
  <c r="T137" i="37"/>
  <c r="R137" i="37"/>
  <c r="T136" i="37"/>
  <c r="R136" i="37"/>
  <c r="T135" i="37"/>
  <c r="R135" i="37"/>
  <c r="T134" i="37"/>
  <c r="R134" i="37"/>
  <c r="T133" i="37"/>
  <c r="R133" i="37"/>
  <c r="T132" i="37"/>
  <c r="R132" i="37"/>
  <c r="T131" i="37"/>
  <c r="R131" i="37"/>
  <c r="T130" i="37"/>
  <c r="R130" i="37"/>
  <c r="T129" i="37"/>
  <c r="R129" i="37"/>
  <c r="T128" i="37"/>
  <c r="R128" i="37"/>
  <c r="T127" i="37"/>
  <c r="R127" i="37"/>
  <c r="T126" i="37"/>
  <c r="R126" i="37"/>
  <c r="T125" i="37"/>
  <c r="R125" i="37"/>
  <c r="T124" i="37"/>
  <c r="R124" i="37"/>
  <c r="T123" i="37"/>
  <c r="R123" i="37"/>
  <c r="T122" i="37"/>
  <c r="R122" i="37"/>
  <c r="T121" i="37"/>
  <c r="R121" i="37"/>
  <c r="T120" i="37"/>
  <c r="R120" i="37"/>
  <c r="T119" i="37"/>
  <c r="R119" i="37"/>
  <c r="T118" i="37"/>
  <c r="R118" i="37"/>
  <c r="T117" i="37"/>
  <c r="R117" i="37"/>
  <c r="T116" i="37"/>
  <c r="R116" i="37"/>
  <c r="T115" i="37"/>
  <c r="R115" i="37"/>
  <c r="T114" i="37"/>
  <c r="R114" i="37"/>
  <c r="T113" i="37"/>
  <c r="R113" i="37"/>
  <c r="T112" i="37"/>
  <c r="R112" i="37"/>
  <c r="T111" i="37"/>
  <c r="R111" i="37"/>
  <c r="T110" i="37"/>
  <c r="R110" i="37"/>
  <c r="T109" i="37"/>
  <c r="R109" i="37"/>
  <c r="T108" i="37"/>
  <c r="R108" i="37"/>
  <c r="T107" i="37"/>
  <c r="R107" i="37"/>
  <c r="T106" i="37"/>
  <c r="R106" i="37"/>
  <c r="T105" i="37"/>
  <c r="R105" i="37"/>
  <c r="T104" i="37"/>
  <c r="R104" i="37"/>
  <c r="T103" i="37"/>
  <c r="R103" i="37"/>
  <c r="T102" i="37"/>
  <c r="R102" i="37"/>
  <c r="T101" i="37"/>
  <c r="R101" i="37"/>
  <c r="T100" i="37"/>
  <c r="R100" i="37"/>
  <c r="T99" i="37"/>
  <c r="R99" i="37"/>
  <c r="T98" i="37"/>
  <c r="R98" i="37"/>
  <c r="T97" i="37"/>
  <c r="R97" i="37"/>
  <c r="T96" i="37"/>
  <c r="R96" i="37"/>
  <c r="T95" i="37"/>
  <c r="R95" i="37"/>
  <c r="T94" i="37"/>
  <c r="R94" i="37"/>
  <c r="T93" i="37"/>
  <c r="R93" i="37"/>
  <c r="T92" i="37"/>
  <c r="R92" i="37"/>
  <c r="T91" i="37"/>
  <c r="R91" i="37"/>
  <c r="T90" i="37"/>
  <c r="R90" i="37"/>
  <c r="T89" i="37"/>
  <c r="R89" i="37"/>
  <c r="T88" i="37"/>
  <c r="R88" i="37"/>
  <c r="T87" i="37"/>
  <c r="R87" i="37"/>
  <c r="T86" i="37"/>
  <c r="R86" i="37"/>
  <c r="T85" i="37"/>
  <c r="R85" i="37"/>
  <c r="T84" i="37"/>
  <c r="R84" i="37"/>
  <c r="T83" i="37"/>
  <c r="R83" i="37"/>
  <c r="T82" i="37"/>
  <c r="R82" i="37"/>
  <c r="T81" i="37"/>
  <c r="R81" i="37"/>
  <c r="T80" i="37"/>
  <c r="R80" i="37"/>
  <c r="T79" i="37"/>
  <c r="R79" i="37"/>
  <c r="T78" i="37"/>
  <c r="R78" i="37"/>
  <c r="T77" i="37"/>
  <c r="R77" i="37"/>
  <c r="T76" i="37"/>
  <c r="R76" i="37"/>
  <c r="T75" i="37"/>
  <c r="R75" i="37"/>
  <c r="T74" i="37"/>
  <c r="R74" i="37"/>
  <c r="T73" i="37"/>
  <c r="R73" i="37"/>
  <c r="T72" i="37"/>
  <c r="R72" i="37"/>
  <c r="T71" i="37"/>
  <c r="R71" i="37"/>
  <c r="T70" i="37"/>
  <c r="R70" i="37"/>
  <c r="T69" i="37"/>
  <c r="R69" i="37"/>
  <c r="T68" i="37"/>
  <c r="R68" i="37"/>
  <c r="T67" i="37"/>
  <c r="R67" i="37"/>
  <c r="T66" i="37"/>
  <c r="R66" i="37"/>
  <c r="T65" i="37"/>
  <c r="R65" i="37"/>
  <c r="T64" i="37"/>
  <c r="R64" i="37"/>
  <c r="T63" i="37"/>
  <c r="R63" i="37"/>
  <c r="T62" i="37"/>
  <c r="R62" i="37"/>
  <c r="T61" i="37"/>
  <c r="R61" i="37"/>
  <c r="T60" i="37"/>
  <c r="R60" i="37"/>
  <c r="T59" i="37"/>
  <c r="R59" i="37"/>
  <c r="T58" i="37"/>
  <c r="R58" i="37"/>
  <c r="T57" i="37"/>
  <c r="R57" i="37"/>
  <c r="T56" i="37"/>
  <c r="R56" i="37"/>
  <c r="T55" i="37"/>
  <c r="R55" i="37"/>
  <c r="T54" i="37"/>
  <c r="R54" i="37"/>
  <c r="T53" i="37"/>
  <c r="R53" i="37"/>
  <c r="T52" i="37"/>
  <c r="R52" i="37"/>
  <c r="T51" i="37"/>
  <c r="R51" i="37"/>
  <c r="T50" i="37"/>
  <c r="R50" i="37"/>
  <c r="T49" i="37"/>
  <c r="R49" i="37"/>
  <c r="T48" i="37"/>
  <c r="R48" i="37"/>
  <c r="T47" i="37"/>
  <c r="R47" i="37"/>
  <c r="T46" i="37"/>
  <c r="R46" i="37"/>
  <c r="T45" i="37"/>
  <c r="R45" i="37"/>
  <c r="T44" i="37"/>
  <c r="R44" i="37"/>
  <c r="T43" i="37"/>
  <c r="R43" i="37"/>
  <c r="T42" i="37"/>
  <c r="R42" i="37"/>
  <c r="T41" i="37"/>
  <c r="R41" i="37"/>
  <c r="T40" i="37"/>
  <c r="R40" i="37"/>
  <c r="T39" i="37"/>
  <c r="R39" i="37"/>
  <c r="T38" i="37"/>
  <c r="R38" i="37"/>
  <c r="T37" i="37"/>
  <c r="R37" i="37"/>
  <c r="T36" i="37"/>
  <c r="R36" i="37"/>
  <c r="T35" i="37"/>
  <c r="R35" i="37"/>
  <c r="T34" i="37"/>
  <c r="R34" i="37"/>
  <c r="T33" i="37"/>
  <c r="R33" i="37"/>
  <c r="T32" i="37"/>
  <c r="R32" i="37"/>
  <c r="T31" i="37"/>
  <c r="R31" i="37"/>
  <c r="T30" i="37"/>
  <c r="R30" i="37"/>
  <c r="T29" i="37"/>
  <c r="R29" i="37"/>
  <c r="T28" i="37"/>
  <c r="R28" i="37"/>
  <c r="T27" i="37"/>
  <c r="R27" i="37"/>
  <c r="T26" i="37"/>
  <c r="R26" i="37"/>
  <c r="T25" i="37"/>
  <c r="R25" i="37"/>
  <c r="T24" i="37"/>
  <c r="R24" i="37"/>
  <c r="T23" i="37"/>
  <c r="R23" i="37"/>
  <c r="T22" i="37"/>
  <c r="R22" i="37"/>
  <c r="T21" i="37"/>
  <c r="R21" i="37"/>
  <c r="T20" i="37"/>
  <c r="R20" i="37"/>
  <c r="T19" i="37"/>
  <c r="R19" i="37"/>
  <c r="T18" i="37"/>
  <c r="R18" i="37"/>
  <c r="T17" i="37"/>
  <c r="R17" i="37"/>
  <c r="T16" i="37"/>
  <c r="R16" i="37"/>
  <c r="T15" i="37"/>
  <c r="R15" i="37"/>
  <c r="T14" i="37"/>
  <c r="R14" i="37"/>
  <c r="T13" i="37"/>
  <c r="R13" i="37"/>
  <c r="T12" i="37"/>
  <c r="R12" i="37"/>
  <c r="T11" i="37"/>
  <c r="R11" i="37"/>
  <c r="T10" i="37"/>
  <c r="R10" i="37"/>
  <c r="T9" i="37"/>
  <c r="R9" i="37"/>
  <c r="T8" i="37"/>
  <c r="R8" i="37"/>
  <c r="T7" i="37"/>
  <c r="R7" i="37"/>
  <c r="T6" i="37"/>
  <c r="R6" i="37"/>
  <c r="T5" i="37"/>
  <c r="R5" i="37"/>
  <c r="T4" i="37"/>
  <c r="R4" i="37"/>
  <c r="T3" i="37"/>
  <c r="R3" i="37"/>
  <c r="T2" i="37"/>
  <c r="R2" i="37"/>
  <c r="Q1" i="37"/>
  <c r="Q486" i="37" a="1"/>
  <c r="Q495" i="37" a="1"/>
  <c r="Q501" i="37" a="1"/>
  <c r="Q472" i="37" a="1"/>
  <c r="Q491" i="37" a="1"/>
  <c r="Q508" i="37" a="1"/>
  <c r="Q489" i="37" a="1"/>
  <c r="Q497" i="37" a="1"/>
  <c r="Q499" i="37" a="1"/>
  <c r="Q506" i="37" a="1"/>
  <c r="Q480" i="37" a="1"/>
  <c r="Q498" i="37" a="1"/>
  <c r="Q505" i="37" a="1"/>
  <c r="Q500" i="37" a="1"/>
  <c r="Q507" i="37" a="1"/>
  <c r="Q488" i="37" a="1"/>
  <c r="Q461" i="37" a="1"/>
  <c r="Q490" i="37" a="1"/>
  <c r="Q482" i="37" a="1"/>
  <c r="Q492" i="37" a="1"/>
  <c r="Q483" i="37" a="1"/>
  <c r="Q478" i="37" a="1"/>
  <c r="Q481" i="37" a="1"/>
  <c r="Q485" i="37" a="1"/>
  <c r="Q477" i="37" a="1"/>
  <c r="Q473" i="37" a="1"/>
  <c r="Q470" i="37" a="1"/>
  <c r="Q475" i="37" a="1"/>
  <c r="Q469" i="37" a="1"/>
  <c r="Q468" i="37" a="1"/>
  <c r="Q467" i="37" a="1"/>
  <c r="Q456" i="37" a="1"/>
  <c r="Q459" i="37" a="1"/>
  <c r="Q476" i="37" a="1"/>
  <c r="Q466" i="37" a="1"/>
  <c r="Q457" i="37" a="1"/>
  <c r="Q462" i="37" a="1"/>
  <c r="Q471" i="37" a="1"/>
  <c r="Q464" i="37" a="1"/>
  <c r="Q463" i="37" a="1"/>
  <c r="Q458" i="37" a="1"/>
  <c r="Q465" i="37" a="1"/>
  <c r="Q494" i="37" a="1"/>
  <c r="Q502" i="37" a="1"/>
  <c r="Q474" i="37" a="1"/>
  <c r="Q504" i="37" a="1"/>
  <c r="Q479" i="37" a="1"/>
  <c r="Q511" i="37" a="1"/>
  <c r="Q460" i="37" a="1"/>
  <c r="Q484" i="37" a="1"/>
  <c r="Q509" i="37" a="1"/>
  <c r="Q445" i="37" a="1"/>
  <c r="Q449" i="37" a="1"/>
  <c r="Q450" i="37" a="1"/>
  <c r="Q448" i="37" a="1"/>
  <c r="Q453" i="37" a="1"/>
  <c r="Q446" i="37" a="1"/>
  <c r="Q447" i="37" a="1"/>
  <c r="Q452" i="37" a="1"/>
  <c r="Q455" i="37" a="1"/>
  <c r="Q451" i="37" a="1"/>
  <c r="Q454" i="37" a="1"/>
  <c r="Q438" i="37" a="1"/>
  <c r="Q442" i="37" a="1"/>
  <c r="Q440" i="37" a="1"/>
  <c r="Q439" i="37" a="1"/>
  <c r="Q444" i="37" a="1"/>
  <c r="Q443" i="37" a="1"/>
  <c r="Q437" i="37" a="1"/>
  <c r="Q441" i="37" a="1"/>
  <c r="Q430" i="37" a="1"/>
  <c r="Q435" i="37" a="1"/>
  <c r="Q431" i="37" a="1"/>
  <c r="Q433" i="37" a="1"/>
  <c r="Q436" i="37" a="1"/>
  <c r="Q426" i="37" a="1"/>
  <c r="Q427" i="37" a="1"/>
  <c r="Q429" i="37" a="1"/>
  <c r="Q423" i="37" a="1"/>
  <c r="Q425" i="37" a="1"/>
  <c r="Q428" i="37" a="1"/>
  <c r="Q434" i="37" a="1"/>
  <c r="Q424" i="37" a="1"/>
  <c r="Q432" i="37" a="1"/>
  <c r="Q422" i="37" a="1"/>
  <c r="Q419" i="37" a="1"/>
  <c r="Q421" i="37" a="1"/>
  <c r="Q418" i="37" a="1"/>
  <c r="Q420" i="37" a="1"/>
  <c r="Q416" i="37" a="1"/>
  <c r="Q417" i="37" a="1"/>
  <c r="Q400" i="37" a="1"/>
  <c r="Q399" i="37" a="1"/>
  <c r="Q393" i="37" a="1"/>
  <c r="Q386" i="37" a="1"/>
  <c r="Q398" i="37" a="1"/>
  <c r="Q413" i="37" a="1"/>
  <c r="Q404" i="37" a="1"/>
  <c r="Q389" i="37" a="1"/>
  <c r="Q406" i="37" a="1"/>
  <c r="Q387" i="37" a="1"/>
  <c r="Q392" i="37" a="1"/>
  <c r="Q313" i="37" a="1"/>
  <c r="Q403" i="37" a="1"/>
  <c r="Q410" i="37" a="1"/>
  <c r="Q242" i="37" a="1"/>
  <c r="Q407" i="37" a="1"/>
  <c r="Q402" i="37" a="1"/>
  <c r="Q384" i="37" a="1"/>
  <c r="Q30" i="37" a="1"/>
  <c r="Q408" i="37" a="1"/>
  <c r="Q412" i="37" a="1"/>
  <c r="Q415" i="37" a="1"/>
  <c r="Q396" i="37" a="1"/>
  <c r="Q199" i="37" a="1"/>
  <c r="Q401" i="37" a="1"/>
  <c r="Q206" i="37" a="1"/>
  <c r="Q388" i="37" a="1"/>
  <c r="Q409" i="37" a="1"/>
  <c r="Q390" i="37" a="1"/>
  <c r="Q391" i="37" a="1"/>
  <c r="Q395" i="37" a="1"/>
  <c r="Q411" i="37" a="1"/>
  <c r="Q405" i="37" a="1"/>
  <c r="Q385" i="37" a="1"/>
  <c r="Q394" i="37" a="1"/>
  <c r="Q397" i="37" a="1"/>
  <c r="Q414" i="37" a="1"/>
  <c r="Q354" i="37" a="1"/>
  <c r="Q361" i="37" a="1"/>
  <c r="Q365" i="37" a="1"/>
  <c r="Q311" i="37" a="1"/>
  <c r="Q130" i="37" a="1"/>
  <c r="Q285" i="37" a="1"/>
  <c r="Q251" i="37" a="1"/>
  <c r="Q334" i="37" a="1"/>
  <c r="Q225" i="37" a="1"/>
  <c r="Q275" i="37" a="1"/>
  <c r="Q308" i="37" a="1"/>
  <c r="Q298" i="37" a="1"/>
  <c r="Q222" i="37" a="1"/>
  <c r="Q284" i="37" a="1"/>
  <c r="Q10" i="37" a="1"/>
  <c r="Q175" i="37" a="1"/>
  <c r="Q193" i="37" a="1"/>
  <c r="Q111" i="37" a="1"/>
  <c r="Q103" i="37" a="1"/>
  <c r="Q191" i="37" a="1"/>
  <c r="Q128" i="37" a="1"/>
  <c r="Q212" i="37" a="1"/>
  <c r="Q78" i="37" a="1"/>
  <c r="Q16" i="37" a="1"/>
  <c r="Q28" i="37" a="1"/>
  <c r="Q89" i="37" a="1"/>
  <c r="Q46" i="37" a="1"/>
  <c r="Q124" i="37" a="1"/>
  <c r="Q25" i="37" a="1"/>
  <c r="Q45" i="37" a="1"/>
  <c r="Q367" i="37" a="1"/>
  <c r="Q360" i="37" a="1"/>
  <c r="Q249" i="37" a="1"/>
  <c r="Q316" i="37" a="1"/>
  <c r="Q280" i="37" a="1"/>
  <c r="Q165" i="37" a="1"/>
  <c r="Q54" i="37" a="1"/>
  <c r="Q153" i="37" a="1"/>
  <c r="Q64" i="37" a="1"/>
  <c r="Q172" i="37" a="1"/>
  <c r="Q250" i="37" a="1"/>
  <c r="Q101" i="37" a="1"/>
  <c r="Q113" i="37" a="1"/>
  <c r="Q356" i="37" a="1"/>
  <c r="Q370" i="37" a="1"/>
  <c r="Q176" i="37" a="1"/>
  <c r="Q224" i="37" a="1"/>
  <c r="Q268" i="37" a="1"/>
  <c r="Q235" i="37" a="1"/>
  <c r="Q340" i="37" a="1"/>
  <c r="Q237" i="37" a="1"/>
  <c r="Q232" i="37" a="1"/>
  <c r="Q325" i="37" a="1"/>
  <c r="Q293" i="37" a="1"/>
  <c r="Q328" i="37" a="1"/>
  <c r="Q261" i="37" a="1"/>
  <c r="Q227" i="37" a="1"/>
  <c r="Q203" i="37" a="1"/>
  <c r="Q18" i="37" a="1"/>
  <c r="Q31" i="37" a="1"/>
  <c r="Q44" i="37" a="1"/>
  <c r="Q15" i="37" a="1"/>
  <c r="Q204" i="37" a="1"/>
  <c r="Q142" i="37" a="1"/>
  <c r="Q179" i="37" a="1"/>
  <c r="Q162" i="37" a="1"/>
  <c r="Q12" i="37" a="1"/>
  <c r="Q43" i="37" a="1"/>
  <c r="Q82" i="37" a="1"/>
  <c r="Q11" i="37" a="1"/>
  <c r="Q163" i="37" a="1"/>
  <c r="Q116" i="37" a="1"/>
  <c r="Q126" i="37" a="1"/>
  <c r="Q210" i="37" a="1"/>
  <c r="Q76" i="37" a="1"/>
  <c r="Q23" i="37" a="1"/>
  <c r="Q123" i="37" a="1"/>
  <c r="Q317" i="37" a="1"/>
  <c r="Q252" i="37" a="1"/>
  <c r="Q307" i="37" a="1"/>
  <c r="Q133" i="37" a="1"/>
  <c r="Q57" i="37" a="1"/>
  <c r="Q207" i="37" a="1"/>
  <c r="Q234" i="37" a="1"/>
  <c r="Q266" i="37" a="1"/>
  <c r="Q346" i="37" a="1"/>
  <c r="Q236" i="37" a="1"/>
  <c r="Q188" i="37" a="1"/>
  <c r="Q41" i="37" a="1"/>
  <c r="Q40" i="37" a="1"/>
  <c r="Q74" i="37" a="1"/>
  <c r="Q72" i="37" a="1"/>
  <c r="Q125" i="37" a="1"/>
  <c r="Q112" i="37" a="1"/>
  <c r="Q56" i="37" a="1"/>
  <c r="Q369" i="37" a="1"/>
  <c r="Q366" i="37" a="1"/>
  <c r="Q359" i="37" a="1"/>
  <c r="Q330" i="37" a="1"/>
  <c r="Q265" i="37" a="1"/>
  <c r="Q343" i="37" a="1"/>
  <c r="Q297" i="37" a="1"/>
  <c r="Q218" i="37" a="1"/>
  <c r="Q239" i="37" a="1"/>
  <c r="Q258" i="37" a="1"/>
  <c r="Q326" i="37" a="1"/>
  <c r="Q303" i="37" a="1"/>
  <c r="Q241" i="37" a="1"/>
  <c r="Q215" i="37" a="1"/>
  <c r="Q85" i="37" a="1"/>
  <c r="Q65" i="37" a="1"/>
  <c r="Q107" i="37" a="1"/>
  <c r="Q60" i="37" a="1"/>
  <c r="Q166" i="37" a="1"/>
  <c r="Q186" i="37" a="1"/>
  <c r="Q182" i="37" a="1"/>
  <c r="Q121" i="37" a="1"/>
  <c r="Q173" i="37" a="1"/>
  <c r="Q95" i="37" a="1"/>
  <c r="Q194" i="37" a="1"/>
  <c r="Q140" i="37" a="1"/>
  <c r="Q108" i="37" a="1"/>
  <c r="Q192" i="37" a="1"/>
  <c r="Q146" i="37" a="1"/>
  <c r="Q152" i="37" a="1"/>
  <c r="Q158" i="37" a="1"/>
  <c r="Q58" i="37" a="1"/>
  <c r="Q336" i="37" a="1"/>
  <c r="Q102" i="37" a="1"/>
  <c r="Q145" i="37" a="1"/>
  <c r="Q114" i="37" a="1"/>
  <c r="Q209" i="37" a="1"/>
  <c r="Q52" i="37" a="1"/>
  <c r="Q300" i="37" a="1"/>
  <c r="Q13" i="37" a="1"/>
  <c r="Q161" i="37" a="1"/>
  <c r="Q381" i="37" a="1"/>
  <c r="Q372" i="37" a="1"/>
  <c r="Q364" i="37" a="1"/>
  <c r="Q349" i="37" a="1"/>
  <c r="Q260" i="37" a="1"/>
  <c r="Q296" i="37" a="1"/>
  <c r="Q339" i="37" a="1"/>
  <c r="Q305" i="37" a="1"/>
  <c r="Q344" i="37" a="1"/>
  <c r="Q220" i="37" a="1"/>
  <c r="Q345" i="37" a="1"/>
  <c r="Q240" i="37" a="1"/>
  <c r="Q254" i="37" a="1"/>
  <c r="Q324" i="37" a="1"/>
  <c r="Q273" i="37" a="1"/>
  <c r="Q110" i="37" a="1"/>
  <c r="Q33" i="37" a="1"/>
  <c r="Q197" i="37" a="1"/>
  <c r="Q150" i="37" a="1"/>
  <c r="Q70" i="37" a="1"/>
  <c r="Q24" i="37" a="1"/>
  <c r="Q4" i="37" a="1"/>
  <c r="Q69" i="37" a="1"/>
  <c r="Q14" i="37" a="1"/>
  <c r="Q180" i="37" a="1"/>
  <c r="Q144" i="37" a="1"/>
  <c r="Q59" i="37" a="1"/>
  <c r="Q362" i="37" a="1"/>
  <c r="Q290" i="37" a="1"/>
  <c r="Q288" i="37" a="1"/>
  <c r="Q96" i="37" a="1"/>
  <c r="Q62" i="37" a="1"/>
  <c r="Q135" i="37" a="1"/>
  <c r="Q169" i="37" a="1"/>
  <c r="Q174" i="37" a="1"/>
  <c r="Q309" i="37" a="1"/>
  <c r="Q383" i="37" a="1"/>
  <c r="Q357" i="37" a="1"/>
  <c r="Q375" i="37" a="1"/>
  <c r="Q267" i="37" a="1"/>
  <c r="Q318" i="37" a="1"/>
  <c r="Q333" i="37" a="1"/>
  <c r="Q315" i="37" a="1"/>
  <c r="Q337" i="37" a="1"/>
  <c r="Q289" i="37" a="1"/>
  <c r="Q259" i="37" a="1"/>
  <c r="Q279" i="37" a="1"/>
  <c r="Q329" i="37" a="1"/>
  <c r="Q323" i="37" a="1"/>
  <c r="Q93" i="37" a="1"/>
  <c r="Q22" i="37" a="1"/>
  <c r="Q200" i="37" a="1"/>
  <c r="Q32" i="37" a="1"/>
  <c r="Q77" i="37" a="1"/>
  <c r="Q216" i="37" a="1"/>
  <c r="Q71" i="37" a="1"/>
  <c r="Q184" i="37" a="1"/>
  <c r="Q171" i="37" a="1"/>
  <c r="Q86" i="37" a="1"/>
  <c r="Q98" i="37" a="1"/>
  <c r="Q132" i="37" a="1"/>
  <c r="Q198" i="37" a="1"/>
  <c r="Q79" i="37" a="1"/>
  <c r="Q149" i="37" a="1"/>
  <c r="Q139" i="37" a="1"/>
  <c r="Q68" i="37" a="1"/>
  <c r="Q21" i="37" a="1"/>
  <c r="Q63" i="37" a="1"/>
  <c r="Q20" i="37" a="1"/>
  <c r="Q36" i="37" a="1"/>
  <c r="Q246" i="37" a="1"/>
  <c r="Q229" i="37" a="1"/>
  <c r="Q230" i="37" a="1"/>
  <c r="Q291" i="37" a="1"/>
  <c r="Q2" i="37" a="1"/>
  <c r="Q167" i="37" a="1"/>
  <c r="Q213" i="37" a="1"/>
  <c r="Q147" i="37" a="1"/>
  <c r="Q42" i="37" a="1"/>
  <c r="Q352" i="37" a="1"/>
  <c r="Q299" i="37" a="1"/>
  <c r="Q37" i="37" a="1"/>
  <c r="Q97" i="37" a="1"/>
  <c r="Q382" i="37" a="1"/>
  <c r="Q378" i="37" a="1"/>
  <c r="Q321" i="37" a="1"/>
  <c r="Q255" i="37" a="1"/>
  <c r="Q341" i="37" a="1"/>
  <c r="Q342" i="37" a="1"/>
  <c r="Q214" i="37" a="1"/>
  <c r="Q178" i="37" a="1"/>
  <c r="Q143" i="37" a="1"/>
  <c r="Q51" i="37" a="1"/>
  <c r="Q168" i="37" a="1"/>
  <c r="Q217" i="37" a="1"/>
  <c r="Q137" i="37" a="1"/>
  <c r="Q117" i="37" a="1"/>
  <c r="Q351" i="37" a="1"/>
  <c r="Q373" i="37" a="1"/>
  <c r="Q376" i="37" a="1"/>
  <c r="Q243" i="37" a="1"/>
  <c r="Q238" i="37" a="1"/>
  <c r="Q277" i="37" a="1"/>
  <c r="Q304" i="37" a="1"/>
  <c r="Q245" i="37" a="1"/>
  <c r="Q283" i="37" a="1"/>
  <c r="Q348" i="37" a="1"/>
  <c r="Q233" i="37" a="1"/>
  <c r="Q295" i="37" a="1"/>
  <c r="Q294" i="37" a="1"/>
  <c r="Q331" i="37" a="1"/>
  <c r="Q27" i="37" a="1"/>
  <c r="Q208" i="37" a="1"/>
  <c r="Q115" i="37" a="1"/>
  <c r="Q211" i="37" a="1"/>
  <c r="Q48" i="37" a="1"/>
  <c r="Q187" i="37" a="1"/>
  <c r="Q9" i="37" a="1"/>
  <c r="Q196" i="37" a="1"/>
  <c r="Q201" i="37" a="1"/>
  <c r="Q155" i="37" a="1"/>
  <c r="Q119" i="37" a="1"/>
  <c r="Q185" i="37" a="1"/>
  <c r="Q47" i="37" a="1"/>
  <c r="Q66" i="37" a="1"/>
  <c r="Q83" i="37" a="1"/>
  <c r="Q156" i="37" a="1"/>
  <c r="Q131" i="37" a="1"/>
  <c r="Q281" i="37" a="1"/>
  <c r="Q306" i="37" a="1"/>
  <c r="Q84" i="37" a="1"/>
  <c r="Q160" i="37" a="1"/>
  <c r="Q363" i="37" a="1"/>
  <c r="Q368" i="37" a="1"/>
  <c r="Q355" i="37" a="1"/>
  <c r="Q314" i="37" a="1"/>
  <c r="Q332" i="37" a="1"/>
  <c r="Q226" i="37" a="1"/>
  <c r="Q327" i="37" a="1"/>
  <c r="Q322" i="37" a="1"/>
  <c r="Q292" i="37" a="1"/>
  <c r="Q301" i="37" a="1"/>
  <c r="Q109" i="37" a="1"/>
  <c r="Q223" i="37" a="1"/>
  <c r="Q347" i="37" a="1"/>
  <c r="Q248" i="37" a="1"/>
  <c r="Q38" i="37" a="1"/>
  <c r="Q141" i="37" a="1"/>
  <c r="Q134" i="37" a="1"/>
  <c r="Q55" i="37" a="1"/>
  <c r="Q49" i="37" a="1"/>
  <c r="Q5" i="37" a="1"/>
  <c r="Q75" i="37" a="1"/>
  <c r="Q6" i="37" a="1"/>
  <c r="Q39" i="37" a="1"/>
  <c r="Q105" i="37" a="1"/>
  <c r="Q90" i="37" a="1"/>
  <c r="Q88" i="37" a="1"/>
  <c r="Q129" i="37" a="1"/>
  <c r="Q136" i="37" a="1"/>
  <c r="Q106" i="37" a="1"/>
  <c r="Q87" i="37" a="1"/>
  <c r="Q100" i="37" a="1"/>
  <c r="Q91" i="37" a="1"/>
  <c r="Q19" i="37" a="1"/>
  <c r="Q202" i="37" a="1"/>
  <c r="Q247" i="37" a="1"/>
  <c r="Q122" i="37" a="1"/>
  <c r="Q189" i="37" a="1"/>
  <c r="Q50" i="37" a="1"/>
  <c r="Q371" i="37" a="1"/>
  <c r="Q380" i="37" a="1"/>
  <c r="Q374" i="37" a="1"/>
  <c r="Q320" i="37" a="1"/>
  <c r="Q253" i="37" a="1"/>
  <c r="Q270" i="37" a="1"/>
  <c r="Q276" i="37" a="1"/>
  <c r="Q228" i="37" a="1"/>
  <c r="Q264" i="37" a="1"/>
  <c r="Q231" i="37" a="1"/>
  <c r="Q335" i="37" a="1"/>
  <c r="Q219" i="37" a="1"/>
  <c r="Q310" i="37" a="1"/>
  <c r="Q262" i="37" a="1"/>
  <c r="Q29" i="37" a="1"/>
  <c r="Q34" i="37" a="1"/>
  <c r="Q120" i="37" a="1"/>
  <c r="Q8" i="37" a="1"/>
  <c r="Q183" i="37" a="1"/>
  <c r="Q195" i="37" a="1"/>
  <c r="Q26" i="37" a="1"/>
  <c r="Q53" i="37" a="1"/>
  <c r="Q67" i="37" a="1"/>
  <c r="Q35" i="37" a="1"/>
  <c r="Q17" i="37" a="1"/>
  <c r="Q80" i="37" a="1"/>
  <c r="Q379" i="37" a="1"/>
  <c r="Q205" i="37" a="1"/>
  <c r="Q271" i="37" a="1"/>
  <c r="Q99" i="37" a="1"/>
  <c r="Q154" i="37" a="1"/>
  <c r="Q127" i="37" a="1"/>
  <c r="Q377" i="37" a="1"/>
  <c r="Q350" i="37" a="1"/>
  <c r="Q353" i="37" a="1"/>
  <c r="Q319" i="37" a="1"/>
  <c r="Q302" i="37" a="1"/>
  <c r="Q256" i="37" a="1"/>
  <c r="Q286" i="37" a="1"/>
  <c r="Q263" i="37" a="1"/>
  <c r="Q274" i="37" a="1"/>
  <c r="Q312" i="37" a="1"/>
  <c r="Q272" i="37" a="1"/>
  <c r="Q278" i="37" a="1"/>
  <c r="Q269" i="37" a="1"/>
  <c r="Q257" i="37" a="1"/>
  <c r="Q151" i="37" a="1"/>
  <c r="Q157" i="37" a="1"/>
  <c r="Q118" i="37" a="1"/>
  <c r="Q164" i="37" a="1"/>
  <c r="Q170" i="37" a="1"/>
  <c r="Q73" i="37" a="1"/>
  <c r="Q181" i="37" a="1"/>
  <c r="Q159" i="37" a="1"/>
  <c r="Q177" i="37" a="1"/>
  <c r="Q92" i="37" a="1"/>
  <c r="Q7" i="37" a="1"/>
  <c r="Q94" i="37" a="1"/>
  <c r="Q358" i="37" a="1"/>
  <c r="Q338" i="37" a="1"/>
  <c r="Q221" i="37" a="1"/>
  <c r="Q244" i="37" a="1"/>
  <c r="Q61" i="37" a="1"/>
  <c r="Q138" i="37" a="1"/>
  <c r="Q148" i="37" a="1"/>
  <c r="Q104" i="37" a="1"/>
  <c r="Q287" i="37" a="1"/>
  <c r="Q81" i="37" a="1"/>
  <c r="Q190" i="37" a="1"/>
  <c r="Q502" i="37" l="1"/>
  <c r="Q509" i="37"/>
  <c r="Q511" i="37"/>
  <c r="Q508" i="37"/>
  <c r="Q506" i="37"/>
  <c r="Q499" i="37"/>
  <c r="Q497" i="37"/>
  <c r="Q504" i="37"/>
  <c r="Q507" i="37"/>
  <c r="Q500" i="37"/>
  <c r="Q505" i="37"/>
  <c r="Q498" i="37"/>
  <c r="Q490" i="37"/>
  <c r="Q488" i="37"/>
  <c r="Q484" i="37"/>
  <c r="Q501" i="37"/>
  <c r="Q489" i="37"/>
  <c r="Q483" i="37"/>
  <c r="Q492" i="37"/>
  <c r="Q485" i="37"/>
  <c r="Q495" i="37"/>
  <c r="Q491" i="37"/>
  <c r="Q486" i="37"/>
  <c r="Q494" i="37"/>
  <c r="Q478" i="37"/>
  <c r="Q481" i="37"/>
  <c r="Q477" i="37"/>
  <c r="Q479" i="37"/>
  <c r="Q480" i="37"/>
  <c r="Q482" i="37"/>
  <c r="Q476" i="37"/>
  <c r="Q475" i="37"/>
  <c r="Q471" i="37"/>
  <c r="Q474" i="37"/>
  <c r="Q470" i="37"/>
  <c r="Q409" i="37"/>
  <c r="Q473" i="37"/>
  <c r="Q472" i="37"/>
  <c r="Q444" i="37"/>
  <c r="Q441" i="37"/>
  <c r="Q425" i="37"/>
  <c r="Q405" i="37"/>
  <c r="Q401" i="37"/>
  <c r="Q454" i="37"/>
  <c r="Q438" i="37"/>
  <c r="Q431" i="37"/>
  <c r="Q427" i="37"/>
  <c r="Q466" i="37"/>
  <c r="Q453" i="37"/>
  <c r="Q443" i="37"/>
  <c r="Q463" i="37"/>
  <c r="Q447" i="37"/>
  <c r="Q459" i="37"/>
  <c r="Q424" i="37"/>
  <c r="Q420" i="37"/>
  <c r="Q416" i="37"/>
  <c r="Q412" i="37"/>
  <c r="Q440" i="37"/>
  <c r="Q437" i="37"/>
  <c r="Q408" i="37"/>
  <c r="Q404" i="37"/>
  <c r="Q400" i="37"/>
  <c r="Q430" i="37"/>
  <c r="Q468" i="37"/>
  <c r="Q465" i="37"/>
  <c r="Q423" i="37"/>
  <c r="Q419" i="37"/>
  <c r="Q415" i="37"/>
  <c r="Q411" i="37"/>
  <c r="Q452" i="37"/>
  <c r="Q449" i="37"/>
  <c r="Q439" i="37"/>
  <c r="Q436" i="37"/>
  <c r="Q407" i="37"/>
  <c r="Q403" i="37"/>
  <c r="Q399" i="37"/>
  <c r="Q456" i="37"/>
  <c r="Q450" i="37"/>
  <c r="Q462" i="37"/>
  <c r="Q455" i="37"/>
  <c r="Q429" i="37"/>
  <c r="Q464" i="37"/>
  <c r="Q461" i="37"/>
  <c r="Q433" i="37"/>
  <c r="Q422" i="37"/>
  <c r="Q418" i="37"/>
  <c r="Q414" i="37"/>
  <c r="Q410" i="37"/>
  <c r="Q467" i="37"/>
  <c r="Q458" i="37"/>
  <c r="Q451" i="37"/>
  <c r="Q448" i="37"/>
  <c r="Q435" i="37"/>
  <c r="Q406" i="37"/>
  <c r="Q402" i="37"/>
  <c r="Q442" i="37"/>
  <c r="Q432" i="37"/>
  <c r="Q428" i="37"/>
  <c r="Q460" i="37"/>
  <c r="Q421" i="37"/>
  <c r="Q417" i="37"/>
  <c r="Q413" i="37"/>
  <c r="Q434" i="37"/>
  <c r="Q426" i="37"/>
  <c r="Q446" i="37"/>
  <c r="Q398" i="37"/>
  <c r="Q445" i="37"/>
  <c r="Q469" i="37"/>
  <c r="Q457" i="37"/>
  <c r="Q373" i="37"/>
  <c r="Q231" i="37"/>
  <c r="Q29" i="37"/>
  <c r="Q281" i="37"/>
  <c r="Q176" i="37"/>
  <c r="AE1" i="37"/>
  <c r="Q28" i="37"/>
  <c r="Q4" i="37"/>
  <c r="Q8" i="37"/>
  <c r="Q12" i="37"/>
  <c r="Q16" i="37"/>
  <c r="Q20" i="37"/>
  <c r="Q24" i="37"/>
  <c r="Q83" i="37"/>
  <c r="Q102" i="37"/>
  <c r="Q121" i="37"/>
  <c r="Q128" i="37"/>
  <c r="Q169" i="37"/>
  <c r="Q237" i="37"/>
  <c r="Q32" i="37"/>
  <c r="Q36" i="37"/>
  <c r="Q40" i="37"/>
  <c r="Q48" i="37"/>
  <c r="Q52" i="37"/>
  <c r="Q56" i="37"/>
  <c r="Q60" i="37"/>
  <c r="Q64" i="37"/>
  <c r="Q68" i="37"/>
  <c r="Q72" i="37"/>
  <c r="Q91" i="37"/>
  <c r="Q95" i="37"/>
  <c r="Q106" i="37"/>
  <c r="Q110" i="37"/>
  <c r="Q132" i="37"/>
  <c r="Q147" i="37"/>
  <c r="Q154" i="37"/>
  <c r="Q158" i="37"/>
  <c r="Q193" i="37"/>
  <c r="Q213" i="37"/>
  <c r="Q44" i="37"/>
  <c r="Q76" i="37"/>
  <c r="Q80" i="37"/>
  <c r="Q99" i="37"/>
  <c r="Q114" i="37"/>
  <c r="Q118" i="37"/>
  <c r="Q140" i="37"/>
  <c r="Q162" i="37"/>
  <c r="Q166" i="37"/>
  <c r="Q203" i="37"/>
  <c r="Q5" i="37"/>
  <c r="Q9" i="37"/>
  <c r="Q13" i="37"/>
  <c r="Q17" i="37"/>
  <c r="Q21" i="37"/>
  <c r="Q25" i="37"/>
  <c r="Q84" i="37"/>
  <c r="Q129" i="37"/>
  <c r="Q144" i="37"/>
  <c r="Q180" i="37"/>
  <c r="Q228" i="37"/>
  <c r="Q238" i="37"/>
  <c r="Q33" i="37"/>
  <c r="Q37" i="37"/>
  <c r="Q41" i="37"/>
  <c r="Q49" i="37"/>
  <c r="Q53" i="37"/>
  <c r="Q57" i="37"/>
  <c r="Q61" i="37"/>
  <c r="Q65" i="37"/>
  <c r="Q69" i="37"/>
  <c r="Q73" i="37"/>
  <c r="Q88" i="37"/>
  <c r="Q92" i="37"/>
  <c r="Q96" i="37"/>
  <c r="Q107" i="37"/>
  <c r="Q122" i="37"/>
  <c r="Q155" i="37"/>
  <c r="Q170" i="37"/>
  <c r="Q184" i="37"/>
  <c r="Q187" i="37"/>
  <c r="Q194" i="37"/>
  <c r="Q214" i="37"/>
  <c r="Q45" i="37"/>
  <c r="Q81" i="37"/>
  <c r="Q115" i="37"/>
  <c r="Q119" i="37"/>
  <c r="Q126" i="37"/>
  <c r="Q148" i="37"/>
  <c r="Q163" i="37"/>
  <c r="Q167" i="37"/>
  <c r="Q174" i="37"/>
  <c r="Q177" i="37"/>
  <c r="Q204" i="37"/>
  <c r="Q2" i="37"/>
  <c r="Q6" i="37"/>
  <c r="Q10" i="37"/>
  <c r="Q14" i="37"/>
  <c r="Q18" i="37"/>
  <c r="Q22" i="37"/>
  <c r="Q26" i="37"/>
  <c r="Q85" i="37"/>
  <c r="Q100" i="37"/>
  <c r="Q104" i="37"/>
  <c r="Q145" i="37"/>
  <c r="Q152" i="37"/>
  <c r="Q191" i="37"/>
  <c r="Q225" i="37"/>
  <c r="Q30" i="37"/>
  <c r="Q34" i="37"/>
  <c r="Q42" i="37"/>
  <c r="Q46" i="37"/>
  <c r="Q50" i="37"/>
  <c r="Q54" i="37"/>
  <c r="Q58" i="37"/>
  <c r="Q62" i="37"/>
  <c r="Q66" i="37"/>
  <c r="Q70" i="37"/>
  <c r="Q74" i="37"/>
  <c r="Q97" i="37"/>
  <c r="Q108" i="37"/>
  <c r="Q123" i="37"/>
  <c r="Q130" i="37"/>
  <c r="Q134" i="37"/>
  <c r="Q156" i="37"/>
  <c r="Q171" i="37"/>
  <c r="Q181" i="37"/>
  <c r="Q38" i="37"/>
  <c r="Q78" i="37"/>
  <c r="Q116" i="37"/>
  <c r="Q138" i="37"/>
  <c r="Q142" i="37"/>
  <c r="Q164" i="37"/>
  <c r="Q178" i="37"/>
  <c r="Q188" i="37"/>
  <c r="Q7" i="37"/>
  <c r="Q11" i="37"/>
  <c r="Q15" i="37"/>
  <c r="Q19" i="37"/>
  <c r="Q23" i="37"/>
  <c r="Q27" i="37"/>
  <c r="Q82" i="37"/>
  <c r="Q86" i="37"/>
  <c r="Q105" i="37"/>
  <c r="Q120" i="37"/>
  <c r="Q153" i="37"/>
  <c r="Q168" i="37"/>
  <c r="Q192" i="37"/>
  <c r="Q205" i="37"/>
  <c r="Q226" i="37"/>
  <c r="Q31" i="37"/>
  <c r="Q35" i="37"/>
  <c r="Q39" i="37"/>
  <c r="Q47" i="37"/>
  <c r="Q51" i="37"/>
  <c r="Q55" i="37"/>
  <c r="Q59" i="37"/>
  <c r="Q63" i="37"/>
  <c r="Q67" i="37"/>
  <c r="Q71" i="37"/>
  <c r="Q75" i="37"/>
  <c r="Q90" i="37"/>
  <c r="Q94" i="37"/>
  <c r="Q109" i="37"/>
  <c r="Q131" i="37"/>
  <c r="Q146" i="37"/>
  <c r="Q172" i="37"/>
  <c r="Q182" i="37"/>
  <c r="Q216" i="37"/>
  <c r="Q43" i="37"/>
  <c r="Q98" i="37"/>
  <c r="Q124" i="37"/>
  <c r="Q139" i="37"/>
  <c r="Q143" i="37"/>
  <c r="Q150" i="37"/>
  <c r="Q189" i="37"/>
  <c r="Q196" i="37"/>
  <c r="Q125" i="37"/>
  <c r="Q136" i="37"/>
  <c r="Q149" i="37"/>
  <c r="Q160" i="37"/>
  <c r="Q183" i="37"/>
  <c r="Q244" i="37"/>
  <c r="Q247" i="37"/>
  <c r="Q253" i="37"/>
  <c r="Q260" i="37"/>
  <c r="Q263" i="37"/>
  <c r="Q273" i="37"/>
  <c r="Q321" i="37"/>
  <c r="Q339" i="37"/>
  <c r="Q378" i="37"/>
  <c r="Q77" i="37"/>
  <c r="Q202" i="37"/>
  <c r="Q208" i="37"/>
  <c r="Q211" i="37"/>
  <c r="Q220" i="37"/>
  <c r="Q223" i="37"/>
  <c r="Q232" i="37"/>
  <c r="Q235" i="37"/>
  <c r="Q267" i="37"/>
  <c r="Q270" i="37"/>
  <c r="Q277" i="37"/>
  <c r="Q287" i="37"/>
  <c r="Q297" i="37"/>
  <c r="Q311" i="37"/>
  <c r="Q318" i="37"/>
  <c r="Q325" i="37"/>
  <c r="Q112" i="37"/>
  <c r="Q186" i="37"/>
  <c r="Q250" i="37"/>
  <c r="Q291" i="37"/>
  <c r="Q294" i="37"/>
  <c r="Q301" i="37"/>
  <c r="Q315" i="37"/>
  <c r="Q336" i="37"/>
  <c r="Q343" i="37"/>
  <c r="Q347" i="37"/>
  <c r="Q351" i="37"/>
  <c r="Q355" i="37"/>
  <c r="Q363" i="37"/>
  <c r="Q79" i="37"/>
  <c r="Q101" i="37"/>
  <c r="Q200" i="37"/>
  <c r="Q254" i="37"/>
  <c r="Q257" i="37"/>
  <c r="Q264" i="37"/>
  <c r="Q268" i="37"/>
  <c r="Q274" i="37"/>
  <c r="Q322" i="37"/>
  <c r="Q329" i="37"/>
  <c r="Q93" i="37"/>
  <c r="Q117" i="37"/>
  <c r="Q141" i="37"/>
  <c r="Q165" i="37"/>
  <c r="Q179" i="37"/>
  <c r="Q197" i="37"/>
  <c r="Q229" i="37"/>
  <c r="Q241" i="37"/>
  <c r="Q278" i="37"/>
  <c r="Q288" i="37"/>
  <c r="Q292" i="37"/>
  <c r="Q298" i="37"/>
  <c r="Q312" i="37"/>
  <c r="Q326" i="37"/>
  <c r="Q217" i="37"/>
  <c r="Q248" i="37"/>
  <c r="Q251" i="37"/>
  <c r="Q302" i="37"/>
  <c r="Q305" i="37"/>
  <c r="Q333" i="37"/>
  <c r="Q344" i="37"/>
  <c r="Q348" i="37"/>
  <c r="Q352" i="37"/>
  <c r="Q360" i="37"/>
  <c r="Q372" i="37"/>
  <c r="Q89" i="37"/>
  <c r="Q113" i="37"/>
  <c r="Q137" i="37"/>
  <c r="Q161" i="37"/>
  <c r="Q212" i="37"/>
  <c r="Q224" i="37"/>
  <c r="Q236" i="37"/>
  <c r="Q255" i="37"/>
  <c r="Q258" i="37"/>
  <c r="Q261" i="37"/>
  <c r="Q275" i="37"/>
  <c r="Q323" i="37"/>
  <c r="Q330" i="37"/>
  <c r="Q337" i="37"/>
  <c r="Q87" i="37"/>
  <c r="Q111" i="37"/>
  <c r="Q135" i="37"/>
  <c r="Q159" i="37"/>
  <c r="Q185" i="37"/>
  <c r="Q190" i="37"/>
  <c r="Q195" i="37"/>
  <c r="Q215" i="37"/>
  <c r="Q230" i="37"/>
  <c r="Q242" i="37"/>
  <c r="Q245" i="37"/>
  <c r="Q265" i="37"/>
  <c r="Q279" i="37"/>
  <c r="Q285" i="37"/>
  <c r="Q299" i="37"/>
  <c r="Q309" i="37"/>
  <c r="Q327" i="37"/>
  <c r="Q133" i="37"/>
  <c r="Q157" i="37"/>
  <c r="Q175" i="37"/>
  <c r="Q198" i="37"/>
  <c r="Q201" i="37"/>
  <c r="Q206" i="37"/>
  <c r="Q209" i="37"/>
  <c r="Q218" i="37"/>
  <c r="Q221" i="37"/>
  <c r="Q227" i="37"/>
  <c r="Q233" i="37"/>
  <c r="Q239" i="37"/>
  <c r="Q252" i="37"/>
  <c r="Q256" i="37"/>
  <c r="Q289" i="37"/>
  <c r="Q303" i="37"/>
  <c r="Q306" i="37"/>
  <c r="Q313" i="37"/>
  <c r="Q334" i="37"/>
  <c r="Q341" i="37"/>
  <c r="Q345" i="37"/>
  <c r="Q349" i="37"/>
  <c r="Q357" i="37"/>
  <c r="Q365" i="37"/>
  <c r="Q262" i="37"/>
  <c r="Q276" i="37"/>
  <c r="Q280" i="37"/>
  <c r="Q324" i="37"/>
  <c r="Q338" i="37"/>
  <c r="Q199" i="37"/>
  <c r="Q240" i="37"/>
  <c r="Q243" i="37"/>
  <c r="Q246" i="37"/>
  <c r="Q266" i="37"/>
  <c r="Q269" i="37"/>
  <c r="Q286" i="37"/>
  <c r="Q300" i="37"/>
  <c r="Q304" i="37"/>
  <c r="Q310" i="37"/>
  <c r="Q317" i="37"/>
  <c r="Q103" i="37"/>
  <c r="Q127" i="37"/>
  <c r="Q151" i="37"/>
  <c r="Q173" i="37"/>
  <c r="Q207" i="37"/>
  <c r="Q210" i="37"/>
  <c r="Q219" i="37"/>
  <c r="Q222" i="37"/>
  <c r="Q234" i="37"/>
  <c r="Q249" i="37"/>
  <c r="Q290" i="37"/>
  <c r="Q293" i="37"/>
  <c r="Q314" i="37"/>
  <c r="Q335" i="37"/>
  <c r="Q342" i="37"/>
  <c r="Q346" i="37"/>
  <c r="Q354" i="37"/>
  <c r="Q259" i="37"/>
  <c r="Q271" i="37"/>
  <c r="Q283" i="37"/>
  <c r="Q295" i="37"/>
  <c r="Q307" i="37"/>
  <c r="Q319" i="37"/>
  <c r="Q331" i="37"/>
  <c r="Q361" i="37"/>
  <c r="Q375" i="37"/>
  <c r="Q382" i="37"/>
  <c r="Q386" i="37"/>
  <c r="Q390" i="37"/>
  <c r="Q394" i="37"/>
  <c r="Q368" i="37"/>
  <c r="Q362" i="37"/>
  <c r="Q350" i="37"/>
  <c r="Q353" i="37"/>
  <c r="Q356" i="37"/>
  <c r="Q359" i="37"/>
  <c r="Q369" i="37"/>
  <c r="Q379" i="37"/>
  <c r="Q383" i="37"/>
  <c r="Q387" i="37"/>
  <c r="Q391" i="37"/>
  <c r="Q395" i="37"/>
  <c r="Q272" i="37"/>
  <c r="Q284" i="37"/>
  <c r="Q296" i="37"/>
  <c r="Q308" i="37"/>
  <c r="Q320" i="37"/>
  <c r="Q332" i="37"/>
  <c r="Q366" i="37"/>
  <c r="Q376" i="37"/>
  <c r="Q380" i="37"/>
  <c r="Q384" i="37"/>
  <c r="Q388" i="37"/>
  <c r="Q392" i="37"/>
  <c r="Q396" i="37"/>
  <c r="Q370" i="37"/>
  <c r="Q377" i="37"/>
  <c r="Q316" i="37"/>
  <c r="Q328" i="37"/>
  <c r="Q340" i="37"/>
  <c r="Q381" i="37"/>
  <c r="Q385" i="37"/>
  <c r="Q389" i="37"/>
  <c r="Q393" i="37"/>
  <c r="Q397" i="37"/>
  <c r="Q367" i="37"/>
  <c r="Q374" i="37"/>
  <c r="Q358" i="37"/>
  <c r="Q364" i="37"/>
  <c r="Q371" i="37"/>
  <c r="E25" i="5"/>
  <c r="E114" i="5"/>
  <c r="E69" i="5"/>
  <c r="E130" i="5"/>
  <c r="E10" i="5"/>
  <c r="E106" i="5"/>
  <c r="E15" i="5"/>
  <c r="E53" i="5"/>
  <c r="E21" i="5"/>
  <c r="E90" i="5"/>
  <c r="E50" i="5"/>
  <c r="E31" i="5"/>
  <c r="E64" i="5"/>
  <c r="E44" i="5"/>
  <c r="E17" i="5"/>
  <c r="E135" i="5"/>
  <c r="E111" i="5"/>
  <c r="E74" i="5"/>
  <c r="E22" i="5"/>
  <c r="E67" i="5"/>
  <c r="E56" i="5"/>
  <c r="E79" i="5"/>
  <c r="E75" i="5"/>
  <c r="E133" i="5"/>
  <c r="E92" i="5"/>
  <c r="E137" i="5"/>
  <c r="E36" i="5"/>
  <c r="E101" i="5"/>
  <c r="E108" i="5"/>
  <c r="E59" i="5"/>
  <c r="E27" i="5"/>
  <c r="E70" i="5"/>
  <c r="E127" i="5"/>
  <c r="E94" i="5"/>
  <c r="E87" i="5"/>
  <c r="E65" i="5"/>
  <c r="E38" i="5"/>
  <c r="E29" i="5"/>
  <c r="E86" i="5"/>
  <c r="E23" i="5"/>
  <c r="E52" i="5"/>
  <c r="E97" i="5"/>
  <c r="E18" i="5"/>
  <c r="E131" i="5"/>
  <c r="E19" i="5"/>
  <c r="E104" i="5"/>
  <c r="E132" i="5"/>
  <c r="E100" i="5"/>
  <c r="E91" i="5"/>
  <c r="E117" i="5"/>
  <c r="E120" i="5"/>
  <c r="E123" i="5"/>
  <c r="E39" i="5"/>
  <c r="E16" i="5"/>
  <c r="E40" i="5"/>
  <c r="E42" i="5"/>
  <c r="E41" i="5"/>
  <c r="E45" i="5"/>
  <c r="E37" i="5"/>
  <c r="E49" i="5"/>
  <c r="E136" i="5"/>
  <c r="E124" i="5"/>
  <c r="E122" i="5"/>
  <c r="E73" i="5"/>
  <c r="E43" i="5"/>
  <c r="E105" i="5"/>
  <c r="E60" i="5"/>
  <c r="E11" i="5"/>
  <c r="E12" i="5"/>
  <c r="E55" i="5"/>
  <c r="E66" i="5"/>
  <c r="E89" i="5"/>
  <c r="E116" i="5"/>
  <c r="E48" i="5"/>
  <c r="E84" i="5"/>
  <c r="E71" i="5"/>
  <c r="E121" i="5"/>
  <c r="E76" i="5"/>
  <c r="E47" i="5"/>
  <c r="E96" i="5"/>
  <c r="E95" i="5"/>
  <c r="E125" i="5"/>
  <c r="E13" i="5"/>
  <c r="E118" i="5"/>
  <c r="E113" i="5"/>
  <c r="E103" i="5"/>
  <c r="E98" i="5"/>
  <c r="E80" i="5"/>
  <c r="E134" i="5"/>
  <c r="E33" i="5"/>
  <c r="E99" i="5"/>
  <c r="E78" i="5"/>
  <c r="E14" i="5"/>
  <c r="E32" i="5"/>
  <c r="E46" i="5"/>
  <c r="E119" i="5"/>
  <c r="E77" i="5"/>
  <c r="E82" i="5"/>
  <c r="E102" i="5"/>
  <c r="E61" i="5"/>
  <c r="E109" i="5"/>
  <c r="E54" i="5"/>
  <c r="E34" i="5"/>
  <c r="E115" i="5"/>
  <c r="E85" i="5"/>
  <c r="E110" i="5"/>
  <c r="E88" i="5"/>
  <c r="E26" i="5"/>
  <c r="E128" i="5"/>
  <c r="E139" i="5"/>
  <c r="E57" i="5"/>
  <c r="E126" i="5"/>
  <c r="E51" i="5"/>
  <c r="E112" i="5"/>
  <c r="E107" i="5"/>
  <c r="E58" i="5"/>
  <c r="E20" i="5"/>
  <c r="E138" i="5"/>
  <c r="E35" i="5"/>
  <c r="E63" i="5"/>
  <c r="E83" i="5"/>
  <c r="E68" i="5"/>
  <c r="E24" i="5"/>
  <c r="E30" i="5"/>
  <c r="E129" i="5"/>
  <c r="E28" i="5"/>
  <c r="E62" i="5" a="1"/>
  <c r="E72" i="5"/>
  <c r="E81" i="5"/>
  <c r="E93" i="5"/>
  <c r="H78" i="32" l="1"/>
  <c r="H90" i="32"/>
  <c r="L90" i="32" s="1"/>
  <c r="H26" i="32"/>
  <c r="J26" i="32" s="1"/>
  <c r="H52" i="32"/>
  <c r="H23" i="32"/>
  <c r="J23" i="32" s="1"/>
  <c r="O23" i="32" s="1"/>
  <c r="H81" i="32"/>
  <c r="J81" i="32" s="1"/>
  <c r="O81" i="32" s="1"/>
  <c r="H101" i="32"/>
  <c r="H132" i="32"/>
  <c r="H85" i="32"/>
  <c r="H69" i="32"/>
  <c r="H129" i="32"/>
  <c r="L129" i="32" s="1"/>
  <c r="Q129" i="32" s="1"/>
  <c r="H48" i="32"/>
  <c r="H111" i="32"/>
  <c r="L111" i="32" s="1"/>
  <c r="H70" i="32"/>
  <c r="H21" i="32"/>
  <c r="J21" i="32" s="1"/>
  <c r="O21" i="32" s="1"/>
  <c r="H106" i="32"/>
  <c r="L106" i="32" s="1"/>
  <c r="H32" i="32"/>
  <c r="J32" i="32" s="1"/>
  <c r="O32" i="32" s="1"/>
  <c r="H68" i="32"/>
  <c r="H38" i="32"/>
  <c r="J38" i="32" s="1"/>
  <c r="O38" i="32" s="1"/>
  <c r="H50" i="32"/>
  <c r="H95" i="32"/>
  <c r="H99" i="32"/>
  <c r="H116" i="32"/>
  <c r="H28" i="32"/>
  <c r="J28" i="32" s="1"/>
  <c r="K28" i="32" s="1"/>
  <c r="L28" i="32" s="1"/>
  <c r="M28" i="32" s="1"/>
  <c r="N28" i="32" s="1"/>
  <c r="O28" i="32" s="1"/>
  <c r="P28" i="32" s="1"/>
  <c r="Q28" i="32" s="1"/>
  <c r="H12" i="32"/>
  <c r="J12" i="32" s="1"/>
  <c r="O12" i="32" s="1"/>
  <c r="H11" i="32"/>
  <c r="J11" i="32" s="1"/>
  <c r="O11" i="32" s="1"/>
  <c r="H126" i="32"/>
  <c r="H77" i="32"/>
  <c r="H65" i="32"/>
  <c r="H36" i="32"/>
  <c r="J36" i="32" s="1"/>
  <c r="O36" i="32" s="1"/>
  <c r="H108" i="32"/>
  <c r="L108" i="32" s="1"/>
  <c r="H44" i="32"/>
  <c r="J44" i="32" s="1"/>
  <c r="O44" i="32" s="1"/>
  <c r="H97" i="32"/>
  <c r="H45" i="32"/>
  <c r="J45" i="32" s="1"/>
  <c r="H4" i="32"/>
  <c r="J4" i="32" s="1"/>
  <c r="O4" i="32" s="1"/>
  <c r="H34" i="32"/>
  <c r="J34" i="32" s="1"/>
  <c r="O34" i="32" s="1"/>
  <c r="H119" i="32"/>
  <c r="K119" i="32" s="1"/>
  <c r="P119" i="32" s="1"/>
  <c r="H19" i="32"/>
  <c r="J19" i="32" s="1"/>
  <c r="O19" i="32" s="1"/>
  <c r="H87" i="32"/>
  <c r="H67" i="32"/>
  <c r="H72" i="32"/>
  <c r="H57" i="32"/>
  <c r="H39" i="32"/>
  <c r="J39" i="32" s="1"/>
  <c r="O39" i="32" s="1"/>
  <c r="H22" i="32"/>
  <c r="J22" i="32" s="1"/>
  <c r="O22" i="32" s="1"/>
  <c r="H7" i="32"/>
  <c r="J7" i="32" s="1"/>
  <c r="O7" i="32" s="1"/>
  <c r="H127" i="32"/>
  <c r="J127" i="32" s="1"/>
  <c r="O127" i="32" s="1"/>
  <c r="H118" i="32"/>
  <c r="K118" i="32" s="1"/>
  <c r="P118" i="32" s="1"/>
  <c r="H94" i="32"/>
  <c r="H55" i="32"/>
  <c r="H20" i="32"/>
  <c r="J20" i="32" s="1"/>
  <c r="O20" i="32" s="1"/>
  <c r="H66" i="32"/>
  <c r="H114" i="32"/>
  <c r="H6" i="32"/>
  <c r="J6" i="32" s="1"/>
  <c r="O6" i="32" s="1"/>
  <c r="H18" i="32"/>
  <c r="J18" i="32" s="1"/>
  <c r="O18" i="32" s="1"/>
  <c r="H130" i="32"/>
  <c r="H113" i="32"/>
  <c r="K113" i="32" s="1"/>
  <c r="P113" i="32" s="1"/>
  <c r="H54" i="32"/>
  <c r="H37" i="32"/>
  <c r="J37" i="32" s="1"/>
  <c r="O37" i="32" s="1"/>
  <c r="H42" i="32"/>
  <c r="J42" i="32" s="1"/>
  <c r="O42" i="32" s="1"/>
  <c r="H51" i="32"/>
  <c r="H62" i="32"/>
  <c r="H63" i="32"/>
  <c r="H102" i="32"/>
  <c r="H91" i="32"/>
  <c r="H41" i="32"/>
  <c r="J41" i="32" s="1"/>
  <c r="O41" i="32" s="1"/>
  <c r="H115" i="32"/>
  <c r="L115" i="32" s="1"/>
  <c r="H104" i="32"/>
  <c r="L104" i="32" s="1"/>
  <c r="H131" i="32"/>
  <c r="H58" i="32"/>
  <c r="H47" i="32"/>
  <c r="H128" i="32"/>
  <c r="H35" i="32"/>
  <c r="J35" i="32" s="1"/>
  <c r="O35" i="32" s="1"/>
  <c r="H107" i="32"/>
  <c r="L107" i="32" s="1"/>
  <c r="H25" i="32"/>
  <c r="J25" i="32" s="1"/>
  <c r="O25" i="32" s="1"/>
  <c r="H82" i="32"/>
  <c r="L82" i="32" s="1"/>
  <c r="H13" i="32"/>
  <c r="J13" i="32" s="1"/>
  <c r="O13" i="32" s="1"/>
  <c r="H133" i="32"/>
  <c r="H9" i="32"/>
  <c r="J9" i="32" s="1"/>
  <c r="O9" i="32" s="1"/>
  <c r="H96" i="32"/>
  <c r="H15" i="32"/>
  <c r="J15" i="32" s="1"/>
  <c r="O15" i="32" s="1"/>
  <c r="H64" i="32"/>
  <c r="H84" i="32"/>
  <c r="L84" i="32" s="1"/>
  <c r="H74" i="32"/>
  <c r="H53" i="32"/>
  <c r="H124" i="32"/>
  <c r="H93" i="32"/>
  <c r="H112" i="32"/>
  <c r="H5" i="32"/>
  <c r="J5" i="32" s="1"/>
  <c r="O5" i="32" s="1"/>
  <c r="H10" i="32"/>
  <c r="J10" i="32" s="1"/>
  <c r="O10" i="32" s="1"/>
  <c r="H61" i="32"/>
  <c r="H46" i="32"/>
  <c r="H110" i="32"/>
  <c r="L110" i="32" s="1"/>
  <c r="H98" i="32"/>
  <c r="K98" i="32" s="1"/>
  <c r="P98" i="32" s="1"/>
  <c r="H105" i="32"/>
  <c r="L105" i="32" s="1"/>
  <c r="H8" i="32"/>
  <c r="J8" i="32" s="1"/>
  <c r="K8" i="32" s="1"/>
  <c r="L8" i="32" s="1"/>
  <c r="M8" i="32" s="1"/>
  <c r="N8" i="32" s="1"/>
  <c r="O8" i="32" s="1"/>
  <c r="P8" i="32" s="1"/>
  <c r="H17" i="32"/>
  <c r="J17" i="32" s="1"/>
  <c r="O17" i="32" s="1"/>
  <c r="H100" i="32"/>
  <c r="L100" i="32" s="1"/>
  <c r="H59" i="32"/>
  <c r="H73" i="32"/>
  <c r="H125" i="32"/>
  <c r="J125" i="32" s="1"/>
  <c r="O125" i="32" s="1"/>
  <c r="H16" i="32"/>
  <c r="J16" i="32" s="1"/>
  <c r="K16" i="32" s="1"/>
  <c r="L16" i="32" s="1"/>
  <c r="M16" i="32" s="1"/>
  <c r="N16" i="32" s="1"/>
  <c r="O16" i="32" s="1"/>
  <c r="P16" i="32" s="1"/>
  <c r="Q16" i="32" s="1"/>
  <c r="H123" i="32"/>
  <c r="H27" i="32"/>
  <c r="J27" i="32" s="1"/>
  <c r="O27" i="32" s="1"/>
  <c r="H43" i="32"/>
  <c r="J43" i="32" s="1"/>
  <c r="O43" i="32" s="1"/>
  <c r="H14" i="32"/>
  <c r="J14" i="32" s="1"/>
  <c r="O14" i="32" s="1"/>
  <c r="H80" i="32"/>
  <c r="H89" i="32"/>
  <c r="H76" i="32"/>
  <c r="L76" i="32" s="1"/>
  <c r="H31" i="32"/>
  <c r="J31" i="32" s="1"/>
  <c r="O31" i="32" s="1"/>
  <c r="H88" i="32"/>
  <c r="L88" i="32" s="1"/>
  <c r="H33" i="32"/>
  <c r="J33" i="32" s="1"/>
  <c r="O33" i="32" s="1"/>
  <c r="H103" i="32"/>
  <c r="H75" i="32"/>
  <c r="J75" i="32" s="1"/>
  <c r="K75" i="32" s="1"/>
  <c r="L75" i="32" s="1"/>
  <c r="M75" i="32" s="1"/>
  <c r="N75" i="32" s="1"/>
  <c r="O75" i="32" s="1"/>
  <c r="P75" i="32" s="1"/>
  <c r="Q75" i="32" s="1"/>
  <c r="H86" i="32"/>
  <c r="H24" i="32"/>
  <c r="J24" i="32" s="1"/>
  <c r="O24" i="32" s="1"/>
  <c r="H83" i="32"/>
  <c r="K83" i="32" s="1"/>
  <c r="P83" i="32" s="1"/>
  <c r="H109" i="32"/>
  <c r="L109" i="32" s="1"/>
  <c r="H117" i="32"/>
  <c r="H79" i="32"/>
  <c r="L79" i="32" s="1"/>
  <c r="H122" i="32"/>
  <c r="J122" i="32" s="1"/>
  <c r="O122" i="32" s="1"/>
  <c r="H121" i="32"/>
  <c r="H30" i="32"/>
  <c r="J30" i="32" s="1"/>
  <c r="O30" i="32" s="1"/>
  <c r="H120" i="32"/>
  <c r="H71" i="32"/>
  <c r="H40" i="32"/>
  <c r="J40" i="32" s="1"/>
  <c r="O40" i="32" s="1"/>
  <c r="H60" i="32"/>
  <c r="H49" i="32"/>
  <c r="H29" i="32"/>
  <c r="J29" i="32" s="1"/>
  <c r="O29" i="32" s="1"/>
  <c r="H92" i="32"/>
  <c r="E62" i="5"/>
  <c r="H56" i="32" s="1"/>
  <c r="X35" i="5"/>
  <c r="Y35" i="5"/>
  <c r="X36" i="5"/>
  <c r="Y36" i="5"/>
  <c r="X37" i="5"/>
  <c r="Y37" i="5"/>
  <c r="X38" i="5"/>
  <c r="Y38" i="5"/>
  <c r="X39" i="5"/>
  <c r="Y39" i="5"/>
  <c r="X40" i="5"/>
  <c r="Y40" i="5"/>
  <c r="X143" i="5"/>
  <c r="Y143" i="5"/>
  <c r="X144" i="5"/>
  <c r="Y144" i="5"/>
  <c r="X151" i="5"/>
  <c r="Y151" i="5"/>
  <c r="X152" i="5"/>
  <c r="Y152" i="5"/>
  <c r="X153" i="5"/>
  <c r="Y153" i="5"/>
  <c r="X154" i="5"/>
  <c r="Y154" i="5"/>
  <c r="J123" i="32" l="1"/>
  <c r="O123" i="32" s="1"/>
  <c r="K123" i="32"/>
  <c r="P123" i="32" s="1"/>
  <c r="J120" i="32"/>
  <c r="O120" i="32" s="1"/>
  <c r="K120" i="32"/>
  <c r="P120" i="32" s="1"/>
  <c r="J126" i="32"/>
  <c r="O126" i="32" s="1"/>
  <c r="K126" i="32"/>
  <c r="P126" i="32" s="1"/>
  <c r="J128" i="32"/>
  <c r="O128" i="32" s="1"/>
  <c r="L128" i="32"/>
  <c r="Q128" i="32" s="1"/>
  <c r="J121" i="32"/>
  <c r="O121" i="32" s="1"/>
  <c r="L121" i="32"/>
  <c r="Q121" i="32" s="1"/>
  <c r="J124" i="32"/>
  <c r="O124" i="32" s="1"/>
  <c r="L124" i="32"/>
  <c r="Q124" i="32" s="1"/>
  <c r="J94" i="32"/>
  <c r="O94" i="32" s="1"/>
  <c r="K94" i="32"/>
  <c r="P94" i="32" s="1"/>
  <c r="J89" i="32"/>
  <c r="O89" i="32" s="1"/>
  <c r="L89" i="32"/>
  <c r="Q89" i="32" s="1"/>
  <c r="J99" i="32"/>
  <c r="O99" i="32" s="1"/>
  <c r="K99" i="32"/>
  <c r="P99" i="32" s="1"/>
  <c r="J95" i="32"/>
  <c r="O95" i="32" s="1"/>
  <c r="K95" i="32"/>
  <c r="P95" i="32" s="1"/>
  <c r="J101" i="32"/>
  <c r="O101" i="32" s="1"/>
  <c r="K101" i="32"/>
  <c r="P101" i="32" s="1"/>
  <c r="J112" i="32"/>
  <c r="O112" i="32" s="1"/>
  <c r="K112" i="32"/>
  <c r="P112" i="32" s="1"/>
  <c r="J92" i="32"/>
  <c r="O92" i="32" s="1"/>
  <c r="K92" i="32"/>
  <c r="P92" i="32" s="1"/>
  <c r="J119" i="32"/>
  <c r="O119" i="32" s="1"/>
  <c r="L119" i="32"/>
  <c r="Q119" i="32" s="1"/>
  <c r="J116" i="32"/>
  <c r="O116" i="32" s="1"/>
  <c r="L116" i="32"/>
  <c r="Q116" i="32" s="1"/>
  <c r="J77" i="32"/>
  <c r="O77" i="32" s="1"/>
  <c r="L77" i="32"/>
  <c r="Q77" i="32" s="1"/>
  <c r="J97" i="32"/>
  <c r="O97" i="32" s="1"/>
  <c r="K97" i="32"/>
  <c r="P97" i="32" s="1"/>
  <c r="L46" i="32"/>
  <c r="Q46" i="32" s="1"/>
  <c r="J46" i="32"/>
  <c r="O46" i="32" s="1"/>
  <c r="J76" i="32"/>
  <c r="O76" i="32" s="1"/>
  <c r="K76" i="32"/>
  <c r="J91" i="32"/>
  <c r="O91" i="32" s="1"/>
  <c r="K91" i="32"/>
  <c r="J88" i="32"/>
  <c r="O88" i="32" s="1"/>
  <c r="K88" i="32"/>
  <c r="J117" i="32"/>
  <c r="O117" i="32" s="1"/>
  <c r="K117" i="32"/>
  <c r="J115" i="32"/>
  <c r="O115" i="32" s="1"/>
  <c r="K115" i="32"/>
  <c r="J118" i="32"/>
  <c r="O118" i="32" s="1"/>
  <c r="L118" i="32"/>
  <c r="Q118" i="32" s="1"/>
  <c r="Q8" i="32"/>
  <c r="J151" i="32"/>
  <c r="O26" i="32"/>
  <c r="J134" i="32"/>
  <c r="O134" i="32" s="1"/>
  <c r="J133" i="32"/>
  <c r="O133" i="32" s="1"/>
  <c r="J142" i="32"/>
  <c r="O142" i="32" s="1"/>
  <c r="J141" i="32"/>
  <c r="O141" i="32" s="1"/>
  <c r="J114" i="32"/>
  <c r="K114" i="32" s="1"/>
  <c r="L114" i="32" s="1"/>
  <c r="M114" i="32" s="1"/>
  <c r="N114" i="32" s="1"/>
  <c r="O114" i="32" s="1"/>
  <c r="P114" i="32" s="1"/>
  <c r="Q114" i="32" s="1"/>
  <c r="J139" i="32"/>
  <c r="O139" i="32" s="1"/>
  <c r="J140" i="32"/>
  <c r="O140" i="32" s="1"/>
  <c r="J147" i="32"/>
  <c r="O147" i="32" s="1"/>
  <c r="J148" i="32"/>
  <c r="O148" i="32" s="1"/>
  <c r="J149" i="32"/>
  <c r="O149" i="32" s="1"/>
  <c r="J150" i="32"/>
  <c r="O150" i="32" s="1"/>
  <c r="J143" i="32"/>
  <c r="O143" i="32" s="1"/>
  <c r="J144" i="32"/>
  <c r="O144" i="32" s="1"/>
  <c r="J135" i="32"/>
  <c r="O135" i="32" s="1"/>
  <c r="J136" i="32"/>
  <c r="O136" i="32" s="1"/>
  <c r="J131" i="32"/>
  <c r="O131" i="32" s="1"/>
  <c r="J132" i="32"/>
  <c r="O132" i="32" s="1"/>
  <c r="J129" i="32"/>
  <c r="O129" i="32" s="1"/>
  <c r="J130" i="32"/>
  <c r="O130" i="32" s="1"/>
  <c r="J145" i="32"/>
  <c r="O145" i="32" s="1"/>
  <c r="J146" i="32"/>
  <c r="O146" i="32" s="1"/>
  <c r="J137" i="32"/>
  <c r="O137" i="32" s="1"/>
  <c r="J138" i="32"/>
  <c r="O138" i="32" s="1"/>
  <c r="J113" i="32"/>
  <c r="O113" i="32" s="1"/>
  <c r="L113" i="32"/>
  <c r="Q113" i="32" s="1"/>
  <c r="J103" i="32"/>
  <c r="O103" i="32" s="1"/>
  <c r="L103" i="32"/>
  <c r="Q103" i="32" s="1"/>
  <c r="J102" i="32"/>
  <c r="O102" i="32" s="1"/>
  <c r="L102" i="32"/>
  <c r="Q102" i="32" s="1"/>
  <c r="J96" i="32"/>
  <c r="O96" i="32" s="1"/>
  <c r="L96" i="32"/>
  <c r="Q96" i="32" s="1"/>
  <c r="J83" i="32"/>
  <c r="O83" i="32" s="1"/>
  <c r="L83" i="32"/>
  <c r="Q83" i="32" s="1"/>
  <c r="J79" i="32"/>
  <c r="O79" i="32" s="1"/>
  <c r="K79" i="32"/>
  <c r="L53" i="32"/>
  <c r="Q53" i="32" s="1"/>
  <c r="J53" i="32"/>
  <c r="O53" i="32" s="1"/>
  <c r="L51" i="32"/>
  <c r="Q51" i="32" s="1"/>
  <c r="J51" i="32"/>
  <c r="O51" i="32" s="1"/>
  <c r="L48" i="32"/>
  <c r="Q48" i="32" s="1"/>
  <c r="J48" i="32"/>
  <c r="O48" i="32" s="1"/>
  <c r="L74" i="32"/>
  <c r="Q74" i="32" s="1"/>
  <c r="J74" i="32"/>
  <c r="O74" i="32" s="1"/>
  <c r="K80" i="32"/>
  <c r="J80" i="32"/>
  <c r="O80" i="32" s="1"/>
  <c r="K84" i="32"/>
  <c r="J84" i="32"/>
  <c r="O84" i="32" s="1"/>
  <c r="L47" i="32"/>
  <c r="Q47" i="32" s="1"/>
  <c r="J47" i="32"/>
  <c r="O47" i="32" s="1"/>
  <c r="L69" i="32"/>
  <c r="Q69" i="32" s="1"/>
  <c r="J69" i="32"/>
  <c r="O69" i="32" s="1"/>
  <c r="L98" i="32"/>
  <c r="Q98" i="32" s="1"/>
  <c r="J98" i="32"/>
  <c r="O98" i="32" s="1"/>
  <c r="L64" i="32"/>
  <c r="Q64" i="32" s="1"/>
  <c r="J64" i="32"/>
  <c r="O64" i="32" s="1"/>
  <c r="L58" i="32"/>
  <c r="Q58" i="32" s="1"/>
  <c r="J58" i="32"/>
  <c r="O58" i="32" s="1"/>
  <c r="L54" i="32"/>
  <c r="Q54" i="32" s="1"/>
  <c r="J54" i="32"/>
  <c r="O54" i="32" s="1"/>
  <c r="L85" i="32"/>
  <c r="Q85" i="32" s="1"/>
  <c r="J85" i="32"/>
  <c r="O85" i="32" s="1"/>
  <c r="L50" i="32"/>
  <c r="Q50" i="32" s="1"/>
  <c r="J50" i="32"/>
  <c r="O50" i="32" s="1"/>
  <c r="L49" i="32"/>
  <c r="Q49" i="32" s="1"/>
  <c r="J49" i="32"/>
  <c r="O49" i="32" s="1"/>
  <c r="L56" i="32"/>
  <c r="Q56" i="32" s="1"/>
  <c r="J56" i="32"/>
  <c r="O56" i="32" s="1"/>
  <c r="L60" i="32"/>
  <c r="Q60" i="32" s="1"/>
  <c r="J60" i="32"/>
  <c r="O60" i="32" s="1"/>
  <c r="L86" i="32"/>
  <c r="Q86" i="32" s="1"/>
  <c r="J86" i="32"/>
  <c r="O86" i="32" s="1"/>
  <c r="L61" i="32"/>
  <c r="Q61" i="32" s="1"/>
  <c r="J61" i="32"/>
  <c r="O61" i="32" s="1"/>
  <c r="L57" i="32"/>
  <c r="Q57" i="32" s="1"/>
  <c r="J57" i="32"/>
  <c r="O57" i="32" s="1"/>
  <c r="L68" i="32"/>
  <c r="Q68" i="32" s="1"/>
  <c r="J68" i="32"/>
  <c r="O68" i="32" s="1"/>
  <c r="L72" i="32"/>
  <c r="Q72" i="32" s="1"/>
  <c r="J72" i="32"/>
  <c r="O72" i="32" s="1"/>
  <c r="L65" i="32"/>
  <c r="Q65" i="32" s="1"/>
  <c r="J65" i="32"/>
  <c r="O65" i="32" s="1"/>
  <c r="L71" i="32"/>
  <c r="Q71" i="32" s="1"/>
  <c r="J71" i="32"/>
  <c r="O71" i="32" s="1"/>
  <c r="L67" i="32"/>
  <c r="Q67" i="32" s="1"/>
  <c r="J67" i="32"/>
  <c r="O67" i="32" s="1"/>
  <c r="L52" i="32"/>
  <c r="Q52" i="32" s="1"/>
  <c r="J52" i="32"/>
  <c r="O52" i="32" s="1"/>
  <c r="L73" i="32"/>
  <c r="Q73" i="32" s="1"/>
  <c r="J73" i="32"/>
  <c r="O73" i="32" s="1"/>
  <c r="K82" i="32"/>
  <c r="J82" i="32"/>
  <c r="O82" i="32" s="1"/>
  <c r="L66" i="32"/>
  <c r="Q66" i="32" s="1"/>
  <c r="J66" i="32"/>
  <c r="O66" i="32" s="1"/>
  <c r="K87" i="32"/>
  <c r="J87" i="32"/>
  <c r="O87" i="32" s="1"/>
  <c r="L59" i="32"/>
  <c r="Q59" i="32" s="1"/>
  <c r="J59" i="32"/>
  <c r="O59" i="32" s="1"/>
  <c r="K93" i="32"/>
  <c r="J93" i="32"/>
  <c r="O93" i="32" s="1"/>
  <c r="L63" i="32"/>
  <c r="Q63" i="32" s="1"/>
  <c r="J63" i="32"/>
  <c r="O63" i="32" s="1"/>
  <c r="L70" i="32"/>
  <c r="Q70" i="32" s="1"/>
  <c r="J70" i="32"/>
  <c r="O70" i="32" s="1"/>
  <c r="K90" i="32"/>
  <c r="J90" i="32"/>
  <c r="O90" i="32" s="1"/>
  <c r="K100" i="32"/>
  <c r="J100" i="32"/>
  <c r="O100" i="32" s="1"/>
  <c r="L62" i="32"/>
  <c r="Q62" i="32" s="1"/>
  <c r="J62" i="32"/>
  <c r="O62" i="32" s="1"/>
  <c r="L55" i="32"/>
  <c r="Q55" i="32" s="1"/>
  <c r="J55" i="32"/>
  <c r="O55" i="32" s="1"/>
  <c r="L78" i="32"/>
  <c r="Q78" i="32" s="1"/>
  <c r="J78" i="32"/>
  <c r="O78" i="32" s="1"/>
  <c r="J105" i="32"/>
  <c r="O105" i="32" s="1"/>
  <c r="K105" i="32"/>
  <c r="J109" i="32"/>
  <c r="O109" i="32" s="1"/>
  <c r="K109" i="32"/>
  <c r="J110" i="32"/>
  <c r="O110" i="32" s="1"/>
  <c r="K110" i="32"/>
  <c r="J104" i="32"/>
  <c r="O104" i="32" s="1"/>
  <c r="K104" i="32"/>
  <c r="J108" i="32"/>
  <c r="O108" i="32" s="1"/>
  <c r="K108" i="32"/>
  <c r="J106" i="32"/>
  <c r="O106" i="32" s="1"/>
  <c r="K106" i="32"/>
  <c r="J107" i="32"/>
  <c r="O107" i="32" s="1"/>
  <c r="K107" i="32"/>
  <c r="J111" i="32"/>
  <c r="O111" i="32" s="1"/>
  <c r="K111" i="32"/>
  <c r="AC1" i="37"/>
  <c r="AE167" i="5"/>
  <c r="AE161" i="5"/>
  <c r="H2"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I1674" i="5"/>
  <c r="AI1673" i="5"/>
  <c r="AI1672" i="5"/>
  <c r="AI1671" i="5"/>
  <c r="AI1670" i="5"/>
  <c r="AI1669" i="5"/>
  <c r="AI1668" i="5"/>
  <c r="AI1667" i="5"/>
  <c r="AI1666" i="5"/>
  <c r="AI1665" i="5"/>
  <c r="AI1664" i="5"/>
  <c r="AI1663" i="5"/>
  <c r="AI1662" i="5"/>
  <c r="AI1661" i="5"/>
  <c r="AI1660" i="5"/>
  <c r="AI1659" i="5"/>
  <c r="AI1658" i="5"/>
  <c r="AI1657" i="5"/>
  <c r="AI1656" i="5"/>
  <c r="AI1655" i="5"/>
  <c r="AI1654" i="5"/>
  <c r="AI1653" i="5"/>
  <c r="AI1652" i="5"/>
  <c r="AI1651" i="5"/>
  <c r="AI1650" i="5"/>
  <c r="AI1649" i="5"/>
  <c r="AI1648" i="5"/>
  <c r="AI1647" i="5"/>
  <c r="AI1646" i="5"/>
  <c r="AI1645" i="5"/>
  <c r="AI1644" i="5"/>
  <c r="AI1643" i="5"/>
  <c r="AI1642" i="5"/>
  <c r="AI1641" i="5"/>
  <c r="AI1640" i="5"/>
  <c r="AI1639" i="5"/>
  <c r="AI1638" i="5"/>
  <c r="AI1637" i="5"/>
  <c r="AI1636" i="5"/>
  <c r="AI1635" i="5"/>
  <c r="AI1634" i="5"/>
  <c r="AI1633" i="5"/>
  <c r="AI1632" i="5"/>
  <c r="AI1631" i="5"/>
  <c r="AI1630" i="5"/>
  <c r="AI1629" i="5"/>
  <c r="AI1628" i="5"/>
  <c r="AI1627" i="5"/>
  <c r="AI1626" i="5"/>
  <c r="AI1625" i="5"/>
  <c r="AI1624" i="5"/>
  <c r="AI1623" i="5"/>
  <c r="AI1622" i="5"/>
  <c r="AI1621" i="5"/>
  <c r="AI1620" i="5"/>
  <c r="AI1619" i="5"/>
  <c r="AI1618" i="5"/>
  <c r="AI1617" i="5"/>
  <c r="AI1616" i="5"/>
  <c r="AI1615" i="5"/>
  <c r="AI1614" i="5"/>
  <c r="AI1613" i="5"/>
  <c r="AI1612" i="5"/>
  <c r="AI1611" i="5"/>
  <c r="AI1610" i="5"/>
  <c r="AI1609" i="5"/>
  <c r="AI1608" i="5"/>
  <c r="AI1607" i="5"/>
  <c r="AI1606" i="5"/>
  <c r="AI1605" i="5"/>
  <c r="AI1604" i="5"/>
  <c r="AI1603" i="5"/>
  <c r="AI1602" i="5"/>
  <c r="AI1601" i="5"/>
  <c r="AI1600" i="5"/>
  <c r="AI1599" i="5"/>
  <c r="AI1598" i="5"/>
  <c r="AI1597" i="5"/>
  <c r="AI1596" i="5"/>
  <c r="AI1595" i="5"/>
  <c r="AI1594" i="5"/>
  <c r="AI1593" i="5"/>
  <c r="AI1592" i="5"/>
  <c r="AI1591" i="5"/>
  <c r="AI1590" i="5"/>
  <c r="AI1589" i="5"/>
  <c r="AI1588" i="5"/>
  <c r="AI1587" i="5"/>
  <c r="AI1586" i="5"/>
  <c r="AI1585" i="5"/>
  <c r="AI1584" i="5"/>
  <c r="AI1583" i="5"/>
  <c r="AI1582" i="5"/>
  <c r="AI1581" i="5"/>
  <c r="AI1580" i="5"/>
  <c r="AI1579" i="5"/>
  <c r="AI1578" i="5"/>
  <c r="AI1577" i="5"/>
  <c r="AI1576" i="5"/>
  <c r="AI1575" i="5"/>
  <c r="AI1574" i="5"/>
  <c r="AI1573" i="5"/>
  <c r="AI1572" i="5"/>
  <c r="AI1571" i="5"/>
  <c r="AI1570" i="5"/>
  <c r="AI1569" i="5"/>
  <c r="AI1568" i="5"/>
  <c r="AI1567" i="5"/>
  <c r="AI1566" i="5"/>
  <c r="AI1565" i="5"/>
  <c r="AI1564" i="5"/>
  <c r="AI1563" i="5"/>
  <c r="AI1562" i="5"/>
  <c r="AI1561" i="5"/>
  <c r="AI1560" i="5"/>
  <c r="AI1559" i="5"/>
  <c r="AI1558" i="5"/>
  <c r="AI1557" i="5"/>
  <c r="AI1556" i="5"/>
  <c r="AI1555" i="5"/>
  <c r="AI1554" i="5"/>
  <c r="AI1553" i="5"/>
  <c r="AI1552" i="5"/>
  <c r="AI1551" i="5"/>
  <c r="AI1550" i="5"/>
  <c r="AI1549" i="5"/>
  <c r="AI1548" i="5"/>
  <c r="AI1547" i="5"/>
  <c r="AI1546" i="5"/>
  <c r="AI1545" i="5"/>
  <c r="AI1544" i="5"/>
  <c r="AI1543" i="5"/>
  <c r="AI1542" i="5"/>
  <c r="AI1541" i="5"/>
  <c r="AI1540" i="5"/>
  <c r="AI1539" i="5"/>
  <c r="AI1538" i="5"/>
  <c r="AI1537" i="5"/>
  <c r="AI1536" i="5"/>
  <c r="AI1535" i="5"/>
  <c r="AI1534" i="5"/>
  <c r="AI1533" i="5"/>
  <c r="AI1532" i="5"/>
  <c r="AI1531" i="5"/>
  <c r="AI1530" i="5"/>
  <c r="AI1529" i="5"/>
  <c r="AI1528" i="5"/>
  <c r="AI1527" i="5"/>
  <c r="AI1526" i="5"/>
  <c r="AI1525" i="5"/>
  <c r="AI1524" i="5"/>
  <c r="AI1523" i="5"/>
  <c r="AI1522" i="5"/>
  <c r="AI1521" i="5"/>
  <c r="AI1520" i="5"/>
  <c r="AI1519" i="5"/>
  <c r="AI1518" i="5"/>
  <c r="AI1517" i="5"/>
  <c r="AI1516" i="5"/>
  <c r="AI1515" i="5"/>
  <c r="AI1514" i="5"/>
  <c r="AI1513" i="5"/>
  <c r="AI1512" i="5"/>
  <c r="AI1511" i="5"/>
  <c r="AI1510" i="5"/>
  <c r="AI1509" i="5"/>
  <c r="AI1508" i="5"/>
  <c r="AI1507" i="5"/>
  <c r="AI1506" i="5"/>
  <c r="AI1505" i="5"/>
  <c r="AI1504" i="5"/>
  <c r="AI1503" i="5"/>
  <c r="AI1502" i="5"/>
  <c r="AI1501" i="5"/>
  <c r="AI1500" i="5"/>
  <c r="AI1499" i="5"/>
  <c r="AI1498" i="5"/>
  <c r="AI1497" i="5"/>
  <c r="AI1496" i="5"/>
  <c r="AI1495" i="5"/>
  <c r="AI1494" i="5"/>
  <c r="AI1493" i="5"/>
  <c r="AI1492" i="5"/>
  <c r="AI1491" i="5"/>
  <c r="AI1490" i="5"/>
  <c r="AI1489" i="5"/>
  <c r="AI1488" i="5"/>
  <c r="AI1487" i="5"/>
  <c r="AI1486" i="5"/>
  <c r="AI1485" i="5"/>
  <c r="AI1484" i="5"/>
  <c r="AI1483" i="5"/>
  <c r="AI1482" i="5"/>
  <c r="AI1481" i="5"/>
  <c r="AI1480" i="5"/>
  <c r="AI1479" i="5"/>
  <c r="AI1478" i="5"/>
  <c r="AI1477" i="5"/>
  <c r="AI1476" i="5"/>
  <c r="AI1475" i="5"/>
  <c r="AI1474" i="5"/>
  <c r="AI1473" i="5"/>
  <c r="AI1472" i="5"/>
  <c r="AI1471" i="5"/>
  <c r="AI1470" i="5"/>
  <c r="AI1469" i="5"/>
  <c r="AI1468" i="5"/>
  <c r="AI1467" i="5"/>
  <c r="AI1466" i="5"/>
  <c r="AI1465" i="5"/>
  <c r="AI1464" i="5"/>
  <c r="AI1463" i="5"/>
  <c r="AI1462" i="5"/>
  <c r="AI1461" i="5"/>
  <c r="AI1460" i="5"/>
  <c r="AI1459" i="5"/>
  <c r="AI1458" i="5"/>
  <c r="AI1457" i="5"/>
  <c r="AI1456" i="5"/>
  <c r="AI1455" i="5"/>
  <c r="AI1454" i="5"/>
  <c r="AI1453" i="5"/>
  <c r="AI1452" i="5"/>
  <c r="AI1451" i="5"/>
  <c r="AI1450" i="5"/>
  <c r="AI1449" i="5"/>
  <c r="AI1448" i="5"/>
  <c r="AI1447" i="5"/>
  <c r="AI1446" i="5"/>
  <c r="AI1445" i="5"/>
  <c r="AI1444" i="5"/>
  <c r="AI1443" i="5"/>
  <c r="AI1442" i="5"/>
  <c r="AI1441" i="5"/>
  <c r="AI1440" i="5"/>
  <c r="AI1439" i="5"/>
  <c r="AI1438" i="5"/>
  <c r="AI1437" i="5"/>
  <c r="AI1436" i="5"/>
  <c r="AI1435" i="5"/>
  <c r="AI1434" i="5"/>
  <c r="AI1433" i="5"/>
  <c r="AI1432" i="5"/>
  <c r="AI1431" i="5"/>
  <c r="AI1430" i="5"/>
  <c r="AI1429" i="5"/>
  <c r="AI1428" i="5"/>
  <c r="AI1427" i="5"/>
  <c r="AI1426" i="5"/>
  <c r="AI1425" i="5"/>
  <c r="AI1424" i="5"/>
  <c r="AI1423" i="5"/>
  <c r="AI1422" i="5"/>
  <c r="AI1421" i="5"/>
  <c r="AI1420" i="5"/>
  <c r="AI1419" i="5"/>
  <c r="AI1418" i="5"/>
  <c r="AI1417" i="5"/>
  <c r="AI1416" i="5"/>
  <c r="AI1415" i="5"/>
  <c r="AI1414" i="5"/>
  <c r="AI1413" i="5"/>
  <c r="AI1412" i="5"/>
  <c r="AI1411" i="5"/>
  <c r="AI1410" i="5"/>
  <c r="AI1409" i="5"/>
  <c r="AI1408" i="5"/>
  <c r="AI1407" i="5"/>
  <c r="AI1406" i="5"/>
  <c r="AI1405" i="5"/>
  <c r="AI1404" i="5"/>
  <c r="AI1403" i="5"/>
  <c r="AI1402" i="5"/>
  <c r="AI1401" i="5"/>
  <c r="AI1400" i="5"/>
  <c r="AI1399" i="5"/>
  <c r="AI1398" i="5"/>
  <c r="AI1397" i="5"/>
  <c r="AI1396" i="5"/>
  <c r="AI1395" i="5"/>
  <c r="AI1394" i="5"/>
  <c r="AI1393" i="5"/>
  <c r="AI1392" i="5"/>
  <c r="AI1391" i="5"/>
  <c r="AI1390" i="5"/>
  <c r="AI1389" i="5"/>
  <c r="AI1388" i="5"/>
  <c r="AI1387" i="5"/>
  <c r="AI1386" i="5"/>
  <c r="AI1385" i="5"/>
  <c r="AI1384" i="5"/>
  <c r="AI1383" i="5"/>
  <c r="AI1382" i="5"/>
  <c r="AI1381" i="5"/>
  <c r="AI1380" i="5"/>
  <c r="AI1379" i="5"/>
  <c r="AI1378" i="5"/>
  <c r="AI1377" i="5"/>
  <c r="AI1376" i="5"/>
  <c r="AI1375" i="5"/>
  <c r="AI1374" i="5"/>
  <c r="AI1373" i="5"/>
  <c r="AI1372" i="5"/>
  <c r="AI1371" i="5"/>
  <c r="AI1370" i="5"/>
  <c r="AI1369" i="5"/>
  <c r="AI1368" i="5"/>
  <c r="AI1367" i="5"/>
  <c r="AI1366" i="5"/>
  <c r="AI1365" i="5"/>
  <c r="AI1364" i="5"/>
  <c r="AI1363" i="5"/>
  <c r="AI1362" i="5"/>
  <c r="AI1361" i="5"/>
  <c r="AI1360" i="5"/>
  <c r="AI1359" i="5"/>
  <c r="AI1358" i="5"/>
  <c r="AI1357" i="5"/>
  <c r="AI1356" i="5"/>
  <c r="AI1355" i="5"/>
  <c r="AI1354" i="5"/>
  <c r="AI1353" i="5"/>
  <c r="AI1352" i="5"/>
  <c r="AI1351" i="5"/>
  <c r="AI1350" i="5"/>
  <c r="AI1349" i="5"/>
  <c r="AI1348" i="5"/>
  <c r="AI1347" i="5"/>
  <c r="AI1346" i="5"/>
  <c r="AI1345" i="5"/>
  <c r="AI1344" i="5"/>
  <c r="AI1343" i="5"/>
  <c r="AI1342" i="5"/>
  <c r="AI1341" i="5"/>
  <c r="AI1340" i="5"/>
  <c r="AI1339" i="5"/>
  <c r="AI1338" i="5"/>
  <c r="AI1337" i="5"/>
  <c r="AI1336" i="5"/>
  <c r="AI1335" i="5"/>
  <c r="AI1334" i="5"/>
  <c r="AI1333" i="5"/>
  <c r="AI1332" i="5"/>
  <c r="AI1331" i="5"/>
  <c r="AI1330" i="5"/>
  <c r="AI1329" i="5"/>
  <c r="AI1328" i="5"/>
  <c r="AI1327" i="5"/>
  <c r="AI1326" i="5"/>
  <c r="AI1325" i="5"/>
  <c r="AI1324" i="5"/>
  <c r="AI1323" i="5"/>
  <c r="AI1322" i="5"/>
  <c r="AI1321" i="5"/>
  <c r="AI1320" i="5"/>
  <c r="AI1319" i="5"/>
  <c r="AI1318" i="5"/>
  <c r="AI1317" i="5"/>
  <c r="AI1316" i="5"/>
  <c r="AI1315" i="5"/>
  <c r="AI1314" i="5"/>
  <c r="AI1313" i="5"/>
  <c r="AI1312" i="5"/>
  <c r="AI1311" i="5"/>
  <c r="AI1310" i="5"/>
  <c r="AI1309" i="5"/>
  <c r="AI1308" i="5"/>
  <c r="AI1307" i="5"/>
  <c r="AI1306" i="5"/>
  <c r="AI1305" i="5"/>
  <c r="AI1304" i="5"/>
  <c r="AI1303" i="5"/>
  <c r="AI1302" i="5"/>
  <c r="AI1301" i="5"/>
  <c r="AI1300" i="5"/>
  <c r="AI1299" i="5"/>
  <c r="AI1298" i="5"/>
  <c r="AI1297" i="5"/>
  <c r="AI1296" i="5"/>
  <c r="AI1295" i="5"/>
  <c r="AI1294" i="5"/>
  <c r="AI1293" i="5"/>
  <c r="AI1292" i="5"/>
  <c r="AI1291" i="5"/>
  <c r="AI1290" i="5"/>
  <c r="AI1289" i="5"/>
  <c r="AI1288" i="5"/>
  <c r="AI1287" i="5"/>
  <c r="AI1286" i="5"/>
  <c r="AI1285" i="5"/>
  <c r="AI1284" i="5"/>
  <c r="AI1283" i="5"/>
  <c r="AI1282" i="5"/>
  <c r="AI1281" i="5"/>
  <c r="AI1280" i="5"/>
  <c r="AI1279" i="5"/>
  <c r="AI1278" i="5"/>
  <c r="AI1277" i="5"/>
  <c r="AI1276" i="5"/>
  <c r="AI1275" i="5"/>
  <c r="AI1274" i="5"/>
  <c r="AI1273" i="5"/>
  <c r="AI1272" i="5"/>
  <c r="AI1271" i="5"/>
  <c r="AI1270" i="5"/>
  <c r="AI1269" i="5"/>
  <c r="AI1268" i="5"/>
  <c r="AI1267" i="5"/>
  <c r="AI1266" i="5"/>
  <c r="AI1265" i="5"/>
  <c r="AI1264" i="5"/>
  <c r="AI1263" i="5"/>
  <c r="AI1262" i="5"/>
  <c r="AI1261" i="5"/>
  <c r="AI1260" i="5"/>
  <c r="AI1259" i="5"/>
  <c r="AI1258" i="5"/>
  <c r="AI1257" i="5"/>
  <c r="AI1256" i="5"/>
  <c r="AI1255" i="5"/>
  <c r="AI1254" i="5"/>
  <c r="AI1253" i="5"/>
  <c r="AI1252" i="5"/>
  <c r="AI1251" i="5"/>
  <c r="AI1250" i="5"/>
  <c r="AI1249" i="5"/>
  <c r="AI1248" i="5"/>
  <c r="AI1247" i="5"/>
  <c r="AI1246" i="5"/>
  <c r="AI1245" i="5"/>
  <c r="AI1244" i="5"/>
  <c r="AI1243" i="5"/>
  <c r="AI1242" i="5"/>
  <c r="AI1241" i="5"/>
  <c r="AI1240" i="5"/>
  <c r="AI1239" i="5"/>
  <c r="AI1238" i="5"/>
  <c r="AI1237" i="5"/>
  <c r="AI1236" i="5"/>
  <c r="AI1235" i="5"/>
  <c r="AI1234" i="5"/>
  <c r="AI1233" i="5"/>
  <c r="AI1232" i="5"/>
  <c r="AI1231" i="5"/>
  <c r="AI1230" i="5"/>
  <c r="AI1229" i="5"/>
  <c r="AI1228" i="5"/>
  <c r="AI1227" i="5"/>
  <c r="AI1226" i="5"/>
  <c r="AI1225" i="5"/>
  <c r="AI1224" i="5"/>
  <c r="AI1223" i="5"/>
  <c r="AI1222" i="5"/>
  <c r="AI1221" i="5"/>
  <c r="AI1220" i="5"/>
  <c r="AI1219" i="5"/>
  <c r="AI1218" i="5"/>
  <c r="AI1217" i="5"/>
  <c r="AI1216" i="5"/>
  <c r="AI1215" i="5"/>
  <c r="AI1214" i="5"/>
  <c r="AI1213" i="5"/>
  <c r="AI1212" i="5"/>
  <c r="AI1211" i="5"/>
  <c r="AI1210" i="5"/>
  <c r="AI1209" i="5"/>
  <c r="AI1208" i="5"/>
  <c r="AI1207" i="5"/>
  <c r="AI1206" i="5"/>
  <c r="AI1205" i="5"/>
  <c r="AI1204" i="5"/>
  <c r="AI1203" i="5"/>
  <c r="AI1202" i="5"/>
  <c r="AI1201" i="5"/>
  <c r="AI1200" i="5"/>
  <c r="AI1199" i="5"/>
  <c r="AI1198" i="5"/>
  <c r="AI1197" i="5"/>
  <c r="AI1196" i="5"/>
  <c r="AI1195" i="5"/>
  <c r="AI1194" i="5"/>
  <c r="AI1193" i="5"/>
  <c r="AI1192" i="5"/>
  <c r="AI1191" i="5"/>
  <c r="AI1190" i="5"/>
  <c r="AI1189" i="5"/>
  <c r="AI1188" i="5"/>
  <c r="AI1187" i="5"/>
  <c r="AI1186" i="5"/>
  <c r="AI1185" i="5"/>
  <c r="AI1184" i="5"/>
  <c r="AI1183" i="5"/>
  <c r="AI1182" i="5"/>
  <c r="AI1181" i="5"/>
  <c r="AI1180" i="5"/>
  <c r="AI1179" i="5"/>
  <c r="AI1178" i="5"/>
  <c r="AI1177" i="5"/>
  <c r="AI1176" i="5"/>
  <c r="AI1175" i="5"/>
  <c r="AI1174" i="5"/>
  <c r="AI1173" i="5"/>
  <c r="AI1172" i="5"/>
  <c r="AI1171" i="5"/>
  <c r="AI1170" i="5"/>
  <c r="AI1169" i="5"/>
  <c r="AI1168" i="5"/>
  <c r="AI1167" i="5"/>
  <c r="AI1166" i="5"/>
  <c r="AI1165" i="5"/>
  <c r="AI1164" i="5"/>
  <c r="AI1163" i="5"/>
  <c r="AI1162" i="5"/>
  <c r="AI1161" i="5"/>
  <c r="AI1160" i="5"/>
  <c r="AI1159" i="5"/>
  <c r="AI1158" i="5"/>
  <c r="AI1157" i="5"/>
  <c r="AI1156" i="5"/>
  <c r="AI1155" i="5"/>
  <c r="AI1154" i="5"/>
  <c r="AI1153" i="5"/>
  <c r="AI1152" i="5"/>
  <c r="AI1151" i="5"/>
  <c r="AI1150" i="5"/>
  <c r="AI1149" i="5"/>
  <c r="AI1148" i="5"/>
  <c r="AI1147" i="5"/>
  <c r="AI1146" i="5"/>
  <c r="AI1145" i="5"/>
  <c r="AI1144" i="5"/>
  <c r="AI1143" i="5"/>
  <c r="AI1142" i="5"/>
  <c r="AI1141" i="5"/>
  <c r="AI1140" i="5"/>
  <c r="AI1139" i="5"/>
  <c r="AI1138" i="5"/>
  <c r="AI1137" i="5"/>
  <c r="AI1136" i="5"/>
  <c r="AI1135" i="5"/>
  <c r="AI1134" i="5"/>
  <c r="AI1133" i="5"/>
  <c r="AI1132" i="5"/>
  <c r="AI1131" i="5"/>
  <c r="AI1130" i="5"/>
  <c r="AI1129" i="5"/>
  <c r="AI1128" i="5"/>
  <c r="AI1127" i="5"/>
  <c r="AI1126" i="5"/>
  <c r="AI1125" i="5"/>
  <c r="AI1124" i="5"/>
  <c r="AI1123" i="5"/>
  <c r="AI1122" i="5"/>
  <c r="AI1121" i="5"/>
  <c r="AI1120" i="5"/>
  <c r="AI1119" i="5"/>
  <c r="AI1118" i="5"/>
  <c r="AI1117" i="5"/>
  <c r="AI1116" i="5"/>
  <c r="AI1115" i="5"/>
  <c r="AI1114" i="5"/>
  <c r="AI1113" i="5"/>
  <c r="AI1112" i="5"/>
  <c r="AI1111" i="5"/>
  <c r="AI1110" i="5"/>
  <c r="AI1109" i="5"/>
  <c r="AI1108" i="5"/>
  <c r="AI1107" i="5"/>
  <c r="AI1106" i="5"/>
  <c r="AI1105" i="5"/>
  <c r="AI1104" i="5"/>
  <c r="AI1103" i="5"/>
  <c r="AI1102" i="5"/>
  <c r="AI1101" i="5"/>
  <c r="AI1100" i="5"/>
  <c r="AI1099" i="5"/>
  <c r="AI1098" i="5"/>
  <c r="AI1097" i="5"/>
  <c r="AI1096" i="5"/>
  <c r="AI1095" i="5"/>
  <c r="AI1094" i="5"/>
  <c r="AI1093" i="5"/>
  <c r="AI1092" i="5"/>
  <c r="AI1091" i="5"/>
  <c r="AI1090" i="5"/>
  <c r="AI1089" i="5"/>
  <c r="AI1088" i="5"/>
  <c r="AI1087" i="5"/>
  <c r="AI1086" i="5"/>
  <c r="AI1085" i="5"/>
  <c r="AI1084" i="5"/>
  <c r="AI1083" i="5"/>
  <c r="AI1082" i="5"/>
  <c r="AI1081" i="5"/>
  <c r="AI1080" i="5"/>
  <c r="AI1079" i="5"/>
  <c r="AI1078" i="5"/>
  <c r="AI1077" i="5"/>
  <c r="AI1076" i="5"/>
  <c r="AI1075" i="5"/>
  <c r="AI1074" i="5"/>
  <c r="AI1073" i="5"/>
  <c r="AI1072" i="5"/>
  <c r="AI1071" i="5"/>
  <c r="AI1070" i="5"/>
  <c r="AI1069" i="5"/>
  <c r="AI1068" i="5"/>
  <c r="AI1067" i="5"/>
  <c r="AI1066" i="5"/>
  <c r="AI1065" i="5"/>
  <c r="AI1064" i="5"/>
  <c r="AI1063" i="5"/>
  <c r="AI1062" i="5"/>
  <c r="AI1061" i="5"/>
  <c r="AI1060" i="5"/>
  <c r="AI1059" i="5"/>
  <c r="AI1058" i="5"/>
  <c r="AI1057" i="5"/>
  <c r="AI1056" i="5"/>
  <c r="AI1055" i="5"/>
  <c r="AI1054" i="5"/>
  <c r="AI1053" i="5"/>
  <c r="AI1052" i="5"/>
  <c r="AI1051" i="5"/>
  <c r="AI1050" i="5"/>
  <c r="AI1049" i="5"/>
  <c r="AI1048" i="5"/>
  <c r="AI1047" i="5"/>
  <c r="AI1046" i="5"/>
  <c r="AI1045" i="5"/>
  <c r="AI1044" i="5"/>
  <c r="AI1043" i="5"/>
  <c r="AI1042" i="5"/>
  <c r="AI1041" i="5"/>
  <c r="AI1040" i="5"/>
  <c r="AI1039" i="5"/>
  <c r="AI1038" i="5"/>
  <c r="AI1037" i="5"/>
  <c r="AI1036" i="5"/>
  <c r="AI1035" i="5"/>
  <c r="AI1034" i="5"/>
  <c r="AI1033" i="5"/>
  <c r="AI1032" i="5"/>
  <c r="AI1031" i="5"/>
  <c r="AI1030" i="5"/>
  <c r="AI1029" i="5"/>
  <c r="AI1028" i="5"/>
  <c r="AI1027" i="5"/>
  <c r="AI1026" i="5"/>
  <c r="AI1025" i="5"/>
  <c r="AI1024" i="5"/>
  <c r="AI1023" i="5"/>
  <c r="AI1022" i="5"/>
  <c r="AI1021" i="5"/>
  <c r="AI1020" i="5"/>
  <c r="AI1019" i="5"/>
  <c r="AI1018" i="5"/>
  <c r="AI1017" i="5"/>
  <c r="AI1016" i="5"/>
  <c r="AI1015" i="5"/>
  <c r="AI1014" i="5"/>
  <c r="AI1013" i="5"/>
  <c r="AI1012" i="5"/>
  <c r="AI1011" i="5"/>
  <c r="AI1010" i="5"/>
  <c r="AI1009" i="5"/>
  <c r="AI1008" i="5"/>
  <c r="AI1007" i="5"/>
  <c r="AI1006" i="5"/>
  <c r="AI1005" i="5"/>
  <c r="AI1004" i="5"/>
  <c r="AI1003" i="5"/>
  <c r="AI1002" i="5"/>
  <c r="AI1001" i="5"/>
  <c r="AI1000" i="5"/>
  <c r="AI999" i="5"/>
  <c r="AI998" i="5"/>
  <c r="AI997" i="5"/>
  <c r="AI996" i="5"/>
  <c r="AI995" i="5"/>
  <c r="AI994" i="5"/>
  <c r="AI993" i="5"/>
  <c r="AI992" i="5"/>
  <c r="AI991" i="5"/>
  <c r="AI990" i="5"/>
  <c r="AI989" i="5"/>
  <c r="AI988" i="5"/>
  <c r="AI987" i="5"/>
  <c r="AI986" i="5"/>
  <c r="AI985" i="5"/>
  <c r="AI984" i="5"/>
  <c r="AI983" i="5"/>
  <c r="AI982" i="5"/>
  <c r="AI981" i="5"/>
  <c r="AI980" i="5"/>
  <c r="AI979" i="5"/>
  <c r="AI978" i="5"/>
  <c r="AI977" i="5"/>
  <c r="AI976" i="5"/>
  <c r="AI975" i="5"/>
  <c r="AI974" i="5"/>
  <c r="AI973" i="5"/>
  <c r="AI972" i="5"/>
  <c r="AI971" i="5"/>
  <c r="AI970" i="5"/>
  <c r="AI969" i="5"/>
  <c r="AI968" i="5"/>
  <c r="AI967" i="5"/>
  <c r="AI966" i="5"/>
  <c r="AI965" i="5"/>
  <c r="AI964" i="5"/>
  <c r="AI963" i="5"/>
  <c r="AI962" i="5"/>
  <c r="AI961" i="5"/>
  <c r="AI960" i="5"/>
  <c r="AI959" i="5"/>
  <c r="AI958" i="5"/>
  <c r="AI957" i="5"/>
  <c r="AI956" i="5"/>
  <c r="AI955" i="5"/>
  <c r="AI954" i="5"/>
  <c r="AI953" i="5"/>
  <c r="AI952" i="5"/>
  <c r="AI951" i="5"/>
  <c r="AI950" i="5"/>
  <c r="AI949" i="5"/>
  <c r="AI948" i="5"/>
  <c r="AI947" i="5"/>
  <c r="AI946" i="5"/>
  <c r="AI945" i="5"/>
  <c r="AI944" i="5"/>
  <c r="AI943" i="5"/>
  <c r="AI942" i="5"/>
  <c r="AI941" i="5"/>
  <c r="AI940" i="5"/>
  <c r="AI939" i="5"/>
  <c r="AI938" i="5"/>
  <c r="AI937" i="5"/>
  <c r="AI936" i="5"/>
  <c r="AI935" i="5"/>
  <c r="AI934" i="5"/>
  <c r="AI933" i="5"/>
  <c r="AI932" i="5"/>
  <c r="AI931" i="5"/>
  <c r="AI930" i="5"/>
  <c r="AI929" i="5"/>
  <c r="AI928" i="5"/>
  <c r="AI927" i="5"/>
  <c r="AI926" i="5"/>
  <c r="AI925" i="5"/>
  <c r="AI924" i="5"/>
  <c r="AI923" i="5"/>
  <c r="AI922" i="5"/>
  <c r="AI921" i="5"/>
  <c r="AI920" i="5"/>
  <c r="AI919" i="5"/>
  <c r="AI918" i="5"/>
  <c r="AI917" i="5"/>
  <c r="AI916" i="5"/>
  <c r="AI915" i="5"/>
  <c r="AI914" i="5"/>
  <c r="AI913" i="5"/>
  <c r="AI912" i="5"/>
  <c r="AI911" i="5"/>
  <c r="AI910" i="5"/>
  <c r="AI909" i="5"/>
  <c r="AI908" i="5"/>
  <c r="AI907" i="5"/>
  <c r="AI906" i="5"/>
  <c r="AI905" i="5"/>
  <c r="AI904" i="5"/>
  <c r="AI903" i="5"/>
  <c r="AI902" i="5"/>
  <c r="AI901" i="5"/>
  <c r="AI900" i="5"/>
  <c r="AI899" i="5"/>
  <c r="AI898" i="5"/>
  <c r="AI897" i="5"/>
  <c r="AI896" i="5"/>
  <c r="AI895" i="5"/>
  <c r="AI894" i="5"/>
  <c r="AI893" i="5"/>
  <c r="AI892" i="5"/>
  <c r="AI891" i="5"/>
  <c r="AI890" i="5"/>
  <c r="AI889" i="5"/>
  <c r="AI888" i="5"/>
  <c r="AI887" i="5"/>
  <c r="AI886" i="5"/>
  <c r="AI885" i="5"/>
  <c r="AI884" i="5"/>
  <c r="AI883" i="5"/>
  <c r="AI882" i="5"/>
  <c r="AI881" i="5"/>
  <c r="AI880" i="5"/>
  <c r="AI879" i="5"/>
  <c r="AI878" i="5"/>
  <c r="AI877" i="5"/>
  <c r="AI876" i="5"/>
  <c r="AI875" i="5"/>
  <c r="AI874" i="5"/>
  <c r="AI873" i="5"/>
  <c r="AI872" i="5"/>
  <c r="AI871" i="5"/>
  <c r="AI870" i="5"/>
  <c r="AI869" i="5"/>
  <c r="AI868" i="5"/>
  <c r="AI867" i="5"/>
  <c r="AI866" i="5"/>
  <c r="AI865" i="5"/>
  <c r="AI864" i="5"/>
  <c r="AI863" i="5"/>
  <c r="AI862" i="5"/>
  <c r="AI861" i="5"/>
  <c r="AI860" i="5"/>
  <c r="AI859" i="5"/>
  <c r="AI858" i="5"/>
  <c r="AI857" i="5"/>
  <c r="AI856" i="5"/>
  <c r="AI855" i="5"/>
  <c r="AI854" i="5"/>
  <c r="AI853" i="5"/>
  <c r="AI852" i="5"/>
  <c r="AI851" i="5"/>
  <c r="AI850" i="5"/>
  <c r="AI849" i="5"/>
  <c r="AI848" i="5"/>
  <c r="AI847" i="5"/>
  <c r="AI846" i="5"/>
  <c r="AI845" i="5"/>
  <c r="AI844" i="5"/>
  <c r="AI843" i="5"/>
  <c r="AI842" i="5"/>
  <c r="AI841" i="5"/>
  <c r="AI840" i="5"/>
  <c r="AI839" i="5"/>
  <c r="AI838" i="5"/>
  <c r="AI837" i="5"/>
  <c r="AI836" i="5"/>
  <c r="AI835" i="5"/>
  <c r="AI834" i="5"/>
  <c r="AI833" i="5"/>
  <c r="AI832" i="5"/>
  <c r="AI831" i="5"/>
  <c r="AI830" i="5"/>
  <c r="AI829" i="5"/>
  <c r="AI828" i="5"/>
  <c r="AI827" i="5"/>
  <c r="AI826" i="5"/>
  <c r="AI825" i="5"/>
  <c r="AI824" i="5"/>
  <c r="AI823" i="5"/>
  <c r="AI822" i="5"/>
  <c r="AI821" i="5"/>
  <c r="AI820" i="5"/>
  <c r="AI819" i="5"/>
  <c r="AI818" i="5"/>
  <c r="AI817" i="5"/>
  <c r="AI816" i="5"/>
  <c r="AI815" i="5"/>
  <c r="AI814" i="5"/>
  <c r="AI813" i="5"/>
  <c r="AI812" i="5"/>
  <c r="AI811" i="5"/>
  <c r="AI810" i="5"/>
  <c r="AI809" i="5"/>
  <c r="AI808" i="5"/>
  <c r="AI807" i="5"/>
  <c r="AI806" i="5"/>
  <c r="AI805" i="5"/>
  <c r="AI804" i="5"/>
  <c r="AI803" i="5"/>
  <c r="AI802" i="5"/>
  <c r="AI801" i="5"/>
  <c r="AI800" i="5"/>
  <c r="AI799" i="5"/>
  <c r="AI798" i="5"/>
  <c r="AI797" i="5"/>
  <c r="AI796" i="5"/>
  <c r="AI795" i="5"/>
  <c r="AI794" i="5"/>
  <c r="AI793" i="5"/>
  <c r="AI792" i="5"/>
  <c r="AI791" i="5"/>
  <c r="AI790" i="5"/>
  <c r="AI789" i="5"/>
  <c r="AI788" i="5"/>
  <c r="AI787" i="5"/>
  <c r="AI786" i="5"/>
  <c r="AI785" i="5"/>
  <c r="AI784" i="5"/>
  <c r="AI783" i="5"/>
  <c r="AI782" i="5"/>
  <c r="AI781" i="5"/>
  <c r="AI780" i="5"/>
  <c r="AI779" i="5"/>
  <c r="AI778" i="5"/>
  <c r="AI777" i="5"/>
  <c r="AI776" i="5"/>
  <c r="AI775" i="5"/>
  <c r="AI774" i="5"/>
  <c r="AI773" i="5"/>
  <c r="AI772" i="5"/>
  <c r="AI771" i="5"/>
  <c r="AI770" i="5"/>
  <c r="AI769" i="5"/>
  <c r="AI768" i="5"/>
  <c r="AI767" i="5"/>
  <c r="AI766" i="5"/>
  <c r="AI765" i="5"/>
  <c r="AI764" i="5"/>
  <c r="AI763" i="5"/>
  <c r="AI762" i="5"/>
  <c r="AI761" i="5"/>
  <c r="AI760" i="5"/>
  <c r="AI759" i="5"/>
  <c r="AI758" i="5"/>
  <c r="AI757" i="5"/>
  <c r="AI756" i="5"/>
  <c r="AI755" i="5"/>
  <c r="AI754" i="5"/>
  <c r="AI753" i="5"/>
  <c r="AI752" i="5"/>
  <c r="AI751" i="5"/>
  <c r="AI750" i="5"/>
  <c r="AI749" i="5"/>
  <c r="AI748" i="5"/>
  <c r="AI747" i="5"/>
  <c r="AI746" i="5"/>
  <c r="AI745" i="5"/>
  <c r="AI744" i="5"/>
  <c r="AI743" i="5"/>
  <c r="AI742" i="5"/>
  <c r="AI741" i="5"/>
  <c r="AI740" i="5"/>
  <c r="AI739" i="5"/>
  <c r="AI738" i="5"/>
  <c r="AI737" i="5"/>
  <c r="AI736" i="5"/>
  <c r="AI735" i="5"/>
  <c r="AI734" i="5"/>
  <c r="AI733" i="5"/>
  <c r="AI732" i="5"/>
  <c r="AI731" i="5"/>
  <c r="AI730" i="5"/>
  <c r="AI729" i="5"/>
  <c r="AI728" i="5"/>
  <c r="AI727" i="5"/>
  <c r="AI726" i="5"/>
  <c r="AI725" i="5"/>
  <c r="AI724" i="5"/>
  <c r="AI723" i="5"/>
  <c r="AI722" i="5"/>
  <c r="AI721" i="5"/>
  <c r="AI720" i="5"/>
  <c r="AI719" i="5"/>
  <c r="AI718" i="5"/>
  <c r="AI717" i="5"/>
  <c r="AI716" i="5"/>
  <c r="AI715" i="5"/>
  <c r="AI714" i="5"/>
  <c r="AI713" i="5"/>
  <c r="AI712" i="5"/>
  <c r="AI711" i="5"/>
  <c r="AI710" i="5"/>
  <c r="AI709" i="5"/>
  <c r="AI708" i="5"/>
  <c r="AI707" i="5"/>
  <c r="AI706" i="5"/>
  <c r="AI705" i="5"/>
  <c r="AI704" i="5"/>
  <c r="AI703" i="5"/>
  <c r="AI702" i="5"/>
  <c r="AI701" i="5"/>
  <c r="AI700" i="5"/>
  <c r="AI699" i="5"/>
  <c r="AI698" i="5"/>
  <c r="AI697" i="5"/>
  <c r="AI696" i="5"/>
  <c r="AI695" i="5"/>
  <c r="AI694" i="5"/>
  <c r="AI693" i="5"/>
  <c r="AI692" i="5"/>
  <c r="AI691" i="5"/>
  <c r="AI690" i="5"/>
  <c r="AI689" i="5"/>
  <c r="AI688" i="5"/>
  <c r="AI687" i="5"/>
  <c r="AI686" i="5"/>
  <c r="AI685" i="5"/>
  <c r="AI684" i="5"/>
  <c r="AI683" i="5"/>
  <c r="AI682" i="5"/>
  <c r="AI681" i="5"/>
  <c r="AI680" i="5"/>
  <c r="AI679" i="5"/>
  <c r="AI678" i="5"/>
  <c r="AI677" i="5"/>
  <c r="AI676" i="5"/>
  <c r="AI675" i="5"/>
  <c r="AI674" i="5"/>
  <c r="AI673" i="5"/>
  <c r="AI672" i="5"/>
  <c r="AI671" i="5"/>
  <c r="AI670" i="5"/>
  <c r="AI669" i="5"/>
  <c r="AI668" i="5"/>
  <c r="AI667" i="5"/>
  <c r="AI666" i="5"/>
  <c r="AI665" i="5"/>
  <c r="AI664" i="5"/>
  <c r="AI663" i="5"/>
  <c r="AI662" i="5"/>
  <c r="AI661" i="5"/>
  <c r="AI660" i="5"/>
  <c r="AI659" i="5"/>
  <c r="AI658" i="5"/>
  <c r="AI657" i="5"/>
  <c r="AI656" i="5"/>
  <c r="AI655" i="5"/>
  <c r="AI654" i="5"/>
  <c r="AI653" i="5"/>
  <c r="AI652" i="5"/>
  <c r="AI651" i="5"/>
  <c r="AI650" i="5"/>
  <c r="AI649" i="5"/>
  <c r="AI648" i="5"/>
  <c r="AI647" i="5"/>
  <c r="AI646" i="5"/>
  <c r="AI645" i="5"/>
  <c r="AI644" i="5"/>
  <c r="AI643" i="5"/>
  <c r="AI642" i="5"/>
  <c r="AI641" i="5"/>
  <c r="AI640" i="5"/>
  <c r="AI639" i="5"/>
  <c r="AI638" i="5"/>
  <c r="AI637" i="5"/>
  <c r="AI636" i="5"/>
  <c r="AI635" i="5"/>
  <c r="AI634" i="5"/>
  <c r="AI633" i="5"/>
  <c r="AI632" i="5"/>
  <c r="AI631" i="5"/>
  <c r="AI630" i="5"/>
  <c r="AI629" i="5"/>
  <c r="AI628" i="5"/>
  <c r="AI627" i="5"/>
  <c r="AI626" i="5"/>
  <c r="AI625" i="5"/>
  <c r="AI624" i="5"/>
  <c r="AI623" i="5"/>
  <c r="AI622" i="5"/>
  <c r="AI621" i="5"/>
  <c r="AI620" i="5"/>
  <c r="AI619" i="5"/>
  <c r="AI618" i="5"/>
  <c r="AI617" i="5"/>
  <c r="AI616" i="5"/>
  <c r="AI615" i="5"/>
  <c r="AI614" i="5"/>
  <c r="AI613" i="5"/>
  <c r="AI612" i="5"/>
  <c r="AI611" i="5"/>
  <c r="AI610" i="5"/>
  <c r="AI609" i="5"/>
  <c r="AI608" i="5"/>
  <c r="AI607" i="5"/>
  <c r="AI606" i="5"/>
  <c r="AI605" i="5"/>
  <c r="AI604" i="5"/>
  <c r="AI603" i="5"/>
  <c r="AI602" i="5"/>
  <c r="AI601" i="5"/>
  <c r="AI600" i="5"/>
  <c r="AI599" i="5"/>
  <c r="AI598" i="5"/>
  <c r="AI597" i="5"/>
  <c r="AI596" i="5"/>
  <c r="AI595" i="5"/>
  <c r="AI594" i="5"/>
  <c r="AI593" i="5"/>
  <c r="AI592" i="5"/>
  <c r="AI591" i="5"/>
  <c r="AI590" i="5"/>
  <c r="AI589" i="5"/>
  <c r="AI588" i="5"/>
  <c r="AI587" i="5"/>
  <c r="AI586" i="5"/>
  <c r="AI585" i="5"/>
  <c r="AI584" i="5"/>
  <c r="AI583" i="5"/>
  <c r="AI582" i="5"/>
  <c r="AI581" i="5"/>
  <c r="AI580" i="5"/>
  <c r="AI579" i="5"/>
  <c r="AI578" i="5"/>
  <c r="AI577" i="5"/>
  <c r="AI576" i="5"/>
  <c r="AI575" i="5"/>
  <c r="AI574" i="5"/>
  <c r="AI573" i="5"/>
  <c r="AI572" i="5"/>
  <c r="AI571" i="5"/>
  <c r="AI570" i="5"/>
  <c r="AI569" i="5"/>
  <c r="AI568" i="5"/>
  <c r="AI567" i="5"/>
  <c r="AI566" i="5"/>
  <c r="AI565" i="5"/>
  <c r="AI564" i="5"/>
  <c r="AI563" i="5"/>
  <c r="AI562" i="5"/>
  <c r="AI561" i="5"/>
  <c r="AI560" i="5"/>
  <c r="AI559" i="5"/>
  <c r="AI558" i="5"/>
  <c r="AI557" i="5"/>
  <c r="AI556" i="5"/>
  <c r="AI555" i="5"/>
  <c r="AI554" i="5"/>
  <c r="AI553" i="5"/>
  <c r="AI552" i="5"/>
  <c r="AI551" i="5"/>
  <c r="AI550" i="5"/>
  <c r="AI549" i="5"/>
  <c r="AI548" i="5"/>
  <c r="AI547" i="5"/>
  <c r="AI546" i="5"/>
  <c r="AI545" i="5"/>
  <c r="AI544" i="5"/>
  <c r="AI543" i="5"/>
  <c r="AI542" i="5"/>
  <c r="AI541" i="5"/>
  <c r="AI540" i="5"/>
  <c r="AI539" i="5"/>
  <c r="AI538" i="5"/>
  <c r="AI537" i="5"/>
  <c r="AI536" i="5"/>
  <c r="AI535" i="5"/>
  <c r="AI534" i="5"/>
  <c r="AI533" i="5"/>
  <c r="AI532" i="5"/>
  <c r="AI531" i="5"/>
  <c r="AI530" i="5"/>
  <c r="AI529" i="5"/>
  <c r="AI528" i="5"/>
  <c r="AI527" i="5"/>
  <c r="AI526" i="5"/>
  <c r="AI525" i="5"/>
  <c r="AI524" i="5"/>
  <c r="AI523" i="5"/>
  <c r="AI522" i="5"/>
  <c r="AI521" i="5"/>
  <c r="AI520" i="5"/>
  <c r="AI519" i="5"/>
  <c r="AI518" i="5"/>
  <c r="AI517" i="5"/>
  <c r="AI516" i="5"/>
  <c r="AI515" i="5"/>
  <c r="AI514" i="5"/>
  <c r="AI513" i="5"/>
  <c r="AI512" i="5"/>
  <c r="AI511" i="5"/>
  <c r="AI510" i="5"/>
  <c r="AI509" i="5"/>
  <c r="AI508" i="5"/>
  <c r="AI507" i="5"/>
  <c r="AI506" i="5"/>
  <c r="AI505" i="5"/>
  <c r="AI504" i="5"/>
  <c r="AI503" i="5"/>
  <c r="AI502" i="5"/>
  <c r="AI501" i="5"/>
  <c r="AI500" i="5"/>
  <c r="AI499" i="5"/>
  <c r="AI498" i="5"/>
  <c r="AI497" i="5"/>
  <c r="AI496" i="5"/>
  <c r="AI495" i="5"/>
  <c r="AI494" i="5"/>
  <c r="AI493" i="5"/>
  <c r="AI492" i="5"/>
  <c r="AI491" i="5"/>
  <c r="AI490" i="5"/>
  <c r="AI489" i="5"/>
  <c r="AI488" i="5"/>
  <c r="AI487" i="5"/>
  <c r="AI486" i="5"/>
  <c r="AI485" i="5"/>
  <c r="AI484" i="5"/>
  <c r="AI483" i="5"/>
  <c r="AI482" i="5"/>
  <c r="AI481" i="5"/>
  <c r="AI480" i="5"/>
  <c r="AI479" i="5"/>
  <c r="AI478" i="5"/>
  <c r="AI477" i="5"/>
  <c r="AI476" i="5"/>
  <c r="AI475" i="5"/>
  <c r="AI474" i="5"/>
  <c r="AI473" i="5"/>
  <c r="AI472" i="5"/>
  <c r="AI471" i="5"/>
  <c r="AI470" i="5"/>
  <c r="AI469" i="5"/>
  <c r="AI468" i="5"/>
  <c r="AI467" i="5"/>
  <c r="AI466" i="5"/>
  <c r="AI465" i="5"/>
  <c r="AI464" i="5"/>
  <c r="AI463" i="5"/>
  <c r="AI462" i="5"/>
  <c r="AI461" i="5"/>
  <c r="AI460" i="5"/>
  <c r="AI459" i="5"/>
  <c r="AI458" i="5"/>
  <c r="AI457" i="5"/>
  <c r="AI456" i="5"/>
  <c r="AI455" i="5"/>
  <c r="AI454" i="5"/>
  <c r="AI453" i="5"/>
  <c r="AI452" i="5"/>
  <c r="AI451" i="5"/>
  <c r="AI450" i="5"/>
  <c r="AI449" i="5"/>
  <c r="AI448" i="5"/>
  <c r="AI447" i="5"/>
  <c r="AI446" i="5"/>
  <c r="AI445" i="5"/>
  <c r="AI444" i="5"/>
  <c r="AI443" i="5"/>
  <c r="AI442" i="5"/>
  <c r="AI441" i="5"/>
  <c r="AI440" i="5"/>
  <c r="AI439" i="5"/>
  <c r="AI438" i="5"/>
  <c r="AI437" i="5"/>
  <c r="AI436" i="5"/>
  <c r="AI435" i="5"/>
  <c r="AI434" i="5"/>
  <c r="AI433" i="5"/>
  <c r="AI432" i="5"/>
  <c r="AI431" i="5"/>
  <c r="AI430" i="5"/>
  <c r="AI429" i="5"/>
  <c r="AI428" i="5"/>
  <c r="AI427" i="5"/>
  <c r="AI426" i="5"/>
  <c r="AI425" i="5"/>
  <c r="AI424" i="5"/>
  <c r="AI423" i="5"/>
  <c r="AI422" i="5"/>
  <c r="AI421" i="5"/>
  <c r="AI420" i="5"/>
  <c r="AI419" i="5"/>
  <c r="AI418" i="5"/>
  <c r="AI417" i="5"/>
  <c r="AI416" i="5"/>
  <c r="AI415" i="5"/>
  <c r="AI414" i="5"/>
  <c r="AI413" i="5"/>
  <c r="AI412" i="5"/>
  <c r="AI411" i="5"/>
  <c r="AI410" i="5"/>
  <c r="AI409" i="5"/>
  <c r="AI408" i="5"/>
  <c r="AI407" i="5"/>
  <c r="AI406" i="5"/>
  <c r="AI405" i="5"/>
  <c r="AI404" i="5"/>
  <c r="AI403" i="5"/>
  <c r="AI402" i="5"/>
  <c r="AI401" i="5"/>
  <c r="AI400" i="5"/>
  <c r="AI399" i="5"/>
  <c r="AI398" i="5"/>
  <c r="AI397" i="5"/>
  <c r="AI396" i="5"/>
  <c r="AI395" i="5"/>
  <c r="AI394" i="5"/>
  <c r="AI393" i="5"/>
  <c r="AI392" i="5"/>
  <c r="AI391" i="5"/>
  <c r="AI390" i="5"/>
  <c r="AI389" i="5"/>
  <c r="AI388" i="5"/>
  <c r="AI387" i="5"/>
  <c r="AI386" i="5"/>
  <c r="AI385" i="5"/>
  <c r="AI384" i="5"/>
  <c r="AI383" i="5"/>
  <c r="AI382" i="5"/>
  <c r="AI381" i="5"/>
  <c r="AI380" i="5"/>
  <c r="AI379" i="5"/>
  <c r="AI378" i="5"/>
  <c r="AI377" i="5"/>
  <c r="AI376" i="5"/>
  <c r="AI375" i="5"/>
  <c r="AI374" i="5"/>
  <c r="AI373" i="5"/>
  <c r="AI372" i="5"/>
  <c r="AI371" i="5"/>
  <c r="AI370" i="5"/>
  <c r="AI369" i="5"/>
  <c r="AI368" i="5"/>
  <c r="AI367" i="5"/>
  <c r="AI366" i="5"/>
  <c r="AI365" i="5"/>
  <c r="AI364" i="5"/>
  <c r="AI363" i="5"/>
  <c r="AI362" i="5"/>
  <c r="AI361" i="5"/>
  <c r="AI360" i="5"/>
  <c r="AI359" i="5"/>
  <c r="AI358" i="5"/>
  <c r="AI357" i="5"/>
  <c r="AI356" i="5"/>
  <c r="AI355" i="5"/>
  <c r="AI354" i="5"/>
  <c r="AI353" i="5"/>
  <c r="AI352" i="5"/>
  <c r="AI351" i="5"/>
  <c r="AI350" i="5"/>
  <c r="AI349" i="5"/>
  <c r="AI348" i="5"/>
  <c r="AI347" i="5"/>
  <c r="AI346" i="5"/>
  <c r="AI345" i="5"/>
  <c r="AI344" i="5"/>
  <c r="AI343" i="5"/>
  <c r="AI342" i="5"/>
  <c r="AI341" i="5"/>
  <c r="AI340" i="5"/>
  <c r="AI339" i="5"/>
  <c r="AI338" i="5"/>
  <c r="AI337" i="5"/>
  <c r="AI336" i="5"/>
  <c r="AI335" i="5"/>
  <c r="AI334" i="5"/>
  <c r="AI333" i="5"/>
  <c r="AI332" i="5"/>
  <c r="AI331" i="5"/>
  <c r="AI330" i="5"/>
  <c r="AI329" i="5"/>
  <c r="AI328" i="5"/>
  <c r="AI327" i="5"/>
  <c r="AI326" i="5"/>
  <c r="AI325" i="5"/>
  <c r="AI324" i="5"/>
  <c r="AI323" i="5"/>
  <c r="AI322" i="5"/>
  <c r="AI321" i="5"/>
  <c r="AI320" i="5"/>
  <c r="AI319" i="5"/>
  <c r="AI318" i="5"/>
  <c r="AI317" i="5"/>
  <c r="AI316" i="5"/>
  <c r="AI315" i="5"/>
  <c r="AI314" i="5"/>
  <c r="AI313" i="5"/>
  <c r="AI312" i="5"/>
  <c r="AI311" i="5"/>
  <c r="AI310" i="5"/>
  <c r="AI309" i="5"/>
  <c r="AI308" i="5"/>
  <c r="AI307" i="5"/>
  <c r="AI306" i="5"/>
  <c r="AI305" i="5"/>
  <c r="AI304" i="5"/>
  <c r="AI303" i="5"/>
  <c r="AI302" i="5"/>
  <c r="AI301" i="5"/>
  <c r="AI300" i="5"/>
  <c r="AI299" i="5"/>
  <c r="AI298" i="5"/>
  <c r="AI297" i="5"/>
  <c r="AI296" i="5"/>
  <c r="AI295" i="5"/>
  <c r="AI294" i="5"/>
  <c r="AI293" i="5"/>
  <c r="AI292" i="5"/>
  <c r="AI291" i="5"/>
  <c r="AI290" i="5"/>
  <c r="AI289" i="5"/>
  <c r="AI288" i="5"/>
  <c r="AI287" i="5"/>
  <c r="AI286" i="5"/>
  <c r="AI285" i="5"/>
  <c r="AI284" i="5"/>
  <c r="AI283" i="5"/>
  <c r="AI282" i="5"/>
  <c r="AI281" i="5"/>
  <c r="AI280" i="5"/>
  <c r="AI279" i="5"/>
  <c r="AI278" i="5"/>
  <c r="AI277" i="5"/>
  <c r="AI276" i="5"/>
  <c r="AI275" i="5"/>
  <c r="AI274" i="5"/>
  <c r="AI273" i="5"/>
  <c r="AI272" i="5"/>
  <c r="AI271" i="5"/>
  <c r="AI270" i="5"/>
  <c r="AI269" i="5"/>
  <c r="AI268" i="5"/>
  <c r="AI267" i="5"/>
  <c r="AI266" i="5"/>
  <c r="AI265" i="5"/>
  <c r="AI264" i="5"/>
  <c r="AI263" i="5"/>
  <c r="AI262" i="5"/>
  <c r="AI261" i="5"/>
  <c r="AI260" i="5"/>
  <c r="AI259" i="5"/>
  <c r="AI258" i="5"/>
  <c r="AI257" i="5"/>
  <c r="AI256" i="5"/>
  <c r="AI255" i="5"/>
  <c r="AI254" i="5"/>
  <c r="AI253" i="5"/>
  <c r="AI252" i="5"/>
  <c r="AI251" i="5"/>
  <c r="AI250" i="5"/>
  <c r="AI249" i="5"/>
  <c r="AI248" i="5"/>
  <c r="AI247" i="5"/>
  <c r="AI246" i="5"/>
  <c r="AI245" i="5"/>
  <c r="AI244" i="5"/>
  <c r="AI243" i="5"/>
  <c r="AI242" i="5"/>
  <c r="AI241" i="5"/>
  <c r="AI240" i="5"/>
  <c r="AI239" i="5"/>
  <c r="AI238" i="5"/>
  <c r="AI237" i="5"/>
  <c r="AI236" i="5"/>
  <c r="AI235" i="5"/>
  <c r="AI234" i="5"/>
  <c r="AI233" i="5"/>
  <c r="AI232" i="5"/>
  <c r="AI231" i="5"/>
  <c r="AI230" i="5"/>
  <c r="AI229" i="5"/>
  <c r="AI228" i="5"/>
  <c r="AI227" i="5"/>
  <c r="AI226" i="5"/>
  <c r="AI225" i="5"/>
  <c r="AI224" i="5"/>
  <c r="AI223" i="5"/>
  <c r="AI222" i="5"/>
  <c r="AI221" i="5"/>
  <c r="AI220" i="5"/>
  <c r="AI219" i="5"/>
  <c r="AI218" i="5"/>
  <c r="AI217" i="5"/>
  <c r="AI216" i="5"/>
  <c r="AI215" i="5"/>
  <c r="AI214" i="5"/>
  <c r="AI213" i="5"/>
  <c r="AI212" i="5"/>
  <c r="AI211" i="5"/>
  <c r="AI210" i="5"/>
  <c r="AI209" i="5"/>
  <c r="AI208" i="5"/>
  <c r="AI207" i="5"/>
  <c r="AI206" i="5"/>
  <c r="AI205" i="5"/>
  <c r="AI204" i="5"/>
  <c r="AI203" i="5"/>
  <c r="AI202" i="5"/>
  <c r="AI201" i="5"/>
  <c r="AI200" i="5"/>
  <c r="AI199" i="5"/>
  <c r="AI198" i="5"/>
  <c r="AI197" i="5"/>
  <c r="AI196" i="5"/>
  <c r="AI195" i="5"/>
  <c r="AI194" i="5"/>
  <c r="AI193" i="5"/>
  <c r="AI192" i="5"/>
  <c r="AI191" i="5"/>
  <c r="AI190" i="5"/>
  <c r="AI189" i="5"/>
  <c r="AI188" i="5"/>
  <c r="AI187" i="5"/>
  <c r="AI186" i="5"/>
  <c r="AI185" i="5"/>
  <c r="AI184" i="5"/>
  <c r="AI183" i="5"/>
  <c r="AI182" i="5"/>
  <c r="AI181" i="5"/>
  <c r="AI180" i="5"/>
  <c r="AI179" i="5"/>
  <c r="AI178" i="5"/>
  <c r="AI177" i="5"/>
  <c r="AI176" i="5"/>
  <c r="AI175" i="5"/>
  <c r="AI174" i="5"/>
  <c r="AI173" i="5"/>
  <c r="AI172" i="5"/>
  <c r="AI171" i="5"/>
  <c r="AI170" i="5"/>
  <c r="AI169" i="5"/>
  <c r="AI168" i="5"/>
  <c r="AI167" i="5"/>
  <c r="AI166" i="5"/>
  <c r="AI165" i="5"/>
  <c r="AI164" i="5"/>
  <c r="AI163" i="5"/>
  <c r="AI162" i="5"/>
  <c r="AI161" i="5"/>
  <c r="AI160" i="5"/>
  <c r="AI159" i="5"/>
  <c r="AG1674" i="5"/>
  <c r="AG1673" i="5"/>
  <c r="AG1672" i="5"/>
  <c r="AG1671" i="5"/>
  <c r="AG1670" i="5"/>
  <c r="AG1669" i="5"/>
  <c r="AG1668" i="5"/>
  <c r="AG1667" i="5"/>
  <c r="AG1666" i="5"/>
  <c r="AG1665" i="5"/>
  <c r="AG1664" i="5"/>
  <c r="AG1663" i="5"/>
  <c r="AG1662" i="5"/>
  <c r="AG1661" i="5"/>
  <c r="AG1660" i="5"/>
  <c r="AG1659" i="5"/>
  <c r="AG1658" i="5"/>
  <c r="AG1657" i="5"/>
  <c r="AG1656" i="5"/>
  <c r="AG1655" i="5"/>
  <c r="AG1654" i="5"/>
  <c r="AG1653" i="5"/>
  <c r="AG1652" i="5"/>
  <c r="AG1651" i="5"/>
  <c r="AG1650" i="5"/>
  <c r="AG1649" i="5"/>
  <c r="AG1648" i="5"/>
  <c r="AG1647" i="5"/>
  <c r="AG1646" i="5"/>
  <c r="AG1645" i="5"/>
  <c r="AG1644" i="5"/>
  <c r="AG1643" i="5"/>
  <c r="AG1642" i="5"/>
  <c r="AG1641" i="5"/>
  <c r="AG1640" i="5"/>
  <c r="AG1639" i="5"/>
  <c r="AG1638" i="5"/>
  <c r="AG1637" i="5"/>
  <c r="AG1636" i="5"/>
  <c r="AG1635" i="5"/>
  <c r="AG1634" i="5"/>
  <c r="AG1633" i="5"/>
  <c r="AG1632" i="5"/>
  <c r="AG1631" i="5"/>
  <c r="AG1630" i="5"/>
  <c r="AG1629" i="5"/>
  <c r="AG1628" i="5"/>
  <c r="AG1627" i="5"/>
  <c r="AG1626" i="5"/>
  <c r="AG1625" i="5"/>
  <c r="AG1624" i="5"/>
  <c r="AG1623" i="5"/>
  <c r="AG1622" i="5"/>
  <c r="AG1621" i="5"/>
  <c r="AG1620" i="5"/>
  <c r="AG1619" i="5"/>
  <c r="AG1618" i="5"/>
  <c r="AG1617" i="5"/>
  <c r="AG1616" i="5"/>
  <c r="AG1615" i="5"/>
  <c r="AG1614" i="5"/>
  <c r="AG1613" i="5"/>
  <c r="AG1612" i="5"/>
  <c r="AG1611" i="5"/>
  <c r="AG1610" i="5"/>
  <c r="AG1609" i="5"/>
  <c r="AG1608" i="5"/>
  <c r="AG1607" i="5"/>
  <c r="AG1606" i="5"/>
  <c r="AG1605" i="5"/>
  <c r="AG1604" i="5"/>
  <c r="AG1603" i="5"/>
  <c r="AG1602" i="5"/>
  <c r="AG1601" i="5"/>
  <c r="AG1600" i="5"/>
  <c r="AG1599" i="5"/>
  <c r="AG1598" i="5"/>
  <c r="AG1597" i="5"/>
  <c r="AG1596" i="5"/>
  <c r="AG1595" i="5"/>
  <c r="AG1594" i="5"/>
  <c r="AG1593" i="5"/>
  <c r="AG1592" i="5"/>
  <c r="AG1591" i="5"/>
  <c r="AG1590" i="5"/>
  <c r="AG1589" i="5"/>
  <c r="AG1588" i="5"/>
  <c r="AG1587" i="5"/>
  <c r="AG1586" i="5"/>
  <c r="AG1585" i="5"/>
  <c r="AG1584" i="5"/>
  <c r="AG1583" i="5"/>
  <c r="AG1582" i="5"/>
  <c r="AG1581" i="5"/>
  <c r="AG1580" i="5"/>
  <c r="AG1579" i="5"/>
  <c r="AG1578" i="5"/>
  <c r="AG1577" i="5"/>
  <c r="AG1576" i="5"/>
  <c r="AG1575" i="5"/>
  <c r="AG1574" i="5"/>
  <c r="AG1573" i="5"/>
  <c r="AG1572" i="5"/>
  <c r="AG1571" i="5"/>
  <c r="AG1570" i="5"/>
  <c r="AG1569" i="5"/>
  <c r="AG1568" i="5"/>
  <c r="AG1567" i="5"/>
  <c r="AG1566" i="5"/>
  <c r="AG1565" i="5"/>
  <c r="AG1564" i="5"/>
  <c r="AG1563" i="5"/>
  <c r="AG1562" i="5"/>
  <c r="AG1561" i="5"/>
  <c r="AG1560" i="5"/>
  <c r="AG1559" i="5"/>
  <c r="AG1558" i="5"/>
  <c r="AG1557" i="5"/>
  <c r="AG1556" i="5"/>
  <c r="AG1555" i="5"/>
  <c r="AG1554" i="5"/>
  <c r="AG1553" i="5"/>
  <c r="AG1552" i="5"/>
  <c r="AG1551" i="5"/>
  <c r="AG1550" i="5"/>
  <c r="AG1549" i="5"/>
  <c r="AG1548" i="5"/>
  <c r="AG1547" i="5"/>
  <c r="AG1546" i="5"/>
  <c r="AG1545" i="5"/>
  <c r="AG1544" i="5"/>
  <c r="AG1543" i="5"/>
  <c r="AG1542" i="5"/>
  <c r="AG1541" i="5"/>
  <c r="AG1540" i="5"/>
  <c r="AG1539" i="5"/>
  <c r="AG1538" i="5"/>
  <c r="AG1537" i="5"/>
  <c r="AG1536" i="5"/>
  <c r="AG1535" i="5"/>
  <c r="AG1534" i="5"/>
  <c r="AG1533" i="5"/>
  <c r="AG1532" i="5"/>
  <c r="AG1531" i="5"/>
  <c r="AG1530" i="5"/>
  <c r="AG1529" i="5"/>
  <c r="AG1528" i="5"/>
  <c r="AG1527" i="5"/>
  <c r="AG1526" i="5"/>
  <c r="AG1525" i="5"/>
  <c r="AG1524" i="5"/>
  <c r="AG1523" i="5"/>
  <c r="AG1522" i="5"/>
  <c r="AG1521" i="5"/>
  <c r="AG1520" i="5"/>
  <c r="AG1519" i="5"/>
  <c r="AG1518" i="5"/>
  <c r="AG1517" i="5"/>
  <c r="AG1516" i="5"/>
  <c r="AG1515" i="5"/>
  <c r="AG1514" i="5"/>
  <c r="AG1513" i="5"/>
  <c r="AG1512" i="5"/>
  <c r="AG1511" i="5"/>
  <c r="AG1510" i="5"/>
  <c r="AG1509" i="5"/>
  <c r="AG1508" i="5"/>
  <c r="AG1507" i="5"/>
  <c r="AG1506" i="5"/>
  <c r="AG1505" i="5"/>
  <c r="AG1504" i="5"/>
  <c r="AG1503" i="5"/>
  <c r="AG1502" i="5"/>
  <c r="AG1501" i="5"/>
  <c r="AG1500" i="5"/>
  <c r="AG1499" i="5"/>
  <c r="AG1498" i="5"/>
  <c r="AG1497" i="5"/>
  <c r="AG1496" i="5"/>
  <c r="AG1495" i="5"/>
  <c r="AG1494" i="5"/>
  <c r="AG1493" i="5"/>
  <c r="AG1492" i="5"/>
  <c r="AG1491" i="5"/>
  <c r="AG1490" i="5"/>
  <c r="AG1489" i="5"/>
  <c r="AG1488" i="5"/>
  <c r="AG1487" i="5"/>
  <c r="AG1486" i="5"/>
  <c r="AG1485" i="5"/>
  <c r="AG1484" i="5"/>
  <c r="AG1483" i="5"/>
  <c r="AG1482" i="5"/>
  <c r="AG1481" i="5"/>
  <c r="AG1480" i="5"/>
  <c r="AG1479" i="5"/>
  <c r="AG1478" i="5"/>
  <c r="AG1477" i="5"/>
  <c r="AG1476" i="5"/>
  <c r="AG1475" i="5"/>
  <c r="AG1474" i="5"/>
  <c r="AG1473" i="5"/>
  <c r="AG1472" i="5"/>
  <c r="AG1471" i="5"/>
  <c r="AG1470" i="5"/>
  <c r="AG1469" i="5"/>
  <c r="AG1468" i="5"/>
  <c r="AG1467" i="5"/>
  <c r="AG1466" i="5"/>
  <c r="AG1465" i="5"/>
  <c r="AG1464" i="5"/>
  <c r="AG1463" i="5"/>
  <c r="AG1462" i="5"/>
  <c r="AG1461" i="5"/>
  <c r="AG1460" i="5"/>
  <c r="AG1459" i="5"/>
  <c r="AG1458" i="5"/>
  <c r="AG1457" i="5"/>
  <c r="AG1456" i="5"/>
  <c r="AG1455" i="5"/>
  <c r="AG1454" i="5"/>
  <c r="AG1453" i="5"/>
  <c r="AG1452" i="5"/>
  <c r="AG1451" i="5"/>
  <c r="AG1450" i="5"/>
  <c r="AG1449" i="5"/>
  <c r="AG1448" i="5"/>
  <c r="AG1447" i="5"/>
  <c r="AG1446" i="5"/>
  <c r="AG1445" i="5"/>
  <c r="AG1444" i="5"/>
  <c r="AG1443" i="5"/>
  <c r="AG1442" i="5"/>
  <c r="AG1441" i="5"/>
  <c r="AG1440" i="5"/>
  <c r="AG1439" i="5"/>
  <c r="AG1438" i="5"/>
  <c r="AG1437" i="5"/>
  <c r="AG1436" i="5"/>
  <c r="AG1435" i="5"/>
  <c r="AG1434" i="5"/>
  <c r="AG1433" i="5"/>
  <c r="AG1432" i="5"/>
  <c r="AG1431" i="5"/>
  <c r="AG1430" i="5"/>
  <c r="AG1429" i="5"/>
  <c r="AG1428" i="5"/>
  <c r="AG1427" i="5"/>
  <c r="AG1426" i="5"/>
  <c r="AG1425" i="5"/>
  <c r="AG1424" i="5"/>
  <c r="AG1423" i="5"/>
  <c r="AG1422" i="5"/>
  <c r="AG1421" i="5"/>
  <c r="AG1420" i="5"/>
  <c r="AG1419" i="5"/>
  <c r="AG1418" i="5"/>
  <c r="AG1417" i="5"/>
  <c r="AG1416" i="5"/>
  <c r="AG1415" i="5"/>
  <c r="AG1414" i="5"/>
  <c r="AG1413" i="5"/>
  <c r="AG1412" i="5"/>
  <c r="AG1411" i="5"/>
  <c r="AG1410" i="5"/>
  <c r="AG1409" i="5"/>
  <c r="AG1408" i="5"/>
  <c r="AG1407" i="5"/>
  <c r="AG1406" i="5"/>
  <c r="AG1405" i="5"/>
  <c r="AG1404" i="5"/>
  <c r="AG1403" i="5"/>
  <c r="AG1402" i="5"/>
  <c r="AG1401" i="5"/>
  <c r="AG1400" i="5"/>
  <c r="AG1399" i="5"/>
  <c r="AG1398" i="5"/>
  <c r="AG1397" i="5"/>
  <c r="AG1396" i="5"/>
  <c r="AG1395" i="5"/>
  <c r="AG1394" i="5"/>
  <c r="AG1393" i="5"/>
  <c r="AG1392" i="5"/>
  <c r="AG1391" i="5"/>
  <c r="AG1390" i="5"/>
  <c r="AG1389" i="5"/>
  <c r="AG1388" i="5"/>
  <c r="AG1387" i="5"/>
  <c r="AG1386" i="5"/>
  <c r="AG1385" i="5"/>
  <c r="AG1384" i="5"/>
  <c r="AG1383" i="5"/>
  <c r="AG1382" i="5"/>
  <c r="AG1381" i="5"/>
  <c r="AG1380" i="5"/>
  <c r="AG1379" i="5"/>
  <c r="AG1378" i="5"/>
  <c r="AG1377" i="5"/>
  <c r="AG1376" i="5"/>
  <c r="AG1375" i="5"/>
  <c r="AG1374" i="5"/>
  <c r="AG1373" i="5"/>
  <c r="AG1372" i="5"/>
  <c r="AG1371" i="5"/>
  <c r="AG1370" i="5"/>
  <c r="AG1369" i="5"/>
  <c r="AG1368" i="5"/>
  <c r="AG1367" i="5"/>
  <c r="AG1366" i="5"/>
  <c r="AG1365" i="5"/>
  <c r="AG1364" i="5"/>
  <c r="AG1363" i="5"/>
  <c r="AG1362" i="5"/>
  <c r="AG1361" i="5"/>
  <c r="AG1360" i="5"/>
  <c r="AG1359" i="5"/>
  <c r="AG1358" i="5"/>
  <c r="AG1357" i="5"/>
  <c r="AG1356" i="5"/>
  <c r="AG1355" i="5"/>
  <c r="AG1354" i="5"/>
  <c r="AG1353" i="5"/>
  <c r="AG1352" i="5"/>
  <c r="AG1351" i="5"/>
  <c r="AG1350" i="5"/>
  <c r="AG1349" i="5"/>
  <c r="AG1348" i="5"/>
  <c r="AG1347" i="5"/>
  <c r="AG1346" i="5"/>
  <c r="AG1345" i="5"/>
  <c r="AG1344" i="5"/>
  <c r="AG1343" i="5"/>
  <c r="AG1342" i="5"/>
  <c r="AG1341" i="5"/>
  <c r="AG1340" i="5"/>
  <c r="AG1339" i="5"/>
  <c r="AG1338" i="5"/>
  <c r="AG1337" i="5"/>
  <c r="AG1336" i="5"/>
  <c r="AG1335" i="5"/>
  <c r="AG1334" i="5"/>
  <c r="AG1333" i="5"/>
  <c r="AG1332" i="5"/>
  <c r="AG1331" i="5"/>
  <c r="AG1330" i="5"/>
  <c r="AG1329" i="5"/>
  <c r="AG1328" i="5"/>
  <c r="AG1327" i="5"/>
  <c r="AG1326" i="5"/>
  <c r="AG1325" i="5"/>
  <c r="AG1324" i="5"/>
  <c r="AG1323" i="5"/>
  <c r="AG1322" i="5"/>
  <c r="AG1321" i="5"/>
  <c r="AG1320" i="5"/>
  <c r="AG1319" i="5"/>
  <c r="AG1318" i="5"/>
  <c r="AG1317" i="5"/>
  <c r="AG1316" i="5"/>
  <c r="AG1315" i="5"/>
  <c r="AG1314" i="5"/>
  <c r="AG1313" i="5"/>
  <c r="AG1312" i="5"/>
  <c r="AG1311" i="5"/>
  <c r="AG1310" i="5"/>
  <c r="AG1309" i="5"/>
  <c r="AG1308" i="5"/>
  <c r="AG1307" i="5"/>
  <c r="AG1306" i="5"/>
  <c r="AG1305" i="5"/>
  <c r="AG1304" i="5"/>
  <c r="AG1303" i="5"/>
  <c r="AG1302" i="5"/>
  <c r="AG1301" i="5"/>
  <c r="AG1300" i="5"/>
  <c r="AG1299" i="5"/>
  <c r="AG1298" i="5"/>
  <c r="AG1297" i="5"/>
  <c r="AG1296" i="5"/>
  <c r="AG1295" i="5"/>
  <c r="AG1294" i="5"/>
  <c r="AG1293" i="5"/>
  <c r="AG1292" i="5"/>
  <c r="AG1291" i="5"/>
  <c r="AG1290" i="5"/>
  <c r="AG1289" i="5"/>
  <c r="AG1288" i="5"/>
  <c r="AG1287" i="5"/>
  <c r="AG1286" i="5"/>
  <c r="AG1285" i="5"/>
  <c r="AG1284" i="5"/>
  <c r="AG1283" i="5"/>
  <c r="AG1282" i="5"/>
  <c r="AG1281" i="5"/>
  <c r="AG1280" i="5"/>
  <c r="AG1279" i="5"/>
  <c r="AG1278" i="5"/>
  <c r="AG1277" i="5"/>
  <c r="AG1276" i="5"/>
  <c r="AG1275" i="5"/>
  <c r="AG1274" i="5"/>
  <c r="AG1273" i="5"/>
  <c r="AG1272" i="5"/>
  <c r="AG1271" i="5"/>
  <c r="AG1270" i="5"/>
  <c r="AG1269" i="5"/>
  <c r="AG1268" i="5"/>
  <c r="AG1267" i="5"/>
  <c r="AG1266" i="5"/>
  <c r="AG1265" i="5"/>
  <c r="AG1264" i="5"/>
  <c r="AG1263" i="5"/>
  <c r="AG1262" i="5"/>
  <c r="AG1261" i="5"/>
  <c r="AG1260" i="5"/>
  <c r="AG1259" i="5"/>
  <c r="AG1258" i="5"/>
  <c r="AG1257" i="5"/>
  <c r="AG1256" i="5"/>
  <c r="AG1255" i="5"/>
  <c r="AG1254" i="5"/>
  <c r="AG1253" i="5"/>
  <c r="AG1252" i="5"/>
  <c r="AG1251" i="5"/>
  <c r="AG1250" i="5"/>
  <c r="AG1249" i="5"/>
  <c r="AG1248" i="5"/>
  <c r="AG1247" i="5"/>
  <c r="AG1246" i="5"/>
  <c r="AG1245" i="5"/>
  <c r="AG1244" i="5"/>
  <c r="AG1243" i="5"/>
  <c r="AG1242" i="5"/>
  <c r="AG1241" i="5"/>
  <c r="AG1240" i="5"/>
  <c r="AG1239" i="5"/>
  <c r="AG1238" i="5"/>
  <c r="AG1237" i="5"/>
  <c r="AG1236" i="5"/>
  <c r="AG1235" i="5"/>
  <c r="AG1234" i="5"/>
  <c r="AG1233" i="5"/>
  <c r="AG1232" i="5"/>
  <c r="AG1231" i="5"/>
  <c r="AG1230" i="5"/>
  <c r="AG1229" i="5"/>
  <c r="AG1228" i="5"/>
  <c r="AG1227" i="5"/>
  <c r="AG1226" i="5"/>
  <c r="AG1225" i="5"/>
  <c r="AG1224" i="5"/>
  <c r="AG1223" i="5"/>
  <c r="AG1222" i="5"/>
  <c r="AG1221" i="5"/>
  <c r="AG1220" i="5"/>
  <c r="AG1219" i="5"/>
  <c r="AG1218" i="5"/>
  <c r="AG1217" i="5"/>
  <c r="AG1216" i="5"/>
  <c r="AG1215" i="5"/>
  <c r="AG1214" i="5"/>
  <c r="AG1213" i="5"/>
  <c r="AG1212" i="5"/>
  <c r="AG1211" i="5"/>
  <c r="AG1210" i="5"/>
  <c r="AG1209" i="5"/>
  <c r="AG1208" i="5"/>
  <c r="AG1207" i="5"/>
  <c r="AG1206" i="5"/>
  <c r="AG1205" i="5"/>
  <c r="AG1204" i="5"/>
  <c r="AG1203" i="5"/>
  <c r="AG1202" i="5"/>
  <c r="AG1201" i="5"/>
  <c r="AG1200" i="5"/>
  <c r="AG1199" i="5"/>
  <c r="AG1198" i="5"/>
  <c r="AG1197" i="5"/>
  <c r="AG1196" i="5"/>
  <c r="AG1195" i="5"/>
  <c r="AG1194" i="5"/>
  <c r="AG1193" i="5"/>
  <c r="AG1192" i="5"/>
  <c r="AG1191" i="5"/>
  <c r="AG1190" i="5"/>
  <c r="AG1189" i="5"/>
  <c r="AG1188" i="5"/>
  <c r="AG1187" i="5"/>
  <c r="AG1186" i="5"/>
  <c r="AG1185" i="5"/>
  <c r="AG1184" i="5"/>
  <c r="AG1183" i="5"/>
  <c r="AG1182" i="5"/>
  <c r="AG1181" i="5"/>
  <c r="AG1180" i="5"/>
  <c r="AG1179" i="5"/>
  <c r="AG1178" i="5"/>
  <c r="AG1177" i="5"/>
  <c r="AG1176" i="5"/>
  <c r="AG1175" i="5"/>
  <c r="AG1174" i="5"/>
  <c r="AG1173" i="5"/>
  <c r="AG1172" i="5"/>
  <c r="AG1171" i="5"/>
  <c r="AG1170" i="5"/>
  <c r="AG1169" i="5"/>
  <c r="AG1168" i="5"/>
  <c r="AG1167" i="5"/>
  <c r="AG1166" i="5"/>
  <c r="AG1165" i="5"/>
  <c r="AG1164" i="5"/>
  <c r="AG1163" i="5"/>
  <c r="AG1162" i="5"/>
  <c r="AG1161" i="5"/>
  <c r="AG1160" i="5"/>
  <c r="AG1159" i="5"/>
  <c r="AG1158" i="5"/>
  <c r="AG1157" i="5"/>
  <c r="AG1156" i="5"/>
  <c r="AG1155" i="5"/>
  <c r="AG1154" i="5"/>
  <c r="AG1153" i="5"/>
  <c r="AG1152" i="5"/>
  <c r="AG1151" i="5"/>
  <c r="AG1150" i="5"/>
  <c r="AG1149" i="5"/>
  <c r="AG1148" i="5"/>
  <c r="AG1147" i="5"/>
  <c r="AG1146" i="5"/>
  <c r="AG1145" i="5"/>
  <c r="AG1144" i="5"/>
  <c r="AG1143" i="5"/>
  <c r="AG1142" i="5"/>
  <c r="AG1141" i="5"/>
  <c r="AG1140" i="5"/>
  <c r="AG1139" i="5"/>
  <c r="AG1138" i="5"/>
  <c r="AG1137" i="5"/>
  <c r="AG1136" i="5"/>
  <c r="AG1135" i="5"/>
  <c r="AG1134" i="5"/>
  <c r="AG1133" i="5"/>
  <c r="AG1132" i="5"/>
  <c r="AG1131" i="5"/>
  <c r="AG1130" i="5"/>
  <c r="AG1129" i="5"/>
  <c r="AG1128" i="5"/>
  <c r="AG1127" i="5"/>
  <c r="AG1126" i="5"/>
  <c r="AG1125" i="5"/>
  <c r="AG1124" i="5"/>
  <c r="AG1123" i="5"/>
  <c r="AG1122" i="5"/>
  <c r="AG1121" i="5"/>
  <c r="AG1120" i="5"/>
  <c r="AG1119" i="5"/>
  <c r="AG1118" i="5"/>
  <c r="AG1117" i="5"/>
  <c r="AG1116" i="5"/>
  <c r="AG1115" i="5"/>
  <c r="AG1114" i="5"/>
  <c r="AG1113" i="5"/>
  <c r="AG1112" i="5"/>
  <c r="AG1111" i="5"/>
  <c r="AG1110" i="5"/>
  <c r="AG1109" i="5"/>
  <c r="AG1108" i="5"/>
  <c r="AG1107" i="5"/>
  <c r="AG1106" i="5"/>
  <c r="AG1105" i="5"/>
  <c r="AG1104" i="5"/>
  <c r="AG1103" i="5"/>
  <c r="AG1102" i="5"/>
  <c r="AG1101" i="5"/>
  <c r="AG1100" i="5"/>
  <c r="AG1099" i="5"/>
  <c r="AG1098" i="5"/>
  <c r="AG1097" i="5"/>
  <c r="AG1096" i="5"/>
  <c r="AG1095" i="5"/>
  <c r="AG1094" i="5"/>
  <c r="AG1093" i="5"/>
  <c r="AG1092" i="5"/>
  <c r="AG1091" i="5"/>
  <c r="AG1090" i="5"/>
  <c r="AG1089" i="5"/>
  <c r="AG1088" i="5"/>
  <c r="AG1087" i="5"/>
  <c r="AG1086" i="5"/>
  <c r="AG1085" i="5"/>
  <c r="AG1084" i="5"/>
  <c r="AG1083" i="5"/>
  <c r="AG1082" i="5"/>
  <c r="AG1081" i="5"/>
  <c r="AG1080" i="5"/>
  <c r="AG1079" i="5"/>
  <c r="AG1078" i="5"/>
  <c r="AG1077" i="5"/>
  <c r="AG1076" i="5"/>
  <c r="AG1075" i="5"/>
  <c r="AG1074" i="5"/>
  <c r="AG1073" i="5"/>
  <c r="AG1072" i="5"/>
  <c r="AG1071" i="5"/>
  <c r="AG1070" i="5"/>
  <c r="AG1069" i="5"/>
  <c r="AG1068" i="5"/>
  <c r="AG1067" i="5"/>
  <c r="AG1066" i="5"/>
  <c r="AG1065" i="5"/>
  <c r="AG1064" i="5"/>
  <c r="AG1063" i="5"/>
  <c r="AG1062" i="5"/>
  <c r="AG1061" i="5"/>
  <c r="AG1060" i="5"/>
  <c r="AG1059" i="5"/>
  <c r="AG1058" i="5"/>
  <c r="AG1057" i="5"/>
  <c r="AG1056" i="5"/>
  <c r="AG1055" i="5"/>
  <c r="AG1054" i="5"/>
  <c r="AG1053" i="5"/>
  <c r="AG1052" i="5"/>
  <c r="AG1051" i="5"/>
  <c r="AG1050" i="5"/>
  <c r="AG1049" i="5"/>
  <c r="AG1048" i="5"/>
  <c r="AG1047" i="5"/>
  <c r="AG1046" i="5"/>
  <c r="AG1045" i="5"/>
  <c r="AG1044" i="5"/>
  <c r="AG1043" i="5"/>
  <c r="AG1042" i="5"/>
  <c r="AG1041" i="5"/>
  <c r="AG1040" i="5"/>
  <c r="AG1039" i="5"/>
  <c r="AG1038" i="5"/>
  <c r="AG1037" i="5"/>
  <c r="AG1036" i="5"/>
  <c r="AG1035" i="5"/>
  <c r="AG1034" i="5"/>
  <c r="AG1033" i="5"/>
  <c r="AG1032" i="5"/>
  <c r="AG1031" i="5"/>
  <c r="AG1030" i="5"/>
  <c r="AG1029" i="5"/>
  <c r="AG1028" i="5"/>
  <c r="AG1027" i="5"/>
  <c r="AG1026" i="5"/>
  <c r="AG1025" i="5"/>
  <c r="AG1024" i="5"/>
  <c r="AG1023" i="5"/>
  <c r="AG1022" i="5"/>
  <c r="AG1021" i="5"/>
  <c r="AG1020" i="5"/>
  <c r="AG1019" i="5"/>
  <c r="AG1018" i="5"/>
  <c r="AG1017" i="5"/>
  <c r="AG1016" i="5"/>
  <c r="AG1015" i="5"/>
  <c r="AG1014" i="5"/>
  <c r="AG1013" i="5"/>
  <c r="AG1012" i="5"/>
  <c r="AG1011" i="5"/>
  <c r="AG1010" i="5"/>
  <c r="AG1009" i="5"/>
  <c r="AG1008" i="5"/>
  <c r="AG1007" i="5"/>
  <c r="AG1006" i="5"/>
  <c r="AG1005" i="5"/>
  <c r="AG1004" i="5"/>
  <c r="AG1003" i="5"/>
  <c r="AG1002" i="5"/>
  <c r="AG1001" i="5"/>
  <c r="AG1000" i="5"/>
  <c r="AG999" i="5"/>
  <c r="AG998" i="5"/>
  <c r="AG997" i="5"/>
  <c r="AG996" i="5"/>
  <c r="AG995" i="5"/>
  <c r="AG994" i="5"/>
  <c r="AG993" i="5"/>
  <c r="AG992" i="5"/>
  <c r="AG991" i="5"/>
  <c r="AG990" i="5"/>
  <c r="AG989" i="5"/>
  <c r="AG988" i="5"/>
  <c r="AG987" i="5"/>
  <c r="AG986" i="5"/>
  <c r="AG985" i="5"/>
  <c r="AG984" i="5"/>
  <c r="AG983" i="5"/>
  <c r="AG982" i="5"/>
  <c r="AG981" i="5"/>
  <c r="AG980" i="5"/>
  <c r="AG979" i="5"/>
  <c r="AG978" i="5"/>
  <c r="AG977" i="5"/>
  <c r="AG976" i="5"/>
  <c r="AG975" i="5"/>
  <c r="AG974" i="5"/>
  <c r="AG973" i="5"/>
  <c r="AG972" i="5"/>
  <c r="AG971" i="5"/>
  <c r="AG970" i="5"/>
  <c r="AG969" i="5"/>
  <c r="AG968" i="5"/>
  <c r="AG967" i="5"/>
  <c r="AG966" i="5"/>
  <c r="AG965" i="5"/>
  <c r="AG964" i="5"/>
  <c r="AG963" i="5"/>
  <c r="AG962" i="5"/>
  <c r="AG961" i="5"/>
  <c r="AG960" i="5"/>
  <c r="AG959" i="5"/>
  <c r="AG958" i="5"/>
  <c r="AG957" i="5"/>
  <c r="AG956" i="5"/>
  <c r="AG955" i="5"/>
  <c r="AG954" i="5"/>
  <c r="AG953" i="5"/>
  <c r="AG952" i="5"/>
  <c r="AG951" i="5"/>
  <c r="AG950" i="5"/>
  <c r="AG949" i="5"/>
  <c r="AG948" i="5"/>
  <c r="AG947" i="5"/>
  <c r="AG946" i="5"/>
  <c r="AG945" i="5"/>
  <c r="AG944" i="5"/>
  <c r="AG943" i="5"/>
  <c r="AG942" i="5"/>
  <c r="AG941" i="5"/>
  <c r="AG940" i="5"/>
  <c r="AG939" i="5"/>
  <c r="AG938" i="5"/>
  <c r="AG937" i="5"/>
  <c r="AG936" i="5"/>
  <c r="AG935" i="5"/>
  <c r="AG934" i="5"/>
  <c r="AG933" i="5"/>
  <c r="AG932" i="5"/>
  <c r="AG931" i="5"/>
  <c r="AG930" i="5"/>
  <c r="AG929" i="5"/>
  <c r="AG928" i="5"/>
  <c r="AG927" i="5"/>
  <c r="AG926" i="5"/>
  <c r="AG925" i="5"/>
  <c r="AG924" i="5"/>
  <c r="AG923" i="5"/>
  <c r="AG922" i="5"/>
  <c r="AG921" i="5"/>
  <c r="AG920" i="5"/>
  <c r="AG919" i="5"/>
  <c r="AG918" i="5"/>
  <c r="AG917" i="5"/>
  <c r="AG916" i="5"/>
  <c r="AG915" i="5"/>
  <c r="AG914" i="5"/>
  <c r="AG913" i="5"/>
  <c r="AG912" i="5"/>
  <c r="AG911" i="5"/>
  <c r="AG910" i="5"/>
  <c r="AG909" i="5"/>
  <c r="AG908" i="5"/>
  <c r="AG907" i="5"/>
  <c r="AG906" i="5"/>
  <c r="AG905" i="5"/>
  <c r="AG904" i="5"/>
  <c r="AG903" i="5"/>
  <c r="AG902" i="5"/>
  <c r="AG901" i="5"/>
  <c r="AG900" i="5"/>
  <c r="AG899" i="5"/>
  <c r="AG898" i="5"/>
  <c r="AG897" i="5"/>
  <c r="AG896" i="5"/>
  <c r="AG895" i="5"/>
  <c r="AG894" i="5"/>
  <c r="AG893" i="5"/>
  <c r="AG892" i="5"/>
  <c r="AG891" i="5"/>
  <c r="AG890" i="5"/>
  <c r="AG889" i="5"/>
  <c r="AG888" i="5"/>
  <c r="AG887" i="5"/>
  <c r="AG886" i="5"/>
  <c r="AG885" i="5"/>
  <c r="AG884" i="5"/>
  <c r="AG883" i="5"/>
  <c r="AG882" i="5"/>
  <c r="AG881" i="5"/>
  <c r="AG880" i="5"/>
  <c r="AG879" i="5"/>
  <c r="AG878" i="5"/>
  <c r="AG877" i="5"/>
  <c r="AG876" i="5"/>
  <c r="AG875" i="5"/>
  <c r="AG874" i="5"/>
  <c r="AG873" i="5"/>
  <c r="AG872" i="5"/>
  <c r="AG871" i="5"/>
  <c r="AG870" i="5"/>
  <c r="AG869" i="5"/>
  <c r="AG868" i="5"/>
  <c r="AG867" i="5"/>
  <c r="AG866" i="5"/>
  <c r="AG865" i="5"/>
  <c r="AG864" i="5"/>
  <c r="AG863" i="5"/>
  <c r="AG862" i="5"/>
  <c r="AG861" i="5"/>
  <c r="AG860" i="5"/>
  <c r="AG859" i="5"/>
  <c r="AG858" i="5"/>
  <c r="AG857" i="5"/>
  <c r="AG856" i="5"/>
  <c r="AG855" i="5"/>
  <c r="AG854" i="5"/>
  <c r="AG853" i="5"/>
  <c r="AG852" i="5"/>
  <c r="AG851" i="5"/>
  <c r="AG850" i="5"/>
  <c r="AG849" i="5"/>
  <c r="AG848" i="5"/>
  <c r="AG847" i="5"/>
  <c r="AG846" i="5"/>
  <c r="AG845" i="5"/>
  <c r="AG844" i="5"/>
  <c r="AG843" i="5"/>
  <c r="AG842" i="5"/>
  <c r="AG841" i="5"/>
  <c r="AG840" i="5"/>
  <c r="AG839" i="5"/>
  <c r="AG838" i="5"/>
  <c r="AG837" i="5"/>
  <c r="AG836" i="5"/>
  <c r="AG835" i="5"/>
  <c r="AG834" i="5"/>
  <c r="AG833" i="5"/>
  <c r="AG832" i="5"/>
  <c r="AG831" i="5"/>
  <c r="AG830" i="5"/>
  <c r="AG829" i="5"/>
  <c r="AG828" i="5"/>
  <c r="AG827" i="5"/>
  <c r="AG826" i="5"/>
  <c r="AG825" i="5"/>
  <c r="AG824" i="5"/>
  <c r="AG823" i="5"/>
  <c r="AG822" i="5"/>
  <c r="AG821" i="5"/>
  <c r="AG820" i="5"/>
  <c r="AG819" i="5"/>
  <c r="AG818" i="5"/>
  <c r="AG817" i="5"/>
  <c r="AG816" i="5"/>
  <c r="AG815" i="5"/>
  <c r="AG814" i="5"/>
  <c r="AG813" i="5"/>
  <c r="AG812" i="5"/>
  <c r="AG811" i="5"/>
  <c r="AG810" i="5"/>
  <c r="AG809" i="5"/>
  <c r="AG808" i="5"/>
  <c r="AG807" i="5"/>
  <c r="AG806" i="5"/>
  <c r="AG805" i="5"/>
  <c r="AG804" i="5"/>
  <c r="AG803" i="5"/>
  <c r="AG802" i="5"/>
  <c r="AG801" i="5"/>
  <c r="AG800" i="5"/>
  <c r="AG799" i="5"/>
  <c r="AG798" i="5"/>
  <c r="AG797" i="5"/>
  <c r="AG796" i="5"/>
  <c r="AG795" i="5"/>
  <c r="AG794" i="5"/>
  <c r="AG793" i="5"/>
  <c r="AG792" i="5"/>
  <c r="AG791" i="5"/>
  <c r="AG790" i="5"/>
  <c r="AG789" i="5"/>
  <c r="AG788" i="5"/>
  <c r="AG787" i="5"/>
  <c r="AG786" i="5"/>
  <c r="AG785" i="5"/>
  <c r="AG784" i="5"/>
  <c r="AG783" i="5"/>
  <c r="AG782" i="5"/>
  <c r="AG781" i="5"/>
  <c r="AG780" i="5"/>
  <c r="AG779" i="5"/>
  <c r="AG778" i="5"/>
  <c r="AG777" i="5"/>
  <c r="AG776" i="5"/>
  <c r="AG775" i="5"/>
  <c r="AG774" i="5"/>
  <c r="AG773" i="5"/>
  <c r="AG772" i="5"/>
  <c r="AG771" i="5"/>
  <c r="AG770" i="5"/>
  <c r="AG769" i="5"/>
  <c r="AG768" i="5"/>
  <c r="AG767" i="5"/>
  <c r="AG766" i="5"/>
  <c r="AG765" i="5"/>
  <c r="AG764" i="5"/>
  <c r="AG763" i="5"/>
  <c r="AG762" i="5"/>
  <c r="AG761" i="5"/>
  <c r="AG760" i="5"/>
  <c r="AG759" i="5"/>
  <c r="AG758" i="5"/>
  <c r="AG757" i="5"/>
  <c r="AG756" i="5"/>
  <c r="AG755" i="5"/>
  <c r="AG754" i="5"/>
  <c r="AG753" i="5"/>
  <c r="AG752" i="5"/>
  <c r="AG751" i="5"/>
  <c r="AG750" i="5"/>
  <c r="AG749" i="5"/>
  <c r="AG748" i="5"/>
  <c r="AG747" i="5"/>
  <c r="AG746" i="5"/>
  <c r="AG745" i="5"/>
  <c r="AG744" i="5"/>
  <c r="AG743" i="5"/>
  <c r="AG742" i="5"/>
  <c r="AG741" i="5"/>
  <c r="AG740" i="5"/>
  <c r="AG739" i="5"/>
  <c r="AG738" i="5"/>
  <c r="AG737" i="5"/>
  <c r="AG736" i="5"/>
  <c r="AG735" i="5"/>
  <c r="AG734" i="5"/>
  <c r="AG733" i="5"/>
  <c r="AG732" i="5"/>
  <c r="AG731" i="5"/>
  <c r="AG730" i="5"/>
  <c r="AG729" i="5"/>
  <c r="AG728" i="5"/>
  <c r="AG727" i="5"/>
  <c r="AG726" i="5"/>
  <c r="AG725" i="5"/>
  <c r="AG724" i="5"/>
  <c r="AG723" i="5"/>
  <c r="AG722" i="5"/>
  <c r="AG721" i="5"/>
  <c r="AG720" i="5"/>
  <c r="AG719" i="5"/>
  <c r="AG718" i="5"/>
  <c r="AG717" i="5"/>
  <c r="AG716" i="5"/>
  <c r="AG715" i="5"/>
  <c r="AG714" i="5"/>
  <c r="AG713" i="5"/>
  <c r="AG712" i="5"/>
  <c r="AG711" i="5"/>
  <c r="AG710" i="5"/>
  <c r="AG709" i="5"/>
  <c r="AG708" i="5"/>
  <c r="AG707" i="5"/>
  <c r="AG706" i="5"/>
  <c r="AG705" i="5"/>
  <c r="AG704" i="5"/>
  <c r="AG703" i="5"/>
  <c r="AG702" i="5"/>
  <c r="AG701" i="5"/>
  <c r="AG700" i="5"/>
  <c r="AG699" i="5"/>
  <c r="AG698" i="5"/>
  <c r="AG697" i="5"/>
  <c r="AG696" i="5"/>
  <c r="AG695" i="5"/>
  <c r="AG694" i="5"/>
  <c r="AG693" i="5"/>
  <c r="AG692" i="5"/>
  <c r="AG691" i="5"/>
  <c r="AG690" i="5"/>
  <c r="AG689" i="5"/>
  <c r="AG688" i="5"/>
  <c r="AG687" i="5"/>
  <c r="AG686" i="5"/>
  <c r="AG685" i="5"/>
  <c r="AG684" i="5"/>
  <c r="AG683" i="5"/>
  <c r="AG682" i="5"/>
  <c r="AG681" i="5"/>
  <c r="AG680" i="5"/>
  <c r="AG679" i="5"/>
  <c r="AG678" i="5"/>
  <c r="AG677" i="5"/>
  <c r="AG676" i="5"/>
  <c r="AG675" i="5"/>
  <c r="AG674" i="5"/>
  <c r="AG673" i="5"/>
  <c r="AG672" i="5"/>
  <c r="AG671" i="5"/>
  <c r="AG670" i="5"/>
  <c r="AG669" i="5"/>
  <c r="AG668" i="5"/>
  <c r="AG667" i="5"/>
  <c r="AG666" i="5"/>
  <c r="AG665" i="5"/>
  <c r="AG664" i="5"/>
  <c r="AG663" i="5"/>
  <c r="AG662" i="5"/>
  <c r="AG661" i="5"/>
  <c r="AG660" i="5"/>
  <c r="AG659" i="5"/>
  <c r="AG658" i="5"/>
  <c r="AG657" i="5"/>
  <c r="AG656" i="5"/>
  <c r="AG655" i="5"/>
  <c r="AG654" i="5"/>
  <c r="AG653" i="5"/>
  <c r="AG652" i="5"/>
  <c r="AG651" i="5"/>
  <c r="AG650" i="5"/>
  <c r="AG649" i="5"/>
  <c r="AG648" i="5"/>
  <c r="AG647" i="5"/>
  <c r="AG646" i="5"/>
  <c r="AG645" i="5"/>
  <c r="AG644" i="5"/>
  <c r="AG643" i="5"/>
  <c r="AG642" i="5"/>
  <c r="AG641" i="5"/>
  <c r="AG640" i="5"/>
  <c r="AG639" i="5"/>
  <c r="AG638" i="5"/>
  <c r="AG637" i="5"/>
  <c r="AG636" i="5"/>
  <c r="AG635" i="5"/>
  <c r="AG634" i="5"/>
  <c r="AG633" i="5"/>
  <c r="AG632" i="5"/>
  <c r="AG631" i="5"/>
  <c r="AG630" i="5"/>
  <c r="AG629" i="5"/>
  <c r="AG628" i="5"/>
  <c r="AG627" i="5"/>
  <c r="AG626" i="5"/>
  <c r="AG625" i="5"/>
  <c r="AG624" i="5"/>
  <c r="AG623" i="5"/>
  <c r="AG622" i="5"/>
  <c r="AG621" i="5"/>
  <c r="AG620" i="5"/>
  <c r="AG619" i="5"/>
  <c r="AG618" i="5"/>
  <c r="AG617" i="5"/>
  <c r="AG616" i="5"/>
  <c r="AG615" i="5"/>
  <c r="AG614" i="5"/>
  <c r="AG613" i="5"/>
  <c r="AG612" i="5"/>
  <c r="AG611" i="5"/>
  <c r="AG610" i="5"/>
  <c r="AG609" i="5"/>
  <c r="AG608" i="5"/>
  <c r="AG607" i="5"/>
  <c r="AG606" i="5"/>
  <c r="AG605" i="5"/>
  <c r="AG604" i="5"/>
  <c r="AG603" i="5"/>
  <c r="AG602" i="5"/>
  <c r="AG601" i="5"/>
  <c r="AG600" i="5"/>
  <c r="AG599" i="5"/>
  <c r="AG598" i="5"/>
  <c r="AG597" i="5"/>
  <c r="AG596" i="5"/>
  <c r="AG595" i="5"/>
  <c r="AG594" i="5"/>
  <c r="AG593" i="5"/>
  <c r="AG592" i="5"/>
  <c r="AG591" i="5"/>
  <c r="AG590" i="5"/>
  <c r="AG589" i="5"/>
  <c r="AG588" i="5"/>
  <c r="AG587" i="5"/>
  <c r="AG586" i="5"/>
  <c r="AG585" i="5"/>
  <c r="AG584" i="5"/>
  <c r="AG583" i="5"/>
  <c r="AG582" i="5"/>
  <c r="AG581" i="5"/>
  <c r="AG580" i="5"/>
  <c r="AG579" i="5"/>
  <c r="AG578" i="5"/>
  <c r="AG577" i="5"/>
  <c r="AG576" i="5"/>
  <c r="AG575" i="5"/>
  <c r="AG574" i="5"/>
  <c r="AG573" i="5"/>
  <c r="AG572" i="5"/>
  <c r="AG571" i="5"/>
  <c r="AG570" i="5"/>
  <c r="AG569" i="5"/>
  <c r="AG568" i="5"/>
  <c r="AG567" i="5"/>
  <c r="AG566" i="5"/>
  <c r="AG565" i="5"/>
  <c r="AG564" i="5"/>
  <c r="AG563" i="5"/>
  <c r="AG562" i="5"/>
  <c r="AG561" i="5"/>
  <c r="AG560" i="5"/>
  <c r="AG559" i="5"/>
  <c r="AG558" i="5"/>
  <c r="AG557" i="5"/>
  <c r="AG556" i="5"/>
  <c r="AG555" i="5"/>
  <c r="AG554" i="5"/>
  <c r="AG553" i="5"/>
  <c r="AG552" i="5"/>
  <c r="AG551" i="5"/>
  <c r="AG550" i="5"/>
  <c r="AG549" i="5"/>
  <c r="AG548" i="5"/>
  <c r="AG547" i="5"/>
  <c r="AG546" i="5"/>
  <c r="AG545" i="5"/>
  <c r="AG544" i="5"/>
  <c r="AG543" i="5"/>
  <c r="AG542" i="5"/>
  <c r="AG541" i="5"/>
  <c r="AG540" i="5"/>
  <c r="AG539" i="5"/>
  <c r="AG538" i="5"/>
  <c r="AG537" i="5"/>
  <c r="AG536" i="5"/>
  <c r="AG535" i="5"/>
  <c r="AG534" i="5"/>
  <c r="AG533" i="5"/>
  <c r="AG532" i="5"/>
  <c r="AG531" i="5"/>
  <c r="AG530" i="5"/>
  <c r="AG529" i="5"/>
  <c r="AG528" i="5"/>
  <c r="AG527" i="5"/>
  <c r="AG526" i="5"/>
  <c r="AG525" i="5"/>
  <c r="AG524" i="5"/>
  <c r="AG523" i="5"/>
  <c r="AG522" i="5"/>
  <c r="AG521" i="5"/>
  <c r="AG520" i="5"/>
  <c r="AG519" i="5"/>
  <c r="AG518" i="5"/>
  <c r="AG517" i="5"/>
  <c r="AG516" i="5"/>
  <c r="AG515" i="5"/>
  <c r="AG514" i="5"/>
  <c r="AG513" i="5"/>
  <c r="AG512" i="5"/>
  <c r="AG511" i="5"/>
  <c r="AG510" i="5"/>
  <c r="AG509" i="5"/>
  <c r="AG508" i="5"/>
  <c r="AG507" i="5"/>
  <c r="AG506" i="5"/>
  <c r="AG505" i="5"/>
  <c r="AG504" i="5"/>
  <c r="AG503" i="5"/>
  <c r="AG502" i="5"/>
  <c r="AG501" i="5"/>
  <c r="AG500" i="5"/>
  <c r="AG499" i="5"/>
  <c r="AG498" i="5"/>
  <c r="AG497" i="5"/>
  <c r="AG496" i="5"/>
  <c r="AG495" i="5"/>
  <c r="AG494" i="5"/>
  <c r="AG493" i="5"/>
  <c r="AG492" i="5"/>
  <c r="AG491" i="5"/>
  <c r="AG490" i="5"/>
  <c r="AG489" i="5"/>
  <c r="AG488" i="5"/>
  <c r="AG487" i="5"/>
  <c r="AG486" i="5"/>
  <c r="AG485" i="5"/>
  <c r="AG484" i="5"/>
  <c r="AG483" i="5"/>
  <c r="AG482" i="5"/>
  <c r="AG481" i="5"/>
  <c r="AG480" i="5"/>
  <c r="AG479" i="5"/>
  <c r="AG478" i="5"/>
  <c r="AG477" i="5"/>
  <c r="AG476" i="5"/>
  <c r="AG475" i="5"/>
  <c r="AG474" i="5"/>
  <c r="AG473" i="5"/>
  <c r="AG472" i="5"/>
  <c r="AG471" i="5"/>
  <c r="AG470" i="5"/>
  <c r="AG469" i="5"/>
  <c r="AG468" i="5"/>
  <c r="AG467" i="5"/>
  <c r="AG466" i="5"/>
  <c r="AG465" i="5"/>
  <c r="AG464" i="5"/>
  <c r="AG463" i="5"/>
  <c r="AG462" i="5"/>
  <c r="AG461" i="5"/>
  <c r="AG460" i="5"/>
  <c r="AG459" i="5"/>
  <c r="AG458" i="5"/>
  <c r="AG457" i="5"/>
  <c r="AG456" i="5"/>
  <c r="AG455" i="5"/>
  <c r="AG454" i="5"/>
  <c r="AG453" i="5"/>
  <c r="AG452" i="5"/>
  <c r="AG451" i="5"/>
  <c r="AG450" i="5"/>
  <c r="AG449" i="5"/>
  <c r="AG448" i="5"/>
  <c r="AG447" i="5"/>
  <c r="AG446" i="5"/>
  <c r="AG445" i="5"/>
  <c r="AG444" i="5"/>
  <c r="AG443" i="5"/>
  <c r="AG442" i="5"/>
  <c r="AG441" i="5"/>
  <c r="AG440" i="5"/>
  <c r="AG439" i="5"/>
  <c r="AG438" i="5"/>
  <c r="AG437" i="5"/>
  <c r="AG436" i="5"/>
  <c r="AG435" i="5"/>
  <c r="AG434" i="5"/>
  <c r="AG433" i="5"/>
  <c r="AG432" i="5"/>
  <c r="AG431" i="5"/>
  <c r="AG430" i="5"/>
  <c r="AG429" i="5"/>
  <c r="AG428" i="5"/>
  <c r="AG427" i="5"/>
  <c r="AG426" i="5"/>
  <c r="AG425" i="5"/>
  <c r="AG424" i="5"/>
  <c r="AG423" i="5"/>
  <c r="AG422" i="5"/>
  <c r="AG421" i="5"/>
  <c r="AG420" i="5"/>
  <c r="AG419" i="5"/>
  <c r="AG418" i="5"/>
  <c r="AG417" i="5"/>
  <c r="AG416" i="5"/>
  <c r="AG415" i="5"/>
  <c r="AG414" i="5"/>
  <c r="AG413" i="5"/>
  <c r="AG412" i="5"/>
  <c r="AG411" i="5"/>
  <c r="AG410" i="5"/>
  <c r="AG409" i="5"/>
  <c r="AG408" i="5"/>
  <c r="AG407" i="5"/>
  <c r="AG406" i="5"/>
  <c r="AG405" i="5"/>
  <c r="AG404" i="5"/>
  <c r="AG403" i="5"/>
  <c r="AG402" i="5"/>
  <c r="AG401" i="5"/>
  <c r="AG400" i="5"/>
  <c r="AG399" i="5"/>
  <c r="AG398" i="5"/>
  <c r="AG397" i="5"/>
  <c r="AG396" i="5"/>
  <c r="AG395" i="5"/>
  <c r="AG394" i="5"/>
  <c r="AG393" i="5"/>
  <c r="AG392" i="5"/>
  <c r="AG391" i="5"/>
  <c r="AG390" i="5"/>
  <c r="AG389" i="5"/>
  <c r="AG388" i="5"/>
  <c r="AG387" i="5"/>
  <c r="AG386" i="5"/>
  <c r="AG385" i="5"/>
  <c r="AG384" i="5"/>
  <c r="AG383" i="5"/>
  <c r="AG382" i="5"/>
  <c r="AG381" i="5"/>
  <c r="AG380" i="5"/>
  <c r="AG379" i="5"/>
  <c r="AG378" i="5"/>
  <c r="AG377" i="5"/>
  <c r="AG376" i="5"/>
  <c r="AG375" i="5"/>
  <c r="AG374" i="5"/>
  <c r="AG373" i="5"/>
  <c r="AG372" i="5"/>
  <c r="AG371" i="5"/>
  <c r="AG370" i="5"/>
  <c r="AG369" i="5"/>
  <c r="AG368" i="5"/>
  <c r="AG367" i="5"/>
  <c r="AG366" i="5"/>
  <c r="AG365" i="5"/>
  <c r="AG364" i="5"/>
  <c r="AG363" i="5"/>
  <c r="AG362" i="5"/>
  <c r="AG361" i="5"/>
  <c r="AG360" i="5"/>
  <c r="AG359" i="5"/>
  <c r="AG358" i="5"/>
  <c r="AG357" i="5"/>
  <c r="AG356" i="5"/>
  <c r="AG355" i="5"/>
  <c r="AG354" i="5"/>
  <c r="AG353" i="5"/>
  <c r="AG352" i="5"/>
  <c r="AG351" i="5"/>
  <c r="AG350" i="5"/>
  <c r="AG349" i="5"/>
  <c r="AG348" i="5"/>
  <c r="AG347" i="5"/>
  <c r="AG346" i="5"/>
  <c r="AG345" i="5"/>
  <c r="AG344" i="5"/>
  <c r="AG343" i="5"/>
  <c r="AG342" i="5"/>
  <c r="AG341" i="5"/>
  <c r="AG340" i="5"/>
  <c r="AG339" i="5"/>
  <c r="AG338" i="5"/>
  <c r="AG337" i="5"/>
  <c r="AG336" i="5"/>
  <c r="AG335" i="5"/>
  <c r="AG334" i="5"/>
  <c r="AG333" i="5"/>
  <c r="AG332" i="5"/>
  <c r="AG331" i="5"/>
  <c r="AG330" i="5"/>
  <c r="AG329" i="5"/>
  <c r="AG328" i="5"/>
  <c r="AG327" i="5"/>
  <c r="AG326" i="5"/>
  <c r="AG325" i="5"/>
  <c r="AG324" i="5"/>
  <c r="AG323" i="5"/>
  <c r="AG322" i="5"/>
  <c r="AG321" i="5"/>
  <c r="AG320" i="5"/>
  <c r="AG319" i="5"/>
  <c r="AG318" i="5"/>
  <c r="AG317" i="5"/>
  <c r="AG316" i="5"/>
  <c r="AG315" i="5"/>
  <c r="AG314" i="5"/>
  <c r="AG313" i="5"/>
  <c r="AG312" i="5"/>
  <c r="AG311" i="5"/>
  <c r="AG310" i="5"/>
  <c r="AG309" i="5"/>
  <c r="AG308" i="5"/>
  <c r="AG307" i="5"/>
  <c r="AG306" i="5"/>
  <c r="AG305" i="5"/>
  <c r="AG304" i="5"/>
  <c r="AG303" i="5"/>
  <c r="AG302" i="5"/>
  <c r="AG301" i="5"/>
  <c r="AG300" i="5"/>
  <c r="AG299" i="5"/>
  <c r="AG298" i="5"/>
  <c r="AG297" i="5"/>
  <c r="AG296" i="5"/>
  <c r="AG295" i="5"/>
  <c r="AG294" i="5"/>
  <c r="AG293" i="5"/>
  <c r="AG292" i="5"/>
  <c r="AG291" i="5"/>
  <c r="AG290" i="5"/>
  <c r="AG289" i="5"/>
  <c r="AG288" i="5"/>
  <c r="AG287" i="5"/>
  <c r="AG286" i="5"/>
  <c r="AG285" i="5"/>
  <c r="AG284" i="5"/>
  <c r="AG283" i="5"/>
  <c r="AG282" i="5"/>
  <c r="AG281" i="5"/>
  <c r="AG280" i="5"/>
  <c r="AG279" i="5"/>
  <c r="AG278" i="5"/>
  <c r="AG277" i="5"/>
  <c r="AG276" i="5"/>
  <c r="AG275" i="5"/>
  <c r="AG274" i="5"/>
  <c r="AG273" i="5"/>
  <c r="AG272" i="5"/>
  <c r="AG271" i="5"/>
  <c r="AG270" i="5"/>
  <c r="AG269" i="5"/>
  <c r="AG268" i="5"/>
  <c r="AG267" i="5"/>
  <c r="AG266" i="5"/>
  <c r="AG265" i="5"/>
  <c r="AG264" i="5"/>
  <c r="AG263" i="5"/>
  <c r="AG262" i="5"/>
  <c r="AG261" i="5"/>
  <c r="AG260" i="5"/>
  <c r="AG259" i="5"/>
  <c r="AG258" i="5"/>
  <c r="AG257" i="5"/>
  <c r="AG256" i="5"/>
  <c r="AG255" i="5"/>
  <c r="AG254" i="5"/>
  <c r="AG253" i="5"/>
  <c r="AG252" i="5"/>
  <c r="AG251" i="5"/>
  <c r="AG250" i="5"/>
  <c r="AG249" i="5"/>
  <c r="AG248" i="5"/>
  <c r="AG247" i="5"/>
  <c r="AG246" i="5"/>
  <c r="AG245" i="5"/>
  <c r="AG244" i="5"/>
  <c r="AG243" i="5"/>
  <c r="AG242" i="5"/>
  <c r="AG241" i="5"/>
  <c r="AG240" i="5"/>
  <c r="AG239" i="5"/>
  <c r="AG238" i="5"/>
  <c r="AG237" i="5"/>
  <c r="AG236" i="5"/>
  <c r="AG235" i="5"/>
  <c r="AG234" i="5"/>
  <c r="AG233" i="5"/>
  <c r="AG232" i="5"/>
  <c r="AG231" i="5"/>
  <c r="AG230" i="5"/>
  <c r="AG229" i="5"/>
  <c r="AG228" i="5"/>
  <c r="AG227" i="5"/>
  <c r="AG226" i="5"/>
  <c r="AG225" i="5"/>
  <c r="AG224" i="5"/>
  <c r="AG223" i="5"/>
  <c r="AG222" i="5"/>
  <c r="AG221" i="5"/>
  <c r="AG220" i="5"/>
  <c r="AG219" i="5"/>
  <c r="AG218" i="5"/>
  <c r="AG217" i="5"/>
  <c r="AG216" i="5"/>
  <c r="AG215" i="5"/>
  <c r="AG214" i="5"/>
  <c r="AG213" i="5"/>
  <c r="AG212" i="5"/>
  <c r="AG211" i="5"/>
  <c r="AG210" i="5"/>
  <c r="AG209" i="5"/>
  <c r="AG208" i="5"/>
  <c r="AG207" i="5"/>
  <c r="AG206" i="5"/>
  <c r="AG205" i="5"/>
  <c r="AG204" i="5"/>
  <c r="AG203" i="5"/>
  <c r="AG202" i="5"/>
  <c r="AG201" i="5"/>
  <c r="AG200" i="5"/>
  <c r="AG199" i="5"/>
  <c r="AG198" i="5"/>
  <c r="AG197" i="5"/>
  <c r="AG196" i="5"/>
  <c r="AG195" i="5"/>
  <c r="AG194" i="5"/>
  <c r="AG193" i="5"/>
  <c r="AG192" i="5"/>
  <c r="AG191" i="5"/>
  <c r="AG190" i="5"/>
  <c r="AG189" i="5"/>
  <c r="AG188" i="5"/>
  <c r="AG187" i="5"/>
  <c r="AG186" i="5"/>
  <c r="AG185" i="5"/>
  <c r="AG184" i="5"/>
  <c r="AG183" i="5"/>
  <c r="AG182" i="5"/>
  <c r="AG181" i="5"/>
  <c r="AG180" i="5"/>
  <c r="AG179" i="5"/>
  <c r="AG178" i="5"/>
  <c r="AG177" i="5"/>
  <c r="AG176" i="5"/>
  <c r="AG175" i="5"/>
  <c r="AG174" i="5"/>
  <c r="AG173" i="5"/>
  <c r="AG172" i="5"/>
  <c r="AG171" i="5"/>
  <c r="AG170" i="5"/>
  <c r="AG169" i="5"/>
  <c r="AG168" i="5"/>
  <c r="AG167" i="5"/>
  <c r="AG166" i="5"/>
  <c r="AG165" i="5"/>
  <c r="AG164" i="5"/>
  <c r="AG163" i="5"/>
  <c r="AG162" i="5"/>
  <c r="AG161" i="5"/>
  <c r="AG160" i="5"/>
  <c r="AG159" i="5"/>
  <c r="AE1674" i="5"/>
  <c r="AE1673" i="5"/>
  <c r="AE1672" i="5"/>
  <c r="AE1671" i="5"/>
  <c r="AE1670" i="5"/>
  <c r="AE1669" i="5"/>
  <c r="AE1668" i="5"/>
  <c r="AE1667" i="5"/>
  <c r="AE1666" i="5"/>
  <c r="AE1665" i="5"/>
  <c r="AE1664" i="5"/>
  <c r="AE1663" i="5"/>
  <c r="AE1662" i="5"/>
  <c r="AE1661" i="5"/>
  <c r="AE1660" i="5"/>
  <c r="AE1659" i="5"/>
  <c r="AE1658" i="5"/>
  <c r="AE1657" i="5"/>
  <c r="AE1656" i="5"/>
  <c r="AE1655" i="5"/>
  <c r="AE1654" i="5"/>
  <c r="AE1653" i="5"/>
  <c r="AE1652" i="5"/>
  <c r="AE1651" i="5"/>
  <c r="AE1650" i="5"/>
  <c r="AE1649" i="5"/>
  <c r="AE1648" i="5"/>
  <c r="AE1647" i="5"/>
  <c r="AE1646" i="5"/>
  <c r="AE1645" i="5"/>
  <c r="AE1644" i="5"/>
  <c r="AE1643" i="5"/>
  <c r="AE1642" i="5"/>
  <c r="AE1641" i="5"/>
  <c r="AE1640" i="5"/>
  <c r="AE1639" i="5"/>
  <c r="AE1638" i="5"/>
  <c r="AE1637" i="5"/>
  <c r="AE1636" i="5"/>
  <c r="AE1635" i="5"/>
  <c r="AE1634" i="5"/>
  <c r="AE1633" i="5"/>
  <c r="AE1632" i="5"/>
  <c r="AE1631" i="5"/>
  <c r="AE1630" i="5"/>
  <c r="AE1629" i="5"/>
  <c r="AE1628" i="5"/>
  <c r="AE1627" i="5"/>
  <c r="AE1626" i="5"/>
  <c r="AE1625" i="5"/>
  <c r="AE1624" i="5"/>
  <c r="AE1623" i="5"/>
  <c r="AE1622" i="5"/>
  <c r="AE1621" i="5"/>
  <c r="AE1620" i="5"/>
  <c r="AE1619" i="5"/>
  <c r="AE1618" i="5"/>
  <c r="AE1617" i="5"/>
  <c r="AE1616" i="5"/>
  <c r="AE1615" i="5"/>
  <c r="AE1614" i="5"/>
  <c r="AE1613" i="5"/>
  <c r="AE1612" i="5"/>
  <c r="AE1611" i="5"/>
  <c r="AE1610" i="5"/>
  <c r="AE1609" i="5"/>
  <c r="AE1608" i="5"/>
  <c r="AE1607" i="5"/>
  <c r="AE1606" i="5"/>
  <c r="AE1605" i="5"/>
  <c r="AE1604" i="5"/>
  <c r="AE1603" i="5"/>
  <c r="AE1602" i="5"/>
  <c r="AE1601" i="5"/>
  <c r="AE1600" i="5"/>
  <c r="AE1599" i="5"/>
  <c r="AE1598" i="5"/>
  <c r="AE1597" i="5"/>
  <c r="AE1596" i="5"/>
  <c r="AE1595" i="5"/>
  <c r="AE1594" i="5"/>
  <c r="AE1593" i="5"/>
  <c r="AE1592" i="5"/>
  <c r="AE1591" i="5"/>
  <c r="AE1590" i="5"/>
  <c r="AE1589" i="5"/>
  <c r="AE1588" i="5"/>
  <c r="AE1587" i="5"/>
  <c r="AE1586" i="5"/>
  <c r="AE1585" i="5"/>
  <c r="AE1584" i="5"/>
  <c r="AE1583" i="5"/>
  <c r="AE1582" i="5"/>
  <c r="AE1581" i="5"/>
  <c r="AE1580" i="5"/>
  <c r="AE1579" i="5"/>
  <c r="AE1578" i="5"/>
  <c r="AE1577" i="5"/>
  <c r="AE1576" i="5"/>
  <c r="AE1575" i="5"/>
  <c r="AE1574" i="5"/>
  <c r="AE1573" i="5"/>
  <c r="AE1572" i="5"/>
  <c r="AE1571" i="5"/>
  <c r="AE1570" i="5"/>
  <c r="AE1569" i="5"/>
  <c r="AE1568" i="5"/>
  <c r="AE1567" i="5"/>
  <c r="AE1566" i="5"/>
  <c r="AE1565" i="5"/>
  <c r="AE1564" i="5"/>
  <c r="AE1563" i="5"/>
  <c r="AE1562" i="5"/>
  <c r="AE1561" i="5"/>
  <c r="AE1560" i="5"/>
  <c r="AE1559" i="5"/>
  <c r="AE1558" i="5"/>
  <c r="AE1557" i="5"/>
  <c r="AE1556" i="5"/>
  <c r="AE1555" i="5"/>
  <c r="AE1554" i="5"/>
  <c r="AE1553" i="5"/>
  <c r="AE1552" i="5"/>
  <c r="AE1551" i="5"/>
  <c r="AE1550" i="5"/>
  <c r="AE1549" i="5"/>
  <c r="AE1548" i="5"/>
  <c r="AE1547" i="5"/>
  <c r="AE1546" i="5"/>
  <c r="AE1545" i="5"/>
  <c r="AE1544" i="5"/>
  <c r="AE1543" i="5"/>
  <c r="AE1542" i="5"/>
  <c r="AE1541" i="5"/>
  <c r="AE1540" i="5"/>
  <c r="AE1539" i="5"/>
  <c r="AE1538" i="5"/>
  <c r="AE1537" i="5"/>
  <c r="AE1536" i="5"/>
  <c r="AE1535" i="5"/>
  <c r="AE1534" i="5"/>
  <c r="AE1533" i="5"/>
  <c r="AE1532" i="5"/>
  <c r="AE1531" i="5"/>
  <c r="AE1530" i="5"/>
  <c r="AE1529" i="5"/>
  <c r="AE1528" i="5"/>
  <c r="AE1527" i="5"/>
  <c r="AE1526" i="5"/>
  <c r="AE1525" i="5"/>
  <c r="AE1524" i="5"/>
  <c r="AE1523" i="5"/>
  <c r="AE1522" i="5"/>
  <c r="AE1521" i="5"/>
  <c r="AE1520" i="5"/>
  <c r="AE1519" i="5"/>
  <c r="AE1518" i="5"/>
  <c r="AE1517" i="5"/>
  <c r="AE1516" i="5"/>
  <c r="AE1515" i="5"/>
  <c r="AE1514" i="5"/>
  <c r="AE1513" i="5"/>
  <c r="AE1512" i="5"/>
  <c r="AE1511" i="5"/>
  <c r="AE1510" i="5"/>
  <c r="AE1509" i="5"/>
  <c r="AE1508" i="5"/>
  <c r="AE1507" i="5"/>
  <c r="AE1506" i="5"/>
  <c r="AE1505" i="5"/>
  <c r="AE1504" i="5"/>
  <c r="AE1503" i="5"/>
  <c r="AE1502" i="5"/>
  <c r="AE1501" i="5"/>
  <c r="AE1500" i="5"/>
  <c r="AE1499" i="5"/>
  <c r="AE1498" i="5"/>
  <c r="AE1497" i="5"/>
  <c r="AE1496" i="5"/>
  <c r="AE1495" i="5"/>
  <c r="AE1494" i="5"/>
  <c r="AE1493" i="5"/>
  <c r="AE1492" i="5"/>
  <c r="AE1491" i="5"/>
  <c r="AE1490" i="5"/>
  <c r="AE1489" i="5"/>
  <c r="AE1488" i="5"/>
  <c r="AE1487" i="5"/>
  <c r="AE1486" i="5"/>
  <c r="AE1485" i="5"/>
  <c r="AE1484" i="5"/>
  <c r="AE1483" i="5"/>
  <c r="AE1482" i="5"/>
  <c r="AE1481" i="5"/>
  <c r="AE1480" i="5"/>
  <c r="AE1479" i="5"/>
  <c r="AE1478" i="5"/>
  <c r="AE1477" i="5"/>
  <c r="AE1476" i="5"/>
  <c r="AE1475" i="5"/>
  <c r="AE1474" i="5"/>
  <c r="AE1473" i="5"/>
  <c r="AE1472" i="5"/>
  <c r="AE1471" i="5"/>
  <c r="AE1470" i="5"/>
  <c r="AE1469" i="5"/>
  <c r="AE1468" i="5"/>
  <c r="AE1467" i="5"/>
  <c r="AE1466" i="5"/>
  <c r="AE1465" i="5"/>
  <c r="AE1464" i="5"/>
  <c r="AE1463" i="5"/>
  <c r="AE1462" i="5"/>
  <c r="AE1461" i="5"/>
  <c r="AE1460" i="5"/>
  <c r="AE1459" i="5"/>
  <c r="AE1458" i="5"/>
  <c r="AE1457" i="5"/>
  <c r="AE1456" i="5"/>
  <c r="AE1455" i="5"/>
  <c r="AE1454" i="5"/>
  <c r="AE1453" i="5"/>
  <c r="AE1452" i="5"/>
  <c r="AE1451" i="5"/>
  <c r="AE1450" i="5"/>
  <c r="AE1449" i="5"/>
  <c r="AE1448" i="5"/>
  <c r="AE1447" i="5"/>
  <c r="AE1446" i="5"/>
  <c r="AE1445" i="5"/>
  <c r="AE1444" i="5"/>
  <c r="AE1443" i="5"/>
  <c r="AE1442" i="5"/>
  <c r="AE1441" i="5"/>
  <c r="AE1440" i="5"/>
  <c r="AE1439" i="5"/>
  <c r="AE1438" i="5"/>
  <c r="AE1437" i="5"/>
  <c r="AE1436" i="5"/>
  <c r="AE1435" i="5"/>
  <c r="AE1434" i="5"/>
  <c r="AE1433" i="5"/>
  <c r="AE1432" i="5"/>
  <c r="AE1431" i="5"/>
  <c r="AE1430" i="5"/>
  <c r="AE1429" i="5"/>
  <c r="AE1428" i="5"/>
  <c r="AE1427" i="5"/>
  <c r="AE1426" i="5"/>
  <c r="AE1425" i="5"/>
  <c r="AE1424" i="5"/>
  <c r="AE1423" i="5"/>
  <c r="AE1422" i="5"/>
  <c r="AE1421" i="5"/>
  <c r="AE1420" i="5"/>
  <c r="AE1419" i="5"/>
  <c r="AE1418" i="5"/>
  <c r="AE1417" i="5"/>
  <c r="AE1416" i="5"/>
  <c r="AE1415" i="5"/>
  <c r="AE1414" i="5"/>
  <c r="AE1413" i="5"/>
  <c r="AE1412" i="5"/>
  <c r="AE1411" i="5"/>
  <c r="AE1410" i="5"/>
  <c r="AE1409" i="5"/>
  <c r="AE1408" i="5"/>
  <c r="AE1407" i="5"/>
  <c r="AE1406" i="5"/>
  <c r="AE1405" i="5"/>
  <c r="AE1404" i="5"/>
  <c r="AE1403" i="5"/>
  <c r="AE1402" i="5"/>
  <c r="AE1401" i="5"/>
  <c r="AE1400" i="5"/>
  <c r="AE1399" i="5"/>
  <c r="AE1398" i="5"/>
  <c r="AE1397" i="5"/>
  <c r="AE1396" i="5"/>
  <c r="AE1395" i="5"/>
  <c r="AE1394" i="5"/>
  <c r="AE1393" i="5"/>
  <c r="AE1392" i="5"/>
  <c r="AE1391" i="5"/>
  <c r="AE1390" i="5"/>
  <c r="AE1389" i="5"/>
  <c r="AE1388" i="5"/>
  <c r="AE1387" i="5"/>
  <c r="AE1386" i="5"/>
  <c r="AE1385" i="5"/>
  <c r="AE1384" i="5"/>
  <c r="AE1383" i="5"/>
  <c r="AE1382" i="5"/>
  <c r="AE1381" i="5"/>
  <c r="AE1380" i="5"/>
  <c r="AE1379" i="5"/>
  <c r="AE1378" i="5"/>
  <c r="AE1377" i="5"/>
  <c r="AE1376" i="5"/>
  <c r="AE1375" i="5"/>
  <c r="AE1374" i="5"/>
  <c r="AE1373" i="5"/>
  <c r="AE1372" i="5"/>
  <c r="AE1371" i="5"/>
  <c r="AE1370" i="5"/>
  <c r="AE1369" i="5"/>
  <c r="AE1368" i="5"/>
  <c r="AE1367" i="5"/>
  <c r="AE1366" i="5"/>
  <c r="AE1365" i="5"/>
  <c r="AE1364" i="5"/>
  <c r="AE1363" i="5"/>
  <c r="AE1362" i="5"/>
  <c r="AE1361" i="5"/>
  <c r="AE1360" i="5"/>
  <c r="AE1359" i="5"/>
  <c r="AE1358" i="5"/>
  <c r="AE1357" i="5"/>
  <c r="AE1356" i="5"/>
  <c r="AE1355" i="5"/>
  <c r="AE1354" i="5"/>
  <c r="AE1353" i="5"/>
  <c r="AE1352" i="5"/>
  <c r="AE1351" i="5"/>
  <c r="AE1350" i="5"/>
  <c r="AE1349" i="5"/>
  <c r="AE1348" i="5"/>
  <c r="AE1347" i="5"/>
  <c r="AE1346" i="5"/>
  <c r="AE1345" i="5"/>
  <c r="AE1344" i="5"/>
  <c r="AE1343" i="5"/>
  <c r="AE1342" i="5"/>
  <c r="AE1341" i="5"/>
  <c r="AE1340" i="5"/>
  <c r="AE1339" i="5"/>
  <c r="AE1338" i="5"/>
  <c r="AE1337" i="5"/>
  <c r="AE1336" i="5"/>
  <c r="AE1335" i="5"/>
  <c r="AE1334" i="5"/>
  <c r="AE1333" i="5"/>
  <c r="AE1332" i="5"/>
  <c r="AE1331" i="5"/>
  <c r="AE1330" i="5"/>
  <c r="AE1329" i="5"/>
  <c r="AE1328" i="5"/>
  <c r="AE1327" i="5"/>
  <c r="AE1326" i="5"/>
  <c r="AE1325" i="5"/>
  <c r="AE1324" i="5"/>
  <c r="AE1323" i="5"/>
  <c r="AE1322" i="5"/>
  <c r="AE1321" i="5"/>
  <c r="AE1320" i="5"/>
  <c r="AE1319" i="5"/>
  <c r="AE1318" i="5"/>
  <c r="AE1317" i="5"/>
  <c r="AE1316" i="5"/>
  <c r="AE1315" i="5"/>
  <c r="AE1314" i="5"/>
  <c r="AE1313" i="5"/>
  <c r="AE1312" i="5"/>
  <c r="AE1311" i="5"/>
  <c r="AE1310" i="5"/>
  <c r="AE1309" i="5"/>
  <c r="AE1308" i="5"/>
  <c r="AE1307" i="5"/>
  <c r="AE1306" i="5"/>
  <c r="AE1305" i="5"/>
  <c r="AE1304" i="5"/>
  <c r="AE1303" i="5"/>
  <c r="AE1302" i="5"/>
  <c r="AE1301" i="5"/>
  <c r="AE1300" i="5"/>
  <c r="AE1299" i="5"/>
  <c r="AE1298" i="5"/>
  <c r="AE1297" i="5"/>
  <c r="AE1296" i="5"/>
  <c r="AE1295" i="5"/>
  <c r="AE1294" i="5"/>
  <c r="AE1293" i="5"/>
  <c r="AE1292" i="5"/>
  <c r="AE1291" i="5"/>
  <c r="AE1290" i="5"/>
  <c r="AE1289" i="5"/>
  <c r="AE1288" i="5"/>
  <c r="AE1287" i="5"/>
  <c r="AE1286" i="5"/>
  <c r="AE1285" i="5"/>
  <c r="AE1284" i="5"/>
  <c r="AE1283" i="5"/>
  <c r="AE1282" i="5"/>
  <c r="AE1281" i="5"/>
  <c r="AE1280" i="5"/>
  <c r="AE1279" i="5"/>
  <c r="AE1278" i="5"/>
  <c r="AE1277" i="5"/>
  <c r="AE1276" i="5"/>
  <c r="AE1275" i="5"/>
  <c r="AE1274" i="5"/>
  <c r="AE1273" i="5"/>
  <c r="AE1272" i="5"/>
  <c r="AE1271" i="5"/>
  <c r="AE1270" i="5"/>
  <c r="AE1269" i="5"/>
  <c r="AE1268" i="5"/>
  <c r="AE1267" i="5"/>
  <c r="AE1266" i="5"/>
  <c r="AE1265" i="5"/>
  <c r="AE1264" i="5"/>
  <c r="AE1263" i="5"/>
  <c r="AE1262" i="5"/>
  <c r="AE1261" i="5"/>
  <c r="AE1260" i="5"/>
  <c r="AE1259" i="5"/>
  <c r="AE1258" i="5"/>
  <c r="AE1257" i="5"/>
  <c r="AE1256" i="5"/>
  <c r="AE1255" i="5"/>
  <c r="AE1254" i="5"/>
  <c r="AE1253" i="5"/>
  <c r="AE1252" i="5"/>
  <c r="AE1251" i="5"/>
  <c r="AE1250" i="5"/>
  <c r="AE1249" i="5"/>
  <c r="AE1248" i="5"/>
  <c r="AE1247" i="5"/>
  <c r="AE1246" i="5"/>
  <c r="AE1245" i="5"/>
  <c r="AE1244" i="5"/>
  <c r="AE1243" i="5"/>
  <c r="AE1242" i="5"/>
  <c r="AE1241" i="5"/>
  <c r="AE1240" i="5"/>
  <c r="AE1239" i="5"/>
  <c r="AE1238" i="5"/>
  <c r="AE1237" i="5"/>
  <c r="AE1236" i="5"/>
  <c r="AE1235" i="5"/>
  <c r="AE1234" i="5"/>
  <c r="AE1233" i="5"/>
  <c r="AE1232" i="5"/>
  <c r="AE1231" i="5"/>
  <c r="AE1230" i="5"/>
  <c r="AE1229" i="5"/>
  <c r="AE1228" i="5"/>
  <c r="AE1227" i="5"/>
  <c r="AE1226" i="5"/>
  <c r="AE1225" i="5"/>
  <c r="AE1224" i="5"/>
  <c r="AE1223" i="5"/>
  <c r="AE1222" i="5"/>
  <c r="AE1221" i="5"/>
  <c r="AE1220" i="5"/>
  <c r="AE1219" i="5"/>
  <c r="AE1218" i="5"/>
  <c r="AE1217" i="5"/>
  <c r="AE1216" i="5"/>
  <c r="AE1215" i="5"/>
  <c r="AE1214" i="5"/>
  <c r="AE1213" i="5"/>
  <c r="AE1212" i="5"/>
  <c r="AE1211" i="5"/>
  <c r="AE1210" i="5"/>
  <c r="AE1209" i="5"/>
  <c r="AE1208" i="5"/>
  <c r="AE1207" i="5"/>
  <c r="AE1206" i="5"/>
  <c r="AE1205" i="5"/>
  <c r="AE1204" i="5"/>
  <c r="AE1203" i="5"/>
  <c r="AE1202" i="5"/>
  <c r="AE1201" i="5"/>
  <c r="AE1200" i="5"/>
  <c r="AE1199" i="5"/>
  <c r="AE1198" i="5"/>
  <c r="AE1197" i="5"/>
  <c r="AE1196" i="5"/>
  <c r="AE1195" i="5"/>
  <c r="AE1194" i="5"/>
  <c r="AE1193" i="5"/>
  <c r="AE1192" i="5"/>
  <c r="AE1191" i="5"/>
  <c r="AE1190" i="5"/>
  <c r="AE1189" i="5"/>
  <c r="AE1188" i="5"/>
  <c r="AE1187" i="5"/>
  <c r="AE1186" i="5"/>
  <c r="AE1185" i="5"/>
  <c r="AE1184" i="5"/>
  <c r="AE1183" i="5"/>
  <c r="AE1182" i="5"/>
  <c r="AE1181" i="5"/>
  <c r="AE1180" i="5"/>
  <c r="AE1179" i="5"/>
  <c r="AE1178" i="5"/>
  <c r="AE1177" i="5"/>
  <c r="AE1176" i="5"/>
  <c r="AE1175" i="5"/>
  <c r="AE1174" i="5"/>
  <c r="AE1173" i="5"/>
  <c r="AE1172" i="5"/>
  <c r="AE1171" i="5"/>
  <c r="AE1170" i="5"/>
  <c r="AE1169" i="5"/>
  <c r="AE1168" i="5"/>
  <c r="AE1167" i="5"/>
  <c r="AE1166" i="5"/>
  <c r="AE1165" i="5"/>
  <c r="AE1164" i="5"/>
  <c r="AE1163" i="5"/>
  <c r="AE1162" i="5"/>
  <c r="AE1161" i="5"/>
  <c r="AE1160" i="5"/>
  <c r="AE1159" i="5"/>
  <c r="AE1158" i="5"/>
  <c r="AE1157" i="5"/>
  <c r="AE1156" i="5"/>
  <c r="AE1155" i="5"/>
  <c r="AE1154" i="5"/>
  <c r="AE1153" i="5"/>
  <c r="AE1152" i="5"/>
  <c r="AE1151" i="5"/>
  <c r="AE1150" i="5"/>
  <c r="AE1149" i="5"/>
  <c r="AE1148" i="5"/>
  <c r="AE1147" i="5"/>
  <c r="AE1146" i="5"/>
  <c r="AE1145" i="5"/>
  <c r="AE1144" i="5"/>
  <c r="AE1143" i="5"/>
  <c r="AE1142" i="5"/>
  <c r="AE1141" i="5"/>
  <c r="AE1140" i="5"/>
  <c r="AE1139" i="5"/>
  <c r="AE1138" i="5"/>
  <c r="AE1137" i="5"/>
  <c r="AE1136" i="5"/>
  <c r="AE1135" i="5"/>
  <c r="AE1134" i="5"/>
  <c r="AE1133" i="5"/>
  <c r="AE1132" i="5"/>
  <c r="AE1131" i="5"/>
  <c r="AE1130" i="5"/>
  <c r="AE1129" i="5"/>
  <c r="AE1128" i="5"/>
  <c r="AE1127" i="5"/>
  <c r="AE1126" i="5"/>
  <c r="AE1125" i="5"/>
  <c r="AE1124" i="5"/>
  <c r="AE1123" i="5"/>
  <c r="AE1122" i="5"/>
  <c r="AE1121" i="5"/>
  <c r="AE1120" i="5"/>
  <c r="AE1119" i="5"/>
  <c r="AE1118" i="5"/>
  <c r="AE1117" i="5"/>
  <c r="AE1116" i="5"/>
  <c r="AE1115" i="5"/>
  <c r="AE1114" i="5"/>
  <c r="AE1113" i="5"/>
  <c r="AE1112" i="5"/>
  <c r="AE1111" i="5"/>
  <c r="AE1110" i="5"/>
  <c r="AE1109" i="5"/>
  <c r="AE1108" i="5"/>
  <c r="AE1107" i="5"/>
  <c r="AE1106" i="5"/>
  <c r="AE1105" i="5"/>
  <c r="AE1104" i="5"/>
  <c r="AE1103" i="5"/>
  <c r="AE1102" i="5"/>
  <c r="AE1101" i="5"/>
  <c r="AE1100" i="5"/>
  <c r="AE1099" i="5"/>
  <c r="AE1098" i="5"/>
  <c r="AE1097" i="5"/>
  <c r="AE1096" i="5"/>
  <c r="AE1095" i="5"/>
  <c r="AE1094" i="5"/>
  <c r="AE1093" i="5"/>
  <c r="AE1092" i="5"/>
  <c r="AE1091" i="5"/>
  <c r="AE1090" i="5"/>
  <c r="AE1089" i="5"/>
  <c r="AE1088" i="5"/>
  <c r="AE1087" i="5"/>
  <c r="AE1086" i="5"/>
  <c r="AE1085" i="5"/>
  <c r="AE1084" i="5"/>
  <c r="AE1083" i="5"/>
  <c r="AE1082" i="5"/>
  <c r="AE1081" i="5"/>
  <c r="AE1080" i="5"/>
  <c r="AE1079" i="5"/>
  <c r="AE1078" i="5"/>
  <c r="AE1077" i="5"/>
  <c r="AE1076" i="5"/>
  <c r="AE1075" i="5"/>
  <c r="AE1074" i="5"/>
  <c r="AE1073" i="5"/>
  <c r="AE1072" i="5"/>
  <c r="AE1071" i="5"/>
  <c r="AE1070" i="5"/>
  <c r="AE1069" i="5"/>
  <c r="AE1068" i="5"/>
  <c r="AE1067" i="5"/>
  <c r="AE1066" i="5"/>
  <c r="AE1065" i="5"/>
  <c r="AE1064" i="5"/>
  <c r="AE1063" i="5"/>
  <c r="AE1062" i="5"/>
  <c r="AE1061" i="5"/>
  <c r="AE1060" i="5"/>
  <c r="AE1059" i="5"/>
  <c r="AE1058" i="5"/>
  <c r="AE1057" i="5"/>
  <c r="AE1056" i="5"/>
  <c r="AE1055" i="5"/>
  <c r="AE1054" i="5"/>
  <c r="AE1053" i="5"/>
  <c r="AE1052" i="5"/>
  <c r="AE1051" i="5"/>
  <c r="AE1050" i="5"/>
  <c r="AE1049" i="5"/>
  <c r="AE1048" i="5"/>
  <c r="AE1047" i="5"/>
  <c r="AE1046" i="5"/>
  <c r="AE1045" i="5"/>
  <c r="AE1044" i="5"/>
  <c r="AE1043" i="5"/>
  <c r="AE1042" i="5"/>
  <c r="AE1041" i="5"/>
  <c r="AE1040" i="5"/>
  <c r="AE1039" i="5"/>
  <c r="AE1038" i="5"/>
  <c r="AE1037" i="5"/>
  <c r="AE1036" i="5"/>
  <c r="AE1035" i="5"/>
  <c r="AE1034" i="5"/>
  <c r="AE1033" i="5"/>
  <c r="AE1032" i="5"/>
  <c r="AE1031" i="5"/>
  <c r="AE1030" i="5"/>
  <c r="AE1029" i="5"/>
  <c r="AE1028" i="5"/>
  <c r="AE1027" i="5"/>
  <c r="AE1026" i="5"/>
  <c r="AE1025" i="5"/>
  <c r="AE1024" i="5"/>
  <c r="AE1023" i="5"/>
  <c r="AE1022" i="5"/>
  <c r="AE1021" i="5"/>
  <c r="AE1020" i="5"/>
  <c r="AE1019" i="5"/>
  <c r="AE1018" i="5"/>
  <c r="AE1017" i="5"/>
  <c r="AE1016" i="5"/>
  <c r="AE1015" i="5"/>
  <c r="AE1014" i="5"/>
  <c r="AE1013" i="5"/>
  <c r="AE1012" i="5"/>
  <c r="AE1011" i="5"/>
  <c r="AE1010" i="5"/>
  <c r="AE1009" i="5"/>
  <c r="AE1008" i="5"/>
  <c r="AE1007" i="5"/>
  <c r="AE1006" i="5"/>
  <c r="AE1005" i="5"/>
  <c r="AE1004" i="5"/>
  <c r="AE1003" i="5"/>
  <c r="AE1002" i="5"/>
  <c r="AE1001" i="5"/>
  <c r="AE1000" i="5"/>
  <c r="AE999" i="5"/>
  <c r="AE998" i="5"/>
  <c r="AE997" i="5"/>
  <c r="AE996" i="5"/>
  <c r="AE995" i="5"/>
  <c r="AE994" i="5"/>
  <c r="AE993" i="5"/>
  <c r="AE992" i="5"/>
  <c r="AE991" i="5"/>
  <c r="AE990" i="5"/>
  <c r="AE989" i="5"/>
  <c r="AE988" i="5"/>
  <c r="AE987" i="5"/>
  <c r="AE986" i="5"/>
  <c r="AE985" i="5"/>
  <c r="AE984" i="5"/>
  <c r="AE983" i="5"/>
  <c r="AE982" i="5"/>
  <c r="AE981" i="5"/>
  <c r="AE980" i="5"/>
  <c r="AE979" i="5"/>
  <c r="AE978" i="5"/>
  <c r="AE977" i="5"/>
  <c r="AE976" i="5"/>
  <c r="AE975" i="5"/>
  <c r="AE974" i="5"/>
  <c r="AE973" i="5"/>
  <c r="AE972" i="5"/>
  <c r="AE971" i="5"/>
  <c r="AE970" i="5"/>
  <c r="AE969" i="5"/>
  <c r="AE968" i="5"/>
  <c r="AE967" i="5"/>
  <c r="AE966" i="5"/>
  <c r="AE965" i="5"/>
  <c r="AE964" i="5"/>
  <c r="AE963" i="5"/>
  <c r="AE962" i="5"/>
  <c r="AE961" i="5"/>
  <c r="AE960" i="5"/>
  <c r="AE959" i="5"/>
  <c r="AE958" i="5"/>
  <c r="AE957" i="5"/>
  <c r="AE956" i="5"/>
  <c r="AE955" i="5"/>
  <c r="AE954" i="5"/>
  <c r="AE953" i="5"/>
  <c r="AE952" i="5"/>
  <c r="AE951" i="5"/>
  <c r="AE950" i="5"/>
  <c r="AE949" i="5"/>
  <c r="AE948" i="5"/>
  <c r="AE947" i="5"/>
  <c r="AE946" i="5"/>
  <c r="AE945" i="5"/>
  <c r="AE944" i="5"/>
  <c r="AE943" i="5"/>
  <c r="AE942" i="5"/>
  <c r="AE941" i="5"/>
  <c r="AE940" i="5"/>
  <c r="AE939" i="5"/>
  <c r="AE938" i="5"/>
  <c r="AE937" i="5"/>
  <c r="AE936" i="5"/>
  <c r="AE935" i="5"/>
  <c r="AE934" i="5"/>
  <c r="AE933" i="5"/>
  <c r="AE932" i="5"/>
  <c r="AE931" i="5"/>
  <c r="AE930" i="5"/>
  <c r="AE929" i="5"/>
  <c r="AE928" i="5"/>
  <c r="AE927" i="5"/>
  <c r="AE926" i="5"/>
  <c r="AE925" i="5"/>
  <c r="AE924" i="5"/>
  <c r="AE923" i="5"/>
  <c r="AE922" i="5"/>
  <c r="AE921" i="5"/>
  <c r="AE920" i="5"/>
  <c r="AE919" i="5"/>
  <c r="AE918" i="5"/>
  <c r="AE917" i="5"/>
  <c r="AE916" i="5"/>
  <c r="AE915" i="5"/>
  <c r="AE914" i="5"/>
  <c r="AE913" i="5"/>
  <c r="AE912" i="5"/>
  <c r="AE911" i="5"/>
  <c r="AE910" i="5"/>
  <c r="AE909" i="5"/>
  <c r="AE908" i="5"/>
  <c r="AE907" i="5"/>
  <c r="AE906" i="5"/>
  <c r="AE905" i="5"/>
  <c r="AE904" i="5"/>
  <c r="AE903" i="5"/>
  <c r="AE902" i="5"/>
  <c r="AE901" i="5"/>
  <c r="AE900" i="5"/>
  <c r="AE899" i="5"/>
  <c r="AE898" i="5"/>
  <c r="AE897" i="5"/>
  <c r="AE896" i="5"/>
  <c r="AE895" i="5"/>
  <c r="AE894" i="5"/>
  <c r="AE893" i="5"/>
  <c r="AE892" i="5"/>
  <c r="AE891" i="5"/>
  <c r="AE890" i="5"/>
  <c r="AE889" i="5"/>
  <c r="AE888" i="5"/>
  <c r="AE887" i="5"/>
  <c r="AE886" i="5"/>
  <c r="AE885" i="5"/>
  <c r="AE884" i="5"/>
  <c r="AE883" i="5"/>
  <c r="AE882" i="5"/>
  <c r="AE881" i="5"/>
  <c r="AE880" i="5"/>
  <c r="AE879" i="5"/>
  <c r="AE878" i="5"/>
  <c r="AE877" i="5"/>
  <c r="AE876" i="5"/>
  <c r="AE875" i="5"/>
  <c r="AE874" i="5"/>
  <c r="AE873" i="5"/>
  <c r="AE872" i="5"/>
  <c r="AE871" i="5"/>
  <c r="AE870" i="5"/>
  <c r="AE869" i="5"/>
  <c r="AE868" i="5"/>
  <c r="AE867" i="5"/>
  <c r="AE866" i="5"/>
  <c r="AE865" i="5"/>
  <c r="AE864" i="5"/>
  <c r="AE863" i="5"/>
  <c r="AE862" i="5"/>
  <c r="AE861" i="5"/>
  <c r="AE860" i="5"/>
  <c r="AE859" i="5"/>
  <c r="AE858" i="5"/>
  <c r="AE857" i="5"/>
  <c r="AE856" i="5"/>
  <c r="AE855" i="5"/>
  <c r="AE854" i="5"/>
  <c r="AE853" i="5"/>
  <c r="AE852" i="5"/>
  <c r="AE851" i="5"/>
  <c r="AE850" i="5"/>
  <c r="AE849" i="5"/>
  <c r="AE848" i="5"/>
  <c r="AE847" i="5"/>
  <c r="AE846" i="5"/>
  <c r="AE845" i="5"/>
  <c r="AE844" i="5"/>
  <c r="AE843" i="5"/>
  <c r="AE842" i="5"/>
  <c r="AE841" i="5"/>
  <c r="AE840" i="5"/>
  <c r="AE839" i="5"/>
  <c r="AE838" i="5"/>
  <c r="AE837" i="5"/>
  <c r="AE836" i="5"/>
  <c r="AE835" i="5"/>
  <c r="AE834" i="5"/>
  <c r="AE833" i="5"/>
  <c r="AE832" i="5"/>
  <c r="AE831" i="5"/>
  <c r="AE830" i="5"/>
  <c r="AE829" i="5"/>
  <c r="AE828" i="5"/>
  <c r="AE827" i="5"/>
  <c r="AE826" i="5"/>
  <c r="AE825" i="5"/>
  <c r="AE824" i="5"/>
  <c r="AE823" i="5"/>
  <c r="AE822" i="5"/>
  <c r="AE821" i="5"/>
  <c r="AE820" i="5"/>
  <c r="AE819" i="5"/>
  <c r="AE818" i="5"/>
  <c r="AE817" i="5"/>
  <c r="AE816" i="5"/>
  <c r="AE815" i="5"/>
  <c r="AE814" i="5"/>
  <c r="AE813" i="5"/>
  <c r="AE812" i="5"/>
  <c r="AE811" i="5"/>
  <c r="AE810" i="5"/>
  <c r="AE809" i="5"/>
  <c r="AE808" i="5"/>
  <c r="AE807" i="5"/>
  <c r="AE806" i="5"/>
  <c r="AE805" i="5"/>
  <c r="AE804" i="5"/>
  <c r="AE803" i="5"/>
  <c r="AE802" i="5"/>
  <c r="AE801" i="5"/>
  <c r="AE800" i="5"/>
  <c r="AE799" i="5"/>
  <c r="AE798" i="5"/>
  <c r="AE797" i="5"/>
  <c r="AE796" i="5"/>
  <c r="AE795" i="5"/>
  <c r="AE794" i="5"/>
  <c r="AE793" i="5"/>
  <c r="AE792" i="5"/>
  <c r="AE791" i="5"/>
  <c r="AE790" i="5"/>
  <c r="AE789" i="5"/>
  <c r="AE788" i="5"/>
  <c r="AE787" i="5"/>
  <c r="AE786" i="5"/>
  <c r="AE785" i="5"/>
  <c r="AE784" i="5"/>
  <c r="AE783" i="5"/>
  <c r="AE782" i="5"/>
  <c r="AE781" i="5"/>
  <c r="AE780" i="5"/>
  <c r="AE779" i="5"/>
  <c r="AE778" i="5"/>
  <c r="AE777" i="5"/>
  <c r="AE776" i="5"/>
  <c r="AE775" i="5"/>
  <c r="AE774" i="5"/>
  <c r="AE773" i="5"/>
  <c r="AE772" i="5"/>
  <c r="AE771" i="5"/>
  <c r="AE770" i="5"/>
  <c r="AE769" i="5"/>
  <c r="AE768" i="5"/>
  <c r="AE767" i="5"/>
  <c r="AE766" i="5"/>
  <c r="AE765" i="5"/>
  <c r="AE764" i="5"/>
  <c r="AE763" i="5"/>
  <c r="AE762" i="5"/>
  <c r="AE761" i="5"/>
  <c r="AE760" i="5"/>
  <c r="AE759" i="5"/>
  <c r="AE758" i="5"/>
  <c r="AE757" i="5"/>
  <c r="AE756" i="5"/>
  <c r="AE755" i="5"/>
  <c r="AE754" i="5"/>
  <c r="AE753" i="5"/>
  <c r="AE752" i="5"/>
  <c r="AE751" i="5"/>
  <c r="AE750" i="5"/>
  <c r="AE749" i="5"/>
  <c r="AE748" i="5"/>
  <c r="AE747" i="5"/>
  <c r="AE746" i="5"/>
  <c r="AE745" i="5"/>
  <c r="AE744" i="5"/>
  <c r="AE743" i="5"/>
  <c r="AE742" i="5"/>
  <c r="AE741" i="5"/>
  <c r="AE740" i="5"/>
  <c r="AE739" i="5"/>
  <c r="AE738" i="5"/>
  <c r="AE737" i="5"/>
  <c r="AE736" i="5"/>
  <c r="AE735" i="5"/>
  <c r="AE734" i="5"/>
  <c r="AE733" i="5"/>
  <c r="AE732" i="5"/>
  <c r="AE731" i="5"/>
  <c r="AE730" i="5"/>
  <c r="AE729" i="5"/>
  <c r="AE728" i="5"/>
  <c r="AE727" i="5"/>
  <c r="AE726" i="5"/>
  <c r="AE725" i="5"/>
  <c r="AE724" i="5"/>
  <c r="AE723" i="5"/>
  <c r="AE722" i="5"/>
  <c r="AE721" i="5"/>
  <c r="AE720" i="5"/>
  <c r="AE719" i="5"/>
  <c r="AE718" i="5"/>
  <c r="AE717" i="5"/>
  <c r="AE716" i="5"/>
  <c r="AE715" i="5"/>
  <c r="AE714" i="5"/>
  <c r="AE713" i="5"/>
  <c r="AE712" i="5"/>
  <c r="AE711" i="5"/>
  <c r="AE710" i="5"/>
  <c r="AE709" i="5"/>
  <c r="AE708" i="5"/>
  <c r="AE707" i="5"/>
  <c r="AE706" i="5"/>
  <c r="AE705" i="5"/>
  <c r="AE704" i="5"/>
  <c r="AE703" i="5"/>
  <c r="AE702" i="5"/>
  <c r="AE701" i="5"/>
  <c r="AE700" i="5"/>
  <c r="AE699" i="5"/>
  <c r="AE698" i="5"/>
  <c r="AE697" i="5"/>
  <c r="AE696" i="5"/>
  <c r="AE695" i="5"/>
  <c r="AE694" i="5"/>
  <c r="AE693" i="5"/>
  <c r="AE692" i="5"/>
  <c r="AE691" i="5"/>
  <c r="AE690" i="5"/>
  <c r="AE689" i="5"/>
  <c r="AE688" i="5"/>
  <c r="AE687" i="5"/>
  <c r="AE686" i="5"/>
  <c r="AE685" i="5"/>
  <c r="AE684" i="5"/>
  <c r="AE683" i="5"/>
  <c r="AE682" i="5"/>
  <c r="AE681" i="5"/>
  <c r="AE680" i="5"/>
  <c r="AE679" i="5"/>
  <c r="AE678" i="5"/>
  <c r="AE677" i="5"/>
  <c r="AE676" i="5"/>
  <c r="AE675" i="5"/>
  <c r="AE674" i="5"/>
  <c r="AE673" i="5"/>
  <c r="AE672" i="5"/>
  <c r="AE671" i="5"/>
  <c r="AE670" i="5"/>
  <c r="AE669" i="5"/>
  <c r="AE668" i="5"/>
  <c r="AE667" i="5"/>
  <c r="AE666" i="5"/>
  <c r="AE665" i="5"/>
  <c r="AE664" i="5"/>
  <c r="AE663" i="5"/>
  <c r="AE662" i="5"/>
  <c r="AE661" i="5"/>
  <c r="AE660" i="5"/>
  <c r="AE659" i="5"/>
  <c r="AE658" i="5"/>
  <c r="AE657" i="5"/>
  <c r="AE656" i="5"/>
  <c r="AE655" i="5"/>
  <c r="AE654" i="5"/>
  <c r="AE653" i="5"/>
  <c r="AE652" i="5"/>
  <c r="AE651" i="5"/>
  <c r="AE650" i="5"/>
  <c r="AE649" i="5"/>
  <c r="AE648" i="5"/>
  <c r="AE647" i="5"/>
  <c r="AE646" i="5"/>
  <c r="AE645" i="5"/>
  <c r="AE644" i="5"/>
  <c r="AE643" i="5"/>
  <c r="AE642" i="5"/>
  <c r="AE641" i="5"/>
  <c r="AE640" i="5"/>
  <c r="AE639" i="5"/>
  <c r="AE638" i="5"/>
  <c r="AE637" i="5"/>
  <c r="AE636" i="5"/>
  <c r="AE635" i="5"/>
  <c r="AE634" i="5"/>
  <c r="AE633" i="5"/>
  <c r="AE632" i="5"/>
  <c r="AE631" i="5"/>
  <c r="AE630" i="5"/>
  <c r="AE629" i="5"/>
  <c r="AE628" i="5"/>
  <c r="AE627" i="5"/>
  <c r="AE626" i="5"/>
  <c r="AE625" i="5"/>
  <c r="AE624" i="5"/>
  <c r="AE623" i="5"/>
  <c r="AE622" i="5"/>
  <c r="AE621" i="5"/>
  <c r="AE620" i="5"/>
  <c r="AE619" i="5"/>
  <c r="AE618" i="5"/>
  <c r="AE617" i="5"/>
  <c r="AE616" i="5"/>
  <c r="AE615" i="5"/>
  <c r="AE614" i="5"/>
  <c r="AE613" i="5"/>
  <c r="AE612" i="5"/>
  <c r="AE611" i="5"/>
  <c r="AE610" i="5"/>
  <c r="AE609" i="5"/>
  <c r="AE608" i="5"/>
  <c r="AE607" i="5"/>
  <c r="AE606" i="5"/>
  <c r="AE605" i="5"/>
  <c r="AE604" i="5"/>
  <c r="AE603" i="5"/>
  <c r="AE602" i="5"/>
  <c r="AE601" i="5"/>
  <c r="AE600" i="5"/>
  <c r="AE599" i="5"/>
  <c r="AE598" i="5"/>
  <c r="AE597" i="5"/>
  <c r="AE596" i="5"/>
  <c r="AE595" i="5"/>
  <c r="AE594" i="5"/>
  <c r="AE593" i="5"/>
  <c r="AE592" i="5"/>
  <c r="AE591" i="5"/>
  <c r="AE590" i="5"/>
  <c r="AE589" i="5"/>
  <c r="AE588" i="5"/>
  <c r="AE587" i="5"/>
  <c r="AE586" i="5"/>
  <c r="AE585" i="5"/>
  <c r="AE584" i="5"/>
  <c r="AE583" i="5"/>
  <c r="AE582" i="5"/>
  <c r="AE581" i="5"/>
  <c r="AE580" i="5"/>
  <c r="AE579" i="5"/>
  <c r="AE578" i="5"/>
  <c r="AE577" i="5"/>
  <c r="AE576" i="5"/>
  <c r="AE575" i="5"/>
  <c r="AE574" i="5"/>
  <c r="AE573" i="5"/>
  <c r="AE572" i="5"/>
  <c r="AE571" i="5"/>
  <c r="AE570" i="5"/>
  <c r="AE569" i="5"/>
  <c r="AE568" i="5"/>
  <c r="AE567" i="5"/>
  <c r="AE566" i="5"/>
  <c r="AE565" i="5"/>
  <c r="AE564" i="5"/>
  <c r="AE563" i="5"/>
  <c r="AE562" i="5"/>
  <c r="AE561" i="5"/>
  <c r="AE560" i="5"/>
  <c r="AE559" i="5"/>
  <c r="AE558" i="5"/>
  <c r="AE557" i="5"/>
  <c r="AE556" i="5"/>
  <c r="AE555" i="5"/>
  <c r="AE554" i="5"/>
  <c r="AE553" i="5"/>
  <c r="AE552" i="5"/>
  <c r="AE551" i="5"/>
  <c r="AE550" i="5"/>
  <c r="AE549" i="5"/>
  <c r="AE548" i="5"/>
  <c r="AE547" i="5"/>
  <c r="AE546" i="5"/>
  <c r="AE545" i="5"/>
  <c r="AE544" i="5"/>
  <c r="AE543" i="5"/>
  <c r="AE542" i="5"/>
  <c r="AE541" i="5"/>
  <c r="AE540" i="5"/>
  <c r="AE539" i="5"/>
  <c r="AE538" i="5"/>
  <c r="AE537" i="5"/>
  <c r="AE536" i="5"/>
  <c r="AE535" i="5"/>
  <c r="AE534" i="5"/>
  <c r="AE533" i="5"/>
  <c r="AE532" i="5"/>
  <c r="AE531" i="5"/>
  <c r="AE530" i="5"/>
  <c r="AE529" i="5"/>
  <c r="AE528" i="5"/>
  <c r="AE527" i="5"/>
  <c r="AE526" i="5"/>
  <c r="AE525" i="5"/>
  <c r="AE524" i="5"/>
  <c r="AE523" i="5"/>
  <c r="AE522" i="5"/>
  <c r="AE521" i="5"/>
  <c r="AE520" i="5"/>
  <c r="AE519" i="5"/>
  <c r="AE518" i="5"/>
  <c r="AE517" i="5"/>
  <c r="AE516" i="5"/>
  <c r="AE515" i="5"/>
  <c r="AE514" i="5"/>
  <c r="AE513" i="5"/>
  <c r="AE512" i="5"/>
  <c r="AE511" i="5"/>
  <c r="AE510" i="5"/>
  <c r="AE509" i="5"/>
  <c r="AE508" i="5"/>
  <c r="AE507" i="5"/>
  <c r="AE506" i="5"/>
  <c r="AE505" i="5"/>
  <c r="AE504" i="5"/>
  <c r="AE503" i="5"/>
  <c r="AE502" i="5"/>
  <c r="AE501" i="5"/>
  <c r="AE500" i="5"/>
  <c r="AE499" i="5"/>
  <c r="AE498" i="5"/>
  <c r="AE497" i="5"/>
  <c r="AE496" i="5"/>
  <c r="AE495" i="5"/>
  <c r="AE494" i="5"/>
  <c r="AE493" i="5"/>
  <c r="AE492" i="5"/>
  <c r="AE491" i="5"/>
  <c r="AE490" i="5"/>
  <c r="AE489" i="5"/>
  <c r="AE488" i="5"/>
  <c r="AE487" i="5"/>
  <c r="AE486" i="5"/>
  <c r="AE485" i="5"/>
  <c r="AE484" i="5"/>
  <c r="AE483" i="5"/>
  <c r="AE482" i="5"/>
  <c r="AE481" i="5"/>
  <c r="AE480" i="5"/>
  <c r="AE479" i="5"/>
  <c r="AE478" i="5"/>
  <c r="AE477" i="5"/>
  <c r="AE476" i="5"/>
  <c r="AE475" i="5"/>
  <c r="AE474" i="5"/>
  <c r="AE473" i="5"/>
  <c r="AE472" i="5"/>
  <c r="AE471" i="5"/>
  <c r="AE470" i="5"/>
  <c r="AE469" i="5"/>
  <c r="AE468" i="5"/>
  <c r="AE467" i="5"/>
  <c r="AE466" i="5"/>
  <c r="AE465" i="5"/>
  <c r="AE464" i="5"/>
  <c r="AE463" i="5"/>
  <c r="AE462" i="5"/>
  <c r="AE461" i="5"/>
  <c r="AE460" i="5"/>
  <c r="AE459" i="5"/>
  <c r="AE458" i="5"/>
  <c r="AE457" i="5"/>
  <c r="AE456" i="5"/>
  <c r="AE455" i="5"/>
  <c r="AE454" i="5"/>
  <c r="AE453" i="5"/>
  <c r="AE452" i="5"/>
  <c r="AE451" i="5"/>
  <c r="AE450" i="5"/>
  <c r="AE449" i="5"/>
  <c r="AE448" i="5"/>
  <c r="AE447" i="5"/>
  <c r="AE446" i="5"/>
  <c r="AE445" i="5"/>
  <c r="AE444" i="5"/>
  <c r="AE443" i="5"/>
  <c r="AE442" i="5"/>
  <c r="AE441" i="5"/>
  <c r="AE440" i="5"/>
  <c r="AE439" i="5"/>
  <c r="AE438" i="5"/>
  <c r="AE437" i="5"/>
  <c r="AE436" i="5"/>
  <c r="AE435" i="5"/>
  <c r="AE434" i="5"/>
  <c r="AE433" i="5"/>
  <c r="AE432" i="5"/>
  <c r="AE431" i="5"/>
  <c r="AE430" i="5"/>
  <c r="AE429" i="5"/>
  <c r="AE428" i="5"/>
  <c r="AE427" i="5"/>
  <c r="AE426" i="5"/>
  <c r="AE425" i="5"/>
  <c r="AE424" i="5"/>
  <c r="AE423" i="5"/>
  <c r="AE422" i="5"/>
  <c r="AE421" i="5"/>
  <c r="AE420" i="5"/>
  <c r="AE419" i="5"/>
  <c r="AE418" i="5"/>
  <c r="AE417" i="5"/>
  <c r="AE416" i="5"/>
  <c r="AE415" i="5"/>
  <c r="AE414" i="5"/>
  <c r="AE413" i="5"/>
  <c r="AE412" i="5"/>
  <c r="AE411" i="5"/>
  <c r="AE410" i="5"/>
  <c r="AE409" i="5"/>
  <c r="AE408" i="5"/>
  <c r="AE407" i="5"/>
  <c r="AE406" i="5"/>
  <c r="AE405" i="5"/>
  <c r="AE404" i="5"/>
  <c r="AE403" i="5"/>
  <c r="AE402" i="5"/>
  <c r="AE401" i="5"/>
  <c r="AE400" i="5"/>
  <c r="AE399" i="5"/>
  <c r="AE398" i="5"/>
  <c r="AE397" i="5"/>
  <c r="AE396" i="5"/>
  <c r="AE395" i="5"/>
  <c r="AE394" i="5"/>
  <c r="AE393" i="5"/>
  <c r="AE392" i="5"/>
  <c r="AE391" i="5"/>
  <c r="AE390" i="5"/>
  <c r="AE389" i="5"/>
  <c r="AE388" i="5"/>
  <c r="AE387" i="5"/>
  <c r="AE386" i="5"/>
  <c r="AE385" i="5"/>
  <c r="AE384" i="5"/>
  <c r="AE383" i="5"/>
  <c r="AE382" i="5"/>
  <c r="AE381" i="5"/>
  <c r="AE380" i="5"/>
  <c r="AE379" i="5"/>
  <c r="AE378" i="5"/>
  <c r="AE377" i="5"/>
  <c r="AE376" i="5"/>
  <c r="AE375" i="5"/>
  <c r="AE374" i="5"/>
  <c r="AE373" i="5"/>
  <c r="AE372" i="5"/>
  <c r="AE371" i="5"/>
  <c r="AE370" i="5"/>
  <c r="AE369" i="5"/>
  <c r="AE368" i="5"/>
  <c r="AE367" i="5"/>
  <c r="AE366" i="5"/>
  <c r="AE365" i="5"/>
  <c r="AE364" i="5"/>
  <c r="AE363" i="5"/>
  <c r="AE362" i="5"/>
  <c r="AE361" i="5"/>
  <c r="AE360" i="5"/>
  <c r="AE359" i="5"/>
  <c r="AE358" i="5"/>
  <c r="AE357" i="5"/>
  <c r="AE356" i="5"/>
  <c r="AE355" i="5"/>
  <c r="AE354" i="5"/>
  <c r="AE353" i="5"/>
  <c r="AE352" i="5"/>
  <c r="AE351" i="5"/>
  <c r="AE350" i="5"/>
  <c r="AE349" i="5"/>
  <c r="AE348" i="5"/>
  <c r="AE347" i="5"/>
  <c r="AE346" i="5"/>
  <c r="AE345" i="5"/>
  <c r="AE344" i="5"/>
  <c r="AE343" i="5"/>
  <c r="AE342" i="5"/>
  <c r="AE341" i="5"/>
  <c r="AE340" i="5"/>
  <c r="AE339" i="5"/>
  <c r="AE338" i="5"/>
  <c r="AE337" i="5"/>
  <c r="AE336" i="5"/>
  <c r="AE335" i="5"/>
  <c r="AE334" i="5"/>
  <c r="AE333" i="5"/>
  <c r="AE332" i="5"/>
  <c r="AE331" i="5"/>
  <c r="AE330" i="5"/>
  <c r="AE329" i="5"/>
  <c r="AE328" i="5"/>
  <c r="AE327" i="5"/>
  <c r="AE326" i="5"/>
  <c r="AE325" i="5"/>
  <c r="AE324" i="5"/>
  <c r="AE323" i="5"/>
  <c r="AE322" i="5"/>
  <c r="AE321" i="5"/>
  <c r="AE320" i="5"/>
  <c r="AE319" i="5"/>
  <c r="AE318" i="5"/>
  <c r="AE317" i="5"/>
  <c r="AE316" i="5"/>
  <c r="AE315" i="5"/>
  <c r="AE314" i="5"/>
  <c r="AE313" i="5"/>
  <c r="AE312" i="5"/>
  <c r="AE311" i="5"/>
  <c r="AE310" i="5"/>
  <c r="AE309" i="5"/>
  <c r="AE308" i="5"/>
  <c r="AE307" i="5"/>
  <c r="AE306" i="5"/>
  <c r="AE305" i="5"/>
  <c r="AE304" i="5"/>
  <c r="AE303" i="5"/>
  <c r="AE302" i="5"/>
  <c r="AE301" i="5"/>
  <c r="AE300" i="5"/>
  <c r="AE299" i="5"/>
  <c r="AE298" i="5"/>
  <c r="AE297" i="5"/>
  <c r="AE296" i="5"/>
  <c r="AE295" i="5"/>
  <c r="AE294" i="5"/>
  <c r="AE293" i="5"/>
  <c r="AE292" i="5"/>
  <c r="AE291" i="5"/>
  <c r="AE290" i="5"/>
  <c r="AE289" i="5"/>
  <c r="AE288" i="5"/>
  <c r="AE287" i="5"/>
  <c r="AE286" i="5"/>
  <c r="AE285" i="5"/>
  <c r="AE284" i="5"/>
  <c r="AE283" i="5"/>
  <c r="AE282" i="5"/>
  <c r="AE281" i="5"/>
  <c r="AE280" i="5"/>
  <c r="AE279" i="5"/>
  <c r="AE278" i="5"/>
  <c r="AE277" i="5"/>
  <c r="AE276" i="5"/>
  <c r="AE275" i="5"/>
  <c r="AE274" i="5"/>
  <c r="AE273" i="5"/>
  <c r="AE272" i="5"/>
  <c r="AE271" i="5"/>
  <c r="AE270" i="5"/>
  <c r="AE269" i="5"/>
  <c r="AE268" i="5"/>
  <c r="AE267" i="5"/>
  <c r="AE266" i="5"/>
  <c r="AE265" i="5"/>
  <c r="AE264" i="5"/>
  <c r="AE263" i="5"/>
  <c r="AE262" i="5"/>
  <c r="AE261" i="5"/>
  <c r="AE260" i="5"/>
  <c r="AE259" i="5"/>
  <c r="AE258" i="5"/>
  <c r="AE257" i="5"/>
  <c r="AE256" i="5"/>
  <c r="AE255" i="5"/>
  <c r="AE254" i="5"/>
  <c r="AE253" i="5"/>
  <c r="AE252" i="5"/>
  <c r="AE251" i="5"/>
  <c r="AE250" i="5"/>
  <c r="AE249" i="5"/>
  <c r="AE248" i="5"/>
  <c r="AE247" i="5"/>
  <c r="AE246" i="5"/>
  <c r="AE245" i="5"/>
  <c r="AE244" i="5"/>
  <c r="AE243" i="5"/>
  <c r="AE242" i="5"/>
  <c r="AE241" i="5"/>
  <c r="AE240" i="5"/>
  <c r="AE239" i="5"/>
  <c r="AE238" i="5"/>
  <c r="AE237" i="5"/>
  <c r="AE236" i="5"/>
  <c r="AE235" i="5"/>
  <c r="AE234" i="5"/>
  <c r="AE233" i="5"/>
  <c r="AE232" i="5"/>
  <c r="AE231" i="5"/>
  <c r="AE230" i="5"/>
  <c r="AE229" i="5"/>
  <c r="AE228" i="5"/>
  <c r="AE227" i="5"/>
  <c r="AE226" i="5"/>
  <c r="AE225" i="5"/>
  <c r="AE224" i="5"/>
  <c r="AE223" i="5"/>
  <c r="AE222" i="5"/>
  <c r="AE221" i="5"/>
  <c r="AE220" i="5"/>
  <c r="AE219" i="5"/>
  <c r="AE218" i="5"/>
  <c r="AE217" i="5"/>
  <c r="AE216" i="5"/>
  <c r="AE215" i="5"/>
  <c r="AE214" i="5"/>
  <c r="AE213" i="5"/>
  <c r="AE212" i="5"/>
  <c r="AE211" i="5"/>
  <c r="AE210" i="5"/>
  <c r="AE209" i="5"/>
  <c r="AE208" i="5"/>
  <c r="AE207" i="5"/>
  <c r="AE206" i="5"/>
  <c r="AE205" i="5"/>
  <c r="AE204" i="5"/>
  <c r="AE203" i="5"/>
  <c r="AE202" i="5"/>
  <c r="AE201" i="5"/>
  <c r="AE200" i="5"/>
  <c r="AE199" i="5"/>
  <c r="AE198" i="5"/>
  <c r="AE197" i="5"/>
  <c r="AE196" i="5"/>
  <c r="AE195" i="5"/>
  <c r="AE194" i="5"/>
  <c r="AE193" i="5"/>
  <c r="AE192" i="5"/>
  <c r="AE191" i="5"/>
  <c r="AE190" i="5"/>
  <c r="AE189" i="5"/>
  <c r="AE188" i="5"/>
  <c r="AE187" i="5"/>
  <c r="AE186" i="5"/>
  <c r="AE185" i="5"/>
  <c r="AE184" i="5"/>
  <c r="AE183" i="5"/>
  <c r="AE182" i="5"/>
  <c r="AE181" i="5"/>
  <c r="AE180" i="5"/>
  <c r="AE179" i="5"/>
  <c r="AE178" i="5"/>
  <c r="AE177" i="5"/>
  <c r="AE176" i="5"/>
  <c r="AE175" i="5"/>
  <c r="AE174" i="5"/>
  <c r="AE173" i="5"/>
  <c r="AE172" i="5"/>
  <c r="AE171" i="5"/>
  <c r="AE170" i="5"/>
  <c r="AE169" i="5"/>
  <c r="AE168" i="5"/>
  <c r="AE166" i="5"/>
  <c r="AE165" i="5"/>
  <c r="AE164" i="5"/>
  <c r="AE163" i="5"/>
  <c r="AE162" i="5"/>
  <c r="AE160" i="5"/>
  <c r="AE159" i="5"/>
  <c r="AD1674" i="5"/>
  <c r="AD1673" i="5"/>
  <c r="AD1672" i="5"/>
  <c r="AD1671" i="5"/>
  <c r="AD1670" i="5"/>
  <c r="AD1669" i="5"/>
  <c r="AD1668" i="5"/>
  <c r="AD1667" i="5"/>
  <c r="AD1666" i="5"/>
  <c r="AD1665" i="5"/>
  <c r="AD1664" i="5"/>
  <c r="AD1663" i="5"/>
  <c r="AD1662" i="5"/>
  <c r="AD1661" i="5"/>
  <c r="AD1660" i="5"/>
  <c r="AD1659" i="5"/>
  <c r="AD1658" i="5"/>
  <c r="AD1657" i="5"/>
  <c r="AD1656" i="5"/>
  <c r="AD1655" i="5"/>
  <c r="AD1654" i="5"/>
  <c r="AD1653" i="5"/>
  <c r="AD1652" i="5"/>
  <c r="AD1651" i="5"/>
  <c r="AD1650" i="5"/>
  <c r="AD1649" i="5"/>
  <c r="AD1648" i="5"/>
  <c r="AD1647" i="5"/>
  <c r="AD1646" i="5"/>
  <c r="AD1645" i="5"/>
  <c r="AD1644" i="5"/>
  <c r="AD1643" i="5"/>
  <c r="AD1642" i="5"/>
  <c r="AD1641" i="5"/>
  <c r="AD1640" i="5"/>
  <c r="AD1639" i="5"/>
  <c r="AD1638" i="5"/>
  <c r="AD1637" i="5"/>
  <c r="AD1636" i="5"/>
  <c r="AD1635" i="5"/>
  <c r="AD1634" i="5"/>
  <c r="AD1633" i="5"/>
  <c r="AD1632" i="5"/>
  <c r="AD1631" i="5"/>
  <c r="AD1630" i="5"/>
  <c r="AD1629" i="5"/>
  <c r="AD1628" i="5"/>
  <c r="AD1627" i="5"/>
  <c r="AD1626" i="5"/>
  <c r="AD1625" i="5"/>
  <c r="AD1624" i="5"/>
  <c r="AD1623" i="5"/>
  <c r="AD1622" i="5"/>
  <c r="AD1621" i="5"/>
  <c r="AD1620" i="5"/>
  <c r="AD1619" i="5"/>
  <c r="AD1618" i="5"/>
  <c r="AD1617" i="5"/>
  <c r="AD1616" i="5"/>
  <c r="AD1615" i="5"/>
  <c r="AD1614" i="5"/>
  <c r="AD1613" i="5"/>
  <c r="AD1612" i="5"/>
  <c r="AD1611" i="5"/>
  <c r="AD1610" i="5"/>
  <c r="AD1609" i="5"/>
  <c r="AD1608" i="5"/>
  <c r="AD1607" i="5"/>
  <c r="AD1606" i="5"/>
  <c r="AD1605" i="5"/>
  <c r="AD1604" i="5"/>
  <c r="AD1603" i="5"/>
  <c r="AD1602" i="5"/>
  <c r="AD1601" i="5"/>
  <c r="AD1600" i="5"/>
  <c r="AD1599" i="5"/>
  <c r="AD1598" i="5"/>
  <c r="AD1597" i="5"/>
  <c r="AD1596" i="5"/>
  <c r="AD1595" i="5"/>
  <c r="AD1594" i="5"/>
  <c r="AD1593" i="5"/>
  <c r="AD1592" i="5"/>
  <c r="AD1591" i="5"/>
  <c r="AD1590" i="5"/>
  <c r="AD1589" i="5"/>
  <c r="AD1588" i="5"/>
  <c r="AD1587" i="5"/>
  <c r="AD1586" i="5"/>
  <c r="AD1585" i="5"/>
  <c r="AD1584" i="5"/>
  <c r="AD1583" i="5"/>
  <c r="AD1582" i="5"/>
  <c r="AD1581" i="5"/>
  <c r="AD1580" i="5"/>
  <c r="AD1579" i="5"/>
  <c r="AD1578" i="5"/>
  <c r="AD1577" i="5"/>
  <c r="AD1576" i="5"/>
  <c r="AD1575" i="5"/>
  <c r="AD1574" i="5"/>
  <c r="AD1573" i="5"/>
  <c r="AD1572" i="5"/>
  <c r="AD1571" i="5"/>
  <c r="AD1570" i="5"/>
  <c r="AD1569" i="5"/>
  <c r="AD1568" i="5"/>
  <c r="AD1567" i="5"/>
  <c r="AD1566" i="5"/>
  <c r="AD1565" i="5"/>
  <c r="AD1564" i="5"/>
  <c r="AD1563" i="5"/>
  <c r="AD1562" i="5"/>
  <c r="AD1561" i="5"/>
  <c r="AD1560" i="5"/>
  <c r="AD1559" i="5"/>
  <c r="AD1558" i="5"/>
  <c r="AD1557" i="5"/>
  <c r="AD1556" i="5"/>
  <c r="AD1555" i="5"/>
  <c r="AD1554" i="5"/>
  <c r="AD1553" i="5"/>
  <c r="AD1552" i="5"/>
  <c r="AD1551" i="5"/>
  <c r="AD1550" i="5"/>
  <c r="AD1549" i="5"/>
  <c r="AD1548" i="5"/>
  <c r="AD1547" i="5"/>
  <c r="AD1546" i="5"/>
  <c r="AD1545" i="5"/>
  <c r="AD1544" i="5"/>
  <c r="AD1543" i="5"/>
  <c r="AD1542" i="5"/>
  <c r="AD1541" i="5"/>
  <c r="AD1540" i="5"/>
  <c r="AD1539" i="5"/>
  <c r="AD1538" i="5"/>
  <c r="AD1537" i="5"/>
  <c r="AD1536" i="5"/>
  <c r="AD1535" i="5"/>
  <c r="AD1534" i="5"/>
  <c r="AD1533" i="5"/>
  <c r="AD1532" i="5"/>
  <c r="AD1531" i="5"/>
  <c r="AD1530" i="5"/>
  <c r="AD1529" i="5"/>
  <c r="AD1528" i="5"/>
  <c r="AD1527" i="5"/>
  <c r="AD1526" i="5"/>
  <c r="AD1525" i="5"/>
  <c r="AD1524" i="5"/>
  <c r="AD1523" i="5"/>
  <c r="AD1522" i="5"/>
  <c r="AD1521" i="5"/>
  <c r="AD1520" i="5"/>
  <c r="AD1519" i="5"/>
  <c r="AD1518" i="5"/>
  <c r="AD1517" i="5"/>
  <c r="AD1516" i="5"/>
  <c r="AD1515" i="5"/>
  <c r="AD1514" i="5"/>
  <c r="AD1513" i="5"/>
  <c r="AD1512" i="5"/>
  <c r="AD1511" i="5"/>
  <c r="AD1510" i="5"/>
  <c r="AD1509" i="5"/>
  <c r="AD1508" i="5"/>
  <c r="AD1507" i="5"/>
  <c r="AD1506" i="5"/>
  <c r="AD1505" i="5"/>
  <c r="AD1504" i="5"/>
  <c r="AD1503" i="5"/>
  <c r="AD1502" i="5"/>
  <c r="AD1501" i="5"/>
  <c r="AD1500" i="5"/>
  <c r="AD1499" i="5"/>
  <c r="AD1498" i="5"/>
  <c r="AD1497" i="5"/>
  <c r="AD1496" i="5"/>
  <c r="AD1495" i="5"/>
  <c r="AD1494" i="5"/>
  <c r="AD1493" i="5"/>
  <c r="AD1492" i="5"/>
  <c r="AD1491" i="5"/>
  <c r="AD1490" i="5"/>
  <c r="AD1489" i="5"/>
  <c r="AD1488" i="5"/>
  <c r="AD1487" i="5"/>
  <c r="AD1486" i="5"/>
  <c r="AD1485" i="5"/>
  <c r="AD1484" i="5"/>
  <c r="AD1483" i="5"/>
  <c r="AD1482" i="5"/>
  <c r="AD1481" i="5"/>
  <c r="AD1480" i="5"/>
  <c r="AD1479" i="5"/>
  <c r="AD1478" i="5"/>
  <c r="AD1477" i="5"/>
  <c r="AD1476" i="5"/>
  <c r="AD1475" i="5"/>
  <c r="AD1474" i="5"/>
  <c r="AD1473" i="5"/>
  <c r="AD1472" i="5"/>
  <c r="AD1471" i="5"/>
  <c r="AD1470" i="5"/>
  <c r="AD1469" i="5"/>
  <c r="AD1468" i="5"/>
  <c r="AD1467" i="5"/>
  <c r="AD1466" i="5"/>
  <c r="AD1465" i="5"/>
  <c r="AD1464" i="5"/>
  <c r="AD1463" i="5"/>
  <c r="AD1462" i="5"/>
  <c r="AD1461" i="5"/>
  <c r="AD1460" i="5"/>
  <c r="AD1459" i="5"/>
  <c r="AD1458" i="5"/>
  <c r="AD1457" i="5"/>
  <c r="AD1456" i="5"/>
  <c r="AD1455" i="5"/>
  <c r="AD1454" i="5"/>
  <c r="AD1453" i="5"/>
  <c r="AD1452" i="5"/>
  <c r="AD1451" i="5"/>
  <c r="AD1450" i="5"/>
  <c r="AD1449" i="5"/>
  <c r="AD1448" i="5"/>
  <c r="AD1447" i="5"/>
  <c r="AD1446" i="5"/>
  <c r="AD1445" i="5"/>
  <c r="AD1444" i="5"/>
  <c r="AD1443" i="5"/>
  <c r="AD1442" i="5"/>
  <c r="AD1441" i="5"/>
  <c r="AD1440" i="5"/>
  <c r="AD1439" i="5"/>
  <c r="AD1438" i="5"/>
  <c r="AD1437" i="5"/>
  <c r="AD1436" i="5"/>
  <c r="AD1435" i="5"/>
  <c r="AD1434" i="5"/>
  <c r="AD1433" i="5"/>
  <c r="AD1432" i="5"/>
  <c r="AD1431" i="5"/>
  <c r="AD1430" i="5"/>
  <c r="AD1429" i="5"/>
  <c r="AD1428" i="5"/>
  <c r="AD1427" i="5"/>
  <c r="AD1426" i="5"/>
  <c r="AD1425" i="5"/>
  <c r="AD1424" i="5"/>
  <c r="AD1423" i="5"/>
  <c r="AD1422" i="5"/>
  <c r="AD1421" i="5"/>
  <c r="AD1420" i="5"/>
  <c r="AD1419" i="5"/>
  <c r="AD1418" i="5"/>
  <c r="AD1417" i="5"/>
  <c r="AD1416" i="5"/>
  <c r="AD1415" i="5"/>
  <c r="AD1414" i="5"/>
  <c r="AD1413" i="5"/>
  <c r="AD1412" i="5"/>
  <c r="AD1411" i="5"/>
  <c r="AD1410" i="5"/>
  <c r="AD1409" i="5"/>
  <c r="AD1408" i="5"/>
  <c r="AD1407" i="5"/>
  <c r="AD1406" i="5"/>
  <c r="AD1405" i="5"/>
  <c r="AD1404" i="5"/>
  <c r="AD1403" i="5"/>
  <c r="AD1402" i="5"/>
  <c r="AD1401" i="5"/>
  <c r="AD1400" i="5"/>
  <c r="AD1399" i="5"/>
  <c r="AD1398" i="5"/>
  <c r="AD1397" i="5"/>
  <c r="AD1396" i="5"/>
  <c r="AD1395" i="5"/>
  <c r="AD1394" i="5"/>
  <c r="AD1393" i="5"/>
  <c r="AD1392" i="5"/>
  <c r="AD1391" i="5"/>
  <c r="AD1390" i="5"/>
  <c r="AD1389" i="5"/>
  <c r="AD1388" i="5"/>
  <c r="AD1387" i="5"/>
  <c r="AD1386" i="5"/>
  <c r="AD1385" i="5"/>
  <c r="AD1384" i="5"/>
  <c r="AD1383" i="5"/>
  <c r="AD1382" i="5"/>
  <c r="AD1381" i="5"/>
  <c r="AD1380" i="5"/>
  <c r="AD1379" i="5"/>
  <c r="AD1378" i="5"/>
  <c r="AD1377" i="5"/>
  <c r="AD1376" i="5"/>
  <c r="AD1375" i="5"/>
  <c r="AD1374" i="5"/>
  <c r="AD1373" i="5"/>
  <c r="AD1372" i="5"/>
  <c r="AD1371" i="5"/>
  <c r="AD1370" i="5"/>
  <c r="AD1369" i="5"/>
  <c r="AD1368" i="5"/>
  <c r="AD1367" i="5"/>
  <c r="AD1366" i="5"/>
  <c r="AD1365" i="5"/>
  <c r="AD1364" i="5"/>
  <c r="AD1363" i="5"/>
  <c r="AD1362" i="5"/>
  <c r="AD1361" i="5"/>
  <c r="AD1360" i="5"/>
  <c r="AD1359" i="5"/>
  <c r="AD1358" i="5"/>
  <c r="AD1357" i="5"/>
  <c r="AD1356" i="5"/>
  <c r="AD1355" i="5"/>
  <c r="AD1354" i="5"/>
  <c r="AD1353" i="5"/>
  <c r="AD1352" i="5"/>
  <c r="AD1351" i="5"/>
  <c r="AD1350" i="5"/>
  <c r="AD1349" i="5"/>
  <c r="AD1348" i="5"/>
  <c r="AD1347" i="5"/>
  <c r="AD1346" i="5"/>
  <c r="AD1345" i="5"/>
  <c r="AD1344" i="5"/>
  <c r="AD1343" i="5"/>
  <c r="AD1342" i="5"/>
  <c r="AD1341" i="5"/>
  <c r="AD1340" i="5"/>
  <c r="AD1339" i="5"/>
  <c r="AD1338" i="5"/>
  <c r="AD1337" i="5"/>
  <c r="AD1336" i="5"/>
  <c r="AD1335" i="5"/>
  <c r="AD1334" i="5"/>
  <c r="AD1333" i="5"/>
  <c r="AD1332" i="5"/>
  <c r="AD1331" i="5"/>
  <c r="AD1330" i="5"/>
  <c r="AD1329" i="5"/>
  <c r="AD1328" i="5"/>
  <c r="AD1327" i="5"/>
  <c r="AD1326" i="5"/>
  <c r="AD1325" i="5"/>
  <c r="AD1324" i="5"/>
  <c r="AD1323" i="5"/>
  <c r="AD1322" i="5"/>
  <c r="AD1321" i="5"/>
  <c r="AD1320" i="5"/>
  <c r="AD1319" i="5"/>
  <c r="AD1318" i="5"/>
  <c r="AD1317" i="5"/>
  <c r="AD1316" i="5"/>
  <c r="AD1315" i="5"/>
  <c r="AD1314" i="5"/>
  <c r="AD1313" i="5"/>
  <c r="AD1312" i="5"/>
  <c r="AD1311" i="5"/>
  <c r="AD1310" i="5"/>
  <c r="AD1309" i="5"/>
  <c r="AD1308" i="5"/>
  <c r="AD1307" i="5"/>
  <c r="AD1306" i="5"/>
  <c r="AD1305" i="5"/>
  <c r="AD1304" i="5"/>
  <c r="AD1303" i="5"/>
  <c r="AD1302" i="5"/>
  <c r="AD1301" i="5"/>
  <c r="AD1300" i="5"/>
  <c r="AD1299" i="5"/>
  <c r="AD1298" i="5"/>
  <c r="AD1297" i="5"/>
  <c r="AD1296" i="5"/>
  <c r="AD1295" i="5"/>
  <c r="AD1294" i="5"/>
  <c r="AD1293" i="5"/>
  <c r="AD1292" i="5"/>
  <c r="AD1291" i="5"/>
  <c r="AD1290" i="5"/>
  <c r="AD1289" i="5"/>
  <c r="AD1288" i="5"/>
  <c r="AD1287" i="5"/>
  <c r="AD1286" i="5"/>
  <c r="AD1285" i="5"/>
  <c r="AD1284" i="5"/>
  <c r="AD1283" i="5"/>
  <c r="AD1282" i="5"/>
  <c r="AD1281" i="5"/>
  <c r="AD1280" i="5"/>
  <c r="AD1279" i="5"/>
  <c r="AD1278" i="5"/>
  <c r="AD1277" i="5"/>
  <c r="AD1276" i="5"/>
  <c r="AD1275" i="5"/>
  <c r="AD1274" i="5"/>
  <c r="AD1273" i="5"/>
  <c r="AD1272" i="5"/>
  <c r="AD1271" i="5"/>
  <c r="AD1270" i="5"/>
  <c r="AD1269" i="5"/>
  <c r="AD1268" i="5"/>
  <c r="AD1267" i="5"/>
  <c r="AD1266" i="5"/>
  <c r="AD1265" i="5"/>
  <c r="AD1264" i="5"/>
  <c r="AD1263" i="5"/>
  <c r="AD1262" i="5"/>
  <c r="AD1261" i="5"/>
  <c r="AD1260" i="5"/>
  <c r="AD1259" i="5"/>
  <c r="AD1258" i="5"/>
  <c r="AD1257" i="5"/>
  <c r="AD1256" i="5"/>
  <c r="AD1255" i="5"/>
  <c r="AD1254" i="5"/>
  <c r="AD1253" i="5"/>
  <c r="AD1252" i="5"/>
  <c r="AD1251" i="5"/>
  <c r="AD1250" i="5"/>
  <c r="AD1249" i="5"/>
  <c r="AD1248" i="5"/>
  <c r="AD1247" i="5"/>
  <c r="AD1246" i="5"/>
  <c r="AD1245" i="5"/>
  <c r="AD1244" i="5"/>
  <c r="AD1243" i="5"/>
  <c r="AD1242" i="5"/>
  <c r="AD1241" i="5"/>
  <c r="AD1240" i="5"/>
  <c r="AD1239" i="5"/>
  <c r="AD1238" i="5"/>
  <c r="AD1237" i="5"/>
  <c r="AD1236" i="5"/>
  <c r="AD1235" i="5"/>
  <c r="AD1234" i="5"/>
  <c r="AD1233" i="5"/>
  <c r="AD1232" i="5"/>
  <c r="AD1231" i="5"/>
  <c r="AD1230" i="5"/>
  <c r="AD1229" i="5"/>
  <c r="AD1228" i="5"/>
  <c r="AD1227" i="5"/>
  <c r="AD1226" i="5"/>
  <c r="AD1225" i="5"/>
  <c r="AD1224" i="5"/>
  <c r="AD1223" i="5"/>
  <c r="AD1222" i="5"/>
  <c r="AD1221" i="5"/>
  <c r="AD1220" i="5"/>
  <c r="AD1219" i="5"/>
  <c r="AD1218" i="5"/>
  <c r="AD1217" i="5"/>
  <c r="AD1216" i="5"/>
  <c r="AD1215" i="5"/>
  <c r="AD1214" i="5"/>
  <c r="AD1213" i="5"/>
  <c r="AD1212" i="5"/>
  <c r="AD1211" i="5"/>
  <c r="AD1210" i="5"/>
  <c r="AD1209" i="5"/>
  <c r="AD1208" i="5"/>
  <c r="AD1207" i="5"/>
  <c r="AD1206" i="5"/>
  <c r="AD1205" i="5"/>
  <c r="AD1204" i="5"/>
  <c r="AD1203" i="5"/>
  <c r="AD1202" i="5"/>
  <c r="AD1201" i="5"/>
  <c r="AD1200" i="5"/>
  <c r="AD1199" i="5"/>
  <c r="AD1198" i="5"/>
  <c r="AD1197" i="5"/>
  <c r="AD1196" i="5"/>
  <c r="AD1195" i="5"/>
  <c r="AD1194" i="5"/>
  <c r="AD1193" i="5"/>
  <c r="AD1192" i="5"/>
  <c r="AD1191" i="5"/>
  <c r="AD1190" i="5"/>
  <c r="AD1189" i="5"/>
  <c r="AD1188" i="5"/>
  <c r="AD1187" i="5"/>
  <c r="AD1186" i="5"/>
  <c r="AD1185" i="5"/>
  <c r="AD1184" i="5"/>
  <c r="AD1183" i="5"/>
  <c r="AD1182" i="5"/>
  <c r="AD1181" i="5"/>
  <c r="AD1180" i="5"/>
  <c r="AD1179" i="5"/>
  <c r="AD1178" i="5"/>
  <c r="AD1177" i="5"/>
  <c r="AD1176" i="5"/>
  <c r="AD1175" i="5"/>
  <c r="AD1174" i="5"/>
  <c r="AD1173" i="5"/>
  <c r="AD1172" i="5"/>
  <c r="AD1171" i="5"/>
  <c r="AD1170" i="5"/>
  <c r="AD1169" i="5"/>
  <c r="AD1168" i="5"/>
  <c r="AD1167" i="5"/>
  <c r="AD1166" i="5"/>
  <c r="AD1165" i="5"/>
  <c r="AD1164" i="5"/>
  <c r="AD1163" i="5"/>
  <c r="AD1162" i="5"/>
  <c r="AD1161" i="5"/>
  <c r="AD1160" i="5"/>
  <c r="AD1159" i="5"/>
  <c r="AD1158" i="5"/>
  <c r="AD1157" i="5"/>
  <c r="AD1156" i="5"/>
  <c r="AD1155" i="5"/>
  <c r="AD1154" i="5"/>
  <c r="AD1153" i="5"/>
  <c r="AD1152" i="5"/>
  <c r="AD1151" i="5"/>
  <c r="AD1150" i="5"/>
  <c r="AD1149" i="5"/>
  <c r="AD1148" i="5"/>
  <c r="AD1147" i="5"/>
  <c r="AD1146" i="5"/>
  <c r="AD1145" i="5"/>
  <c r="AD1144" i="5"/>
  <c r="AD1143" i="5"/>
  <c r="AD1142" i="5"/>
  <c r="AD1141" i="5"/>
  <c r="AD1140" i="5"/>
  <c r="AD1139" i="5"/>
  <c r="AD1138" i="5"/>
  <c r="AD1137" i="5"/>
  <c r="AD1136" i="5"/>
  <c r="AD1135" i="5"/>
  <c r="AD1134" i="5"/>
  <c r="AD1133" i="5"/>
  <c r="AD1132" i="5"/>
  <c r="AD1131" i="5"/>
  <c r="AD1130" i="5"/>
  <c r="AD1129" i="5"/>
  <c r="AD1128" i="5"/>
  <c r="AD1127" i="5"/>
  <c r="AD1126" i="5"/>
  <c r="AD1125" i="5"/>
  <c r="AD1124" i="5"/>
  <c r="AD1123" i="5"/>
  <c r="AD1122" i="5"/>
  <c r="AD1121" i="5"/>
  <c r="AD1120" i="5"/>
  <c r="AD1119" i="5"/>
  <c r="AD1118" i="5"/>
  <c r="AD1117" i="5"/>
  <c r="AD1116" i="5"/>
  <c r="AD1115" i="5"/>
  <c r="AD1114" i="5"/>
  <c r="AD1113" i="5"/>
  <c r="AD1112" i="5"/>
  <c r="AD1111" i="5"/>
  <c r="AD1110" i="5"/>
  <c r="AD1109" i="5"/>
  <c r="AD1108" i="5"/>
  <c r="AD1107" i="5"/>
  <c r="AD1106" i="5"/>
  <c r="AD1105" i="5"/>
  <c r="AD1104" i="5"/>
  <c r="AD1103" i="5"/>
  <c r="AD1102" i="5"/>
  <c r="AD1101" i="5"/>
  <c r="AD1100" i="5"/>
  <c r="AD1099" i="5"/>
  <c r="AD1098" i="5"/>
  <c r="AD1097" i="5"/>
  <c r="AD1096" i="5"/>
  <c r="AD1095" i="5"/>
  <c r="AD1094" i="5"/>
  <c r="AD1093" i="5"/>
  <c r="AD1092" i="5"/>
  <c r="AD1091" i="5"/>
  <c r="AD1090" i="5"/>
  <c r="AD1089" i="5"/>
  <c r="AD1088" i="5"/>
  <c r="AD1087" i="5"/>
  <c r="AD1086" i="5"/>
  <c r="AD1085" i="5"/>
  <c r="AD1084" i="5"/>
  <c r="AD1083" i="5"/>
  <c r="AD1082" i="5"/>
  <c r="AD1081" i="5"/>
  <c r="AD1080" i="5"/>
  <c r="AD1079" i="5"/>
  <c r="AD1078" i="5"/>
  <c r="AD1077" i="5"/>
  <c r="AD1076" i="5"/>
  <c r="AD1075" i="5"/>
  <c r="AD1074" i="5"/>
  <c r="AD1073" i="5"/>
  <c r="AD1072" i="5"/>
  <c r="AD1071" i="5"/>
  <c r="AD1070" i="5"/>
  <c r="AD1069" i="5"/>
  <c r="AD1068" i="5"/>
  <c r="AD1067" i="5"/>
  <c r="AD1066" i="5"/>
  <c r="AD1065" i="5"/>
  <c r="AD1064" i="5"/>
  <c r="AD1063" i="5"/>
  <c r="AD1062" i="5"/>
  <c r="AD1061" i="5"/>
  <c r="AD1060" i="5"/>
  <c r="AD1059" i="5"/>
  <c r="AD1058" i="5"/>
  <c r="AD1057" i="5"/>
  <c r="AD1056" i="5"/>
  <c r="AD1055" i="5"/>
  <c r="AD1054" i="5"/>
  <c r="AD1053" i="5"/>
  <c r="AD1052" i="5"/>
  <c r="AD1051" i="5"/>
  <c r="AD1050" i="5"/>
  <c r="AD1049" i="5"/>
  <c r="AD1048" i="5"/>
  <c r="AD1047" i="5"/>
  <c r="AD1046" i="5"/>
  <c r="AD1045" i="5"/>
  <c r="AD1044" i="5"/>
  <c r="AD1043" i="5"/>
  <c r="AD1042" i="5"/>
  <c r="AD1041" i="5"/>
  <c r="AD1040" i="5"/>
  <c r="AD1039" i="5"/>
  <c r="AD1038" i="5"/>
  <c r="AD1037" i="5"/>
  <c r="AD1036" i="5"/>
  <c r="AD1035" i="5"/>
  <c r="AD1034" i="5"/>
  <c r="AD1033" i="5"/>
  <c r="AD1032" i="5"/>
  <c r="AD1031" i="5"/>
  <c r="AD1030" i="5"/>
  <c r="AD1029" i="5"/>
  <c r="AD1028" i="5"/>
  <c r="AD1027" i="5"/>
  <c r="AD1026" i="5"/>
  <c r="AD1025" i="5"/>
  <c r="AD1024" i="5"/>
  <c r="AD1023" i="5"/>
  <c r="AD1022" i="5"/>
  <c r="AD1021" i="5"/>
  <c r="AD1020" i="5"/>
  <c r="AD1019" i="5"/>
  <c r="AD1018" i="5"/>
  <c r="AD1017" i="5"/>
  <c r="AD1016" i="5"/>
  <c r="AD1015" i="5"/>
  <c r="AD1014" i="5"/>
  <c r="AD1013" i="5"/>
  <c r="AD1012" i="5"/>
  <c r="AD1011" i="5"/>
  <c r="AD1010" i="5"/>
  <c r="AD1009" i="5"/>
  <c r="AD1008" i="5"/>
  <c r="AD1007" i="5"/>
  <c r="AD1006" i="5"/>
  <c r="AD1005" i="5"/>
  <c r="AD1004" i="5"/>
  <c r="AD1003" i="5"/>
  <c r="AD1002" i="5"/>
  <c r="AD1001" i="5"/>
  <c r="AD1000" i="5"/>
  <c r="AD999" i="5"/>
  <c r="AD998" i="5"/>
  <c r="AD997" i="5"/>
  <c r="AD996" i="5"/>
  <c r="AD995" i="5"/>
  <c r="AD994" i="5"/>
  <c r="AD993" i="5"/>
  <c r="AD992" i="5"/>
  <c r="AD991" i="5"/>
  <c r="AD990" i="5"/>
  <c r="AD989" i="5"/>
  <c r="AD988" i="5"/>
  <c r="AD987" i="5"/>
  <c r="AD986" i="5"/>
  <c r="AD985" i="5"/>
  <c r="AD984" i="5"/>
  <c r="AD983" i="5"/>
  <c r="AD982" i="5"/>
  <c r="AD981" i="5"/>
  <c r="AD980" i="5"/>
  <c r="AD979" i="5"/>
  <c r="AD978" i="5"/>
  <c r="AD977" i="5"/>
  <c r="AD976" i="5"/>
  <c r="AD975" i="5"/>
  <c r="AD974" i="5"/>
  <c r="AD973" i="5"/>
  <c r="AD972" i="5"/>
  <c r="AD971" i="5"/>
  <c r="AD970" i="5"/>
  <c r="AD969" i="5"/>
  <c r="AD968" i="5"/>
  <c r="AD967" i="5"/>
  <c r="AD966" i="5"/>
  <c r="AD965" i="5"/>
  <c r="AD964" i="5"/>
  <c r="AD963" i="5"/>
  <c r="AD962" i="5"/>
  <c r="AD961" i="5"/>
  <c r="AD960" i="5"/>
  <c r="AD959" i="5"/>
  <c r="AD958" i="5"/>
  <c r="AD957" i="5"/>
  <c r="AD956" i="5"/>
  <c r="AD955" i="5"/>
  <c r="AD954" i="5"/>
  <c r="AD953" i="5"/>
  <c r="AD952" i="5"/>
  <c r="AD951" i="5"/>
  <c r="AD950" i="5"/>
  <c r="AD949" i="5"/>
  <c r="AD948" i="5"/>
  <c r="AD947" i="5"/>
  <c r="AD946" i="5"/>
  <c r="AD945" i="5"/>
  <c r="AD944" i="5"/>
  <c r="AD943" i="5"/>
  <c r="AD942" i="5"/>
  <c r="AD941" i="5"/>
  <c r="AD940" i="5"/>
  <c r="AD939" i="5"/>
  <c r="AD938" i="5"/>
  <c r="AD937" i="5"/>
  <c r="AD936" i="5"/>
  <c r="AD935" i="5"/>
  <c r="AD934" i="5"/>
  <c r="AD933" i="5"/>
  <c r="AD932" i="5"/>
  <c r="AD931" i="5"/>
  <c r="AD930" i="5"/>
  <c r="AD929" i="5"/>
  <c r="AD928" i="5"/>
  <c r="AD927" i="5"/>
  <c r="AD926" i="5"/>
  <c r="AD925" i="5"/>
  <c r="AD924" i="5"/>
  <c r="AD923" i="5"/>
  <c r="AD922" i="5"/>
  <c r="AD921" i="5"/>
  <c r="AD920" i="5"/>
  <c r="AD919" i="5"/>
  <c r="AD918" i="5"/>
  <c r="AD917" i="5"/>
  <c r="AD916" i="5"/>
  <c r="AD915" i="5"/>
  <c r="AD914" i="5"/>
  <c r="AD913" i="5"/>
  <c r="AD912" i="5"/>
  <c r="AD911" i="5"/>
  <c r="AD910" i="5"/>
  <c r="AD909" i="5"/>
  <c r="AD908" i="5"/>
  <c r="AD907" i="5"/>
  <c r="AD906" i="5"/>
  <c r="AD905" i="5"/>
  <c r="AD904" i="5"/>
  <c r="AD903" i="5"/>
  <c r="AD902" i="5"/>
  <c r="AD901" i="5"/>
  <c r="AD900" i="5"/>
  <c r="AD899" i="5"/>
  <c r="AD898" i="5"/>
  <c r="AD897" i="5"/>
  <c r="AD896" i="5"/>
  <c r="AD895" i="5"/>
  <c r="AD894" i="5"/>
  <c r="AD893" i="5"/>
  <c r="AD892" i="5"/>
  <c r="AD891" i="5"/>
  <c r="AD890" i="5"/>
  <c r="AD889" i="5"/>
  <c r="AD888" i="5"/>
  <c r="AD887" i="5"/>
  <c r="AD886" i="5"/>
  <c r="AD885" i="5"/>
  <c r="AD884" i="5"/>
  <c r="AD883" i="5"/>
  <c r="AD882" i="5"/>
  <c r="AD881" i="5"/>
  <c r="AD880" i="5"/>
  <c r="AD879" i="5"/>
  <c r="AD878" i="5"/>
  <c r="AD877" i="5"/>
  <c r="AD876" i="5"/>
  <c r="AD875" i="5"/>
  <c r="AD874" i="5"/>
  <c r="AD873" i="5"/>
  <c r="AD872" i="5"/>
  <c r="AD871" i="5"/>
  <c r="AD870" i="5"/>
  <c r="AD869" i="5"/>
  <c r="AD868" i="5"/>
  <c r="AD867" i="5"/>
  <c r="AD866" i="5"/>
  <c r="AD865" i="5"/>
  <c r="AD864" i="5"/>
  <c r="AD863" i="5"/>
  <c r="AD862" i="5"/>
  <c r="AD861" i="5"/>
  <c r="AD860" i="5"/>
  <c r="AD859" i="5"/>
  <c r="AD858" i="5"/>
  <c r="AD857" i="5"/>
  <c r="AD856" i="5"/>
  <c r="AD855" i="5"/>
  <c r="AD854" i="5"/>
  <c r="AD853" i="5"/>
  <c r="AD852" i="5"/>
  <c r="AD851" i="5"/>
  <c r="AD850" i="5"/>
  <c r="AD849" i="5"/>
  <c r="AD848" i="5"/>
  <c r="AD847" i="5"/>
  <c r="AD846" i="5"/>
  <c r="AD845" i="5"/>
  <c r="AD844" i="5"/>
  <c r="AD843" i="5"/>
  <c r="AD842" i="5"/>
  <c r="AD841" i="5"/>
  <c r="AD840" i="5"/>
  <c r="AD839" i="5"/>
  <c r="AD838" i="5"/>
  <c r="AD837" i="5"/>
  <c r="AD836" i="5"/>
  <c r="AD835" i="5"/>
  <c r="AD834" i="5"/>
  <c r="AD833" i="5"/>
  <c r="AD832" i="5"/>
  <c r="AD831" i="5"/>
  <c r="AD830" i="5"/>
  <c r="AD829" i="5"/>
  <c r="AD828" i="5"/>
  <c r="AD827" i="5"/>
  <c r="AD826" i="5"/>
  <c r="AD825" i="5"/>
  <c r="AD824" i="5"/>
  <c r="AD823" i="5"/>
  <c r="AD822" i="5"/>
  <c r="AD821" i="5"/>
  <c r="AD820" i="5"/>
  <c r="AD819" i="5"/>
  <c r="AD818" i="5"/>
  <c r="AD817" i="5"/>
  <c r="AD816" i="5"/>
  <c r="AD815" i="5"/>
  <c r="AD814" i="5"/>
  <c r="AD813" i="5"/>
  <c r="AD812" i="5"/>
  <c r="AD811" i="5"/>
  <c r="AD810" i="5"/>
  <c r="AD809" i="5"/>
  <c r="AD808" i="5"/>
  <c r="AD807" i="5"/>
  <c r="AD806" i="5"/>
  <c r="AD805" i="5"/>
  <c r="AD804" i="5"/>
  <c r="AD803" i="5"/>
  <c r="AD802" i="5"/>
  <c r="AD801" i="5"/>
  <c r="AD800" i="5"/>
  <c r="AD799" i="5"/>
  <c r="AD798" i="5"/>
  <c r="AD797" i="5"/>
  <c r="AD796" i="5"/>
  <c r="AD795" i="5"/>
  <c r="AD794" i="5"/>
  <c r="AD793" i="5"/>
  <c r="AD792" i="5"/>
  <c r="AD791" i="5"/>
  <c r="AD790" i="5"/>
  <c r="AD789" i="5"/>
  <c r="AD788" i="5"/>
  <c r="AD787" i="5"/>
  <c r="AD786" i="5"/>
  <c r="AD785" i="5"/>
  <c r="AD784" i="5"/>
  <c r="AD783" i="5"/>
  <c r="AD782" i="5"/>
  <c r="AD781" i="5"/>
  <c r="AD780" i="5"/>
  <c r="AD779" i="5"/>
  <c r="AD778" i="5"/>
  <c r="AD777" i="5"/>
  <c r="AD776" i="5"/>
  <c r="AD775" i="5"/>
  <c r="AD774" i="5"/>
  <c r="AD773" i="5"/>
  <c r="AD772" i="5"/>
  <c r="AD771" i="5"/>
  <c r="AD770" i="5"/>
  <c r="AD769" i="5"/>
  <c r="AD768" i="5"/>
  <c r="AD767" i="5"/>
  <c r="AD766" i="5"/>
  <c r="AD765" i="5"/>
  <c r="AD764" i="5"/>
  <c r="AD763" i="5"/>
  <c r="AD762" i="5"/>
  <c r="AD761" i="5"/>
  <c r="AD760" i="5"/>
  <c r="AD759" i="5"/>
  <c r="AD758" i="5"/>
  <c r="AD757" i="5"/>
  <c r="AD756" i="5"/>
  <c r="AD755" i="5"/>
  <c r="AD754" i="5"/>
  <c r="AD753" i="5"/>
  <c r="AD752" i="5"/>
  <c r="AD751" i="5"/>
  <c r="AD750" i="5"/>
  <c r="AD749" i="5"/>
  <c r="AD748" i="5"/>
  <c r="AD747" i="5"/>
  <c r="AD746" i="5"/>
  <c r="AD745" i="5"/>
  <c r="AD744" i="5"/>
  <c r="AD743" i="5"/>
  <c r="AD742" i="5"/>
  <c r="AD741" i="5"/>
  <c r="AD740" i="5"/>
  <c r="AD739" i="5"/>
  <c r="AD738" i="5"/>
  <c r="AD737" i="5"/>
  <c r="AD736" i="5"/>
  <c r="AD735" i="5"/>
  <c r="AD734" i="5"/>
  <c r="AD733" i="5"/>
  <c r="AD732" i="5"/>
  <c r="AD731" i="5"/>
  <c r="AD730" i="5"/>
  <c r="AD729" i="5"/>
  <c r="AD728" i="5"/>
  <c r="AD727" i="5"/>
  <c r="AD726" i="5"/>
  <c r="AD725" i="5"/>
  <c r="AD724" i="5"/>
  <c r="AD723" i="5"/>
  <c r="AD722" i="5"/>
  <c r="AD721" i="5"/>
  <c r="AD720" i="5"/>
  <c r="AD719" i="5"/>
  <c r="AD718" i="5"/>
  <c r="AD717" i="5"/>
  <c r="AD716" i="5"/>
  <c r="AD715" i="5"/>
  <c r="AD714" i="5"/>
  <c r="AD713" i="5"/>
  <c r="AD712" i="5"/>
  <c r="AD711" i="5"/>
  <c r="AD710" i="5"/>
  <c r="AD709" i="5"/>
  <c r="AD708" i="5"/>
  <c r="AD707" i="5"/>
  <c r="AD706" i="5"/>
  <c r="AD705" i="5"/>
  <c r="AD704" i="5"/>
  <c r="AD703" i="5"/>
  <c r="AD702" i="5"/>
  <c r="AD701" i="5"/>
  <c r="AD700" i="5"/>
  <c r="AD699" i="5"/>
  <c r="AD698" i="5"/>
  <c r="AD697" i="5"/>
  <c r="AD696" i="5"/>
  <c r="AD695" i="5"/>
  <c r="AD694" i="5"/>
  <c r="AD693" i="5"/>
  <c r="AD692" i="5"/>
  <c r="AD691" i="5"/>
  <c r="AD690" i="5"/>
  <c r="AD689" i="5"/>
  <c r="AD688" i="5"/>
  <c r="AD687" i="5"/>
  <c r="AD686" i="5"/>
  <c r="AD685" i="5"/>
  <c r="AD684" i="5"/>
  <c r="AD683" i="5"/>
  <c r="AD682" i="5"/>
  <c r="AD681" i="5"/>
  <c r="AD680" i="5"/>
  <c r="AD679" i="5"/>
  <c r="AD678" i="5"/>
  <c r="AD677" i="5"/>
  <c r="AD676" i="5"/>
  <c r="AD675" i="5"/>
  <c r="AD674" i="5"/>
  <c r="AD673" i="5"/>
  <c r="AD672" i="5"/>
  <c r="AD671" i="5"/>
  <c r="AD670" i="5"/>
  <c r="AD669" i="5"/>
  <c r="AD668" i="5"/>
  <c r="AD667" i="5"/>
  <c r="AD666" i="5"/>
  <c r="AD665" i="5"/>
  <c r="AD664" i="5"/>
  <c r="AD663" i="5"/>
  <c r="AD662" i="5"/>
  <c r="AD661" i="5"/>
  <c r="AD660" i="5"/>
  <c r="AD659" i="5"/>
  <c r="AD658" i="5"/>
  <c r="AD657" i="5"/>
  <c r="AD656" i="5"/>
  <c r="AD655" i="5"/>
  <c r="AD654" i="5"/>
  <c r="AD653" i="5"/>
  <c r="AD652" i="5"/>
  <c r="AD651" i="5"/>
  <c r="AD650" i="5"/>
  <c r="AD649" i="5"/>
  <c r="AD648" i="5"/>
  <c r="AD647" i="5"/>
  <c r="AD646" i="5"/>
  <c r="AD645" i="5"/>
  <c r="AD644" i="5"/>
  <c r="AD643" i="5"/>
  <c r="AD642" i="5"/>
  <c r="AD641" i="5"/>
  <c r="AD640" i="5"/>
  <c r="AD639" i="5"/>
  <c r="AD638" i="5"/>
  <c r="AD637" i="5"/>
  <c r="AD636" i="5"/>
  <c r="AD635" i="5"/>
  <c r="AD634" i="5"/>
  <c r="AD633" i="5"/>
  <c r="AD632" i="5"/>
  <c r="AD631" i="5"/>
  <c r="AD630" i="5"/>
  <c r="AD629" i="5"/>
  <c r="AD628" i="5"/>
  <c r="AD627" i="5"/>
  <c r="AD626" i="5"/>
  <c r="AD625" i="5"/>
  <c r="AD624" i="5"/>
  <c r="AD623" i="5"/>
  <c r="AD622" i="5"/>
  <c r="AD621" i="5"/>
  <c r="AD620" i="5"/>
  <c r="AD619" i="5"/>
  <c r="AD618" i="5"/>
  <c r="AD617" i="5"/>
  <c r="AD616" i="5"/>
  <c r="AD615" i="5"/>
  <c r="AD614" i="5"/>
  <c r="AD613" i="5"/>
  <c r="AD612" i="5"/>
  <c r="AD611" i="5"/>
  <c r="AD610" i="5"/>
  <c r="AD609" i="5"/>
  <c r="AD608" i="5"/>
  <c r="AD607" i="5"/>
  <c r="AD606" i="5"/>
  <c r="AD605" i="5"/>
  <c r="AD604" i="5"/>
  <c r="AD603" i="5"/>
  <c r="AD602" i="5"/>
  <c r="AD601" i="5"/>
  <c r="AD600" i="5"/>
  <c r="AD599" i="5"/>
  <c r="AD598" i="5"/>
  <c r="AD597" i="5"/>
  <c r="AD596" i="5"/>
  <c r="AD595" i="5"/>
  <c r="AD594" i="5"/>
  <c r="AD593" i="5"/>
  <c r="AD592" i="5"/>
  <c r="AD591" i="5"/>
  <c r="AD590" i="5"/>
  <c r="AD589" i="5"/>
  <c r="AD588" i="5"/>
  <c r="AD587" i="5"/>
  <c r="AD586" i="5"/>
  <c r="AD585" i="5"/>
  <c r="AD584" i="5"/>
  <c r="AD583" i="5"/>
  <c r="AD582" i="5"/>
  <c r="AD581" i="5"/>
  <c r="AD580" i="5"/>
  <c r="AD579" i="5"/>
  <c r="AD578" i="5"/>
  <c r="AD577" i="5"/>
  <c r="AD576" i="5"/>
  <c r="AD575" i="5"/>
  <c r="AD574" i="5"/>
  <c r="AD573" i="5"/>
  <c r="AD572" i="5"/>
  <c r="AD571" i="5"/>
  <c r="AD570" i="5"/>
  <c r="AD569" i="5"/>
  <c r="AD568" i="5"/>
  <c r="AD567" i="5"/>
  <c r="AD566" i="5"/>
  <c r="AD565" i="5"/>
  <c r="AD564" i="5"/>
  <c r="AD563" i="5"/>
  <c r="AD562" i="5"/>
  <c r="AD561" i="5"/>
  <c r="AD560" i="5"/>
  <c r="AD559" i="5"/>
  <c r="AD558" i="5"/>
  <c r="AD557" i="5"/>
  <c r="AD556" i="5"/>
  <c r="AD555" i="5"/>
  <c r="AD554" i="5"/>
  <c r="AD553" i="5"/>
  <c r="AD552" i="5"/>
  <c r="AD551" i="5"/>
  <c r="AD550" i="5"/>
  <c r="AD549" i="5"/>
  <c r="AD548" i="5"/>
  <c r="AD547" i="5"/>
  <c r="AD546" i="5"/>
  <c r="AD545" i="5"/>
  <c r="AD544" i="5"/>
  <c r="AD543" i="5"/>
  <c r="AD542" i="5"/>
  <c r="AD541" i="5"/>
  <c r="AD540" i="5"/>
  <c r="AD539" i="5"/>
  <c r="AD538" i="5"/>
  <c r="AD537" i="5"/>
  <c r="AD536" i="5"/>
  <c r="AD535" i="5"/>
  <c r="AD534" i="5"/>
  <c r="AD533" i="5"/>
  <c r="AD532" i="5"/>
  <c r="AD531" i="5"/>
  <c r="AD530" i="5"/>
  <c r="AD529" i="5"/>
  <c r="AD528" i="5"/>
  <c r="AD527" i="5"/>
  <c r="AD526" i="5"/>
  <c r="AD525" i="5"/>
  <c r="AD524" i="5"/>
  <c r="AD523" i="5"/>
  <c r="AD522" i="5"/>
  <c r="AD521" i="5"/>
  <c r="AD520" i="5"/>
  <c r="AD519" i="5"/>
  <c r="AD518" i="5"/>
  <c r="AD517" i="5"/>
  <c r="AD516" i="5"/>
  <c r="AD515" i="5"/>
  <c r="AD514" i="5"/>
  <c r="AD513" i="5"/>
  <c r="AD512" i="5"/>
  <c r="AD511" i="5"/>
  <c r="AD510" i="5"/>
  <c r="AD509" i="5"/>
  <c r="AD508" i="5"/>
  <c r="AD507" i="5"/>
  <c r="AD506" i="5"/>
  <c r="AD505" i="5"/>
  <c r="AD504" i="5"/>
  <c r="AD503" i="5"/>
  <c r="AD502" i="5"/>
  <c r="AD501" i="5"/>
  <c r="AD500" i="5"/>
  <c r="AD499" i="5"/>
  <c r="AD498" i="5"/>
  <c r="AD497" i="5"/>
  <c r="AD496" i="5"/>
  <c r="AD495" i="5"/>
  <c r="AD494" i="5"/>
  <c r="AD493" i="5"/>
  <c r="AD492" i="5"/>
  <c r="AD491" i="5"/>
  <c r="AD490" i="5"/>
  <c r="AD489" i="5"/>
  <c r="AD488" i="5"/>
  <c r="AD487" i="5"/>
  <c r="AD486" i="5"/>
  <c r="AD485" i="5"/>
  <c r="AD484" i="5"/>
  <c r="AD483" i="5"/>
  <c r="AD482" i="5"/>
  <c r="AD481" i="5"/>
  <c r="AD480" i="5"/>
  <c r="AD479" i="5"/>
  <c r="AD478" i="5"/>
  <c r="AD477" i="5"/>
  <c r="AD476" i="5"/>
  <c r="AD475" i="5"/>
  <c r="AD474" i="5"/>
  <c r="AD473" i="5"/>
  <c r="AD472" i="5"/>
  <c r="AD471" i="5"/>
  <c r="AD470" i="5"/>
  <c r="AD469" i="5"/>
  <c r="AD468" i="5"/>
  <c r="AD467" i="5"/>
  <c r="AD466" i="5"/>
  <c r="AD465" i="5"/>
  <c r="AD464" i="5"/>
  <c r="AD463" i="5"/>
  <c r="AD462" i="5"/>
  <c r="AD461" i="5"/>
  <c r="AD460" i="5"/>
  <c r="AD459" i="5"/>
  <c r="AD458" i="5"/>
  <c r="AD457" i="5"/>
  <c r="AD456" i="5"/>
  <c r="AD455" i="5"/>
  <c r="AD454" i="5"/>
  <c r="AD453" i="5"/>
  <c r="AD452" i="5"/>
  <c r="AD451" i="5"/>
  <c r="AD450" i="5"/>
  <c r="AD449" i="5"/>
  <c r="AD448" i="5"/>
  <c r="AD447" i="5"/>
  <c r="AD446" i="5"/>
  <c r="AD445" i="5"/>
  <c r="AD444" i="5"/>
  <c r="AD443" i="5"/>
  <c r="AD442" i="5"/>
  <c r="AD441" i="5"/>
  <c r="AD440" i="5"/>
  <c r="AD439" i="5"/>
  <c r="AD438" i="5"/>
  <c r="AD437" i="5"/>
  <c r="AD436" i="5"/>
  <c r="AD435" i="5"/>
  <c r="AD434" i="5"/>
  <c r="AD433" i="5"/>
  <c r="AD432" i="5"/>
  <c r="AD431" i="5"/>
  <c r="AD430" i="5"/>
  <c r="AD429" i="5"/>
  <c r="AD428" i="5"/>
  <c r="AD427" i="5"/>
  <c r="AD426" i="5"/>
  <c r="AD425" i="5"/>
  <c r="AD424" i="5"/>
  <c r="AD423" i="5"/>
  <c r="AD422" i="5"/>
  <c r="AD421" i="5"/>
  <c r="AD420" i="5"/>
  <c r="AD419" i="5"/>
  <c r="AD418" i="5"/>
  <c r="AD417" i="5"/>
  <c r="AD416" i="5"/>
  <c r="AD415" i="5"/>
  <c r="AD414" i="5"/>
  <c r="AD413" i="5"/>
  <c r="AD412" i="5"/>
  <c r="AD411" i="5"/>
  <c r="AD410" i="5"/>
  <c r="AD409" i="5"/>
  <c r="AD408" i="5"/>
  <c r="AD407" i="5"/>
  <c r="AD406" i="5"/>
  <c r="AD405" i="5"/>
  <c r="AD404" i="5"/>
  <c r="AD403" i="5"/>
  <c r="AD402" i="5"/>
  <c r="AD401" i="5"/>
  <c r="AD400" i="5"/>
  <c r="AD399" i="5"/>
  <c r="AD398" i="5"/>
  <c r="AD397" i="5"/>
  <c r="AD396" i="5"/>
  <c r="AD395" i="5"/>
  <c r="AD394" i="5"/>
  <c r="AD393" i="5"/>
  <c r="AD392" i="5"/>
  <c r="AD391" i="5"/>
  <c r="AD390" i="5"/>
  <c r="AD389" i="5"/>
  <c r="AD388" i="5"/>
  <c r="AD387" i="5"/>
  <c r="AD386" i="5"/>
  <c r="AD385" i="5"/>
  <c r="AD384" i="5"/>
  <c r="AD383" i="5"/>
  <c r="AD382" i="5"/>
  <c r="AD381" i="5"/>
  <c r="AD380" i="5"/>
  <c r="AD379" i="5"/>
  <c r="AD378" i="5"/>
  <c r="AD377" i="5"/>
  <c r="AD376" i="5"/>
  <c r="AD375" i="5"/>
  <c r="AD374" i="5"/>
  <c r="AD373" i="5"/>
  <c r="AD372" i="5"/>
  <c r="AD371" i="5"/>
  <c r="AD370" i="5"/>
  <c r="AD369" i="5"/>
  <c r="AD368" i="5"/>
  <c r="AD367" i="5"/>
  <c r="AD366" i="5"/>
  <c r="AD365" i="5"/>
  <c r="AD364" i="5"/>
  <c r="AD363" i="5"/>
  <c r="AD362" i="5"/>
  <c r="AD361" i="5"/>
  <c r="AD360" i="5"/>
  <c r="AD359" i="5"/>
  <c r="AD358" i="5"/>
  <c r="AD357" i="5"/>
  <c r="AD356" i="5"/>
  <c r="AD355" i="5"/>
  <c r="AD354" i="5"/>
  <c r="AD353" i="5"/>
  <c r="AD352" i="5"/>
  <c r="AD351" i="5"/>
  <c r="AD350" i="5"/>
  <c r="AD349" i="5"/>
  <c r="AD348" i="5"/>
  <c r="AD347" i="5"/>
  <c r="AD346" i="5"/>
  <c r="AD345" i="5"/>
  <c r="AD344" i="5"/>
  <c r="AD343" i="5"/>
  <c r="AD342" i="5"/>
  <c r="AD341" i="5"/>
  <c r="AD340" i="5"/>
  <c r="AD339" i="5"/>
  <c r="AD338" i="5"/>
  <c r="AD337" i="5"/>
  <c r="AD336" i="5"/>
  <c r="AD335" i="5"/>
  <c r="AD334" i="5"/>
  <c r="AD333" i="5"/>
  <c r="AD332" i="5"/>
  <c r="AD331" i="5"/>
  <c r="AD330" i="5"/>
  <c r="AD329" i="5"/>
  <c r="AD328" i="5"/>
  <c r="AD327" i="5"/>
  <c r="AD326" i="5"/>
  <c r="AD325" i="5"/>
  <c r="AD324" i="5"/>
  <c r="AD323" i="5"/>
  <c r="AD322" i="5"/>
  <c r="AD321" i="5"/>
  <c r="AD320" i="5"/>
  <c r="AD319" i="5"/>
  <c r="AD318" i="5"/>
  <c r="AD317" i="5"/>
  <c r="AD316" i="5"/>
  <c r="AD315" i="5"/>
  <c r="AD314" i="5"/>
  <c r="AD313" i="5"/>
  <c r="AD312" i="5"/>
  <c r="AD311" i="5"/>
  <c r="AD310" i="5"/>
  <c r="AD309" i="5"/>
  <c r="AD308" i="5"/>
  <c r="AD307" i="5"/>
  <c r="AD306" i="5"/>
  <c r="AD305" i="5"/>
  <c r="AD304" i="5"/>
  <c r="AD303" i="5"/>
  <c r="AD302" i="5"/>
  <c r="AD301" i="5"/>
  <c r="AD300" i="5"/>
  <c r="AD299" i="5"/>
  <c r="AD298" i="5"/>
  <c r="AD297" i="5"/>
  <c r="AD296" i="5"/>
  <c r="AD295" i="5"/>
  <c r="AD294" i="5"/>
  <c r="AD293" i="5"/>
  <c r="AD292" i="5"/>
  <c r="AD291" i="5"/>
  <c r="AD290" i="5"/>
  <c r="AD289" i="5"/>
  <c r="AD288" i="5"/>
  <c r="AD287" i="5"/>
  <c r="AD286" i="5"/>
  <c r="AD285" i="5"/>
  <c r="AD284" i="5"/>
  <c r="AD283" i="5"/>
  <c r="AD282" i="5"/>
  <c r="AD281" i="5"/>
  <c r="AD280" i="5"/>
  <c r="AD279" i="5"/>
  <c r="AD278" i="5"/>
  <c r="AD277" i="5"/>
  <c r="AD276" i="5"/>
  <c r="AD275" i="5"/>
  <c r="AD274" i="5"/>
  <c r="AD273" i="5"/>
  <c r="AD272" i="5"/>
  <c r="AD271" i="5"/>
  <c r="AD270" i="5"/>
  <c r="AD269" i="5"/>
  <c r="AD268" i="5"/>
  <c r="AD267" i="5"/>
  <c r="AD266" i="5"/>
  <c r="AD265" i="5"/>
  <c r="AD264" i="5"/>
  <c r="AD263" i="5"/>
  <c r="AD262" i="5"/>
  <c r="AD261" i="5"/>
  <c r="AD260" i="5"/>
  <c r="AD259" i="5"/>
  <c r="AD258" i="5"/>
  <c r="AD257" i="5"/>
  <c r="AD256" i="5"/>
  <c r="AD255" i="5"/>
  <c r="AD254" i="5"/>
  <c r="AD253" i="5"/>
  <c r="AD252" i="5"/>
  <c r="AD251" i="5"/>
  <c r="AD250" i="5"/>
  <c r="AD249" i="5"/>
  <c r="AD248" i="5"/>
  <c r="AD247" i="5"/>
  <c r="AD246" i="5"/>
  <c r="AD245" i="5"/>
  <c r="AD244" i="5"/>
  <c r="AD243" i="5"/>
  <c r="AD242" i="5"/>
  <c r="AD241" i="5"/>
  <c r="AD240" i="5"/>
  <c r="AD239" i="5"/>
  <c r="AD238" i="5"/>
  <c r="AD237" i="5"/>
  <c r="AD236" i="5"/>
  <c r="AD235" i="5"/>
  <c r="AD234" i="5"/>
  <c r="AD233" i="5"/>
  <c r="AD232" i="5"/>
  <c r="AD231" i="5"/>
  <c r="AD230" i="5"/>
  <c r="AD229" i="5"/>
  <c r="AD228" i="5"/>
  <c r="AD227" i="5"/>
  <c r="AD226" i="5"/>
  <c r="AD225" i="5"/>
  <c r="AD224" i="5"/>
  <c r="AD223" i="5"/>
  <c r="AD222" i="5"/>
  <c r="AD221" i="5"/>
  <c r="AD220" i="5"/>
  <c r="AD219" i="5"/>
  <c r="AD218" i="5"/>
  <c r="AD217" i="5"/>
  <c r="AD216" i="5"/>
  <c r="AD215" i="5"/>
  <c r="AD214" i="5"/>
  <c r="AD213" i="5"/>
  <c r="AD212" i="5"/>
  <c r="AD211" i="5"/>
  <c r="AD210" i="5"/>
  <c r="AD209" i="5"/>
  <c r="AD208" i="5"/>
  <c r="AD207" i="5"/>
  <c r="AD206" i="5"/>
  <c r="AD205" i="5"/>
  <c r="AD204" i="5"/>
  <c r="AD203" i="5"/>
  <c r="AD202" i="5"/>
  <c r="AD201" i="5"/>
  <c r="AD200" i="5"/>
  <c r="AD199" i="5"/>
  <c r="AD198" i="5"/>
  <c r="AD197" i="5"/>
  <c r="AD196" i="5"/>
  <c r="AD195" i="5"/>
  <c r="AD194" i="5"/>
  <c r="AD193" i="5"/>
  <c r="AD192" i="5"/>
  <c r="AD191" i="5"/>
  <c r="AD190" i="5"/>
  <c r="AD189" i="5"/>
  <c r="AD188" i="5"/>
  <c r="AD187" i="5"/>
  <c r="AD186" i="5"/>
  <c r="AD185" i="5"/>
  <c r="AD184" i="5"/>
  <c r="AD183" i="5"/>
  <c r="AD182" i="5"/>
  <c r="AD181" i="5"/>
  <c r="AD180" i="5"/>
  <c r="AD179" i="5"/>
  <c r="AD178" i="5"/>
  <c r="AD177" i="5"/>
  <c r="AD176" i="5"/>
  <c r="AD175" i="5"/>
  <c r="AD174" i="5"/>
  <c r="AD173" i="5"/>
  <c r="AD172" i="5"/>
  <c r="AD171" i="5"/>
  <c r="AD170" i="5"/>
  <c r="AD169" i="5"/>
  <c r="AD168" i="5"/>
  <c r="AD167" i="5"/>
  <c r="AD166" i="5"/>
  <c r="AD165" i="5"/>
  <c r="AD164" i="5"/>
  <c r="AD163" i="5"/>
  <c r="AD162" i="5"/>
  <c r="AD161" i="5"/>
  <c r="AD160" i="5"/>
  <c r="AD159" i="5"/>
  <c r="AD158" i="5"/>
  <c r="AD157" i="5"/>
  <c r="AD156" i="5"/>
  <c r="AD155" i="5"/>
  <c r="AD142" i="5"/>
  <c r="AD141" i="5"/>
  <c r="AD140" i="5"/>
  <c r="AC1674" i="5"/>
  <c r="AC1673" i="5"/>
  <c r="AC1672" i="5"/>
  <c r="AC1671" i="5"/>
  <c r="AC1670" i="5"/>
  <c r="AC1669" i="5"/>
  <c r="AC1668" i="5"/>
  <c r="AC1667" i="5"/>
  <c r="AC1666" i="5"/>
  <c r="AC1665" i="5"/>
  <c r="AC1664" i="5"/>
  <c r="AC1663" i="5"/>
  <c r="AC1662" i="5"/>
  <c r="AC1661" i="5"/>
  <c r="AC1660" i="5"/>
  <c r="AC1659" i="5"/>
  <c r="AC1658" i="5"/>
  <c r="AC1657" i="5"/>
  <c r="AC1656" i="5"/>
  <c r="AC1655" i="5"/>
  <c r="AC1654" i="5"/>
  <c r="AC1653" i="5"/>
  <c r="AC1652" i="5"/>
  <c r="AC1651" i="5"/>
  <c r="AC1650" i="5"/>
  <c r="AC1649" i="5"/>
  <c r="AC1648" i="5"/>
  <c r="AC1647" i="5"/>
  <c r="AC1646" i="5"/>
  <c r="AC1645" i="5"/>
  <c r="AC1644" i="5"/>
  <c r="AC1643" i="5"/>
  <c r="AC1642" i="5"/>
  <c r="AC1641" i="5"/>
  <c r="AC1640" i="5"/>
  <c r="AC1639" i="5"/>
  <c r="AC1638" i="5"/>
  <c r="AC1637" i="5"/>
  <c r="AC1636" i="5"/>
  <c r="AC1635" i="5"/>
  <c r="AC1634" i="5"/>
  <c r="AC1633" i="5"/>
  <c r="AC1632" i="5"/>
  <c r="AC1631" i="5"/>
  <c r="AC1630" i="5"/>
  <c r="AC1629" i="5"/>
  <c r="AC1628" i="5"/>
  <c r="AC1627" i="5"/>
  <c r="AC1626" i="5"/>
  <c r="AC1625" i="5"/>
  <c r="AC1624" i="5"/>
  <c r="AC1623" i="5"/>
  <c r="AC1622" i="5"/>
  <c r="AC1621" i="5"/>
  <c r="AC1620" i="5"/>
  <c r="AC1619" i="5"/>
  <c r="AC1618" i="5"/>
  <c r="AC1617" i="5"/>
  <c r="AC1616" i="5"/>
  <c r="AC1615" i="5"/>
  <c r="AC1614" i="5"/>
  <c r="AC1613" i="5"/>
  <c r="AC1612" i="5"/>
  <c r="AC1611" i="5"/>
  <c r="AC1610" i="5"/>
  <c r="AC1609" i="5"/>
  <c r="AC1608" i="5"/>
  <c r="AC1607" i="5"/>
  <c r="AC1606" i="5"/>
  <c r="AC1605" i="5"/>
  <c r="AC1604" i="5"/>
  <c r="AC1603" i="5"/>
  <c r="AC1602" i="5"/>
  <c r="AC1601" i="5"/>
  <c r="AC1600" i="5"/>
  <c r="AC1599" i="5"/>
  <c r="AC1598" i="5"/>
  <c r="AC1597" i="5"/>
  <c r="AC1596" i="5"/>
  <c r="AC1595" i="5"/>
  <c r="AC1594" i="5"/>
  <c r="AC1593" i="5"/>
  <c r="AC1592" i="5"/>
  <c r="AC1591" i="5"/>
  <c r="AC1590" i="5"/>
  <c r="AC1589" i="5"/>
  <c r="AC1588" i="5"/>
  <c r="AC1587" i="5"/>
  <c r="AC1586" i="5"/>
  <c r="AC1585" i="5"/>
  <c r="AC1584" i="5"/>
  <c r="AC1583" i="5"/>
  <c r="AC1582" i="5"/>
  <c r="AC1581" i="5"/>
  <c r="AC1580" i="5"/>
  <c r="AC1579" i="5"/>
  <c r="AC1578" i="5"/>
  <c r="AC1577" i="5"/>
  <c r="AC1576" i="5"/>
  <c r="AC1575" i="5"/>
  <c r="AC1574" i="5"/>
  <c r="AC1573" i="5"/>
  <c r="AC1572" i="5"/>
  <c r="AC1571" i="5"/>
  <c r="AC1570" i="5"/>
  <c r="AC1569" i="5"/>
  <c r="AC1568" i="5"/>
  <c r="AC1567" i="5"/>
  <c r="AC1566" i="5"/>
  <c r="AC1565" i="5"/>
  <c r="AC1564" i="5"/>
  <c r="AC1563" i="5"/>
  <c r="AC1562" i="5"/>
  <c r="AC1561" i="5"/>
  <c r="AC1560" i="5"/>
  <c r="AC1559" i="5"/>
  <c r="AC1558" i="5"/>
  <c r="AC1557" i="5"/>
  <c r="AC1556" i="5"/>
  <c r="AC1555" i="5"/>
  <c r="AC1554" i="5"/>
  <c r="AC1553" i="5"/>
  <c r="AC1552" i="5"/>
  <c r="AC1551" i="5"/>
  <c r="AC1550" i="5"/>
  <c r="AC1549" i="5"/>
  <c r="AC1548" i="5"/>
  <c r="AC1547" i="5"/>
  <c r="AC1546" i="5"/>
  <c r="AC1545" i="5"/>
  <c r="AC1544" i="5"/>
  <c r="AC1543" i="5"/>
  <c r="AC1542" i="5"/>
  <c r="AC1541" i="5"/>
  <c r="AC1540" i="5"/>
  <c r="AC1539" i="5"/>
  <c r="AC1538" i="5"/>
  <c r="AC1537" i="5"/>
  <c r="AC1536" i="5"/>
  <c r="AC1535" i="5"/>
  <c r="AC1534" i="5"/>
  <c r="AC1533" i="5"/>
  <c r="AC1532" i="5"/>
  <c r="AC1531" i="5"/>
  <c r="AC1530" i="5"/>
  <c r="AC1529" i="5"/>
  <c r="AC1528" i="5"/>
  <c r="AC1527" i="5"/>
  <c r="AC1526" i="5"/>
  <c r="AC1525" i="5"/>
  <c r="AC1524" i="5"/>
  <c r="AC1523" i="5"/>
  <c r="AC1522" i="5"/>
  <c r="AC1521" i="5"/>
  <c r="AC1520" i="5"/>
  <c r="AC1519" i="5"/>
  <c r="AC1518" i="5"/>
  <c r="AC1517" i="5"/>
  <c r="AC1516" i="5"/>
  <c r="AC1515" i="5"/>
  <c r="AC1514" i="5"/>
  <c r="AC1513" i="5"/>
  <c r="AC1512" i="5"/>
  <c r="AC1511" i="5"/>
  <c r="AC1510" i="5"/>
  <c r="AC1509" i="5"/>
  <c r="AC1508" i="5"/>
  <c r="AC1507" i="5"/>
  <c r="AC1506" i="5"/>
  <c r="AC1505" i="5"/>
  <c r="AC1504" i="5"/>
  <c r="AC1503" i="5"/>
  <c r="AC1502" i="5"/>
  <c r="AC1501" i="5"/>
  <c r="AC1500" i="5"/>
  <c r="AC1499" i="5"/>
  <c r="AC1498" i="5"/>
  <c r="AC1497" i="5"/>
  <c r="AC1496" i="5"/>
  <c r="AC1495" i="5"/>
  <c r="AC1494" i="5"/>
  <c r="AC1493" i="5"/>
  <c r="AC1492" i="5"/>
  <c r="AC1491" i="5"/>
  <c r="AC1490" i="5"/>
  <c r="AC1489" i="5"/>
  <c r="AC1488" i="5"/>
  <c r="AC1487" i="5"/>
  <c r="AC1486" i="5"/>
  <c r="AC1485" i="5"/>
  <c r="AC1484" i="5"/>
  <c r="AC1483" i="5"/>
  <c r="AC1482" i="5"/>
  <c r="AC1481" i="5"/>
  <c r="AC1480" i="5"/>
  <c r="AC1479" i="5"/>
  <c r="AC1478" i="5"/>
  <c r="AC1477" i="5"/>
  <c r="AC1476" i="5"/>
  <c r="AC1475" i="5"/>
  <c r="AC1474" i="5"/>
  <c r="AC1473" i="5"/>
  <c r="AC1472" i="5"/>
  <c r="AC1471" i="5"/>
  <c r="AC1470" i="5"/>
  <c r="AC1469" i="5"/>
  <c r="AC1468" i="5"/>
  <c r="AC1467" i="5"/>
  <c r="AC1466" i="5"/>
  <c r="AC1465" i="5"/>
  <c r="AC1464" i="5"/>
  <c r="AC1463" i="5"/>
  <c r="AC1462" i="5"/>
  <c r="AC1461" i="5"/>
  <c r="AC1460" i="5"/>
  <c r="AC1459" i="5"/>
  <c r="AC1458" i="5"/>
  <c r="AC1457" i="5"/>
  <c r="AC1456" i="5"/>
  <c r="AC1455" i="5"/>
  <c r="AC1454" i="5"/>
  <c r="AC1453" i="5"/>
  <c r="AC1452" i="5"/>
  <c r="AC1451" i="5"/>
  <c r="AC1450" i="5"/>
  <c r="AC1449" i="5"/>
  <c r="AC1448" i="5"/>
  <c r="AC1447" i="5"/>
  <c r="AC1446" i="5"/>
  <c r="AC1445" i="5"/>
  <c r="AC1444" i="5"/>
  <c r="AC1443" i="5"/>
  <c r="AC1442" i="5"/>
  <c r="AC1441" i="5"/>
  <c r="AC1440" i="5"/>
  <c r="AC1439" i="5"/>
  <c r="AC1438" i="5"/>
  <c r="AC1437" i="5"/>
  <c r="AC1436" i="5"/>
  <c r="AC1435" i="5"/>
  <c r="AC1434" i="5"/>
  <c r="AC1433" i="5"/>
  <c r="AC1432" i="5"/>
  <c r="AC1431" i="5"/>
  <c r="AC1430" i="5"/>
  <c r="AC1429" i="5"/>
  <c r="AC1428" i="5"/>
  <c r="AC1427" i="5"/>
  <c r="AC1426" i="5"/>
  <c r="AC1425" i="5"/>
  <c r="AC1424" i="5"/>
  <c r="AC1423" i="5"/>
  <c r="AC1422" i="5"/>
  <c r="AC1421" i="5"/>
  <c r="AC1420" i="5"/>
  <c r="AC1419" i="5"/>
  <c r="AC1418" i="5"/>
  <c r="AC1417" i="5"/>
  <c r="AC1416" i="5"/>
  <c r="AC1415" i="5"/>
  <c r="AC1414" i="5"/>
  <c r="AC1413" i="5"/>
  <c r="AC1412" i="5"/>
  <c r="AC1411" i="5"/>
  <c r="AC1410" i="5"/>
  <c r="AC1409" i="5"/>
  <c r="AC1408" i="5"/>
  <c r="AC1407" i="5"/>
  <c r="AC1406" i="5"/>
  <c r="AC1405" i="5"/>
  <c r="AC1404" i="5"/>
  <c r="AC1403" i="5"/>
  <c r="AC1402" i="5"/>
  <c r="AC1401" i="5"/>
  <c r="AC1400" i="5"/>
  <c r="AC1399" i="5"/>
  <c r="AC1398" i="5"/>
  <c r="AC1397" i="5"/>
  <c r="AC1396" i="5"/>
  <c r="AC1395" i="5"/>
  <c r="AC1394" i="5"/>
  <c r="AC1393" i="5"/>
  <c r="AC1392" i="5"/>
  <c r="AC1391" i="5"/>
  <c r="AC1390" i="5"/>
  <c r="AC1389" i="5"/>
  <c r="AC1388" i="5"/>
  <c r="AC1387" i="5"/>
  <c r="AC1386" i="5"/>
  <c r="AC1385" i="5"/>
  <c r="AC1384" i="5"/>
  <c r="AC1383" i="5"/>
  <c r="AC1382" i="5"/>
  <c r="AC1381" i="5"/>
  <c r="AC1380" i="5"/>
  <c r="AC1379" i="5"/>
  <c r="AC1378" i="5"/>
  <c r="AC1377" i="5"/>
  <c r="AC1376" i="5"/>
  <c r="AC1375" i="5"/>
  <c r="AC1374" i="5"/>
  <c r="AC1373" i="5"/>
  <c r="AC1372" i="5"/>
  <c r="AC1371" i="5"/>
  <c r="AC1370" i="5"/>
  <c r="AC1369" i="5"/>
  <c r="AC1368" i="5"/>
  <c r="AC1367" i="5"/>
  <c r="AC1366" i="5"/>
  <c r="AC1365" i="5"/>
  <c r="AC1364" i="5"/>
  <c r="AC1363" i="5"/>
  <c r="AC1362" i="5"/>
  <c r="AC1361" i="5"/>
  <c r="AC1360" i="5"/>
  <c r="AC1359" i="5"/>
  <c r="AC1358" i="5"/>
  <c r="AC1357" i="5"/>
  <c r="AC1356" i="5"/>
  <c r="AC1355" i="5"/>
  <c r="AC1354" i="5"/>
  <c r="AC1353" i="5"/>
  <c r="AC1352" i="5"/>
  <c r="AC1351" i="5"/>
  <c r="AC1350" i="5"/>
  <c r="AC1349" i="5"/>
  <c r="AC1348" i="5"/>
  <c r="AC1347" i="5"/>
  <c r="AC1346" i="5"/>
  <c r="AC1345" i="5"/>
  <c r="AC1344" i="5"/>
  <c r="AC1343" i="5"/>
  <c r="AC1342" i="5"/>
  <c r="AC1341" i="5"/>
  <c r="AC1340" i="5"/>
  <c r="AC1339" i="5"/>
  <c r="AC1338" i="5"/>
  <c r="AC1337" i="5"/>
  <c r="AC1336" i="5"/>
  <c r="AC1335" i="5"/>
  <c r="AC1334" i="5"/>
  <c r="AC1333" i="5"/>
  <c r="AC1332" i="5"/>
  <c r="AC1331" i="5"/>
  <c r="AC1330" i="5"/>
  <c r="AC1329" i="5"/>
  <c r="AC1328" i="5"/>
  <c r="AC1327" i="5"/>
  <c r="AC1326" i="5"/>
  <c r="AC1325" i="5"/>
  <c r="AC1324" i="5"/>
  <c r="AC1323" i="5"/>
  <c r="AC1322" i="5"/>
  <c r="AC1321" i="5"/>
  <c r="AC1320" i="5"/>
  <c r="AC1319" i="5"/>
  <c r="AC1318" i="5"/>
  <c r="AC1317" i="5"/>
  <c r="AC1316" i="5"/>
  <c r="AC1315" i="5"/>
  <c r="AC1314" i="5"/>
  <c r="AC1313" i="5"/>
  <c r="AC1312" i="5"/>
  <c r="AC1311" i="5"/>
  <c r="AC1310" i="5"/>
  <c r="AC1309" i="5"/>
  <c r="AC1308" i="5"/>
  <c r="AC1307" i="5"/>
  <c r="AC1306" i="5"/>
  <c r="AC1305" i="5"/>
  <c r="AC1304" i="5"/>
  <c r="AC1303" i="5"/>
  <c r="AC1302" i="5"/>
  <c r="AC1301" i="5"/>
  <c r="AC1300" i="5"/>
  <c r="AC1299" i="5"/>
  <c r="AC1298" i="5"/>
  <c r="AC1297" i="5"/>
  <c r="AC1296" i="5"/>
  <c r="AC1295" i="5"/>
  <c r="AC1294" i="5"/>
  <c r="AC1293" i="5"/>
  <c r="AC1292" i="5"/>
  <c r="AC1291" i="5"/>
  <c r="AC1290" i="5"/>
  <c r="AC1289" i="5"/>
  <c r="AC1288" i="5"/>
  <c r="AC1287" i="5"/>
  <c r="AC1286" i="5"/>
  <c r="AC1285" i="5"/>
  <c r="AC1284" i="5"/>
  <c r="AC1283" i="5"/>
  <c r="AC1282" i="5"/>
  <c r="AC1281" i="5"/>
  <c r="AC1280" i="5"/>
  <c r="AC1279" i="5"/>
  <c r="AC1278" i="5"/>
  <c r="AC1277" i="5"/>
  <c r="AC1276" i="5"/>
  <c r="AC1275" i="5"/>
  <c r="AC1274" i="5"/>
  <c r="AC1273" i="5"/>
  <c r="AC1272" i="5"/>
  <c r="AC1271" i="5"/>
  <c r="AC1270" i="5"/>
  <c r="AC1269" i="5"/>
  <c r="AC1268" i="5"/>
  <c r="AC1267" i="5"/>
  <c r="AC1266" i="5"/>
  <c r="AC1265" i="5"/>
  <c r="AC1264" i="5"/>
  <c r="AC1263" i="5"/>
  <c r="AC1262" i="5"/>
  <c r="AC1261" i="5"/>
  <c r="AC1260" i="5"/>
  <c r="AC1259" i="5"/>
  <c r="AC1258" i="5"/>
  <c r="AC1257" i="5"/>
  <c r="AC1256" i="5"/>
  <c r="AC1255" i="5"/>
  <c r="AC1254" i="5"/>
  <c r="AC1253" i="5"/>
  <c r="AC1252" i="5"/>
  <c r="AC1251" i="5"/>
  <c r="AC1250" i="5"/>
  <c r="AC1249" i="5"/>
  <c r="AC1248" i="5"/>
  <c r="AC1247" i="5"/>
  <c r="AC1246" i="5"/>
  <c r="AC1245" i="5"/>
  <c r="AC1244" i="5"/>
  <c r="AC1243" i="5"/>
  <c r="AC1242" i="5"/>
  <c r="AC1241" i="5"/>
  <c r="AC1240" i="5"/>
  <c r="AC1239" i="5"/>
  <c r="AC1238" i="5"/>
  <c r="AC1237" i="5"/>
  <c r="AC1236" i="5"/>
  <c r="AC1235" i="5"/>
  <c r="AC1234" i="5"/>
  <c r="AC1233" i="5"/>
  <c r="AC1232" i="5"/>
  <c r="AC1231" i="5"/>
  <c r="AC1230" i="5"/>
  <c r="AC1229" i="5"/>
  <c r="AC1228" i="5"/>
  <c r="AC1227" i="5"/>
  <c r="AC1226" i="5"/>
  <c r="AC1225" i="5"/>
  <c r="AC1224" i="5"/>
  <c r="AC1223" i="5"/>
  <c r="AC1222" i="5"/>
  <c r="AC1221" i="5"/>
  <c r="AC1220" i="5"/>
  <c r="AC1219" i="5"/>
  <c r="AC1218" i="5"/>
  <c r="AC1217" i="5"/>
  <c r="AC1216" i="5"/>
  <c r="AC1215" i="5"/>
  <c r="AC1214" i="5"/>
  <c r="AC1213" i="5"/>
  <c r="AC1212" i="5"/>
  <c r="AC1211" i="5"/>
  <c r="AC1210" i="5"/>
  <c r="AC1209" i="5"/>
  <c r="AC1208" i="5"/>
  <c r="AC1207" i="5"/>
  <c r="AC1206" i="5"/>
  <c r="AC1205" i="5"/>
  <c r="AC1204" i="5"/>
  <c r="AC1203" i="5"/>
  <c r="AC1202" i="5"/>
  <c r="AC1201" i="5"/>
  <c r="AC1200" i="5"/>
  <c r="AC1199" i="5"/>
  <c r="AC1198" i="5"/>
  <c r="AC1197" i="5"/>
  <c r="AC1196" i="5"/>
  <c r="AC1195" i="5"/>
  <c r="AC1194" i="5"/>
  <c r="AC1193" i="5"/>
  <c r="AC1192" i="5"/>
  <c r="AC1191" i="5"/>
  <c r="AC1190" i="5"/>
  <c r="AC1189" i="5"/>
  <c r="AC1188" i="5"/>
  <c r="AC1187" i="5"/>
  <c r="AC1186" i="5"/>
  <c r="AC1185" i="5"/>
  <c r="AC1184" i="5"/>
  <c r="AC1183" i="5"/>
  <c r="AC1182" i="5"/>
  <c r="AC1181" i="5"/>
  <c r="AC1180" i="5"/>
  <c r="AC1179" i="5"/>
  <c r="AC1178" i="5"/>
  <c r="AC1177" i="5"/>
  <c r="AC1176" i="5"/>
  <c r="AC1175" i="5"/>
  <c r="AC1174" i="5"/>
  <c r="AC1173" i="5"/>
  <c r="AC1172" i="5"/>
  <c r="AC1171" i="5"/>
  <c r="AC1170" i="5"/>
  <c r="AC1169" i="5"/>
  <c r="AC1168" i="5"/>
  <c r="AC1167" i="5"/>
  <c r="AC1166" i="5"/>
  <c r="AC1165" i="5"/>
  <c r="AC1164" i="5"/>
  <c r="AC1163" i="5"/>
  <c r="AC1162" i="5"/>
  <c r="AC1161" i="5"/>
  <c r="AC1160" i="5"/>
  <c r="AC1159" i="5"/>
  <c r="AC1158" i="5"/>
  <c r="AC1157" i="5"/>
  <c r="AC1156" i="5"/>
  <c r="AC1155" i="5"/>
  <c r="AC1154" i="5"/>
  <c r="AC1153" i="5"/>
  <c r="AC1152" i="5"/>
  <c r="AC1151" i="5"/>
  <c r="AC1150" i="5"/>
  <c r="AC1149" i="5"/>
  <c r="AC1148" i="5"/>
  <c r="AC1147" i="5"/>
  <c r="AC1146" i="5"/>
  <c r="AC1145" i="5"/>
  <c r="AC1144" i="5"/>
  <c r="AC1143" i="5"/>
  <c r="AC1142" i="5"/>
  <c r="AC1141" i="5"/>
  <c r="AC1140" i="5"/>
  <c r="AC1139" i="5"/>
  <c r="AC1138" i="5"/>
  <c r="AC1137" i="5"/>
  <c r="AC1136" i="5"/>
  <c r="AC1135" i="5"/>
  <c r="AC1134" i="5"/>
  <c r="AC1133" i="5"/>
  <c r="AC1132" i="5"/>
  <c r="AC1131" i="5"/>
  <c r="AC1130" i="5"/>
  <c r="AC1129" i="5"/>
  <c r="AC1128" i="5"/>
  <c r="AC1127" i="5"/>
  <c r="AC1126" i="5"/>
  <c r="AC1125" i="5"/>
  <c r="AC1124" i="5"/>
  <c r="AC1123" i="5"/>
  <c r="AC1122" i="5"/>
  <c r="AC1121" i="5"/>
  <c r="AC1120" i="5"/>
  <c r="AC1119" i="5"/>
  <c r="AC1118" i="5"/>
  <c r="AC1117" i="5"/>
  <c r="AC1116" i="5"/>
  <c r="AC1115" i="5"/>
  <c r="AC1114" i="5"/>
  <c r="AC1113" i="5"/>
  <c r="AC1112" i="5"/>
  <c r="AC1111" i="5"/>
  <c r="AC1110" i="5"/>
  <c r="AC1109" i="5"/>
  <c r="AC1108" i="5"/>
  <c r="AC1107" i="5"/>
  <c r="AC1106" i="5"/>
  <c r="AC1105" i="5"/>
  <c r="AC1104" i="5"/>
  <c r="AC1103" i="5"/>
  <c r="AC1102" i="5"/>
  <c r="AC1101" i="5"/>
  <c r="AC1100" i="5"/>
  <c r="AC1099" i="5"/>
  <c r="AC1098" i="5"/>
  <c r="AC1097" i="5"/>
  <c r="AC1096" i="5"/>
  <c r="AC1095" i="5"/>
  <c r="AC1094" i="5"/>
  <c r="AC1093" i="5"/>
  <c r="AC1092" i="5"/>
  <c r="AC1091" i="5"/>
  <c r="AC1090" i="5"/>
  <c r="AC1089" i="5"/>
  <c r="AC1088" i="5"/>
  <c r="AC1087" i="5"/>
  <c r="AC1086" i="5"/>
  <c r="AC1085" i="5"/>
  <c r="AC1084" i="5"/>
  <c r="AC1083" i="5"/>
  <c r="AC1082" i="5"/>
  <c r="AC1081" i="5"/>
  <c r="AC1080" i="5"/>
  <c r="AC1079" i="5"/>
  <c r="AC1078" i="5"/>
  <c r="AC1077" i="5"/>
  <c r="AC1076" i="5"/>
  <c r="AC1075" i="5"/>
  <c r="AC1074" i="5"/>
  <c r="AC1073" i="5"/>
  <c r="AC1072" i="5"/>
  <c r="AC1071" i="5"/>
  <c r="AC1070" i="5"/>
  <c r="AC1069" i="5"/>
  <c r="AC1068" i="5"/>
  <c r="AC1067" i="5"/>
  <c r="AC1066" i="5"/>
  <c r="AC1065" i="5"/>
  <c r="AC1064" i="5"/>
  <c r="AC1063" i="5"/>
  <c r="AC1062" i="5"/>
  <c r="AC1061" i="5"/>
  <c r="AC1060" i="5"/>
  <c r="AC1059" i="5"/>
  <c r="AC1058" i="5"/>
  <c r="AC1057" i="5"/>
  <c r="AC1056" i="5"/>
  <c r="AC1055" i="5"/>
  <c r="AC1054" i="5"/>
  <c r="AC1053" i="5"/>
  <c r="AC1052" i="5"/>
  <c r="AC1051" i="5"/>
  <c r="AC1050" i="5"/>
  <c r="AC1049" i="5"/>
  <c r="AC1048" i="5"/>
  <c r="AC1047" i="5"/>
  <c r="AC1046" i="5"/>
  <c r="AC1045" i="5"/>
  <c r="AC1044" i="5"/>
  <c r="AC1043" i="5"/>
  <c r="AC1042" i="5"/>
  <c r="AC1041" i="5"/>
  <c r="AC1040" i="5"/>
  <c r="AC1039" i="5"/>
  <c r="AC1038" i="5"/>
  <c r="AC1037" i="5"/>
  <c r="AC1036" i="5"/>
  <c r="AC1035" i="5"/>
  <c r="AC1034" i="5"/>
  <c r="AC1033" i="5"/>
  <c r="AC1032" i="5"/>
  <c r="AC1031" i="5"/>
  <c r="AC1030" i="5"/>
  <c r="AC1029" i="5"/>
  <c r="AC1028" i="5"/>
  <c r="AC1027" i="5"/>
  <c r="AC1026" i="5"/>
  <c r="AC1025" i="5"/>
  <c r="AC1024" i="5"/>
  <c r="AC1023" i="5"/>
  <c r="AC1022" i="5"/>
  <c r="AC1021" i="5"/>
  <c r="AC1020" i="5"/>
  <c r="AC1019" i="5"/>
  <c r="AC1018" i="5"/>
  <c r="AC1017" i="5"/>
  <c r="AC1016" i="5"/>
  <c r="AC1015" i="5"/>
  <c r="AC1014" i="5"/>
  <c r="AC1013" i="5"/>
  <c r="AC1012" i="5"/>
  <c r="AC1011" i="5"/>
  <c r="AC1010" i="5"/>
  <c r="AC1009" i="5"/>
  <c r="AC1008" i="5"/>
  <c r="AC1007" i="5"/>
  <c r="AC1006" i="5"/>
  <c r="AC1005" i="5"/>
  <c r="AC1004" i="5"/>
  <c r="AC1003" i="5"/>
  <c r="AC1002" i="5"/>
  <c r="AC1001" i="5"/>
  <c r="AC1000" i="5"/>
  <c r="AC999" i="5"/>
  <c r="AC998" i="5"/>
  <c r="AC997" i="5"/>
  <c r="AC996" i="5"/>
  <c r="AC995" i="5"/>
  <c r="AC994" i="5"/>
  <c r="AC993" i="5"/>
  <c r="AC992" i="5"/>
  <c r="AC991" i="5"/>
  <c r="AC990" i="5"/>
  <c r="AC989" i="5"/>
  <c r="AC988" i="5"/>
  <c r="AC987" i="5"/>
  <c r="AC986" i="5"/>
  <c r="AC985" i="5"/>
  <c r="AC984" i="5"/>
  <c r="AC983" i="5"/>
  <c r="AC982" i="5"/>
  <c r="AC981" i="5"/>
  <c r="AC980" i="5"/>
  <c r="AC979" i="5"/>
  <c r="AC978" i="5"/>
  <c r="AC977" i="5"/>
  <c r="AC976" i="5"/>
  <c r="AC975" i="5"/>
  <c r="AC974" i="5"/>
  <c r="AC973" i="5"/>
  <c r="AC972" i="5"/>
  <c r="AC971" i="5"/>
  <c r="AC970" i="5"/>
  <c r="AC969" i="5"/>
  <c r="AC968" i="5"/>
  <c r="AC967" i="5"/>
  <c r="AC966" i="5"/>
  <c r="AC965" i="5"/>
  <c r="AC964" i="5"/>
  <c r="AC963" i="5"/>
  <c r="AC962" i="5"/>
  <c r="AC961" i="5"/>
  <c r="AC960" i="5"/>
  <c r="AC959" i="5"/>
  <c r="AC958" i="5"/>
  <c r="AC957" i="5"/>
  <c r="AC956" i="5"/>
  <c r="AC955" i="5"/>
  <c r="AC954" i="5"/>
  <c r="AC953" i="5"/>
  <c r="AC952" i="5"/>
  <c r="AC951" i="5"/>
  <c r="AC950" i="5"/>
  <c r="AC949" i="5"/>
  <c r="AC948" i="5"/>
  <c r="AC947" i="5"/>
  <c r="AC946" i="5"/>
  <c r="AC945" i="5"/>
  <c r="AC944" i="5"/>
  <c r="AC943" i="5"/>
  <c r="AC942" i="5"/>
  <c r="AC941" i="5"/>
  <c r="AC940" i="5"/>
  <c r="AC939" i="5"/>
  <c r="AC938" i="5"/>
  <c r="AC937" i="5"/>
  <c r="AC936" i="5"/>
  <c r="AC935" i="5"/>
  <c r="AC934" i="5"/>
  <c r="AC933" i="5"/>
  <c r="AC932" i="5"/>
  <c r="AC931" i="5"/>
  <c r="AC930" i="5"/>
  <c r="AC929" i="5"/>
  <c r="AC928" i="5"/>
  <c r="AC927" i="5"/>
  <c r="AC926" i="5"/>
  <c r="AC925" i="5"/>
  <c r="AC924" i="5"/>
  <c r="AC923" i="5"/>
  <c r="AC922" i="5"/>
  <c r="AC921" i="5"/>
  <c r="AC920" i="5"/>
  <c r="AC919" i="5"/>
  <c r="AC918" i="5"/>
  <c r="AC917" i="5"/>
  <c r="AC916" i="5"/>
  <c r="AC915" i="5"/>
  <c r="AC914" i="5"/>
  <c r="AC913" i="5"/>
  <c r="AC912" i="5"/>
  <c r="AC911" i="5"/>
  <c r="AC910" i="5"/>
  <c r="AC909" i="5"/>
  <c r="AC908" i="5"/>
  <c r="AC907" i="5"/>
  <c r="AC906" i="5"/>
  <c r="AC905" i="5"/>
  <c r="AC904" i="5"/>
  <c r="AC903" i="5"/>
  <c r="AC902" i="5"/>
  <c r="AC901" i="5"/>
  <c r="AC900" i="5"/>
  <c r="AC899" i="5"/>
  <c r="AC898" i="5"/>
  <c r="AC897" i="5"/>
  <c r="AC896" i="5"/>
  <c r="AC895" i="5"/>
  <c r="AC894" i="5"/>
  <c r="AC893" i="5"/>
  <c r="AC892" i="5"/>
  <c r="AC891" i="5"/>
  <c r="AC890" i="5"/>
  <c r="AC889" i="5"/>
  <c r="AC888" i="5"/>
  <c r="AC887" i="5"/>
  <c r="AC886" i="5"/>
  <c r="AC885" i="5"/>
  <c r="AC884" i="5"/>
  <c r="AC883" i="5"/>
  <c r="AC882" i="5"/>
  <c r="AC881" i="5"/>
  <c r="AC880" i="5"/>
  <c r="AC879" i="5"/>
  <c r="AC878" i="5"/>
  <c r="AC877" i="5"/>
  <c r="AC876" i="5"/>
  <c r="AC875" i="5"/>
  <c r="AC874" i="5"/>
  <c r="AC873" i="5"/>
  <c r="AC872" i="5"/>
  <c r="AC871" i="5"/>
  <c r="AC870" i="5"/>
  <c r="AC869" i="5"/>
  <c r="AC868" i="5"/>
  <c r="AC867" i="5"/>
  <c r="AC866" i="5"/>
  <c r="AC865" i="5"/>
  <c r="AC864" i="5"/>
  <c r="AC863" i="5"/>
  <c r="AC862" i="5"/>
  <c r="AC861" i="5"/>
  <c r="AC860" i="5"/>
  <c r="AC859" i="5"/>
  <c r="AC858" i="5"/>
  <c r="AC857" i="5"/>
  <c r="AC856" i="5"/>
  <c r="AC855" i="5"/>
  <c r="AC854" i="5"/>
  <c r="AC853" i="5"/>
  <c r="AC852" i="5"/>
  <c r="AC851" i="5"/>
  <c r="AC850" i="5"/>
  <c r="AC849" i="5"/>
  <c r="AC848" i="5"/>
  <c r="AC847" i="5"/>
  <c r="AC846" i="5"/>
  <c r="AC845" i="5"/>
  <c r="AC844" i="5"/>
  <c r="AC843" i="5"/>
  <c r="AC842" i="5"/>
  <c r="AC841" i="5"/>
  <c r="AC840" i="5"/>
  <c r="AC839" i="5"/>
  <c r="AC838" i="5"/>
  <c r="AC837" i="5"/>
  <c r="AC836" i="5"/>
  <c r="AC835" i="5"/>
  <c r="AC834" i="5"/>
  <c r="AC833" i="5"/>
  <c r="AC832" i="5"/>
  <c r="AC831" i="5"/>
  <c r="AC830" i="5"/>
  <c r="AC829" i="5"/>
  <c r="AC828" i="5"/>
  <c r="AC827" i="5"/>
  <c r="AC826" i="5"/>
  <c r="AC825" i="5"/>
  <c r="AC824" i="5"/>
  <c r="AC823" i="5"/>
  <c r="AC822" i="5"/>
  <c r="AC821" i="5"/>
  <c r="AC820" i="5"/>
  <c r="AC819" i="5"/>
  <c r="AC818" i="5"/>
  <c r="AC817" i="5"/>
  <c r="AC816" i="5"/>
  <c r="AC815" i="5"/>
  <c r="AC814" i="5"/>
  <c r="AC813" i="5"/>
  <c r="AC812" i="5"/>
  <c r="AC811" i="5"/>
  <c r="AC810" i="5"/>
  <c r="AC809" i="5"/>
  <c r="AC808" i="5"/>
  <c r="AC807" i="5"/>
  <c r="AC806" i="5"/>
  <c r="AC805" i="5"/>
  <c r="AC804" i="5"/>
  <c r="AC803" i="5"/>
  <c r="AC802" i="5"/>
  <c r="AC801" i="5"/>
  <c r="AC800" i="5"/>
  <c r="AC799" i="5"/>
  <c r="AC798" i="5"/>
  <c r="AC797" i="5"/>
  <c r="AC796" i="5"/>
  <c r="AC795" i="5"/>
  <c r="AC794" i="5"/>
  <c r="AC793" i="5"/>
  <c r="AC792" i="5"/>
  <c r="AC791" i="5"/>
  <c r="AC790" i="5"/>
  <c r="AC789" i="5"/>
  <c r="AC788" i="5"/>
  <c r="AC787" i="5"/>
  <c r="AC786" i="5"/>
  <c r="AC785" i="5"/>
  <c r="AC784" i="5"/>
  <c r="AC783" i="5"/>
  <c r="AC782" i="5"/>
  <c r="AC781" i="5"/>
  <c r="AC780" i="5"/>
  <c r="AC779" i="5"/>
  <c r="AC778" i="5"/>
  <c r="AC777" i="5"/>
  <c r="AC776" i="5"/>
  <c r="AC775" i="5"/>
  <c r="AC774" i="5"/>
  <c r="AC773" i="5"/>
  <c r="AC772" i="5"/>
  <c r="AC771" i="5"/>
  <c r="AC770" i="5"/>
  <c r="AC769" i="5"/>
  <c r="AC768" i="5"/>
  <c r="AC767" i="5"/>
  <c r="AC766" i="5"/>
  <c r="AC765" i="5"/>
  <c r="AC764" i="5"/>
  <c r="AC763" i="5"/>
  <c r="AC762" i="5"/>
  <c r="AC761" i="5"/>
  <c r="AC760" i="5"/>
  <c r="AC759" i="5"/>
  <c r="AC758" i="5"/>
  <c r="AC757" i="5"/>
  <c r="AC756" i="5"/>
  <c r="AC755" i="5"/>
  <c r="AC754" i="5"/>
  <c r="AC753" i="5"/>
  <c r="AC752" i="5"/>
  <c r="AC751" i="5"/>
  <c r="AC750" i="5"/>
  <c r="AC749" i="5"/>
  <c r="AC748" i="5"/>
  <c r="AC747" i="5"/>
  <c r="AC746" i="5"/>
  <c r="AC745" i="5"/>
  <c r="AC744" i="5"/>
  <c r="AC743" i="5"/>
  <c r="AC742" i="5"/>
  <c r="AC741" i="5"/>
  <c r="AC740" i="5"/>
  <c r="AC739" i="5"/>
  <c r="AC738" i="5"/>
  <c r="AC737" i="5"/>
  <c r="AC736" i="5"/>
  <c r="AC735" i="5"/>
  <c r="AC734" i="5"/>
  <c r="AC733" i="5"/>
  <c r="AC732" i="5"/>
  <c r="AC731" i="5"/>
  <c r="AC730" i="5"/>
  <c r="AC729" i="5"/>
  <c r="AC728" i="5"/>
  <c r="AC727" i="5"/>
  <c r="AC726" i="5"/>
  <c r="AC725" i="5"/>
  <c r="AC724" i="5"/>
  <c r="AC723" i="5"/>
  <c r="AC722" i="5"/>
  <c r="AC721" i="5"/>
  <c r="AC720" i="5"/>
  <c r="AC719" i="5"/>
  <c r="AC718" i="5"/>
  <c r="AC717" i="5"/>
  <c r="AC716" i="5"/>
  <c r="AC715" i="5"/>
  <c r="AC714" i="5"/>
  <c r="AC713" i="5"/>
  <c r="AC712" i="5"/>
  <c r="AC711" i="5"/>
  <c r="AC710" i="5"/>
  <c r="AC709" i="5"/>
  <c r="AC708" i="5"/>
  <c r="AC707" i="5"/>
  <c r="AC706" i="5"/>
  <c r="AC705" i="5"/>
  <c r="AC704" i="5"/>
  <c r="AC703" i="5"/>
  <c r="AC702" i="5"/>
  <c r="AC701" i="5"/>
  <c r="AC700" i="5"/>
  <c r="AC699" i="5"/>
  <c r="AC698" i="5"/>
  <c r="AC697" i="5"/>
  <c r="AC696" i="5"/>
  <c r="AC695" i="5"/>
  <c r="AC694" i="5"/>
  <c r="AC693" i="5"/>
  <c r="AC692" i="5"/>
  <c r="AC691" i="5"/>
  <c r="AC690" i="5"/>
  <c r="AC689" i="5"/>
  <c r="AC688" i="5"/>
  <c r="AC687" i="5"/>
  <c r="AC686" i="5"/>
  <c r="AC685" i="5"/>
  <c r="AC684" i="5"/>
  <c r="AC683" i="5"/>
  <c r="AC682" i="5"/>
  <c r="AC681" i="5"/>
  <c r="AC680" i="5"/>
  <c r="AC679" i="5"/>
  <c r="AC678" i="5"/>
  <c r="AC677" i="5"/>
  <c r="AC676" i="5"/>
  <c r="AC675" i="5"/>
  <c r="AC674" i="5"/>
  <c r="AC673" i="5"/>
  <c r="AC672" i="5"/>
  <c r="AC671" i="5"/>
  <c r="AC670" i="5"/>
  <c r="AC669" i="5"/>
  <c r="AC668" i="5"/>
  <c r="AC667" i="5"/>
  <c r="AC666" i="5"/>
  <c r="AC665" i="5"/>
  <c r="AC664" i="5"/>
  <c r="AC663" i="5"/>
  <c r="AC662" i="5"/>
  <c r="AC661" i="5"/>
  <c r="AC660" i="5"/>
  <c r="AC659" i="5"/>
  <c r="AC658" i="5"/>
  <c r="AC657" i="5"/>
  <c r="AC656" i="5"/>
  <c r="AC655" i="5"/>
  <c r="AC654" i="5"/>
  <c r="AC653" i="5"/>
  <c r="AC652" i="5"/>
  <c r="AC651" i="5"/>
  <c r="AC650" i="5"/>
  <c r="AC649" i="5"/>
  <c r="AC648" i="5"/>
  <c r="AC647" i="5"/>
  <c r="AC646" i="5"/>
  <c r="AC645" i="5"/>
  <c r="AC644" i="5"/>
  <c r="AC643" i="5"/>
  <c r="AC642" i="5"/>
  <c r="AC641" i="5"/>
  <c r="AC640" i="5"/>
  <c r="AC639" i="5"/>
  <c r="AC638" i="5"/>
  <c r="AC637" i="5"/>
  <c r="AC636" i="5"/>
  <c r="AC635" i="5"/>
  <c r="AC634" i="5"/>
  <c r="AC633" i="5"/>
  <c r="AC632" i="5"/>
  <c r="AC631" i="5"/>
  <c r="AC630" i="5"/>
  <c r="AC629" i="5"/>
  <c r="AC628" i="5"/>
  <c r="AC627" i="5"/>
  <c r="AC626" i="5"/>
  <c r="AC625" i="5"/>
  <c r="AC624" i="5"/>
  <c r="AC623" i="5"/>
  <c r="AC622" i="5"/>
  <c r="AC621" i="5"/>
  <c r="AC620" i="5"/>
  <c r="AC619" i="5"/>
  <c r="AC618" i="5"/>
  <c r="AC617" i="5"/>
  <c r="AC616" i="5"/>
  <c r="AC615" i="5"/>
  <c r="AC614" i="5"/>
  <c r="AC613" i="5"/>
  <c r="AC612" i="5"/>
  <c r="AC611" i="5"/>
  <c r="AC610" i="5"/>
  <c r="AC609" i="5"/>
  <c r="AC608" i="5"/>
  <c r="AC607" i="5"/>
  <c r="AC606" i="5"/>
  <c r="AC605" i="5"/>
  <c r="AC604" i="5"/>
  <c r="AC603" i="5"/>
  <c r="AC602" i="5"/>
  <c r="AC601" i="5"/>
  <c r="AC600" i="5"/>
  <c r="AC599" i="5"/>
  <c r="AC598" i="5"/>
  <c r="AC597" i="5"/>
  <c r="AC596" i="5"/>
  <c r="AC595" i="5"/>
  <c r="AC594" i="5"/>
  <c r="AC593" i="5"/>
  <c r="AC592" i="5"/>
  <c r="AC591" i="5"/>
  <c r="AC590" i="5"/>
  <c r="AC589" i="5"/>
  <c r="AC588" i="5"/>
  <c r="AC587" i="5"/>
  <c r="AC586" i="5"/>
  <c r="AC585" i="5"/>
  <c r="AC584" i="5"/>
  <c r="AC583" i="5"/>
  <c r="AC582" i="5"/>
  <c r="AC581" i="5"/>
  <c r="AC580" i="5"/>
  <c r="AC579" i="5"/>
  <c r="AC578" i="5"/>
  <c r="AC577" i="5"/>
  <c r="AC576" i="5"/>
  <c r="AC575" i="5"/>
  <c r="AC574" i="5"/>
  <c r="AC573" i="5"/>
  <c r="AC572" i="5"/>
  <c r="AC571" i="5"/>
  <c r="AC570" i="5"/>
  <c r="AC569" i="5"/>
  <c r="AC568" i="5"/>
  <c r="AC567" i="5"/>
  <c r="AC566" i="5"/>
  <c r="AC565" i="5"/>
  <c r="AC564" i="5"/>
  <c r="AC563" i="5"/>
  <c r="AC562" i="5"/>
  <c r="AC561" i="5"/>
  <c r="AC560" i="5"/>
  <c r="AC559" i="5"/>
  <c r="AC558" i="5"/>
  <c r="AC557" i="5"/>
  <c r="AC556" i="5"/>
  <c r="AC555" i="5"/>
  <c r="AC554" i="5"/>
  <c r="AC553" i="5"/>
  <c r="AC552" i="5"/>
  <c r="AC551" i="5"/>
  <c r="AC550" i="5"/>
  <c r="AC549" i="5"/>
  <c r="AC548" i="5"/>
  <c r="AC547" i="5"/>
  <c r="AC546" i="5"/>
  <c r="AC545" i="5"/>
  <c r="AC544" i="5"/>
  <c r="AC543" i="5"/>
  <c r="AC542" i="5"/>
  <c r="AC541" i="5"/>
  <c r="AC540" i="5"/>
  <c r="AC539" i="5"/>
  <c r="AC538" i="5"/>
  <c r="AC537" i="5"/>
  <c r="AC536" i="5"/>
  <c r="AC535" i="5"/>
  <c r="AC534" i="5"/>
  <c r="AC533" i="5"/>
  <c r="AC532" i="5"/>
  <c r="AC531" i="5"/>
  <c r="AC530" i="5"/>
  <c r="AC529" i="5"/>
  <c r="AC528" i="5"/>
  <c r="AC527" i="5"/>
  <c r="AC526" i="5"/>
  <c r="AC525" i="5"/>
  <c r="AC524" i="5"/>
  <c r="AC523" i="5"/>
  <c r="AC522" i="5"/>
  <c r="AC521" i="5"/>
  <c r="AC520" i="5"/>
  <c r="AC519" i="5"/>
  <c r="AC518" i="5"/>
  <c r="AC517" i="5"/>
  <c r="AC516" i="5"/>
  <c r="AC515" i="5"/>
  <c r="AC514" i="5"/>
  <c r="AC513" i="5"/>
  <c r="AC512" i="5"/>
  <c r="AC511" i="5"/>
  <c r="AC510" i="5"/>
  <c r="AC509" i="5"/>
  <c r="AC508" i="5"/>
  <c r="AC507" i="5"/>
  <c r="AC506" i="5"/>
  <c r="AC505" i="5"/>
  <c r="AC504" i="5"/>
  <c r="AC503" i="5"/>
  <c r="AC502" i="5"/>
  <c r="AC501" i="5"/>
  <c r="AC500" i="5"/>
  <c r="AC499" i="5"/>
  <c r="AC498" i="5"/>
  <c r="AC497" i="5"/>
  <c r="AC496" i="5"/>
  <c r="AC495" i="5"/>
  <c r="AC494" i="5"/>
  <c r="AC493" i="5"/>
  <c r="AC492" i="5"/>
  <c r="AC491" i="5"/>
  <c r="AC490" i="5"/>
  <c r="AC489" i="5"/>
  <c r="AC488" i="5"/>
  <c r="AC487" i="5"/>
  <c r="AC486" i="5"/>
  <c r="AC485" i="5"/>
  <c r="AC484" i="5"/>
  <c r="AC483" i="5"/>
  <c r="AC482" i="5"/>
  <c r="AC481" i="5"/>
  <c r="AC480" i="5"/>
  <c r="AC479" i="5"/>
  <c r="AC478" i="5"/>
  <c r="AC477" i="5"/>
  <c r="AC476" i="5"/>
  <c r="AC475" i="5"/>
  <c r="AC474" i="5"/>
  <c r="AC473" i="5"/>
  <c r="AC472" i="5"/>
  <c r="AC471" i="5"/>
  <c r="AC470" i="5"/>
  <c r="AC469" i="5"/>
  <c r="AC468" i="5"/>
  <c r="AC467" i="5"/>
  <c r="AC466" i="5"/>
  <c r="AC465" i="5"/>
  <c r="AC464" i="5"/>
  <c r="AC463" i="5"/>
  <c r="AC462" i="5"/>
  <c r="AC461" i="5"/>
  <c r="AC460" i="5"/>
  <c r="AC459" i="5"/>
  <c r="AC458" i="5"/>
  <c r="AC457" i="5"/>
  <c r="AC456" i="5"/>
  <c r="AC455" i="5"/>
  <c r="AC454" i="5"/>
  <c r="AC453" i="5"/>
  <c r="AC452" i="5"/>
  <c r="AC451" i="5"/>
  <c r="AC450" i="5"/>
  <c r="AC449" i="5"/>
  <c r="AC448" i="5"/>
  <c r="AC447" i="5"/>
  <c r="AC446" i="5"/>
  <c r="AC445" i="5"/>
  <c r="AC444" i="5"/>
  <c r="AC443" i="5"/>
  <c r="AC442" i="5"/>
  <c r="AC441" i="5"/>
  <c r="AC440" i="5"/>
  <c r="AC439" i="5"/>
  <c r="AC438" i="5"/>
  <c r="AC437" i="5"/>
  <c r="AC436" i="5"/>
  <c r="AC435" i="5"/>
  <c r="AC434" i="5"/>
  <c r="AC433" i="5"/>
  <c r="AC432" i="5"/>
  <c r="AC431" i="5"/>
  <c r="AC430" i="5"/>
  <c r="AC429" i="5"/>
  <c r="AC428" i="5"/>
  <c r="AC427" i="5"/>
  <c r="AC426" i="5"/>
  <c r="AC425" i="5"/>
  <c r="AC424" i="5"/>
  <c r="AC423" i="5"/>
  <c r="AC422" i="5"/>
  <c r="AC421" i="5"/>
  <c r="AC420" i="5"/>
  <c r="AC419" i="5"/>
  <c r="AC418" i="5"/>
  <c r="AC417" i="5"/>
  <c r="AC416" i="5"/>
  <c r="AC415" i="5"/>
  <c r="AC414" i="5"/>
  <c r="AC413" i="5"/>
  <c r="AC412" i="5"/>
  <c r="AC411" i="5"/>
  <c r="AC410" i="5"/>
  <c r="AC409" i="5"/>
  <c r="AC408" i="5"/>
  <c r="AC407" i="5"/>
  <c r="AC406" i="5"/>
  <c r="AC405" i="5"/>
  <c r="AC404" i="5"/>
  <c r="AC403" i="5"/>
  <c r="AC402" i="5"/>
  <c r="AC401" i="5"/>
  <c r="AC400" i="5"/>
  <c r="AC399" i="5"/>
  <c r="AC398" i="5"/>
  <c r="AC397" i="5"/>
  <c r="AC396" i="5"/>
  <c r="AC395" i="5"/>
  <c r="AC394" i="5"/>
  <c r="AC393" i="5"/>
  <c r="AC392" i="5"/>
  <c r="AC391" i="5"/>
  <c r="AC390" i="5"/>
  <c r="AC389" i="5"/>
  <c r="AC388" i="5"/>
  <c r="AC387" i="5"/>
  <c r="AC386" i="5"/>
  <c r="AC385" i="5"/>
  <c r="AC384" i="5"/>
  <c r="AC383" i="5"/>
  <c r="AC382" i="5"/>
  <c r="AC381" i="5"/>
  <c r="AC380" i="5"/>
  <c r="AC379" i="5"/>
  <c r="AC378" i="5"/>
  <c r="AC377" i="5"/>
  <c r="AC376" i="5"/>
  <c r="AC375" i="5"/>
  <c r="AC374" i="5"/>
  <c r="AC373" i="5"/>
  <c r="AC372" i="5"/>
  <c r="AC371" i="5"/>
  <c r="AC370" i="5"/>
  <c r="AC369" i="5"/>
  <c r="AC368" i="5"/>
  <c r="AC367" i="5"/>
  <c r="AC366" i="5"/>
  <c r="AC365" i="5"/>
  <c r="AC364" i="5"/>
  <c r="AC363" i="5"/>
  <c r="AC362" i="5"/>
  <c r="AC361" i="5"/>
  <c r="AC360" i="5"/>
  <c r="AC359" i="5"/>
  <c r="AC358" i="5"/>
  <c r="AC357" i="5"/>
  <c r="AC356" i="5"/>
  <c r="AC355" i="5"/>
  <c r="AC354" i="5"/>
  <c r="AC353" i="5"/>
  <c r="AC352" i="5"/>
  <c r="AC351" i="5"/>
  <c r="AC350" i="5"/>
  <c r="AC349" i="5"/>
  <c r="AC348" i="5"/>
  <c r="AC347" i="5"/>
  <c r="AC346" i="5"/>
  <c r="AC345" i="5"/>
  <c r="AC344" i="5"/>
  <c r="AC343" i="5"/>
  <c r="AC342" i="5"/>
  <c r="AC341" i="5"/>
  <c r="AC340" i="5"/>
  <c r="AC339" i="5"/>
  <c r="AC338" i="5"/>
  <c r="AC337" i="5"/>
  <c r="AC336" i="5"/>
  <c r="AC335" i="5"/>
  <c r="AC334" i="5"/>
  <c r="AC333" i="5"/>
  <c r="AC332" i="5"/>
  <c r="AC331" i="5"/>
  <c r="AC330" i="5"/>
  <c r="AC329" i="5"/>
  <c r="AC328" i="5"/>
  <c r="AC327" i="5"/>
  <c r="AC326" i="5"/>
  <c r="AC325" i="5"/>
  <c r="AC324" i="5"/>
  <c r="AC323" i="5"/>
  <c r="AC322" i="5"/>
  <c r="AC321" i="5"/>
  <c r="AC320" i="5"/>
  <c r="AC319" i="5"/>
  <c r="AC318" i="5"/>
  <c r="AC317" i="5"/>
  <c r="AC316" i="5"/>
  <c r="AC315" i="5"/>
  <c r="AC314" i="5"/>
  <c r="AC313" i="5"/>
  <c r="AC312" i="5"/>
  <c r="AC311" i="5"/>
  <c r="AC310" i="5"/>
  <c r="AC309" i="5"/>
  <c r="AC308" i="5"/>
  <c r="AC307" i="5"/>
  <c r="AC306" i="5"/>
  <c r="AC305" i="5"/>
  <c r="AC304" i="5"/>
  <c r="AC303" i="5"/>
  <c r="AC302" i="5"/>
  <c r="AC301" i="5"/>
  <c r="AC300" i="5"/>
  <c r="AC299" i="5"/>
  <c r="AC298" i="5"/>
  <c r="AC297" i="5"/>
  <c r="AC296" i="5"/>
  <c r="AC295" i="5"/>
  <c r="AC294" i="5"/>
  <c r="AC293" i="5"/>
  <c r="AC292" i="5"/>
  <c r="AC291" i="5"/>
  <c r="AC290" i="5"/>
  <c r="AC289" i="5"/>
  <c r="AC288" i="5"/>
  <c r="AC287" i="5"/>
  <c r="AC286" i="5"/>
  <c r="AC285" i="5"/>
  <c r="AC284" i="5"/>
  <c r="AC283" i="5"/>
  <c r="AC282" i="5"/>
  <c r="AC281" i="5"/>
  <c r="AC280" i="5"/>
  <c r="AC279" i="5"/>
  <c r="AC278" i="5"/>
  <c r="AC277" i="5"/>
  <c r="AC276" i="5"/>
  <c r="AC275" i="5"/>
  <c r="AC274" i="5"/>
  <c r="AC273" i="5"/>
  <c r="AC272" i="5"/>
  <c r="AC271" i="5"/>
  <c r="AC270" i="5"/>
  <c r="AC269" i="5"/>
  <c r="AC268" i="5"/>
  <c r="AC267" i="5"/>
  <c r="AC266" i="5"/>
  <c r="AC265" i="5"/>
  <c r="AC264" i="5"/>
  <c r="AC263" i="5"/>
  <c r="AC262" i="5"/>
  <c r="AC261" i="5"/>
  <c r="AC260" i="5"/>
  <c r="AC259" i="5"/>
  <c r="AC258" i="5"/>
  <c r="AC257" i="5"/>
  <c r="AC256" i="5"/>
  <c r="AC255" i="5"/>
  <c r="AC254" i="5"/>
  <c r="AC253" i="5"/>
  <c r="AC252" i="5"/>
  <c r="AC251" i="5"/>
  <c r="AC250" i="5"/>
  <c r="AC249" i="5"/>
  <c r="AC248" i="5"/>
  <c r="AC247" i="5"/>
  <c r="AC246" i="5"/>
  <c r="AC245" i="5"/>
  <c r="AC244" i="5"/>
  <c r="AC243" i="5"/>
  <c r="AC242" i="5"/>
  <c r="AC241" i="5"/>
  <c r="AC240" i="5"/>
  <c r="AC239" i="5"/>
  <c r="AC238" i="5"/>
  <c r="AC237" i="5"/>
  <c r="AC236" i="5"/>
  <c r="AC235" i="5"/>
  <c r="AC234" i="5"/>
  <c r="AC233" i="5"/>
  <c r="AC232" i="5"/>
  <c r="AC231" i="5"/>
  <c r="AC230" i="5"/>
  <c r="AC229" i="5"/>
  <c r="AC228" i="5"/>
  <c r="AC227" i="5"/>
  <c r="AC226" i="5"/>
  <c r="AC225" i="5"/>
  <c r="AC224" i="5"/>
  <c r="AC223" i="5"/>
  <c r="AC222" i="5"/>
  <c r="AC221" i="5"/>
  <c r="AC220" i="5"/>
  <c r="AC219" i="5"/>
  <c r="AC218" i="5"/>
  <c r="AC217" i="5"/>
  <c r="AC216" i="5"/>
  <c r="AC215" i="5"/>
  <c r="AC214" i="5"/>
  <c r="AC213" i="5"/>
  <c r="AC212" i="5"/>
  <c r="AC211" i="5"/>
  <c r="AC210" i="5"/>
  <c r="AC209" i="5"/>
  <c r="AC208" i="5"/>
  <c r="AC207" i="5"/>
  <c r="AC206" i="5"/>
  <c r="AC205" i="5"/>
  <c r="AC204" i="5"/>
  <c r="AC203" i="5"/>
  <c r="AC202" i="5"/>
  <c r="AC201" i="5"/>
  <c r="AC200" i="5"/>
  <c r="AC199" i="5"/>
  <c r="AC198" i="5"/>
  <c r="AC197" i="5"/>
  <c r="AC196" i="5"/>
  <c r="AC195" i="5"/>
  <c r="AC194" i="5"/>
  <c r="AC193" i="5"/>
  <c r="AC192" i="5"/>
  <c r="AC191" i="5"/>
  <c r="AC190" i="5"/>
  <c r="AC189" i="5"/>
  <c r="AC188" i="5"/>
  <c r="AC187" i="5"/>
  <c r="AC186" i="5"/>
  <c r="AC185" i="5"/>
  <c r="AC184" i="5"/>
  <c r="AC183" i="5"/>
  <c r="AC182" i="5"/>
  <c r="AC181" i="5"/>
  <c r="AC180" i="5"/>
  <c r="AC179" i="5"/>
  <c r="AC178" i="5"/>
  <c r="AC177" i="5"/>
  <c r="AC176" i="5"/>
  <c r="AC175" i="5"/>
  <c r="AC174" i="5"/>
  <c r="AC173" i="5"/>
  <c r="AC172" i="5"/>
  <c r="AC171" i="5"/>
  <c r="AC170" i="5"/>
  <c r="AC169" i="5"/>
  <c r="AC168" i="5"/>
  <c r="AC167" i="5"/>
  <c r="AC166" i="5"/>
  <c r="AC165" i="5"/>
  <c r="AC164" i="5"/>
  <c r="AC163" i="5"/>
  <c r="AC162" i="5"/>
  <c r="AC161" i="5"/>
  <c r="AC160" i="5"/>
  <c r="AC159" i="5"/>
  <c r="AB1674" i="5"/>
  <c r="AB1673" i="5"/>
  <c r="AB1672" i="5"/>
  <c r="AB1671" i="5"/>
  <c r="AB1670" i="5"/>
  <c r="AB1669" i="5"/>
  <c r="AB1668" i="5"/>
  <c r="AB1667" i="5"/>
  <c r="AB1666" i="5"/>
  <c r="AB1665" i="5"/>
  <c r="AB1664" i="5"/>
  <c r="AB1663" i="5"/>
  <c r="AB1662" i="5"/>
  <c r="AB1661" i="5"/>
  <c r="AB1660" i="5"/>
  <c r="AB1659" i="5"/>
  <c r="AB1658" i="5"/>
  <c r="AB1657" i="5"/>
  <c r="AB1656" i="5"/>
  <c r="AB1655" i="5"/>
  <c r="AB1654" i="5"/>
  <c r="AB1653" i="5"/>
  <c r="AB1652" i="5"/>
  <c r="AB1651" i="5"/>
  <c r="AB1650" i="5"/>
  <c r="AB1649" i="5"/>
  <c r="AB1648" i="5"/>
  <c r="AB1647" i="5"/>
  <c r="AB1646" i="5"/>
  <c r="AB1645" i="5"/>
  <c r="AB1644" i="5"/>
  <c r="AB1643" i="5"/>
  <c r="AB1642" i="5"/>
  <c r="AB1641" i="5"/>
  <c r="AB1640" i="5"/>
  <c r="AB1639" i="5"/>
  <c r="AB1638" i="5"/>
  <c r="AB1637" i="5"/>
  <c r="AB1636" i="5"/>
  <c r="AB1635" i="5"/>
  <c r="AB1634" i="5"/>
  <c r="AB1633" i="5"/>
  <c r="AB1632" i="5"/>
  <c r="AB1631" i="5"/>
  <c r="AB1630" i="5"/>
  <c r="AB1629" i="5"/>
  <c r="AB1628" i="5"/>
  <c r="AB1627" i="5"/>
  <c r="AB1626" i="5"/>
  <c r="AB1625" i="5"/>
  <c r="AB1624" i="5"/>
  <c r="AB1623" i="5"/>
  <c r="AB1622" i="5"/>
  <c r="AB1621" i="5"/>
  <c r="AB1620" i="5"/>
  <c r="AB1619" i="5"/>
  <c r="AB1618" i="5"/>
  <c r="AB1617" i="5"/>
  <c r="AB1616" i="5"/>
  <c r="AB1615" i="5"/>
  <c r="AB1614" i="5"/>
  <c r="AB1613" i="5"/>
  <c r="AB1612" i="5"/>
  <c r="AB1611" i="5"/>
  <c r="AB1610" i="5"/>
  <c r="AB1609" i="5"/>
  <c r="AB1608" i="5"/>
  <c r="AB1607" i="5"/>
  <c r="AB1606" i="5"/>
  <c r="AB1605" i="5"/>
  <c r="AB1604" i="5"/>
  <c r="AB1603" i="5"/>
  <c r="AB1602" i="5"/>
  <c r="AB1601" i="5"/>
  <c r="AB1600" i="5"/>
  <c r="AB1599" i="5"/>
  <c r="AB1598" i="5"/>
  <c r="AB1597" i="5"/>
  <c r="AB1596" i="5"/>
  <c r="AB1595" i="5"/>
  <c r="AB1594" i="5"/>
  <c r="AB1593" i="5"/>
  <c r="AB1592" i="5"/>
  <c r="AB1591" i="5"/>
  <c r="AB1590" i="5"/>
  <c r="AB1589" i="5"/>
  <c r="AB1588" i="5"/>
  <c r="AB1587" i="5"/>
  <c r="AB1586" i="5"/>
  <c r="AB1585" i="5"/>
  <c r="AB1584" i="5"/>
  <c r="AB1583" i="5"/>
  <c r="AB1582" i="5"/>
  <c r="AB1581" i="5"/>
  <c r="AB1580" i="5"/>
  <c r="AB1579" i="5"/>
  <c r="AB1578" i="5"/>
  <c r="AB1577" i="5"/>
  <c r="AB1576" i="5"/>
  <c r="AB1575" i="5"/>
  <c r="AB1574" i="5"/>
  <c r="AB1573" i="5"/>
  <c r="AB1572" i="5"/>
  <c r="AB1571" i="5"/>
  <c r="AB1570" i="5"/>
  <c r="AB1569" i="5"/>
  <c r="AB1568" i="5"/>
  <c r="AB1567" i="5"/>
  <c r="AB1566" i="5"/>
  <c r="AB1565" i="5"/>
  <c r="AB1564" i="5"/>
  <c r="AB1563" i="5"/>
  <c r="AB1562" i="5"/>
  <c r="AB1561" i="5"/>
  <c r="AB1560" i="5"/>
  <c r="AB1559" i="5"/>
  <c r="AB1558" i="5"/>
  <c r="AB1557" i="5"/>
  <c r="AB1556" i="5"/>
  <c r="AB1555" i="5"/>
  <c r="AB1554" i="5"/>
  <c r="AB1553" i="5"/>
  <c r="AB1552" i="5"/>
  <c r="AB1551" i="5"/>
  <c r="AB1550" i="5"/>
  <c r="AB1549" i="5"/>
  <c r="AB1548" i="5"/>
  <c r="AB1547" i="5"/>
  <c r="AB1546" i="5"/>
  <c r="AB1545" i="5"/>
  <c r="AB1544" i="5"/>
  <c r="AB1543" i="5"/>
  <c r="AB1542" i="5"/>
  <c r="AB1541" i="5"/>
  <c r="AB1540" i="5"/>
  <c r="AB1539" i="5"/>
  <c r="AB1538" i="5"/>
  <c r="AB1537" i="5"/>
  <c r="AB1536" i="5"/>
  <c r="AB1535" i="5"/>
  <c r="AB1534" i="5"/>
  <c r="AB1533" i="5"/>
  <c r="AB1532" i="5"/>
  <c r="AB1531" i="5"/>
  <c r="AB1530" i="5"/>
  <c r="AB1529" i="5"/>
  <c r="AB1528" i="5"/>
  <c r="AB1527" i="5"/>
  <c r="AB1526" i="5"/>
  <c r="AB1525" i="5"/>
  <c r="AB1524" i="5"/>
  <c r="AB1523" i="5"/>
  <c r="AB1522" i="5"/>
  <c r="AB1521" i="5"/>
  <c r="AB1520" i="5"/>
  <c r="AB1519" i="5"/>
  <c r="AB1518" i="5"/>
  <c r="AB1517" i="5"/>
  <c r="AB1516" i="5"/>
  <c r="AB1515" i="5"/>
  <c r="AB1514" i="5"/>
  <c r="AB1513" i="5"/>
  <c r="AB1512" i="5"/>
  <c r="AB1511" i="5"/>
  <c r="AB1510" i="5"/>
  <c r="AB1509" i="5"/>
  <c r="AB1508" i="5"/>
  <c r="AB1507" i="5"/>
  <c r="AB1506" i="5"/>
  <c r="AB1505" i="5"/>
  <c r="AB1504" i="5"/>
  <c r="AB1503" i="5"/>
  <c r="AB1502" i="5"/>
  <c r="AB1501" i="5"/>
  <c r="AB1500" i="5"/>
  <c r="AB1499" i="5"/>
  <c r="AB1498" i="5"/>
  <c r="AB1497" i="5"/>
  <c r="AB1496" i="5"/>
  <c r="AB1495" i="5"/>
  <c r="AB1494" i="5"/>
  <c r="AB1493" i="5"/>
  <c r="AB1492" i="5"/>
  <c r="AB1491" i="5"/>
  <c r="AB1490" i="5"/>
  <c r="AB1489" i="5"/>
  <c r="AB1488" i="5"/>
  <c r="AB1487" i="5"/>
  <c r="AB1486" i="5"/>
  <c r="AB1485" i="5"/>
  <c r="AB1484" i="5"/>
  <c r="AB1483" i="5"/>
  <c r="AB1482" i="5"/>
  <c r="AB1481" i="5"/>
  <c r="AB1480" i="5"/>
  <c r="AB1479" i="5"/>
  <c r="AB1478" i="5"/>
  <c r="AB1477" i="5"/>
  <c r="AB1476" i="5"/>
  <c r="AB1475" i="5"/>
  <c r="AB1474" i="5"/>
  <c r="AB1473" i="5"/>
  <c r="AB1472" i="5"/>
  <c r="AB1471" i="5"/>
  <c r="AB1470" i="5"/>
  <c r="AB1469" i="5"/>
  <c r="AB1468" i="5"/>
  <c r="AB1467" i="5"/>
  <c r="AB1466" i="5"/>
  <c r="AB1465" i="5"/>
  <c r="AB1464" i="5"/>
  <c r="AB1463" i="5"/>
  <c r="AB1462" i="5"/>
  <c r="AB1461" i="5"/>
  <c r="AB1460" i="5"/>
  <c r="AB1459" i="5"/>
  <c r="AB1458" i="5"/>
  <c r="AB1457" i="5"/>
  <c r="AB1456" i="5"/>
  <c r="AB1455" i="5"/>
  <c r="AB1454" i="5"/>
  <c r="AB1453" i="5"/>
  <c r="AB1452" i="5"/>
  <c r="AB1451" i="5"/>
  <c r="AB1450" i="5"/>
  <c r="AB1449" i="5"/>
  <c r="AB1448" i="5"/>
  <c r="AB1447" i="5"/>
  <c r="AB1446" i="5"/>
  <c r="AB1445" i="5"/>
  <c r="AB1444" i="5"/>
  <c r="AB1443" i="5"/>
  <c r="AB1442" i="5"/>
  <c r="AB1441" i="5"/>
  <c r="AB1440" i="5"/>
  <c r="AB1439" i="5"/>
  <c r="AB1438" i="5"/>
  <c r="AB1437" i="5"/>
  <c r="AB1436" i="5"/>
  <c r="AB1435" i="5"/>
  <c r="AB1434" i="5"/>
  <c r="AB1433" i="5"/>
  <c r="AB1432" i="5"/>
  <c r="AB1431" i="5"/>
  <c r="AB1430" i="5"/>
  <c r="AB1429" i="5"/>
  <c r="AB1428" i="5"/>
  <c r="AB1427" i="5"/>
  <c r="AB1426" i="5"/>
  <c r="AB1425" i="5"/>
  <c r="AB1424" i="5"/>
  <c r="AB1423" i="5"/>
  <c r="AB1422" i="5"/>
  <c r="AB1421" i="5"/>
  <c r="AB1420" i="5"/>
  <c r="AB1419" i="5"/>
  <c r="AB1418" i="5"/>
  <c r="AB1417" i="5"/>
  <c r="AB1416" i="5"/>
  <c r="AB1415" i="5"/>
  <c r="AB1414" i="5"/>
  <c r="AB1413" i="5"/>
  <c r="AB1412" i="5"/>
  <c r="AB1411" i="5"/>
  <c r="AB1410" i="5"/>
  <c r="AB1409" i="5"/>
  <c r="AB1408" i="5"/>
  <c r="AB1407" i="5"/>
  <c r="AB1406" i="5"/>
  <c r="AB1405" i="5"/>
  <c r="AB1404" i="5"/>
  <c r="AB1403" i="5"/>
  <c r="AB1402" i="5"/>
  <c r="AB1401" i="5"/>
  <c r="AB1400" i="5"/>
  <c r="AB1399" i="5"/>
  <c r="AB1398" i="5"/>
  <c r="AB1397" i="5"/>
  <c r="AB1396" i="5"/>
  <c r="AB1395" i="5"/>
  <c r="AB1394" i="5"/>
  <c r="AB1393" i="5"/>
  <c r="AB1392" i="5"/>
  <c r="AB1391" i="5"/>
  <c r="AB1390" i="5"/>
  <c r="AB1389" i="5"/>
  <c r="AB1388" i="5"/>
  <c r="AB1387" i="5"/>
  <c r="AB1386" i="5"/>
  <c r="AB1385" i="5"/>
  <c r="AB1384" i="5"/>
  <c r="AB1383" i="5"/>
  <c r="AB1382" i="5"/>
  <c r="AB1381" i="5"/>
  <c r="AB1380" i="5"/>
  <c r="AB1379" i="5"/>
  <c r="AB1378" i="5"/>
  <c r="AB1377" i="5"/>
  <c r="AB1376" i="5"/>
  <c r="AB1375" i="5"/>
  <c r="AB1374" i="5"/>
  <c r="AB1373" i="5"/>
  <c r="AB1372" i="5"/>
  <c r="AB1371" i="5"/>
  <c r="AB1370" i="5"/>
  <c r="AB1369" i="5"/>
  <c r="AB1368" i="5"/>
  <c r="AB1367" i="5"/>
  <c r="AB1366" i="5"/>
  <c r="AB1365" i="5"/>
  <c r="AB1364" i="5"/>
  <c r="AB1363" i="5"/>
  <c r="AB1362" i="5"/>
  <c r="AB1361" i="5"/>
  <c r="AB1360" i="5"/>
  <c r="AB1359" i="5"/>
  <c r="AB1358" i="5"/>
  <c r="AB1357" i="5"/>
  <c r="AB1356" i="5"/>
  <c r="AB1355" i="5"/>
  <c r="AB1354" i="5"/>
  <c r="AB1353" i="5"/>
  <c r="AB1352" i="5"/>
  <c r="AB1351" i="5"/>
  <c r="AB1350" i="5"/>
  <c r="AB1349" i="5"/>
  <c r="AB1348" i="5"/>
  <c r="AB1347" i="5"/>
  <c r="AB1346" i="5"/>
  <c r="AB1345" i="5"/>
  <c r="AB1344" i="5"/>
  <c r="AB1343" i="5"/>
  <c r="AB1342" i="5"/>
  <c r="AB1341" i="5"/>
  <c r="AB1340" i="5"/>
  <c r="AB1339" i="5"/>
  <c r="AB1338" i="5"/>
  <c r="AB1337" i="5"/>
  <c r="AB1336" i="5"/>
  <c r="AB1335" i="5"/>
  <c r="AB1334" i="5"/>
  <c r="AB1333" i="5"/>
  <c r="AB1332" i="5"/>
  <c r="AB1331" i="5"/>
  <c r="AB1330" i="5"/>
  <c r="AB1329" i="5"/>
  <c r="AB1328" i="5"/>
  <c r="AB1327" i="5"/>
  <c r="AB1326" i="5"/>
  <c r="AB1325" i="5"/>
  <c r="AB1324" i="5"/>
  <c r="AB1323" i="5"/>
  <c r="AB1322" i="5"/>
  <c r="AB1321" i="5"/>
  <c r="AB1320" i="5"/>
  <c r="AB1319" i="5"/>
  <c r="AB1318" i="5"/>
  <c r="AB1317" i="5"/>
  <c r="AB1316" i="5"/>
  <c r="AB1315" i="5"/>
  <c r="AB1314" i="5"/>
  <c r="AB1313" i="5"/>
  <c r="AB1312" i="5"/>
  <c r="AB1311" i="5"/>
  <c r="AB1310" i="5"/>
  <c r="AB1309" i="5"/>
  <c r="AB1308" i="5"/>
  <c r="AB1307" i="5"/>
  <c r="AB1306" i="5"/>
  <c r="AB1305" i="5"/>
  <c r="AB1304" i="5"/>
  <c r="AB1303" i="5"/>
  <c r="AB1302" i="5"/>
  <c r="AB1301" i="5"/>
  <c r="AB1300" i="5"/>
  <c r="AB1299" i="5"/>
  <c r="AB1298" i="5"/>
  <c r="AB1297" i="5"/>
  <c r="AB1296" i="5"/>
  <c r="AB1295" i="5"/>
  <c r="AB1294" i="5"/>
  <c r="AB1293" i="5"/>
  <c r="AB1292" i="5"/>
  <c r="AB1291" i="5"/>
  <c r="AB1290" i="5"/>
  <c r="AB1289" i="5"/>
  <c r="AB1288" i="5"/>
  <c r="AB1287" i="5"/>
  <c r="AB1286" i="5"/>
  <c r="AB1285" i="5"/>
  <c r="AB1284" i="5"/>
  <c r="AB1283" i="5"/>
  <c r="AB1282" i="5"/>
  <c r="AB1281" i="5"/>
  <c r="AB1280" i="5"/>
  <c r="AB1279" i="5"/>
  <c r="AB1278" i="5"/>
  <c r="AB1277" i="5"/>
  <c r="AB1276" i="5"/>
  <c r="AB1275" i="5"/>
  <c r="AB1274" i="5"/>
  <c r="AB1273" i="5"/>
  <c r="AB1272" i="5"/>
  <c r="AB1271" i="5"/>
  <c r="AB1270" i="5"/>
  <c r="AB1269" i="5"/>
  <c r="AB1268" i="5"/>
  <c r="AB1267" i="5"/>
  <c r="AB1266" i="5"/>
  <c r="AB1265" i="5"/>
  <c r="AB1264" i="5"/>
  <c r="AB1263" i="5"/>
  <c r="AB1262" i="5"/>
  <c r="AB1261" i="5"/>
  <c r="AB1260" i="5"/>
  <c r="AB1259" i="5"/>
  <c r="AB1258" i="5"/>
  <c r="AB1257" i="5"/>
  <c r="AB1256" i="5"/>
  <c r="AB1255" i="5"/>
  <c r="AB1254" i="5"/>
  <c r="AB1253" i="5"/>
  <c r="AB1252" i="5"/>
  <c r="AB1251" i="5"/>
  <c r="AB1250" i="5"/>
  <c r="AB1249" i="5"/>
  <c r="AB1248" i="5"/>
  <c r="AB1247" i="5"/>
  <c r="AB1246" i="5"/>
  <c r="AB1245" i="5"/>
  <c r="AB1244" i="5"/>
  <c r="AB1243" i="5"/>
  <c r="AB1242" i="5"/>
  <c r="AB1241" i="5"/>
  <c r="AB1240" i="5"/>
  <c r="AB1239" i="5"/>
  <c r="AB1238" i="5"/>
  <c r="AB1237" i="5"/>
  <c r="AB1236" i="5"/>
  <c r="AB1235" i="5"/>
  <c r="AB1234" i="5"/>
  <c r="AB1233" i="5"/>
  <c r="AB1232" i="5"/>
  <c r="AB1231" i="5"/>
  <c r="AB1230" i="5"/>
  <c r="AB1229" i="5"/>
  <c r="AB1228" i="5"/>
  <c r="AB1227" i="5"/>
  <c r="AB1226" i="5"/>
  <c r="AB1225" i="5"/>
  <c r="AB1224" i="5"/>
  <c r="AB1223" i="5"/>
  <c r="AB1222" i="5"/>
  <c r="AB1221" i="5"/>
  <c r="AB1220" i="5"/>
  <c r="AB1219" i="5"/>
  <c r="AB1218" i="5"/>
  <c r="AB1217" i="5"/>
  <c r="AB1216" i="5"/>
  <c r="AB1215" i="5"/>
  <c r="AB1214" i="5"/>
  <c r="AB1213" i="5"/>
  <c r="AB1212" i="5"/>
  <c r="AB1211" i="5"/>
  <c r="AB1210" i="5"/>
  <c r="AB1209" i="5"/>
  <c r="AB1208" i="5"/>
  <c r="AB1207" i="5"/>
  <c r="AB1206" i="5"/>
  <c r="AB1205" i="5"/>
  <c r="AB1204" i="5"/>
  <c r="AB1203" i="5"/>
  <c r="AB1202" i="5"/>
  <c r="AB1201" i="5"/>
  <c r="AB1200" i="5"/>
  <c r="AB1199" i="5"/>
  <c r="AB1198" i="5"/>
  <c r="AB1197" i="5"/>
  <c r="AB1196" i="5"/>
  <c r="AB1195" i="5"/>
  <c r="AB1194" i="5"/>
  <c r="AB1193" i="5"/>
  <c r="AB1192" i="5"/>
  <c r="AB1191" i="5"/>
  <c r="AB1190" i="5"/>
  <c r="AB1189" i="5"/>
  <c r="AB1188" i="5"/>
  <c r="AB1187" i="5"/>
  <c r="AB1186" i="5"/>
  <c r="AB1185" i="5"/>
  <c r="AB1184" i="5"/>
  <c r="AB1183" i="5"/>
  <c r="AB1182" i="5"/>
  <c r="AB1181" i="5"/>
  <c r="AB1180" i="5"/>
  <c r="AB1179" i="5"/>
  <c r="AB1178" i="5"/>
  <c r="AB1177" i="5"/>
  <c r="AB1176" i="5"/>
  <c r="AB1175" i="5"/>
  <c r="AB1174" i="5"/>
  <c r="AB1173" i="5"/>
  <c r="AB1172" i="5"/>
  <c r="AB1171" i="5"/>
  <c r="AB1170" i="5"/>
  <c r="AB1169" i="5"/>
  <c r="AB1168" i="5"/>
  <c r="AB1167" i="5"/>
  <c r="AB1166" i="5"/>
  <c r="AB1165" i="5"/>
  <c r="AB1164" i="5"/>
  <c r="AB1163" i="5"/>
  <c r="AB1162" i="5"/>
  <c r="AB1161" i="5"/>
  <c r="AB1160" i="5"/>
  <c r="AB1159" i="5"/>
  <c r="AB1158" i="5"/>
  <c r="AB1157" i="5"/>
  <c r="AB1156" i="5"/>
  <c r="AB1155" i="5"/>
  <c r="AB1154" i="5"/>
  <c r="AB1153" i="5"/>
  <c r="AB1152" i="5"/>
  <c r="AB1151" i="5"/>
  <c r="AB1150" i="5"/>
  <c r="AB1149" i="5"/>
  <c r="AB1148" i="5"/>
  <c r="AB1147" i="5"/>
  <c r="AB1146" i="5"/>
  <c r="AB1145" i="5"/>
  <c r="AB1144" i="5"/>
  <c r="AB1143" i="5"/>
  <c r="AB1142" i="5"/>
  <c r="AB1141" i="5"/>
  <c r="AB1140" i="5"/>
  <c r="AB1139" i="5"/>
  <c r="AB1138" i="5"/>
  <c r="AB1137" i="5"/>
  <c r="AB1136" i="5"/>
  <c r="AB1135" i="5"/>
  <c r="AB1134" i="5"/>
  <c r="AB1133" i="5"/>
  <c r="AB1132" i="5"/>
  <c r="AB1131" i="5"/>
  <c r="AB1130" i="5"/>
  <c r="AB1129" i="5"/>
  <c r="AB1128" i="5"/>
  <c r="AB1127" i="5"/>
  <c r="AB1126" i="5"/>
  <c r="AB1125" i="5"/>
  <c r="AB1124" i="5"/>
  <c r="AB1123" i="5"/>
  <c r="AB1122" i="5"/>
  <c r="AB1121" i="5"/>
  <c r="AB1120" i="5"/>
  <c r="AB1119" i="5"/>
  <c r="AB1118" i="5"/>
  <c r="AB1117" i="5"/>
  <c r="AB1116" i="5"/>
  <c r="AB1115" i="5"/>
  <c r="AB1114" i="5"/>
  <c r="AB1113" i="5"/>
  <c r="AB1112" i="5"/>
  <c r="AB1111" i="5"/>
  <c r="AB1110" i="5"/>
  <c r="AB1109" i="5"/>
  <c r="AB1108" i="5"/>
  <c r="AB1107" i="5"/>
  <c r="AB1106" i="5"/>
  <c r="AB1105" i="5"/>
  <c r="AB1104" i="5"/>
  <c r="AB1103" i="5"/>
  <c r="AB1102" i="5"/>
  <c r="AB1101" i="5"/>
  <c r="AB1100" i="5"/>
  <c r="AB1099" i="5"/>
  <c r="AB1098" i="5"/>
  <c r="AB1097" i="5"/>
  <c r="AB1096" i="5"/>
  <c r="AB1095" i="5"/>
  <c r="AB1094" i="5"/>
  <c r="AB1093" i="5"/>
  <c r="AB1092" i="5"/>
  <c r="AB1091" i="5"/>
  <c r="AB1090" i="5"/>
  <c r="AB1089" i="5"/>
  <c r="AB1088" i="5"/>
  <c r="AB1087" i="5"/>
  <c r="AB1086" i="5"/>
  <c r="AB1085" i="5"/>
  <c r="AB1084" i="5"/>
  <c r="AB1083" i="5"/>
  <c r="AB1082" i="5"/>
  <c r="AB1081" i="5"/>
  <c r="AB1080" i="5"/>
  <c r="AB1079" i="5"/>
  <c r="AB1078" i="5"/>
  <c r="AB1077" i="5"/>
  <c r="AB1076" i="5"/>
  <c r="AB1075" i="5"/>
  <c r="AB1074" i="5"/>
  <c r="AB1073" i="5"/>
  <c r="AB1072" i="5"/>
  <c r="AB1071" i="5"/>
  <c r="AB1070" i="5"/>
  <c r="AB1069" i="5"/>
  <c r="AB1068" i="5"/>
  <c r="AB1067" i="5"/>
  <c r="AB1066" i="5"/>
  <c r="AB1065" i="5"/>
  <c r="AB1064" i="5"/>
  <c r="AB1063" i="5"/>
  <c r="AB1062" i="5"/>
  <c r="AB1061" i="5"/>
  <c r="AB1060" i="5"/>
  <c r="AB1059" i="5"/>
  <c r="AB1058" i="5"/>
  <c r="AB1057" i="5"/>
  <c r="AB1056" i="5"/>
  <c r="AB1055" i="5"/>
  <c r="AB1054" i="5"/>
  <c r="AB1053" i="5"/>
  <c r="AB1052" i="5"/>
  <c r="AB1051" i="5"/>
  <c r="AB1050" i="5"/>
  <c r="AB1049" i="5"/>
  <c r="AB1048" i="5"/>
  <c r="AB1047" i="5"/>
  <c r="AB1046" i="5"/>
  <c r="AB1045" i="5"/>
  <c r="AB1044" i="5"/>
  <c r="AB1043" i="5"/>
  <c r="AB1042" i="5"/>
  <c r="AB1041" i="5"/>
  <c r="AB1040" i="5"/>
  <c r="AB1039" i="5"/>
  <c r="AB1038" i="5"/>
  <c r="AB1037" i="5"/>
  <c r="AB1036" i="5"/>
  <c r="AB1035" i="5"/>
  <c r="AB1034" i="5"/>
  <c r="AB1033" i="5"/>
  <c r="AB1032" i="5"/>
  <c r="AB1031" i="5"/>
  <c r="AB1030" i="5"/>
  <c r="AB1029" i="5"/>
  <c r="AB1028" i="5"/>
  <c r="AB1027" i="5"/>
  <c r="AB1026" i="5"/>
  <c r="AB1025" i="5"/>
  <c r="AB1024" i="5"/>
  <c r="AB1023" i="5"/>
  <c r="AB1022" i="5"/>
  <c r="AB1021" i="5"/>
  <c r="AB1020" i="5"/>
  <c r="AB1019" i="5"/>
  <c r="AB1018" i="5"/>
  <c r="AB1017" i="5"/>
  <c r="AB1016" i="5"/>
  <c r="AB1015" i="5"/>
  <c r="AB1014" i="5"/>
  <c r="AB1013" i="5"/>
  <c r="AB1012" i="5"/>
  <c r="AB1011" i="5"/>
  <c r="AB1010" i="5"/>
  <c r="AB1009" i="5"/>
  <c r="AB1008" i="5"/>
  <c r="AB1007" i="5"/>
  <c r="AB1006" i="5"/>
  <c r="AB1005" i="5"/>
  <c r="AB1004" i="5"/>
  <c r="AB1003" i="5"/>
  <c r="AB1002" i="5"/>
  <c r="AB1001" i="5"/>
  <c r="AB1000" i="5"/>
  <c r="AB999" i="5"/>
  <c r="AB998" i="5"/>
  <c r="AB997" i="5"/>
  <c r="AB996" i="5"/>
  <c r="AB995" i="5"/>
  <c r="AB994" i="5"/>
  <c r="AB993" i="5"/>
  <c r="AB992" i="5"/>
  <c r="AB991" i="5"/>
  <c r="AB990" i="5"/>
  <c r="AB989" i="5"/>
  <c r="AB988" i="5"/>
  <c r="AB987" i="5"/>
  <c r="AB986" i="5"/>
  <c r="AB985" i="5"/>
  <c r="AB984" i="5"/>
  <c r="AB983" i="5"/>
  <c r="AB982" i="5"/>
  <c r="AB981" i="5"/>
  <c r="AB980" i="5"/>
  <c r="AB979" i="5"/>
  <c r="AB978" i="5"/>
  <c r="AB977" i="5"/>
  <c r="AB976" i="5"/>
  <c r="AB975" i="5"/>
  <c r="AB974" i="5"/>
  <c r="AB973" i="5"/>
  <c r="AB972" i="5"/>
  <c r="AB971" i="5"/>
  <c r="AB970" i="5"/>
  <c r="AB969" i="5"/>
  <c r="AB968" i="5"/>
  <c r="AB967" i="5"/>
  <c r="AB966" i="5"/>
  <c r="AB965" i="5"/>
  <c r="AB964" i="5"/>
  <c r="AB963" i="5"/>
  <c r="AB962" i="5"/>
  <c r="AB961" i="5"/>
  <c r="AB960" i="5"/>
  <c r="AB959" i="5"/>
  <c r="AB958" i="5"/>
  <c r="AB957" i="5"/>
  <c r="AB956" i="5"/>
  <c r="AB955" i="5"/>
  <c r="AB954" i="5"/>
  <c r="AB953" i="5"/>
  <c r="AB952" i="5"/>
  <c r="AB951" i="5"/>
  <c r="AB950" i="5"/>
  <c r="AB949" i="5"/>
  <c r="AB948" i="5"/>
  <c r="AB947" i="5"/>
  <c r="AB946" i="5"/>
  <c r="AB945" i="5"/>
  <c r="AB944" i="5"/>
  <c r="AB943" i="5"/>
  <c r="AB942" i="5"/>
  <c r="AB941" i="5"/>
  <c r="AB940" i="5"/>
  <c r="AB939" i="5"/>
  <c r="AB938" i="5"/>
  <c r="AB937" i="5"/>
  <c r="AB936" i="5"/>
  <c r="AB935" i="5"/>
  <c r="AB934" i="5"/>
  <c r="AB933" i="5"/>
  <c r="AB932" i="5"/>
  <c r="AB931" i="5"/>
  <c r="AB930" i="5"/>
  <c r="AB929" i="5"/>
  <c r="AB928" i="5"/>
  <c r="AB927" i="5"/>
  <c r="AB926" i="5"/>
  <c r="AB925" i="5"/>
  <c r="AB924" i="5"/>
  <c r="AB923" i="5"/>
  <c r="AB922" i="5"/>
  <c r="AB921" i="5"/>
  <c r="AB920" i="5"/>
  <c r="AB919" i="5"/>
  <c r="AB918" i="5"/>
  <c r="AB917" i="5"/>
  <c r="AB916" i="5"/>
  <c r="AB915" i="5"/>
  <c r="AB914" i="5"/>
  <c r="AB913" i="5"/>
  <c r="AB912" i="5"/>
  <c r="AB911" i="5"/>
  <c r="AB910" i="5"/>
  <c r="AB909" i="5"/>
  <c r="AB908" i="5"/>
  <c r="AB907" i="5"/>
  <c r="AB906" i="5"/>
  <c r="AB905" i="5"/>
  <c r="AB904" i="5"/>
  <c r="AB903" i="5"/>
  <c r="AB902" i="5"/>
  <c r="AB901" i="5"/>
  <c r="AB900" i="5"/>
  <c r="AB899" i="5"/>
  <c r="AB898" i="5"/>
  <c r="AB897" i="5"/>
  <c r="AB896" i="5"/>
  <c r="AB895" i="5"/>
  <c r="AB894" i="5"/>
  <c r="AB893" i="5"/>
  <c r="AB892" i="5"/>
  <c r="AB891" i="5"/>
  <c r="AB890" i="5"/>
  <c r="AB889" i="5"/>
  <c r="AB888" i="5"/>
  <c r="AB887" i="5"/>
  <c r="AB886" i="5"/>
  <c r="AB885" i="5"/>
  <c r="AB884" i="5"/>
  <c r="AB883" i="5"/>
  <c r="AB882" i="5"/>
  <c r="AB881" i="5"/>
  <c r="AB880" i="5"/>
  <c r="AB879" i="5"/>
  <c r="AB878" i="5"/>
  <c r="AB877" i="5"/>
  <c r="AB876" i="5"/>
  <c r="AB875" i="5"/>
  <c r="AB874" i="5"/>
  <c r="AB873" i="5"/>
  <c r="AB872" i="5"/>
  <c r="AB871" i="5"/>
  <c r="AB870" i="5"/>
  <c r="AB869" i="5"/>
  <c r="AB868" i="5"/>
  <c r="AB867" i="5"/>
  <c r="AB866" i="5"/>
  <c r="AB865" i="5"/>
  <c r="AB864" i="5"/>
  <c r="AB863" i="5"/>
  <c r="AB862" i="5"/>
  <c r="AB861" i="5"/>
  <c r="AB860" i="5"/>
  <c r="AB859" i="5"/>
  <c r="AB858" i="5"/>
  <c r="AB857" i="5"/>
  <c r="AB856" i="5"/>
  <c r="AB855" i="5"/>
  <c r="AB854" i="5"/>
  <c r="AB853" i="5"/>
  <c r="AB852" i="5"/>
  <c r="AB851" i="5"/>
  <c r="AB850" i="5"/>
  <c r="AB849" i="5"/>
  <c r="AB848" i="5"/>
  <c r="AB847" i="5"/>
  <c r="AB846" i="5"/>
  <c r="AB845" i="5"/>
  <c r="AB844" i="5"/>
  <c r="AB843" i="5"/>
  <c r="AB842" i="5"/>
  <c r="AB841" i="5"/>
  <c r="AB840" i="5"/>
  <c r="AB839" i="5"/>
  <c r="AB838" i="5"/>
  <c r="AB837" i="5"/>
  <c r="AB836" i="5"/>
  <c r="AB835" i="5"/>
  <c r="AB834" i="5"/>
  <c r="AB833" i="5"/>
  <c r="AB832" i="5"/>
  <c r="AB831" i="5"/>
  <c r="AB830" i="5"/>
  <c r="AB829" i="5"/>
  <c r="AB828" i="5"/>
  <c r="AB827" i="5"/>
  <c r="AB826" i="5"/>
  <c r="AB825" i="5"/>
  <c r="AB824" i="5"/>
  <c r="AB823" i="5"/>
  <c r="AB822" i="5"/>
  <c r="AB821" i="5"/>
  <c r="AB820" i="5"/>
  <c r="AB819" i="5"/>
  <c r="AB818" i="5"/>
  <c r="AB817" i="5"/>
  <c r="AB816" i="5"/>
  <c r="AB815" i="5"/>
  <c r="AB814" i="5"/>
  <c r="AB813" i="5"/>
  <c r="AB812" i="5"/>
  <c r="AB811" i="5"/>
  <c r="AB810" i="5"/>
  <c r="AB809" i="5"/>
  <c r="AB808" i="5"/>
  <c r="AB807" i="5"/>
  <c r="AB806" i="5"/>
  <c r="AB805" i="5"/>
  <c r="AB804" i="5"/>
  <c r="AB803" i="5"/>
  <c r="AB802" i="5"/>
  <c r="AB801" i="5"/>
  <c r="AB800" i="5"/>
  <c r="AB799" i="5"/>
  <c r="AB798" i="5"/>
  <c r="AB797" i="5"/>
  <c r="AB796" i="5"/>
  <c r="AB795" i="5"/>
  <c r="AB794" i="5"/>
  <c r="AB793" i="5"/>
  <c r="AB792" i="5"/>
  <c r="AB791" i="5"/>
  <c r="AB790" i="5"/>
  <c r="AB789" i="5"/>
  <c r="AB788" i="5"/>
  <c r="AB787" i="5"/>
  <c r="AB786" i="5"/>
  <c r="AB785" i="5"/>
  <c r="AB784" i="5"/>
  <c r="AB783" i="5"/>
  <c r="AB782" i="5"/>
  <c r="AB781" i="5"/>
  <c r="AB780" i="5"/>
  <c r="AB779" i="5"/>
  <c r="AB778" i="5"/>
  <c r="AB777" i="5"/>
  <c r="AB776" i="5"/>
  <c r="AB775" i="5"/>
  <c r="AB774" i="5"/>
  <c r="AB773" i="5"/>
  <c r="AB772" i="5"/>
  <c r="AB771" i="5"/>
  <c r="AB770" i="5"/>
  <c r="AB769" i="5"/>
  <c r="AB768" i="5"/>
  <c r="AB767" i="5"/>
  <c r="AB766" i="5"/>
  <c r="AB765" i="5"/>
  <c r="AB764" i="5"/>
  <c r="AB763" i="5"/>
  <c r="AB762" i="5"/>
  <c r="AB761" i="5"/>
  <c r="AB760" i="5"/>
  <c r="AB759" i="5"/>
  <c r="AB758" i="5"/>
  <c r="AB757" i="5"/>
  <c r="AB756" i="5"/>
  <c r="AB755" i="5"/>
  <c r="AB754" i="5"/>
  <c r="AB753" i="5"/>
  <c r="AB752" i="5"/>
  <c r="AB751" i="5"/>
  <c r="AB750" i="5"/>
  <c r="AB749" i="5"/>
  <c r="AB748" i="5"/>
  <c r="AB747" i="5"/>
  <c r="AB746" i="5"/>
  <c r="AB745" i="5"/>
  <c r="AB744" i="5"/>
  <c r="AB743" i="5"/>
  <c r="AB742" i="5"/>
  <c r="AB741" i="5"/>
  <c r="AB740" i="5"/>
  <c r="AB739" i="5"/>
  <c r="AB738" i="5"/>
  <c r="AB737" i="5"/>
  <c r="AB736" i="5"/>
  <c r="AB735" i="5"/>
  <c r="AB734" i="5"/>
  <c r="AB733" i="5"/>
  <c r="AB732" i="5"/>
  <c r="AB731" i="5"/>
  <c r="AB730" i="5"/>
  <c r="AB729" i="5"/>
  <c r="AB728" i="5"/>
  <c r="AB727" i="5"/>
  <c r="AB726" i="5"/>
  <c r="AB725" i="5"/>
  <c r="AB724" i="5"/>
  <c r="AB723" i="5"/>
  <c r="AB722" i="5"/>
  <c r="AB721" i="5"/>
  <c r="AB720" i="5"/>
  <c r="AB719" i="5"/>
  <c r="AB718" i="5"/>
  <c r="AB717" i="5"/>
  <c r="AB716" i="5"/>
  <c r="AB715" i="5"/>
  <c r="AB714" i="5"/>
  <c r="AB713" i="5"/>
  <c r="AB712" i="5"/>
  <c r="AB711" i="5"/>
  <c r="AB710" i="5"/>
  <c r="AB709" i="5"/>
  <c r="AB708" i="5"/>
  <c r="AB707" i="5"/>
  <c r="AB706" i="5"/>
  <c r="AB705" i="5"/>
  <c r="AB704" i="5"/>
  <c r="AB703" i="5"/>
  <c r="AB702" i="5"/>
  <c r="AB701" i="5"/>
  <c r="AB700" i="5"/>
  <c r="AB699" i="5"/>
  <c r="AB698" i="5"/>
  <c r="AB697" i="5"/>
  <c r="AB696" i="5"/>
  <c r="AB695" i="5"/>
  <c r="AB694" i="5"/>
  <c r="AB693" i="5"/>
  <c r="AB692" i="5"/>
  <c r="AB691" i="5"/>
  <c r="AB690" i="5"/>
  <c r="AB689" i="5"/>
  <c r="AB688" i="5"/>
  <c r="AB687" i="5"/>
  <c r="AB686" i="5"/>
  <c r="AB685" i="5"/>
  <c r="AB684" i="5"/>
  <c r="AB683" i="5"/>
  <c r="AB682" i="5"/>
  <c r="AB681" i="5"/>
  <c r="AB680" i="5"/>
  <c r="AB679" i="5"/>
  <c r="AB678" i="5"/>
  <c r="AB677" i="5"/>
  <c r="AB676" i="5"/>
  <c r="AB675" i="5"/>
  <c r="AB674" i="5"/>
  <c r="AB673" i="5"/>
  <c r="AB672" i="5"/>
  <c r="AB671" i="5"/>
  <c r="AB670" i="5"/>
  <c r="AB669" i="5"/>
  <c r="AB668" i="5"/>
  <c r="AB667" i="5"/>
  <c r="AB666" i="5"/>
  <c r="AB665" i="5"/>
  <c r="AB664" i="5"/>
  <c r="AB663" i="5"/>
  <c r="AB662" i="5"/>
  <c r="AB661" i="5"/>
  <c r="AB660" i="5"/>
  <c r="AB659" i="5"/>
  <c r="AB658" i="5"/>
  <c r="AB657" i="5"/>
  <c r="AB656" i="5"/>
  <c r="AB655" i="5"/>
  <c r="AB654" i="5"/>
  <c r="AB653" i="5"/>
  <c r="AB652" i="5"/>
  <c r="AB651" i="5"/>
  <c r="AB650" i="5"/>
  <c r="AB649" i="5"/>
  <c r="AB648" i="5"/>
  <c r="AB647" i="5"/>
  <c r="AB646" i="5"/>
  <c r="AB645" i="5"/>
  <c r="AB644" i="5"/>
  <c r="AB643" i="5"/>
  <c r="AB642" i="5"/>
  <c r="AB641" i="5"/>
  <c r="AB640" i="5"/>
  <c r="AB639" i="5"/>
  <c r="AB638" i="5"/>
  <c r="AB637" i="5"/>
  <c r="AB636" i="5"/>
  <c r="AB635" i="5"/>
  <c r="AB634" i="5"/>
  <c r="AB633" i="5"/>
  <c r="AB632" i="5"/>
  <c r="AB631" i="5"/>
  <c r="AB630" i="5"/>
  <c r="AB629" i="5"/>
  <c r="AB628" i="5"/>
  <c r="AB627" i="5"/>
  <c r="AB626" i="5"/>
  <c r="AB625" i="5"/>
  <c r="AB624" i="5"/>
  <c r="AB623" i="5"/>
  <c r="AB622" i="5"/>
  <c r="AB621" i="5"/>
  <c r="AB620" i="5"/>
  <c r="AB619" i="5"/>
  <c r="AB618" i="5"/>
  <c r="AB617" i="5"/>
  <c r="AB616" i="5"/>
  <c r="AB615" i="5"/>
  <c r="AB614" i="5"/>
  <c r="AB613" i="5"/>
  <c r="AB612" i="5"/>
  <c r="AB611" i="5"/>
  <c r="AB610" i="5"/>
  <c r="AB609" i="5"/>
  <c r="AB608" i="5"/>
  <c r="AB607" i="5"/>
  <c r="AB606" i="5"/>
  <c r="AB605" i="5"/>
  <c r="AB604" i="5"/>
  <c r="AB603" i="5"/>
  <c r="AB602" i="5"/>
  <c r="AB601" i="5"/>
  <c r="AB600" i="5"/>
  <c r="AB599" i="5"/>
  <c r="AB598" i="5"/>
  <c r="AB597" i="5"/>
  <c r="AB596" i="5"/>
  <c r="AB595" i="5"/>
  <c r="AB594" i="5"/>
  <c r="AB593" i="5"/>
  <c r="AB592" i="5"/>
  <c r="AB591" i="5"/>
  <c r="AB590" i="5"/>
  <c r="AB589" i="5"/>
  <c r="AB588" i="5"/>
  <c r="AB587" i="5"/>
  <c r="AB586" i="5"/>
  <c r="AB585" i="5"/>
  <c r="AB584" i="5"/>
  <c r="AB583" i="5"/>
  <c r="AB582" i="5"/>
  <c r="AB581" i="5"/>
  <c r="AB580" i="5"/>
  <c r="AB579" i="5"/>
  <c r="AB578" i="5"/>
  <c r="AB577" i="5"/>
  <c r="AB576" i="5"/>
  <c r="AB575" i="5"/>
  <c r="AB574" i="5"/>
  <c r="AB573" i="5"/>
  <c r="AB572" i="5"/>
  <c r="AB571" i="5"/>
  <c r="AB570" i="5"/>
  <c r="AB569" i="5"/>
  <c r="AB568" i="5"/>
  <c r="AB567" i="5"/>
  <c r="AB566" i="5"/>
  <c r="AB565" i="5"/>
  <c r="AB564" i="5"/>
  <c r="AB563" i="5"/>
  <c r="AB562" i="5"/>
  <c r="AB561" i="5"/>
  <c r="AB560" i="5"/>
  <c r="AB559" i="5"/>
  <c r="AB558" i="5"/>
  <c r="AB557" i="5"/>
  <c r="AB556" i="5"/>
  <c r="AB555" i="5"/>
  <c r="AB554" i="5"/>
  <c r="AB553" i="5"/>
  <c r="AB552" i="5"/>
  <c r="AB551" i="5"/>
  <c r="AB550" i="5"/>
  <c r="AB549" i="5"/>
  <c r="AB548" i="5"/>
  <c r="AB547" i="5"/>
  <c r="AB546" i="5"/>
  <c r="AB545" i="5"/>
  <c r="AB544" i="5"/>
  <c r="AB543" i="5"/>
  <c r="AB542" i="5"/>
  <c r="AB541" i="5"/>
  <c r="AB540" i="5"/>
  <c r="AB539" i="5"/>
  <c r="AB538" i="5"/>
  <c r="AB537" i="5"/>
  <c r="AB536" i="5"/>
  <c r="AB535" i="5"/>
  <c r="AB534" i="5"/>
  <c r="AB533" i="5"/>
  <c r="AB532" i="5"/>
  <c r="AB531" i="5"/>
  <c r="AB530" i="5"/>
  <c r="AB529" i="5"/>
  <c r="AB528" i="5"/>
  <c r="AB527" i="5"/>
  <c r="AB526" i="5"/>
  <c r="AB525" i="5"/>
  <c r="AB524" i="5"/>
  <c r="AB523" i="5"/>
  <c r="AB522" i="5"/>
  <c r="AB521" i="5"/>
  <c r="AB520" i="5"/>
  <c r="AB519" i="5"/>
  <c r="AB518" i="5"/>
  <c r="AB517" i="5"/>
  <c r="AB516" i="5"/>
  <c r="AB515" i="5"/>
  <c r="AB514" i="5"/>
  <c r="AB513" i="5"/>
  <c r="AB512" i="5"/>
  <c r="AB511" i="5"/>
  <c r="AB510" i="5"/>
  <c r="AB509" i="5"/>
  <c r="AB508" i="5"/>
  <c r="AB507" i="5"/>
  <c r="AB506" i="5"/>
  <c r="AB505" i="5"/>
  <c r="AB504" i="5"/>
  <c r="AB503" i="5"/>
  <c r="AB502" i="5"/>
  <c r="AB501" i="5"/>
  <c r="AB500" i="5"/>
  <c r="AB499" i="5"/>
  <c r="AB498" i="5"/>
  <c r="AB497" i="5"/>
  <c r="AB496" i="5"/>
  <c r="AB495" i="5"/>
  <c r="AB494" i="5"/>
  <c r="AB493" i="5"/>
  <c r="AB492" i="5"/>
  <c r="AB491" i="5"/>
  <c r="AB490" i="5"/>
  <c r="AB489" i="5"/>
  <c r="AB488" i="5"/>
  <c r="AB487" i="5"/>
  <c r="AB486" i="5"/>
  <c r="AB485" i="5"/>
  <c r="AB484" i="5"/>
  <c r="AB483" i="5"/>
  <c r="AB482" i="5"/>
  <c r="AB481" i="5"/>
  <c r="AB480" i="5"/>
  <c r="AB479" i="5"/>
  <c r="AB478" i="5"/>
  <c r="AB477" i="5"/>
  <c r="AB476" i="5"/>
  <c r="AB475" i="5"/>
  <c r="AB474" i="5"/>
  <c r="AB473" i="5"/>
  <c r="AB472" i="5"/>
  <c r="AB471" i="5"/>
  <c r="AB470" i="5"/>
  <c r="AB469" i="5"/>
  <c r="AB468" i="5"/>
  <c r="AB467" i="5"/>
  <c r="AB466" i="5"/>
  <c r="AB465" i="5"/>
  <c r="AB464" i="5"/>
  <c r="AB463" i="5"/>
  <c r="AB462" i="5"/>
  <c r="AB461" i="5"/>
  <c r="AB460" i="5"/>
  <c r="AB459" i="5"/>
  <c r="AB458" i="5"/>
  <c r="AB457" i="5"/>
  <c r="AB456" i="5"/>
  <c r="AB455" i="5"/>
  <c r="AB454" i="5"/>
  <c r="AB453" i="5"/>
  <c r="AB452" i="5"/>
  <c r="AB451" i="5"/>
  <c r="AB450" i="5"/>
  <c r="AB449" i="5"/>
  <c r="AB448" i="5"/>
  <c r="AB447" i="5"/>
  <c r="AB446" i="5"/>
  <c r="AB445" i="5"/>
  <c r="AB444" i="5"/>
  <c r="AB443" i="5"/>
  <c r="AB442" i="5"/>
  <c r="AB441" i="5"/>
  <c r="AB440" i="5"/>
  <c r="AB439" i="5"/>
  <c r="AB438" i="5"/>
  <c r="AB437" i="5"/>
  <c r="AB436" i="5"/>
  <c r="AB435" i="5"/>
  <c r="AB434" i="5"/>
  <c r="AB433" i="5"/>
  <c r="AB432" i="5"/>
  <c r="AB431" i="5"/>
  <c r="AB430" i="5"/>
  <c r="AB429" i="5"/>
  <c r="AB428" i="5"/>
  <c r="AB427" i="5"/>
  <c r="AB426" i="5"/>
  <c r="AB425" i="5"/>
  <c r="AB424" i="5"/>
  <c r="AB423" i="5"/>
  <c r="AB422" i="5"/>
  <c r="AB421" i="5"/>
  <c r="AB420" i="5"/>
  <c r="AB419" i="5"/>
  <c r="AB418" i="5"/>
  <c r="AB417" i="5"/>
  <c r="AB416" i="5"/>
  <c r="AB415" i="5"/>
  <c r="AB414" i="5"/>
  <c r="AB413" i="5"/>
  <c r="AB412" i="5"/>
  <c r="AB411" i="5"/>
  <c r="AB410" i="5"/>
  <c r="AB409" i="5"/>
  <c r="AB408" i="5"/>
  <c r="AB407" i="5"/>
  <c r="AB406" i="5"/>
  <c r="AB405" i="5"/>
  <c r="AB404" i="5"/>
  <c r="AB403" i="5"/>
  <c r="AB402" i="5"/>
  <c r="AB401" i="5"/>
  <c r="AB400" i="5"/>
  <c r="AB399" i="5"/>
  <c r="AB398" i="5"/>
  <c r="AB397" i="5"/>
  <c r="AB396" i="5"/>
  <c r="AB395" i="5"/>
  <c r="AB394" i="5"/>
  <c r="AB393" i="5"/>
  <c r="AB392" i="5"/>
  <c r="AB391" i="5"/>
  <c r="AB390" i="5"/>
  <c r="AB389" i="5"/>
  <c r="AB388" i="5"/>
  <c r="AB387" i="5"/>
  <c r="AB386" i="5"/>
  <c r="AB385" i="5"/>
  <c r="AB384" i="5"/>
  <c r="AB383" i="5"/>
  <c r="AB382" i="5"/>
  <c r="AB381" i="5"/>
  <c r="AB380" i="5"/>
  <c r="AB379" i="5"/>
  <c r="AB378" i="5"/>
  <c r="AB377" i="5"/>
  <c r="AB376" i="5"/>
  <c r="AB375" i="5"/>
  <c r="AB374" i="5"/>
  <c r="AB373" i="5"/>
  <c r="AB372" i="5"/>
  <c r="AB371" i="5"/>
  <c r="AB370" i="5"/>
  <c r="AB369" i="5"/>
  <c r="AB368" i="5"/>
  <c r="AB367" i="5"/>
  <c r="AB366" i="5"/>
  <c r="AB365" i="5"/>
  <c r="AB364" i="5"/>
  <c r="AB363" i="5"/>
  <c r="AB362" i="5"/>
  <c r="AB361" i="5"/>
  <c r="AB360" i="5"/>
  <c r="AB359" i="5"/>
  <c r="AB358" i="5"/>
  <c r="AB357" i="5"/>
  <c r="AB356" i="5"/>
  <c r="AB355" i="5"/>
  <c r="AB354" i="5"/>
  <c r="AB353" i="5"/>
  <c r="AB352" i="5"/>
  <c r="AB351" i="5"/>
  <c r="AB350" i="5"/>
  <c r="AB349" i="5"/>
  <c r="AB348" i="5"/>
  <c r="AB347" i="5"/>
  <c r="AB346" i="5"/>
  <c r="AB345" i="5"/>
  <c r="AB344" i="5"/>
  <c r="AB343" i="5"/>
  <c r="AB342" i="5"/>
  <c r="AB341" i="5"/>
  <c r="AB340" i="5"/>
  <c r="AB339" i="5"/>
  <c r="AB338" i="5"/>
  <c r="AB337" i="5"/>
  <c r="AB336" i="5"/>
  <c r="AB335" i="5"/>
  <c r="AB334" i="5"/>
  <c r="AB333" i="5"/>
  <c r="AB332" i="5"/>
  <c r="AB331" i="5"/>
  <c r="AB330" i="5"/>
  <c r="AB329" i="5"/>
  <c r="AB328" i="5"/>
  <c r="AB327" i="5"/>
  <c r="AB326" i="5"/>
  <c r="AB325" i="5"/>
  <c r="AB324" i="5"/>
  <c r="AB323" i="5"/>
  <c r="AB322" i="5"/>
  <c r="AB321" i="5"/>
  <c r="AB320" i="5"/>
  <c r="AB319" i="5"/>
  <c r="AB318" i="5"/>
  <c r="AB317" i="5"/>
  <c r="AB316" i="5"/>
  <c r="AB315" i="5"/>
  <c r="AB314" i="5"/>
  <c r="AB313" i="5"/>
  <c r="AB312" i="5"/>
  <c r="AB311" i="5"/>
  <c r="AB310" i="5"/>
  <c r="AB309" i="5"/>
  <c r="AB308" i="5"/>
  <c r="AB307" i="5"/>
  <c r="AB306" i="5"/>
  <c r="AB305" i="5"/>
  <c r="AB304" i="5"/>
  <c r="AB303" i="5"/>
  <c r="AB302" i="5"/>
  <c r="AB301" i="5"/>
  <c r="AB300" i="5"/>
  <c r="AB299" i="5"/>
  <c r="AB298" i="5"/>
  <c r="AB297" i="5"/>
  <c r="AB296" i="5"/>
  <c r="AB295" i="5"/>
  <c r="AB294" i="5"/>
  <c r="AB293" i="5"/>
  <c r="AB292" i="5"/>
  <c r="AB291" i="5"/>
  <c r="AB290" i="5"/>
  <c r="AB289" i="5"/>
  <c r="AB288" i="5"/>
  <c r="AB287" i="5"/>
  <c r="AB286" i="5"/>
  <c r="AB285" i="5"/>
  <c r="AB284" i="5"/>
  <c r="AB283" i="5"/>
  <c r="AB282" i="5"/>
  <c r="AB281" i="5"/>
  <c r="AB280" i="5"/>
  <c r="AB279" i="5"/>
  <c r="AB278" i="5"/>
  <c r="AB277" i="5"/>
  <c r="AB276" i="5"/>
  <c r="AB275" i="5"/>
  <c r="AB274" i="5"/>
  <c r="AB273" i="5"/>
  <c r="AB272" i="5"/>
  <c r="AB271" i="5"/>
  <c r="AB270" i="5"/>
  <c r="AB269" i="5"/>
  <c r="AB268" i="5"/>
  <c r="AB267" i="5"/>
  <c r="AB266" i="5"/>
  <c r="AB265" i="5"/>
  <c r="AB264" i="5"/>
  <c r="AB263" i="5"/>
  <c r="AB262" i="5"/>
  <c r="AB261" i="5"/>
  <c r="AB260" i="5"/>
  <c r="AB259" i="5"/>
  <c r="AB258" i="5"/>
  <c r="AB257" i="5"/>
  <c r="AB256" i="5"/>
  <c r="AB255" i="5"/>
  <c r="AB254" i="5"/>
  <c r="AB253" i="5"/>
  <c r="AB252" i="5"/>
  <c r="AB251" i="5"/>
  <c r="AB250" i="5"/>
  <c r="AB249" i="5"/>
  <c r="AB248" i="5"/>
  <c r="AB247" i="5"/>
  <c r="AB246" i="5"/>
  <c r="AB245" i="5"/>
  <c r="AB244" i="5"/>
  <c r="AB243" i="5"/>
  <c r="AB242" i="5"/>
  <c r="AB241" i="5"/>
  <c r="AB240" i="5"/>
  <c r="AB239" i="5"/>
  <c r="AB238" i="5"/>
  <c r="AB237" i="5"/>
  <c r="AB236" i="5"/>
  <c r="AB235" i="5"/>
  <c r="AB234" i="5"/>
  <c r="AB233" i="5"/>
  <c r="AB232" i="5"/>
  <c r="AB231" i="5"/>
  <c r="AB230" i="5"/>
  <c r="AB229" i="5"/>
  <c r="AB228" i="5"/>
  <c r="AB227" i="5"/>
  <c r="AB226" i="5"/>
  <c r="AB225" i="5"/>
  <c r="AB224" i="5"/>
  <c r="AB223" i="5"/>
  <c r="AB222" i="5"/>
  <c r="AB221" i="5"/>
  <c r="AB220" i="5"/>
  <c r="AB219" i="5"/>
  <c r="AB218" i="5"/>
  <c r="AB217" i="5"/>
  <c r="AB216" i="5"/>
  <c r="AB215" i="5"/>
  <c r="AB214" i="5"/>
  <c r="AB213" i="5"/>
  <c r="AB212" i="5"/>
  <c r="AB211" i="5"/>
  <c r="AB210" i="5"/>
  <c r="AB209" i="5"/>
  <c r="AB208" i="5"/>
  <c r="AB207" i="5"/>
  <c r="AB206" i="5"/>
  <c r="AB205" i="5"/>
  <c r="AB204" i="5"/>
  <c r="AB203" i="5"/>
  <c r="AB202" i="5"/>
  <c r="AB201" i="5"/>
  <c r="AB200" i="5"/>
  <c r="AB199" i="5"/>
  <c r="AB198" i="5"/>
  <c r="AB197" i="5"/>
  <c r="AB196" i="5"/>
  <c r="AB195" i="5"/>
  <c r="AB194" i="5"/>
  <c r="AB193" i="5"/>
  <c r="AB192" i="5"/>
  <c r="AB191" i="5"/>
  <c r="AB190" i="5"/>
  <c r="AB189" i="5"/>
  <c r="AB188" i="5"/>
  <c r="AB187" i="5"/>
  <c r="AB186" i="5"/>
  <c r="AB185" i="5"/>
  <c r="AB184" i="5"/>
  <c r="AB183" i="5"/>
  <c r="AB182" i="5"/>
  <c r="AB181" i="5"/>
  <c r="AB180" i="5"/>
  <c r="AB179" i="5"/>
  <c r="AB178" i="5"/>
  <c r="AB177" i="5"/>
  <c r="AB176" i="5"/>
  <c r="AB175" i="5"/>
  <c r="AB174" i="5"/>
  <c r="AB173" i="5"/>
  <c r="AB172" i="5"/>
  <c r="AB171" i="5"/>
  <c r="AB170" i="5"/>
  <c r="AB169" i="5"/>
  <c r="AB168" i="5"/>
  <c r="AB167" i="5"/>
  <c r="AB166" i="5"/>
  <c r="AB165" i="5"/>
  <c r="AB164" i="5"/>
  <c r="AB163" i="5"/>
  <c r="AB162" i="5"/>
  <c r="AB161" i="5"/>
  <c r="AB160" i="5"/>
  <c r="AB159" i="5"/>
  <c r="AA1674" i="5"/>
  <c r="AA1673" i="5"/>
  <c r="AA1672" i="5"/>
  <c r="AA1671" i="5"/>
  <c r="AA1670" i="5"/>
  <c r="AA1669" i="5"/>
  <c r="AA1668" i="5"/>
  <c r="AA1667" i="5"/>
  <c r="AA1666" i="5"/>
  <c r="AA1665" i="5"/>
  <c r="AA1664" i="5"/>
  <c r="AA1663" i="5"/>
  <c r="AA1662" i="5"/>
  <c r="AA1661" i="5"/>
  <c r="AA1660" i="5"/>
  <c r="AA1659" i="5"/>
  <c r="AA1658" i="5"/>
  <c r="AA1657" i="5"/>
  <c r="AA1656" i="5"/>
  <c r="AA1655" i="5"/>
  <c r="AA1654" i="5"/>
  <c r="AA1653" i="5"/>
  <c r="AA1652" i="5"/>
  <c r="AA1651" i="5"/>
  <c r="AA1650" i="5"/>
  <c r="AA1649" i="5"/>
  <c r="AA1648" i="5"/>
  <c r="AA1647" i="5"/>
  <c r="AA1646" i="5"/>
  <c r="AA1645" i="5"/>
  <c r="AA1644" i="5"/>
  <c r="AA1643" i="5"/>
  <c r="AA1642" i="5"/>
  <c r="AA1641" i="5"/>
  <c r="AA1640" i="5"/>
  <c r="AA1639" i="5"/>
  <c r="AA1638" i="5"/>
  <c r="AA1637" i="5"/>
  <c r="AA1636" i="5"/>
  <c r="AA1635" i="5"/>
  <c r="AA1634" i="5"/>
  <c r="AA1633" i="5"/>
  <c r="AA1632" i="5"/>
  <c r="AA1631" i="5"/>
  <c r="AA1630" i="5"/>
  <c r="AA1629" i="5"/>
  <c r="AA1628" i="5"/>
  <c r="AA1627" i="5"/>
  <c r="AA1626" i="5"/>
  <c r="AA1625" i="5"/>
  <c r="AA1624" i="5"/>
  <c r="AA1623" i="5"/>
  <c r="AA1622" i="5"/>
  <c r="AA1621" i="5"/>
  <c r="AA1620" i="5"/>
  <c r="AA1619" i="5"/>
  <c r="AA1618" i="5"/>
  <c r="AA1617" i="5"/>
  <c r="AA1616" i="5"/>
  <c r="AA1615" i="5"/>
  <c r="AA1614" i="5"/>
  <c r="AA1613" i="5"/>
  <c r="AA1612" i="5"/>
  <c r="AA1611" i="5"/>
  <c r="AA1610" i="5"/>
  <c r="AA1609" i="5"/>
  <c r="AA1608" i="5"/>
  <c r="AA1607" i="5"/>
  <c r="AA1606" i="5"/>
  <c r="AA1605" i="5"/>
  <c r="AA1604" i="5"/>
  <c r="AA1603" i="5"/>
  <c r="AA1602" i="5"/>
  <c r="AA1601" i="5"/>
  <c r="AA1600" i="5"/>
  <c r="AA1599" i="5"/>
  <c r="AA1598" i="5"/>
  <c r="AA1597" i="5"/>
  <c r="AA1596" i="5"/>
  <c r="AA1595" i="5"/>
  <c r="AA1594" i="5"/>
  <c r="AA1593" i="5"/>
  <c r="AA1592" i="5"/>
  <c r="AA1591" i="5"/>
  <c r="AA1590" i="5"/>
  <c r="AA1589" i="5"/>
  <c r="AA1588" i="5"/>
  <c r="AA1587" i="5"/>
  <c r="AA1586" i="5"/>
  <c r="AA1585" i="5"/>
  <c r="AA1584" i="5"/>
  <c r="AA1583" i="5"/>
  <c r="AA1582" i="5"/>
  <c r="AA1581" i="5"/>
  <c r="AA1580" i="5"/>
  <c r="AA1579" i="5"/>
  <c r="AA1578" i="5"/>
  <c r="AA1577" i="5"/>
  <c r="AA1576" i="5"/>
  <c r="AA1575" i="5"/>
  <c r="AA1574" i="5"/>
  <c r="AA1573" i="5"/>
  <c r="AA1572" i="5"/>
  <c r="AA1571" i="5"/>
  <c r="AA1570" i="5"/>
  <c r="AA1569" i="5"/>
  <c r="AA1568" i="5"/>
  <c r="AA1567" i="5"/>
  <c r="AA1566" i="5"/>
  <c r="AA1565" i="5"/>
  <c r="AA1564" i="5"/>
  <c r="AA1563" i="5"/>
  <c r="AA1562" i="5"/>
  <c r="AA1561" i="5"/>
  <c r="AA1560" i="5"/>
  <c r="AA1559" i="5"/>
  <c r="AA1558" i="5"/>
  <c r="AA1557" i="5"/>
  <c r="AA1556" i="5"/>
  <c r="AA1555" i="5"/>
  <c r="AA1554" i="5"/>
  <c r="AA1553" i="5"/>
  <c r="AA1552" i="5"/>
  <c r="AA1551" i="5"/>
  <c r="AA1550" i="5"/>
  <c r="AA1549" i="5"/>
  <c r="AA1548" i="5"/>
  <c r="AA1547" i="5"/>
  <c r="AA1546" i="5"/>
  <c r="AA1545" i="5"/>
  <c r="AA1544" i="5"/>
  <c r="AA1543" i="5"/>
  <c r="AA1542" i="5"/>
  <c r="AA1541" i="5"/>
  <c r="AA1540" i="5"/>
  <c r="AA1539" i="5"/>
  <c r="AA1538" i="5"/>
  <c r="AA1537" i="5"/>
  <c r="AA1536" i="5"/>
  <c r="AA1535" i="5"/>
  <c r="AA1534" i="5"/>
  <c r="AA1533" i="5"/>
  <c r="AA1532" i="5"/>
  <c r="AA1531" i="5"/>
  <c r="AA1530" i="5"/>
  <c r="AA1529" i="5"/>
  <c r="AA1528" i="5"/>
  <c r="AA1527" i="5"/>
  <c r="AA1526" i="5"/>
  <c r="AA1525" i="5"/>
  <c r="AA1524" i="5"/>
  <c r="AA1523" i="5"/>
  <c r="AA1522" i="5"/>
  <c r="AA1521" i="5"/>
  <c r="AA1520" i="5"/>
  <c r="AA1519" i="5"/>
  <c r="AA1518" i="5"/>
  <c r="AA1517" i="5"/>
  <c r="AA1516" i="5"/>
  <c r="AA1515" i="5"/>
  <c r="AA1514" i="5"/>
  <c r="AA1513" i="5"/>
  <c r="AA1512" i="5"/>
  <c r="AA1511" i="5"/>
  <c r="AA1510" i="5"/>
  <c r="AA1509" i="5"/>
  <c r="AA1508" i="5"/>
  <c r="AA1507" i="5"/>
  <c r="AA1506" i="5"/>
  <c r="AA1505" i="5"/>
  <c r="AA1504" i="5"/>
  <c r="AA1503" i="5"/>
  <c r="AA1502" i="5"/>
  <c r="AA1501" i="5"/>
  <c r="AA1500" i="5"/>
  <c r="AA1499" i="5"/>
  <c r="AA1498" i="5"/>
  <c r="AA1497" i="5"/>
  <c r="AA1496" i="5"/>
  <c r="AA1495" i="5"/>
  <c r="AA1494" i="5"/>
  <c r="AA1493" i="5"/>
  <c r="AA1492" i="5"/>
  <c r="AA1491" i="5"/>
  <c r="AA1490" i="5"/>
  <c r="AA1489" i="5"/>
  <c r="AA1488" i="5"/>
  <c r="AA1487" i="5"/>
  <c r="AA1486" i="5"/>
  <c r="AA1485" i="5"/>
  <c r="AA1484" i="5"/>
  <c r="AA1483" i="5"/>
  <c r="AA1482" i="5"/>
  <c r="AA1481" i="5"/>
  <c r="AA1480" i="5"/>
  <c r="AA1479" i="5"/>
  <c r="AA1478" i="5"/>
  <c r="AA1477" i="5"/>
  <c r="AA1476" i="5"/>
  <c r="AA1475" i="5"/>
  <c r="AA1474" i="5"/>
  <c r="AA1473" i="5"/>
  <c r="AA1472" i="5"/>
  <c r="AA1471" i="5"/>
  <c r="AA1470" i="5"/>
  <c r="AA1469" i="5"/>
  <c r="AA1468" i="5"/>
  <c r="AA1467" i="5"/>
  <c r="AA1466" i="5"/>
  <c r="AA1465" i="5"/>
  <c r="AA1464" i="5"/>
  <c r="AA1463" i="5"/>
  <c r="AA1462" i="5"/>
  <c r="AA1461" i="5"/>
  <c r="AA1460" i="5"/>
  <c r="AA1459" i="5"/>
  <c r="AA1458" i="5"/>
  <c r="AA1457" i="5"/>
  <c r="AA1456" i="5"/>
  <c r="AA1455" i="5"/>
  <c r="AA1454" i="5"/>
  <c r="AA1453" i="5"/>
  <c r="AA1452" i="5"/>
  <c r="AA1451" i="5"/>
  <c r="AA1450" i="5"/>
  <c r="AA1449" i="5"/>
  <c r="AA1448" i="5"/>
  <c r="AA1447" i="5"/>
  <c r="AA1446" i="5"/>
  <c r="AA1445" i="5"/>
  <c r="AA1444" i="5"/>
  <c r="AA1443" i="5"/>
  <c r="AA1442" i="5"/>
  <c r="AA1441" i="5"/>
  <c r="AA1440" i="5"/>
  <c r="AA1439" i="5"/>
  <c r="AA1438" i="5"/>
  <c r="AA1437" i="5"/>
  <c r="AA1436" i="5"/>
  <c r="AA1435" i="5"/>
  <c r="AA1434" i="5"/>
  <c r="AA1433" i="5"/>
  <c r="AA1432" i="5"/>
  <c r="AA1431" i="5"/>
  <c r="AA1430" i="5"/>
  <c r="AA1429" i="5"/>
  <c r="AA1428" i="5"/>
  <c r="AA1427" i="5"/>
  <c r="AA1426" i="5"/>
  <c r="AA1425" i="5"/>
  <c r="AA1424" i="5"/>
  <c r="AA1423" i="5"/>
  <c r="AA1422" i="5"/>
  <c r="AA1421" i="5"/>
  <c r="AA1420" i="5"/>
  <c r="AA1419" i="5"/>
  <c r="AA1418" i="5"/>
  <c r="AA1417" i="5"/>
  <c r="AA1416" i="5"/>
  <c r="AA1415" i="5"/>
  <c r="AA1414" i="5"/>
  <c r="AA1413" i="5"/>
  <c r="AA1412" i="5"/>
  <c r="AA1411" i="5"/>
  <c r="AA1410" i="5"/>
  <c r="AA1409" i="5"/>
  <c r="AA1408" i="5"/>
  <c r="AA1407" i="5"/>
  <c r="AA1406" i="5"/>
  <c r="AA1405" i="5"/>
  <c r="AA1404" i="5"/>
  <c r="AA1403" i="5"/>
  <c r="AA1402" i="5"/>
  <c r="AA1401" i="5"/>
  <c r="AA1400" i="5"/>
  <c r="AA1399" i="5"/>
  <c r="AA1398" i="5"/>
  <c r="AA1397" i="5"/>
  <c r="AA1396" i="5"/>
  <c r="AA1395" i="5"/>
  <c r="AA1394" i="5"/>
  <c r="AA1393" i="5"/>
  <c r="AA1392" i="5"/>
  <c r="AA1391" i="5"/>
  <c r="AA1390" i="5"/>
  <c r="AA1389" i="5"/>
  <c r="AA1388" i="5"/>
  <c r="AA1387" i="5"/>
  <c r="AA1386" i="5"/>
  <c r="AA1385" i="5"/>
  <c r="AA1384" i="5"/>
  <c r="AA1383" i="5"/>
  <c r="AA1382" i="5"/>
  <c r="AA1381" i="5"/>
  <c r="AA1380" i="5"/>
  <c r="AA1379" i="5"/>
  <c r="AA1378" i="5"/>
  <c r="AA1377" i="5"/>
  <c r="AA1376" i="5"/>
  <c r="AA1375" i="5"/>
  <c r="AA1374" i="5"/>
  <c r="AA1373" i="5"/>
  <c r="AA1372" i="5"/>
  <c r="AA1371" i="5"/>
  <c r="AA1370" i="5"/>
  <c r="AA1369" i="5"/>
  <c r="AA1368" i="5"/>
  <c r="AA1367" i="5"/>
  <c r="AA1366" i="5"/>
  <c r="AA1365" i="5"/>
  <c r="AA1364" i="5"/>
  <c r="AA1363" i="5"/>
  <c r="AA1362" i="5"/>
  <c r="AA1361" i="5"/>
  <c r="AA1360" i="5"/>
  <c r="AA1359" i="5"/>
  <c r="AA1358" i="5"/>
  <c r="AA1357" i="5"/>
  <c r="AA1356" i="5"/>
  <c r="AA1355" i="5"/>
  <c r="AA1354" i="5"/>
  <c r="AA1353" i="5"/>
  <c r="AA1352" i="5"/>
  <c r="AA1351" i="5"/>
  <c r="AA1350" i="5"/>
  <c r="AA1349" i="5"/>
  <c r="AA1348" i="5"/>
  <c r="AA1347" i="5"/>
  <c r="AA1346" i="5"/>
  <c r="AA1345" i="5"/>
  <c r="AA1344" i="5"/>
  <c r="AA1343" i="5"/>
  <c r="AA1342" i="5"/>
  <c r="AA1341" i="5"/>
  <c r="AA1340" i="5"/>
  <c r="AA1339" i="5"/>
  <c r="AA1338" i="5"/>
  <c r="AA1337" i="5"/>
  <c r="AA1336" i="5"/>
  <c r="AA1335" i="5"/>
  <c r="AA1334" i="5"/>
  <c r="AA1333" i="5"/>
  <c r="AA1332" i="5"/>
  <c r="AA1331" i="5"/>
  <c r="AA1330" i="5"/>
  <c r="AA1329" i="5"/>
  <c r="AA1328" i="5"/>
  <c r="AA1327" i="5"/>
  <c r="AA1326" i="5"/>
  <c r="AA1325" i="5"/>
  <c r="AA1324" i="5"/>
  <c r="AA1323" i="5"/>
  <c r="AA1322" i="5"/>
  <c r="AA1321" i="5"/>
  <c r="AA1320" i="5"/>
  <c r="AA1319" i="5"/>
  <c r="AA1318" i="5"/>
  <c r="AA1317" i="5"/>
  <c r="AA1316" i="5"/>
  <c r="AA1315" i="5"/>
  <c r="AA1314" i="5"/>
  <c r="AA1313" i="5"/>
  <c r="AA1312" i="5"/>
  <c r="AA1311" i="5"/>
  <c r="AA1310" i="5"/>
  <c r="AA1309" i="5"/>
  <c r="AA1308" i="5"/>
  <c r="AA1307" i="5"/>
  <c r="AA1306" i="5"/>
  <c r="AA1305" i="5"/>
  <c r="AA1304" i="5"/>
  <c r="AA1303" i="5"/>
  <c r="AA1302" i="5"/>
  <c r="AA1301" i="5"/>
  <c r="AA1300" i="5"/>
  <c r="AA1299" i="5"/>
  <c r="AA1298" i="5"/>
  <c r="AA1297" i="5"/>
  <c r="AA1296" i="5"/>
  <c r="AA1295" i="5"/>
  <c r="AA1294" i="5"/>
  <c r="AA1293" i="5"/>
  <c r="AA1292" i="5"/>
  <c r="AA1291" i="5"/>
  <c r="AA1290" i="5"/>
  <c r="AA1289" i="5"/>
  <c r="AA1288" i="5"/>
  <c r="AA1287" i="5"/>
  <c r="AA1286" i="5"/>
  <c r="AA1285" i="5"/>
  <c r="AA1284" i="5"/>
  <c r="AA1283" i="5"/>
  <c r="AA1282" i="5"/>
  <c r="AA1281" i="5"/>
  <c r="AA1280" i="5"/>
  <c r="AA1279" i="5"/>
  <c r="AA1278" i="5"/>
  <c r="AA1277" i="5"/>
  <c r="AA1276" i="5"/>
  <c r="AA1275" i="5"/>
  <c r="AA1274" i="5"/>
  <c r="AA1273" i="5"/>
  <c r="AA1272" i="5"/>
  <c r="AA1271" i="5"/>
  <c r="AA1270" i="5"/>
  <c r="AA1269" i="5"/>
  <c r="AA1268" i="5"/>
  <c r="AA1267" i="5"/>
  <c r="AA1266" i="5"/>
  <c r="AA1265" i="5"/>
  <c r="AA1264" i="5"/>
  <c r="AA1263" i="5"/>
  <c r="AA1262" i="5"/>
  <c r="AA1261" i="5"/>
  <c r="AA1260" i="5"/>
  <c r="AA1259" i="5"/>
  <c r="AA1258" i="5"/>
  <c r="AA1257" i="5"/>
  <c r="AA1256" i="5"/>
  <c r="AA1255" i="5"/>
  <c r="AA1254" i="5"/>
  <c r="AA1253" i="5"/>
  <c r="AA1252" i="5"/>
  <c r="AA1251" i="5"/>
  <c r="AA1250" i="5"/>
  <c r="AA1249" i="5"/>
  <c r="AA1248" i="5"/>
  <c r="AA1247" i="5"/>
  <c r="AA1246" i="5"/>
  <c r="AA1245" i="5"/>
  <c r="AA1244" i="5"/>
  <c r="AA1243" i="5"/>
  <c r="AA1242" i="5"/>
  <c r="AA1241" i="5"/>
  <c r="AA1240" i="5"/>
  <c r="AA1239" i="5"/>
  <c r="AA1238" i="5"/>
  <c r="AA1237" i="5"/>
  <c r="AA1236" i="5"/>
  <c r="AA1235" i="5"/>
  <c r="AA1234" i="5"/>
  <c r="AA1233" i="5"/>
  <c r="AA1232" i="5"/>
  <c r="AA1231" i="5"/>
  <c r="AA1230" i="5"/>
  <c r="AA1229" i="5"/>
  <c r="AA1228" i="5"/>
  <c r="AA1227" i="5"/>
  <c r="AA1226" i="5"/>
  <c r="AA1225" i="5"/>
  <c r="AA1224" i="5"/>
  <c r="AA1223" i="5"/>
  <c r="AA1222" i="5"/>
  <c r="AA1221" i="5"/>
  <c r="AA1220" i="5"/>
  <c r="AA1219" i="5"/>
  <c r="AA1218" i="5"/>
  <c r="AA1217" i="5"/>
  <c r="AA1216" i="5"/>
  <c r="AA1215" i="5"/>
  <c r="AA1214" i="5"/>
  <c r="AA1213" i="5"/>
  <c r="AA1212" i="5"/>
  <c r="AA1211" i="5"/>
  <c r="AA1210" i="5"/>
  <c r="AA1209" i="5"/>
  <c r="AA1208" i="5"/>
  <c r="AA1207" i="5"/>
  <c r="AA1206" i="5"/>
  <c r="AA1205" i="5"/>
  <c r="AA1204" i="5"/>
  <c r="AA1203" i="5"/>
  <c r="AA1202" i="5"/>
  <c r="AA1201" i="5"/>
  <c r="AA1200" i="5"/>
  <c r="AA1199" i="5"/>
  <c r="AA1198" i="5"/>
  <c r="AA1197" i="5"/>
  <c r="AA1196" i="5"/>
  <c r="AA1195" i="5"/>
  <c r="AA1194" i="5"/>
  <c r="AA1193" i="5"/>
  <c r="AA1192" i="5"/>
  <c r="AA1191" i="5"/>
  <c r="AA1190" i="5"/>
  <c r="AA1189" i="5"/>
  <c r="AA1188" i="5"/>
  <c r="AA1187" i="5"/>
  <c r="AA1186" i="5"/>
  <c r="AA1185" i="5"/>
  <c r="AA1184" i="5"/>
  <c r="AA1183" i="5"/>
  <c r="AA1182" i="5"/>
  <c r="AA1181" i="5"/>
  <c r="AA1180" i="5"/>
  <c r="AA1179" i="5"/>
  <c r="AA1178" i="5"/>
  <c r="AA1177" i="5"/>
  <c r="AA1176" i="5"/>
  <c r="AA1175" i="5"/>
  <c r="AA1174" i="5"/>
  <c r="AA1173" i="5"/>
  <c r="AA1172" i="5"/>
  <c r="AA1171" i="5"/>
  <c r="AA1170" i="5"/>
  <c r="AA1169" i="5"/>
  <c r="AA1168" i="5"/>
  <c r="AA1167" i="5"/>
  <c r="AA1166" i="5"/>
  <c r="AA1165" i="5"/>
  <c r="AA1164" i="5"/>
  <c r="AA1163" i="5"/>
  <c r="AA1162" i="5"/>
  <c r="AA1161" i="5"/>
  <c r="AA1160" i="5"/>
  <c r="AA1159" i="5"/>
  <c r="AA1158" i="5"/>
  <c r="AA1157" i="5"/>
  <c r="AA1156" i="5"/>
  <c r="AA1155" i="5"/>
  <c r="AA1154" i="5"/>
  <c r="AA1153" i="5"/>
  <c r="AA1152" i="5"/>
  <c r="AA1151" i="5"/>
  <c r="AA1150" i="5"/>
  <c r="AA1149" i="5"/>
  <c r="AA1148" i="5"/>
  <c r="AA1147" i="5"/>
  <c r="AA1146" i="5"/>
  <c r="AA1145" i="5"/>
  <c r="AA1144" i="5"/>
  <c r="AA1143" i="5"/>
  <c r="AA1142" i="5"/>
  <c r="AA1141" i="5"/>
  <c r="AA1140" i="5"/>
  <c r="AA1139" i="5"/>
  <c r="AA1138" i="5"/>
  <c r="AA1137" i="5"/>
  <c r="AA1136" i="5"/>
  <c r="AA1135" i="5"/>
  <c r="AA1134" i="5"/>
  <c r="AA1133" i="5"/>
  <c r="AA1132" i="5"/>
  <c r="AA1131" i="5"/>
  <c r="AA1130" i="5"/>
  <c r="AA1129" i="5"/>
  <c r="AA1128" i="5"/>
  <c r="AA1127" i="5"/>
  <c r="AA1126" i="5"/>
  <c r="AA1125" i="5"/>
  <c r="AA1124" i="5"/>
  <c r="AA1123" i="5"/>
  <c r="AA1122" i="5"/>
  <c r="AA1121" i="5"/>
  <c r="AA1120" i="5"/>
  <c r="AA1119" i="5"/>
  <c r="AA1118" i="5"/>
  <c r="AA1117" i="5"/>
  <c r="AA1116" i="5"/>
  <c r="AA1115" i="5"/>
  <c r="AA1114" i="5"/>
  <c r="AA1113" i="5"/>
  <c r="AA1112" i="5"/>
  <c r="AA1111" i="5"/>
  <c r="AA1110" i="5"/>
  <c r="AA1109" i="5"/>
  <c r="AA1108" i="5"/>
  <c r="AA1107" i="5"/>
  <c r="AA1106" i="5"/>
  <c r="AA1105" i="5"/>
  <c r="AA1104" i="5"/>
  <c r="AA1103" i="5"/>
  <c r="AA1102" i="5"/>
  <c r="AA1101" i="5"/>
  <c r="AA1100" i="5"/>
  <c r="AA1099" i="5"/>
  <c r="AA1098" i="5"/>
  <c r="AA1097" i="5"/>
  <c r="AA1096" i="5"/>
  <c r="AA1095" i="5"/>
  <c r="AA1094" i="5"/>
  <c r="AA1093" i="5"/>
  <c r="AA1092" i="5"/>
  <c r="AA1091" i="5"/>
  <c r="AA1090" i="5"/>
  <c r="AA1089" i="5"/>
  <c r="AA1088" i="5"/>
  <c r="AA1087" i="5"/>
  <c r="AA1086" i="5"/>
  <c r="AA1085" i="5"/>
  <c r="AA1084" i="5"/>
  <c r="AA1083" i="5"/>
  <c r="AA1082" i="5"/>
  <c r="AA1081" i="5"/>
  <c r="AA1080" i="5"/>
  <c r="AA1079" i="5"/>
  <c r="AA1078" i="5"/>
  <c r="AA1077" i="5"/>
  <c r="AA1076" i="5"/>
  <c r="AA1075" i="5"/>
  <c r="AA1074" i="5"/>
  <c r="AA1073" i="5"/>
  <c r="AA1072" i="5"/>
  <c r="AA1071" i="5"/>
  <c r="AA1070" i="5"/>
  <c r="AA1069" i="5"/>
  <c r="AA1068" i="5"/>
  <c r="AA1067" i="5"/>
  <c r="AA1066" i="5"/>
  <c r="AA1065" i="5"/>
  <c r="AA1064" i="5"/>
  <c r="AA1063" i="5"/>
  <c r="AA1062" i="5"/>
  <c r="AA1061" i="5"/>
  <c r="AA1060" i="5"/>
  <c r="AA1059" i="5"/>
  <c r="AA1058" i="5"/>
  <c r="AA1057" i="5"/>
  <c r="AA1056" i="5"/>
  <c r="AA1055" i="5"/>
  <c r="AA1054" i="5"/>
  <c r="AA1053" i="5"/>
  <c r="AA1052" i="5"/>
  <c r="AA1051" i="5"/>
  <c r="AA1050" i="5"/>
  <c r="AA1049" i="5"/>
  <c r="AA1048" i="5"/>
  <c r="AA1047" i="5"/>
  <c r="AA1046" i="5"/>
  <c r="AA1045" i="5"/>
  <c r="AA1044" i="5"/>
  <c r="AA1043" i="5"/>
  <c r="AA1042" i="5"/>
  <c r="AA1041" i="5"/>
  <c r="AA1040" i="5"/>
  <c r="AA1039" i="5"/>
  <c r="AA1038" i="5"/>
  <c r="AA1037" i="5"/>
  <c r="AA1036" i="5"/>
  <c r="AA1035" i="5"/>
  <c r="AA1034" i="5"/>
  <c r="AA1033" i="5"/>
  <c r="AA1032" i="5"/>
  <c r="AA1031" i="5"/>
  <c r="AA1030" i="5"/>
  <c r="AA1029" i="5"/>
  <c r="AA1028" i="5"/>
  <c r="AA1027" i="5"/>
  <c r="AA1026" i="5"/>
  <c r="AA1025" i="5"/>
  <c r="AA1024" i="5"/>
  <c r="AA1023" i="5"/>
  <c r="AA1022" i="5"/>
  <c r="AA1021" i="5"/>
  <c r="AA1020" i="5"/>
  <c r="AA1019" i="5"/>
  <c r="AA1018" i="5"/>
  <c r="AA1017" i="5"/>
  <c r="AA1016" i="5"/>
  <c r="AA1015" i="5"/>
  <c r="AA1014" i="5"/>
  <c r="AA1013" i="5"/>
  <c r="AA1012" i="5"/>
  <c r="AA1011" i="5"/>
  <c r="AA1010" i="5"/>
  <c r="AA1009" i="5"/>
  <c r="AA1008" i="5"/>
  <c r="AA1007" i="5"/>
  <c r="AA1006" i="5"/>
  <c r="AA1005" i="5"/>
  <c r="AA1004" i="5"/>
  <c r="AA1003" i="5"/>
  <c r="AA1002" i="5"/>
  <c r="AA1001" i="5"/>
  <c r="AA1000" i="5"/>
  <c r="AA999" i="5"/>
  <c r="AA998" i="5"/>
  <c r="AA997" i="5"/>
  <c r="AA996" i="5"/>
  <c r="AA995" i="5"/>
  <c r="AA994" i="5"/>
  <c r="AA993" i="5"/>
  <c r="AA992" i="5"/>
  <c r="AA991" i="5"/>
  <c r="AA990" i="5"/>
  <c r="AA989" i="5"/>
  <c r="AA988" i="5"/>
  <c r="AA987" i="5"/>
  <c r="AA986" i="5"/>
  <c r="AA985" i="5"/>
  <c r="AA984" i="5"/>
  <c r="AA983" i="5"/>
  <c r="AA982" i="5"/>
  <c r="AA981" i="5"/>
  <c r="AA980" i="5"/>
  <c r="AA979" i="5"/>
  <c r="AA978" i="5"/>
  <c r="AA977" i="5"/>
  <c r="AA976" i="5"/>
  <c r="AA975" i="5"/>
  <c r="AA974" i="5"/>
  <c r="AA973" i="5"/>
  <c r="AA972" i="5"/>
  <c r="AA971" i="5"/>
  <c r="AA970" i="5"/>
  <c r="AA969" i="5"/>
  <c r="AA968" i="5"/>
  <c r="AA967" i="5"/>
  <c r="AA966" i="5"/>
  <c r="AA965" i="5"/>
  <c r="AA964" i="5"/>
  <c r="AA963" i="5"/>
  <c r="AA962" i="5"/>
  <c r="AA961" i="5"/>
  <c r="AA960" i="5"/>
  <c r="AA959" i="5"/>
  <c r="AA958" i="5"/>
  <c r="AA957" i="5"/>
  <c r="AA956" i="5"/>
  <c r="AA955" i="5"/>
  <c r="AA954" i="5"/>
  <c r="AA953" i="5"/>
  <c r="AA952" i="5"/>
  <c r="AA951" i="5"/>
  <c r="AA950" i="5"/>
  <c r="AA949" i="5"/>
  <c r="AA948" i="5"/>
  <c r="AA947" i="5"/>
  <c r="AA946" i="5"/>
  <c r="AA945" i="5"/>
  <c r="AA944" i="5"/>
  <c r="AA943" i="5"/>
  <c r="AA942" i="5"/>
  <c r="AA941" i="5"/>
  <c r="AA940" i="5"/>
  <c r="AA939" i="5"/>
  <c r="AA938" i="5"/>
  <c r="AA937" i="5"/>
  <c r="AA936" i="5"/>
  <c r="AA935" i="5"/>
  <c r="AA934" i="5"/>
  <c r="AA933" i="5"/>
  <c r="AA932" i="5"/>
  <c r="AA931" i="5"/>
  <c r="AA930" i="5"/>
  <c r="AA929" i="5"/>
  <c r="AA928" i="5"/>
  <c r="AA927" i="5"/>
  <c r="AA926" i="5"/>
  <c r="AA925" i="5"/>
  <c r="AA924" i="5"/>
  <c r="AA923" i="5"/>
  <c r="AA922" i="5"/>
  <c r="AA921" i="5"/>
  <c r="AA920" i="5"/>
  <c r="AA919" i="5"/>
  <c r="AA918" i="5"/>
  <c r="AA917" i="5"/>
  <c r="AA916" i="5"/>
  <c r="AA915" i="5"/>
  <c r="AA914" i="5"/>
  <c r="AA913" i="5"/>
  <c r="AA912" i="5"/>
  <c r="AA911" i="5"/>
  <c r="AA910" i="5"/>
  <c r="AA909" i="5"/>
  <c r="AA908" i="5"/>
  <c r="AA907" i="5"/>
  <c r="AA906" i="5"/>
  <c r="AA905" i="5"/>
  <c r="AA904" i="5"/>
  <c r="AA903" i="5"/>
  <c r="AA902" i="5"/>
  <c r="AA901" i="5"/>
  <c r="AA900" i="5"/>
  <c r="AA899" i="5"/>
  <c r="AA898" i="5"/>
  <c r="AA897" i="5"/>
  <c r="AA896" i="5"/>
  <c r="AA895" i="5"/>
  <c r="AA894" i="5"/>
  <c r="AA893" i="5"/>
  <c r="AA892" i="5"/>
  <c r="AA891" i="5"/>
  <c r="AA890" i="5"/>
  <c r="AA889" i="5"/>
  <c r="AA888" i="5"/>
  <c r="AA887" i="5"/>
  <c r="AA886" i="5"/>
  <c r="AA885" i="5"/>
  <c r="AA884" i="5"/>
  <c r="AA883" i="5"/>
  <c r="AA882" i="5"/>
  <c r="AA881" i="5"/>
  <c r="AA880" i="5"/>
  <c r="AA879" i="5"/>
  <c r="AA878" i="5"/>
  <c r="AA877" i="5"/>
  <c r="AA876" i="5"/>
  <c r="AA875" i="5"/>
  <c r="AA874" i="5"/>
  <c r="AA873" i="5"/>
  <c r="AA872" i="5"/>
  <c r="AA871" i="5"/>
  <c r="AA870" i="5"/>
  <c r="AA869" i="5"/>
  <c r="AA868" i="5"/>
  <c r="AA867" i="5"/>
  <c r="AA866" i="5"/>
  <c r="AA865" i="5"/>
  <c r="AA864" i="5"/>
  <c r="AA863" i="5"/>
  <c r="AA862" i="5"/>
  <c r="AA861" i="5"/>
  <c r="AA860" i="5"/>
  <c r="AA859" i="5"/>
  <c r="AA858" i="5"/>
  <c r="AA857" i="5"/>
  <c r="AA856" i="5"/>
  <c r="AA855" i="5"/>
  <c r="AA854" i="5"/>
  <c r="AA853" i="5"/>
  <c r="AA852" i="5"/>
  <c r="AA851" i="5"/>
  <c r="AA850" i="5"/>
  <c r="AA849" i="5"/>
  <c r="AA848" i="5"/>
  <c r="AA847" i="5"/>
  <c r="AA846" i="5"/>
  <c r="AA845" i="5"/>
  <c r="AA844" i="5"/>
  <c r="AA843" i="5"/>
  <c r="AA842" i="5"/>
  <c r="AA841" i="5"/>
  <c r="AA840" i="5"/>
  <c r="AA839" i="5"/>
  <c r="AA838" i="5"/>
  <c r="AA837" i="5"/>
  <c r="AA836" i="5"/>
  <c r="AA835" i="5"/>
  <c r="AA834" i="5"/>
  <c r="AA833" i="5"/>
  <c r="AA832" i="5"/>
  <c r="AA831" i="5"/>
  <c r="AA830" i="5"/>
  <c r="AA829" i="5"/>
  <c r="AA828" i="5"/>
  <c r="AA827" i="5"/>
  <c r="AA826" i="5"/>
  <c r="AA825" i="5"/>
  <c r="AA824" i="5"/>
  <c r="AA823" i="5"/>
  <c r="AA822" i="5"/>
  <c r="AA821" i="5"/>
  <c r="AA820" i="5"/>
  <c r="AA819" i="5"/>
  <c r="AA818" i="5"/>
  <c r="AA817" i="5"/>
  <c r="AA816" i="5"/>
  <c r="AA815" i="5"/>
  <c r="AA814" i="5"/>
  <c r="AA813" i="5"/>
  <c r="AA812" i="5"/>
  <c r="AA811" i="5"/>
  <c r="AA810" i="5"/>
  <c r="AA809" i="5"/>
  <c r="AA808" i="5"/>
  <c r="AA807" i="5"/>
  <c r="AA806" i="5"/>
  <c r="AA805" i="5"/>
  <c r="AA804" i="5"/>
  <c r="AA803" i="5"/>
  <c r="AA802" i="5"/>
  <c r="AA801" i="5"/>
  <c r="AA800" i="5"/>
  <c r="AA799" i="5"/>
  <c r="AA798" i="5"/>
  <c r="AA797" i="5"/>
  <c r="AA796" i="5"/>
  <c r="AA795" i="5"/>
  <c r="AA794" i="5"/>
  <c r="AA793" i="5"/>
  <c r="AA792" i="5"/>
  <c r="AA791" i="5"/>
  <c r="AA790" i="5"/>
  <c r="AA789" i="5"/>
  <c r="AA788" i="5"/>
  <c r="AA787" i="5"/>
  <c r="AA786" i="5"/>
  <c r="AA785" i="5"/>
  <c r="AA784" i="5"/>
  <c r="AA783" i="5"/>
  <c r="AA782" i="5"/>
  <c r="AA781" i="5"/>
  <c r="AA780" i="5"/>
  <c r="AA779" i="5"/>
  <c r="AA778" i="5"/>
  <c r="AA777" i="5"/>
  <c r="AA776" i="5"/>
  <c r="AA775" i="5"/>
  <c r="AA774" i="5"/>
  <c r="AA773" i="5"/>
  <c r="AA772" i="5"/>
  <c r="AA771" i="5"/>
  <c r="AA770" i="5"/>
  <c r="AA769" i="5"/>
  <c r="AA768" i="5"/>
  <c r="AA767" i="5"/>
  <c r="AA766" i="5"/>
  <c r="AA765" i="5"/>
  <c r="AA764" i="5"/>
  <c r="AA763" i="5"/>
  <c r="AA762" i="5"/>
  <c r="AA761" i="5"/>
  <c r="AA760" i="5"/>
  <c r="AA759" i="5"/>
  <c r="AA758" i="5"/>
  <c r="AA757" i="5"/>
  <c r="AA756" i="5"/>
  <c r="AA755" i="5"/>
  <c r="AA754" i="5"/>
  <c r="AA753" i="5"/>
  <c r="AA752" i="5"/>
  <c r="AA751" i="5"/>
  <c r="AA750" i="5"/>
  <c r="AA749" i="5"/>
  <c r="AA748" i="5"/>
  <c r="AA747" i="5"/>
  <c r="AA746" i="5"/>
  <c r="AA745" i="5"/>
  <c r="AA744" i="5"/>
  <c r="AA743" i="5"/>
  <c r="AA742" i="5"/>
  <c r="AA741" i="5"/>
  <c r="AA740" i="5"/>
  <c r="AA739" i="5"/>
  <c r="AA738" i="5"/>
  <c r="AA737" i="5"/>
  <c r="AA736" i="5"/>
  <c r="AA735" i="5"/>
  <c r="AA734" i="5"/>
  <c r="AA733" i="5"/>
  <c r="AA732" i="5"/>
  <c r="AA731" i="5"/>
  <c r="AA730" i="5"/>
  <c r="AA729" i="5"/>
  <c r="AA728" i="5"/>
  <c r="AA727" i="5"/>
  <c r="AA726" i="5"/>
  <c r="AA725" i="5"/>
  <c r="AA724" i="5"/>
  <c r="AA723" i="5"/>
  <c r="AA722" i="5"/>
  <c r="AA721" i="5"/>
  <c r="AA720" i="5"/>
  <c r="AA719" i="5"/>
  <c r="AA718" i="5"/>
  <c r="AA717" i="5"/>
  <c r="AA716" i="5"/>
  <c r="AA715" i="5"/>
  <c r="AA714" i="5"/>
  <c r="AA713" i="5"/>
  <c r="AA712" i="5"/>
  <c r="AA711" i="5"/>
  <c r="AA710" i="5"/>
  <c r="AA709" i="5"/>
  <c r="AA708" i="5"/>
  <c r="AA707" i="5"/>
  <c r="AA706" i="5"/>
  <c r="AA705" i="5"/>
  <c r="AA704" i="5"/>
  <c r="AA703" i="5"/>
  <c r="AA702" i="5"/>
  <c r="AA701" i="5"/>
  <c r="AA700" i="5"/>
  <c r="AA699" i="5"/>
  <c r="AA698" i="5"/>
  <c r="AA697" i="5"/>
  <c r="AA696" i="5"/>
  <c r="AA695" i="5"/>
  <c r="AA694" i="5"/>
  <c r="AA693" i="5"/>
  <c r="AA692" i="5"/>
  <c r="AA691" i="5"/>
  <c r="AA690" i="5"/>
  <c r="AA689" i="5"/>
  <c r="AA688" i="5"/>
  <c r="AA687" i="5"/>
  <c r="AA686" i="5"/>
  <c r="AA685" i="5"/>
  <c r="AA684" i="5"/>
  <c r="AA683" i="5"/>
  <c r="AA682" i="5"/>
  <c r="AA681" i="5"/>
  <c r="AA680" i="5"/>
  <c r="AA679" i="5"/>
  <c r="AA678" i="5"/>
  <c r="AA677" i="5"/>
  <c r="AA676" i="5"/>
  <c r="AA675" i="5"/>
  <c r="AA674" i="5"/>
  <c r="AA673" i="5"/>
  <c r="AA672" i="5"/>
  <c r="AA671" i="5"/>
  <c r="AA670" i="5"/>
  <c r="AA669" i="5"/>
  <c r="AA668" i="5"/>
  <c r="AA667" i="5"/>
  <c r="AA666" i="5"/>
  <c r="AA665" i="5"/>
  <c r="AA664" i="5"/>
  <c r="AA663" i="5"/>
  <c r="AA662" i="5"/>
  <c r="AA661" i="5"/>
  <c r="AA660" i="5"/>
  <c r="AA659" i="5"/>
  <c r="AA658" i="5"/>
  <c r="AA657" i="5"/>
  <c r="AA656" i="5"/>
  <c r="AA655" i="5"/>
  <c r="AA654" i="5"/>
  <c r="AA653" i="5"/>
  <c r="AA652" i="5"/>
  <c r="AA651" i="5"/>
  <c r="AA650" i="5"/>
  <c r="AA649" i="5"/>
  <c r="AA648" i="5"/>
  <c r="AA647" i="5"/>
  <c r="AA646" i="5"/>
  <c r="AA645" i="5"/>
  <c r="AA644" i="5"/>
  <c r="AA643" i="5"/>
  <c r="AA642" i="5"/>
  <c r="AA641" i="5"/>
  <c r="AA640" i="5"/>
  <c r="AA639" i="5"/>
  <c r="AA638" i="5"/>
  <c r="AA637" i="5"/>
  <c r="AA636" i="5"/>
  <c r="AA635" i="5"/>
  <c r="AA634" i="5"/>
  <c r="AA633" i="5"/>
  <c r="AA632" i="5"/>
  <c r="AA631" i="5"/>
  <c r="AA630" i="5"/>
  <c r="AA629" i="5"/>
  <c r="AA628" i="5"/>
  <c r="AA627" i="5"/>
  <c r="AA626" i="5"/>
  <c r="AA625" i="5"/>
  <c r="AA624" i="5"/>
  <c r="AA623" i="5"/>
  <c r="AA622" i="5"/>
  <c r="AA621" i="5"/>
  <c r="AA620" i="5"/>
  <c r="AA619" i="5"/>
  <c r="AA618" i="5"/>
  <c r="AA617" i="5"/>
  <c r="AA616" i="5"/>
  <c r="AA615" i="5"/>
  <c r="AA614" i="5"/>
  <c r="AA613" i="5"/>
  <c r="AA612" i="5"/>
  <c r="AA611" i="5"/>
  <c r="AA610" i="5"/>
  <c r="AA609" i="5"/>
  <c r="AA608" i="5"/>
  <c r="AA607" i="5"/>
  <c r="AA606" i="5"/>
  <c r="AA605" i="5"/>
  <c r="AA604" i="5"/>
  <c r="AA603" i="5"/>
  <c r="AA602" i="5"/>
  <c r="AA601" i="5"/>
  <c r="AA600" i="5"/>
  <c r="AA599" i="5"/>
  <c r="AA598" i="5"/>
  <c r="AA597" i="5"/>
  <c r="AA596" i="5"/>
  <c r="AA595" i="5"/>
  <c r="AA594" i="5"/>
  <c r="AA593" i="5"/>
  <c r="AA592" i="5"/>
  <c r="AA591" i="5"/>
  <c r="AA590" i="5"/>
  <c r="AA589" i="5"/>
  <c r="AA588" i="5"/>
  <c r="AA587" i="5"/>
  <c r="AA586" i="5"/>
  <c r="AA585" i="5"/>
  <c r="AA584" i="5"/>
  <c r="AA583" i="5"/>
  <c r="AA582" i="5"/>
  <c r="AA581" i="5"/>
  <c r="AA580" i="5"/>
  <c r="AA579" i="5"/>
  <c r="AA578" i="5"/>
  <c r="AA577" i="5"/>
  <c r="AA576" i="5"/>
  <c r="AA575" i="5"/>
  <c r="AA574" i="5"/>
  <c r="AA573" i="5"/>
  <c r="AA572" i="5"/>
  <c r="AA571" i="5"/>
  <c r="AA570" i="5"/>
  <c r="AA569" i="5"/>
  <c r="AA568" i="5"/>
  <c r="AA567" i="5"/>
  <c r="AA566" i="5"/>
  <c r="AA565" i="5"/>
  <c r="AA564" i="5"/>
  <c r="AA563" i="5"/>
  <c r="AA562" i="5"/>
  <c r="AA561" i="5"/>
  <c r="AA560" i="5"/>
  <c r="AA559" i="5"/>
  <c r="AA558" i="5"/>
  <c r="AA557" i="5"/>
  <c r="AA556" i="5"/>
  <c r="AA555" i="5"/>
  <c r="AA554" i="5"/>
  <c r="AA553" i="5"/>
  <c r="AA552" i="5"/>
  <c r="AA551" i="5"/>
  <c r="AA550" i="5"/>
  <c r="AA549" i="5"/>
  <c r="AA548" i="5"/>
  <c r="AA547" i="5"/>
  <c r="AA546" i="5"/>
  <c r="AA545" i="5"/>
  <c r="AA544" i="5"/>
  <c r="AA543" i="5"/>
  <c r="AA542" i="5"/>
  <c r="AA541" i="5"/>
  <c r="AA540" i="5"/>
  <c r="AA539" i="5"/>
  <c r="AA538" i="5"/>
  <c r="AA537" i="5"/>
  <c r="AA536" i="5"/>
  <c r="AA535" i="5"/>
  <c r="AA534" i="5"/>
  <c r="AA533" i="5"/>
  <c r="AA532" i="5"/>
  <c r="AA531" i="5"/>
  <c r="AA530" i="5"/>
  <c r="AA529" i="5"/>
  <c r="AA528" i="5"/>
  <c r="AA527" i="5"/>
  <c r="AA526" i="5"/>
  <c r="AA525" i="5"/>
  <c r="AA524" i="5"/>
  <c r="AA523" i="5"/>
  <c r="AA522" i="5"/>
  <c r="AA521" i="5"/>
  <c r="AA520" i="5"/>
  <c r="AA519" i="5"/>
  <c r="AA518" i="5"/>
  <c r="AA517" i="5"/>
  <c r="AA516" i="5"/>
  <c r="AA515" i="5"/>
  <c r="AA514" i="5"/>
  <c r="AA513" i="5"/>
  <c r="AA512" i="5"/>
  <c r="AA511" i="5"/>
  <c r="AA510" i="5"/>
  <c r="AA509" i="5"/>
  <c r="AA508" i="5"/>
  <c r="AA507" i="5"/>
  <c r="AA506" i="5"/>
  <c r="AA505" i="5"/>
  <c r="AA504" i="5"/>
  <c r="AA503" i="5"/>
  <c r="AA502" i="5"/>
  <c r="AA501" i="5"/>
  <c r="AA500" i="5"/>
  <c r="AA499" i="5"/>
  <c r="AA498" i="5"/>
  <c r="AA497" i="5"/>
  <c r="AA496" i="5"/>
  <c r="AA495" i="5"/>
  <c r="AA494" i="5"/>
  <c r="AA493" i="5"/>
  <c r="AA492" i="5"/>
  <c r="AA491" i="5"/>
  <c r="AA490" i="5"/>
  <c r="AA489" i="5"/>
  <c r="AA488" i="5"/>
  <c r="AA487" i="5"/>
  <c r="AA486" i="5"/>
  <c r="AA485" i="5"/>
  <c r="AA484" i="5"/>
  <c r="AA483" i="5"/>
  <c r="AA482" i="5"/>
  <c r="AA481" i="5"/>
  <c r="AA480" i="5"/>
  <c r="AA479" i="5"/>
  <c r="AA478" i="5"/>
  <c r="AA477" i="5"/>
  <c r="AA476" i="5"/>
  <c r="AA475" i="5"/>
  <c r="AA474" i="5"/>
  <c r="AA473" i="5"/>
  <c r="AA472" i="5"/>
  <c r="AA471" i="5"/>
  <c r="AA470" i="5"/>
  <c r="AA469" i="5"/>
  <c r="AA468" i="5"/>
  <c r="AA467" i="5"/>
  <c r="AA466" i="5"/>
  <c r="AA465" i="5"/>
  <c r="AA464" i="5"/>
  <c r="AA463" i="5"/>
  <c r="AA462" i="5"/>
  <c r="AA461" i="5"/>
  <c r="AA460" i="5"/>
  <c r="AA459" i="5"/>
  <c r="AA458" i="5"/>
  <c r="AA457" i="5"/>
  <c r="AA456" i="5"/>
  <c r="AA455" i="5"/>
  <c r="AA454" i="5"/>
  <c r="AA453" i="5"/>
  <c r="AA452" i="5"/>
  <c r="AA451" i="5"/>
  <c r="AA450" i="5"/>
  <c r="AA449" i="5"/>
  <c r="AA448" i="5"/>
  <c r="AA447" i="5"/>
  <c r="AA446" i="5"/>
  <c r="AA445" i="5"/>
  <c r="AA444" i="5"/>
  <c r="AA443" i="5"/>
  <c r="AA442" i="5"/>
  <c r="AA441" i="5"/>
  <c r="AA440" i="5"/>
  <c r="AA439" i="5"/>
  <c r="AA438" i="5"/>
  <c r="AA437" i="5"/>
  <c r="AA436" i="5"/>
  <c r="AA435" i="5"/>
  <c r="AA434" i="5"/>
  <c r="AA433" i="5"/>
  <c r="AA432" i="5"/>
  <c r="AA431" i="5"/>
  <c r="AA430" i="5"/>
  <c r="AA429" i="5"/>
  <c r="AA428" i="5"/>
  <c r="AA427" i="5"/>
  <c r="AA426" i="5"/>
  <c r="AA425" i="5"/>
  <c r="AA424" i="5"/>
  <c r="AA423" i="5"/>
  <c r="AA422" i="5"/>
  <c r="AA421" i="5"/>
  <c r="AA420" i="5"/>
  <c r="AA419" i="5"/>
  <c r="AA418" i="5"/>
  <c r="AA417" i="5"/>
  <c r="AA416" i="5"/>
  <c r="AA415" i="5"/>
  <c r="AA414" i="5"/>
  <c r="AA413" i="5"/>
  <c r="AA412" i="5"/>
  <c r="AA411" i="5"/>
  <c r="AA410" i="5"/>
  <c r="AA409" i="5"/>
  <c r="AA408" i="5"/>
  <c r="AA407" i="5"/>
  <c r="AA406" i="5"/>
  <c r="AA405" i="5"/>
  <c r="AA404" i="5"/>
  <c r="AA403" i="5"/>
  <c r="AA402" i="5"/>
  <c r="AA401" i="5"/>
  <c r="AA400" i="5"/>
  <c r="AA399" i="5"/>
  <c r="AA398" i="5"/>
  <c r="AA397" i="5"/>
  <c r="AA396" i="5"/>
  <c r="AA395" i="5"/>
  <c r="AA394" i="5"/>
  <c r="AA393" i="5"/>
  <c r="AA392" i="5"/>
  <c r="AA391" i="5"/>
  <c r="AA390" i="5"/>
  <c r="AA389" i="5"/>
  <c r="AA388" i="5"/>
  <c r="AA387" i="5"/>
  <c r="AA386" i="5"/>
  <c r="AA385" i="5"/>
  <c r="AA384" i="5"/>
  <c r="AA383" i="5"/>
  <c r="AA382" i="5"/>
  <c r="AA381" i="5"/>
  <c r="AA380" i="5"/>
  <c r="AA379" i="5"/>
  <c r="AA378" i="5"/>
  <c r="AA377" i="5"/>
  <c r="AA376" i="5"/>
  <c r="AA375" i="5"/>
  <c r="AA374" i="5"/>
  <c r="AA373" i="5"/>
  <c r="AA372" i="5"/>
  <c r="AA371" i="5"/>
  <c r="AA370" i="5"/>
  <c r="AA369" i="5"/>
  <c r="AA368" i="5"/>
  <c r="AA367" i="5"/>
  <c r="AA366" i="5"/>
  <c r="AA365" i="5"/>
  <c r="AA364" i="5"/>
  <c r="AA363" i="5"/>
  <c r="AA362" i="5"/>
  <c r="AA361" i="5"/>
  <c r="AA360" i="5"/>
  <c r="AA359" i="5"/>
  <c r="AA358" i="5"/>
  <c r="AA357" i="5"/>
  <c r="AA356" i="5"/>
  <c r="AA355" i="5"/>
  <c r="AA354" i="5"/>
  <c r="AA353" i="5"/>
  <c r="AA352" i="5"/>
  <c r="AA351" i="5"/>
  <c r="AA350" i="5"/>
  <c r="AA349" i="5"/>
  <c r="AA348" i="5"/>
  <c r="AA347" i="5"/>
  <c r="AA346" i="5"/>
  <c r="AA345" i="5"/>
  <c r="AA344" i="5"/>
  <c r="AA343" i="5"/>
  <c r="AA342" i="5"/>
  <c r="AA341" i="5"/>
  <c r="AA340" i="5"/>
  <c r="AA339" i="5"/>
  <c r="AA338" i="5"/>
  <c r="AA337" i="5"/>
  <c r="AA336" i="5"/>
  <c r="AA335" i="5"/>
  <c r="AA334" i="5"/>
  <c r="AA333" i="5"/>
  <c r="AA332" i="5"/>
  <c r="AA331" i="5"/>
  <c r="AA330" i="5"/>
  <c r="AA329" i="5"/>
  <c r="AA328" i="5"/>
  <c r="AA327" i="5"/>
  <c r="AA326" i="5"/>
  <c r="AA325" i="5"/>
  <c r="AA324" i="5"/>
  <c r="AA323" i="5"/>
  <c r="AA322" i="5"/>
  <c r="AA321" i="5"/>
  <c r="AA320" i="5"/>
  <c r="AA319" i="5"/>
  <c r="AA318" i="5"/>
  <c r="AA317" i="5"/>
  <c r="AA316" i="5"/>
  <c r="AA315" i="5"/>
  <c r="AA314" i="5"/>
  <c r="AA313" i="5"/>
  <c r="AA312" i="5"/>
  <c r="AA311" i="5"/>
  <c r="AA310" i="5"/>
  <c r="AA309" i="5"/>
  <c r="AA308" i="5"/>
  <c r="AA307" i="5"/>
  <c r="AA306" i="5"/>
  <c r="AA305" i="5"/>
  <c r="AA304" i="5"/>
  <c r="AA303" i="5"/>
  <c r="AA302" i="5"/>
  <c r="AA301" i="5"/>
  <c r="AA300" i="5"/>
  <c r="AA299" i="5"/>
  <c r="AA298" i="5"/>
  <c r="AA297" i="5"/>
  <c r="AA296" i="5"/>
  <c r="AA295" i="5"/>
  <c r="AA294" i="5"/>
  <c r="AA293" i="5"/>
  <c r="AA292" i="5"/>
  <c r="AA291" i="5"/>
  <c r="AA290" i="5"/>
  <c r="AA289" i="5"/>
  <c r="AA288" i="5"/>
  <c r="AA287" i="5"/>
  <c r="AA286" i="5"/>
  <c r="AA285" i="5"/>
  <c r="AA284" i="5"/>
  <c r="AA283" i="5"/>
  <c r="AA282" i="5"/>
  <c r="AA281" i="5"/>
  <c r="AA280" i="5"/>
  <c r="AA279" i="5"/>
  <c r="AA278" i="5"/>
  <c r="AA277" i="5"/>
  <c r="AA276" i="5"/>
  <c r="AA275" i="5"/>
  <c r="AA274" i="5"/>
  <c r="AA273" i="5"/>
  <c r="AA272" i="5"/>
  <c r="AA271" i="5"/>
  <c r="AA270" i="5"/>
  <c r="AA269" i="5"/>
  <c r="AA268" i="5"/>
  <c r="AA267" i="5"/>
  <c r="AA266" i="5"/>
  <c r="AA265" i="5"/>
  <c r="AA264" i="5"/>
  <c r="AA263" i="5"/>
  <c r="AA262" i="5"/>
  <c r="AA261" i="5"/>
  <c r="AA260" i="5"/>
  <c r="AA259" i="5"/>
  <c r="AA258" i="5"/>
  <c r="AA257" i="5"/>
  <c r="AA256" i="5"/>
  <c r="AA255" i="5"/>
  <c r="AA254" i="5"/>
  <c r="AA253" i="5"/>
  <c r="AA252" i="5"/>
  <c r="AA251" i="5"/>
  <c r="AA250" i="5"/>
  <c r="AA249" i="5"/>
  <c r="AA248" i="5"/>
  <c r="AA247" i="5"/>
  <c r="AA246" i="5"/>
  <c r="AA245" i="5"/>
  <c r="AA244" i="5"/>
  <c r="AA243" i="5"/>
  <c r="AA242" i="5"/>
  <c r="AA241" i="5"/>
  <c r="AA240" i="5"/>
  <c r="AA239" i="5"/>
  <c r="AA238" i="5"/>
  <c r="AA237" i="5"/>
  <c r="AA236" i="5"/>
  <c r="AA235" i="5"/>
  <c r="AA234" i="5"/>
  <c r="AA233" i="5"/>
  <c r="AA232" i="5"/>
  <c r="AA231" i="5"/>
  <c r="AA230" i="5"/>
  <c r="AA229" i="5"/>
  <c r="AA228" i="5"/>
  <c r="AA227" i="5"/>
  <c r="AA226" i="5"/>
  <c r="AA225" i="5"/>
  <c r="AA224" i="5"/>
  <c r="AA223" i="5"/>
  <c r="AA222" i="5"/>
  <c r="AA221" i="5"/>
  <c r="AA220" i="5"/>
  <c r="AA219" i="5"/>
  <c r="AA218" i="5"/>
  <c r="AA217" i="5"/>
  <c r="AA216" i="5"/>
  <c r="AA215" i="5"/>
  <c r="AA214" i="5"/>
  <c r="AA213" i="5"/>
  <c r="AA212" i="5"/>
  <c r="AA211" i="5"/>
  <c r="AA210" i="5"/>
  <c r="AA209" i="5"/>
  <c r="AA208" i="5"/>
  <c r="AA207" i="5"/>
  <c r="AA206" i="5"/>
  <c r="AA205" i="5"/>
  <c r="AA204" i="5"/>
  <c r="AA203" i="5"/>
  <c r="AA202" i="5"/>
  <c r="AA201" i="5"/>
  <c r="AA200" i="5"/>
  <c r="AA199" i="5"/>
  <c r="AA198" i="5"/>
  <c r="AA197" i="5"/>
  <c r="AA196" i="5"/>
  <c r="AA195" i="5"/>
  <c r="AA194" i="5"/>
  <c r="AA193" i="5"/>
  <c r="AA192" i="5"/>
  <c r="AA191" i="5"/>
  <c r="AA190" i="5"/>
  <c r="AA189" i="5"/>
  <c r="AA188" i="5"/>
  <c r="AA187" i="5"/>
  <c r="AA186" i="5"/>
  <c r="AA185" i="5"/>
  <c r="AA184" i="5"/>
  <c r="AA183" i="5"/>
  <c r="AA182" i="5"/>
  <c r="AA181" i="5"/>
  <c r="AA180" i="5"/>
  <c r="AA179" i="5"/>
  <c r="AA178" i="5"/>
  <c r="AA177" i="5"/>
  <c r="AA176" i="5"/>
  <c r="AA175" i="5"/>
  <c r="AA174" i="5"/>
  <c r="AA173" i="5"/>
  <c r="AA172" i="5"/>
  <c r="AA171" i="5"/>
  <c r="AA170" i="5"/>
  <c r="AA169" i="5"/>
  <c r="AA168" i="5"/>
  <c r="AA167" i="5"/>
  <c r="AA166" i="5"/>
  <c r="AA165" i="5"/>
  <c r="AA164" i="5"/>
  <c r="AA163" i="5"/>
  <c r="AA162" i="5"/>
  <c r="AA161" i="5"/>
  <c r="AA160" i="5"/>
  <c r="AA159" i="5"/>
  <c r="Z1674" i="5"/>
  <c r="Z1673" i="5"/>
  <c r="Z1672" i="5"/>
  <c r="Z1671" i="5"/>
  <c r="Z1670" i="5"/>
  <c r="Z1669" i="5"/>
  <c r="Z1668" i="5"/>
  <c r="Z1667" i="5"/>
  <c r="Z1666" i="5"/>
  <c r="Z1665" i="5"/>
  <c r="Z1664" i="5"/>
  <c r="Z1663" i="5"/>
  <c r="Z1662" i="5"/>
  <c r="Z1661" i="5"/>
  <c r="Z1660" i="5"/>
  <c r="Z1659" i="5"/>
  <c r="Z1658" i="5"/>
  <c r="Z1657" i="5"/>
  <c r="Z1656" i="5"/>
  <c r="Z1655" i="5"/>
  <c r="Z1654" i="5"/>
  <c r="Z1653" i="5"/>
  <c r="Z1652" i="5"/>
  <c r="Z1651" i="5"/>
  <c r="Z1650" i="5"/>
  <c r="Z1649" i="5"/>
  <c r="Z1648" i="5"/>
  <c r="Z1647" i="5"/>
  <c r="Z1646" i="5"/>
  <c r="Z1645" i="5"/>
  <c r="Z1644" i="5"/>
  <c r="Z1643" i="5"/>
  <c r="Z1642" i="5"/>
  <c r="Z1641" i="5"/>
  <c r="Z1640" i="5"/>
  <c r="Z1639" i="5"/>
  <c r="Z1638" i="5"/>
  <c r="Z1637" i="5"/>
  <c r="Z1636" i="5"/>
  <c r="Z1635" i="5"/>
  <c r="Z1634" i="5"/>
  <c r="Z1633" i="5"/>
  <c r="Z1632" i="5"/>
  <c r="Z1631" i="5"/>
  <c r="Z1630" i="5"/>
  <c r="Z1629" i="5"/>
  <c r="Z1628" i="5"/>
  <c r="Z1627" i="5"/>
  <c r="Z1626" i="5"/>
  <c r="Z1625" i="5"/>
  <c r="Z1624" i="5"/>
  <c r="Z1623" i="5"/>
  <c r="Z1622" i="5"/>
  <c r="Z1621" i="5"/>
  <c r="Z1620" i="5"/>
  <c r="Z1619" i="5"/>
  <c r="Z1618" i="5"/>
  <c r="Z1617" i="5"/>
  <c r="Z1616" i="5"/>
  <c r="Z1615" i="5"/>
  <c r="Z1614" i="5"/>
  <c r="Z1613" i="5"/>
  <c r="Z1612" i="5"/>
  <c r="Z1611" i="5"/>
  <c r="Z1610" i="5"/>
  <c r="Z1609" i="5"/>
  <c r="Z1608" i="5"/>
  <c r="Z1607" i="5"/>
  <c r="Z1606" i="5"/>
  <c r="Z1605" i="5"/>
  <c r="Z1604" i="5"/>
  <c r="Z1603" i="5"/>
  <c r="Z1602" i="5"/>
  <c r="Z1601" i="5"/>
  <c r="Z1600" i="5"/>
  <c r="Z1599" i="5"/>
  <c r="Z1598" i="5"/>
  <c r="Z1597" i="5"/>
  <c r="Z1596" i="5"/>
  <c r="Z1595" i="5"/>
  <c r="Z1594" i="5"/>
  <c r="Z1593" i="5"/>
  <c r="Z1592" i="5"/>
  <c r="Z1591" i="5"/>
  <c r="Z1590" i="5"/>
  <c r="Z1589" i="5"/>
  <c r="Z1588" i="5"/>
  <c r="Z1587" i="5"/>
  <c r="Z1586" i="5"/>
  <c r="Z1585" i="5"/>
  <c r="Z1584" i="5"/>
  <c r="Z1583" i="5"/>
  <c r="Z1582" i="5"/>
  <c r="Z1581" i="5"/>
  <c r="Z1580" i="5"/>
  <c r="Z1579" i="5"/>
  <c r="Z1578" i="5"/>
  <c r="Z1577" i="5"/>
  <c r="Z1576" i="5"/>
  <c r="Z1575" i="5"/>
  <c r="Z1574" i="5"/>
  <c r="Z1573" i="5"/>
  <c r="Z1572" i="5"/>
  <c r="Z1571" i="5"/>
  <c r="Z1570" i="5"/>
  <c r="Z1569" i="5"/>
  <c r="Z1568" i="5"/>
  <c r="Z1567" i="5"/>
  <c r="Z1566" i="5"/>
  <c r="Z1565" i="5"/>
  <c r="Z1564" i="5"/>
  <c r="Z1563" i="5"/>
  <c r="Z1562" i="5"/>
  <c r="Z1561" i="5"/>
  <c r="Z1560" i="5"/>
  <c r="Z1559" i="5"/>
  <c r="Z1558" i="5"/>
  <c r="Z1557" i="5"/>
  <c r="Z1556" i="5"/>
  <c r="Z1555" i="5"/>
  <c r="Z1554" i="5"/>
  <c r="Z1553" i="5"/>
  <c r="Z1552" i="5"/>
  <c r="Z1551" i="5"/>
  <c r="Z1550" i="5"/>
  <c r="Z1549" i="5"/>
  <c r="Z1548" i="5"/>
  <c r="Z1547" i="5"/>
  <c r="Z1546" i="5"/>
  <c r="Z1545" i="5"/>
  <c r="Z1544" i="5"/>
  <c r="Z1543" i="5"/>
  <c r="Z1542" i="5"/>
  <c r="Z1541" i="5"/>
  <c r="Z1540" i="5"/>
  <c r="Z1539" i="5"/>
  <c r="Z1538" i="5"/>
  <c r="Z1537" i="5"/>
  <c r="Z1536" i="5"/>
  <c r="Z1535" i="5"/>
  <c r="Z1534" i="5"/>
  <c r="Z1533" i="5"/>
  <c r="Z1532" i="5"/>
  <c r="Z1531" i="5"/>
  <c r="Z1530" i="5"/>
  <c r="Z1529" i="5"/>
  <c r="Z1528" i="5"/>
  <c r="Z1527" i="5"/>
  <c r="Z1526" i="5"/>
  <c r="Z1525" i="5"/>
  <c r="Z1524" i="5"/>
  <c r="Z1523" i="5"/>
  <c r="Z1522" i="5"/>
  <c r="Z1521" i="5"/>
  <c r="Z1520" i="5"/>
  <c r="Z1519" i="5"/>
  <c r="Z1518" i="5"/>
  <c r="Z1517" i="5"/>
  <c r="Z1516" i="5"/>
  <c r="Z1515" i="5"/>
  <c r="Z1514" i="5"/>
  <c r="Z1513" i="5"/>
  <c r="Z1512" i="5"/>
  <c r="Z1511" i="5"/>
  <c r="Z1510" i="5"/>
  <c r="Z1509" i="5"/>
  <c r="Z1508" i="5"/>
  <c r="Z1507" i="5"/>
  <c r="Z1506" i="5"/>
  <c r="Z1505" i="5"/>
  <c r="Z1504" i="5"/>
  <c r="Z1503" i="5"/>
  <c r="Z1502" i="5"/>
  <c r="Z1501" i="5"/>
  <c r="Z1500" i="5"/>
  <c r="Z1499" i="5"/>
  <c r="Z1498" i="5"/>
  <c r="Z1497" i="5"/>
  <c r="Z1496" i="5"/>
  <c r="Z1495" i="5"/>
  <c r="Z1494" i="5"/>
  <c r="Z1493" i="5"/>
  <c r="Z1492" i="5"/>
  <c r="Z1491" i="5"/>
  <c r="Z1490" i="5"/>
  <c r="Z1489" i="5"/>
  <c r="Z1488" i="5"/>
  <c r="Z1487" i="5"/>
  <c r="Z1486" i="5"/>
  <c r="Z1485" i="5"/>
  <c r="Z1484" i="5"/>
  <c r="Z1483" i="5"/>
  <c r="Z1482" i="5"/>
  <c r="Z1481" i="5"/>
  <c r="Z1480" i="5"/>
  <c r="Z1479" i="5"/>
  <c r="Z1478" i="5"/>
  <c r="Z1477" i="5"/>
  <c r="Z1476" i="5"/>
  <c r="Z1475" i="5"/>
  <c r="Z1474" i="5"/>
  <c r="Z1473" i="5"/>
  <c r="Z1472" i="5"/>
  <c r="Z1471" i="5"/>
  <c r="Z1470" i="5"/>
  <c r="Z1469" i="5"/>
  <c r="Z1468" i="5"/>
  <c r="Z1467" i="5"/>
  <c r="Z1466" i="5"/>
  <c r="Z1465" i="5"/>
  <c r="Z1464" i="5"/>
  <c r="Z1463" i="5"/>
  <c r="Z1462" i="5"/>
  <c r="Z1461" i="5"/>
  <c r="Z1460" i="5"/>
  <c r="Z1459" i="5"/>
  <c r="Z1458" i="5"/>
  <c r="Z1457" i="5"/>
  <c r="Z1456" i="5"/>
  <c r="Z1455" i="5"/>
  <c r="Z1454" i="5"/>
  <c r="Z1453" i="5"/>
  <c r="Z1452" i="5"/>
  <c r="Z1451" i="5"/>
  <c r="Z1450" i="5"/>
  <c r="Z1449" i="5"/>
  <c r="Z1448" i="5"/>
  <c r="Z1447" i="5"/>
  <c r="Z1446" i="5"/>
  <c r="Z1445" i="5"/>
  <c r="Z1444" i="5"/>
  <c r="Z1443" i="5"/>
  <c r="Z1442" i="5"/>
  <c r="Z1441" i="5"/>
  <c r="Z1440" i="5"/>
  <c r="Z1439" i="5"/>
  <c r="Z1438" i="5"/>
  <c r="Z1437" i="5"/>
  <c r="Z1436" i="5"/>
  <c r="Z1435" i="5"/>
  <c r="Z1434" i="5"/>
  <c r="Z1433" i="5"/>
  <c r="Z1432" i="5"/>
  <c r="Z1431" i="5"/>
  <c r="Z1430" i="5"/>
  <c r="Z1429" i="5"/>
  <c r="Z1428" i="5"/>
  <c r="Z1427" i="5"/>
  <c r="Z1426" i="5"/>
  <c r="Z1425" i="5"/>
  <c r="Z1424" i="5"/>
  <c r="Z1423" i="5"/>
  <c r="Z1422" i="5"/>
  <c r="Z1421" i="5"/>
  <c r="Z1420" i="5"/>
  <c r="Z1419" i="5"/>
  <c r="Z1418" i="5"/>
  <c r="Z1417" i="5"/>
  <c r="Z1416" i="5"/>
  <c r="Z1415" i="5"/>
  <c r="Z1414" i="5"/>
  <c r="Z1413" i="5"/>
  <c r="Z1412" i="5"/>
  <c r="Z1411" i="5"/>
  <c r="Z1410" i="5"/>
  <c r="Z1409" i="5"/>
  <c r="Z1408" i="5"/>
  <c r="Z1407" i="5"/>
  <c r="Z1406" i="5"/>
  <c r="Z1405" i="5"/>
  <c r="Z1404" i="5"/>
  <c r="Z1403" i="5"/>
  <c r="Z1402" i="5"/>
  <c r="Z1401" i="5"/>
  <c r="Z1400" i="5"/>
  <c r="Z1399" i="5"/>
  <c r="Z1398" i="5"/>
  <c r="Z1397" i="5"/>
  <c r="Z1396" i="5"/>
  <c r="Z1395" i="5"/>
  <c r="Z1394" i="5"/>
  <c r="Z1393" i="5"/>
  <c r="Z1392" i="5"/>
  <c r="Z1391" i="5"/>
  <c r="Z1390" i="5"/>
  <c r="Z1389" i="5"/>
  <c r="Z1388" i="5"/>
  <c r="Z1387" i="5"/>
  <c r="Z1386" i="5"/>
  <c r="Z1385" i="5"/>
  <c r="Z1384" i="5"/>
  <c r="Z1383" i="5"/>
  <c r="Z1382" i="5"/>
  <c r="Z1381" i="5"/>
  <c r="Z1380" i="5"/>
  <c r="Z1379" i="5"/>
  <c r="Z1378" i="5"/>
  <c r="Z1377" i="5"/>
  <c r="Z1376" i="5"/>
  <c r="Z1375" i="5"/>
  <c r="Z1374" i="5"/>
  <c r="Z1373" i="5"/>
  <c r="Z1372" i="5"/>
  <c r="Z1371" i="5"/>
  <c r="Z1370" i="5"/>
  <c r="Z1369" i="5"/>
  <c r="Z1368" i="5"/>
  <c r="Z1367" i="5"/>
  <c r="Z1366" i="5"/>
  <c r="Z1365" i="5"/>
  <c r="Z1364" i="5"/>
  <c r="Z1363" i="5"/>
  <c r="Z1362" i="5"/>
  <c r="Z1361" i="5"/>
  <c r="Z1360" i="5"/>
  <c r="Z1359" i="5"/>
  <c r="Z1358" i="5"/>
  <c r="Z1357" i="5"/>
  <c r="Z1356" i="5"/>
  <c r="Z1355" i="5"/>
  <c r="Z1354" i="5"/>
  <c r="Z1353" i="5"/>
  <c r="Z1352" i="5"/>
  <c r="Z1351" i="5"/>
  <c r="Z1350" i="5"/>
  <c r="Z1349" i="5"/>
  <c r="Z1348" i="5"/>
  <c r="Z1347" i="5"/>
  <c r="Z1346" i="5"/>
  <c r="Z1345" i="5"/>
  <c r="Z1344" i="5"/>
  <c r="Z1343" i="5"/>
  <c r="Z1342" i="5"/>
  <c r="Z1341" i="5"/>
  <c r="Z1340" i="5"/>
  <c r="Z1339" i="5"/>
  <c r="Z1338" i="5"/>
  <c r="Z1337" i="5"/>
  <c r="Z1336" i="5"/>
  <c r="Z1335" i="5"/>
  <c r="Z1334" i="5"/>
  <c r="Z1333" i="5"/>
  <c r="Z1332" i="5"/>
  <c r="Z1331" i="5"/>
  <c r="Z1330" i="5"/>
  <c r="Z1329" i="5"/>
  <c r="Z1328" i="5"/>
  <c r="Z1327" i="5"/>
  <c r="Z1326" i="5"/>
  <c r="Z1325" i="5"/>
  <c r="Z1324" i="5"/>
  <c r="Z1323" i="5"/>
  <c r="Z1322" i="5"/>
  <c r="Z1321" i="5"/>
  <c r="Z1320" i="5"/>
  <c r="Z1319" i="5"/>
  <c r="Z1318" i="5"/>
  <c r="Z1317" i="5"/>
  <c r="Z1316" i="5"/>
  <c r="Z1315" i="5"/>
  <c r="Z1314" i="5"/>
  <c r="Z1313" i="5"/>
  <c r="Z1312" i="5"/>
  <c r="Z1311" i="5"/>
  <c r="Z1310" i="5"/>
  <c r="Z1309" i="5"/>
  <c r="Z1308" i="5"/>
  <c r="Z1307" i="5"/>
  <c r="Z1306" i="5"/>
  <c r="Z1305" i="5"/>
  <c r="Z1304" i="5"/>
  <c r="Z1303" i="5"/>
  <c r="Z1302" i="5"/>
  <c r="Z1301" i="5"/>
  <c r="Z1300" i="5"/>
  <c r="Z1299" i="5"/>
  <c r="Z1298" i="5"/>
  <c r="Z1297" i="5"/>
  <c r="Z1296" i="5"/>
  <c r="Z1295" i="5"/>
  <c r="Z1294" i="5"/>
  <c r="Z1293" i="5"/>
  <c r="Z1292" i="5"/>
  <c r="Z1291" i="5"/>
  <c r="Z1290" i="5"/>
  <c r="Z1289" i="5"/>
  <c r="Z1288" i="5"/>
  <c r="Z1287" i="5"/>
  <c r="Z1286" i="5"/>
  <c r="Z1285" i="5"/>
  <c r="Z1284" i="5"/>
  <c r="Z1283" i="5"/>
  <c r="Z1282" i="5"/>
  <c r="Z1281" i="5"/>
  <c r="Z1280" i="5"/>
  <c r="Z1279" i="5"/>
  <c r="Z1278" i="5"/>
  <c r="Z1277" i="5"/>
  <c r="Z1276" i="5"/>
  <c r="Z1275" i="5"/>
  <c r="Z1274" i="5"/>
  <c r="Z1273" i="5"/>
  <c r="Z1272" i="5"/>
  <c r="Z1271" i="5"/>
  <c r="Z1270" i="5"/>
  <c r="Z1269" i="5"/>
  <c r="Z1268" i="5"/>
  <c r="Z1267" i="5"/>
  <c r="Z1266" i="5"/>
  <c r="Z1265" i="5"/>
  <c r="Z1264" i="5"/>
  <c r="Z1263" i="5"/>
  <c r="Z1262" i="5"/>
  <c r="Z1261" i="5"/>
  <c r="Z1260" i="5"/>
  <c r="Z1259" i="5"/>
  <c r="Z1258" i="5"/>
  <c r="Z1257" i="5"/>
  <c r="Z1256" i="5"/>
  <c r="Z1255" i="5"/>
  <c r="Z1254" i="5"/>
  <c r="Z1253" i="5"/>
  <c r="Z1252" i="5"/>
  <c r="Z1251" i="5"/>
  <c r="Z1250" i="5"/>
  <c r="Z1249" i="5"/>
  <c r="Z1248" i="5"/>
  <c r="Z1247" i="5"/>
  <c r="Z1246" i="5"/>
  <c r="Z1245" i="5"/>
  <c r="Z1244" i="5"/>
  <c r="Z1243" i="5"/>
  <c r="Z1242" i="5"/>
  <c r="Z1241" i="5"/>
  <c r="Z1240" i="5"/>
  <c r="Z1239" i="5"/>
  <c r="Z1238" i="5"/>
  <c r="Z1237" i="5"/>
  <c r="Z1236" i="5"/>
  <c r="Z1235" i="5"/>
  <c r="Z1234" i="5"/>
  <c r="Z1233" i="5"/>
  <c r="Z1232" i="5"/>
  <c r="Z1231" i="5"/>
  <c r="Z1230" i="5"/>
  <c r="Z1229" i="5"/>
  <c r="Z1228" i="5"/>
  <c r="Z1227" i="5"/>
  <c r="Z1226" i="5"/>
  <c r="Z1225" i="5"/>
  <c r="Z1224" i="5"/>
  <c r="Z1223" i="5"/>
  <c r="Z1222" i="5"/>
  <c r="Z1221" i="5"/>
  <c r="Z1220" i="5"/>
  <c r="Z1219" i="5"/>
  <c r="Z1218" i="5"/>
  <c r="Z1217" i="5"/>
  <c r="Z1216" i="5"/>
  <c r="Z1215" i="5"/>
  <c r="Z1214" i="5"/>
  <c r="Z1213" i="5"/>
  <c r="Z1212" i="5"/>
  <c r="Z1211" i="5"/>
  <c r="Z1210" i="5"/>
  <c r="Z1209" i="5"/>
  <c r="Z1208" i="5"/>
  <c r="Z1207" i="5"/>
  <c r="Z1206" i="5"/>
  <c r="Z1205" i="5"/>
  <c r="Z1204" i="5"/>
  <c r="Z1203" i="5"/>
  <c r="Z1202" i="5"/>
  <c r="Z1201" i="5"/>
  <c r="Z1200" i="5"/>
  <c r="Z1199" i="5"/>
  <c r="Z1198" i="5"/>
  <c r="Z1197" i="5"/>
  <c r="Z1196" i="5"/>
  <c r="Z1195" i="5"/>
  <c r="Z1194" i="5"/>
  <c r="Z1193" i="5"/>
  <c r="Z1192" i="5"/>
  <c r="Z1191" i="5"/>
  <c r="Z1190" i="5"/>
  <c r="Z1189" i="5"/>
  <c r="Z1188" i="5"/>
  <c r="Z1187" i="5"/>
  <c r="Z1186" i="5"/>
  <c r="Z1185" i="5"/>
  <c r="Z1184" i="5"/>
  <c r="Z1183" i="5"/>
  <c r="Z1182" i="5"/>
  <c r="Z1181" i="5"/>
  <c r="Z1180" i="5"/>
  <c r="Z1179" i="5"/>
  <c r="Z1178" i="5"/>
  <c r="Z1177" i="5"/>
  <c r="Z1176" i="5"/>
  <c r="Z1175" i="5"/>
  <c r="Z1174" i="5"/>
  <c r="Z1173" i="5"/>
  <c r="Z1172" i="5"/>
  <c r="Z1171" i="5"/>
  <c r="Z1170" i="5"/>
  <c r="Z1169" i="5"/>
  <c r="Z1168" i="5"/>
  <c r="Z1167" i="5"/>
  <c r="Z1166" i="5"/>
  <c r="Z1165" i="5"/>
  <c r="Z1164" i="5"/>
  <c r="Z1163" i="5"/>
  <c r="Z1162" i="5"/>
  <c r="Z1161" i="5"/>
  <c r="Z1160" i="5"/>
  <c r="Z1159" i="5"/>
  <c r="Z1158" i="5"/>
  <c r="Z1157" i="5"/>
  <c r="Z1156" i="5"/>
  <c r="Z1155" i="5"/>
  <c r="Z1154" i="5"/>
  <c r="Z1153" i="5"/>
  <c r="Z1152" i="5"/>
  <c r="Z1151" i="5"/>
  <c r="Z1150" i="5"/>
  <c r="Z1149" i="5"/>
  <c r="Z1148" i="5"/>
  <c r="Z1147" i="5"/>
  <c r="Z1146" i="5"/>
  <c r="Z1145" i="5"/>
  <c r="Z1144" i="5"/>
  <c r="Z1143" i="5"/>
  <c r="Z1142" i="5"/>
  <c r="Z1141" i="5"/>
  <c r="Z1140" i="5"/>
  <c r="Z1139" i="5"/>
  <c r="Z1138" i="5"/>
  <c r="Z1137" i="5"/>
  <c r="Z1136" i="5"/>
  <c r="Z1135" i="5"/>
  <c r="Z1134" i="5"/>
  <c r="Z1133" i="5"/>
  <c r="Z1132" i="5"/>
  <c r="Z1131" i="5"/>
  <c r="Z1130" i="5"/>
  <c r="Z1129" i="5"/>
  <c r="Z1128" i="5"/>
  <c r="Z1127" i="5"/>
  <c r="Z1126" i="5"/>
  <c r="Z1125" i="5"/>
  <c r="Z1124" i="5"/>
  <c r="Z1123" i="5"/>
  <c r="Z1122" i="5"/>
  <c r="Z1121" i="5"/>
  <c r="Z1120" i="5"/>
  <c r="Z1119" i="5"/>
  <c r="Z1118" i="5"/>
  <c r="Z1117" i="5"/>
  <c r="Z1116" i="5"/>
  <c r="Z1115" i="5"/>
  <c r="Z1114" i="5"/>
  <c r="Z1113" i="5"/>
  <c r="Z1112" i="5"/>
  <c r="Z1111" i="5"/>
  <c r="Z1110" i="5"/>
  <c r="Z1109" i="5"/>
  <c r="Z1108" i="5"/>
  <c r="Z1107" i="5"/>
  <c r="Z1106" i="5"/>
  <c r="Z1105" i="5"/>
  <c r="Z1104" i="5"/>
  <c r="Z1103" i="5"/>
  <c r="Z1102" i="5"/>
  <c r="Z1101" i="5"/>
  <c r="Z1100" i="5"/>
  <c r="Z1099" i="5"/>
  <c r="Z1098" i="5"/>
  <c r="Z1097" i="5"/>
  <c r="Z1096" i="5"/>
  <c r="Z1095" i="5"/>
  <c r="Z1094" i="5"/>
  <c r="Z1093" i="5"/>
  <c r="Z1092" i="5"/>
  <c r="Z1091" i="5"/>
  <c r="Z1090" i="5"/>
  <c r="Z1089" i="5"/>
  <c r="Z1088" i="5"/>
  <c r="Z1087" i="5"/>
  <c r="Z1086" i="5"/>
  <c r="Z1085" i="5"/>
  <c r="Z1084" i="5"/>
  <c r="Z1083" i="5"/>
  <c r="Z1082" i="5"/>
  <c r="Z1081" i="5"/>
  <c r="Z1080" i="5"/>
  <c r="Z1079" i="5"/>
  <c r="Z1078" i="5"/>
  <c r="Z1077" i="5"/>
  <c r="Z1076" i="5"/>
  <c r="Z1075" i="5"/>
  <c r="Z1074" i="5"/>
  <c r="Z1073" i="5"/>
  <c r="Z1072" i="5"/>
  <c r="Z1071" i="5"/>
  <c r="Z1070" i="5"/>
  <c r="Z1069" i="5"/>
  <c r="Z1068" i="5"/>
  <c r="Z1067" i="5"/>
  <c r="Z1066" i="5"/>
  <c r="Z1065" i="5"/>
  <c r="Z1064" i="5"/>
  <c r="Z1063" i="5"/>
  <c r="Z1062" i="5"/>
  <c r="Z1061" i="5"/>
  <c r="Z1060" i="5"/>
  <c r="Z1059" i="5"/>
  <c r="Z1058" i="5"/>
  <c r="Z1057" i="5"/>
  <c r="Z1056" i="5"/>
  <c r="Z1055" i="5"/>
  <c r="Z1054" i="5"/>
  <c r="Z1053" i="5"/>
  <c r="Z1052" i="5"/>
  <c r="Z1051" i="5"/>
  <c r="Z1050" i="5"/>
  <c r="Z1049" i="5"/>
  <c r="Z1048" i="5"/>
  <c r="Z1047" i="5"/>
  <c r="Z1046" i="5"/>
  <c r="Z1045" i="5"/>
  <c r="Z1044" i="5"/>
  <c r="Z1043" i="5"/>
  <c r="Z1042" i="5"/>
  <c r="Z1041" i="5"/>
  <c r="Z1040" i="5"/>
  <c r="Z1039" i="5"/>
  <c r="Z1038" i="5"/>
  <c r="Z1037" i="5"/>
  <c r="Z1036" i="5"/>
  <c r="Z1035" i="5"/>
  <c r="Z1034" i="5"/>
  <c r="Z1033" i="5"/>
  <c r="Z1032" i="5"/>
  <c r="Z1031" i="5"/>
  <c r="Z1030" i="5"/>
  <c r="Z1029" i="5"/>
  <c r="Z1028" i="5"/>
  <c r="Z1027" i="5"/>
  <c r="Z1026" i="5"/>
  <c r="Z1025" i="5"/>
  <c r="Z1024" i="5"/>
  <c r="Z1023" i="5"/>
  <c r="Z1022" i="5"/>
  <c r="Z1021" i="5"/>
  <c r="Z1020" i="5"/>
  <c r="Z1019" i="5"/>
  <c r="Z1018" i="5"/>
  <c r="Z1017" i="5"/>
  <c r="Z1016" i="5"/>
  <c r="Z1015" i="5"/>
  <c r="Z1014" i="5"/>
  <c r="Z1013" i="5"/>
  <c r="Z1012" i="5"/>
  <c r="Z1011" i="5"/>
  <c r="Z1010" i="5"/>
  <c r="Z1009" i="5"/>
  <c r="Z1008" i="5"/>
  <c r="Z1007" i="5"/>
  <c r="Z1006" i="5"/>
  <c r="Z1005" i="5"/>
  <c r="Z1004" i="5"/>
  <c r="Z1003" i="5"/>
  <c r="Z1002" i="5"/>
  <c r="Z1001" i="5"/>
  <c r="Z1000" i="5"/>
  <c r="Z999" i="5"/>
  <c r="Z998" i="5"/>
  <c r="Z997" i="5"/>
  <c r="Z996" i="5"/>
  <c r="Z995" i="5"/>
  <c r="Z994" i="5"/>
  <c r="Z993" i="5"/>
  <c r="Z992" i="5"/>
  <c r="Z991" i="5"/>
  <c r="Z990" i="5"/>
  <c r="Z989" i="5"/>
  <c r="Z988" i="5"/>
  <c r="Z987" i="5"/>
  <c r="Z986" i="5"/>
  <c r="Z985" i="5"/>
  <c r="Z984" i="5"/>
  <c r="Z983" i="5"/>
  <c r="Z982" i="5"/>
  <c r="Z981" i="5"/>
  <c r="Z980" i="5"/>
  <c r="Z979" i="5"/>
  <c r="Z978" i="5"/>
  <c r="Z977" i="5"/>
  <c r="Z976" i="5"/>
  <c r="Z975" i="5"/>
  <c r="Z974" i="5"/>
  <c r="Z973" i="5"/>
  <c r="Z972" i="5"/>
  <c r="Z971" i="5"/>
  <c r="Z970" i="5"/>
  <c r="Z969" i="5"/>
  <c r="Z968" i="5"/>
  <c r="Z967" i="5"/>
  <c r="Z966" i="5"/>
  <c r="Z965" i="5"/>
  <c r="Z964" i="5"/>
  <c r="Z963" i="5"/>
  <c r="Z962" i="5"/>
  <c r="Z961" i="5"/>
  <c r="Z960" i="5"/>
  <c r="Z959" i="5"/>
  <c r="Z958" i="5"/>
  <c r="Z957" i="5"/>
  <c r="Z956" i="5"/>
  <c r="Z955" i="5"/>
  <c r="Z954" i="5"/>
  <c r="Z953" i="5"/>
  <c r="Z952" i="5"/>
  <c r="Z951" i="5"/>
  <c r="Z950" i="5"/>
  <c r="Z949" i="5"/>
  <c r="Z948" i="5"/>
  <c r="Z947" i="5"/>
  <c r="Z946" i="5"/>
  <c r="Z945" i="5"/>
  <c r="Z944" i="5"/>
  <c r="Z943" i="5"/>
  <c r="Z942" i="5"/>
  <c r="Z941" i="5"/>
  <c r="Z940" i="5"/>
  <c r="Z939" i="5"/>
  <c r="Z938" i="5"/>
  <c r="Z937" i="5"/>
  <c r="Z936" i="5"/>
  <c r="Z935" i="5"/>
  <c r="Z934" i="5"/>
  <c r="Z933" i="5"/>
  <c r="Z932" i="5"/>
  <c r="Z931" i="5"/>
  <c r="Z930" i="5"/>
  <c r="Z929" i="5"/>
  <c r="Z928" i="5"/>
  <c r="Z927" i="5"/>
  <c r="Z926" i="5"/>
  <c r="Z925" i="5"/>
  <c r="Z924" i="5"/>
  <c r="Z923" i="5"/>
  <c r="Z922" i="5"/>
  <c r="Z921" i="5"/>
  <c r="Z920" i="5"/>
  <c r="Z919" i="5"/>
  <c r="Z918" i="5"/>
  <c r="Z917" i="5"/>
  <c r="Z916" i="5"/>
  <c r="Z915" i="5"/>
  <c r="Z914" i="5"/>
  <c r="Z913" i="5"/>
  <c r="Z912" i="5"/>
  <c r="Z911" i="5"/>
  <c r="Z910" i="5"/>
  <c r="Z909" i="5"/>
  <c r="Z908" i="5"/>
  <c r="Z907" i="5"/>
  <c r="Z906" i="5"/>
  <c r="Z905" i="5"/>
  <c r="Z904" i="5"/>
  <c r="Z903" i="5"/>
  <c r="Z902" i="5"/>
  <c r="Z901" i="5"/>
  <c r="Z900" i="5"/>
  <c r="Z899" i="5"/>
  <c r="Z898" i="5"/>
  <c r="Z897" i="5"/>
  <c r="Z896" i="5"/>
  <c r="Z895" i="5"/>
  <c r="Z894" i="5"/>
  <c r="Z893" i="5"/>
  <c r="Z892" i="5"/>
  <c r="Z891" i="5"/>
  <c r="Z890" i="5"/>
  <c r="Z889" i="5"/>
  <c r="Z888" i="5"/>
  <c r="Z887" i="5"/>
  <c r="Z886" i="5"/>
  <c r="Z885" i="5"/>
  <c r="Z884" i="5"/>
  <c r="Z883" i="5"/>
  <c r="Z882" i="5"/>
  <c r="Z881" i="5"/>
  <c r="Z880" i="5"/>
  <c r="Z879" i="5"/>
  <c r="Z878" i="5"/>
  <c r="Z877" i="5"/>
  <c r="Z876" i="5"/>
  <c r="Z875" i="5"/>
  <c r="Z874" i="5"/>
  <c r="Z873" i="5"/>
  <c r="Z872" i="5"/>
  <c r="Z871" i="5"/>
  <c r="Z870" i="5"/>
  <c r="Z869" i="5"/>
  <c r="Z868" i="5"/>
  <c r="Z867" i="5"/>
  <c r="Z866" i="5"/>
  <c r="Z865" i="5"/>
  <c r="Z864" i="5"/>
  <c r="Z863" i="5"/>
  <c r="Z862" i="5"/>
  <c r="Z861" i="5"/>
  <c r="Z860" i="5"/>
  <c r="Z859" i="5"/>
  <c r="Z858" i="5"/>
  <c r="Z857" i="5"/>
  <c r="Z856" i="5"/>
  <c r="Z855" i="5"/>
  <c r="Z854" i="5"/>
  <c r="Z853" i="5"/>
  <c r="Z852" i="5"/>
  <c r="Z851" i="5"/>
  <c r="Z850" i="5"/>
  <c r="Z849" i="5"/>
  <c r="Z848" i="5"/>
  <c r="Z847" i="5"/>
  <c r="Z846" i="5"/>
  <c r="Z845" i="5"/>
  <c r="Z844" i="5"/>
  <c r="Z843" i="5"/>
  <c r="Z842" i="5"/>
  <c r="Z841" i="5"/>
  <c r="Z840" i="5"/>
  <c r="Z839" i="5"/>
  <c r="Z838" i="5"/>
  <c r="Z837" i="5"/>
  <c r="Z836" i="5"/>
  <c r="Z835" i="5"/>
  <c r="Z834" i="5"/>
  <c r="Z833" i="5"/>
  <c r="Z832" i="5"/>
  <c r="Z831" i="5"/>
  <c r="Z830" i="5"/>
  <c r="Z829" i="5"/>
  <c r="Z828" i="5"/>
  <c r="Z827" i="5"/>
  <c r="Z826" i="5"/>
  <c r="Z825" i="5"/>
  <c r="Z824" i="5"/>
  <c r="Z823" i="5"/>
  <c r="Z822" i="5"/>
  <c r="Z821" i="5"/>
  <c r="Z820" i="5"/>
  <c r="Z819" i="5"/>
  <c r="Z818" i="5"/>
  <c r="Z817" i="5"/>
  <c r="Z816" i="5"/>
  <c r="Z815" i="5"/>
  <c r="Z814" i="5"/>
  <c r="Z813" i="5"/>
  <c r="Z812" i="5"/>
  <c r="Z811" i="5"/>
  <c r="Z810" i="5"/>
  <c r="Z809" i="5"/>
  <c r="Z808" i="5"/>
  <c r="Z807" i="5"/>
  <c r="Z806" i="5"/>
  <c r="Z805" i="5"/>
  <c r="Z804" i="5"/>
  <c r="Z803" i="5"/>
  <c r="Z802" i="5"/>
  <c r="Z801" i="5"/>
  <c r="Z800" i="5"/>
  <c r="Z799" i="5"/>
  <c r="Z798" i="5"/>
  <c r="Z797" i="5"/>
  <c r="Z796" i="5"/>
  <c r="Z795" i="5"/>
  <c r="Z794" i="5"/>
  <c r="Z793" i="5"/>
  <c r="Z792" i="5"/>
  <c r="Z791" i="5"/>
  <c r="Z790" i="5"/>
  <c r="Z789" i="5"/>
  <c r="Z788" i="5"/>
  <c r="Z787" i="5"/>
  <c r="Z786" i="5"/>
  <c r="Z785" i="5"/>
  <c r="Z784" i="5"/>
  <c r="Z783" i="5"/>
  <c r="Z782" i="5"/>
  <c r="Z781" i="5"/>
  <c r="Z780" i="5"/>
  <c r="Z779" i="5"/>
  <c r="Z778" i="5"/>
  <c r="Z777" i="5"/>
  <c r="Z776" i="5"/>
  <c r="Z775" i="5"/>
  <c r="Z774" i="5"/>
  <c r="Z773" i="5"/>
  <c r="Z772" i="5"/>
  <c r="Z771" i="5"/>
  <c r="Z770" i="5"/>
  <c r="Z769" i="5"/>
  <c r="Z768" i="5"/>
  <c r="Z767" i="5"/>
  <c r="Z766" i="5"/>
  <c r="Z765" i="5"/>
  <c r="Z764" i="5"/>
  <c r="Z763" i="5"/>
  <c r="Z762" i="5"/>
  <c r="Z761" i="5"/>
  <c r="Z760" i="5"/>
  <c r="Z759" i="5"/>
  <c r="Z758" i="5"/>
  <c r="Z757" i="5"/>
  <c r="Z756" i="5"/>
  <c r="Z755" i="5"/>
  <c r="Z754" i="5"/>
  <c r="Z753" i="5"/>
  <c r="Z752" i="5"/>
  <c r="Z751" i="5"/>
  <c r="Z750" i="5"/>
  <c r="Z749" i="5"/>
  <c r="Z748" i="5"/>
  <c r="Z747" i="5"/>
  <c r="Z746" i="5"/>
  <c r="Z745" i="5"/>
  <c r="Z744" i="5"/>
  <c r="Z743" i="5"/>
  <c r="Z742" i="5"/>
  <c r="Z741" i="5"/>
  <c r="Z740" i="5"/>
  <c r="Z739" i="5"/>
  <c r="Z738" i="5"/>
  <c r="Z737" i="5"/>
  <c r="Z736" i="5"/>
  <c r="Z735" i="5"/>
  <c r="Z734" i="5"/>
  <c r="Z733" i="5"/>
  <c r="Z732" i="5"/>
  <c r="Z731" i="5"/>
  <c r="Z730" i="5"/>
  <c r="Z729" i="5"/>
  <c r="Z728" i="5"/>
  <c r="Z727" i="5"/>
  <c r="Z726" i="5"/>
  <c r="Z725" i="5"/>
  <c r="Z724" i="5"/>
  <c r="Z723" i="5"/>
  <c r="Z722" i="5"/>
  <c r="Z721" i="5"/>
  <c r="Z720" i="5"/>
  <c r="Z719" i="5"/>
  <c r="Z718" i="5"/>
  <c r="Z717" i="5"/>
  <c r="Z716" i="5"/>
  <c r="Z715" i="5"/>
  <c r="Z714" i="5"/>
  <c r="Z713" i="5"/>
  <c r="Z712" i="5"/>
  <c r="Z711" i="5"/>
  <c r="Z710" i="5"/>
  <c r="Z709" i="5"/>
  <c r="Z708" i="5"/>
  <c r="Z707" i="5"/>
  <c r="Z706" i="5"/>
  <c r="Z705" i="5"/>
  <c r="Z704" i="5"/>
  <c r="Z703" i="5"/>
  <c r="Z702" i="5"/>
  <c r="Z701" i="5"/>
  <c r="Z700" i="5"/>
  <c r="Z699" i="5"/>
  <c r="Z698" i="5"/>
  <c r="Z697" i="5"/>
  <c r="Z696" i="5"/>
  <c r="Z695" i="5"/>
  <c r="Z694" i="5"/>
  <c r="Z693" i="5"/>
  <c r="Z692" i="5"/>
  <c r="Z691" i="5"/>
  <c r="Z690" i="5"/>
  <c r="Z689" i="5"/>
  <c r="Z688" i="5"/>
  <c r="Z687" i="5"/>
  <c r="Z686" i="5"/>
  <c r="Z685" i="5"/>
  <c r="Z684" i="5"/>
  <c r="Z683" i="5"/>
  <c r="Z682" i="5"/>
  <c r="Z681" i="5"/>
  <c r="Z680" i="5"/>
  <c r="Z679" i="5"/>
  <c r="Z678" i="5"/>
  <c r="Z677" i="5"/>
  <c r="Z676" i="5"/>
  <c r="Z675" i="5"/>
  <c r="Z674" i="5"/>
  <c r="Z673" i="5"/>
  <c r="Z672" i="5"/>
  <c r="Z671" i="5"/>
  <c r="Z670" i="5"/>
  <c r="Z669" i="5"/>
  <c r="Z668" i="5"/>
  <c r="Z667" i="5"/>
  <c r="Z666" i="5"/>
  <c r="Z665" i="5"/>
  <c r="Z664" i="5"/>
  <c r="Z663" i="5"/>
  <c r="Z662" i="5"/>
  <c r="Z661" i="5"/>
  <c r="Z660" i="5"/>
  <c r="Z659" i="5"/>
  <c r="Z658" i="5"/>
  <c r="Z657" i="5"/>
  <c r="Z656" i="5"/>
  <c r="Z655" i="5"/>
  <c r="Z654" i="5"/>
  <c r="Z653" i="5"/>
  <c r="Z652" i="5"/>
  <c r="Z651" i="5"/>
  <c r="Z650" i="5"/>
  <c r="Z649" i="5"/>
  <c r="Z648" i="5"/>
  <c r="Z647" i="5"/>
  <c r="Z646" i="5"/>
  <c r="Z645" i="5"/>
  <c r="Z644" i="5"/>
  <c r="Z643" i="5"/>
  <c r="Z642" i="5"/>
  <c r="Z641" i="5"/>
  <c r="Z640" i="5"/>
  <c r="Z639" i="5"/>
  <c r="Z638" i="5"/>
  <c r="Z637" i="5"/>
  <c r="Z636" i="5"/>
  <c r="Z635" i="5"/>
  <c r="Z634" i="5"/>
  <c r="Z633" i="5"/>
  <c r="Z632" i="5"/>
  <c r="Z631" i="5"/>
  <c r="Z630" i="5"/>
  <c r="Z629" i="5"/>
  <c r="Z628" i="5"/>
  <c r="Z627" i="5"/>
  <c r="Z626" i="5"/>
  <c r="Z625" i="5"/>
  <c r="Z624" i="5"/>
  <c r="Z623" i="5"/>
  <c r="Z622" i="5"/>
  <c r="Z621" i="5"/>
  <c r="Z620" i="5"/>
  <c r="Z619" i="5"/>
  <c r="Z618" i="5"/>
  <c r="Z617" i="5"/>
  <c r="Z616" i="5"/>
  <c r="Z615" i="5"/>
  <c r="Z614" i="5"/>
  <c r="Z613" i="5"/>
  <c r="Z612" i="5"/>
  <c r="Z611" i="5"/>
  <c r="Z610" i="5"/>
  <c r="Z609" i="5"/>
  <c r="Z608" i="5"/>
  <c r="Z607" i="5"/>
  <c r="Z606" i="5"/>
  <c r="Z605" i="5"/>
  <c r="Z604" i="5"/>
  <c r="Z603" i="5"/>
  <c r="Z602" i="5"/>
  <c r="Z601" i="5"/>
  <c r="Z600" i="5"/>
  <c r="Z599" i="5"/>
  <c r="Z598" i="5"/>
  <c r="Z597" i="5"/>
  <c r="Z596" i="5"/>
  <c r="Z595" i="5"/>
  <c r="Z594" i="5"/>
  <c r="Z593" i="5"/>
  <c r="Z592" i="5"/>
  <c r="Z591" i="5"/>
  <c r="Z590" i="5"/>
  <c r="Z589" i="5"/>
  <c r="Z588" i="5"/>
  <c r="Z587" i="5"/>
  <c r="Z586" i="5"/>
  <c r="Z585" i="5"/>
  <c r="Z584" i="5"/>
  <c r="Z583" i="5"/>
  <c r="Z582" i="5"/>
  <c r="Z581" i="5"/>
  <c r="Z580" i="5"/>
  <c r="Z579" i="5"/>
  <c r="Z578" i="5"/>
  <c r="Z577" i="5"/>
  <c r="Z576" i="5"/>
  <c r="Z575" i="5"/>
  <c r="Z574" i="5"/>
  <c r="Z573" i="5"/>
  <c r="Z572" i="5"/>
  <c r="Z571" i="5"/>
  <c r="Z570" i="5"/>
  <c r="Z569" i="5"/>
  <c r="Z568" i="5"/>
  <c r="Z567" i="5"/>
  <c r="Z566" i="5"/>
  <c r="Z565" i="5"/>
  <c r="Z564" i="5"/>
  <c r="Z563" i="5"/>
  <c r="Z562" i="5"/>
  <c r="Z561" i="5"/>
  <c r="Z560" i="5"/>
  <c r="Z559" i="5"/>
  <c r="Z558" i="5"/>
  <c r="Z557" i="5"/>
  <c r="Z556" i="5"/>
  <c r="Z555" i="5"/>
  <c r="Z554" i="5"/>
  <c r="Z553" i="5"/>
  <c r="Z552" i="5"/>
  <c r="Z551" i="5"/>
  <c r="Z550" i="5"/>
  <c r="Z549" i="5"/>
  <c r="Z548" i="5"/>
  <c r="Z547" i="5"/>
  <c r="Z546" i="5"/>
  <c r="Z545" i="5"/>
  <c r="Z544" i="5"/>
  <c r="Z543" i="5"/>
  <c r="Z542" i="5"/>
  <c r="Z541" i="5"/>
  <c r="Z540" i="5"/>
  <c r="Z539" i="5"/>
  <c r="Z538" i="5"/>
  <c r="Z537" i="5"/>
  <c r="Z536" i="5"/>
  <c r="Z535" i="5"/>
  <c r="Z534" i="5"/>
  <c r="Z533" i="5"/>
  <c r="Z532" i="5"/>
  <c r="Z531" i="5"/>
  <c r="Z530" i="5"/>
  <c r="Z529" i="5"/>
  <c r="Z528" i="5"/>
  <c r="Z527" i="5"/>
  <c r="Z526" i="5"/>
  <c r="Z525" i="5"/>
  <c r="Z524" i="5"/>
  <c r="Z523" i="5"/>
  <c r="Z522" i="5"/>
  <c r="Z521" i="5"/>
  <c r="Z520" i="5"/>
  <c r="Z519" i="5"/>
  <c r="Z518" i="5"/>
  <c r="Z517" i="5"/>
  <c r="Z516" i="5"/>
  <c r="Z515" i="5"/>
  <c r="Z514" i="5"/>
  <c r="Z513" i="5"/>
  <c r="Z512" i="5"/>
  <c r="Z511" i="5"/>
  <c r="Z510" i="5"/>
  <c r="Z509" i="5"/>
  <c r="Z508" i="5"/>
  <c r="Z507" i="5"/>
  <c r="Z506" i="5"/>
  <c r="Z505" i="5"/>
  <c r="Z504" i="5"/>
  <c r="Z503" i="5"/>
  <c r="Z502" i="5"/>
  <c r="Z501" i="5"/>
  <c r="Z500" i="5"/>
  <c r="Z499" i="5"/>
  <c r="Z498" i="5"/>
  <c r="Z497" i="5"/>
  <c r="Z496" i="5"/>
  <c r="Z495" i="5"/>
  <c r="Z494" i="5"/>
  <c r="Z493" i="5"/>
  <c r="Z492" i="5"/>
  <c r="Z491" i="5"/>
  <c r="Z490" i="5"/>
  <c r="Z489" i="5"/>
  <c r="Z488" i="5"/>
  <c r="Z487" i="5"/>
  <c r="Z486" i="5"/>
  <c r="Z485" i="5"/>
  <c r="Z484" i="5"/>
  <c r="Z483" i="5"/>
  <c r="Z482" i="5"/>
  <c r="Z481" i="5"/>
  <c r="Z480" i="5"/>
  <c r="Z479" i="5"/>
  <c r="Z478" i="5"/>
  <c r="Z477" i="5"/>
  <c r="Z476" i="5"/>
  <c r="Z475" i="5"/>
  <c r="Z474" i="5"/>
  <c r="Z473" i="5"/>
  <c r="Z472" i="5"/>
  <c r="Z471" i="5"/>
  <c r="Z470" i="5"/>
  <c r="Z469" i="5"/>
  <c r="Z468" i="5"/>
  <c r="Z467" i="5"/>
  <c r="Z466" i="5"/>
  <c r="Z465" i="5"/>
  <c r="Z464" i="5"/>
  <c r="Z463" i="5"/>
  <c r="Z462" i="5"/>
  <c r="Z461" i="5"/>
  <c r="Z460" i="5"/>
  <c r="Z459" i="5"/>
  <c r="Z458" i="5"/>
  <c r="Z457" i="5"/>
  <c r="Z456" i="5"/>
  <c r="Z455" i="5"/>
  <c r="Z454" i="5"/>
  <c r="Z453" i="5"/>
  <c r="Z452" i="5"/>
  <c r="Z451" i="5"/>
  <c r="Z450" i="5"/>
  <c r="Z449" i="5"/>
  <c r="Z448" i="5"/>
  <c r="Z447" i="5"/>
  <c r="Z446" i="5"/>
  <c r="Z445" i="5"/>
  <c r="Z444" i="5"/>
  <c r="Z443" i="5"/>
  <c r="Z442" i="5"/>
  <c r="Z441" i="5"/>
  <c r="Z440" i="5"/>
  <c r="Z439" i="5"/>
  <c r="Z438" i="5"/>
  <c r="Z437" i="5"/>
  <c r="Z436" i="5"/>
  <c r="Z435" i="5"/>
  <c r="Z434" i="5"/>
  <c r="Z433" i="5"/>
  <c r="Z432" i="5"/>
  <c r="Z431" i="5"/>
  <c r="Z430" i="5"/>
  <c r="Z429" i="5"/>
  <c r="Z428" i="5"/>
  <c r="Z427" i="5"/>
  <c r="Z426" i="5"/>
  <c r="Z425" i="5"/>
  <c r="Z424" i="5"/>
  <c r="Z423" i="5"/>
  <c r="Z422" i="5"/>
  <c r="Z421" i="5"/>
  <c r="Z420" i="5"/>
  <c r="Z419" i="5"/>
  <c r="Z418" i="5"/>
  <c r="Z417" i="5"/>
  <c r="Z416" i="5"/>
  <c r="Z415" i="5"/>
  <c r="Z414" i="5"/>
  <c r="Z413" i="5"/>
  <c r="Z412" i="5"/>
  <c r="Z411" i="5"/>
  <c r="Z410" i="5"/>
  <c r="Z409" i="5"/>
  <c r="Z408" i="5"/>
  <c r="Z407" i="5"/>
  <c r="Z406" i="5"/>
  <c r="Z405" i="5"/>
  <c r="Z404" i="5"/>
  <c r="Z403" i="5"/>
  <c r="Z402" i="5"/>
  <c r="Z401" i="5"/>
  <c r="Z400" i="5"/>
  <c r="Z399" i="5"/>
  <c r="Z398" i="5"/>
  <c r="Z397" i="5"/>
  <c r="Z396" i="5"/>
  <c r="Z395" i="5"/>
  <c r="Z394" i="5"/>
  <c r="Z393" i="5"/>
  <c r="Z392" i="5"/>
  <c r="Z391" i="5"/>
  <c r="Z390" i="5"/>
  <c r="Z389" i="5"/>
  <c r="Z388" i="5"/>
  <c r="Z387" i="5"/>
  <c r="Z386" i="5"/>
  <c r="Z385" i="5"/>
  <c r="Z384" i="5"/>
  <c r="Z383" i="5"/>
  <c r="Z382" i="5"/>
  <c r="Z381" i="5"/>
  <c r="Z380" i="5"/>
  <c r="Z379" i="5"/>
  <c r="Z378" i="5"/>
  <c r="Z377" i="5"/>
  <c r="Z376" i="5"/>
  <c r="Z375" i="5"/>
  <c r="Z374" i="5"/>
  <c r="Z373" i="5"/>
  <c r="Z372" i="5"/>
  <c r="Z371" i="5"/>
  <c r="Z370" i="5"/>
  <c r="Z369" i="5"/>
  <c r="Z368" i="5"/>
  <c r="Z367" i="5"/>
  <c r="Z366" i="5"/>
  <c r="Z365" i="5"/>
  <c r="Z364" i="5"/>
  <c r="Z363" i="5"/>
  <c r="Z362" i="5"/>
  <c r="Z361" i="5"/>
  <c r="Z360" i="5"/>
  <c r="Z359" i="5"/>
  <c r="Z358" i="5"/>
  <c r="Z357" i="5"/>
  <c r="Z356" i="5"/>
  <c r="Z355" i="5"/>
  <c r="Z354" i="5"/>
  <c r="Z353" i="5"/>
  <c r="Z352" i="5"/>
  <c r="Z351" i="5"/>
  <c r="Z350" i="5"/>
  <c r="Z349" i="5"/>
  <c r="Z348" i="5"/>
  <c r="Z347" i="5"/>
  <c r="Z346" i="5"/>
  <c r="Z345" i="5"/>
  <c r="Z344" i="5"/>
  <c r="Z343" i="5"/>
  <c r="Z342" i="5"/>
  <c r="Z341" i="5"/>
  <c r="Z340" i="5"/>
  <c r="Z339" i="5"/>
  <c r="Z338" i="5"/>
  <c r="Z337" i="5"/>
  <c r="Z336" i="5"/>
  <c r="Z335" i="5"/>
  <c r="Z334" i="5"/>
  <c r="Z333" i="5"/>
  <c r="Z332" i="5"/>
  <c r="Z331" i="5"/>
  <c r="Z330" i="5"/>
  <c r="Z329" i="5"/>
  <c r="Z328" i="5"/>
  <c r="Z327" i="5"/>
  <c r="Z326" i="5"/>
  <c r="Z325" i="5"/>
  <c r="Z324" i="5"/>
  <c r="Z323" i="5"/>
  <c r="Z322" i="5"/>
  <c r="Z321" i="5"/>
  <c r="Z320" i="5"/>
  <c r="Z319" i="5"/>
  <c r="Z318" i="5"/>
  <c r="Z317" i="5"/>
  <c r="Z316" i="5"/>
  <c r="Z315" i="5"/>
  <c r="Z314" i="5"/>
  <c r="Z313" i="5"/>
  <c r="Z312" i="5"/>
  <c r="Z311" i="5"/>
  <c r="Z310" i="5"/>
  <c r="Z309" i="5"/>
  <c r="Z308" i="5"/>
  <c r="Z307" i="5"/>
  <c r="Z306" i="5"/>
  <c r="Z305" i="5"/>
  <c r="Z304" i="5"/>
  <c r="Z303" i="5"/>
  <c r="Z302" i="5"/>
  <c r="Z301" i="5"/>
  <c r="Z300" i="5"/>
  <c r="Z299" i="5"/>
  <c r="Z298" i="5"/>
  <c r="Z297" i="5"/>
  <c r="Z296" i="5"/>
  <c r="Z295" i="5"/>
  <c r="Z294" i="5"/>
  <c r="Z293" i="5"/>
  <c r="Z292" i="5"/>
  <c r="Z291" i="5"/>
  <c r="Z290" i="5"/>
  <c r="Z289" i="5"/>
  <c r="Z288" i="5"/>
  <c r="Z287" i="5"/>
  <c r="Z286" i="5"/>
  <c r="Z285" i="5"/>
  <c r="Z284" i="5"/>
  <c r="Z283" i="5"/>
  <c r="Z282" i="5"/>
  <c r="Z281" i="5"/>
  <c r="Z280" i="5"/>
  <c r="Z279" i="5"/>
  <c r="Z278" i="5"/>
  <c r="Z277" i="5"/>
  <c r="Z276" i="5"/>
  <c r="Z275" i="5"/>
  <c r="Z274" i="5"/>
  <c r="Z273" i="5"/>
  <c r="Z272" i="5"/>
  <c r="Z271" i="5"/>
  <c r="Z270" i="5"/>
  <c r="Z269" i="5"/>
  <c r="Z268" i="5"/>
  <c r="Z267" i="5"/>
  <c r="Z266" i="5"/>
  <c r="Z265" i="5"/>
  <c r="Z264" i="5"/>
  <c r="Z263" i="5"/>
  <c r="Z262" i="5"/>
  <c r="Z261" i="5"/>
  <c r="Z260" i="5"/>
  <c r="Z259" i="5"/>
  <c r="Z258" i="5"/>
  <c r="Z257" i="5"/>
  <c r="Z256" i="5"/>
  <c r="Z255" i="5"/>
  <c r="Z254" i="5"/>
  <c r="Z253" i="5"/>
  <c r="Z252" i="5"/>
  <c r="Z251" i="5"/>
  <c r="Z250" i="5"/>
  <c r="Z249" i="5"/>
  <c r="Z248" i="5"/>
  <c r="Z247" i="5"/>
  <c r="Z246" i="5"/>
  <c r="Z245" i="5"/>
  <c r="Z244" i="5"/>
  <c r="Z243" i="5"/>
  <c r="Z242" i="5"/>
  <c r="Z241" i="5"/>
  <c r="Z240" i="5"/>
  <c r="Z239" i="5"/>
  <c r="Z238" i="5"/>
  <c r="Z237" i="5"/>
  <c r="Z236" i="5"/>
  <c r="Z235" i="5"/>
  <c r="Z234" i="5"/>
  <c r="Z233" i="5"/>
  <c r="Z232" i="5"/>
  <c r="Z231" i="5"/>
  <c r="Z230" i="5"/>
  <c r="Z229" i="5"/>
  <c r="Z228" i="5"/>
  <c r="Z227" i="5"/>
  <c r="Z226" i="5"/>
  <c r="Z225" i="5"/>
  <c r="Z224" i="5"/>
  <c r="Z223" i="5"/>
  <c r="Z222" i="5"/>
  <c r="Z221" i="5"/>
  <c r="Z220" i="5"/>
  <c r="Z219" i="5"/>
  <c r="Z218" i="5"/>
  <c r="Z217" i="5"/>
  <c r="Z216" i="5"/>
  <c r="Z215" i="5"/>
  <c r="Z214" i="5"/>
  <c r="Z213" i="5"/>
  <c r="Z212" i="5"/>
  <c r="Z211" i="5"/>
  <c r="Z210" i="5"/>
  <c r="Z209" i="5"/>
  <c r="Z208" i="5"/>
  <c r="Z207" i="5"/>
  <c r="Z206" i="5"/>
  <c r="Z205" i="5"/>
  <c r="Z204" i="5"/>
  <c r="Z203" i="5"/>
  <c r="Z202" i="5"/>
  <c r="Z201" i="5"/>
  <c r="Z200" i="5"/>
  <c r="Z199" i="5"/>
  <c r="Z198" i="5"/>
  <c r="Z197" i="5"/>
  <c r="Z196" i="5"/>
  <c r="Z195" i="5"/>
  <c r="Z194" i="5"/>
  <c r="Z193" i="5"/>
  <c r="Z192" i="5"/>
  <c r="Z191" i="5"/>
  <c r="Z190" i="5"/>
  <c r="Z189" i="5"/>
  <c r="Z188" i="5"/>
  <c r="Z187" i="5"/>
  <c r="Z186" i="5"/>
  <c r="Z185" i="5"/>
  <c r="Z184" i="5"/>
  <c r="Z183" i="5"/>
  <c r="Z182" i="5"/>
  <c r="Z181" i="5"/>
  <c r="Z180" i="5"/>
  <c r="Z179" i="5"/>
  <c r="Z178" i="5"/>
  <c r="Z177" i="5"/>
  <c r="Z176" i="5"/>
  <c r="Z175" i="5"/>
  <c r="Z174" i="5"/>
  <c r="Z173" i="5"/>
  <c r="Z172" i="5"/>
  <c r="Z171" i="5"/>
  <c r="Z170" i="5"/>
  <c r="Z169" i="5"/>
  <c r="Z168" i="5"/>
  <c r="Z167" i="5"/>
  <c r="Z166" i="5"/>
  <c r="Z165" i="5"/>
  <c r="Z164" i="5"/>
  <c r="Z163" i="5"/>
  <c r="Z162" i="5"/>
  <c r="Z161" i="5"/>
  <c r="Z160" i="5"/>
  <c r="Z159" i="5"/>
  <c r="Y1674" i="5"/>
  <c r="Y1673" i="5"/>
  <c r="Y1672" i="5"/>
  <c r="Y1671" i="5"/>
  <c r="Y1670" i="5"/>
  <c r="Y1669" i="5"/>
  <c r="Y1668" i="5"/>
  <c r="Y1667" i="5"/>
  <c r="Y1666" i="5"/>
  <c r="Y1665" i="5"/>
  <c r="Y1664" i="5"/>
  <c r="Y1663" i="5"/>
  <c r="Y1662" i="5"/>
  <c r="Y1661" i="5"/>
  <c r="Y1660" i="5"/>
  <c r="Y1659" i="5"/>
  <c r="Y1658" i="5"/>
  <c r="Y1657" i="5"/>
  <c r="Y1656" i="5"/>
  <c r="Y1655" i="5"/>
  <c r="Y1654" i="5"/>
  <c r="Y1653" i="5"/>
  <c r="Y1652" i="5"/>
  <c r="Y1651" i="5"/>
  <c r="Y1650" i="5"/>
  <c r="Y1649" i="5"/>
  <c r="Y1648" i="5"/>
  <c r="Y1647" i="5"/>
  <c r="Y1646" i="5"/>
  <c r="Y1645" i="5"/>
  <c r="Y1644" i="5"/>
  <c r="Y1643" i="5"/>
  <c r="Y1642" i="5"/>
  <c r="Y1641" i="5"/>
  <c r="Y1640" i="5"/>
  <c r="Y1639" i="5"/>
  <c r="Y1638" i="5"/>
  <c r="Y1637" i="5"/>
  <c r="Y1636" i="5"/>
  <c r="Y1635" i="5"/>
  <c r="Y1634" i="5"/>
  <c r="Y1633" i="5"/>
  <c r="Y1632" i="5"/>
  <c r="Y1631" i="5"/>
  <c r="Y1630" i="5"/>
  <c r="Y1629" i="5"/>
  <c r="Y1628" i="5"/>
  <c r="Y1627" i="5"/>
  <c r="Y1626" i="5"/>
  <c r="Y1625" i="5"/>
  <c r="Y1624" i="5"/>
  <c r="Y1623" i="5"/>
  <c r="Y1622" i="5"/>
  <c r="Y1621" i="5"/>
  <c r="Y1620" i="5"/>
  <c r="Y1619" i="5"/>
  <c r="Y1618" i="5"/>
  <c r="Y1617" i="5"/>
  <c r="Y1616" i="5"/>
  <c r="Y1615" i="5"/>
  <c r="Y1614" i="5"/>
  <c r="Y1613" i="5"/>
  <c r="Y1612" i="5"/>
  <c r="Y1611" i="5"/>
  <c r="Y1610" i="5"/>
  <c r="Y1609" i="5"/>
  <c r="Y1608" i="5"/>
  <c r="Y1607" i="5"/>
  <c r="Y1606" i="5"/>
  <c r="Y1605" i="5"/>
  <c r="Y1604" i="5"/>
  <c r="Y1603" i="5"/>
  <c r="Y1602" i="5"/>
  <c r="Y1601" i="5"/>
  <c r="Y1600" i="5"/>
  <c r="Y1599" i="5"/>
  <c r="Y1598" i="5"/>
  <c r="Y1597" i="5"/>
  <c r="Y1596" i="5"/>
  <c r="Y1595" i="5"/>
  <c r="Y1594" i="5"/>
  <c r="Y1593" i="5"/>
  <c r="Y1592" i="5"/>
  <c r="Y1591" i="5"/>
  <c r="Y1590" i="5"/>
  <c r="Y1589" i="5"/>
  <c r="Y1588" i="5"/>
  <c r="Y1587" i="5"/>
  <c r="Y1586" i="5"/>
  <c r="Y1585" i="5"/>
  <c r="Y1584" i="5"/>
  <c r="Y1583" i="5"/>
  <c r="Y1582" i="5"/>
  <c r="Y1581" i="5"/>
  <c r="Y1580" i="5"/>
  <c r="Y1579" i="5"/>
  <c r="Y1578" i="5"/>
  <c r="Y1577" i="5"/>
  <c r="Y1576" i="5"/>
  <c r="Y1575" i="5"/>
  <c r="Y1574" i="5"/>
  <c r="Y1573" i="5"/>
  <c r="Y1572" i="5"/>
  <c r="Y1571" i="5"/>
  <c r="Y1570" i="5"/>
  <c r="Y1569" i="5"/>
  <c r="Y1568" i="5"/>
  <c r="Y1567" i="5"/>
  <c r="Y1566" i="5"/>
  <c r="Y1565" i="5"/>
  <c r="Y1564" i="5"/>
  <c r="Y1563" i="5"/>
  <c r="Y1562" i="5"/>
  <c r="Y1561" i="5"/>
  <c r="Y1560" i="5"/>
  <c r="Y1559" i="5"/>
  <c r="Y1558" i="5"/>
  <c r="Y1557" i="5"/>
  <c r="Y1556" i="5"/>
  <c r="Y1555" i="5"/>
  <c r="Y1554" i="5"/>
  <c r="Y1553" i="5"/>
  <c r="Y1552" i="5"/>
  <c r="Y1551" i="5"/>
  <c r="Y1550" i="5"/>
  <c r="Y1549" i="5"/>
  <c r="Y1548" i="5"/>
  <c r="Y1547" i="5"/>
  <c r="Y1546" i="5"/>
  <c r="Y1545" i="5"/>
  <c r="Y1544" i="5"/>
  <c r="Y1543" i="5"/>
  <c r="Y1542" i="5"/>
  <c r="Y1541" i="5"/>
  <c r="Y1540" i="5"/>
  <c r="Y1539" i="5"/>
  <c r="Y1538" i="5"/>
  <c r="Y1537" i="5"/>
  <c r="Y1536" i="5"/>
  <c r="Y1535" i="5"/>
  <c r="Y1534" i="5"/>
  <c r="Y1533" i="5"/>
  <c r="Y1532" i="5"/>
  <c r="Y1531" i="5"/>
  <c r="Y1530" i="5"/>
  <c r="Y1529" i="5"/>
  <c r="Y1528" i="5"/>
  <c r="Y1527" i="5"/>
  <c r="Y1526" i="5"/>
  <c r="Y1525" i="5"/>
  <c r="Y1524" i="5"/>
  <c r="Y1523" i="5"/>
  <c r="Y1522" i="5"/>
  <c r="Y1521" i="5"/>
  <c r="Y1520" i="5"/>
  <c r="Y1519" i="5"/>
  <c r="Y1518" i="5"/>
  <c r="Y1517" i="5"/>
  <c r="Y1516" i="5"/>
  <c r="Y1515" i="5"/>
  <c r="Y1514" i="5"/>
  <c r="Y1513" i="5"/>
  <c r="Y1512" i="5"/>
  <c r="Y1511" i="5"/>
  <c r="Y1510" i="5"/>
  <c r="Y1509" i="5"/>
  <c r="Y1508" i="5"/>
  <c r="Y1507" i="5"/>
  <c r="Y1506" i="5"/>
  <c r="Y1505" i="5"/>
  <c r="Y1504" i="5"/>
  <c r="Y1503" i="5"/>
  <c r="Y1502" i="5"/>
  <c r="Y1501" i="5"/>
  <c r="Y1500" i="5"/>
  <c r="Y1499" i="5"/>
  <c r="Y1498" i="5"/>
  <c r="Y1497" i="5"/>
  <c r="Y1496" i="5"/>
  <c r="Y1495" i="5"/>
  <c r="Y1494" i="5"/>
  <c r="Y1493" i="5"/>
  <c r="Y1492" i="5"/>
  <c r="Y1491" i="5"/>
  <c r="Y1490" i="5"/>
  <c r="Y1489" i="5"/>
  <c r="Y1488" i="5"/>
  <c r="Y1487" i="5"/>
  <c r="Y1486" i="5"/>
  <c r="Y1485" i="5"/>
  <c r="Y1484" i="5"/>
  <c r="Y1483" i="5"/>
  <c r="Y1482" i="5"/>
  <c r="Y1481" i="5"/>
  <c r="Y1480" i="5"/>
  <c r="Y1479" i="5"/>
  <c r="Y1478" i="5"/>
  <c r="Y1477" i="5"/>
  <c r="Y1476" i="5"/>
  <c r="Y1475" i="5"/>
  <c r="Y1474" i="5"/>
  <c r="Y1473" i="5"/>
  <c r="Y1472" i="5"/>
  <c r="Y1471" i="5"/>
  <c r="Y1470" i="5"/>
  <c r="Y1469" i="5"/>
  <c r="Y1468" i="5"/>
  <c r="Y1467" i="5"/>
  <c r="Y1466" i="5"/>
  <c r="Y1465" i="5"/>
  <c r="Y1464" i="5"/>
  <c r="Y1463" i="5"/>
  <c r="Y1462" i="5"/>
  <c r="Y1461" i="5"/>
  <c r="Y1460" i="5"/>
  <c r="Y1459" i="5"/>
  <c r="Y1458" i="5"/>
  <c r="Y1457" i="5"/>
  <c r="Y1456" i="5"/>
  <c r="Y1455" i="5"/>
  <c r="Y1454" i="5"/>
  <c r="Y1453" i="5"/>
  <c r="Y1452" i="5"/>
  <c r="Y1451" i="5"/>
  <c r="Y1450" i="5"/>
  <c r="Y1449" i="5"/>
  <c r="Y1448" i="5"/>
  <c r="Y1447" i="5"/>
  <c r="Y1446" i="5"/>
  <c r="Y1445" i="5"/>
  <c r="Y1444" i="5"/>
  <c r="Y1443" i="5"/>
  <c r="Y1442" i="5"/>
  <c r="Y1441" i="5"/>
  <c r="Y1440" i="5"/>
  <c r="Y1439" i="5"/>
  <c r="Y1438" i="5"/>
  <c r="Y1437" i="5"/>
  <c r="Y1436" i="5"/>
  <c r="Y1435" i="5"/>
  <c r="Y1434" i="5"/>
  <c r="Y1433" i="5"/>
  <c r="Y1432" i="5"/>
  <c r="Y1431" i="5"/>
  <c r="Y1430" i="5"/>
  <c r="Y1429" i="5"/>
  <c r="Y1428" i="5"/>
  <c r="Y1427" i="5"/>
  <c r="Y1426" i="5"/>
  <c r="Y1425" i="5"/>
  <c r="Y1424" i="5"/>
  <c r="Y1423" i="5"/>
  <c r="Y1422" i="5"/>
  <c r="Y1421" i="5"/>
  <c r="Y1420" i="5"/>
  <c r="Y1419" i="5"/>
  <c r="Y1418" i="5"/>
  <c r="Y1417" i="5"/>
  <c r="Y1416" i="5"/>
  <c r="Y1415" i="5"/>
  <c r="Y1414" i="5"/>
  <c r="Y1413" i="5"/>
  <c r="Y1412" i="5"/>
  <c r="Y1411" i="5"/>
  <c r="Y1410" i="5"/>
  <c r="Y1409" i="5"/>
  <c r="Y1408" i="5"/>
  <c r="Y1407" i="5"/>
  <c r="Y1406" i="5"/>
  <c r="Y1405" i="5"/>
  <c r="Y1404" i="5"/>
  <c r="Y1403" i="5"/>
  <c r="Y1402" i="5"/>
  <c r="Y1401" i="5"/>
  <c r="Y1400" i="5"/>
  <c r="Y1399" i="5"/>
  <c r="Y1398" i="5"/>
  <c r="Y1397" i="5"/>
  <c r="Y1396" i="5"/>
  <c r="Y1395" i="5"/>
  <c r="Y1394" i="5"/>
  <c r="Y1393" i="5"/>
  <c r="Y1392" i="5"/>
  <c r="Y1391" i="5"/>
  <c r="Y1390" i="5"/>
  <c r="Y1389" i="5"/>
  <c r="Y1388" i="5"/>
  <c r="Y1387" i="5"/>
  <c r="Y1386" i="5"/>
  <c r="Y1385" i="5"/>
  <c r="Y1384" i="5"/>
  <c r="Y1383" i="5"/>
  <c r="Y1382" i="5"/>
  <c r="Y1381" i="5"/>
  <c r="Y1380" i="5"/>
  <c r="Y1379" i="5"/>
  <c r="Y1378" i="5"/>
  <c r="Y1377" i="5"/>
  <c r="Y1376" i="5"/>
  <c r="Y1375" i="5"/>
  <c r="Y1374" i="5"/>
  <c r="Y1373" i="5"/>
  <c r="Y1372" i="5"/>
  <c r="Y1371" i="5"/>
  <c r="Y1370" i="5"/>
  <c r="Y1369" i="5"/>
  <c r="Y1368" i="5"/>
  <c r="Y1367" i="5"/>
  <c r="Y1366" i="5"/>
  <c r="Y1365" i="5"/>
  <c r="Y1364" i="5"/>
  <c r="Y1363" i="5"/>
  <c r="Y1362" i="5"/>
  <c r="Y1361" i="5"/>
  <c r="Y1360" i="5"/>
  <c r="Y1359" i="5"/>
  <c r="Y1358" i="5"/>
  <c r="Y1357" i="5"/>
  <c r="Y1356" i="5"/>
  <c r="Y1355" i="5"/>
  <c r="Y1354" i="5"/>
  <c r="Y1353" i="5"/>
  <c r="Y1352" i="5"/>
  <c r="Y1351" i="5"/>
  <c r="Y1350" i="5"/>
  <c r="Y1349" i="5"/>
  <c r="Y1348" i="5"/>
  <c r="Y1347" i="5"/>
  <c r="Y1346" i="5"/>
  <c r="Y1345" i="5"/>
  <c r="Y1344" i="5"/>
  <c r="Y1343" i="5"/>
  <c r="Y1342" i="5"/>
  <c r="Y1341" i="5"/>
  <c r="Y1340" i="5"/>
  <c r="Y1339" i="5"/>
  <c r="Y1338" i="5"/>
  <c r="Y1337" i="5"/>
  <c r="Y1336" i="5"/>
  <c r="Y1335" i="5"/>
  <c r="Y1334" i="5"/>
  <c r="Y1333" i="5"/>
  <c r="Y1332" i="5"/>
  <c r="Y1331" i="5"/>
  <c r="Y1330" i="5"/>
  <c r="Y1329" i="5"/>
  <c r="Y1328" i="5"/>
  <c r="Y1327" i="5"/>
  <c r="Y1326" i="5"/>
  <c r="Y1325" i="5"/>
  <c r="Y1324" i="5"/>
  <c r="Y1323" i="5"/>
  <c r="Y1322" i="5"/>
  <c r="Y1321" i="5"/>
  <c r="Y1320" i="5"/>
  <c r="Y1319" i="5"/>
  <c r="Y1318" i="5"/>
  <c r="Y1317" i="5"/>
  <c r="Y1316" i="5"/>
  <c r="Y1315" i="5"/>
  <c r="Y1314" i="5"/>
  <c r="Y1313" i="5"/>
  <c r="Y1312" i="5"/>
  <c r="Y1311" i="5"/>
  <c r="Y1310" i="5"/>
  <c r="Y1309" i="5"/>
  <c r="Y1308" i="5"/>
  <c r="Y1307" i="5"/>
  <c r="Y1306" i="5"/>
  <c r="Y1305" i="5"/>
  <c r="Y1304" i="5"/>
  <c r="Y1303" i="5"/>
  <c r="Y1302" i="5"/>
  <c r="Y1301" i="5"/>
  <c r="Y1300" i="5"/>
  <c r="Y1299" i="5"/>
  <c r="Y1298" i="5"/>
  <c r="Y1297" i="5"/>
  <c r="Y1296" i="5"/>
  <c r="Y1295" i="5"/>
  <c r="Y1294" i="5"/>
  <c r="Y1293" i="5"/>
  <c r="Y1292" i="5"/>
  <c r="Y1291" i="5"/>
  <c r="Y1290" i="5"/>
  <c r="Y1289" i="5"/>
  <c r="Y1288" i="5"/>
  <c r="Y1287" i="5"/>
  <c r="Y1286" i="5"/>
  <c r="Y1285" i="5"/>
  <c r="Y1284" i="5"/>
  <c r="Y1283" i="5"/>
  <c r="Y1282" i="5"/>
  <c r="Y1281" i="5"/>
  <c r="Y1280" i="5"/>
  <c r="Y1279" i="5"/>
  <c r="Y1278" i="5"/>
  <c r="Y1277" i="5"/>
  <c r="Y1276" i="5"/>
  <c r="Y1275" i="5"/>
  <c r="Y1274" i="5"/>
  <c r="Y1273" i="5"/>
  <c r="Y1272" i="5"/>
  <c r="Y1271" i="5"/>
  <c r="Y1270" i="5"/>
  <c r="Y1269" i="5"/>
  <c r="Y1268" i="5"/>
  <c r="Y1267" i="5"/>
  <c r="Y1266" i="5"/>
  <c r="Y1265" i="5"/>
  <c r="Y1264" i="5"/>
  <c r="Y1263" i="5"/>
  <c r="Y1262" i="5"/>
  <c r="Y1261" i="5"/>
  <c r="Y1260" i="5"/>
  <c r="Y1259" i="5"/>
  <c r="Y1258" i="5"/>
  <c r="Y1257" i="5"/>
  <c r="Y1256" i="5"/>
  <c r="Y1255" i="5"/>
  <c r="Y1254" i="5"/>
  <c r="Y1253" i="5"/>
  <c r="Y1252" i="5"/>
  <c r="Y1251" i="5"/>
  <c r="Y1250" i="5"/>
  <c r="Y1249" i="5"/>
  <c r="Y1248" i="5"/>
  <c r="Y1247" i="5"/>
  <c r="Y1246" i="5"/>
  <c r="Y1245" i="5"/>
  <c r="Y1244" i="5"/>
  <c r="Y1243" i="5"/>
  <c r="Y1242" i="5"/>
  <c r="Y1241" i="5"/>
  <c r="Y1240" i="5"/>
  <c r="Y1239" i="5"/>
  <c r="Y1238" i="5"/>
  <c r="Y1237" i="5"/>
  <c r="Y1236" i="5"/>
  <c r="Y1235" i="5"/>
  <c r="Y1234" i="5"/>
  <c r="Y1233" i="5"/>
  <c r="Y1232" i="5"/>
  <c r="Y1231" i="5"/>
  <c r="Y1230" i="5"/>
  <c r="Y1229" i="5"/>
  <c r="Y1228" i="5"/>
  <c r="Y1227" i="5"/>
  <c r="Y1226" i="5"/>
  <c r="Y1225" i="5"/>
  <c r="Y1224" i="5"/>
  <c r="Y1223" i="5"/>
  <c r="Y1222" i="5"/>
  <c r="Y1221" i="5"/>
  <c r="Y1220" i="5"/>
  <c r="Y1219" i="5"/>
  <c r="Y1218" i="5"/>
  <c r="Y1217" i="5"/>
  <c r="Y1216" i="5"/>
  <c r="Y1215" i="5"/>
  <c r="Y1214" i="5"/>
  <c r="Y1213" i="5"/>
  <c r="Y1212" i="5"/>
  <c r="Y1211" i="5"/>
  <c r="Y1210" i="5"/>
  <c r="Y1209" i="5"/>
  <c r="Y1208" i="5"/>
  <c r="Y1207" i="5"/>
  <c r="Y1206" i="5"/>
  <c r="Y1205" i="5"/>
  <c r="Y1204" i="5"/>
  <c r="Y1203" i="5"/>
  <c r="Y1202" i="5"/>
  <c r="Y1201" i="5"/>
  <c r="Y1200" i="5"/>
  <c r="Y1199" i="5"/>
  <c r="Y1198" i="5"/>
  <c r="Y1197" i="5"/>
  <c r="Y1196" i="5"/>
  <c r="Y1195" i="5"/>
  <c r="Y1194" i="5"/>
  <c r="Y1193" i="5"/>
  <c r="Y1192" i="5"/>
  <c r="Y1191" i="5"/>
  <c r="Y1190" i="5"/>
  <c r="Y1189" i="5"/>
  <c r="Y1188" i="5"/>
  <c r="Y1187" i="5"/>
  <c r="Y1186" i="5"/>
  <c r="Y1185" i="5"/>
  <c r="Y1184" i="5"/>
  <c r="Y1183" i="5"/>
  <c r="Y1182" i="5"/>
  <c r="Y1181" i="5"/>
  <c r="Y1180" i="5"/>
  <c r="Y1179" i="5"/>
  <c r="Y1178" i="5"/>
  <c r="Y1177" i="5"/>
  <c r="Y1176" i="5"/>
  <c r="Y1175" i="5"/>
  <c r="Y1174" i="5"/>
  <c r="Y1173" i="5"/>
  <c r="Y1172" i="5"/>
  <c r="Y1171" i="5"/>
  <c r="Y1170" i="5"/>
  <c r="Y1169" i="5"/>
  <c r="Y1168" i="5"/>
  <c r="Y1167" i="5"/>
  <c r="Y1166" i="5"/>
  <c r="Y1165" i="5"/>
  <c r="Y1164" i="5"/>
  <c r="Y1163" i="5"/>
  <c r="Y1162" i="5"/>
  <c r="Y1161" i="5"/>
  <c r="Y1160" i="5"/>
  <c r="Y1159" i="5"/>
  <c r="Y1158" i="5"/>
  <c r="Y1157" i="5"/>
  <c r="Y1156" i="5"/>
  <c r="Y1155" i="5"/>
  <c r="Y1154" i="5"/>
  <c r="Y1153" i="5"/>
  <c r="Y1152" i="5"/>
  <c r="Y1151" i="5"/>
  <c r="Y1150" i="5"/>
  <c r="Y1149" i="5"/>
  <c r="Y1148" i="5"/>
  <c r="Y1147" i="5"/>
  <c r="Y1146" i="5"/>
  <c r="Y1145" i="5"/>
  <c r="Y1144" i="5"/>
  <c r="Y1143" i="5"/>
  <c r="Y1142" i="5"/>
  <c r="Y1141" i="5"/>
  <c r="Y1140" i="5"/>
  <c r="Y1139" i="5"/>
  <c r="Y1138" i="5"/>
  <c r="Y1137" i="5"/>
  <c r="Y1136" i="5"/>
  <c r="Y1135" i="5"/>
  <c r="Y1134" i="5"/>
  <c r="Y1133" i="5"/>
  <c r="Y1132" i="5"/>
  <c r="Y1131" i="5"/>
  <c r="Y1130" i="5"/>
  <c r="Y1129" i="5"/>
  <c r="Y1128" i="5"/>
  <c r="Y1127" i="5"/>
  <c r="Y1126" i="5"/>
  <c r="Y1125" i="5"/>
  <c r="Y1124" i="5"/>
  <c r="Y1123" i="5"/>
  <c r="Y1122" i="5"/>
  <c r="Y1121" i="5"/>
  <c r="Y1120" i="5"/>
  <c r="Y1119" i="5"/>
  <c r="Y1118" i="5"/>
  <c r="Y1117" i="5"/>
  <c r="Y1116" i="5"/>
  <c r="Y1115" i="5"/>
  <c r="Y1114" i="5"/>
  <c r="Y1113" i="5"/>
  <c r="Y1112" i="5"/>
  <c r="Y1111" i="5"/>
  <c r="Y1110" i="5"/>
  <c r="Y1109" i="5"/>
  <c r="Y1108" i="5"/>
  <c r="Y1107" i="5"/>
  <c r="Y1106" i="5"/>
  <c r="Y1105" i="5"/>
  <c r="Y1104" i="5"/>
  <c r="Y1103" i="5"/>
  <c r="Y1102" i="5"/>
  <c r="Y1101" i="5"/>
  <c r="Y1100" i="5"/>
  <c r="Y1099" i="5"/>
  <c r="Y1098" i="5"/>
  <c r="Y1097" i="5"/>
  <c r="Y1096" i="5"/>
  <c r="Y1095" i="5"/>
  <c r="Y1094" i="5"/>
  <c r="Y1093" i="5"/>
  <c r="Y1092" i="5"/>
  <c r="Y1091" i="5"/>
  <c r="Y1090" i="5"/>
  <c r="Y1089" i="5"/>
  <c r="Y1088" i="5"/>
  <c r="Y1087" i="5"/>
  <c r="Y1086" i="5"/>
  <c r="Y1085" i="5"/>
  <c r="Y1084" i="5"/>
  <c r="Y1083" i="5"/>
  <c r="Y1082" i="5"/>
  <c r="Y1081" i="5"/>
  <c r="Y1080" i="5"/>
  <c r="Y1079" i="5"/>
  <c r="Y1078" i="5"/>
  <c r="Y1077" i="5"/>
  <c r="Y1076" i="5"/>
  <c r="Y1075" i="5"/>
  <c r="Y1074" i="5"/>
  <c r="Y1073" i="5"/>
  <c r="Y1072" i="5"/>
  <c r="Y1071" i="5"/>
  <c r="Y1070" i="5"/>
  <c r="Y1069" i="5"/>
  <c r="Y1068" i="5"/>
  <c r="Y1067" i="5"/>
  <c r="Y1066" i="5"/>
  <c r="Y1065" i="5"/>
  <c r="Y1064" i="5"/>
  <c r="Y1063" i="5"/>
  <c r="Y1062" i="5"/>
  <c r="Y1061" i="5"/>
  <c r="Y1060" i="5"/>
  <c r="Y1059" i="5"/>
  <c r="Y1058" i="5"/>
  <c r="Y1057" i="5"/>
  <c r="Y1056" i="5"/>
  <c r="Y1055" i="5"/>
  <c r="Y1054" i="5"/>
  <c r="Y1053" i="5"/>
  <c r="Y1052" i="5"/>
  <c r="Y1051" i="5"/>
  <c r="Y1050" i="5"/>
  <c r="Y1049" i="5"/>
  <c r="Y1048" i="5"/>
  <c r="Y1047" i="5"/>
  <c r="Y1046" i="5"/>
  <c r="Y1045" i="5"/>
  <c r="Y1044" i="5"/>
  <c r="Y1043" i="5"/>
  <c r="Y1042" i="5"/>
  <c r="Y1041" i="5"/>
  <c r="Y1040" i="5"/>
  <c r="Y1039" i="5"/>
  <c r="Y1038" i="5"/>
  <c r="Y1037" i="5"/>
  <c r="Y1036" i="5"/>
  <c r="Y1035" i="5"/>
  <c r="Y1034" i="5"/>
  <c r="Y1033" i="5"/>
  <c r="Y1032" i="5"/>
  <c r="Y1031" i="5"/>
  <c r="Y1030" i="5"/>
  <c r="Y1029" i="5"/>
  <c r="Y1028" i="5"/>
  <c r="Y1027" i="5"/>
  <c r="Y1026" i="5"/>
  <c r="Y1025" i="5"/>
  <c r="Y1024" i="5"/>
  <c r="Y1023" i="5"/>
  <c r="Y1022" i="5"/>
  <c r="Y1021" i="5"/>
  <c r="Y1020" i="5"/>
  <c r="Y1019" i="5"/>
  <c r="Y1018" i="5"/>
  <c r="Y1017" i="5"/>
  <c r="Y1016" i="5"/>
  <c r="Y1015" i="5"/>
  <c r="Y1014" i="5"/>
  <c r="Y1013" i="5"/>
  <c r="Y1012" i="5"/>
  <c r="Y1011" i="5"/>
  <c r="Y1010" i="5"/>
  <c r="Y1009" i="5"/>
  <c r="Y1008" i="5"/>
  <c r="Y1007" i="5"/>
  <c r="Y1006" i="5"/>
  <c r="Y1005" i="5"/>
  <c r="Y1004" i="5"/>
  <c r="Y1003" i="5"/>
  <c r="Y1002" i="5"/>
  <c r="Y1001" i="5"/>
  <c r="Y1000" i="5"/>
  <c r="Y999" i="5"/>
  <c r="Y998" i="5"/>
  <c r="Y997" i="5"/>
  <c r="Y996" i="5"/>
  <c r="Y995" i="5"/>
  <c r="Y994" i="5"/>
  <c r="Y993" i="5"/>
  <c r="Y992" i="5"/>
  <c r="Y991" i="5"/>
  <c r="Y990" i="5"/>
  <c r="Y989" i="5"/>
  <c r="Y988" i="5"/>
  <c r="Y987" i="5"/>
  <c r="Y986" i="5"/>
  <c r="Y985" i="5"/>
  <c r="Y984" i="5"/>
  <c r="Y983" i="5"/>
  <c r="Y982" i="5"/>
  <c r="Y981" i="5"/>
  <c r="Y980" i="5"/>
  <c r="Y979" i="5"/>
  <c r="Y978" i="5"/>
  <c r="Y977" i="5"/>
  <c r="Y976" i="5"/>
  <c r="Y975" i="5"/>
  <c r="Y974" i="5"/>
  <c r="Y973" i="5"/>
  <c r="Y972" i="5"/>
  <c r="Y971" i="5"/>
  <c r="Y970" i="5"/>
  <c r="Y969" i="5"/>
  <c r="Y968" i="5"/>
  <c r="Y967" i="5"/>
  <c r="Y966" i="5"/>
  <c r="Y965" i="5"/>
  <c r="Y964" i="5"/>
  <c r="Y963" i="5"/>
  <c r="Y962" i="5"/>
  <c r="Y961" i="5"/>
  <c r="Y960" i="5"/>
  <c r="Y959" i="5"/>
  <c r="Y958" i="5"/>
  <c r="Y957" i="5"/>
  <c r="Y956" i="5"/>
  <c r="Y955" i="5"/>
  <c r="Y954" i="5"/>
  <c r="Y953" i="5"/>
  <c r="Y952" i="5"/>
  <c r="Y951" i="5"/>
  <c r="Y950" i="5"/>
  <c r="Y949" i="5"/>
  <c r="Y948" i="5"/>
  <c r="Y947" i="5"/>
  <c r="Y946" i="5"/>
  <c r="Y945" i="5"/>
  <c r="Y944" i="5"/>
  <c r="Y943" i="5"/>
  <c r="Y942" i="5"/>
  <c r="Y941" i="5"/>
  <c r="Y940" i="5"/>
  <c r="Y939" i="5"/>
  <c r="Y938" i="5"/>
  <c r="Y937" i="5"/>
  <c r="Y936" i="5"/>
  <c r="Y935" i="5"/>
  <c r="Y934" i="5"/>
  <c r="Y933" i="5"/>
  <c r="Y932" i="5"/>
  <c r="Y931" i="5"/>
  <c r="Y930" i="5"/>
  <c r="Y929" i="5"/>
  <c r="Y928" i="5"/>
  <c r="Y927" i="5"/>
  <c r="Y926" i="5"/>
  <c r="Y925" i="5"/>
  <c r="Y924" i="5"/>
  <c r="Y923" i="5"/>
  <c r="Y922" i="5"/>
  <c r="Y921" i="5"/>
  <c r="Y920" i="5"/>
  <c r="Y919" i="5"/>
  <c r="Y918" i="5"/>
  <c r="Y917" i="5"/>
  <c r="Y916" i="5"/>
  <c r="Y915" i="5"/>
  <c r="Y914" i="5"/>
  <c r="Y913" i="5"/>
  <c r="Y912" i="5"/>
  <c r="Y911" i="5"/>
  <c r="Y910" i="5"/>
  <c r="Y909" i="5"/>
  <c r="Y908" i="5"/>
  <c r="Y907" i="5"/>
  <c r="Y906" i="5"/>
  <c r="Y905" i="5"/>
  <c r="Y904" i="5"/>
  <c r="Y903" i="5"/>
  <c r="Y902" i="5"/>
  <c r="Y901" i="5"/>
  <c r="Y900" i="5"/>
  <c r="Y899" i="5"/>
  <c r="Y898" i="5"/>
  <c r="Y897" i="5"/>
  <c r="Y896" i="5"/>
  <c r="Y895" i="5"/>
  <c r="Y894" i="5"/>
  <c r="Y893" i="5"/>
  <c r="Y892" i="5"/>
  <c r="Y891" i="5"/>
  <c r="Y890" i="5"/>
  <c r="Y889" i="5"/>
  <c r="Y888" i="5"/>
  <c r="Y887" i="5"/>
  <c r="Y886" i="5"/>
  <c r="Y885" i="5"/>
  <c r="Y884" i="5"/>
  <c r="Y883" i="5"/>
  <c r="Y882" i="5"/>
  <c r="Y881" i="5"/>
  <c r="Y880" i="5"/>
  <c r="Y879" i="5"/>
  <c r="Y878" i="5"/>
  <c r="Y877" i="5"/>
  <c r="Y876" i="5"/>
  <c r="Y875" i="5"/>
  <c r="Y874" i="5"/>
  <c r="Y873" i="5"/>
  <c r="Y872" i="5"/>
  <c r="Y871" i="5"/>
  <c r="Y870" i="5"/>
  <c r="Y869" i="5"/>
  <c r="Y868" i="5"/>
  <c r="Y867" i="5"/>
  <c r="Y866" i="5"/>
  <c r="Y865" i="5"/>
  <c r="Y864" i="5"/>
  <c r="Y863" i="5"/>
  <c r="Y862" i="5"/>
  <c r="Y861" i="5"/>
  <c r="Y860" i="5"/>
  <c r="Y859" i="5"/>
  <c r="Y858" i="5"/>
  <c r="Y857" i="5"/>
  <c r="Y856" i="5"/>
  <c r="Y855" i="5"/>
  <c r="Y854" i="5"/>
  <c r="Y853" i="5"/>
  <c r="Y852" i="5"/>
  <c r="Y851" i="5"/>
  <c r="Y850" i="5"/>
  <c r="Y849" i="5"/>
  <c r="Y848" i="5"/>
  <c r="Y847" i="5"/>
  <c r="Y846" i="5"/>
  <c r="Y845" i="5"/>
  <c r="Y844" i="5"/>
  <c r="Y843" i="5"/>
  <c r="Y842" i="5"/>
  <c r="Y841" i="5"/>
  <c r="Y840" i="5"/>
  <c r="Y839" i="5"/>
  <c r="Y838" i="5"/>
  <c r="Y837" i="5"/>
  <c r="Y836" i="5"/>
  <c r="Y835" i="5"/>
  <c r="Y834" i="5"/>
  <c r="Y833" i="5"/>
  <c r="Y832" i="5"/>
  <c r="Y831" i="5"/>
  <c r="Y830" i="5"/>
  <c r="Y829" i="5"/>
  <c r="Y828" i="5"/>
  <c r="Y827" i="5"/>
  <c r="Y826" i="5"/>
  <c r="Y825" i="5"/>
  <c r="Y824" i="5"/>
  <c r="Y823" i="5"/>
  <c r="Y822" i="5"/>
  <c r="Y821" i="5"/>
  <c r="Y820" i="5"/>
  <c r="Y819" i="5"/>
  <c r="Y818" i="5"/>
  <c r="Y817" i="5"/>
  <c r="Y816" i="5"/>
  <c r="Y815" i="5"/>
  <c r="Y814" i="5"/>
  <c r="Y813" i="5"/>
  <c r="Y812" i="5"/>
  <c r="Y811" i="5"/>
  <c r="Y810" i="5"/>
  <c r="Y809" i="5"/>
  <c r="Y808" i="5"/>
  <c r="Y807" i="5"/>
  <c r="Y806" i="5"/>
  <c r="Y805" i="5"/>
  <c r="Y804" i="5"/>
  <c r="Y803" i="5"/>
  <c r="Y802" i="5"/>
  <c r="Y801" i="5"/>
  <c r="Y800" i="5"/>
  <c r="Y799" i="5"/>
  <c r="Y798" i="5"/>
  <c r="Y797" i="5"/>
  <c r="Y796" i="5"/>
  <c r="Y795" i="5"/>
  <c r="Y794" i="5"/>
  <c r="Y793" i="5"/>
  <c r="Y792" i="5"/>
  <c r="Y791" i="5"/>
  <c r="Y790" i="5"/>
  <c r="Y789" i="5"/>
  <c r="Y788" i="5"/>
  <c r="Y787" i="5"/>
  <c r="Y786" i="5"/>
  <c r="Y785" i="5"/>
  <c r="Y784" i="5"/>
  <c r="Y783" i="5"/>
  <c r="Y782" i="5"/>
  <c r="Y781" i="5"/>
  <c r="Y780" i="5"/>
  <c r="Y779" i="5"/>
  <c r="Y778" i="5"/>
  <c r="Y777" i="5"/>
  <c r="Y776" i="5"/>
  <c r="Y775" i="5"/>
  <c r="Y774" i="5"/>
  <c r="Y773" i="5"/>
  <c r="Y772" i="5"/>
  <c r="Y771" i="5"/>
  <c r="Y770" i="5"/>
  <c r="Y769" i="5"/>
  <c r="Y768" i="5"/>
  <c r="Y767" i="5"/>
  <c r="Y766" i="5"/>
  <c r="Y765" i="5"/>
  <c r="Y764" i="5"/>
  <c r="Y763" i="5"/>
  <c r="Y762" i="5"/>
  <c r="Y761" i="5"/>
  <c r="Y760" i="5"/>
  <c r="Y759" i="5"/>
  <c r="Y758" i="5"/>
  <c r="Y757" i="5"/>
  <c r="Y756" i="5"/>
  <c r="Y755" i="5"/>
  <c r="Y754" i="5"/>
  <c r="Y753" i="5"/>
  <c r="Y752" i="5"/>
  <c r="Y751" i="5"/>
  <c r="Y750" i="5"/>
  <c r="Y749" i="5"/>
  <c r="Y748" i="5"/>
  <c r="Y747" i="5"/>
  <c r="Y746" i="5"/>
  <c r="Y745" i="5"/>
  <c r="Y744" i="5"/>
  <c r="Y743" i="5"/>
  <c r="Y742" i="5"/>
  <c r="Y741" i="5"/>
  <c r="Y740" i="5"/>
  <c r="Y739" i="5"/>
  <c r="Y738" i="5"/>
  <c r="Y737" i="5"/>
  <c r="Y736" i="5"/>
  <c r="Y735" i="5"/>
  <c r="Y734" i="5"/>
  <c r="Y733" i="5"/>
  <c r="Y732" i="5"/>
  <c r="Y731" i="5"/>
  <c r="Y730" i="5"/>
  <c r="Y729" i="5"/>
  <c r="Y728" i="5"/>
  <c r="Y727" i="5"/>
  <c r="Y726" i="5"/>
  <c r="Y725" i="5"/>
  <c r="Y724" i="5"/>
  <c r="Y723" i="5"/>
  <c r="Y722" i="5"/>
  <c r="Y721" i="5"/>
  <c r="Y720" i="5"/>
  <c r="Y719" i="5"/>
  <c r="Y718" i="5"/>
  <c r="Y717" i="5"/>
  <c r="Y716" i="5"/>
  <c r="Y715" i="5"/>
  <c r="Y714" i="5"/>
  <c r="Y713" i="5"/>
  <c r="Y712" i="5"/>
  <c r="Y711" i="5"/>
  <c r="Y710" i="5"/>
  <c r="Y709" i="5"/>
  <c r="Y708" i="5"/>
  <c r="Y707" i="5"/>
  <c r="Y706" i="5"/>
  <c r="Y705" i="5"/>
  <c r="Y704" i="5"/>
  <c r="Y703" i="5"/>
  <c r="Y702" i="5"/>
  <c r="Y701" i="5"/>
  <c r="Y700" i="5"/>
  <c r="Y699" i="5"/>
  <c r="Y698" i="5"/>
  <c r="Y697" i="5"/>
  <c r="Y696" i="5"/>
  <c r="Y695" i="5"/>
  <c r="Y694" i="5"/>
  <c r="Y693" i="5"/>
  <c r="Y692" i="5"/>
  <c r="Y691" i="5"/>
  <c r="Y690" i="5"/>
  <c r="Y689" i="5"/>
  <c r="Y688" i="5"/>
  <c r="Y687" i="5"/>
  <c r="Y686" i="5"/>
  <c r="Y685" i="5"/>
  <c r="Y684" i="5"/>
  <c r="Y683" i="5"/>
  <c r="Y682" i="5"/>
  <c r="Y681" i="5"/>
  <c r="Y680" i="5"/>
  <c r="Y679" i="5"/>
  <c r="Y678" i="5"/>
  <c r="Y677" i="5"/>
  <c r="Y676" i="5"/>
  <c r="Y675" i="5"/>
  <c r="Y674" i="5"/>
  <c r="Y673" i="5"/>
  <c r="Y672" i="5"/>
  <c r="Y671" i="5"/>
  <c r="Y670" i="5"/>
  <c r="Y669" i="5"/>
  <c r="Y668" i="5"/>
  <c r="Y667" i="5"/>
  <c r="Y666" i="5"/>
  <c r="Y665" i="5"/>
  <c r="Y664" i="5"/>
  <c r="Y663" i="5"/>
  <c r="Y662" i="5"/>
  <c r="Y661" i="5"/>
  <c r="Y660" i="5"/>
  <c r="Y659" i="5"/>
  <c r="Y658" i="5"/>
  <c r="Y657" i="5"/>
  <c r="Y656" i="5"/>
  <c r="Y655" i="5"/>
  <c r="Y654" i="5"/>
  <c r="Y653" i="5"/>
  <c r="Y652" i="5"/>
  <c r="Y651" i="5"/>
  <c r="Y650" i="5"/>
  <c r="Y649" i="5"/>
  <c r="Y648" i="5"/>
  <c r="Y647" i="5"/>
  <c r="Y646" i="5"/>
  <c r="Y645" i="5"/>
  <c r="Y644" i="5"/>
  <c r="Y643" i="5"/>
  <c r="Y642" i="5"/>
  <c r="Y641" i="5"/>
  <c r="Y640" i="5"/>
  <c r="Y639" i="5"/>
  <c r="Y638" i="5"/>
  <c r="Y637" i="5"/>
  <c r="Y636" i="5"/>
  <c r="Y635" i="5"/>
  <c r="Y634" i="5"/>
  <c r="Y633" i="5"/>
  <c r="Y632" i="5"/>
  <c r="Y631" i="5"/>
  <c r="Y630" i="5"/>
  <c r="Y629" i="5"/>
  <c r="Y628" i="5"/>
  <c r="Y627" i="5"/>
  <c r="Y626" i="5"/>
  <c r="Y625" i="5"/>
  <c r="Y624" i="5"/>
  <c r="Y623" i="5"/>
  <c r="Y622" i="5"/>
  <c r="Y621" i="5"/>
  <c r="Y620" i="5"/>
  <c r="Y619" i="5"/>
  <c r="Y618" i="5"/>
  <c r="Y617" i="5"/>
  <c r="Y616" i="5"/>
  <c r="Y615" i="5"/>
  <c r="Y614" i="5"/>
  <c r="Y613" i="5"/>
  <c r="Y612" i="5"/>
  <c r="Y611" i="5"/>
  <c r="Y610" i="5"/>
  <c r="Y609" i="5"/>
  <c r="Y608" i="5"/>
  <c r="Y607" i="5"/>
  <c r="Y606" i="5"/>
  <c r="Y605" i="5"/>
  <c r="Y604" i="5"/>
  <c r="Y603" i="5"/>
  <c r="Y602" i="5"/>
  <c r="Y601" i="5"/>
  <c r="Y600" i="5"/>
  <c r="Y599" i="5"/>
  <c r="Y598" i="5"/>
  <c r="Y597" i="5"/>
  <c r="Y596" i="5"/>
  <c r="Y595" i="5"/>
  <c r="Y594" i="5"/>
  <c r="Y593" i="5"/>
  <c r="Y592" i="5"/>
  <c r="Y591" i="5"/>
  <c r="Y590" i="5"/>
  <c r="Y589" i="5"/>
  <c r="Y588" i="5"/>
  <c r="Y587" i="5"/>
  <c r="Y586" i="5"/>
  <c r="Y585" i="5"/>
  <c r="Y584" i="5"/>
  <c r="Y583" i="5"/>
  <c r="Y582" i="5"/>
  <c r="Y581" i="5"/>
  <c r="Y580" i="5"/>
  <c r="Y579" i="5"/>
  <c r="Y578" i="5"/>
  <c r="Y577" i="5"/>
  <c r="Y576" i="5"/>
  <c r="Y575" i="5"/>
  <c r="Y574" i="5"/>
  <c r="Y573" i="5"/>
  <c r="Y572" i="5"/>
  <c r="Y571" i="5"/>
  <c r="Y570" i="5"/>
  <c r="Y569" i="5"/>
  <c r="Y568" i="5"/>
  <c r="Y567" i="5"/>
  <c r="Y566" i="5"/>
  <c r="Y565" i="5"/>
  <c r="Y564" i="5"/>
  <c r="Y563" i="5"/>
  <c r="Y562" i="5"/>
  <c r="Y561" i="5"/>
  <c r="Y560" i="5"/>
  <c r="Y559" i="5"/>
  <c r="Y558" i="5"/>
  <c r="Y557" i="5"/>
  <c r="Y556" i="5"/>
  <c r="Y555" i="5"/>
  <c r="Y554" i="5"/>
  <c r="Y553" i="5"/>
  <c r="Y552" i="5"/>
  <c r="Y551" i="5"/>
  <c r="Y550" i="5"/>
  <c r="Y549" i="5"/>
  <c r="Y548" i="5"/>
  <c r="Y547" i="5"/>
  <c r="Y546" i="5"/>
  <c r="Y545" i="5"/>
  <c r="Y544" i="5"/>
  <c r="Y543" i="5"/>
  <c r="Y542" i="5"/>
  <c r="Y541" i="5"/>
  <c r="Y540" i="5"/>
  <c r="Y539" i="5"/>
  <c r="Y538" i="5"/>
  <c r="Y537" i="5"/>
  <c r="Y536" i="5"/>
  <c r="Y535" i="5"/>
  <c r="Y534" i="5"/>
  <c r="Y533" i="5"/>
  <c r="Y532" i="5"/>
  <c r="Y531" i="5"/>
  <c r="Y530" i="5"/>
  <c r="Y529" i="5"/>
  <c r="Y528" i="5"/>
  <c r="Y527" i="5"/>
  <c r="Y526" i="5"/>
  <c r="Y525" i="5"/>
  <c r="Y524" i="5"/>
  <c r="Y523" i="5"/>
  <c r="Y522" i="5"/>
  <c r="Y521" i="5"/>
  <c r="Y520" i="5"/>
  <c r="Y519" i="5"/>
  <c r="Y518" i="5"/>
  <c r="Y517" i="5"/>
  <c r="Y516" i="5"/>
  <c r="Y515" i="5"/>
  <c r="Y514" i="5"/>
  <c r="Y513" i="5"/>
  <c r="Y512" i="5"/>
  <c r="Y511" i="5"/>
  <c r="Y510" i="5"/>
  <c r="Y509" i="5"/>
  <c r="Y508" i="5"/>
  <c r="Y507" i="5"/>
  <c r="Y506" i="5"/>
  <c r="Y505" i="5"/>
  <c r="Y504" i="5"/>
  <c r="Y503" i="5"/>
  <c r="Y502" i="5"/>
  <c r="Y501" i="5"/>
  <c r="Y500" i="5"/>
  <c r="Y499" i="5"/>
  <c r="Y498" i="5"/>
  <c r="Y497" i="5"/>
  <c r="Y496" i="5"/>
  <c r="Y495" i="5"/>
  <c r="Y494" i="5"/>
  <c r="Y493" i="5"/>
  <c r="Y492" i="5"/>
  <c r="Y491" i="5"/>
  <c r="Y490" i="5"/>
  <c r="Y489" i="5"/>
  <c r="Y488" i="5"/>
  <c r="Y487" i="5"/>
  <c r="Y486" i="5"/>
  <c r="Y485" i="5"/>
  <c r="Y484" i="5"/>
  <c r="Y483" i="5"/>
  <c r="Y482" i="5"/>
  <c r="Y481" i="5"/>
  <c r="Y480" i="5"/>
  <c r="Y479" i="5"/>
  <c r="Y478" i="5"/>
  <c r="Y477" i="5"/>
  <c r="Y476" i="5"/>
  <c r="Y475" i="5"/>
  <c r="Y474" i="5"/>
  <c r="Y473" i="5"/>
  <c r="Y472" i="5"/>
  <c r="Y471" i="5"/>
  <c r="Y470" i="5"/>
  <c r="Y469" i="5"/>
  <c r="Y468" i="5"/>
  <c r="Y467" i="5"/>
  <c r="Y466" i="5"/>
  <c r="Y465" i="5"/>
  <c r="Y464" i="5"/>
  <c r="Y463" i="5"/>
  <c r="Y462" i="5"/>
  <c r="Y461" i="5"/>
  <c r="Y460" i="5"/>
  <c r="Y459" i="5"/>
  <c r="Y458" i="5"/>
  <c r="Y457" i="5"/>
  <c r="Y456" i="5"/>
  <c r="Y455" i="5"/>
  <c r="Y454" i="5"/>
  <c r="Y453" i="5"/>
  <c r="Y452" i="5"/>
  <c r="Y451" i="5"/>
  <c r="Y450" i="5"/>
  <c r="Y449" i="5"/>
  <c r="Y448" i="5"/>
  <c r="Y447" i="5"/>
  <c r="Y446" i="5"/>
  <c r="Y445" i="5"/>
  <c r="Y444" i="5"/>
  <c r="Y443" i="5"/>
  <c r="Y442" i="5"/>
  <c r="Y441" i="5"/>
  <c r="Y440" i="5"/>
  <c r="Y439" i="5"/>
  <c r="Y438" i="5"/>
  <c r="Y437" i="5"/>
  <c r="Y436" i="5"/>
  <c r="Y435" i="5"/>
  <c r="Y434" i="5"/>
  <c r="Y433" i="5"/>
  <c r="Y432" i="5"/>
  <c r="Y431" i="5"/>
  <c r="Y430" i="5"/>
  <c r="Y429" i="5"/>
  <c r="Y428" i="5"/>
  <c r="Y427" i="5"/>
  <c r="Y426" i="5"/>
  <c r="Y425" i="5"/>
  <c r="Y424" i="5"/>
  <c r="Y423" i="5"/>
  <c r="Y422" i="5"/>
  <c r="Y421" i="5"/>
  <c r="Y420" i="5"/>
  <c r="Y419" i="5"/>
  <c r="Y418" i="5"/>
  <c r="Y417" i="5"/>
  <c r="Y416" i="5"/>
  <c r="Y415" i="5"/>
  <c r="Y414" i="5"/>
  <c r="Y413" i="5"/>
  <c r="Y412" i="5"/>
  <c r="Y411" i="5"/>
  <c r="Y410" i="5"/>
  <c r="Y409" i="5"/>
  <c r="Y408" i="5"/>
  <c r="Y407" i="5"/>
  <c r="Y406" i="5"/>
  <c r="Y405" i="5"/>
  <c r="Y404" i="5"/>
  <c r="Y403" i="5"/>
  <c r="Y402" i="5"/>
  <c r="Y401" i="5"/>
  <c r="Y400" i="5"/>
  <c r="Y399" i="5"/>
  <c r="Y398" i="5"/>
  <c r="Y397" i="5"/>
  <c r="Y396" i="5"/>
  <c r="Y395" i="5"/>
  <c r="Y394" i="5"/>
  <c r="Y393" i="5"/>
  <c r="Y392" i="5"/>
  <c r="Y391" i="5"/>
  <c r="Y390" i="5"/>
  <c r="Y389" i="5"/>
  <c r="Y388" i="5"/>
  <c r="Y387" i="5"/>
  <c r="Y386" i="5"/>
  <c r="Y385" i="5"/>
  <c r="Y384" i="5"/>
  <c r="Y383" i="5"/>
  <c r="Y382" i="5"/>
  <c r="Y381" i="5"/>
  <c r="Y380" i="5"/>
  <c r="Y379" i="5"/>
  <c r="Y378" i="5"/>
  <c r="Y377" i="5"/>
  <c r="Y376" i="5"/>
  <c r="Y375" i="5"/>
  <c r="Y374" i="5"/>
  <c r="Y373" i="5"/>
  <c r="Y372" i="5"/>
  <c r="Y371" i="5"/>
  <c r="Y370" i="5"/>
  <c r="Y369" i="5"/>
  <c r="Y368" i="5"/>
  <c r="Y367" i="5"/>
  <c r="Y366" i="5"/>
  <c r="Y365" i="5"/>
  <c r="Y364" i="5"/>
  <c r="Y363" i="5"/>
  <c r="Y362" i="5"/>
  <c r="Y361" i="5"/>
  <c r="Y360" i="5"/>
  <c r="Y359" i="5"/>
  <c r="Y358" i="5"/>
  <c r="Y357" i="5"/>
  <c r="Y356" i="5"/>
  <c r="Y355" i="5"/>
  <c r="Y354" i="5"/>
  <c r="Y353" i="5"/>
  <c r="Y352" i="5"/>
  <c r="Y351" i="5"/>
  <c r="Y350" i="5"/>
  <c r="Y349" i="5"/>
  <c r="Y348" i="5"/>
  <c r="Y347" i="5"/>
  <c r="Y346" i="5"/>
  <c r="Y345" i="5"/>
  <c r="Y344" i="5"/>
  <c r="Y343" i="5"/>
  <c r="Y342" i="5"/>
  <c r="Y341" i="5"/>
  <c r="Y340" i="5"/>
  <c r="Y339" i="5"/>
  <c r="Y338" i="5"/>
  <c r="Y337" i="5"/>
  <c r="Y336" i="5"/>
  <c r="Y335" i="5"/>
  <c r="Y334" i="5"/>
  <c r="Y333" i="5"/>
  <c r="Y332" i="5"/>
  <c r="Y331" i="5"/>
  <c r="Y330" i="5"/>
  <c r="Y329" i="5"/>
  <c r="Y328" i="5"/>
  <c r="Y327" i="5"/>
  <c r="Y326" i="5"/>
  <c r="Y325" i="5"/>
  <c r="Y324" i="5"/>
  <c r="Y323" i="5"/>
  <c r="Y322" i="5"/>
  <c r="Y321" i="5"/>
  <c r="Y320" i="5"/>
  <c r="Y319" i="5"/>
  <c r="Y318" i="5"/>
  <c r="Y317" i="5"/>
  <c r="Y316" i="5"/>
  <c r="Y315" i="5"/>
  <c r="Y314" i="5"/>
  <c r="Y313" i="5"/>
  <c r="Y312" i="5"/>
  <c r="Y311" i="5"/>
  <c r="Y310" i="5"/>
  <c r="Y309" i="5"/>
  <c r="Y308" i="5"/>
  <c r="Y307" i="5"/>
  <c r="Y306" i="5"/>
  <c r="Y305" i="5"/>
  <c r="Y304" i="5"/>
  <c r="Y303" i="5"/>
  <c r="Y302" i="5"/>
  <c r="Y301" i="5"/>
  <c r="Y300" i="5"/>
  <c r="Y299" i="5"/>
  <c r="Y298" i="5"/>
  <c r="Y297" i="5"/>
  <c r="Y296" i="5"/>
  <c r="Y295" i="5"/>
  <c r="Y294" i="5"/>
  <c r="Y293" i="5"/>
  <c r="Y292" i="5"/>
  <c r="Y291" i="5"/>
  <c r="Y290" i="5"/>
  <c r="Y289" i="5"/>
  <c r="Y288" i="5"/>
  <c r="Y287" i="5"/>
  <c r="Y286" i="5"/>
  <c r="Y285" i="5"/>
  <c r="Y284" i="5"/>
  <c r="Y283" i="5"/>
  <c r="Y282" i="5"/>
  <c r="Y281" i="5"/>
  <c r="Y280" i="5"/>
  <c r="Y279" i="5"/>
  <c r="Y278" i="5"/>
  <c r="Y277" i="5"/>
  <c r="Y276" i="5"/>
  <c r="Y275" i="5"/>
  <c r="Y274" i="5"/>
  <c r="Y273" i="5"/>
  <c r="Y272" i="5"/>
  <c r="Y271" i="5"/>
  <c r="Y270" i="5"/>
  <c r="Y269" i="5"/>
  <c r="Y268" i="5"/>
  <c r="Y267" i="5"/>
  <c r="Y266" i="5"/>
  <c r="Y265" i="5"/>
  <c r="Y264" i="5"/>
  <c r="Y263" i="5"/>
  <c r="Y262" i="5"/>
  <c r="Y261" i="5"/>
  <c r="Y260" i="5"/>
  <c r="Y259" i="5"/>
  <c r="Y258" i="5"/>
  <c r="Y257" i="5"/>
  <c r="Y256" i="5"/>
  <c r="Y255" i="5"/>
  <c r="Y254" i="5"/>
  <c r="Y253" i="5"/>
  <c r="Y252" i="5"/>
  <c r="Y251" i="5"/>
  <c r="Y250" i="5"/>
  <c r="Y249" i="5"/>
  <c r="Y248" i="5"/>
  <c r="Y247" i="5"/>
  <c r="Y246" i="5"/>
  <c r="Y245" i="5"/>
  <c r="Y244" i="5"/>
  <c r="Y243" i="5"/>
  <c r="Y242" i="5"/>
  <c r="Y241" i="5"/>
  <c r="Y240" i="5"/>
  <c r="Y239" i="5"/>
  <c r="Y238" i="5"/>
  <c r="Y237" i="5"/>
  <c r="Y236" i="5"/>
  <c r="Y235" i="5"/>
  <c r="Y234" i="5"/>
  <c r="Y233" i="5"/>
  <c r="Y232" i="5"/>
  <c r="Y231" i="5"/>
  <c r="Y230" i="5"/>
  <c r="Y229" i="5"/>
  <c r="Y228" i="5"/>
  <c r="Y227" i="5"/>
  <c r="Y226" i="5"/>
  <c r="Y225" i="5"/>
  <c r="Y224" i="5"/>
  <c r="Y223" i="5"/>
  <c r="Y222" i="5"/>
  <c r="Y221" i="5"/>
  <c r="Y220" i="5"/>
  <c r="Y219" i="5"/>
  <c r="Y218" i="5"/>
  <c r="Y217" i="5"/>
  <c r="Y216" i="5"/>
  <c r="Y215" i="5"/>
  <c r="Y214" i="5"/>
  <c r="Y213" i="5"/>
  <c r="Y212" i="5"/>
  <c r="Y211" i="5"/>
  <c r="Y210" i="5"/>
  <c r="Y209" i="5"/>
  <c r="Y208" i="5"/>
  <c r="Y207" i="5"/>
  <c r="Y206" i="5"/>
  <c r="Y205" i="5"/>
  <c r="Y204" i="5"/>
  <c r="Y203" i="5"/>
  <c r="Y202" i="5"/>
  <c r="Y201" i="5"/>
  <c r="Y200" i="5"/>
  <c r="Y199" i="5"/>
  <c r="Y198" i="5"/>
  <c r="Y197" i="5"/>
  <c r="Y196" i="5"/>
  <c r="Y195" i="5"/>
  <c r="Y194" i="5"/>
  <c r="Y193" i="5"/>
  <c r="Y192" i="5"/>
  <c r="Y191" i="5"/>
  <c r="Y190" i="5"/>
  <c r="Y189" i="5"/>
  <c r="Y188" i="5"/>
  <c r="Y187" i="5"/>
  <c r="Y186" i="5"/>
  <c r="Y185" i="5"/>
  <c r="Y184" i="5"/>
  <c r="Y183" i="5"/>
  <c r="Y182" i="5"/>
  <c r="Y181" i="5"/>
  <c r="Y180" i="5"/>
  <c r="Y179" i="5"/>
  <c r="Y178" i="5"/>
  <c r="Y177" i="5"/>
  <c r="Y176" i="5"/>
  <c r="Y175" i="5"/>
  <c r="Y174" i="5"/>
  <c r="Y173" i="5"/>
  <c r="Y172" i="5"/>
  <c r="Y171" i="5"/>
  <c r="Y170" i="5"/>
  <c r="Y169" i="5"/>
  <c r="Y168" i="5"/>
  <c r="Y167" i="5"/>
  <c r="Y166" i="5"/>
  <c r="Y165" i="5"/>
  <c r="Y164" i="5"/>
  <c r="Y163" i="5"/>
  <c r="Y162" i="5"/>
  <c r="Y161" i="5"/>
  <c r="Y160" i="5"/>
  <c r="Y159" i="5"/>
  <c r="Y157" i="5"/>
  <c r="Y156" i="5"/>
  <c r="Y155" i="5"/>
  <c r="Y142" i="5"/>
  <c r="Y141" i="5"/>
  <c r="Y140" i="5"/>
  <c r="Y139" i="5"/>
  <c r="Y138" i="5"/>
  <c r="Y137" i="5"/>
  <c r="Y136" i="5"/>
  <c r="Y135" i="5"/>
  <c r="Y134" i="5"/>
  <c r="Y133" i="5"/>
  <c r="Y132" i="5"/>
  <c r="Y131" i="5"/>
  <c r="Y130" i="5"/>
  <c r="Y129" i="5"/>
  <c r="Y128" i="5"/>
  <c r="Y127" i="5"/>
  <c r="Y126" i="5"/>
  <c r="Y125" i="5"/>
  <c r="Y124" i="5"/>
  <c r="Y123" i="5"/>
  <c r="Y122" i="5"/>
  <c r="Y121" i="5"/>
  <c r="Y120" i="5"/>
  <c r="Y119" i="5"/>
  <c r="Y118" i="5"/>
  <c r="Y117" i="5"/>
  <c r="Y116" i="5"/>
  <c r="Y115" i="5"/>
  <c r="Y114" i="5"/>
  <c r="Y113" i="5"/>
  <c r="Y112" i="5"/>
  <c r="Y111" i="5"/>
  <c r="Y110" i="5"/>
  <c r="Y109" i="5"/>
  <c r="Y108" i="5"/>
  <c r="Y107" i="5"/>
  <c r="Y106" i="5"/>
  <c r="Y105" i="5"/>
  <c r="Y104" i="5"/>
  <c r="Y103" i="5"/>
  <c r="Y102" i="5"/>
  <c r="Y101" i="5"/>
  <c r="Y100" i="5"/>
  <c r="Y99" i="5"/>
  <c r="Y98" i="5"/>
  <c r="Y97" i="5"/>
  <c r="Y96" i="5"/>
  <c r="Y95" i="5"/>
  <c r="Y94" i="5"/>
  <c r="Y93" i="5"/>
  <c r="Y92" i="5"/>
  <c r="Y91" i="5"/>
  <c r="Y90" i="5"/>
  <c r="Y89" i="5"/>
  <c r="Y88" i="5"/>
  <c r="Y87" i="5"/>
  <c r="Y86" i="5"/>
  <c r="Y85" i="5"/>
  <c r="Y84" i="5"/>
  <c r="Y83" i="5"/>
  <c r="Y82" i="5"/>
  <c r="Y81" i="5"/>
  <c r="Y80" i="5"/>
  <c r="Y79" i="5"/>
  <c r="Y78" i="5"/>
  <c r="Y77" i="5"/>
  <c r="Y76" i="5"/>
  <c r="Y75" i="5"/>
  <c r="Y74" i="5"/>
  <c r="Y73" i="5"/>
  <c r="Y72" i="5"/>
  <c r="Y71" i="5"/>
  <c r="Y70" i="5"/>
  <c r="Y69" i="5"/>
  <c r="Y68" i="5"/>
  <c r="Y67" i="5"/>
  <c r="Y66" i="5"/>
  <c r="Y65" i="5"/>
  <c r="Y64" i="5"/>
  <c r="Y63" i="5"/>
  <c r="Y62" i="5"/>
  <c r="Y61" i="5"/>
  <c r="Y60" i="5"/>
  <c r="Y59" i="5"/>
  <c r="Y58" i="5"/>
  <c r="Y57" i="5"/>
  <c r="Y56" i="5"/>
  <c r="Y55" i="5"/>
  <c r="Y54" i="5"/>
  <c r="Y53" i="5"/>
  <c r="Y52" i="5"/>
  <c r="Y51" i="5"/>
  <c r="Y50" i="5"/>
  <c r="Y49" i="5"/>
  <c r="Y48" i="5"/>
  <c r="Y47" i="5"/>
  <c r="Y46" i="5"/>
  <c r="Y45" i="5"/>
  <c r="Y44" i="5"/>
  <c r="Y43" i="5"/>
  <c r="Y42" i="5"/>
  <c r="Y41" i="5"/>
  <c r="Y34" i="5"/>
  <c r="Y33" i="5"/>
  <c r="Y32" i="5"/>
  <c r="Y31" i="5"/>
  <c r="Y30" i="5"/>
  <c r="Y29" i="5"/>
  <c r="Y28" i="5"/>
  <c r="Y27" i="5"/>
  <c r="Y26" i="5"/>
  <c r="Y25" i="5"/>
  <c r="Y24" i="5"/>
  <c r="Y23" i="5"/>
  <c r="Y22" i="5"/>
  <c r="Y21" i="5"/>
  <c r="Y20" i="5"/>
  <c r="Y19" i="5"/>
  <c r="Y18" i="5"/>
  <c r="Y17" i="5"/>
  <c r="Y16" i="5"/>
  <c r="Y15" i="5"/>
  <c r="Y14" i="5"/>
  <c r="Y13" i="5"/>
  <c r="Y12" i="5"/>
  <c r="Y11" i="5"/>
  <c r="Y10" i="5"/>
  <c r="Y9" i="5"/>
  <c r="X1674" i="5"/>
  <c r="X1673" i="5"/>
  <c r="X1672" i="5"/>
  <c r="X1671" i="5"/>
  <c r="X1670" i="5"/>
  <c r="X1669" i="5"/>
  <c r="X1668" i="5"/>
  <c r="X1667" i="5"/>
  <c r="X1666" i="5"/>
  <c r="X1665" i="5"/>
  <c r="X1664" i="5"/>
  <c r="X1663" i="5"/>
  <c r="X1662" i="5"/>
  <c r="X1661" i="5"/>
  <c r="X1660" i="5"/>
  <c r="X1659" i="5"/>
  <c r="X1658" i="5"/>
  <c r="X1657" i="5"/>
  <c r="X1656" i="5"/>
  <c r="X1655" i="5"/>
  <c r="X1654" i="5"/>
  <c r="X1653" i="5"/>
  <c r="X1652" i="5"/>
  <c r="X1651" i="5"/>
  <c r="X1650" i="5"/>
  <c r="X1649" i="5"/>
  <c r="X1648" i="5"/>
  <c r="X1647" i="5"/>
  <c r="X1646" i="5"/>
  <c r="X1645" i="5"/>
  <c r="X1644" i="5"/>
  <c r="X1643" i="5"/>
  <c r="X1642" i="5"/>
  <c r="X1641" i="5"/>
  <c r="X1640" i="5"/>
  <c r="X1639" i="5"/>
  <c r="X1638" i="5"/>
  <c r="X1637" i="5"/>
  <c r="X1636" i="5"/>
  <c r="X1635" i="5"/>
  <c r="X1634" i="5"/>
  <c r="X1633" i="5"/>
  <c r="X1632" i="5"/>
  <c r="X1631" i="5"/>
  <c r="X1630" i="5"/>
  <c r="X1629" i="5"/>
  <c r="X1628" i="5"/>
  <c r="X1627" i="5"/>
  <c r="X1626" i="5"/>
  <c r="X1625" i="5"/>
  <c r="X1624" i="5"/>
  <c r="X1623" i="5"/>
  <c r="X1622" i="5"/>
  <c r="X1621" i="5"/>
  <c r="X1620" i="5"/>
  <c r="X1619" i="5"/>
  <c r="X1618" i="5"/>
  <c r="X1617" i="5"/>
  <c r="X1616" i="5"/>
  <c r="X1615" i="5"/>
  <c r="X1614" i="5"/>
  <c r="X1613" i="5"/>
  <c r="X1612" i="5"/>
  <c r="X1611" i="5"/>
  <c r="X1610" i="5"/>
  <c r="X1609" i="5"/>
  <c r="X1608" i="5"/>
  <c r="X1607" i="5"/>
  <c r="X1606" i="5"/>
  <c r="X1605" i="5"/>
  <c r="X1604" i="5"/>
  <c r="X1603" i="5"/>
  <c r="X1602" i="5"/>
  <c r="X1601" i="5"/>
  <c r="X1600" i="5"/>
  <c r="X1599" i="5"/>
  <c r="X1598" i="5"/>
  <c r="X1597" i="5"/>
  <c r="X1596" i="5"/>
  <c r="X1595" i="5"/>
  <c r="X1594" i="5"/>
  <c r="X1593" i="5"/>
  <c r="X1592" i="5"/>
  <c r="X1591" i="5"/>
  <c r="X1590" i="5"/>
  <c r="X1589" i="5"/>
  <c r="X1588" i="5"/>
  <c r="X1587" i="5"/>
  <c r="X1586" i="5"/>
  <c r="X1585" i="5"/>
  <c r="X1584" i="5"/>
  <c r="X1583" i="5"/>
  <c r="X1582" i="5"/>
  <c r="X1581" i="5"/>
  <c r="X1580" i="5"/>
  <c r="X1579" i="5"/>
  <c r="X1578" i="5"/>
  <c r="X1577" i="5"/>
  <c r="X1576" i="5"/>
  <c r="X1575" i="5"/>
  <c r="X1574" i="5"/>
  <c r="X1573" i="5"/>
  <c r="X1572" i="5"/>
  <c r="X1571" i="5"/>
  <c r="X1570" i="5"/>
  <c r="X1569" i="5"/>
  <c r="X1568" i="5"/>
  <c r="X1567" i="5"/>
  <c r="X1566" i="5"/>
  <c r="X1565" i="5"/>
  <c r="X1564" i="5"/>
  <c r="X1563" i="5"/>
  <c r="X1562" i="5"/>
  <c r="X1561" i="5"/>
  <c r="X1560" i="5"/>
  <c r="X1559" i="5"/>
  <c r="X1558" i="5"/>
  <c r="X1557" i="5"/>
  <c r="X1556" i="5"/>
  <c r="X1555" i="5"/>
  <c r="X1554" i="5"/>
  <c r="X1553" i="5"/>
  <c r="X1552" i="5"/>
  <c r="X1551" i="5"/>
  <c r="X1550" i="5"/>
  <c r="X1549" i="5"/>
  <c r="X1548" i="5"/>
  <c r="X1547" i="5"/>
  <c r="X1546" i="5"/>
  <c r="X1545" i="5"/>
  <c r="X1544" i="5"/>
  <c r="X1543" i="5"/>
  <c r="X1542" i="5"/>
  <c r="X1541" i="5"/>
  <c r="X1540" i="5"/>
  <c r="X1539" i="5"/>
  <c r="X1538" i="5"/>
  <c r="X1537" i="5"/>
  <c r="X1536" i="5"/>
  <c r="X1535" i="5"/>
  <c r="X1534" i="5"/>
  <c r="X1533" i="5"/>
  <c r="X1532" i="5"/>
  <c r="X1531" i="5"/>
  <c r="X1530" i="5"/>
  <c r="X1529" i="5"/>
  <c r="X1528" i="5"/>
  <c r="X1527" i="5"/>
  <c r="X1526" i="5"/>
  <c r="X1525" i="5"/>
  <c r="X1524" i="5"/>
  <c r="X1523" i="5"/>
  <c r="X1522" i="5"/>
  <c r="X1521" i="5"/>
  <c r="X1520" i="5"/>
  <c r="X1519" i="5"/>
  <c r="X1518" i="5"/>
  <c r="X1517" i="5"/>
  <c r="X1516" i="5"/>
  <c r="X1515" i="5"/>
  <c r="X1514" i="5"/>
  <c r="X1513" i="5"/>
  <c r="X1512" i="5"/>
  <c r="X1511" i="5"/>
  <c r="X1510" i="5"/>
  <c r="X1509" i="5"/>
  <c r="X1508" i="5"/>
  <c r="X1507" i="5"/>
  <c r="X1506" i="5"/>
  <c r="X1505" i="5"/>
  <c r="X1504" i="5"/>
  <c r="X1503" i="5"/>
  <c r="X1502" i="5"/>
  <c r="X1501" i="5"/>
  <c r="X1500" i="5"/>
  <c r="X1499" i="5"/>
  <c r="X1498" i="5"/>
  <c r="X1497" i="5"/>
  <c r="X1496" i="5"/>
  <c r="X1495" i="5"/>
  <c r="X1494" i="5"/>
  <c r="X1493" i="5"/>
  <c r="X1492" i="5"/>
  <c r="X1491" i="5"/>
  <c r="X1490" i="5"/>
  <c r="X1489" i="5"/>
  <c r="X1488" i="5"/>
  <c r="X1487" i="5"/>
  <c r="X1486" i="5"/>
  <c r="X1485" i="5"/>
  <c r="X1484" i="5"/>
  <c r="X1483" i="5"/>
  <c r="X1482" i="5"/>
  <c r="X1481" i="5"/>
  <c r="X1480" i="5"/>
  <c r="X1479" i="5"/>
  <c r="X1478" i="5"/>
  <c r="X1477" i="5"/>
  <c r="X1476" i="5"/>
  <c r="X1475" i="5"/>
  <c r="X1474" i="5"/>
  <c r="X1473" i="5"/>
  <c r="X1472" i="5"/>
  <c r="X1471" i="5"/>
  <c r="X1470" i="5"/>
  <c r="X1469" i="5"/>
  <c r="X1468" i="5"/>
  <c r="X1467" i="5"/>
  <c r="X1466" i="5"/>
  <c r="X1465" i="5"/>
  <c r="X1464" i="5"/>
  <c r="X1463" i="5"/>
  <c r="X1462" i="5"/>
  <c r="X1461" i="5"/>
  <c r="X1460" i="5"/>
  <c r="X1459" i="5"/>
  <c r="X1458" i="5"/>
  <c r="X1457" i="5"/>
  <c r="X1456" i="5"/>
  <c r="X1455" i="5"/>
  <c r="X1454" i="5"/>
  <c r="X1453" i="5"/>
  <c r="X1452" i="5"/>
  <c r="X1451" i="5"/>
  <c r="X1450" i="5"/>
  <c r="X1449" i="5"/>
  <c r="X1448" i="5"/>
  <c r="X1447" i="5"/>
  <c r="X1446" i="5"/>
  <c r="X1445" i="5"/>
  <c r="X1444" i="5"/>
  <c r="X1443" i="5"/>
  <c r="X1442" i="5"/>
  <c r="X1441" i="5"/>
  <c r="X1440" i="5"/>
  <c r="X1439" i="5"/>
  <c r="X1438" i="5"/>
  <c r="X1437" i="5"/>
  <c r="X1436" i="5"/>
  <c r="X1435" i="5"/>
  <c r="X1434" i="5"/>
  <c r="X1433" i="5"/>
  <c r="X1432" i="5"/>
  <c r="X1431" i="5"/>
  <c r="X1430" i="5"/>
  <c r="X1429" i="5"/>
  <c r="X1428" i="5"/>
  <c r="X1427" i="5"/>
  <c r="X1426" i="5"/>
  <c r="X1425" i="5"/>
  <c r="X1424" i="5"/>
  <c r="X1423" i="5"/>
  <c r="X1422" i="5"/>
  <c r="X1421" i="5"/>
  <c r="X1420" i="5"/>
  <c r="X1419" i="5"/>
  <c r="X1418" i="5"/>
  <c r="X1417" i="5"/>
  <c r="X1416" i="5"/>
  <c r="X1415" i="5"/>
  <c r="X1414" i="5"/>
  <c r="X1413" i="5"/>
  <c r="X1412" i="5"/>
  <c r="X1411" i="5"/>
  <c r="X1410" i="5"/>
  <c r="X1409" i="5"/>
  <c r="X1408" i="5"/>
  <c r="X1407" i="5"/>
  <c r="X1406" i="5"/>
  <c r="X1405" i="5"/>
  <c r="X1404" i="5"/>
  <c r="X1403" i="5"/>
  <c r="X1402" i="5"/>
  <c r="X1401" i="5"/>
  <c r="X1400" i="5"/>
  <c r="X1399" i="5"/>
  <c r="X1398" i="5"/>
  <c r="X1397" i="5"/>
  <c r="X1396" i="5"/>
  <c r="X1395" i="5"/>
  <c r="X1394" i="5"/>
  <c r="X1393" i="5"/>
  <c r="X1392" i="5"/>
  <c r="X1391" i="5"/>
  <c r="X1390" i="5"/>
  <c r="X1389" i="5"/>
  <c r="X1388" i="5"/>
  <c r="X1387" i="5"/>
  <c r="X1386" i="5"/>
  <c r="X1385" i="5"/>
  <c r="X1384" i="5"/>
  <c r="X1383" i="5"/>
  <c r="X1382" i="5"/>
  <c r="X1381" i="5"/>
  <c r="X1380" i="5"/>
  <c r="X1379" i="5"/>
  <c r="X1378" i="5"/>
  <c r="X1377" i="5"/>
  <c r="X1376" i="5"/>
  <c r="X1375" i="5"/>
  <c r="X1374" i="5"/>
  <c r="X1373" i="5"/>
  <c r="X1372" i="5"/>
  <c r="X1371" i="5"/>
  <c r="X1370" i="5"/>
  <c r="X1369" i="5"/>
  <c r="X1368" i="5"/>
  <c r="X1367" i="5"/>
  <c r="X1366" i="5"/>
  <c r="X1365" i="5"/>
  <c r="X1364" i="5"/>
  <c r="X1363" i="5"/>
  <c r="X1362" i="5"/>
  <c r="X1361" i="5"/>
  <c r="X1360" i="5"/>
  <c r="X1359" i="5"/>
  <c r="X1358" i="5"/>
  <c r="X1357" i="5"/>
  <c r="X1356" i="5"/>
  <c r="X1355" i="5"/>
  <c r="X1354" i="5"/>
  <c r="X1353" i="5"/>
  <c r="X1352" i="5"/>
  <c r="X1351" i="5"/>
  <c r="X1350" i="5"/>
  <c r="X1349" i="5"/>
  <c r="X1348" i="5"/>
  <c r="X1347" i="5"/>
  <c r="X1346" i="5"/>
  <c r="X1345" i="5"/>
  <c r="X1344" i="5"/>
  <c r="X1343" i="5"/>
  <c r="X1342" i="5"/>
  <c r="X1341" i="5"/>
  <c r="X1340" i="5"/>
  <c r="X1339" i="5"/>
  <c r="X1338" i="5"/>
  <c r="X1337" i="5"/>
  <c r="X1336" i="5"/>
  <c r="X1335" i="5"/>
  <c r="X1334" i="5"/>
  <c r="X1333" i="5"/>
  <c r="X1332" i="5"/>
  <c r="X1331" i="5"/>
  <c r="X1330" i="5"/>
  <c r="X1329" i="5"/>
  <c r="X1328" i="5"/>
  <c r="X1327" i="5"/>
  <c r="X1326" i="5"/>
  <c r="X1325" i="5"/>
  <c r="X1324" i="5"/>
  <c r="X1323" i="5"/>
  <c r="X1322" i="5"/>
  <c r="X1321" i="5"/>
  <c r="X1320" i="5"/>
  <c r="X1319" i="5"/>
  <c r="X1318" i="5"/>
  <c r="X1317" i="5"/>
  <c r="X1316" i="5"/>
  <c r="X1315" i="5"/>
  <c r="X1314" i="5"/>
  <c r="X1313" i="5"/>
  <c r="X1312" i="5"/>
  <c r="X1311" i="5"/>
  <c r="X1310" i="5"/>
  <c r="X1309" i="5"/>
  <c r="X1308" i="5"/>
  <c r="X1307" i="5"/>
  <c r="X1306" i="5"/>
  <c r="X1305" i="5"/>
  <c r="X1304" i="5"/>
  <c r="X1303" i="5"/>
  <c r="X1302" i="5"/>
  <c r="X1301" i="5"/>
  <c r="X1300" i="5"/>
  <c r="X1299" i="5"/>
  <c r="X1298" i="5"/>
  <c r="X1297" i="5"/>
  <c r="X1296" i="5"/>
  <c r="X1295" i="5"/>
  <c r="X1294" i="5"/>
  <c r="X1293" i="5"/>
  <c r="X1292" i="5"/>
  <c r="X1291" i="5"/>
  <c r="X1290" i="5"/>
  <c r="X1289" i="5"/>
  <c r="X1288" i="5"/>
  <c r="X1287" i="5"/>
  <c r="X1286" i="5"/>
  <c r="X1285" i="5"/>
  <c r="X1284" i="5"/>
  <c r="X1283" i="5"/>
  <c r="X1282" i="5"/>
  <c r="X1281" i="5"/>
  <c r="X1280" i="5"/>
  <c r="X1279" i="5"/>
  <c r="X1278" i="5"/>
  <c r="X1277" i="5"/>
  <c r="X1276" i="5"/>
  <c r="X1275" i="5"/>
  <c r="X1274" i="5"/>
  <c r="X1273" i="5"/>
  <c r="X1272" i="5"/>
  <c r="X1271" i="5"/>
  <c r="X1270" i="5"/>
  <c r="X1269" i="5"/>
  <c r="X1268" i="5"/>
  <c r="X1267" i="5"/>
  <c r="X1266" i="5"/>
  <c r="X1265" i="5"/>
  <c r="X1264" i="5"/>
  <c r="X1263" i="5"/>
  <c r="X1262" i="5"/>
  <c r="X1261" i="5"/>
  <c r="X1260" i="5"/>
  <c r="X1259" i="5"/>
  <c r="X1258" i="5"/>
  <c r="X1257" i="5"/>
  <c r="X1256" i="5"/>
  <c r="X1255" i="5"/>
  <c r="X1254" i="5"/>
  <c r="X1253" i="5"/>
  <c r="X1252" i="5"/>
  <c r="X1251" i="5"/>
  <c r="X1250" i="5"/>
  <c r="X1249" i="5"/>
  <c r="X1248" i="5"/>
  <c r="X1247" i="5"/>
  <c r="X1246" i="5"/>
  <c r="X1245" i="5"/>
  <c r="X1244" i="5"/>
  <c r="X1243" i="5"/>
  <c r="X1242" i="5"/>
  <c r="X1241" i="5"/>
  <c r="X1240" i="5"/>
  <c r="X1239" i="5"/>
  <c r="X1238" i="5"/>
  <c r="X1237" i="5"/>
  <c r="X1236" i="5"/>
  <c r="X1235" i="5"/>
  <c r="X1234" i="5"/>
  <c r="X1233" i="5"/>
  <c r="X1232" i="5"/>
  <c r="X1231" i="5"/>
  <c r="X1230" i="5"/>
  <c r="X1229" i="5"/>
  <c r="X1228" i="5"/>
  <c r="X1227" i="5"/>
  <c r="X1226" i="5"/>
  <c r="X1225" i="5"/>
  <c r="X1224" i="5"/>
  <c r="X1223" i="5"/>
  <c r="X1222" i="5"/>
  <c r="X1221" i="5"/>
  <c r="X1220" i="5"/>
  <c r="X1219" i="5"/>
  <c r="X1218" i="5"/>
  <c r="X1217" i="5"/>
  <c r="X1216" i="5"/>
  <c r="X1215" i="5"/>
  <c r="X1214" i="5"/>
  <c r="X1213" i="5"/>
  <c r="X1212" i="5"/>
  <c r="X1211" i="5"/>
  <c r="X1210" i="5"/>
  <c r="X1209" i="5"/>
  <c r="X1208" i="5"/>
  <c r="X1207" i="5"/>
  <c r="X1206" i="5"/>
  <c r="X1205" i="5"/>
  <c r="X1204" i="5"/>
  <c r="X1203" i="5"/>
  <c r="X1202" i="5"/>
  <c r="X1201" i="5"/>
  <c r="X1200" i="5"/>
  <c r="X1199" i="5"/>
  <c r="X1198" i="5"/>
  <c r="X1197" i="5"/>
  <c r="X1196" i="5"/>
  <c r="X1195" i="5"/>
  <c r="X1194" i="5"/>
  <c r="X1193" i="5"/>
  <c r="X1192" i="5"/>
  <c r="X1191" i="5"/>
  <c r="X1190" i="5"/>
  <c r="X1189" i="5"/>
  <c r="X1188" i="5"/>
  <c r="X1187" i="5"/>
  <c r="X1186" i="5"/>
  <c r="X1185" i="5"/>
  <c r="X1184" i="5"/>
  <c r="X1183" i="5"/>
  <c r="X1182" i="5"/>
  <c r="X1181" i="5"/>
  <c r="X1180" i="5"/>
  <c r="X1179" i="5"/>
  <c r="X1178" i="5"/>
  <c r="X1177" i="5"/>
  <c r="X1176" i="5"/>
  <c r="X1175" i="5"/>
  <c r="X1174" i="5"/>
  <c r="X1173" i="5"/>
  <c r="X1172" i="5"/>
  <c r="X1171" i="5"/>
  <c r="X1170" i="5"/>
  <c r="X1169" i="5"/>
  <c r="X1168" i="5"/>
  <c r="X1167" i="5"/>
  <c r="X1166" i="5"/>
  <c r="X1165" i="5"/>
  <c r="X1164" i="5"/>
  <c r="X1163" i="5"/>
  <c r="X1162" i="5"/>
  <c r="X1161" i="5"/>
  <c r="X1160" i="5"/>
  <c r="X1159" i="5"/>
  <c r="X1158" i="5"/>
  <c r="X1157" i="5"/>
  <c r="X1156" i="5"/>
  <c r="X1155" i="5"/>
  <c r="X1154" i="5"/>
  <c r="X1153" i="5"/>
  <c r="X1152" i="5"/>
  <c r="X1151" i="5"/>
  <c r="X1150" i="5"/>
  <c r="X1149" i="5"/>
  <c r="X1148" i="5"/>
  <c r="X1147" i="5"/>
  <c r="X1146" i="5"/>
  <c r="X1145" i="5"/>
  <c r="X1144" i="5"/>
  <c r="X1143" i="5"/>
  <c r="X1142" i="5"/>
  <c r="X1141" i="5"/>
  <c r="X1140" i="5"/>
  <c r="X1139" i="5"/>
  <c r="X1138" i="5"/>
  <c r="X1137" i="5"/>
  <c r="X1136" i="5"/>
  <c r="X1135" i="5"/>
  <c r="X1134" i="5"/>
  <c r="X1133" i="5"/>
  <c r="X1132" i="5"/>
  <c r="X1131" i="5"/>
  <c r="X1130" i="5"/>
  <c r="X1129" i="5"/>
  <c r="X1128" i="5"/>
  <c r="X1127" i="5"/>
  <c r="X1126" i="5"/>
  <c r="X1125" i="5"/>
  <c r="X1124" i="5"/>
  <c r="X1123" i="5"/>
  <c r="X1122" i="5"/>
  <c r="X1121" i="5"/>
  <c r="X1120" i="5"/>
  <c r="X1119" i="5"/>
  <c r="X1118" i="5"/>
  <c r="X1117" i="5"/>
  <c r="X1116" i="5"/>
  <c r="X1115" i="5"/>
  <c r="X1114" i="5"/>
  <c r="X1113" i="5"/>
  <c r="X1112" i="5"/>
  <c r="X1111" i="5"/>
  <c r="X1110" i="5"/>
  <c r="X1109" i="5"/>
  <c r="X1108" i="5"/>
  <c r="X1107" i="5"/>
  <c r="X1106" i="5"/>
  <c r="X1105" i="5"/>
  <c r="X1104" i="5"/>
  <c r="X1103" i="5"/>
  <c r="X1102" i="5"/>
  <c r="X1101" i="5"/>
  <c r="X1100" i="5"/>
  <c r="X1099" i="5"/>
  <c r="X1098" i="5"/>
  <c r="X1097" i="5"/>
  <c r="X1096" i="5"/>
  <c r="X1095" i="5"/>
  <c r="X1094" i="5"/>
  <c r="X1093" i="5"/>
  <c r="X1092" i="5"/>
  <c r="X1091" i="5"/>
  <c r="X1090" i="5"/>
  <c r="X1089" i="5"/>
  <c r="X1088" i="5"/>
  <c r="X1087" i="5"/>
  <c r="X1086" i="5"/>
  <c r="X1085" i="5"/>
  <c r="X1084" i="5"/>
  <c r="X1083" i="5"/>
  <c r="X1082" i="5"/>
  <c r="X1081" i="5"/>
  <c r="X1080" i="5"/>
  <c r="X1079" i="5"/>
  <c r="X1078" i="5"/>
  <c r="X1077" i="5"/>
  <c r="X1076" i="5"/>
  <c r="X1075" i="5"/>
  <c r="X1074" i="5"/>
  <c r="X1073" i="5"/>
  <c r="X1072" i="5"/>
  <c r="X1071" i="5"/>
  <c r="X1070" i="5"/>
  <c r="X1069" i="5"/>
  <c r="X1068" i="5"/>
  <c r="X1067" i="5"/>
  <c r="X1066" i="5"/>
  <c r="X1065" i="5"/>
  <c r="X1064" i="5"/>
  <c r="X1063" i="5"/>
  <c r="X1062" i="5"/>
  <c r="X1061" i="5"/>
  <c r="X1060" i="5"/>
  <c r="X1059" i="5"/>
  <c r="X1058" i="5"/>
  <c r="X1057" i="5"/>
  <c r="X1056" i="5"/>
  <c r="X1055" i="5"/>
  <c r="X1054" i="5"/>
  <c r="X1053" i="5"/>
  <c r="X1052" i="5"/>
  <c r="X1051" i="5"/>
  <c r="X1050" i="5"/>
  <c r="X1049" i="5"/>
  <c r="X1048" i="5"/>
  <c r="X1047" i="5"/>
  <c r="X1046" i="5"/>
  <c r="X1045" i="5"/>
  <c r="X1044" i="5"/>
  <c r="X1043" i="5"/>
  <c r="X1042" i="5"/>
  <c r="X1041" i="5"/>
  <c r="X1040" i="5"/>
  <c r="X1039" i="5"/>
  <c r="X1038" i="5"/>
  <c r="X1037" i="5"/>
  <c r="X1036" i="5"/>
  <c r="X1035" i="5"/>
  <c r="X1034" i="5"/>
  <c r="X1033" i="5"/>
  <c r="X1032" i="5"/>
  <c r="X1031" i="5"/>
  <c r="X1030" i="5"/>
  <c r="X1029" i="5"/>
  <c r="X1028" i="5"/>
  <c r="X1027" i="5"/>
  <c r="X1026" i="5"/>
  <c r="X1025" i="5"/>
  <c r="X1024" i="5"/>
  <c r="X1023" i="5"/>
  <c r="X1022" i="5"/>
  <c r="X1021" i="5"/>
  <c r="X1020" i="5"/>
  <c r="X1019" i="5"/>
  <c r="X1018" i="5"/>
  <c r="X1017" i="5"/>
  <c r="X1016" i="5"/>
  <c r="X1015" i="5"/>
  <c r="X1014" i="5"/>
  <c r="X1013" i="5"/>
  <c r="X1012" i="5"/>
  <c r="X1011" i="5"/>
  <c r="X1010" i="5"/>
  <c r="X1009" i="5"/>
  <c r="X1008" i="5"/>
  <c r="X1007" i="5"/>
  <c r="X1006" i="5"/>
  <c r="X1005" i="5"/>
  <c r="X1004" i="5"/>
  <c r="X1003" i="5"/>
  <c r="X1002" i="5"/>
  <c r="X1001" i="5"/>
  <c r="X1000" i="5"/>
  <c r="X999" i="5"/>
  <c r="X998" i="5"/>
  <c r="X997" i="5"/>
  <c r="X996" i="5"/>
  <c r="X995" i="5"/>
  <c r="X994" i="5"/>
  <c r="X993" i="5"/>
  <c r="X992" i="5"/>
  <c r="X991" i="5"/>
  <c r="X990" i="5"/>
  <c r="X989" i="5"/>
  <c r="X988" i="5"/>
  <c r="X987" i="5"/>
  <c r="X986" i="5"/>
  <c r="X985" i="5"/>
  <c r="X984" i="5"/>
  <c r="X983" i="5"/>
  <c r="X982" i="5"/>
  <c r="X981" i="5"/>
  <c r="X980" i="5"/>
  <c r="X979" i="5"/>
  <c r="X978" i="5"/>
  <c r="X977" i="5"/>
  <c r="X976" i="5"/>
  <c r="X975" i="5"/>
  <c r="X974" i="5"/>
  <c r="X973" i="5"/>
  <c r="X972" i="5"/>
  <c r="X971" i="5"/>
  <c r="X970" i="5"/>
  <c r="X969" i="5"/>
  <c r="X968" i="5"/>
  <c r="X967" i="5"/>
  <c r="X966" i="5"/>
  <c r="X965" i="5"/>
  <c r="X964" i="5"/>
  <c r="X963" i="5"/>
  <c r="X962" i="5"/>
  <c r="X961" i="5"/>
  <c r="X960" i="5"/>
  <c r="X959" i="5"/>
  <c r="X958" i="5"/>
  <c r="X957" i="5"/>
  <c r="X956" i="5"/>
  <c r="X955" i="5"/>
  <c r="X954" i="5"/>
  <c r="X953" i="5"/>
  <c r="X952" i="5"/>
  <c r="X951" i="5"/>
  <c r="X950" i="5"/>
  <c r="X949" i="5"/>
  <c r="X948" i="5"/>
  <c r="X947" i="5"/>
  <c r="X946" i="5"/>
  <c r="X945" i="5"/>
  <c r="X944" i="5"/>
  <c r="X943" i="5"/>
  <c r="X942" i="5"/>
  <c r="X941" i="5"/>
  <c r="X940" i="5"/>
  <c r="X939" i="5"/>
  <c r="X938" i="5"/>
  <c r="X937" i="5"/>
  <c r="X936" i="5"/>
  <c r="X935" i="5"/>
  <c r="X934" i="5"/>
  <c r="X933" i="5"/>
  <c r="X932" i="5"/>
  <c r="X931" i="5"/>
  <c r="X930" i="5"/>
  <c r="X929" i="5"/>
  <c r="X928" i="5"/>
  <c r="X927" i="5"/>
  <c r="X926" i="5"/>
  <c r="X925" i="5"/>
  <c r="X924" i="5"/>
  <c r="X923" i="5"/>
  <c r="X922" i="5"/>
  <c r="X921" i="5"/>
  <c r="X920" i="5"/>
  <c r="X919" i="5"/>
  <c r="X918" i="5"/>
  <c r="X917" i="5"/>
  <c r="X916" i="5"/>
  <c r="X915" i="5"/>
  <c r="X914" i="5"/>
  <c r="X913" i="5"/>
  <c r="X912" i="5"/>
  <c r="X911" i="5"/>
  <c r="X910" i="5"/>
  <c r="X909" i="5"/>
  <c r="X908" i="5"/>
  <c r="X907" i="5"/>
  <c r="X906" i="5"/>
  <c r="X905" i="5"/>
  <c r="X904" i="5"/>
  <c r="X903" i="5"/>
  <c r="X902" i="5"/>
  <c r="X901" i="5"/>
  <c r="X900" i="5"/>
  <c r="X899" i="5"/>
  <c r="X898" i="5"/>
  <c r="X897" i="5"/>
  <c r="X896" i="5"/>
  <c r="X895" i="5"/>
  <c r="X894" i="5"/>
  <c r="X893" i="5"/>
  <c r="X892" i="5"/>
  <c r="X891" i="5"/>
  <c r="X890" i="5"/>
  <c r="X889" i="5"/>
  <c r="X888" i="5"/>
  <c r="X887" i="5"/>
  <c r="X886" i="5"/>
  <c r="X885" i="5"/>
  <c r="X884" i="5"/>
  <c r="X883" i="5"/>
  <c r="X882" i="5"/>
  <c r="X881" i="5"/>
  <c r="X880" i="5"/>
  <c r="X879" i="5"/>
  <c r="X878" i="5"/>
  <c r="X877" i="5"/>
  <c r="X876" i="5"/>
  <c r="X875" i="5"/>
  <c r="X874" i="5"/>
  <c r="X873" i="5"/>
  <c r="X872" i="5"/>
  <c r="X871" i="5"/>
  <c r="X870" i="5"/>
  <c r="X869" i="5"/>
  <c r="X868" i="5"/>
  <c r="X867" i="5"/>
  <c r="X866" i="5"/>
  <c r="X865" i="5"/>
  <c r="X864" i="5"/>
  <c r="X863" i="5"/>
  <c r="X862" i="5"/>
  <c r="X861" i="5"/>
  <c r="X860" i="5"/>
  <c r="X859" i="5"/>
  <c r="X858" i="5"/>
  <c r="X857" i="5"/>
  <c r="X856" i="5"/>
  <c r="X855" i="5"/>
  <c r="X854" i="5"/>
  <c r="X853" i="5"/>
  <c r="X852" i="5"/>
  <c r="X851" i="5"/>
  <c r="X850" i="5"/>
  <c r="X849" i="5"/>
  <c r="X848" i="5"/>
  <c r="X847" i="5"/>
  <c r="X846" i="5"/>
  <c r="X845" i="5"/>
  <c r="X844" i="5"/>
  <c r="X843" i="5"/>
  <c r="X842" i="5"/>
  <c r="X841" i="5"/>
  <c r="X840" i="5"/>
  <c r="X839" i="5"/>
  <c r="X838" i="5"/>
  <c r="X837" i="5"/>
  <c r="X836" i="5"/>
  <c r="X835" i="5"/>
  <c r="X834" i="5"/>
  <c r="X833" i="5"/>
  <c r="X832" i="5"/>
  <c r="X831" i="5"/>
  <c r="X830" i="5"/>
  <c r="X829" i="5"/>
  <c r="X828" i="5"/>
  <c r="X827" i="5"/>
  <c r="X826" i="5"/>
  <c r="X825" i="5"/>
  <c r="X824" i="5"/>
  <c r="X823" i="5"/>
  <c r="X822" i="5"/>
  <c r="X821" i="5"/>
  <c r="X820" i="5"/>
  <c r="X819" i="5"/>
  <c r="X818" i="5"/>
  <c r="X817" i="5"/>
  <c r="X816" i="5"/>
  <c r="X815" i="5"/>
  <c r="X814" i="5"/>
  <c r="X813" i="5"/>
  <c r="X812" i="5"/>
  <c r="X811" i="5"/>
  <c r="X810" i="5"/>
  <c r="X809" i="5"/>
  <c r="X808" i="5"/>
  <c r="X807" i="5"/>
  <c r="X806" i="5"/>
  <c r="X805" i="5"/>
  <c r="X804" i="5"/>
  <c r="X803" i="5"/>
  <c r="X802" i="5"/>
  <c r="X801" i="5"/>
  <c r="X800" i="5"/>
  <c r="X799" i="5"/>
  <c r="X798" i="5"/>
  <c r="X797" i="5"/>
  <c r="X796" i="5"/>
  <c r="X795" i="5"/>
  <c r="X794" i="5"/>
  <c r="X793" i="5"/>
  <c r="X792" i="5"/>
  <c r="X791" i="5"/>
  <c r="X790" i="5"/>
  <c r="X789" i="5"/>
  <c r="X788" i="5"/>
  <c r="X787" i="5"/>
  <c r="X786" i="5"/>
  <c r="X785" i="5"/>
  <c r="X784" i="5"/>
  <c r="X783" i="5"/>
  <c r="X782" i="5"/>
  <c r="X781" i="5"/>
  <c r="X780" i="5"/>
  <c r="X779" i="5"/>
  <c r="X778" i="5"/>
  <c r="X777" i="5"/>
  <c r="X776" i="5"/>
  <c r="X775" i="5"/>
  <c r="X774" i="5"/>
  <c r="X773" i="5"/>
  <c r="X772" i="5"/>
  <c r="X771" i="5"/>
  <c r="X770" i="5"/>
  <c r="X769" i="5"/>
  <c r="X768" i="5"/>
  <c r="X767" i="5"/>
  <c r="X766" i="5"/>
  <c r="X765" i="5"/>
  <c r="X764" i="5"/>
  <c r="X763" i="5"/>
  <c r="X762" i="5"/>
  <c r="X761" i="5"/>
  <c r="X760" i="5"/>
  <c r="X759" i="5"/>
  <c r="X758" i="5"/>
  <c r="X757" i="5"/>
  <c r="X756" i="5"/>
  <c r="X755" i="5"/>
  <c r="X754" i="5"/>
  <c r="X753" i="5"/>
  <c r="X752" i="5"/>
  <c r="X751" i="5"/>
  <c r="X750" i="5"/>
  <c r="X749" i="5"/>
  <c r="X748" i="5"/>
  <c r="X747" i="5"/>
  <c r="X746" i="5"/>
  <c r="X745" i="5"/>
  <c r="X744" i="5"/>
  <c r="X743" i="5"/>
  <c r="X742" i="5"/>
  <c r="X741" i="5"/>
  <c r="X740" i="5"/>
  <c r="X739" i="5"/>
  <c r="X738" i="5"/>
  <c r="X737" i="5"/>
  <c r="X736" i="5"/>
  <c r="X735" i="5"/>
  <c r="X734" i="5"/>
  <c r="X733" i="5"/>
  <c r="X732" i="5"/>
  <c r="X731" i="5"/>
  <c r="X730" i="5"/>
  <c r="X729" i="5"/>
  <c r="X728" i="5"/>
  <c r="X727" i="5"/>
  <c r="X726" i="5"/>
  <c r="X725" i="5"/>
  <c r="X724" i="5"/>
  <c r="X723" i="5"/>
  <c r="X722" i="5"/>
  <c r="X721" i="5"/>
  <c r="X720" i="5"/>
  <c r="X719" i="5"/>
  <c r="X718" i="5"/>
  <c r="X717" i="5"/>
  <c r="X716" i="5"/>
  <c r="X715" i="5"/>
  <c r="X714" i="5"/>
  <c r="X713" i="5"/>
  <c r="X712" i="5"/>
  <c r="X711" i="5"/>
  <c r="X710" i="5"/>
  <c r="X709" i="5"/>
  <c r="X708" i="5"/>
  <c r="X707" i="5"/>
  <c r="X706" i="5"/>
  <c r="X705" i="5"/>
  <c r="X704" i="5"/>
  <c r="X703" i="5"/>
  <c r="X702" i="5"/>
  <c r="X701" i="5"/>
  <c r="X700" i="5"/>
  <c r="X699" i="5"/>
  <c r="X698" i="5"/>
  <c r="X697" i="5"/>
  <c r="X696" i="5"/>
  <c r="X695" i="5"/>
  <c r="X694" i="5"/>
  <c r="X693" i="5"/>
  <c r="X692" i="5"/>
  <c r="X691" i="5"/>
  <c r="X690" i="5"/>
  <c r="X689" i="5"/>
  <c r="X688" i="5"/>
  <c r="X687" i="5"/>
  <c r="X686" i="5"/>
  <c r="X685" i="5"/>
  <c r="X684" i="5"/>
  <c r="X683" i="5"/>
  <c r="X682" i="5"/>
  <c r="X681" i="5"/>
  <c r="X680" i="5"/>
  <c r="X679" i="5"/>
  <c r="X678" i="5"/>
  <c r="X677" i="5"/>
  <c r="X676" i="5"/>
  <c r="X675" i="5"/>
  <c r="X674" i="5"/>
  <c r="X673" i="5"/>
  <c r="X672" i="5"/>
  <c r="X671" i="5"/>
  <c r="X670" i="5"/>
  <c r="X669" i="5"/>
  <c r="X668" i="5"/>
  <c r="X667" i="5"/>
  <c r="X666" i="5"/>
  <c r="X665" i="5"/>
  <c r="X664" i="5"/>
  <c r="X663" i="5"/>
  <c r="X662" i="5"/>
  <c r="X661" i="5"/>
  <c r="X660" i="5"/>
  <c r="X659" i="5"/>
  <c r="X658" i="5"/>
  <c r="X657" i="5"/>
  <c r="X656" i="5"/>
  <c r="X655" i="5"/>
  <c r="X654" i="5"/>
  <c r="X653" i="5"/>
  <c r="X652" i="5"/>
  <c r="X651" i="5"/>
  <c r="X650" i="5"/>
  <c r="X649" i="5"/>
  <c r="X648" i="5"/>
  <c r="X647" i="5"/>
  <c r="X646" i="5"/>
  <c r="X645" i="5"/>
  <c r="X644" i="5"/>
  <c r="X643" i="5"/>
  <c r="X642" i="5"/>
  <c r="X641" i="5"/>
  <c r="X640" i="5"/>
  <c r="X639" i="5"/>
  <c r="X638" i="5"/>
  <c r="X637" i="5"/>
  <c r="X636" i="5"/>
  <c r="X635" i="5"/>
  <c r="X634" i="5"/>
  <c r="X633" i="5"/>
  <c r="X632" i="5"/>
  <c r="X631" i="5"/>
  <c r="X630" i="5"/>
  <c r="X629" i="5"/>
  <c r="X628" i="5"/>
  <c r="X627" i="5"/>
  <c r="X626" i="5"/>
  <c r="X625" i="5"/>
  <c r="X624" i="5"/>
  <c r="X623" i="5"/>
  <c r="X622" i="5"/>
  <c r="X621" i="5"/>
  <c r="X620" i="5"/>
  <c r="X619" i="5"/>
  <c r="X618" i="5"/>
  <c r="X617" i="5"/>
  <c r="X616" i="5"/>
  <c r="X615" i="5"/>
  <c r="X614" i="5"/>
  <c r="X613" i="5"/>
  <c r="X612" i="5"/>
  <c r="X611" i="5"/>
  <c r="X610" i="5"/>
  <c r="X609" i="5"/>
  <c r="X608" i="5"/>
  <c r="X607" i="5"/>
  <c r="X606" i="5"/>
  <c r="X605" i="5"/>
  <c r="X604" i="5"/>
  <c r="X603" i="5"/>
  <c r="X602" i="5"/>
  <c r="X601" i="5"/>
  <c r="X600" i="5"/>
  <c r="X599" i="5"/>
  <c r="X598" i="5"/>
  <c r="X597" i="5"/>
  <c r="X596" i="5"/>
  <c r="X595" i="5"/>
  <c r="X594" i="5"/>
  <c r="X593" i="5"/>
  <c r="X592" i="5"/>
  <c r="X591" i="5"/>
  <c r="X590" i="5"/>
  <c r="X589" i="5"/>
  <c r="X588" i="5"/>
  <c r="X587" i="5"/>
  <c r="X586" i="5"/>
  <c r="X585" i="5"/>
  <c r="X584" i="5"/>
  <c r="X583" i="5"/>
  <c r="X582" i="5"/>
  <c r="X581" i="5"/>
  <c r="X580" i="5"/>
  <c r="X579" i="5"/>
  <c r="X578" i="5"/>
  <c r="X577" i="5"/>
  <c r="X576" i="5"/>
  <c r="X575" i="5"/>
  <c r="X574" i="5"/>
  <c r="X573" i="5"/>
  <c r="X572" i="5"/>
  <c r="X571" i="5"/>
  <c r="X570" i="5"/>
  <c r="X569" i="5"/>
  <c r="X568" i="5"/>
  <c r="X567" i="5"/>
  <c r="X566" i="5"/>
  <c r="X565" i="5"/>
  <c r="X564" i="5"/>
  <c r="X563" i="5"/>
  <c r="X562" i="5"/>
  <c r="X561" i="5"/>
  <c r="X560" i="5"/>
  <c r="X559" i="5"/>
  <c r="X558" i="5"/>
  <c r="X557" i="5"/>
  <c r="X556" i="5"/>
  <c r="X555" i="5"/>
  <c r="X554" i="5"/>
  <c r="X553" i="5"/>
  <c r="X552" i="5"/>
  <c r="X551" i="5"/>
  <c r="X550" i="5"/>
  <c r="X549" i="5"/>
  <c r="X548" i="5"/>
  <c r="X547" i="5"/>
  <c r="X546" i="5"/>
  <c r="X545" i="5"/>
  <c r="X544" i="5"/>
  <c r="X543" i="5"/>
  <c r="X542" i="5"/>
  <c r="X541" i="5"/>
  <c r="X540" i="5"/>
  <c r="X539" i="5"/>
  <c r="X538" i="5"/>
  <c r="X537" i="5"/>
  <c r="X536" i="5"/>
  <c r="X535" i="5"/>
  <c r="X534" i="5"/>
  <c r="X533" i="5"/>
  <c r="X532" i="5"/>
  <c r="X531" i="5"/>
  <c r="X530" i="5"/>
  <c r="X529" i="5"/>
  <c r="X528" i="5"/>
  <c r="X527" i="5"/>
  <c r="X526" i="5"/>
  <c r="X525" i="5"/>
  <c r="X524" i="5"/>
  <c r="X523" i="5"/>
  <c r="X522" i="5"/>
  <c r="X521" i="5"/>
  <c r="X520" i="5"/>
  <c r="X519" i="5"/>
  <c r="X518" i="5"/>
  <c r="X517" i="5"/>
  <c r="X516" i="5"/>
  <c r="X515" i="5"/>
  <c r="X514" i="5"/>
  <c r="X513" i="5"/>
  <c r="X512" i="5"/>
  <c r="X511" i="5"/>
  <c r="X510" i="5"/>
  <c r="X509" i="5"/>
  <c r="X508" i="5"/>
  <c r="X507" i="5"/>
  <c r="X506" i="5"/>
  <c r="X505" i="5"/>
  <c r="X504" i="5"/>
  <c r="X503" i="5"/>
  <c r="X502" i="5"/>
  <c r="X501" i="5"/>
  <c r="X500" i="5"/>
  <c r="X499" i="5"/>
  <c r="X498" i="5"/>
  <c r="X497" i="5"/>
  <c r="X496" i="5"/>
  <c r="X495" i="5"/>
  <c r="X494" i="5"/>
  <c r="X493" i="5"/>
  <c r="X492" i="5"/>
  <c r="X491" i="5"/>
  <c r="X490" i="5"/>
  <c r="X489" i="5"/>
  <c r="X488" i="5"/>
  <c r="X487" i="5"/>
  <c r="X486" i="5"/>
  <c r="X485" i="5"/>
  <c r="X484" i="5"/>
  <c r="X483" i="5"/>
  <c r="X482" i="5"/>
  <c r="X481" i="5"/>
  <c r="X480" i="5"/>
  <c r="X479" i="5"/>
  <c r="X478" i="5"/>
  <c r="X477" i="5"/>
  <c r="X476" i="5"/>
  <c r="X475" i="5"/>
  <c r="X474" i="5"/>
  <c r="X473" i="5"/>
  <c r="X472" i="5"/>
  <c r="X471" i="5"/>
  <c r="X470" i="5"/>
  <c r="X469" i="5"/>
  <c r="X468" i="5"/>
  <c r="X467" i="5"/>
  <c r="X466" i="5"/>
  <c r="X465" i="5"/>
  <c r="X464" i="5"/>
  <c r="X463" i="5"/>
  <c r="X462" i="5"/>
  <c r="X461" i="5"/>
  <c r="X460" i="5"/>
  <c r="X459" i="5"/>
  <c r="X458" i="5"/>
  <c r="X457" i="5"/>
  <c r="X456" i="5"/>
  <c r="X455" i="5"/>
  <c r="X454" i="5"/>
  <c r="X453" i="5"/>
  <c r="X452" i="5"/>
  <c r="X451" i="5"/>
  <c r="X450" i="5"/>
  <c r="X449" i="5"/>
  <c r="X448" i="5"/>
  <c r="X447" i="5"/>
  <c r="X446" i="5"/>
  <c r="X445" i="5"/>
  <c r="X444" i="5"/>
  <c r="X443" i="5"/>
  <c r="X442" i="5"/>
  <c r="X441" i="5"/>
  <c r="X440" i="5"/>
  <c r="X439" i="5"/>
  <c r="X438" i="5"/>
  <c r="X437" i="5"/>
  <c r="X436" i="5"/>
  <c r="X435" i="5"/>
  <c r="X434" i="5"/>
  <c r="X433" i="5"/>
  <c r="X432" i="5"/>
  <c r="X431" i="5"/>
  <c r="X430" i="5"/>
  <c r="X429" i="5"/>
  <c r="X428" i="5"/>
  <c r="X427" i="5"/>
  <c r="X426" i="5"/>
  <c r="X425" i="5"/>
  <c r="X424" i="5"/>
  <c r="X423" i="5"/>
  <c r="X422" i="5"/>
  <c r="X421" i="5"/>
  <c r="X420" i="5"/>
  <c r="X419" i="5"/>
  <c r="X418" i="5"/>
  <c r="X417" i="5"/>
  <c r="X416" i="5"/>
  <c r="X415" i="5"/>
  <c r="X414" i="5"/>
  <c r="X413" i="5"/>
  <c r="X412" i="5"/>
  <c r="X411" i="5"/>
  <c r="X410" i="5"/>
  <c r="X409" i="5"/>
  <c r="X408" i="5"/>
  <c r="X407" i="5"/>
  <c r="X406" i="5"/>
  <c r="X405" i="5"/>
  <c r="X404" i="5"/>
  <c r="X403" i="5"/>
  <c r="X402" i="5"/>
  <c r="X401" i="5"/>
  <c r="X400" i="5"/>
  <c r="X399" i="5"/>
  <c r="X398" i="5"/>
  <c r="X397" i="5"/>
  <c r="X396" i="5"/>
  <c r="X395" i="5"/>
  <c r="X394" i="5"/>
  <c r="X393" i="5"/>
  <c r="X392" i="5"/>
  <c r="X391" i="5"/>
  <c r="X390" i="5"/>
  <c r="X389" i="5"/>
  <c r="X388" i="5"/>
  <c r="X387" i="5"/>
  <c r="X386" i="5"/>
  <c r="X385" i="5"/>
  <c r="X384" i="5"/>
  <c r="X383" i="5"/>
  <c r="X382" i="5"/>
  <c r="X381" i="5"/>
  <c r="X380" i="5"/>
  <c r="X379" i="5"/>
  <c r="X378" i="5"/>
  <c r="X377" i="5"/>
  <c r="X376" i="5"/>
  <c r="X375" i="5"/>
  <c r="X374" i="5"/>
  <c r="X373" i="5"/>
  <c r="X372" i="5"/>
  <c r="X371" i="5"/>
  <c r="X370" i="5"/>
  <c r="X369" i="5"/>
  <c r="X368" i="5"/>
  <c r="X367" i="5"/>
  <c r="X366" i="5"/>
  <c r="X365" i="5"/>
  <c r="X364" i="5"/>
  <c r="X363" i="5"/>
  <c r="X362" i="5"/>
  <c r="X361" i="5"/>
  <c r="X360" i="5"/>
  <c r="X359" i="5"/>
  <c r="X358" i="5"/>
  <c r="X357" i="5"/>
  <c r="X356" i="5"/>
  <c r="X355" i="5"/>
  <c r="X354" i="5"/>
  <c r="X353" i="5"/>
  <c r="X352" i="5"/>
  <c r="X351" i="5"/>
  <c r="X350" i="5"/>
  <c r="X349" i="5"/>
  <c r="X348" i="5"/>
  <c r="X347" i="5"/>
  <c r="X346" i="5"/>
  <c r="X345" i="5"/>
  <c r="X344" i="5"/>
  <c r="X343" i="5"/>
  <c r="X342" i="5"/>
  <c r="X341" i="5"/>
  <c r="X340" i="5"/>
  <c r="X339" i="5"/>
  <c r="X338" i="5"/>
  <c r="X337" i="5"/>
  <c r="X336" i="5"/>
  <c r="X335" i="5"/>
  <c r="X334" i="5"/>
  <c r="X333" i="5"/>
  <c r="X332" i="5"/>
  <c r="X331" i="5"/>
  <c r="X330" i="5"/>
  <c r="X329" i="5"/>
  <c r="X328" i="5"/>
  <c r="X327" i="5"/>
  <c r="X326" i="5"/>
  <c r="X325" i="5"/>
  <c r="X324" i="5"/>
  <c r="X323" i="5"/>
  <c r="X322" i="5"/>
  <c r="X321" i="5"/>
  <c r="X320" i="5"/>
  <c r="X319" i="5"/>
  <c r="X318" i="5"/>
  <c r="X317" i="5"/>
  <c r="X316" i="5"/>
  <c r="X315" i="5"/>
  <c r="X314" i="5"/>
  <c r="X313" i="5"/>
  <c r="X312" i="5"/>
  <c r="X311" i="5"/>
  <c r="X310" i="5"/>
  <c r="X309" i="5"/>
  <c r="X308" i="5"/>
  <c r="X307" i="5"/>
  <c r="X306" i="5"/>
  <c r="X305" i="5"/>
  <c r="X304" i="5"/>
  <c r="X303" i="5"/>
  <c r="X302" i="5"/>
  <c r="X301" i="5"/>
  <c r="X300" i="5"/>
  <c r="X299" i="5"/>
  <c r="X298" i="5"/>
  <c r="X297" i="5"/>
  <c r="X296" i="5"/>
  <c r="X295" i="5"/>
  <c r="X294" i="5"/>
  <c r="X293" i="5"/>
  <c r="X292" i="5"/>
  <c r="X291" i="5"/>
  <c r="X290" i="5"/>
  <c r="X289" i="5"/>
  <c r="X288" i="5"/>
  <c r="X287" i="5"/>
  <c r="X286" i="5"/>
  <c r="X285" i="5"/>
  <c r="X284" i="5"/>
  <c r="X283" i="5"/>
  <c r="X282" i="5"/>
  <c r="X281" i="5"/>
  <c r="X280" i="5"/>
  <c r="X279" i="5"/>
  <c r="X278" i="5"/>
  <c r="X277" i="5"/>
  <c r="X276" i="5"/>
  <c r="X275" i="5"/>
  <c r="X274" i="5"/>
  <c r="X273" i="5"/>
  <c r="X272" i="5"/>
  <c r="X271" i="5"/>
  <c r="X270" i="5"/>
  <c r="X269" i="5"/>
  <c r="X268" i="5"/>
  <c r="X267" i="5"/>
  <c r="X266" i="5"/>
  <c r="X265" i="5"/>
  <c r="X264" i="5"/>
  <c r="X263" i="5"/>
  <c r="X262" i="5"/>
  <c r="X261" i="5"/>
  <c r="X260" i="5"/>
  <c r="X259" i="5"/>
  <c r="X258" i="5"/>
  <c r="X257" i="5"/>
  <c r="X256" i="5"/>
  <c r="X255" i="5"/>
  <c r="X254" i="5"/>
  <c r="X253" i="5"/>
  <c r="X252" i="5"/>
  <c r="X251" i="5"/>
  <c r="X250" i="5"/>
  <c r="X249" i="5"/>
  <c r="X248" i="5"/>
  <c r="X247" i="5"/>
  <c r="X246" i="5"/>
  <c r="X245" i="5"/>
  <c r="X244" i="5"/>
  <c r="X243" i="5"/>
  <c r="X242" i="5"/>
  <c r="X241" i="5"/>
  <c r="X240" i="5"/>
  <c r="X239" i="5"/>
  <c r="X238" i="5"/>
  <c r="X237" i="5"/>
  <c r="X236" i="5"/>
  <c r="X235" i="5"/>
  <c r="X234" i="5"/>
  <c r="X233" i="5"/>
  <c r="X232" i="5"/>
  <c r="X231" i="5"/>
  <c r="X230" i="5"/>
  <c r="X229" i="5"/>
  <c r="X228" i="5"/>
  <c r="X227" i="5"/>
  <c r="X226" i="5"/>
  <c r="X225" i="5"/>
  <c r="X224" i="5"/>
  <c r="X223" i="5"/>
  <c r="X222" i="5"/>
  <c r="X221" i="5"/>
  <c r="X220" i="5"/>
  <c r="X219" i="5"/>
  <c r="X218" i="5"/>
  <c r="X217" i="5"/>
  <c r="X216" i="5"/>
  <c r="X215" i="5"/>
  <c r="X214" i="5"/>
  <c r="X213" i="5"/>
  <c r="X212" i="5"/>
  <c r="X211" i="5"/>
  <c r="X210" i="5"/>
  <c r="X209" i="5"/>
  <c r="X208" i="5"/>
  <c r="X207" i="5"/>
  <c r="X206" i="5"/>
  <c r="X205" i="5"/>
  <c r="X204" i="5"/>
  <c r="X203" i="5"/>
  <c r="X202" i="5"/>
  <c r="X201" i="5"/>
  <c r="X200" i="5"/>
  <c r="X199" i="5"/>
  <c r="X198" i="5"/>
  <c r="X197" i="5"/>
  <c r="X196" i="5"/>
  <c r="X195" i="5"/>
  <c r="X194" i="5"/>
  <c r="X193" i="5"/>
  <c r="X192" i="5"/>
  <c r="X191" i="5"/>
  <c r="X190" i="5"/>
  <c r="X189" i="5"/>
  <c r="X188" i="5"/>
  <c r="X187" i="5"/>
  <c r="X186" i="5"/>
  <c r="X185" i="5"/>
  <c r="X184" i="5"/>
  <c r="X183" i="5"/>
  <c r="X182" i="5"/>
  <c r="X181" i="5"/>
  <c r="X180" i="5"/>
  <c r="X179" i="5"/>
  <c r="X178" i="5"/>
  <c r="X177" i="5"/>
  <c r="X176" i="5"/>
  <c r="X175" i="5"/>
  <c r="X174" i="5"/>
  <c r="X173" i="5"/>
  <c r="X172" i="5"/>
  <c r="X171" i="5"/>
  <c r="X170" i="5"/>
  <c r="X169" i="5"/>
  <c r="X168" i="5"/>
  <c r="X167" i="5"/>
  <c r="X166" i="5"/>
  <c r="X165" i="5"/>
  <c r="X164" i="5"/>
  <c r="X163" i="5"/>
  <c r="X162" i="5"/>
  <c r="X161" i="5"/>
  <c r="X160" i="5"/>
  <c r="X159" i="5"/>
  <c r="X157" i="5"/>
  <c r="X156" i="5"/>
  <c r="X155" i="5"/>
  <c r="X142" i="5"/>
  <c r="X141" i="5"/>
  <c r="X140" i="5"/>
  <c r="X139" i="5"/>
  <c r="X138" i="5"/>
  <c r="X137" i="5"/>
  <c r="X136" i="5"/>
  <c r="X135" i="5"/>
  <c r="X134" i="5"/>
  <c r="X133" i="5"/>
  <c r="X132" i="5"/>
  <c r="X131" i="5"/>
  <c r="X130" i="5"/>
  <c r="X129" i="5"/>
  <c r="X128" i="5"/>
  <c r="X127" i="5"/>
  <c r="X126" i="5"/>
  <c r="X125" i="5"/>
  <c r="X124" i="5"/>
  <c r="X123" i="5"/>
  <c r="X122" i="5"/>
  <c r="X121" i="5"/>
  <c r="X120" i="5"/>
  <c r="X119" i="5"/>
  <c r="X118" i="5"/>
  <c r="X117" i="5"/>
  <c r="X116" i="5"/>
  <c r="X115" i="5"/>
  <c r="X114" i="5"/>
  <c r="X113" i="5"/>
  <c r="X112" i="5"/>
  <c r="X111" i="5"/>
  <c r="X110" i="5"/>
  <c r="X109" i="5"/>
  <c r="X108" i="5"/>
  <c r="X107" i="5"/>
  <c r="X106" i="5"/>
  <c r="X105" i="5"/>
  <c r="X104" i="5"/>
  <c r="X103" i="5"/>
  <c r="X102" i="5"/>
  <c r="X101" i="5"/>
  <c r="X100" i="5"/>
  <c r="X99" i="5"/>
  <c r="X98" i="5"/>
  <c r="X97" i="5"/>
  <c r="X96" i="5"/>
  <c r="X95" i="5"/>
  <c r="X94" i="5"/>
  <c r="X93" i="5"/>
  <c r="X92" i="5"/>
  <c r="X91" i="5"/>
  <c r="X90" i="5"/>
  <c r="X89" i="5"/>
  <c r="X88" i="5"/>
  <c r="X87" i="5"/>
  <c r="X86" i="5"/>
  <c r="X85" i="5"/>
  <c r="X84" i="5"/>
  <c r="X83" i="5"/>
  <c r="X82" i="5"/>
  <c r="X81" i="5"/>
  <c r="X80" i="5"/>
  <c r="X79" i="5"/>
  <c r="X78" i="5"/>
  <c r="X77" i="5"/>
  <c r="X76" i="5"/>
  <c r="X75" i="5"/>
  <c r="X74" i="5"/>
  <c r="X73" i="5"/>
  <c r="X72" i="5"/>
  <c r="X71" i="5"/>
  <c r="X70" i="5"/>
  <c r="X69" i="5"/>
  <c r="X68" i="5"/>
  <c r="X67" i="5"/>
  <c r="X66" i="5"/>
  <c r="X65" i="5"/>
  <c r="X64" i="5"/>
  <c r="X63" i="5"/>
  <c r="X62" i="5"/>
  <c r="X61" i="5"/>
  <c r="X60" i="5"/>
  <c r="X59" i="5"/>
  <c r="X58" i="5"/>
  <c r="X57" i="5"/>
  <c r="X56" i="5"/>
  <c r="X55" i="5"/>
  <c r="X54" i="5"/>
  <c r="X53" i="5"/>
  <c r="X52" i="5"/>
  <c r="X51" i="5"/>
  <c r="X50" i="5"/>
  <c r="X49" i="5"/>
  <c r="X48" i="5"/>
  <c r="X47" i="5"/>
  <c r="X46" i="5"/>
  <c r="X45" i="5"/>
  <c r="X44" i="5"/>
  <c r="X43" i="5"/>
  <c r="X42" i="5"/>
  <c r="X41" i="5"/>
  <c r="X34" i="5"/>
  <c r="X33" i="5"/>
  <c r="X32" i="5"/>
  <c r="X31" i="5"/>
  <c r="X30" i="5"/>
  <c r="X29" i="5"/>
  <c r="X28" i="5"/>
  <c r="X27" i="5"/>
  <c r="X26" i="5"/>
  <c r="X25" i="5"/>
  <c r="X24" i="5"/>
  <c r="X23" i="5"/>
  <c r="X22" i="5"/>
  <c r="X21" i="5"/>
  <c r="X20" i="5"/>
  <c r="X19" i="5"/>
  <c r="X18" i="5"/>
  <c r="X17" i="5"/>
  <c r="X16" i="5"/>
  <c r="X15" i="5"/>
  <c r="X14" i="5"/>
  <c r="X13" i="5"/>
  <c r="X12" i="5"/>
  <c r="X11" i="5"/>
  <c r="X10" i="5"/>
  <c r="X9" i="5"/>
  <c r="G10" i="5"/>
  <c r="D4" i="5"/>
  <c r="A5" i="5"/>
  <c r="G11" i="5"/>
  <c r="W1993" i="5" l="1"/>
  <c r="W1992" i="5"/>
  <c r="W1979" i="5"/>
  <c r="W1966" i="5"/>
  <c r="W1953" i="5"/>
  <c r="W1952" i="5"/>
  <c r="W1964" i="5"/>
  <c r="W1989" i="5"/>
  <c r="W1949" i="5"/>
  <c r="W1942" i="5"/>
  <c r="W1991" i="5"/>
  <c r="W1978" i="5"/>
  <c r="W1965" i="5"/>
  <c r="W1990" i="5"/>
  <c r="W1977" i="5"/>
  <c r="W1951" i="5"/>
  <c r="W1976" i="5"/>
  <c r="W1969" i="5"/>
  <c r="W1980" i="5"/>
  <c r="W1956" i="5"/>
  <c r="W1963" i="5"/>
  <c r="W1943" i="5"/>
  <c r="W1967" i="5"/>
  <c r="W1988" i="5"/>
  <c r="W1975" i="5"/>
  <c r="W1961" i="5"/>
  <c r="W1948" i="5"/>
  <c r="W1973" i="5"/>
  <c r="W1947" i="5"/>
  <c r="W1972" i="5"/>
  <c r="W1987" i="5"/>
  <c r="W1960" i="5"/>
  <c r="W1985" i="5"/>
  <c r="W1946" i="5"/>
  <c r="W1995" i="5"/>
  <c r="W1959" i="5"/>
  <c r="W1999" i="5"/>
  <c r="W1984" i="5"/>
  <c r="W1971" i="5"/>
  <c r="W1958" i="5"/>
  <c r="W1945" i="5"/>
  <c r="W1982" i="5"/>
  <c r="W1954" i="5"/>
  <c r="W1997" i="5"/>
  <c r="W1983" i="5"/>
  <c r="W1970" i="5"/>
  <c r="W1957" i="5"/>
  <c r="W1944" i="5"/>
  <c r="W1941" i="5"/>
  <c r="W1994" i="5"/>
  <c r="W1981" i="5"/>
  <c r="W1968" i="5"/>
  <c r="W1955" i="5"/>
  <c r="W1998" i="5"/>
  <c r="W1986" i="5"/>
  <c r="W1962" i="5"/>
  <c r="W1950" i="5"/>
  <c r="W1996" i="5"/>
  <c r="W1974" i="5"/>
  <c r="P76" i="32"/>
  <c r="Q76" i="32"/>
  <c r="W159" i="5"/>
  <c r="W212" i="5"/>
  <c r="W344" i="5"/>
  <c r="W392" i="5"/>
  <c r="W512" i="5"/>
  <c r="W584" i="5"/>
  <c r="W177" i="5"/>
  <c r="W225" i="5"/>
  <c r="W273" i="5"/>
  <c r="W333" i="5"/>
  <c r="W381" i="5"/>
  <c r="W429" i="5"/>
  <c r="W477" i="5"/>
  <c r="W501" i="5"/>
  <c r="W549" i="5"/>
  <c r="W597" i="5"/>
  <c r="W657" i="5"/>
  <c r="W729" i="5"/>
  <c r="W190" i="5"/>
  <c r="W226" i="5"/>
  <c r="W250" i="5"/>
  <c r="W274" i="5"/>
  <c r="W298" i="5"/>
  <c r="W322" i="5"/>
  <c r="W346" i="5"/>
  <c r="W370" i="5"/>
  <c r="W394" i="5"/>
  <c r="W418" i="5"/>
  <c r="W442" i="5"/>
  <c r="W466" i="5"/>
  <c r="W490" i="5"/>
  <c r="W514" i="5"/>
  <c r="W538" i="5"/>
  <c r="W562" i="5"/>
  <c r="W586" i="5"/>
  <c r="W610" i="5"/>
  <c r="W634" i="5"/>
  <c r="W658" i="5"/>
  <c r="W694" i="5"/>
  <c r="W167" i="5"/>
  <c r="W179" i="5"/>
  <c r="W191" i="5"/>
  <c r="W203" i="5"/>
  <c r="W215" i="5"/>
  <c r="W227" i="5"/>
  <c r="W239" i="5"/>
  <c r="W251" i="5"/>
  <c r="W263" i="5"/>
  <c r="W275" i="5"/>
  <c r="W287" i="5"/>
  <c r="W299" i="5"/>
  <c r="W311" i="5"/>
  <c r="W323" i="5"/>
  <c r="W335" i="5"/>
  <c r="W248" i="5"/>
  <c r="W380" i="5"/>
  <c r="W193" i="5"/>
  <c r="W265" i="5"/>
  <c r="W277" i="5"/>
  <c r="W289" i="5"/>
  <c r="W301" i="5"/>
  <c r="W313" i="5"/>
  <c r="W325" i="5"/>
  <c r="W337" i="5"/>
  <c r="W349" i="5"/>
  <c r="W361" i="5"/>
  <c r="W373" i="5"/>
  <c r="W385" i="5"/>
  <c r="W397" i="5"/>
  <c r="W409" i="5"/>
  <c r="W421" i="5"/>
  <c r="W433" i="5"/>
  <c r="W445" i="5"/>
  <c r="W457" i="5"/>
  <c r="W469" i="5"/>
  <c r="W481" i="5"/>
  <c r="W493" i="5"/>
  <c r="W505" i="5"/>
  <c r="W517" i="5"/>
  <c r="W529" i="5"/>
  <c r="W541" i="5"/>
  <c r="W553" i="5"/>
  <c r="W565" i="5"/>
  <c r="W577" i="5"/>
  <c r="W589" i="5"/>
  <c r="W601" i="5"/>
  <c r="W613" i="5"/>
  <c r="W625" i="5"/>
  <c r="W637" i="5"/>
  <c r="W649" i="5"/>
  <c r="W661" i="5"/>
  <c r="W673" i="5"/>
  <c r="W685" i="5"/>
  <c r="W697" i="5"/>
  <c r="W709" i="5"/>
  <c r="W721" i="5"/>
  <c r="W733" i="5"/>
  <c r="W745" i="5"/>
  <c r="W757" i="5"/>
  <c r="W769" i="5"/>
  <c r="W781" i="5"/>
  <c r="W224" i="5"/>
  <c r="W500" i="5"/>
  <c r="W205" i="5"/>
  <c r="W170" i="5"/>
  <c r="W182" i="5"/>
  <c r="W194" i="5"/>
  <c r="W206" i="5"/>
  <c r="W218" i="5"/>
  <c r="W230" i="5"/>
  <c r="W242" i="5"/>
  <c r="W254" i="5"/>
  <c r="W266" i="5"/>
  <c r="W278" i="5"/>
  <c r="W290" i="5"/>
  <c r="W302" i="5"/>
  <c r="W314" i="5"/>
  <c r="W326" i="5"/>
  <c r="W338" i="5"/>
  <c r="W350" i="5"/>
  <c r="W362" i="5"/>
  <c r="W374" i="5"/>
  <c r="W386" i="5"/>
  <c r="W398" i="5"/>
  <c r="W410" i="5"/>
  <c r="W422" i="5"/>
  <c r="W434" i="5"/>
  <c r="W446" i="5"/>
  <c r="W458" i="5"/>
  <c r="W470" i="5"/>
  <c r="W482" i="5"/>
  <c r="W494" i="5"/>
  <c r="W506" i="5"/>
  <c r="W518" i="5"/>
  <c r="W530" i="5"/>
  <c r="W542" i="5"/>
  <c r="W554" i="5"/>
  <c r="W566" i="5"/>
  <c r="W578" i="5"/>
  <c r="W590" i="5"/>
  <c r="W602" i="5"/>
  <c r="W614" i="5"/>
  <c r="W626" i="5"/>
  <c r="W638" i="5"/>
  <c r="W650" i="5"/>
  <c r="W236" i="5"/>
  <c r="W368" i="5"/>
  <c r="W169" i="5"/>
  <c r="W253" i="5"/>
  <c r="W219" i="5"/>
  <c r="W267" i="5"/>
  <c r="W315" i="5"/>
  <c r="W375" i="5"/>
  <c r="W435" i="5"/>
  <c r="W483" i="5"/>
  <c r="W531" i="5"/>
  <c r="W579" i="5"/>
  <c r="W627" i="5"/>
  <c r="W675" i="5"/>
  <c r="W723" i="5"/>
  <c r="W735" i="5"/>
  <c r="W747" i="5"/>
  <c r="W783" i="5"/>
  <c r="W807" i="5"/>
  <c r="W819" i="5"/>
  <c r="W831" i="5"/>
  <c r="W843" i="5"/>
  <c r="W855" i="5"/>
  <c r="W867" i="5"/>
  <c r="W879" i="5"/>
  <c r="W891" i="5"/>
  <c r="W903" i="5"/>
  <c r="W915" i="5"/>
  <c r="W927" i="5"/>
  <c r="W939" i="5"/>
  <c r="W951" i="5"/>
  <c r="W963" i="5"/>
  <c r="W975" i="5"/>
  <c r="W987" i="5"/>
  <c r="W999" i="5"/>
  <c r="W1011" i="5"/>
  <c r="W1023" i="5"/>
  <c r="W1035" i="5"/>
  <c r="W1047" i="5"/>
  <c r="W1059" i="5"/>
  <c r="W1071" i="5"/>
  <c r="W1083" i="5"/>
  <c r="W272" i="5"/>
  <c r="W416" i="5"/>
  <c r="W181" i="5"/>
  <c r="W241" i="5"/>
  <c r="W183" i="5"/>
  <c r="W231" i="5"/>
  <c r="W279" i="5"/>
  <c r="W327" i="5"/>
  <c r="W363" i="5"/>
  <c r="W411" i="5"/>
  <c r="W471" i="5"/>
  <c r="W519" i="5"/>
  <c r="W567" i="5"/>
  <c r="W591" i="5"/>
  <c r="W639" i="5"/>
  <c r="W687" i="5"/>
  <c r="W759" i="5"/>
  <c r="W172" i="5"/>
  <c r="W208" i="5"/>
  <c r="W244" i="5"/>
  <c r="W280" i="5"/>
  <c r="W328" i="5"/>
  <c r="W376" i="5"/>
  <c r="W412" i="5"/>
  <c r="W448" i="5"/>
  <c r="W472" i="5"/>
  <c r="W508" i="5"/>
  <c r="W532" i="5"/>
  <c r="W556" i="5"/>
  <c r="W592" i="5"/>
  <c r="W616" i="5"/>
  <c r="W640" i="5"/>
  <c r="W676" i="5"/>
  <c r="W688" i="5"/>
  <c r="W700" i="5"/>
  <c r="W724" i="5"/>
  <c r="W284" i="5"/>
  <c r="W452" i="5"/>
  <c r="W229" i="5"/>
  <c r="W171" i="5"/>
  <c r="W207" i="5"/>
  <c r="W255" i="5"/>
  <c r="W303" i="5"/>
  <c r="W351" i="5"/>
  <c r="W399" i="5"/>
  <c r="W447" i="5"/>
  <c r="W495" i="5"/>
  <c r="W543" i="5"/>
  <c r="W603" i="5"/>
  <c r="W663" i="5"/>
  <c r="W711" i="5"/>
  <c r="W771" i="5"/>
  <c r="W184" i="5"/>
  <c r="W220" i="5"/>
  <c r="W256" i="5"/>
  <c r="W292" i="5"/>
  <c r="W340" i="5"/>
  <c r="W364" i="5"/>
  <c r="W400" i="5"/>
  <c r="W436" i="5"/>
  <c r="W496" i="5"/>
  <c r="W652" i="5"/>
  <c r="W1873" i="5"/>
  <c r="W1801" i="5"/>
  <c r="W1729" i="5"/>
  <c r="W1874" i="5"/>
  <c r="W1802" i="5"/>
  <c r="W1730" i="5"/>
  <c r="W1935" i="5"/>
  <c r="W1863" i="5"/>
  <c r="W1791" i="5"/>
  <c r="W1719" i="5"/>
  <c r="W1870" i="5"/>
  <c r="W1798" i="5"/>
  <c r="W1726" i="5"/>
  <c r="W1907" i="5"/>
  <c r="W1835" i="5"/>
  <c r="W1763" i="5"/>
  <c r="W1691" i="5"/>
  <c r="W1920" i="5"/>
  <c r="W1848" i="5"/>
  <c r="W1776" i="5"/>
  <c r="W1704" i="5"/>
  <c r="W1867" i="5"/>
  <c r="W1795" i="5"/>
  <c r="W1723" i="5"/>
  <c r="W1940" i="5"/>
  <c r="W1868" i="5"/>
  <c r="W1796" i="5"/>
  <c r="W1724" i="5"/>
  <c r="W1929" i="5"/>
  <c r="W1857" i="5"/>
  <c r="W1785" i="5"/>
  <c r="W1713" i="5"/>
  <c r="W1936" i="5"/>
  <c r="W1864" i="5"/>
  <c r="W1792" i="5"/>
  <c r="W1720" i="5"/>
  <c r="W1901" i="5"/>
  <c r="W1829" i="5"/>
  <c r="W1757" i="5"/>
  <c r="W1685" i="5"/>
  <c r="W1914" i="5"/>
  <c r="W1842" i="5"/>
  <c r="W1770" i="5"/>
  <c r="W1698" i="5"/>
  <c r="W1933" i="5"/>
  <c r="W1861" i="5"/>
  <c r="W1789" i="5"/>
  <c r="W1717" i="5"/>
  <c r="W1934" i="5"/>
  <c r="W1862" i="5"/>
  <c r="W1790" i="5"/>
  <c r="W1718" i="5"/>
  <c r="W1923" i="5"/>
  <c r="W1851" i="5"/>
  <c r="W1779" i="5"/>
  <c r="W1707" i="5"/>
  <c r="W1930" i="5"/>
  <c r="W1858" i="5"/>
  <c r="W1786" i="5"/>
  <c r="W1714" i="5"/>
  <c r="W1895" i="5"/>
  <c r="W1823" i="5"/>
  <c r="W1751" i="5"/>
  <c r="W1679" i="5"/>
  <c r="W1908" i="5"/>
  <c r="W1836" i="5"/>
  <c r="W1764" i="5"/>
  <c r="W1692" i="5"/>
  <c r="W1927" i="5"/>
  <c r="W1855" i="5"/>
  <c r="W1783" i="5"/>
  <c r="W1711" i="5"/>
  <c r="W1928" i="5"/>
  <c r="W1856" i="5"/>
  <c r="W1784" i="5"/>
  <c r="W1712" i="5"/>
  <c r="W1917" i="5"/>
  <c r="W1845" i="5"/>
  <c r="W1773" i="5"/>
  <c r="W1701" i="5"/>
  <c r="W1924" i="5"/>
  <c r="W1852" i="5"/>
  <c r="W1780" i="5"/>
  <c r="W1708" i="5"/>
  <c r="W1889" i="5"/>
  <c r="W1817" i="5"/>
  <c r="W1745" i="5"/>
  <c r="W1902" i="5"/>
  <c r="W1830" i="5"/>
  <c r="W1758" i="5"/>
  <c r="W1686" i="5"/>
  <c r="W1921" i="5"/>
  <c r="W1849" i="5"/>
  <c r="W1777" i="5"/>
  <c r="W1705" i="5"/>
  <c r="W1922" i="5"/>
  <c r="W1850" i="5"/>
  <c r="W1778" i="5"/>
  <c r="W1706" i="5"/>
  <c r="W1911" i="5"/>
  <c r="W1839" i="5"/>
  <c r="W1767" i="5"/>
  <c r="W1695" i="5"/>
  <c r="W1918" i="5"/>
  <c r="W1846" i="5"/>
  <c r="W1774" i="5"/>
  <c r="W1702" i="5"/>
  <c r="W1883" i="5"/>
  <c r="W1811" i="5"/>
  <c r="W1739" i="5"/>
  <c r="W1896" i="5"/>
  <c r="W1824" i="5"/>
  <c r="W1752" i="5"/>
  <c r="W1680" i="5"/>
  <c r="W1915" i="5"/>
  <c r="W1843" i="5"/>
  <c r="W1771" i="5"/>
  <c r="W1699" i="5"/>
  <c r="W1916" i="5"/>
  <c r="W1844" i="5"/>
  <c r="W1772" i="5"/>
  <c r="W1700" i="5"/>
  <c r="W1905" i="5"/>
  <c r="W1833" i="5"/>
  <c r="W1761" i="5"/>
  <c r="W1689" i="5"/>
  <c r="W1912" i="5"/>
  <c r="W1840" i="5"/>
  <c r="W1768" i="5"/>
  <c r="W1696" i="5"/>
  <c r="W1877" i="5"/>
  <c r="W1805" i="5"/>
  <c r="W1733" i="5"/>
  <c r="W1913" i="5"/>
  <c r="W1890" i="5"/>
  <c r="W1818" i="5"/>
  <c r="W1746" i="5"/>
  <c r="W1909" i="5"/>
  <c r="W1837" i="5"/>
  <c r="W1765" i="5"/>
  <c r="W1693" i="5"/>
  <c r="W1910" i="5"/>
  <c r="W1838" i="5"/>
  <c r="W1766" i="5"/>
  <c r="W1694" i="5"/>
  <c r="W1899" i="5"/>
  <c r="W1827" i="5"/>
  <c r="W1755" i="5"/>
  <c r="W1683" i="5"/>
  <c r="W1906" i="5"/>
  <c r="W1834" i="5"/>
  <c r="W1762" i="5"/>
  <c r="W1690" i="5"/>
  <c r="W1871" i="5"/>
  <c r="W1799" i="5"/>
  <c r="W1727" i="5"/>
  <c r="W1937" i="5"/>
  <c r="W1884" i="5"/>
  <c r="W1812" i="5"/>
  <c r="W1740" i="5"/>
  <c r="W1903" i="5"/>
  <c r="W1831" i="5"/>
  <c r="W1759" i="5"/>
  <c r="W1687" i="5"/>
  <c r="W1904" i="5"/>
  <c r="W1832" i="5"/>
  <c r="W1760" i="5"/>
  <c r="W1688" i="5"/>
  <c r="W1893" i="5"/>
  <c r="W1821" i="5"/>
  <c r="W1749" i="5"/>
  <c r="W1677" i="5"/>
  <c r="W1900" i="5"/>
  <c r="W1828" i="5"/>
  <c r="W1756" i="5"/>
  <c r="W1684" i="5"/>
  <c r="W1865" i="5"/>
  <c r="W1793" i="5"/>
  <c r="W1721" i="5"/>
  <c r="W1878" i="5"/>
  <c r="W1806" i="5"/>
  <c r="W1734" i="5"/>
  <c r="W1897" i="5"/>
  <c r="W1825" i="5"/>
  <c r="W1753" i="5"/>
  <c r="W1681" i="5"/>
  <c r="W1898" i="5"/>
  <c r="W1826" i="5"/>
  <c r="W1754" i="5"/>
  <c r="W1682" i="5"/>
  <c r="W1887" i="5"/>
  <c r="W1815" i="5"/>
  <c r="W1743" i="5"/>
  <c r="W1894" i="5"/>
  <c r="W1822" i="5"/>
  <c r="W1750" i="5"/>
  <c r="W1678" i="5"/>
  <c r="W1859" i="5"/>
  <c r="W1787" i="5"/>
  <c r="W1715" i="5"/>
  <c r="W1872" i="5"/>
  <c r="W1800" i="5"/>
  <c r="W1728" i="5"/>
  <c r="W1891" i="5"/>
  <c r="W1819" i="5"/>
  <c r="W1747" i="5"/>
  <c r="W1675" i="5"/>
  <c r="W1892" i="5"/>
  <c r="W1820" i="5"/>
  <c r="W1748" i="5"/>
  <c r="W1676" i="5"/>
  <c r="W1881" i="5"/>
  <c r="W1809" i="5"/>
  <c r="W1737" i="5"/>
  <c r="W1888" i="5"/>
  <c r="W1816" i="5"/>
  <c r="W1744" i="5"/>
  <c r="W1931" i="5"/>
  <c r="W1853" i="5"/>
  <c r="W1781" i="5"/>
  <c r="W1709" i="5"/>
  <c r="W1938" i="5"/>
  <c r="W1866" i="5"/>
  <c r="W1794" i="5"/>
  <c r="W1722" i="5"/>
  <c r="W1885" i="5"/>
  <c r="W1813" i="5"/>
  <c r="W1741" i="5"/>
  <c r="W1886" i="5"/>
  <c r="W1814" i="5"/>
  <c r="W1742" i="5"/>
  <c r="W1875" i="5"/>
  <c r="W1803" i="5"/>
  <c r="W1731" i="5"/>
  <c r="W1882" i="5"/>
  <c r="W1810" i="5"/>
  <c r="W1738" i="5"/>
  <c r="W1925" i="5"/>
  <c r="W1847" i="5"/>
  <c r="W1775" i="5"/>
  <c r="W1703" i="5"/>
  <c r="W1932" i="5"/>
  <c r="W1860" i="5"/>
  <c r="W1788" i="5"/>
  <c r="W1716" i="5"/>
  <c r="W1879" i="5"/>
  <c r="W1807" i="5"/>
  <c r="W1735" i="5"/>
  <c r="W1939" i="5"/>
  <c r="W1880" i="5"/>
  <c r="W1808" i="5"/>
  <c r="W1736" i="5"/>
  <c r="W1869" i="5"/>
  <c r="W1797" i="5"/>
  <c r="W1725" i="5"/>
  <c r="W1876" i="5"/>
  <c r="W1804" i="5"/>
  <c r="W1732" i="5"/>
  <c r="W1919" i="5"/>
  <c r="W1841" i="5"/>
  <c r="W1769" i="5"/>
  <c r="W1697" i="5"/>
  <c r="W1926" i="5"/>
  <c r="W1854" i="5"/>
  <c r="W1782" i="5"/>
  <c r="W1710" i="5"/>
  <c r="W317" i="5"/>
  <c r="W164" i="5"/>
  <c r="W320" i="5"/>
  <c r="W488" i="5"/>
  <c r="W217" i="5"/>
  <c r="W195" i="5"/>
  <c r="W243" i="5"/>
  <c r="W291" i="5"/>
  <c r="W339" i="5"/>
  <c r="W387" i="5"/>
  <c r="W423" i="5"/>
  <c r="W459" i="5"/>
  <c r="W507" i="5"/>
  <c r="W555" i="5"/>
  <c r="W615" i="5"/>
  <c r="W651" i="5"/>
  <c r="W699" i="5"/>
  <c r="W795" i="5"/>
  <c r="W160" i="5"/>
  <c r="W196" i="5"/>
  <c r="W232" i="5"/>
  <c r="W268" i="5"/>
  <c r="W304" i="5"/>
  <c r="W316" i="5"/>
  <c r="W352" i="5"/>
  <c r="W388" i="5"/>
  <c r="W424" i="5"/>
  <c r="W460" i="5"/>
  <c r="W484" i="5"/>
  <c r="W520" i="5"/>
  <c r="W544" i="5"/>
  <c r="W568" i="5"/>
  <c r="W580" i="5"/>
  <c r="W604" i="5"/>
  <c r="W628" i="5"/>
  <c r="W664" i="5"/>
  <c r="W712" i="5"/>
  <c r="W161" i="5"/>
  <c r="W173" i="5"/>
  <c r="W185" i="5"/>
  <c r="W197" i="5"/>
  <c r="W209" i="5"/>
  <c r="W221" i="5"/>
  <c r="W233" i="5"/>
  <c r="W245" i="5"/>
  <c r="W257" i="5"/>
  <c r="W269" i="5"/>
  <c r="W281" i="5"/>
  <c r="W293" i="5"/>
  <c r="W305" i="5"/>
  <c r="W260" i="5"/>
  <c r="W476" i="5"/>
  <c r="W163" i="5"/>
  <c r="W175" i="5"/>
  <c r="W187" i="5"/>
  <c r="W199" i="5"/>
  <c r="W211" i="5"/>
  <c r="W223" i="5"/>
  <c r="W235" i="5"/>
  <c r="W247" i="5"/>
  <c r="W259" i="5"/>
  <c r="W271" i="5"/>
  <c r="W283" i="5"/>
  <c r="W295" i="5"/>
  <c r="W307" i="5"/>
  <c r="W319" i="5"/>
  <c r="W331" i="5"/>
  <c r="W343" i="5"/>
  <c r="W355" i="5"/>
  <c r="W367" i="5"/>
  <c r="W379" i="5"/>
  <c r="W391" i="5"/>
  <c r="W403" i="5"/>
  <c r="W415" i="5"/>
  <c r="W427" i="5"/>
  <c r="W439" i="5"/>
  <c r="W451" i="5"/>
  <c r="W463" i="5"/>
  <c r="W475" i="5"/>
  <c r="W487" i="5"/>
  <c r="W499" i="5"/>
  <c r="W511" i="5"/>
  <c r="W523" i="5"/>
  <c r="W535" i="5"/>
  <c r="W547" i="5"/>
  <c r="W559" i="5"/>
  <c r="W571" i="5"/>
  <c r="W583" i="5"/>
  <c r="W595" i="5"/>
  <c r="W607" i="5"/>
  <c r="W619" i="5"/>
  <c r="W631" i="5"/>
  <c r="W643" i="5"/>
  <c r="W332" i="5"/>
  <c r="W464" i="5"/>
  <c r="W560" i="5"/>
  <c r="W572" i="5"/>
  <c r="W620" i="5"/>
  <c r="W644" i="5"/>
  <c r="W656" i="5"/>
  <c r="W668" i="5"/>
  <c r="W680" i="5"/>
  <c r="W692" i="5"/>
  <c r="W704" i="5"/>
  <c r="W716" i="5"/>
  <c r="W728" i="5"/>
  <c r="W740" i="5"/>
  <c r="W752" i="5"/>
  <c r="W764" i="5"/>
  <c r="W776" i="5"/>
  <c r="W788" i="5"/>
  <c r="W800" i="5"/>
  <c r="W812" i="5"/>
  <c r="W824" i="5"/>
  <c r="W836" i="5"/>
  <c r="W848" i="5"/>
  <c r="W860" i="5"/>
  <c r="W872" i="5"/>
  <c r="W884" i="5"/>
  <c r="W896" i="5"/>
  <c r="W908" i="5"/>
  <c r="W920" i="5"/>
  <c r="W932" i="5"/>
  <c r="W944" i="5"/>
  <c r="W956" i="5"/>
  <c r="W968" i="5"/>
  <c r="W980" i="5"/>
  <c r="W992" i="5"/>
  <c r="W1004" i="5"/>
  <c r="W1016" i="5"/>
  <c r="W1028" i="5"/>
  <c r="W1040" i="5"/>
  <c r="W1052" i="5"/>
  <c r="W1064" i="5"/>
  <c r="W1076" i="5"/>
  <c r="W1088" i="5"/>
  <c r="W1100" i="5"/>
  <c r="W1112" i="5"/>
  <c r="W1124" i="5"/>
  <c r="W1136" i="5"/>
  <c r="W1148" i="5"/>
  <c r="W176" i="5"/>
  <c r="W308" i="5"/>
  <c r="W428" i="5"/>
  <c r="W524" i="5"/>
  <c r="W596" i="5"/>
  <c r="W165" i="5"/>
  <c r="W213" i="5"/>
  <c r="W261" i="5"/>
  <c r="W309" i="5"/>
  <c r="W357" i="5"/>
  <c r="W405" i="5"/>
  <c r="W465" i="5"/>
  <c r="W525" i="5"/>
  <c r="W573" i="5"/>
  <c r="W621" i="5"/>
  <c r="W669" i="5"/>
  <c r="W681" i="5"/>
  <c r="W693" i="5"/>
  <c r="W741" i="5"/>
  <c r="W753" i="5"/>
  <c r="W765" i="5"/>
  <c r="W777" i="5"/>
  <c r="W789" i="5"/>
  <c r="W801" i="5"/>
  <c r="W813" i="5"/>
  <c r="W825" i="5"/>
  <c r="W837" i="5"/>
  <c r="W849" i="5"/>
  <c r="W861" i="5"/>
  <c r="W873" i="5"/>
  <c r="W885" i="5"/>
  <c r="W897" i="5"/>
  <c r="W909" i="5"/>
  <c r="W921" i="5"/>
  <c r="W933" i="5"/>
  <c r="W945" i="5"/>
  <c r="W957" i="5"/>
  <c r="W969" i="5"/>
  <c r="W981" i="5"/>
  <c r="W993" i="5"/>
  <c r="W1005" i="5"/>
  <c r="W1017" i="5"/>
  <c r="W1029" i="5"/>
  <c r="W1041" i="5"/>
  <c r="W1053" i="5"/>
  <c r="W1065" i="5"/>
  <c r="W1077" i="5"/>
  <c r="W188" i="5"/>
  <c r="W296" i="5"/>
  <c r="W404" i="5"/>
  <c r="W536" i="5"/>
  <c r="W632" i="5"/>
  <c r="W189" i="5"/>
  <c r="W237" i="5"/>
  <c r="W285" i="5"/>
  <c r="W321" i="5"/>
  <c r="W369" i="5"/>
  <c r="W417" i="5"/>
  <c r="W453" i="5"/>
  <c r="W513" i="5"/>
  <c r="W561" i="5"/>
  <c r="W609" i="5"/>
  <c r="W645" i="5"/>
  <c r="W705" i="5"/>
  <c r="W178" i="5"/>
  <c r="W214" i="5"/>
  <c r="W238" i="5"/>
  <c r="W262" i="5"/>
  <c r="W286" i="5"/>
  <c r="W310" i="5"/>
  <c r="W334" i="5"/>
  <c r="W358" i="5"/>
  <c r="W382" i="5"/>
  <c r="W406" i="5"/>
  <c r="W430" i="5"/>
  <c r="W454" i="5"/>
  <c r="W478" i="5"/>
  <c r="W502" i="5"/>
  <c r="W526" i="5"/>
  <c r="W550" i="5"/>
  <c r="W574" i="5"/>
  <c r="W598" i="5"/>
  <c r="W622" i="5"/>
  <c r="W646" i="5"/>
  <c r="W670" i="5"/>
  <c r="W682" i="5"/>
  <c r="W706" i="5"/>
  <c r="W718" i="5"/>
  <c r="W730" i="5"/>
  <c r="W200" i="5"/>
  <c r="W356" i="5"/>
  <c r="W440" i="5"/>
  <c r="W548" i="5"/>
  <c r="W608" i="5"/>
  <c r="W201" i="5"/>
  <c r="W249" i="5"/>
  <c r="W297" i="5"/>
  <c r="W345" i="5"/>
  <c r="W393" i="5"/>
  <c r="W441" i="5"/>
  <c r="W489" i="5"/>
  <c r="W537" i="5"/>
  <c r="W585" i="5"/>
  <c r="W633" i="5"/>
  <c r="W717" i="5"/>
  <c r="W166" i="5"/>
  <c r="W202" i="5"/>
  <c r="W347" i="5"/>
  <c r="W359" i="5"/>
  <c r="W383" i="5"/>
  <c r="W407" i="5"/>
  <c r="W431" i="5"/>
  <c r="W455" i="5"/>
  <c r="W479" i="5"/>
  <c r="W515" i="5"/>
  <c r="W539" i="5"/>
  <c r="W551" i="5"/>
  <c r="W575" i="5"/>
  <c r="W611" i="5"/>
  <c r="W635" i="5"/>
  <c r="W659" i="5"/>
  <c r="W683" i="5"/>
  <c r="W707" i="5"/>
  <c r="W731" i="5"/>
  <c r="W755" i="5"/>
  <c r="W779" i="5"/>
  <c r="W803" i="5"/>
  <c r="W827" i="5"/>
  <c r="W851" i="5"/>
  <c r="W875" i="5"/>
  <c r="W899" i="5"/>
  <c r="W923" i="5"/>
  <c r="W947" i="5"/>
  <c r="W971" i="5"/>
  <c r="W995" i="5"/>
  <c r="W1019" i="5"/>
  <c r="W1043" i="5"/>
  <c r="W1067" i="5"/>
  <c r="W1103" i="5"/>
  <c r="W1187" i="5"/>
  <c r="W168" i="5"/>
  <c r="W180" i="5"/>
  <c r="W192" i="5"/>
  <c r="W204" i="5"/>
  <c r="W216" i="5"/>
  <c r="W228" i="5"/>
  <c r="W240" i="5"/>
  <c r="W252" i="5"/>
  <c r="W264" i="5"/>
  <c r="W276" i="5"/>
  <c r="W288" i="5"/>
  <c r="W300" i="5"/>
  <c r="W312" i="5"/>
  <c r="W324" i="5"/>
  <c r="W336" i="5"/>
  <c r="W348" i="5"/>
  <c r="W360" i="5"/>
  <c r="W372" i="5"/>
  <c r="W384" i="5"/>
  <c r="W396" i="5"/>
  <c r="W408" i="5"/>
  <c r="W420" i="5"/>
  <c r="W432" i="5"/>
  <c r="W444" i="5"/>
  <c r="W456" i="5"/>
  <c r="W468" i="5"/>
  <c r="W480" i="5"/>
  <c r="W492" i="5"/>
  <c r="W504" i="5"/>
  <c r="W516" i="5"/>
  <c r="W528" i="5"/>
  <c r="W540" i="5"/>
  <c r="W552" i="5"/>
  <c r="W564" i="5"/>
  <c r="W576" i="5"/>
  <c r="W588" i="5"/>
  <c r="W600" i="5"/>
  <c r="W612" i="5"/>
  <c r="W624" i="5"/>
  <c r="W636" i="5"/>
  <c r="W648" i="5"/>
  <c r="W660" i="5"/>
  <c r="W672" i="5"/>
  <c r="W684" i="5"/>
  <c r="W696" i="5"/>
  <c r="W708" i="5"/>
  <c r="W720" i="5"/>
  <c r="W732" i="5"/>
  <c r="W744" i="5"/>
  <c r="W756" i="5"/>
  <c r="W768" i="5"/>
  <c r="W780" i="5"/>
  <c r="W792" i="5"/>
  <c r="W804" i="5"/>
  <c r="W816" i="5"/>
  <c r="W828" i="5"/>
  <c r="W840" i="5"/>
  <c r="W852" i="5"/>
  <c r="W864" i="5"/>
  <c r="W876" i="5"/>
  <c r="W888" i="5"/>
  <c r="W900" i="5"/>
  <c r="W912" i="5"/>
  <c r="W924" i="5"/>
  <c r="W936" i="5"/>
  <c r="W948" i="5"/>
  <c r="W960" i="5"/>
  <c r="W972" i="5"/>
  <c r="W984" i="5"/>
  <c r="W996" i="5"/>
  <c r="W1008" i="5"/>
  <c r="W1020" i="5"/>
  <c r="W1032" i="5"/>
  <c r="W1044" i="5"/>
  <c r="W1056" i="5"/>
  <c r="W1068" i="5"/>
  <c r="W1080" i="5"/>
  <c r="W1092" i="5"/>
  <c r="W1104" i="5"/>
  <c r="W1116" i="5"/>
  <c r="W1128" i="5"/>
  <c r="W1140" i="5"/>
  <c r="W1152" i="5"/>
  <c r="W1164" i="5"/>
  <c r="W1176" i="5"/>
  <c r="W1188" i="5"/>
  <c r="W1200" i="5"/>
  <c r="W1212" i="5"/>
  <c r="W1224" i="5"/>
  <c r="W1236" i="5"/>
  <c r="W1248" i="5"/>
  <c r="W1260" i="5"/>
  <c r="W1272" i="5"/>
  <c r="W1284" i="5"/>
  <c r="W1296" i="5"/>
  <c r="W1308" i="5"/>
  <c r="W1320" i="5"/>
  <c r="W1332" i="5"/>
  <c r="W1344" i="5"/>
  <c r="W1356" i="5"/>
  <c r="W1368" i="5"/>
  <c r="W1380" i="5"/>
  <c r="W1392" i="5"/>
  <c r="W1404" i="5"/>
  <c r="W1416" i="5"/>
  <c r="W1428" i="5"/>
  <c r="W1440" i="5"/>
  <c r="W1452" i="5"/>
  <c r="W1464" i="5"/>
  <c r="W1476" i="5"/>
  <c r="W1488" i="5"/>
  <c r="W1500" i="5"/>
  <c r="W1512" i="5"/>
  <c r="W1524" i="5"/>
  <c r="W1536" i="5"/>
  <c r="W1548" i="5"/>
  <c r="W1560" i="5"/>
  <c r="W1572" i="5"/>
  <c r="W1584" i="5"/>
  <c r="W1596" i="5"/>
  <c r="W1608" i="5"/>
  <c r="W1620" i="5"/>
  <c r="W1632" i="5"/>
  <c r="W1644" i="5"/>
  <c r="W1656" i="5"/>
  <c r="W1668" i="5"/>
  <c r="W793" i="5"/>
  <c r="W805" i="5"/>
  <c r="W817" i="5"/>
  <c r="W829" i="5"/>
  <c r="W841" i="5"/>
  <c r="W853" i="5"/>
  <c r="W865" i="5"/>
  <c r="W877" i="5"/>
  <c r="W889" i="5"/>
  <c r="W901" i="5"/>
  <c r="W913" i="5"/>
  <c r="W925" i="5"/>
  <c r="W937" i="5"/>
  <c r="W949" i="5"/>
  <c r="W961" i="5"/>
  <c r="W973" i="5"/>
  <c r="W985" i="5"/>
  <c r="W997" i="5"/>
  <c r="W1009" i="5"/>
  <c r="W1021" i="5"/>
  <c r="W1033" i="5"/>
  <c r="W1045" i="5"/>
  <c r="W1057" i="5"/>
  <c r="W1069" i="5"/>
  <c r="W1081" i="5"/>
  <c r="W1093" i="5"/>
  <c r="W1105" i="5"/>
  <c r="W1117" i="5"/>
  <c r="W1129" i="5"/>
  <c r="W1141" i="5"/>
  <c r="W1153" i="5"/>
  <c r="W1165" i="5"/>
  <c r="W1177" i="5"/>
  <c r="W1189" i="5"/>
  <c r="W1201" i="5"/>
  <c r="W1213" i="5"/>
  <c r="W1225" i="5"/>
  <c r="W1237" i="5"/>
  <c r="W1249" i="5"/>
  <c r="W1261" i="5"/>
  <c r="W1273" i="5"/>
  <c r="W1285" i="5"/>
  <c r="W1297" i="5"/>
  <c r="W1309" i="5"/>
  <c r="W1321" i="5"/>
  <c r="W1333" i="5"/>
  <c r="W1345" i="5"/>
  <c r="W1357" i="5"/>
  <c r="W1369" i="5"/>
  <c r="W1381" i="5"/>
  <c r="W1393" i="5"/>
  <c r="W1405" i="5"/>
  <c r="W1417" i="5"/>
  <c r="W1429" i="5"/>
  <c r="W1441" i="5"/>
  <c r="W1453" i="5"/>
  <c r="W1465" i="5"/>
  <c r="W1477" i="5"/>
  <c r="W1489" i="5"/>
  <c r="W1501" i="5"/>
  <c r="W1513" i="5"/>
  <c r="W1525" i="5"/>
  <c r="W1537" i="5"/>
  <c r="W1549" i="5"/>
  <c r="W1561" i="5"/>
  <c r="W1573" i="5"/>
  <c r="W1585" i="5"/>
  <c r="W1597" i="5"/>
  <c r="W1609" i="5"/>
  <c r="W1621" i="5"/>
  <c r="W1633" i="5"/>
  <c r="W1645" i="5"/>
  <c r="W1657" i="5"/>
  <c r="W1669" i="5"/>
  <c r="W662" i="5"/>
  <c r="W674" i="5"/>
  <c r="W686" i="5"/>
  <c r="W698" i="5"/>
  <c r="W710" i="5"/>
  <c r="W722" i="5"/>
  <c r="W734" i="5"/>
  <c r="W746" i="5"/>
  <c r="W758" i="5"/>
  <c r="W770" i="5"/>
  <c r="W782" i="5"/>
  <c r="W794" i="5"/>
  <c r="W806" i="5"/>
  <c r="W818" i="5"/>
  <c r="W830" i="5"/>
  <c r="W842" i="5"/>
  <c r="W854" i="5"/>
  <c r="W866" i="5"/>
  <c r="W878" i="5"/>
  <c r="W890" i="5"/>
  <c r="W902" i="5"/>
  <c r="W914" i="5"/>
  <c r="W926" i="5"/>
  <c r="W938" i="5"/>
  <c r="W950" i="5"/>
  <c r="W962" i="5"/>
  <c r="W974" i="5"/>
  <c r="W986" i="5"/>
  <c r="W998" i="5"/>
  <c r="W1010" i="5"/>
  <c r="W1022" i="5"/>
  <c r="W1034" i="5"/>
  <c r="W1046" i="5"/>
  <c r="W1058" i="5"/>
  <c r="W1070" i="5"/>
  <c r="W1082" i="5"/>
  <c r="W1094" i="5"/>
  <c r="W1106" i="5"/>
  <c r="W1118" i="5"/>
  <c r="W1130" i="5"/>
  <c r="W1142" i="5"/>
  <c r="W1154" i="5"/>
  <c r="W1166" i="5"/>
  <c r="W1178" i="5"/>
  <c r="W1190" i="5"/>
  <c r="W1202" i="5"/>
  <c r="W1214" i="5"/>
  <c r="W1226" i="5"/>
  <c r="W1238" i="5"/>
  <c r="W1250" i="5"/>
  <c r="W1262" i="5"/>
  <c r="W1274" i="5"/>
  <c r="W1286" i="5"/>
  <c r="W1298" i="5"/>
  <c r="W1310" i="5"/>
  <c r="W1322" i="5"/>
  <c r="W1334" i="5"/>
  <c r="W1346" i="5"/>
  <c r="W1358" i="5"/>
  <c r="W1370" i="5"/>
  <c r="W1382" i="5"/>
  <c r="W1394" i="5"/>
  <c r="W1406" i="5"/>
  <c r="W1418" i="5"/>
  <c r="W1430" i="5"/>
  <c r="W1442" i="5"/>
  <c r="W1454" i="5"/>
  <c r="W1466" i="5"/>
  <c r="W1478" i="5"/>
  <c r="W1490" i="5"/>
  <c r="W1502" i="5"/>
  <c r="W1514" i="5"/>
  <c r="W1526" i="5"/>
  <c r="W1538" i="5"/>
  <c r="W1550" i="5"/>
  <c r="W1562" i="5"/>
  <c r="W1574" i="5"/>
  <c r="W1586" i="5"/>
  <c r="W1598" i="5"/>
  <c r="W1610" i="5"/>
  <c r="W1622" i="5"/>
  <c r="W1634" i="5"/>
  <c r="W1646" i="5"/>
  <c r="W1658" i="5"/>
  <c r="W1670" i="5"/>
  <c r="W1095" i="5"/>
  <c r="W1107" i="5"/>
  <c r="W1119" i="5"/>
  <c r="W1131" i="5"/>
  <c r="W1143" i="5"/>
  <c r="W1155" i="5"/>
  <c r="W1167" i="5"/>
  <c r="W1179" i="5"/>
  <c r="W1191" i="5"/>
  <c r="W1203" i="5"/>
  <c r="W1215" i="5"/>
  <c r="W1227" i="5"/>
  <c r="W1239" i="5"/>
  <c r="W1251" i="5"/>
  <c r="W1263" i="5"/>
  <c r="W1275" i="5"/>
  <c r="W1287" i="5"/>
  <c r="W1299" i="5"/>
  <c r="W1311" i="5"/>
  <c r="W1323" i="5"/>
  <c r="W1335" i="5"/>
  <c r="W1347" i="5"/>
  <c r="W1359" i="5"/>
  <c r="W1371" i="5"/>
  <c r="W1383" i="5"/>
  <c r="W1395" i="5"/>
  <c r="W1407" i="5"/>
  <c r="W1419" i="5"/>
  <c r="W1431" i="5"/>
  <c r="W1443" i="5"/>
  <c r="W1455" i="5"/>
  <c r="W1467" i="5"/>
  <c r="W1479" i="5"/>
  <c r="W1491" i="5"/>
  <c r="W1503" i="5"/>
  <c r="W1515" i="5"/>
  <c r="W1527" i="5"/>
  <c r="W1539" i="5"/>
  <c r="W1551" i="5"/>
  <c r="W1563" i="5"/>
  <c r="W1575" i="5"/>
  <c r="W1587" i="5"/>
  <c r="W1599" i="5"/>
  <c r="W1611" i="5"/>
  <c r="W1623" i="5"/>
  <c r="W1635" i="5"/>
  <c r="W1647" i="5"/>
  <c r="W1659" i="5"/>
  <c r="W1671" i="5"/>
  <c r="W736" i="5"/>
  <c r="W748" i="5"/>
  <c r="W760" i="5"/>
  <c r="W772" i="5"/>
  <c r="W784" i="5"/>
  <c r="W796" i="5"/>
  <c r="W808" i="5"/>
  <c r="W820" i="5"/>
  <c r="W832" i="5"/>
  <c r="W844" i="5"/>
  <c r="W856" i="5"/>
  <c r="W868" i="5"/>
  <c r="W880" i="5"/>
  <c r="W892" i="5"/>
  <c r="W904" i="5"/>
  <c r="W916" i="5"/>
  <c r="W928" i="5"/>
  <c r="W940" i="5"/>
  <c r="W952" i="5"/>
  <c r="W964" i="5"/>
  <c r="W976" i="5"/>
  <c r="W988" i="5"/>
  <c r="W1000" i="5"/>
  <c r="W1012" i="5"/>
  <c r="W1024" i="5"/>
  <c r="W1036" i="5"/>
  <c r="W1048" i="5"/>
  <c r="W1060" i="5"/>
  <c r="W1072" i="5"/>
  <c r="W1084" i="5"/>
  <c r="W1096" i="5"/>
  <c r="W1108" i="5"/>
  <c r="W1120" i="5"/>
  <c r="W1132" i="5"/>
  <c r="W1144" i="5"/>
  <c r="W1156" i="5"/>
  <c r="W1168" i="5"/>
  <c r="W1180" i="5"/>
  <c r="W1192" i="5"/>
  <c r="W1204" i="5"/>
  <c r="W1216" i="5"/>
  <c r="W1228" i="5"/>
  <c r="W1240" i="5"/>
  <c r="W1252" i="5"/>
  <c r="W1264" i="5"/>
  <c r="W1276" i="5"/>
  <c r="W1288" i="5"/>
  <c r="W1300" i="5"/>
  <c r="W1312" i="5"/>
  <c r="W1324" i="5"/>
  <c r="W1336" i="5"/>
  <c r="W1348" i="5"/>
  <c r="W1360" i="5"/>
  <c r="W1372" i="5"/>
  <c r="W1384" i="5"/>
  <c r="W1396" i="5"/>
  <c r="W1408" i="5"/>
  <c r="W1420" i="5"/>
  <c r="W1432" i="5"/>
  <c r="W1444" i="5"/>
  <c r="W1456" i="5"/>
  <c r="W1468" i="5"/>
  <c r="W1480" i="5"/>
  <c r="W1492" i="5"/>
  <c r="W1504" i="5"/>
  <c r="W1516" i="5"/>
  <c r="W1528" i="5"/>
  <c r="W1540" i="5"/>
  <c r="W1552" i="5"/>
  <c r="W1564" i="5"/>
  <c r="W1576" i="5"/>
  <c r="W1588" i="5"/>
  <c r="W1600" i="5"/>
  <c r="W1612" i="5"/>
  <c r="W1624" i="5"/>
  <c r="W1636" i="5"/>
  <c r="W1648" i="5"/>
  <c r="W1660" i="5"/>
  <c r="W1672" i="5"/>
  <c r="W341" i="5"/>
  <c r="W365" i="5"/>
  <c r="W389" i="5"/>
  <c r="W413" i="5"/>
  <c r="W449" i="5"/>
  <c r="W473" i="5"/>
  <c r="W497" i="5"/>
  <c r="W521" i="5"/>
  <c r="W545" i="5"/>
  <c r="W569" i="5"/>
  <c r="W593" i="5"/>
  <c r="W617" i="5"/>
  <c r="W641" i="5"/>
  <c r="W665" i="5"/>
  <c r="W689" i="5"/>
  <c r="W713" i="5"/>
  <c r="W737" i="5"/>
  <c r="W761" i="5"/>
  <c r="W785" i="5"/>
  <c r="W809" i="5"/>
  <c r="W833" i="5"/>
  <c r="W857" i="5"/>
  <c r="W881" i="5"/>
  <c r="W917" i="5"/>
  <c r="W941" i="5"/>
  <c r="W965" i="5"/>
  <c r="W989" i="5"/>
  <c r="W1013" i="5"/>
  <c r="W1037" i="5"/>
  <c r="W1049" i="5"/>
  <c r="W1061" i="5"/>
  <c r="W1073" i="5"/>
  <c r="W1085" i="5"/>
  <c r="W1097" i="5"/>
  <c r="W1121" i="5"/>
  <c r="W1133" i="5"/>
  <c r="W1145" i="5"/>
  <c r="W1157" i="5"/>
  <c r="W1169" i="5"/>
  <c r="W1181" i="5"/>
  <c r="W1193" i="5"/>
  <c r="W1205" i="5"/>
  <c r="W1217" i="5"/>
  <c r="W1229" i="5"/>
  <c r="W1241" i="5"/>
  <c r="W1253" i="5"/>
  <c r="W1265" i="5"/>
  <c r="W1277" i="5"/>
  <c r="W1289" i="5"/>
  <c r="W1301" i="5"/>
  <c r="W1313" i="5"/>
  <c r="W1325" i="5"/>
  <c r="W1337" i="5"/>
  <c r="W1349" i="5"/>
  <c r="W1361" i="5"/>
  <c r="W1373" i="5"/>
  <c r="W1385" i="5"/>
  <c r="W1397" i="5"/>
  <c r="W1409" i="5"/>
  <c r="W1421" i="5"/>
  <c r="W1433" i="5"/>
  <c r="W1445" i="5"/>
  <c r="W1457" i="5"/>
  <c r="W1469" i="5"/>
  <c r="W1481" i="5"/>
  <c r="W1493" i="5"/>
  <c r="W1505" i="5"/>
  <c r="W1517" i="5"/>
  <c r="W1529" i="5"/>
  <c r="W1541" i="5"/>
  <c r="W1553" i="5"/>
  <c r="W1565" i="5"/>
  <c r="W1577" i="5"/>
  <c r="W1589" i="5"/>
  <c r="W1601" i="5"/>
  <c r="W1613" i="5"/>
  <c r="W1625" i="5"/>
  <c r="W1637" i="5"/>
  <c r="W1649" i="5"/>
  <c r="W1661" i="5"/>
  <c r="W1673" i="5"/>
  <c r="W329" i="5"/>
  <c r="W353" i="5"/>
  <c r="W377" i="5"/>
  <c r="W401" i="5"/>
  <c r="W425" i="5"/>
  <c r="W437" i="5"/>
  <c r="W461" i="5"/>
  <c r="W485" i="5"/>
  <c r="W509" i="5"/>
  <c r="W533" i="5"/>
  <c r="W557" i="5"/>
  <c r="W581" i="5"/>
  <c r="W605" i="5"/>
  <c r="W629" i="5"/>
  <c r="W653" i="5"/>
  <c r="W677" i="5"/>
  <c r="W701" i="5"/>
  <c r="W725" i="5"/>
  <c r="W749" i="5"/>
  <c r="W773" i="5"/>
  <c r="W797" i="5"/>
  <c r="W821" i="5"/>
  <c r="W845" i="5"/>
  <c r="W869" i="5"/>
  <c r="W893" i="5"/>
  <c r="W905" i="5"/>
  <c r="W929" i="5"/>
  <c r="W953" i="5"/>
  <c r="W977" i="5"/>
  <c r="W1001" i="5"/>
  <c r="W1025" i="5"/>
  <c r="W1109" i="5"/>
  <c r="W162" i="5"/>
  <c r="W174" i="5"/>
  <c r="W186" i="5"/>
  <c r="W198" i="5"/>
  <c r="W210" i="5"/>
  <c r="W222" i="5"/>
  <c r="W234" i="5"/>
  <c r="W246" i="5"/>
  <c r="W258" i="5"/>
  <c r="W270" i="5"/>
  <c r="W282" i="5"/>
  <c r="W294" i="5"/>
  <c r="W306" i="5"/>
  <c r="W318" i="5"/>
  <c r="W330" i="5"/>
  <c r="W342" i="5"/>
  <c r="W354" i="5"/>
  <c r="W366" i="5"/>
  <c r="W378" i="5"/>
  <c r="W390" i="5"/>
  <c r="W402" i="5"/>
  <c r="W414" i="5"/>
  <c r="W426" i="5"/>
  <c r="W438" i="5"/>
  <c r="W450" i="5"/>
  <c r="W462" i="5"/>
  <c r="W474" i="5"/>
  <c r="W486" i="5"/>
  <c r="W498" i="5"/>
  <c r="W510" i="5"/>
  <c r="W522" i="5"/>
  <c r="W534" i="5"/>
  <c r="W546" i="5"/>
  <c r="W558" i="5"/>
  <c r="W570" i="5"/>
  <c r="W582" i="5"/>
  <c r="W594" i="5"/>
  <c r="W606" i="5"/>
  <c r="W618" i="5"/>
  <c r="W630" i="5"/>
  <c r="W642" i="5"/>
  <c r="W654" i="5"/>
  <c r="W666" i="5"/>
  <c r="W678" i="5"/>
  <c r="W690" i="5"/>
  <c r="W702" i="5"/>
  <c r="W714" i="5"/>
  <c r="W726" i="5"/>
  <c r="W738" i="5"/>
  <c r="W750" i="5"/>
  <c r="W762" i="5"/>
  <c r="W774" i="5"/>
  <c r="W786" i="5"/>
  <c r="W798" i="5"/>
  <c r="W810" i="5"/>
  <c r="W822" i="5"/>
  <c r="W834" i="5"/>
  <c r="W846" i="5"/>
  <c r="W858" i="5"/>
  <c r="W870" i="5"/>
  <c r="W882" i="5"/>
  <c r="W894" i="5"/>
  <c r="W906" i="5"/>
  <c r="W918" i="5"/>
  <c r="W930" i="5"/>
  <c r="W942" i="5"/>
  <c r="W954" i="5"/>
  <c r="W966" i="5"/>
  <c r="W978" i="5"/>
  <c r="W990" i="5"/>
  <c r="W1002" i="5"/>
  <c r="W1014" i="5"/>
  <c r="W1026" i="5"/>
  <c r="W1038" i="5"/>
  <c r="W1050" i="5"/>
  <c r="W1062" i="5"/>
  <c r="W1074" i="5"/>
  <c r="W1086" i="5"/>
  <c r="W1098" i="5"/>
  <c r="W1110" i="5"/>
  <c r="W1122" i="5"/>
  <c r="W1134" i="5"/>
  <c r="W1146" i="5"/>
  <c r="W1158" i="5"/>
  <c r="W1170" i="5"/>
  <c r="W1182" i="5"/>
  <c r="W1194" i="5"/>
  <c r="W1206" i="5"/>
  <c r="W1218" i="5"/>
  <c r="W1230" i="5"/>
  <c r="W1242" i="5"/>
  <c r="W1254" i="5"/>
  <c r="W1266" i="5"/>
  <c r="W1278" i="5"/>
  <c r="W1290" i="5"/>
  <c r="W1302" i="5"/>
  <c r="W1314" i="5"/>
  <c r="W1326" i="5"/>
  <c r="W1338" i="5"/>
  <c r="W1350" i="5"/>
  <c r="W1362" i="5"/>
  <c r="W1374" i="5"/>
  <c r="W1386" i="5"/>
  <c r="W1398" i="5"/>
  <c r="W1410" i="5"/>
  <c r="W1422" i="5"/>
  <c r="W1434" i="5"/>
  <c r="W1446" i="5"/>
  <c r="W1458" i="5"/>
  <c r="W1470" i="5"/>
  <c r="W1482" i="5"/>
  <c r="W1494" i="5"/>
  <c r="W1506" i="5"/>
  <c r="W1518" i="5"/>
  <c r="W1530" i="5"/>
  <c r="W1542" i="5"/>
  <c r="W1554" i="5"/>
  <c r="W1566" i="5"/>
  <c r="W1578" i="5"/>
  <c r="W1590" i="5"/>
  <c r="W1602" i="5"/>
  <c r="W1614" i="5"/>
  <c r="W1626" i="5"/>
  <c r="W1638" i="5"/>
  <c r="W1650" i="5"/>
  <c r="W1662" i="5"/>
  <c r="W1674" i="5"/>
  <c r="W655" i="5"/>
  <c r="W667" i="5"/>
  <c r="W679" i="5"/>
  <c r="W691" i="5"/>
  <c r="W703" i="5"/>
  <c r="W715" i="5"/>
  <c r="W727" i="5"/>
  <c r="W739" i="5"/>
  <c r="W751" i="5"/>
  <c r="W763" i="5"/>
  <c r="W775" i="5"/>
  <c r="W787" i="5"/>
  <c r="W799" i="5"/>
  <c r="W811" i="5"/>
  <c r="W823" i="5"/>
  <c r="W835" i="5"/>
  <c r="W847" i="5"/>
  <c r="W859" i="5"/>
  <c r="W871" i="5"/>
  <c r="W883" i="5"/>
  <c r="W895" i="5"/>
  <c r="W907" i="5"/>
  <c r="W919" i="5"/>
  <c r="W931" i="5"/>
  <c r="W943" i="5"/>
  <c r="W955" i="5"/>
  <c r="W967" i="5"/>
  <c r="W979" i="5"/>
  <c r="W991" i="5"/>
  <c r="W1003" i="5"/>
  <c r="W1015" i="5"/>
  <c r="W1027" i="5"/>
  <c r="W1039" i="5"/>
  <c r="W1051" i="5"/>
  <c r="W1063" i="5"/>
  <c r="W1075" i="5"/>
  <c r="W1087" i="5"/>
  <c r="W1099" i="5"/>
  <c r="W1111" i="5"/>
  <c r="W1123" i="5"/>
  <c r="W1135" i="5"/>
  <c r="W1147" i="5"/>
  <c r="W1159" i="5"/>
  <c r="W1171" i="5"/>
  <c r="W1183" i="5"/>
  <c r="W1195" i="5"/>
  <c r="W1207" i="5"/>
  <c r="W1219" i="5"/>
  <c r="W1231" i="5"/>
  <c r="W1243" i="5"/>
  <c r="W1255" i="5"/>
  <c r="W1267" i="5"/>
  <c r="W1279" i="5"/>
  <c r="W1291" i="5"/>
  <c r="W1303" i="5"/>
  <c r="W1315" i="5"/>
  <c r="W1327" i="5"/>
  <c r="W1339" i="5"/>
  <c r="W1351" i="5"/>
  <c r="W1363" i="5"/>
  <c r="W1375" i="5"/>
  <c r="W1387" i="5"/>
  <c r="W1399" i="5"/>
  <c r="W1411" i="5"/>
  <c r="W1423" i="5"/>
  <c r="W1435" i="5"/>
  <c r="W1447" i="5"/>
  <c r="W1459" i="5"/>
  <c r="W1471" i="5"/>
  <c r="W1483" i="5"/>
  <c r="W1495" i="5"/>
  <c r="W1507" i="5"/>
  <c r="W1519" i="5"/>
  <c r="W1531" i="5"/>
  <c r="W1543" i="5"/>
  <c r="W1555" i="5"/>
  <c r="W1567" i="5"/>
  <c r="W1579" i="5"/>
  <c r="W1591" i="5"/>
  <c r="W1603" i="5"/>
  <c r="W1615" i="5"/>
  <c r="W1627" i="5"/>
  <c r="W1639" i="5"/>
  <c r="W1651" i="5"/>
  <c r="W1663" i="5"/>
  <c r="W1160" i="5"/>
  <c r="W1172" i="5"/>
  <c r="W1184" i="5"/>
  <c r="W1196" i="5"/>
  <c r="W1208" i="5"/>
  <c r="W1220" i="5"/>
  <c r="W1232" i="5"/>
  <c r="W1244" i="5"/>
  <c r="W1256" i="5"/>
  <c r="W1268" i="5"/>
  <c r="W1280" i="5"/>
  <c r="W1292" i="5"/>
  <c r="W1304" i="5"/>
  <c r="W1316" i="5"/>
  <c r="W1328" i="5"/>
  <c r="W1340" i="5"/>
  <c r="W1352" i="5"/>
  <c r="W1364" i="5"/>
  <c r="W1376" i="5"/>
  <c r="W1388" i="5"/>
  <c r="W1400" i="5"/>
  <c r="W1412" i="5"/>
  <c r="W1424" i="5"/>
  <c r="W1436" i="5"/>
  <c r="W1448" i="5"/>
  <c r="W1460" i="5"/>
  <c r="W1472" i="5"/>
  <c r="W1484" i="5"/>
  <c r="W1496" i="5"/>
  <c r="W1508" i="5"/>
  <c r="W1520" i="5"/>
  <c r="W1532" i="5"/>
  <c r="W1544" i="5"/>
  <c r="W1556" i="5"/>
  <c r="W1568" i="5"/>
  <c r="W1580" i="5"/>
  <c r="W1592" i="5"/>
  <c r="W1604" i="5"/>
  <c r="W1616" i="5"/>
  <c r="W1628" i="5"/>
  <c r="W1640" i="5"/>
  <c r="W1652" i="5"/>
  <c r="W1664" i="5"/>
  <c r="W1089" i="5"/>
  <c r="W1101" i="5"/>
  <c r="W1113" i="5"/>
  <c r="W1125" i="5"/>
  <c r="W1137" i="5"/>
  <c r="W1149" i="5"/>
  <c r="W1161" i="5"/>
  <c r="W1173" i="5"/>
  <c r="W1185" i="5"/>
  <c r="W1197" i="5"/>
  <c r="W1209" i="5"/>
  <c r="W1221" i="5"/>
  <c r="W1233" i="5"/>
  <c r="W1245" i="5"/>
  <c r="W1257" i="5"/>
  <c r="W1269" i="5"/>
  <c r="W1281" i="5"/>
  <c r="W1293" i="5"/>
  <c r="W1305" i="5"/>
  <c r="W1317" i="5"/>
  <c r="W1329" i="5"/>
  <c r="W1341" i="5"/>
  <c r="W1353" i="5"/>
  <c r="W1365" i="5"/>
  <c r="W1377" i="5"/>
  <c r="W1389" i="5"/>
  <c r="W1401" i="5"/>
  <c r="W1413" i="5"/>
  <c r="W1425" i="5"/>
  <c r="W1437" i="5"/>
  <c r="W1449" i="5"/>
  <c r="W1461" i="5"/>
  <c r="W1473" i="5"/>
  <c r="W1485" i="5"/>
  <c r="W1497" i="5"/>
  <c r="W1509" i="5"/>
  <c r="W1521" i="5"/>
  <c r="W1533" i="5"/>
  <c r="W1545" i="5"/>
  <c r="W1557" i="5"/>
  <c r="W1569" i="5"/>
  <c r="W1581" i="5"/>
  <c r="W1593" i="5"/>
  <c r="W1605" i="5"/>
  <c r="W1617" i="5"/>
  <c r="W1629" i="5"/>
  <c r="W1641" i="5"/>
  <c r="W1653" i="5"/>
  <c r="W1665" i="5"/>
  <c r="W742" i="5"/>
  <c r="W754" i="5"/>
  <c r="W766" i="5"/>
  <c r="W778" i="5"/>
  <c r="W790" i="5"/>
  <c r="W802" i="5"/>
  <c r="W814" i="5"/>
  <c r="W826" i="5"/>
  <c r="W838" i="5"/>
  <c r="W850" i="5"/>
  <c r="W862" i="5"/>
  <c r="W874" i="5"/>
  <c r="W886" i="5"/>
  <c r="W898" i="5"/>
  <c r="W910" i="5"/>
  <c r="W922" i="5"/>
  <c r="W934" i="5"/>
  <c r="W946" i="5"/>
  <c r="W958" i="5"/>
  <c r="W970" i="5"/>
  <c r="W982" i="5"/>
  <c r="W994" i="5"/>
  <c r="W1006" i="5"/>
  <c r="W1018" i="5"/>
  <c r="W1030" i="5"/>
  <c r="W1042" i="5"/>
  <c r="W1054" i="5"/>
  <c r="W1066" i="5"/>
  <c r="W1078" i="5"/>
  <c r="W1090" i="5"/>
  <c r="W1102" i="5"/>
  <c r="W1114" i="5"/>
  <c r="W1126" i="5"/>
  <c r="W1138" i="5"/>
  <c r="W1150" i="5"/>
  <c r="W1162" i="5"/>
  <c r="W1174" i="5"/>
  <c r="W1186" i="5"/>
  <c r="W1198" i="5"/>
  <c r="W1210" i="5"/>
  <c r="W1222" i="5"/>
  <c r="W1234" i="5"/>
  <c r="W1246" i="5"/>
  <c r="W1258" i="5"/>
  <c r="W1270" i="5"/>
  <c r="W1282" i="5"/>
  <c r="W1294" i="5"/>
  <c r="W1306" i="5"/>
  <c r="W1318" i="5"/>
  <c r="W1330" i="5"/>
  <c r="W1342" i="5"/>
  <c r="W1354" i="5"/>
  <c r="W1366" i="5"/>
  <c r="W1378" i="5"/>
  <c r="W1390" i="5"/>
  <c r="W1402" i="5"/>
  <c r="W1414" i="5"/>
  <c r="W1426" i="5"/>
  <c r="W1438" i="5"/>
  <c r="W1450" i="5"/>
  <c r="W1462" i="5"/>
  <c r="W1474" i="5"/>
  <c r="W1486" i="5"/>
  <c r="W1498" i="5"/>
  <c r="W1510" i="5"/>
  <c r="W1522" i="5"/>
  <c r="W1534" i="5"/>
  <c r="W1546" i="5"/>
  <c r="W1558" i="5"/>
  <c r="W1570" i="5"/>
  <c r="W1582" i="5"/>
  <c r="W1594" i="5"/>
  <c r="W1606" i="5"/>
  <c r="W1618" i="5"/>
  <c r="W1630" i="5"/>
  <c r="W1642" i="5"/>
  <c r="W1654" i="5"/>
  <c r="W1666" i="5"/>
  <c r="W371" i="5"/>
  <c r="W395" i="5"/>
  <c r="W419" i="5"/>
  <c r="W443" i="5"/>
  <c r="W467" i="5"/>
  <c r="W491" i="5"/>
  <c r="W503" i="5"/>
  <c r="W527" i="5"/>
  <c r="W563" i="5"/>
  <c r="W587" i="5"/>
  <c r="W599" i="5"/>
  <c r="W623" i="5"/>
  <c r="W647" i="5"/>
  <c r="W671" i="5"/>
  <c r="W695" i="5"/>
  <c r="W719" i="5"/>
  <c r="W743" i="5"/>
  <c r="W767" i="5"/>
  <c r="W791" i="5"/>
  <c r="W815" i="5"/>
  <c r="W839" i="5"/>
  <c r="W863" i="5"/>
  <c r="W887" i="5"/>
  <c r="W911" i="5"/>
  <c r="W935" i="5"/>
  <c r="W959" i="5"/>
  <c r="W983" i="5"/>
  <c r="W1007" i="5"/>
  <c r="W1031" i="5"/>
  <c r="W1055" i="5"/>
  <c r="W1079" i="5"/>
  <c r="W1091" i="5"/>
  <c r="W1115" i="5"/>
  <c r="W1127" i="5"/>
  <c r="W1139" i="5"/>
  <c r="W1151" i="5"/>
  <c r="W1163" i="5"/>
  <c r="W1175" i="5"/>
  <c r="W1199" i="5"/>
  <c r="W1211" i="5"/>
  <c r="W1223" i="5"/>
  <c r="W1235" i="5"/>
  <c r="W1247" i="5"/>
  <c r="W1259" i="5"/>
  <c r="W1271" i="5"/>
  <c r="W1283" i="5"/>
  <c r="W1295" i="5"/>
  <c r="W1307" i="5"/>
  <c r="W1319" i="5"/>
  <c r="W1331" i="5"/>
  <c r="W1343" i="5"/>
  <c r="W1355" i="5"/>
  <c r="W1367" i="5"/>
  <c r="W1379" i="5"/>
  <c r="W1391" i="5"/>
  <c r="W1403" i="5"/>
  <c r="W1415" i="5"/>
  <c r="W1427" i="5"/>
  <c r="W1439" i="5"/>
  <c r="W1451" i="5"/>
  <c r="W1463" i="5"/>
  <c r="W1475" i="5"/>
  <c r="W1487" i="5"/>
  <c r="W1499" i="5"/>
  <c r="W1511" i="5"/>
  <c r="W1523" i="5"/>
  <c r="W1535" i="5"/>
  <c r="W1547" i="5"/>
  <c r="W1559" i="5"/>
  <c r="W1571" i="5"/>
  <c r="W1583" i="5"/>
  <c r="W1595" i="5"/>
  <c r="W1607" i="5"/>
  <c r="W1619" i="5"/>
  <c r="W1631" i="5"/>
  <c r="W1643" i="5"/>
  <c r="W1655" i="5"/>
  <c r="W1667" i="5"/>
  <c r="P110" i="32"/>
  <c r="Q110" i="32"/>
  <c r="P100" i="32"/>
  <c r="Q100" i="32"/>
  <c r="P84" i="32"/>
  <c r="Q84" i="32"/>
  <c r="P111" i="32"/>
  <c r="Q111" i="32"/>
  <c r="P109" i="32"/>
  <c r="Q109" i="32"/>
  <c r="P90" i="32"/>
  <c r="Q90" i="32"/>
  <c r="P80" i="32"/>
  <c r="Q80" i="32"/>
  <c r="P107" i="32"/>
  <c r="Q107" i="32"/>
  <c r="P105" i="32"/>
  <c r="Q105" i="32"/>
  <c r="P106" i="32"/>
  <c r="Q106" i="32"/>
  <c r="P108" i="32"/>
  <c r="Q108" i="32"/>
  <c r="P93" i="32"/>
  <c r="Q93" i="32"/>
  <c r="P104" i="32"/>
  <c r="Q104" i="32"/>
  <c r="P91" i="32"/>
  <c r="Q91" i="32"/>
  <c r="P88" i="32"/>
  <c r="Q88" i="32"/>
  <c r="P117" i="32"/>
  <c r="Q117" i="32"/>
  <c r="P115" i="32"/>
  <c r="Q115" i="32"/>
  <c r="O3" i="32"/>
  <c r="P82" i="32"/>
  <c r="Q82" i="32"/>
  <c r="P79" i="32"/>
  <c r="Q79" i="32"/>
  <c r="P87" i="32"/>
  <c r="Q87" i="32"/>
  <c r="T1" i="37"/>
  <c r="S1" i="37"/>
  <c r="R1" i="37"/>
  <c r="A6" i="5"/>
  <c r="Q4" i="5"/>
  <c r="A106" i="5"/>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96" i="5"/>
  <c r="A97" i="5" s="1"/>
  <c r="A98" i="5" s="1"/>
  <c r="A99" i="5" s="1"/>
  <c r="A100" i="5" s="1"/>
  <c r="A101" i="5" s="1"/>
  <c r="A102" i="5" s="1"/>
  <c r="A103" i="5" s="1"/>
  <c r="A104" i="5" s="1"/>
  <c r="A105" i="5" s="1"/>
  <c r="W1" i="5"/>
  <c r="AA4" i="5"/>
  <c r="X1" i="5"/>
  <c r="AB4" i="5"/>
  <c r="U1" i="5"/>
  <c r="Y1" i="5"/>
  <c r="Z1" i="5"/>
  <c r="Z4" i="5"/>
  <c r="T1" i="5"/>
  <c r="AC4" i="5"/>
  <c r="AC1" i="5"/>
  <c r="V1" i="5"/>
  <c r="AA1" i="5"/>
  <c r="AB1" i="5"/>
  <c r="T3" i="5"/>
  <c r="Q3" i="32" l="1"/>
  <c r="P3" i="32"/>
  <c r="A143" i="5"/>
  <c r="A144" i="5" s="1"/>
  <c r="AD1" i="5"/>
  <c r="AB3" i="5"/>
  <c r="U4" i="5"/>
  <c r="AE7" i="5"/>
  <c r="V7" i="5"/>
  <c r="F4" i="5"/>
  <c r="D6" i="5"/>
  <c r="U5" i="5"/>
  <c r="T5" i="5"/>
  <c r="V5" i="5"/>
  <c r="I4" i="5"/>
  <c r="W5" i="5"/>
  <c r="L4" i="5"/>
  <c r="G4" i="5"/>
  <c r="Y7" i="5"/>
  <c r="O4" i="5"/>
  <c r="AA3" i="5"/>
  <c r="X4" i="5"/>
  <c r="U7" i="5"/>
  <c r="U3" i="5"/>
  <c r="AC7" i="5"/>
  <c r="X3" i="5"/>
  <c r="E5" i="5"/>
  <c r="T6" i="5"/>
  <c r="H8" i="5"/>
  <c r="T4" i="5"/>
  <c r="S6" i="5"/>
  <c r="AB7" i="5"/>
  <c r="W3" i="5"/>
  <c r="V3" i="5"/>
  <c r="Z3" i="5"/>
  <c r="AC3" i="5"/>
  <c r="Y4" i="5"/>
  <c r="Y3" i="5"/>
  <c r="Z7" i="5"/>
  <c r="W4" i="5"/>
  <c r="M4" i="5"/>
  <c r="S5" i="5"/>
  <c r="AD7" i="5"/>
  <c r="V4" i="5"/>
  <c r="A151" i="5" l="1"/>
  <c r="A152" i="5" s="1"/>
  <c r="A153" i="5" s="1"/>
  <c r="A154" i="5" s="1"/>
  <c r="A145" i="5"/>
  <c r="A146" i="5" s="1"/>
  <c r="A147" i="5" s="1"/>
  <c r="A148" i="5" s="1"/>
  <c r="A149" i="5" s="1"/>
  <c r="A150" i="5" s="1"/>
  <c r="P5" i="5"/>
  <c r="J4" i="5"/>
  <c r="J5" i="5"/>
  <c r="K4" i="5"/>
  <c r="AD4" i="5"/>
  <c r="N4" i="5"/>
  <c r="D5" i="5"/>
  <c r="H4" i="5"/>
  <c r="P4" i="5" l="1"/>
  <c r="A155" i="5"/>
  <c r="Z3" i="37"/>
  <c r="Z4" i="37"/>
  <c r="Z5" i="37"/>
  <c r="Z6" i="37"/>
  <c r="Z7" i="37"/>
  <c r="Z8" i="37"/>
  <c r="Z9" i="37"/>
  <c r="Z10" i="37"/>
  <c r="Z11" i="37"/>
  <c r="Z12" i="37"/>
  <c r="Z13" i="37"/>
  <c r="Z14" i="37"/>
  <c r="Z15" i="37"/>
  <c r="Z16" i="37"/>
  <c r="Z17" i="37"/>
  <c r="Z18" i="37"/>
  <c r="Z19" i="37"/>
  <c r="Z20" i="37"/>
  <c r="Z21" i="37"/>
  <c r="Z22" i="37"/>
  <c r="Z23" i="37"/>
  <c r="Z24" i="37"/>
  <c r="Z25" i="37"/>
  <c r="Z26" i="37"/>
  <c r="Z27" i="37"/>
  <c r="Z28" i="37"/>
  <c r="Z29" i="37"/>
  <c r="Z30" i="37"/>
  <c r="Z31" i="37"/>
  <c r="Z32" i="37"/>
  <c r="Z33" i="37"/>
  <c r="Z34" i="37"/>
  <c r="Z35" i="37"/>
  <c r="Z36" i="37"/>
  <c r="Z37" i="37"/>
  <c r="Z38" i="37"/>
  <c r="Z39" i="37"/>
  <c r="Z40" i="37"/>
  <c r="Z41" i="37"/>
  <c r="Z42" i="37"/>
  <c r="Z43" i="37"/>
  <c r="Z44" i="37"/>
  <c r="Z45" i="37"/>
  <c r="Z46" i="37"/>
  <c r="Z47" i="37"/>
  <c r="Z48" i="37"/>
  <c r="Z49" i="37"/>
  <c r="Z50" i="37"/>
  <c r="Z51" i="37"/>
  <c r="Z52" i="37"/>
  <c r="Z53" i="37"/>
  <c r="Z54" i="37"/>
  <c r="Z55" i="37"/>
  <c r="Z56" i="37"/>
  <c r="Z57" i="37"/>
  <c r="Z58" i="37"/>
  <c r="Z59" i="37"/>
  <c r="Z60" i="37"/>
  <c r="Z61" i="37"/>
  <c r="Z62" i="37"/>
  <c r="Z63" i="37"/>
  <c r="Z64" i="37"/>
  <c r="Z65" i="37"/>
  <c r="Z66" i="37"/>
  <c r="Z67" i="37"/>
  <c r="Z68" i="37"/>
  <c r="Z69" i="37"/>
  <c r="Z70" i="37"/>
  <c r="Z71" i="37"/>
  <c r="Z72" i="37"/>
  <c r="Z73" i="37"/>
  <c r="Z74" i="37"/>
  <c r="Z75" i="37"/>
  <c r="Z76" i="37"/>
  <c r="Z77" i="37"/>
  <c r="Z78" i="37"/>
  <c r="Z79" i="37"/>
  <c r="Z80" i="37"/>
  <c r="Z81" i="37"/>
  <c r="Z82" i="37"/>
  <c r="Z83" i="37"/>
  <c r="Z84" i="37"/>
  <c r="Z85" i="37"/>
  <c r="Z86" i="37"/>
  <c r="Z87" i="37"/>
  <c r="Z88" i="37"/>
  <c r="Z89" i="37"/>
  <c r="Z90" i="37"/>
  <c r="Z91" i="37"/>
  <c r="Z92" i="37"/>
  <c r="Z93" i="37"/>
  <c r="Z94" i="37"/>
  <c r="Z95" i="37"/>
  <c r="Z96" i="37"/>
  <c r="Z97" i="37"/>
  <c r="Z98" i="37"/>
  <c r="Z99" i="37"/>
  <c r="Z100" i="37"/>
  <c r="Z101" i="37"/>
  <c r="Z102" i="37"/>
  <c r="Z103" i="37"/>
  <c r="Z104" i="37"/>
  <c r="Z105" i="37"/>
  <c r="Z106" i="37"/>
  <c r="Z107" i="37"/>
  <c r="Z108" i="37"/>
  <c r="Z109" i="37"/>
  <c r="Z110" i="37"/>
  <c r="Z111" i="37"/>
  <c r="Z112" i="37"/>
  <c r="Z113" i="37"/>
  <c r="Z114" i="37"/>
  <c r="Z115" i="37"/>
  <c r="Z116" i="37"/>
  <c r="Z117" i="37"/>
  <c r="Z118" i="37"/>
  <c r="Z119" i="37"/>
  <c r="Z120" i="37"/>
  <c r="Z121" i="37"/>
  <c r="Z122" i="37"/>
  <c r="Z123" i="37"/>
  <c r="Z124" i="37"/>
  <c r="Z125" i="37"/>
  <c r="Z126" i="37"/>
  <c r="Z127" i="37"/>
  <c r="Z128" i="37"/>
  <c r="Z129" i="37"/>
  <c r="Z130" i="37"/>
  <c r="Z131" i="37"/>
  <c r="Z132" i="37"/>
  <c r="Z133" i="37"/>
  <c r="Z134" i="37"/>
  <c r="Z135" i="37"/>
  <c r="Z136" i="37"/>
  <c r="Z137" i="37"/>
  <c r="Z138" i="37"/>
  <c r="Z139" i="37"/>
  <c r="Z140" i="37"/>
  <c r="Z141" i="37"/>
  <c r="Z142" i="37"/>
  <c r="Z143" i="37"/>
  <c r="Z144" i="37"/>
  <c r="Z145" i="37"/>
  <c r="Z146" i="37"/>
  <c r="Z147" i="37"/>
  <c r="Z148" i="37"/>
  <c r="Z149" i="37"/>
  <c r="Z150" i="37"/>
  <c r="Z151" i="37"/>
  <c r="Z152" i="37"/>
  <c r="Z153" i="37"/>
  <c r="Z154" i="37"/>
  <c r="Z155" i="37"/>
  <c r="Z156" i="37"/>
  <c r="Z157" i="37"/>
  <c r="Z158" i="37"/>
  <c r="Z159" i="37"/>
  <c r="Z160" i="37"/>
  <c r="Z161" i="37"/>
  <c r="Z162" i="37"/>
  <c r="Z163" i="37"/>
  <c r="Z164" i="37"/>
  <c r="Z165" i="37"/>
  <c r="Z166" i="37"/>
  <c r="Z167" i="37"/>
  <c r="Z168" i="37"/>
  <c r="Z169" i="37"/>
  <c r="Z170" i="37"/>
  <c r="Z171" i="37"/>
  <c r="Z172" i="37"/>
  <c r="Z173" i="37"/>
  <c r="Z174" i="37"/>
  <c r="Z175" i="37"/>
  <c r="Z176" i="37"/>
  <c r="Z177" i="37"/>
  <c r="Z178" i="37"/>
  <c r="Z179" i="37"/>
  <c r="Z180" i="37"/>
  <c r="Z181" i="37"/>
  <c r="Z182" i="37"/>
  <c r="Z183" i="37"/>
  <c r="Z184" i="37"/>
  <c r="Z185" i="37"/>
  <c r="Z186" i="37"/>
  <c r="Z187" i="37"/>
  <c r="Z188" i="37"/>
  <c r="Z189" i="37"/>
  <c r="Z190" i="37"/>
  <c r="Z191" i="37"/>
  <c r="Z192" i="37"/>
  <c r="Z193" i="37"/>
  <c r="Z194" i="37"/>
  <c r="Z195" i="37"/>
  <c r="Z196" i="37"/>
  <c r="Z197" i="37"/>
  <c r="Z198" i="37"/>
  <c r="Z199" i="37"/>
  <c r="Z200" i="37"/>
  <c r="Z201" i="37"/>
  <c r="Z202" i="37"/>
  <c r="Z203" i="37"/>
  <c r="Z204" i="37"/>
  <c r="Z205" i="37"/>
  <c r="Z206" i="37"/>
  <c r="Z207" i="37"/>
  <c r="Z208" i="37"/>
  <c r="Z209" i="37"/>
  <c r="Z210" i="37"/>
  <c r="Z211" i="37"/>
  <c r="Z212" i="37"/>
  <c r="Z213" i="37"/>
  <c r="Z214" i="37"/>
  <c r="Z215" i="37"/>
  <c r="Z216" i="37"/>
  <c r="Z217" i="37"/>
  <c r="Z218" i="37"/>
  <c r="Z219" i="37"/>
  <c r="Z220" i="37"/>
  <c r="Z221" i="37"/>
  <c r="Z222" i="37"/>
  <c r="Z223" i="37"/>
  <c r="Z224" i="37"/>
  <c r="Z225" i="37"/>
  <c r="Z226" i="37"/>
  <c r="Z227" i="37"/>
  <c r="Z228" i="37"/>
  <c r="Z229" i="37"/>
  <c r="Z230" i="37"/>
  <c r="Z231" i="37"/>
  <c r="Z232" i="37"/>
  <c r="Z233" i="37"/>
  <c r="Z234" i="37"/>
  <c r="Z235" i="37"/>
  <c r="Z236" i="37"/>
  <c r="Z237" i="37"/>
  <c r="Z238" i="37"/>
  <c r="Z239" i="37"/>
  <c r="Z240" i="37"/>
  <c r="Z241" i="37"/>
  <c r="Z242" i="37"/>
  <c r="Z243" i="37"/>
  <c r="Z244" i="37"/>
  <c r="Z245" i="37"/>
  <c r="Z246" i="37"/>
  <c r="Z247" i="37"/>
  <c r="Z248" i="37"/>
  <c r="Z249" i="37"/>
  <c r="Z250" i="37"/>
  <c r="Z251" i="37"/>
  <c r="Z252" i="37"/>
  <c r="Z253" i="37"/>
  <c r="Z254" i="37"/>
  <c r="Z255" i="37"/>
  <c r="Z256" i="37"/>
  <c r="Z257" i="37"/>
  <c r="Z258" i="37"/>
  <c r="Z259" i="37"/>
  <c r="Z260" i="37"/>
  <c r="Z261" i="37"/>
  <c r="Z262" i="37"/>
  <c r="Z263" i="37"/>
  <c r="Z264" i="37"/>
  <c r="Z265" i="37"/>
  <c r="Z266" i="37"/>
  <c r="Z267" i="37"/>
  <c r="Z268" i="37"/>
  <c r="Z269" i="37"/>
  <c r="Z270" i="37"/>
  <c r="Z271" i="37"/>
  <c r="Z272" i="37"/>
  <c r="Z273" i="37"/>
  <c r="Z274" i="37"/>
  <c r="Z275" i="37"/>
  <c r="Z276" i="37"/>
  <c r="Z277" i="37"/>
  <c r="Z278" i="37"/>
  <c r="Z279" i="37"/>
  <c r="Z280" i="37"/>
  <c r="Z281" i="37"/>
  <c r="Z283" i="37"/>
  <c r="Z284" i="37"/>
  <c r="Z285" i="37"/>
  <c r="Z286" i="37"/>
  <c r="Z287" i="37"/>
  <c r="Z288" i="37"/>
  <c r="Z289" i="37"/>
  <c r="Z290" i="37"/>
  <c r="Z291" i="37"/>
  <c r="Z292" i="37"/>
  <c r="Z293" i="37"/>
  <c r="Z294" i="37"/>
  <c r="Z295" i="37"/>
  <c r="Z296" i="37"/>
  <c r="Z297" i="37"/>
  <c r="Z298" i="37"/>
  <c r="Z299" i="37"/>
  <c r="Z300" i="37"/>
  <c r="Z301" i="37"/>
  <c r="Z302" i="37"/>
  <c r="Z303" i="37"/>
  <c r="Z304" i="37"/>
  <c r="Z305" i="37"/>
  <c r="Z306" i="37"/>
  <c r="Z307" i="37"/>
  <c r="Z308" i="37"/>
  <c r="Z309" i="37"/>
  <c r="Z310" i="37"/>
  <c r="Z311" i="37"/>
  <c r="Z312" i="37"/>
  <c r="Z313" i="37"/>
  <c r="Z314" i="37"/>
  <c r="Z315" i="37"/>
  <c r="Z316" i="37"/>
  <c r="Z317" i="37"/>
  <c r="Z318" i="37"/>
  <c r="Z319" i="37"/>
  <c r="Z320" i="37"/>
  <c r="Z321" i="37"/>
  <c r="Z322" i="37"/>
  <c r="Z323" i="37"/>
  <c r="Z324" i="37"/>
  <c r="Z325" i="37"/>
  <c r="Z326" i="37"/>
  <c r="Z327" i="37"/>
  <c r="Z328" i="37"/>
  <c r="Z329" i="37"/>
  <c r="Z330" i="37"/>
  <c r="Z331" i="37"/>
  <c r="Z332" i="37"/>
  <c r="Z333" i="37"/>
  <c r="Z334" i="37"/>
  <c r="Z335" i="37"/>
  <c r="Z336" i="37"/>
  <c r="Z337" i="37"/>
  <c r="Z338" i="37"/>
  <c r="Z339" i="37"/>
  <c r="Z340" i="37"/>
  <c r="Z341" i="37"/>
  <c r="Z342" i="37"/>
  <c r="Z343" i="37"/>
  <c r="Z344" i="37"/>
  <c r="Z345" i="37"/>
  <c r="Z346" i="37"/>
  <c r="Z347" i="37"/>
  <c r="Z348" i="37"/>
  <c r="Z349" i="37"/>
  <c r="Z350" i="37"/>
  <c r="Z351" i="37"/>
  <c r="Z352" i="37"/>
  <c r="Z353" i="37"/>
  <c r="Z354" i="37"/>
  <c r="Z355" i="37"/>
  <c r="Z356" i="37"/>
  <c r="Z357" i="37"/>
  <c r="Z358" i="37"/>
  <c r="Z359" i="37"/>
  <c r="Z360" i="37"/>
  <c r="Z361" i="37"/>
  <c r="Z362" i="37"/>
  <c r="Z363" i="37"/>
  <c r="Z364" i="37"/>
  <c r="Z365" i="37"/>
  <c r="Z366" i="37"/>
  <c r="Z367" i="37"/>
  <c r="Z368" i="37"/>
  <c r="Z369" i="37"/>
  <c r="Z370" i="37"/>
  <c r="Z371" i="37"/>
  <c r="Z372" i="37"/>
  <c r="Z373" i="37"/>
  <c r="Z374" i="37"/>
  <c r="Z375" i="37"/>
  <c r="Z376" i="37"/>
  <c r="Z377" i="37"/>
  <c r="Z378" i="37"/>
  <c r="Z379" i="37"/>
  <c r="Z380" i="37"/>
  <c r="Z381" i="37"/>
  <c r="Z382" i="37"/>
  <c r="Z383" i="37"/>
  <c r="Z384" i="37"/>
  <c r="Z385" i="37"/>
  <c r="Z386" i="37"/>
  <c r="Z387" i="37"/>
  <c r="Z388" i="37"/>
  <c r="Z389" i="37"/>
  <c r="Z390" i="37"/>
  <c r="Z391" i="37"/>
  <c r="Z392" i="37"/>
  <c r="Z393" i="37"/>
  <c r="Z394" i="37"/>
  <c r="Z395" i="37"/>
  <c r="Z396" i="37"/>
  <c r="Z397" i="37"/>
  <c r="Z2" i="37"/>
  <c r="AD3" i="5"/>
  <c r="A156" i="5" l="1"/>
  <c r="AB1" i="37"/>
  <c r="A157" i="5" l="1"/>
  <c r="AA1" i="37"/>
  <c r="E4" i="5"/>
  <c r="L5" i="5" l="1"/>
  <c r="AD1" i="37"/>
  <c r="U2" i="36" s="1"/>
  <c r="AI2" i="37" a="1"/>
  <c r="AI2" i="37" s="1"/>
  <c r="Q1001" i="37" l="1" a="1"/>
  <c r="Q1001" i="37" s="1"/>
  <c r="Q1000" i="37" a="1"/>
  <c r="Q1000" i="37" s="1"/>
  <c r="Q999" i="37" a="1"/>
  <c r="Q999" i="37" s="1"/>
  <c r="Q998" i="37" a="1"/>
  <c r="Q998" i="37" s="1"/>
  <c r="Q997" i="37" a="1"/>
  <c r="Q997" i="37" s="1"/>
  <c r="Q996" i="37" a="1"/>
  <c r="Q996" i="37" s="1"/>
  <c r="Q995" i="37" a="1"/>
  <c r="Q995" i="37" s="1"/>
  <c r="Q994" i="37" a="1"/>
  <c r="Q994" i="37" s="1"/>
  <c r="Q993" i="37" a="1"/>
  <c r="Q993" i="37" s="1"/>
  <c r="Q992" i="37" a="1"/>
  <c r="Q992" i="37" s="1"/>
  <c r="Q991" i="37" a="1"/>
  <c r="Q991" i="37" s="1"/>
  <c r="Q990" i="37" a="1"/>
  <c r="Q990" i="37" s="1"/>
  <c r="Q989" i="37" a="1"/>
  <c r="Q989" i="37" s="1"/>
  <c r="Q988" i="37" a="1"/>
  <c r="Q988" i="37" s="1"/>
  <c r="Q987" i="37" a="1"/>
  <c r="Q987" i="37" s="1"/>
  <c r="Q986" i="37" a="1"/>
  <c r="Q986" i="37" s="1"/>
  <c r="Q985" i="37" a="1"/>
  <c r="Q985" i="37" s="1"/>
  <c r="Q984" i="37" a="1"/>
  <c r="Q984" i="37" s="1"/>
  <c r="Q983" i="37" a="1"/>
  <c r="Q983" i="37" s="1"/>
  <c r="Q982" i="37" a="1"/>
  <c r="Q982" i="37" s="1"/>
  <c r="Q981" i="37" a="1"/>
  <c r="Q981" i="37" s="1"/>
  <c r="Q980" i="37" a="1"/>
  <c r="Q980" i="37" s="1"/>
  <c r="Q979" i="37" a="1"/>
  <c r="Q979" i="37" s="1"/>
  <c r="Q978" i="37" a="1"/>
  <c r="Q978" i="37" s="1"/>
  <c r="Q977" i="37" a="1"/>
  <c r="Q977" i="37" s="1"/>
  <c r="Q976" i="37" a="1"/>
  <c r="Q976" i="37" s="1"/>
  <c r="Q975" i="37" a="1"/>
  <c r="Q975" i="37" s="1"/>
  <c r="Q974" i="37" a="1"/>
  <c r="Q974" i="37" s="1"/>
  <c r="Q973" i="37" a="1"/>
  <c r="Q973" i="37" s="1"/>
  <c r="Q972" i="37" a="1"/>
  <c r="Q972" i="37" s="1"/>
  <c r="Q971" i="37" a="1"/>
  <c r="Q971" i="37" s="1"/>
  <c r="Q970" i="37" a="1"/>
  <c r="Q970" i="37" s="1"/>
  <c r="Q969" i="37" a="1"/>
  <c r="Q969" i="37" s="1"/>
  <c r="Q968" i="37" a="1"/>
  <c r="Q968" i="37" s="1"/>
  <c r="Q967" i="37" a="1"/>
  <c r="Q967" i="37" s="1"/>
  <c r="Q966" i="37" a="1"/>
  <c r="Q966" i="37" s="1"/>
  <c r="Q965" i="37" a="1"/>
  <c r="Q965" i="37" s="1"/>
  <c r="Q964" i="37" a="1"/>
  <c r="Q964" i="37" s="1"/>
  <c r="Q963" i="37" a="1"/>
  <c r="Q963" i="37" s="1"/>
  <c r="Q962" i="37" a="1"/>
  <c r="Q962" i="37" s="1"/>
  <c r="Q961" i="37" a="1"/>
  <c r="Q961" i="37" s="1"/>
  <c r="Q960" i="37" a="1"/>
  <c r="Q960" i="37" s="1"/>
  <c r="Q959" i="37" a="1"/>
  <c r="Q959" i="37" s="1"/>
  <c r="Q958" i="37" a="1"/>
  <c r="Q958" i="37" s="1"/>
  <c r="Q957" i="37" a="1"/>
  <c r="Q957" i="37" s="1"/>
  <c r="Q956" i="37" a="1"/>
  <c r="Q956" i="37" s="1"/>
  <c r="Q955" i="37" a="1"/>
  <c r="Q955" i="37" s="1"/>
  <c r="Q954" i="37" a="1"/>
  <c r="Q954" i="37" s="1"/>
  <c r="Q953" i="37" a="1"/>
  <c r="Q953" i="37" s="1"/>
  <c r="Q952" i="37" a="1"/>
  <c r="Q952" i="37" s="1"/>
  <c r="Q951" i="37" a="1"/>
  <c r="Q951" i="37" s="1"/>
  <c r="Q950" i="37" a="1"/>
  <c r="Q950" i="37" s="1"/>
  <c r="Q949" i="37" a="1"/>
  <c r="Q949" i="37" s="1"/>
  <c r="Q948" i="37" a="1"/>
  <c r="Q948" i="37" s="1"/>
  <c r="Q947" i="37" a="1"/>
  <c r="Q947" i="37" s="1"/>
  <c r="Q946" i="37" a="1"/>
  <c r="Q946" i="37" s="1"/>
  <c r="Q945" i="37" a="1"/>
  <c r="Q945" i="37" s="1"/>
  <c r="Q944" i="37" a="1"/>
  <c r="Q944" i="37" s="1"/>
  <c r="Q943" i="37" a="1"/>
  <c r="Q943" i="37" s="1"/>
  <c r="Q942" i="37" a="1"/>
  <c r="Q942" i="37" s="1"/>
  <c r="Q941" i="37" a="1"/>
  <c r="Q941" i="37" s="1"/>
  <c r="Q940" i="37" a="1"/>
  <c r="Q940" i="37" s="1"/>
  <c r="Q939" i="37" a="1"/>
  <c r="Q939" i="37" s="1"/>
  <c r="Q938" i="37" a="1"/>
  <c r="Q938" i="37" s="1"/>
  <c r="Q937" i="37" a="1"/>
  <c r="Q937" i="37" s="1"/>
  <c r="Q936" i="37" a="1"/>
  <c r="Q936" i="37" s="1"/>
  <c r="Q935" i="37" a="1"/>
  <c r="Q935" i="37" s="1"/>
  <c r="Q934" i="37" a="1"/>
  <c r="Q934" i="37" s="1"/>
  <c r="Q933" i="37" a="1"/>
  <c r="Q933" i="37" s="1"/>
  <c r="Q932" i="37" a="1"/>
  <c r="Q932" i="37" s="1"/>
  <c r="Q931" i="37" a="1"/>
  <c r="Q931" i="37" s="1"/>
  <c r="Q930" i="37" a="1"/>
  <c r="Q930" i="37" s="1"/>
  <c r="Q929" i="37" a="1"/>
  <c r="Q929" i="37" s="1"/>
  <c r="Q928" i="37" a="1"/>
  <c r="Q928" i="37" s="1"/>
  <c r="Q927" i="37" a="1"/>
  <c r="Q927" i="37" s="1"/>
  <c r="Q926" i="37" a="1"/>
  <c r="Q926" i="37" s="1"/>
  <c r="Q925" i="37" a="1"/>
  <c r="Q925" i="37" s="1"/>
  <c r="Q924" i="37" a="1"/>
  <c r="Q924" i="37" s="1"/>
  <c r="Q923" i="37" a="1"/>
  <c r="Q923" i="37" s="1"/>
  <c r="Q922" i="37" a="1"/>
  <c r="Q922" i="37" s="1"/>
  <c r="Q921" i="37" a="1"/>
  <c r="Q921" i="37" s="1"/>
  <c r="Q920" i="37" a="1"/>
  <c r="Q920" i="37" s="1"/>
  <c r="Q919" i="37" a="1"/>
  <c r="Q919" i="37" s="1"/>
  <c r="Q918" i="37" a="1"/>
  <c r="Q918" i="37" s="1"/>
  <c r="Q917" i="37" a="1"/>
  <c r="Q917" i="37" s="1"/>
  <c r="Q916" i="37" a="1"/>
  <c r="Q916" i="37" s="1"/>
  <c r="Q915" i="37" a="1"/>
  <c r="Q915" i="37" s="1"/>
  <c r="Q914" i="37" a="1"/>
  <c r="Q914" i="37" s="1"/>
  <c r="Q913" i="37" a="1"/>
  <c r="Q913" i="37" s="1"/>
  <c r="Q912" i="37" a="1"/>
  <c r="Q912" i="37" s="1"/>
  <c r="Q911" i="37" a="1"/>
  <c r="Q911" i="37" s="1"/>
  <c r="Q910" i="37" a="1"/>
  <c r="Q910" i="37" s="1"/>
  <c r="Q909" i="37" a="1"/>
  <c r="Q909" i="37" s="1"/>
  <c r="Q908" i="37" a="1"/>
  <c r="Q908" i="37" s="1"/>
  <c r="Q907" i="37" a="1"/>
  <c r="Q907" i="37" s="1"/>
  <c r="Q906" i="37" a="1"/>
  <c r="Q906" i="37" s="1"/>
  <c r="Q905" i="37" a="1"/>
  <c r="Q905" i="37" s="1"/>
  <c r="Q904" i="37" a="1"/>
  <c r="Q904" i="37" s="1"/>
  <c r="Q903" i="37" a="1"/>
  <c r="Q903" i="37" s="1"/>
  <c r="Q902" i="37" a="1"/>
  <c r="Q902" i="37" s="1"/>
  <c r="Q901" i="37" a="1"/>
  <c r="Q901" i="37" s="1"/>
  <c r="Q900" i="37" a="1"/>
  <c r="Q900" i="37" s="1"/>
  <c r="Q899" i="37" a="1"/>
  <c r="Q899" i="37" s="1"/>
  <c r="Q898" i="37" a="1"/>
  <c r="Q898" i="37" s="1"/>
  <c r="Q897" i="37" a="1"/>
  <c r="Q897" i="37" s="1"/>
  <c r="Q896" i="37" a="1"/>
  <c r="Q896" i="37" s="1"/>
  <c r="Q895" i="37" a="1"/>
  <c r="Q895" i="37" s="1"/>
  <c r="Q894" i="37" a="1"/>
  <c r="Q894" i="37" s="1"/>
  <c r="Q893" i="37" a="1"/>
  <c r="Q893" i="37" s="1"/>
  <c r="Q892" i="37" a="1"/>
  <c r="Q892" i="37" s="1"/>
  <c r="Q891" i="37" a="1"/>
  <c r="Q891" i="37" s="1"/>
  <c r="Q890" i="37" a="1"/>
  <c r="Q890" i="37" s="1"/>
  <c r="Q889" i="37" a="1"/>
  <c r="Q889" i="37" s="1"/>
  <c r="Q888" i="37" a="1"/>
  <c r="Q888" i="37" s="1"/>
  <c r="Q887" i="37" a="1"/>
  <c r="Q887" i="37" s="1"/>
  <c r="Q886" i="37" a="1"/>
  <c r="Q886" i="37" s="1"/>
  <c r="Q885" i="37" a="1"/>
  <c r="Q885" i="37" s="1"/>
  <c r="Q884" i="37" a="1"/>
  <c r="Q884" i="37" s="1"/>
  <c r="Q883" i="37" a="1"/>
  <c r="Q883" i="37" s="1"/>
  <c r="Q882" i="37" a="1"/>
  <c r="Q882" i="37" s="1"/>
  <c r="Q881" i="37" a="1"/>
  <c r="Q881" i="37" s="1"/>
  <c r="Q880" i="37" a="1"/>
  <c r="Q880" i="37" s="1"/>
  <c r="Q879" i="37" a="1"/>
  <c r="Q879" i="37" s="1"/>
  <c r="Q878" i="37" a="1"/>
  <c r="Q878" i="37" s="1"/>
  <c r="Q877" i="37" a="1"/>
  <c r="Q877" i="37" s="1"/>
  <c r="Q876" i="37" a="1"/>
  <c r="Q876" i="37" s="1"/>
  <c r="Q875" i="37" a="1"/>
  <c r="Q875" i="37" s="1"/>
  <c r="Q874" i="37" a="1"/>
  <c r="Q874" i="37" s="1"/>
  <c r="Q873" i="37" a="1"/>
  <c r="Q873" i="37" s="1"/>
  <c r="Q872" i="37" a="1"/>
  <c r="Q872" i="37" s="1"/>
  <c r="Q871" i="37" a="1"/>
  <c r="Q871" i="37" s="1"/>
  <c r="Q870" i="37" a="1"/>
  <c r="Q870" i="37" s="1"/>
  <c r="Q869" i="37" a="1"/>
  <c r="Q869" i="37" s="1"/>
  <c r="Q868" i="37" a="1"/>
  <c r="Q868" i="37" s="1"/>
  <c r="Q867" i="37" a="1"/>
  <c r="Q867" i="37" s="1"/>
  <c r="Q866" i="37" a="1"/>
  <c r="Q866" i="37" s="1"/>
  <c r="Q865" i="37" a="1"/>
  <c r="Q865" i="37" s="1"/>
  <c r="Q864" i="37" a="1"/>
  <c r="Q864" i="37" s="1"/>
  <c r="Q863" i="37" a="1"/>
  <c r="Q863" i="37" s="1"/>
  <c r="Q862" i="37" a="1"/>
  <c r="Q862" i="37" s="1"/>
  <c r="Q861" i="37" a="1"/>
  <c r="Q861" i="37" s="1"/>
  <c r="Q860" i="37" a="1"/>
  <c r="Q860" i="37" s="1"/>
  <c r="Q859" i="37" a="1"/>
  <c r="Q859" i="37" s="1"/>
  <c r="Q858" i="37" a="1"/>
  <c r="Q858" i="37" s="1"/>
  <c r="Q857" i="37" a="1"/>
  <c r="Q857" i="37" s="1"/>
  <c r="Q856" i="37" a="1"/>
  <c r="Q856" i="37" s="1"/>
  <c r="Q855" i="37" a="1"/>
  <c r="Q855" i="37" s="1"/>
  <c r="Q854" i="37" a="1"/>
  <c r="Q854" i="37" s="1"/>
  <c r="Q853" i="37" a="1"/>
  <c r="Q853" i="37" s="1"/>
  <c r="Q852" i="37" a="1"/>
  <c r="Q852" i="37" s="1"/>
  <c r="Q851" i="37" a="1"/>
  <c r="Q851" i="37" s="1"/>
  <c r="Q850" i="37" a="1"/>
  <c r="Q850" i="37" s="1"/>
  <c r="Q849" i="37" a="1"/>
  <c r="Q849" i="37" s="1"/>
  <c r="Q848" i="37" a="1"/>
  <c r="Q848" i="37" s="1"/>
  <c r="Q847" i="37" a="1"/>
  <c r="Q847" i="37" s="1"/>
  <c r="Q846" i="37" a="1"/>
  <c r="Q846" i="37" s="1"/>
  <c r="Q845" i="37" a="1"/>
  <c r="Q845" i="37" s="1"/>
  <c r="Q844" i="37" a="1"/>
  <c r="Q844" i="37" s="1"/>
  <c r="Q843" i="37" a="1"/>
  <c r="Q843" i="37" s="1"/>
  <c r="Q842" i="37" a="1"/>
  <c r="Q842" i="37" s="1"/>
  <c r="Q841" i="37" a="1"/>
  <c r="Q841" i="37" s="1"/>
  <c r="Q840" i="37" a="1"/>
  <c r="Q840" i="37" s="1"/>
  <c r="Q839" i="37" a="1"/>
  <c r="Q839" i="37" s="1"/>
  <c r="Q838" i="37" a="1"/>
  <c r="Q838" i="37" s="1"/>
  <c r="Q837" i="37" a="1"/>
  <c r="Q837" i="37" s="1"/>
  <c r="Q836" i="37" a="1"/>
  <c r="Q836" i="37" s="1"/>
  <c r="Q835" i="37" a="1"/>
  <c r="Q835" i="37" s="1"/>
  <c r="Q834" i="37" a="1"/>
  <c r="Q834" i="37" s="1"/>
  <c r="Q833" i="37" a="1"/>
  <c r="Q833" i="37" s="1"/>
  <c r="Q832" i="37" a="1"/>
  <c r="Q832" i="37" s="1"/>
  <c r="Q831" i="37" a="1"/>
  <c r="Q831" i="37" s="1"/>
  <c r="Q830" i="37" a="1"/>
  <c r="Q830" i="37" s="1"/>
  <c r="Q829" i="37" a="1"/>
  <c r="Q829" i="37" s="1"/>
  <c r="Q828" i="37" a="1"/>
  <c r="Q828" i="37" s="1"/>
  <c r="Q827" i="37" a="1"/>
  <c r="Q827" i="37" s="1"/>
  <c r="Q826" i="37" a="1"/>
  <c r="Q826" i="37" s="1"/>
  <c r="Q825" i="37" a="1"/>
  <c r="Q825" i="37" s="1"/>
  <c r="Q824" i="37" a="1"/>
  <c r="Q824" i="37" s="1"/>
  <c r="Q823" i="37" a="1"/>
  <c r="Q823" i="37" s="1"/>
  <c r="Q822" i="37" a="1"/>
  <c r="Q822" i="37" s="1"/>
  <c r="Q821" i="37" a="1"/>
  <c r="Q821" i="37" s="1"/>
  <c r="Q820" i="37" a="1"/>
  <c r="Q820" i="37" s="1"/>
  <c r="Q819" i="37" a="1"/>
  <c r="Q819" i="37" s="1"/>
  <c r="Q818" i="37" a="1"/>
  <c r="Q818" i="37" s="1"/>
  <c r="Q817" i="37" a="1"/>
  <c r="Q817" i="37" s="1"/>
  <c r="Q816" i="37" a="1"/>
  <c r="Q816" i="37" s="1"/>
  <c r="Q815" i="37" a="1"/>
  <c r="Q815" i="37" s="1"/>
  <c r="Q814" i="37" a="1"/>
  <c r="Q814" i="37" s="1"/>
  <c r="Q813" i="37" a="1"/>
  <c r="Q813" i="37" s="1"/>
  <c r="Q812" i="37" a="1"/>
  <c r="Q812" i="37" s="1"/>
  <c r="Q811" i="37" a="1"/>
  <c r="Q811" i="37" s="1"/>
  <c r="Q810" i="37" a="1"/>
  <c r="Q810" i="37" s="1"/>
  <c r="Q809" i="37" a="1"/>
  <c r="Q809" i="37" s="1"/>
  <c r="Q808" i="37" a="1"/>
  <c r="Q808" i="37" s="1"/>
  <c r="Q807" i="37" a="1"/>
  <c r="Q807" i="37" s="1"/>
  <c r="Q806" i="37" a="1"/>
  <c r="Q806" i="37" s="1"/>
  <c r="Q805" i="37" a="1"/>
  <c r="Q805" i="37" s="1"/>
  <c r="Q804" i="37" a="1"/>
  <c r="Q804" i="37" s="1"/>
  <c r="Q803" i="37" a="1"/>
  <c r="Q803" i="37" s="1"/>
  <c r="Q802" i="37" a="1"/>
  <c r="Q802" i="37" s="1"/>
  <c r="Q801" i="37" a="1"/>
  <c r="Q801" i="37" s="1"/>
  <c r="Q800" i="37" a="1"/>
  <c r="Q800" i="37" s="1"/>
  <c r="Q799" i="37" a="1"/>
  <c r="Q799" i="37" s="1"/>
  <c r="Q798" i="37" a="1"/>
  <c r="Q798" i="37" s="1"/>
  <c r="Q797" i="37" a="1"/>
  <c r="Q797" i="37" s="1"/>
  <c r="Q796" i="37" a="1"/>
  <c r="Q796" i="37" s="1"/>
  <c r="Q795" i="37" a="1"/>
  <c r="Q795" i="37" s="1"/>
  <c r="Q794" i="37" a="1"/>
  <c r="Q794" i="37" s="1"/>
  <c r="Q793" i="37" a="1"/>
  <c r="Q793" i="37" s="1"/>
  <c r="Q792" i="37" a="1"/>
  <c r="Q792" i="37" s="1"/>
  <c r="Q791" i="37" a="1"/>
  <c r="Q791" i="37" s="1"/>
  <c r="Q790" i="37" a="1"/>
  <c r="Q790" i="37" s="1"/>
  <c r="Q789" i="37" a="1"/>
  <c r="Q789" i="37" s="1"/>
  <c r="Q788" i="37" a="1"/>
  <c r="Q788" i="37" s="1"/>
  <c r="Q787" i="37" a="1"/>
  <c r="Q787" i="37" s="1"/>
  <c r="Q786" i="37" a="1"/>
  <c r="Q786" i="37" s="1"/>
  <c r="Q785" i="37" a="1"/>
  <c r="Q785" i="37" s="1"/>
  <c r="Q784" i="37" a="1"/>
  <c r="Q784" i="37" s="1"/>
  <c r="Q783" i="37" a="1"/>
  <c r="Q783" i="37" s="1"/>
  <c r="Q782" i="37" a="1"/>
  <c r="Q782" i="37" s="1"/>
  <c r="Q781" i="37" a="1"/>
  <c r="Q781" i="37" s="1"/>
  <c r="Q780" i="37" a="1"/>
  <c r="Q780" i="37" s="1"/>
  <c r="Q779" i="37" a="1"/>
  <c r="Q779" i="37" s="1"/>
  <c r="Q778" i="37" a="1"/>
  <c r="Q778" i="37" s="1"/>
  <c r="Q777" i="37" a="1"/>
  <c r="Q777" i="37" s="1"/>
  <c r="Q776" i="37" a="1"/>
  <c r="Q776" i="37" s="1"/>
  <c r="Q775" i="37" a="1"/>
  <c r="Q775" i="37" s="1"/>
  <c r="Q774" i="37" a="1"/>
  <c r="Q774" i="37" s="1"/>
  <c r="Q773" i="37" a="1"/>
  <c r="Q773" i="37" s="1"/>
  <c r="Q772" i="37" a="1"/>
  <c r="Q772" i="37" s="1"/>
  <c r="Q771" i="37" a="1"/>
  <c r="Q771" i="37" s="1"/>
  <c r="Q770" i="37" a="1"/>
  <c r="Q770" i="37" s="1"/>
  <c r="Q769" i="37" a="1"/>
  <c r="Q769" i="37" s="1"/>
  <c r="Q768" i="37" a="1"/>
  <c r="Q768" i="37" s="1"/>
  <c r="Q767" i="37" a="1"/>
  <c r="Q767" i="37" s="1"/>
  <c r="Q766" i="37" a="1"/>
  <c r="Q766" i="37" s="1"/>
  <c r="Q765" i="37" a="1"/>
  <c r="Q765" i="37" s="1"/>
  <c r="Q764" i="37" a="1"/>
  <c r="Q764" i="37" s="1"/>
  <c r="Q763" i="37" a="1"/>
  <c r="Q763" i="37" s="1"/>
  <c r="Q762" i="37" a="1"/>
  <c r="Q762" i="37" s="1"/>
  <c r="Q761" i="37" a="1"/>
  <c r="Q761" i="37" s="1"/>
  <c r="Q760" i="37" a="1"/>
  <c r="Q760" i="37" s="1"/>
  <c r="Q759" i="37" a="1"/>
  <c r="Q759" i="37" s="1"/>
  <c r="Q758" i="37" a="1"/>
  <c r="Q758" i="37" s="1"/>
  <c r="Q757" i="37" a="1"/>
  <c r="Q757" i="37" s="1"/>
  <c r="Q756" i="37" a="1"/>
  <c r="Q756" i="37" s="1"/>
  <c r="Q755" i="37" a="1"/>
  <c r="Q755" i="37" s="1"/>
  <c r="Q754" i="37" a="1"/>
  <c r="Q754" i="37" s="1"/>
  <c r="Q753" i="37" a="1"/>
  <c r="Q753" i="37" s="1"/>
  <c r="Q752" i="37" a="1"/>
  <c r="Q752" i="37" s="1"/>
  <c r="Q751" i="37" a="1"/>
  <c r="Q751" i="37" s="1"/>
  <c r="Q750" i="37" a="1"/>
  <c r="Q750" i="37" s="1"/>
  <c r="Q749" i="37" a="1"/>
  <c r="Q749" i="37" s="1"/>
  <c r="V1" i="37" l="1"/>
  <c r="Q815" i="36" s="1"/>
  <c r="A1000" i="36"/>
  <c r="Q1000" i="36" s="1"/>
  <c r="A999" i="36"/>
  <c r="Q999" i="36" s="1"/>
  <c r="A998" i="36"/>
  <c r="Q998" i="36" s="1"/>
  <c r="A997" i="36"/>
  <c r="Q997" i="36" s="1"/>
  <c r="A996" i="36"/>
  <c r="Q996" i="36" s="1"/>
  <c r="A995" i="36"/>
  <c r="Q995" i="36" s="1"/>
  <c r="A994" i="36"/>
  <c r="Q994" i="36" s="1"/>
  <c r="A993" i="36"/>
  <c r="Q993" i="36" s="1"/>
  <c r="A992" i="36"/>
  <c r="Q992" i="36" s="1"/>
  <c r="A991" i="36"/>
  <c r="Q991" i="36" s="1"/>
  <c r="A990" i="36"/>
  <c r="Q990" i="36" s="1"/>
  <c r="A989" i="36"/>
  <c r="Q989" i="36" s="1"/>
  <c r="A988" i="36"/>
  <c r="Q988" i="36" s="1"/>
  <c r="A987" i="36"/>
  <c r="Q987" i="36" s="1"/>
  <c r="A986" i="36"/>
  <c r="Q986" i="36" s="1"/>
  <c r="A985" i="36"/>
  <c r="Q985" i="36" s="1"/>
  <c r="A984" i="36"/>
  <c r="Q984" i="36" s="1"/>
  <c r="A983" i="36"/>
  <c r="Q983" i="36" s="1"/>
  <c r="A982" i="36"/>
  <c r="Q982" i="36" s="1"/>
  <c r="A981" i="36"/>
  <c r="Q981" i="36" s="1"/>
  <c r="A980" i="36"/>
  <c r="Q980" i="36" s="1"/>
  <c r="A979" i="36"/>
  <c r="Q979" i="36" s="1"/>
  <c r="A978" i="36"/>
  <c r="Q978" i="36" s="1"/>
  <c r="A977" i="36"/>
  <c r="Q977" i="36" s="1"/>
  <c r="A976" i="36"/>
  <c r="Q976" i="36" s="1"/>
  <c r="A975" i="36"/>
  <c r="Q975" i="36" s="1"/>
  <c r="A974" i="36"/>
  <c r="Q974" i="36" s="1"/>
  <c r="A973" i="36"/>
  <c r="Q973" i="36" s="1"/>
  <c r="A972" i="36"/>
  <c r="Q972" i="36" s="1"/>
  <c r="A971" i="36"/>
  <c r="Q971" i="36" s="1"/>
  <c r="A970" i="36"/>
  <c r="Q970" i="36" s="1"/>
  <c r="A969" i="36"/>
  <c r="Q969" i="36" s="1"/>
  <c r="A968" i="36"/>
  <c r="Q968" i="36" s="1"/>
  <c r="A967" i="36"/>
  <c r="Q967" i="36" s="1"/>
  <c r="A966" i="36"/>
  <c r="Q966" i="36" s="1"/>
  <c r="A965" i="36"/>
  <c r="Q965" i="36" s="1"/>
  <c r="A964" i="36"/>
  <c r="Q964" i="36" s="1"/>
  <c r="A963" i="36"/>
  <c r="Q963" i="36" s="1"/>
  <c r="A962" i="36"/>
  <c r="Q962" i="36" s="1"/>
  <c r="A961" i="36"/>
  <c r="Q961" i="36" s="1"/>
  <c r="A960" i="36"/>
  <c r="Q960" i="36" s="1"/>
  <c r="A959" i="36"/>
  <c r="Q959" i="36" s="1"/>
  <c r="A958" i="36"/>
  <c r="Q958" i="36" s="1"/>
  <c r="A957" i="36"/>
  <c r="Q957" i="36" s="1"/>
  <c r="A956" i="36"/>
  <c r="Q956" i="36" s="1"/>
  <c r="A955" i="36"/>
  <c r="Q955" i="36" s="1"/>
  <c r="A954" i="36"/>
  <c r="Q954" i="36" s="1"/>
  <c r="A953" i="36"/>
  <c r="Q953" i="36" s="1"/>
  <c r="A952" i="36"/>
  <c r="Q952" i="36" s="1"/>
  <c r="A951" i="36"/>
  <c r="Q951" i="36" s="1"/>
  <c r="A950" i="36"/>
  <c r="Q950" i="36" s="1"/>
  <c r="A949" i="36"/>
  <c r="Q949" i="36" s="1"/>
  <c r="A948" i="36"/>
  <c r="Q948" i="36" s="1"/>
  <c r="A947" i="36"/>
  <c r="Q947" i="36" s="1"/>
  <c r="A946" i="36"/>
  <c r="Q946" i="36" s="1"/>
  <c r="A945" i="36"/>
  <c r="Q945" i="36" s="1"/>
  <c r="A944" i="36"/>
  <c r="Q944" i="36" s="1"/>
  <c r="A943" i="36"/>
  <c r="Q943" i="36" s="1"/>
  <c r="A942" i="36"/>
  <c r="Q942" i="36" s="1"/>
  <c r="A941" i="36"/>
  <c r="Q941" i="36" s="1"/>
  <c r="A940" i="36"/>
  <c r="Q940" i="36" s="1"/>
  <c r="A939" i="36"/>
  <c r="Q939" i="36" s="1"/>
  <c r="A938" i="36"/>
  <c r="Q938" i="36" s="1"/>
  <c r="A937" i="36"/>
  <c r="Q937" i="36" s="1"/>
  <c r="A936" i="36"/>
  <c r="Q936" i="36" s="1"/>
  <c r="A935" i="36"/>
  <c r="Q935" i="36" s="1"/>
  <c r="A934" i="36"/>
  <c r="Q934" i="36" s="1"/>
  <c r="A933" i="36"/>
  <c r="Q933" i="36" s="1"/>
  <c r="A932" i="36"/>
  <c r="Q932" i="36" s="1"/>
  <c r="A931" i="36"/>
  <c r="Q931" i="36" s="1"/>
  <c r="A930" i="36"/>
  <c r="Q930" i="36" s="1"/>
  <c r="A929" i="36"/>
  <c r="Q929" i="36" s="1"/>
  <c r="A928" i="36"/>
  <c r="Q928" i="36" s="1"/>
  <c r="A927" i="36"/>
  <c r="Q927" i="36" s="1"/>
  <c r="A926" i="36"/>
  <c r="Q926" i="36" s="1"/>
  <c r="A925" i="36"/>
  <c r="Q925" i="36" s="1"/>
  <c r="A924" i="36"/>
  <c r="Q924" i="36" s="1"/>
  <c r="A923" i="36"/>
  <c r="Q923" i="36" s="1"/>
  <c r="A922" i="36"/>
  <c r="Q922" i="36" s="1"/>
  <c r="A921" i="36"/>
  <c r="Q921" i="36" s="1"/>
  <c r="A920" i="36"/>
  <c r="Q920" i="36" s="1"/>
  <c r="A919" i="36"/>
  <c r="Q919" i="36" s="1"/>
  <c r="A918" i="36"/>
  <c r="Q918" i="36" s="1"/>
  <c r="A917" i="36"/>
  <c r="Q917" i="36" s="1"/>
  <c r="A916" i="36"/>
  <c r="Q916" i="36" s="1"/>
  <c r="A915" i="36"/>
  <c r="Q915" i="36" s="1"/>
  <c r="A914" i="36"/>
  <c r="Q914" i="36" s="1"/>
  <c r="A913" i="36"/>
  <c r="Q913" i="36" s="1"/>
  <c r="A912" i="36"/>
  <c r="Q912" i="36" s="1"/>
  <c r="A911" i="36"/>
  <c r="Q911" i="36" s="1"/>
  <c r="A910" i="36"/>
  <c r="Q910" i="36" s="1"/>
  <c r="A909" i="36"/>
  <c r="Q909" i="36" s="1"/>
  <c r="A908" i="36"/>
  <c r="Q908" i="36" s="1"/>
  <c r="A907" i="36"/>
  <c r="Q907" i="36" s="1"/>
  <c r="A906" i="36"/>
  <c r="Q906" i="36" s="1"/>
  <c r="A905" i="36"/>
  <c r="Q905" i="36" s="1"/>
  <c r="A904" i="36"/>
  <c r="Q904" i="36" s="1"/>
  <c r="A903" i="36"/>
  <c r="Q903" i="36" s="1"/>
  <c r="A902" i="36"/>
  <c r="Q902" i="36" s="1"/>
  <c r="A901" i="36"/>
  <c r="Q901" i="36" s="1"/>
  <c r="A900" i="36"/>
  <c r="Q900" i="36" s="1"/>
  <c r="A899" i="36"/>
  <c r="Q899" i="36" s="1"/>
  <c r="A898" i="36"/>
  <c r="Q898" i="36" s="1"/>
  <c r="A897" i="36"/>
  <c r="Q897" i="36" s="1"/>
  <c r="A896" i="36"/>
  <c r="Q896" i="36" s="1"/>
  <c r="A895" i="36"/>
  <c r="Q895" i="36" s="1"/>
  <c r="A894" i="36"/>
  <c r="Q894" i="36" s="1"/>
  <c r="A893" i="36"/>
  <c r="Q893" i="36" s="1"/>
  <c r="A892" i="36"/>
  <c r="Q892" i="36" s="1"/>
  <c r="A891" i="36"/>
  <c r="Q891" i="36" s="1"/>
  <c r="A890" i="36"/>
  <c r="Q890" i="36" s="1"/>
  <c r="A889" i="36"/>
  <c r="Q889" i="36" s="1"/>
  <c r="A888" i="36"/>
  <c r="Q888" i="36" s="1"/>
  <c r="A887" i="36"/>
  <c r="Q887" i="36" s="1"/>
  <c r="A886" i="36"/>
  <c r="Q886" i="36" s="1"/>
  <c r="A885" i="36"/>
  <c r="Q885" i="36" s="1"/>
  <c r="A884" i="36"/>
  <c r="Q884" i="36" s="1"/>
  <c r="A883" i="36"/>
  <c r="Q883" i="36" s="1"/>
  <c r="A882" i="36"/>
  <c r="Q882" i="36" s="1"/>
  <c r="A881" i="36"/>
  <c r="Q881" i="36" s="1"/>
  <c r="A880" i="36"/>
  <c r="Q880" i="36" s="1"/>
  <c r="A879" i="36"/>
  <c r="Q879" i="36" s="1"/>
  <c r="A878" i="36"/>
  <c r="Q878" i="36" s="1"/>
  <c r="A877" i="36"/>
  <c r="Q877" i="36" s="1"/>
  <c r="A876" i="36"/>
  <c r="Q876" i="36" s="1"/>
  <c r="A875" i="36"/>
  <c r="Q875" i="36" s="1"/>
  <c r="A874" i="36"/>
  <c r="Q874" i="36" s="1"/>
  <c r="A873" i="36"/>
  <c r="Q873" i="36" s="1"/>
  <c r="A872" i="36"/>
  <c r="Q872" i="36" s="1"/>
  <c r="A871" i="36"/>
  <c r="Q871" i="36" s="1"/>
  <c r="A870" i="36"/>
  <c r="Q870" i="36" s="1"/>
  <c r="A869" i="36"/>
  <c r="Q869" i="36" s="1"/>
  <c r="A868" i="36"/>
  <c r="Q868" i="36" s="1"/>
  <c r="A867" i="36"/>
  <c r="Q867" i="36" s="1"/>
  <c r="A866" i="36"/>
  <c r="Q866" i="36" s="1"/>
  <c r="A865" i="36"/>
  <c r="Q865" i="36" s="1"/>
  <c r="A864" i="36"/>
  <c r="Q864" i="36" s="1"/>
  <c r="A863" i="36"/>
  <c r="Q863" i="36" s="1"/>
  <c r="A862" i="36"/>
  <c r="Q862" i="36" s="1"/>
  <c r="Q861" i="36"/>
  <c r="R1" i="36"/>
  <c r="Q837" i="36" l="1"/>
  <c r="Q839" i="36"/>
  <c r="Q841" i="36"/>
  <c r="Q842" i="36"/>
  <c r="Q855" i="36"/>
  <c r="Q844" i="36"/>
  <c r="Q845" i="36"/>
  <c r="Q857" i="36"/>
  <c r="Q846" i="36"/>
  <c r="Q858" i="36"/>
  <c r="Q859" i="36"/>
  <c r="Q836" i="36"/>
  <c r="Q848" i="36"/>
  <c r="Q860" i="36"/>
  <c r="Q849" i="36"/>
  <c r="Q850" i="36"/>
  <c r="Q851" i="36"/>
  <c r="Q852" i="36"/>
  <c r="Q847" i="36"/>
  <c r="Q840" i="36"/>
  <c r="Q853" i="36"/>
  <c r="Q835" i="36"/>
  <c r="Q838" i="36"/>
  <c r="Q854" i="36"/>
  <c r="Q843" i="36"/>
  <c r="Q856" i="36"/>
  <c r="Q822" i="36"/>
  <c r="Q834" i="36"/>
  <c r="Q825" i="36"/>
  <c r="Q826" i="36"/>
  <c r="Q823" i="36"/>
  <c r="Q827" i="36"/>
  <c r="Q828" i="36"/>
  <c r="Q833" i="36"/>
  <c r="Q829" i="36"/>
  <c r="Q830" i="36"/>
  <c r="Q824" i="36"/>
  <c r="Q831" i="36"/>
  <c r="Q832" i="36"/>
  <c r="Q821" i="36"/>
  <c r="Q819" i="36"/>
  <c r="Q820" i="36"/>
  <c r="Q816" i="36"/>
  <c r="Q818" i="36"/>
  <c r="Q810" i="36"/>
  <c r="Q817" i="36"/>
  <c r="Q811" i="36"/>
  <c r="Q812" i="36"/>
  <c r="Q813" i="36"/>
  <c r="Q814" i="36"/>
  <c r="Q801" i="36"/>
  <c r="Q789" i="36"/>
  <c r="Q777" i="36"/>
  <c r="Q765" i="36"/>
  <c r="Q753" i="36"/>
  <c r="Q741" i="36"/>
  <c r="Q729" i="36"/>
  <c r="Q717" i="36"/>
  <c r="Q705" i="36"/>
  <c r="Q693" i="36"/>
  <c r="Q681" i="36"/>
  <c r="Q669" i="36"/>
  <c r="Q657" i="36"/>
  <c r="Q645" i="36"/>
  <c r="Q633" i="36"/>
  <c r="Q621" i="36"/>
  <c r="Q609" i="36"/>
  <c r="Q597" i="36"/>
  <c r="Q585" i="36"/>
  <c r="Q573" i="36"/>
  <c r="Q561" i="36"/>
  <c r="Q549" i="36"/>
  <c r="Q537" i="36"/>
  <c r="Q525" i="36"/>
  <c r="Q513" i="36"/>
  <c r="Q501" i="36"/>
  <c r="Q489" i="36"/>
  <c r="Q477" i="36"/>
  <c r="Q465" i="36"/>
  <c r="Q453" i="36"/>
  <c r="Q441" i="36"/>
  <c r="Q429" i="36"/>
  <c r="Q417" i="36"/>
  <c r="Q405" i="36"/>
  <c r="Q393" i="36"/>
  <c r="Q381" i="36"/>
  <c r="Q369" i="36"/>
  <c r="Q357" i="36"/>
  <c r="Q345" i="36"/>
  <c r="Q333" i="36"/>
  <c r="Q321" i="36"/>
  <c r="Q309" i="36"/>
  <c r="Q297" i="36"/>
  <c r="Q285" i="36"/>
  <c r="Q273" i="36"/>
  <c r="Q261" i="36"/>
  <c r="Q249" i="36"/>
  <c r="Q237" i="36"/>
  <c r="Q225" i="36"/>
  <c r="Q213" i="36"/>
  <c r="Q201" i="36"/>
  <c r="Q189" i="36"/>
  <c r="Q177" i="36"/>
  <c r="Q165" i="36"/>
  <c r="Q153" i="36"/>
  <c r="Q141" i="36"/>
  <c r="Q129" i="36"/>
  <c r="Q117" i="36"/>
  <c r="Q105" i="36"/>
  <c r="Q93" i="36"/>
  <c r="Q81" i="36"/>
  <c r="Q69" i="36"/>
  <c r="Q57" i="36"/>
  <c r="Q45" i="36"/>
  <c r="Q33" i="36"/>
  <c r="Q21" i="36"/>
  <c r="Q9" i="36"/>
  <c r="Q800" i="36"/>
  <c r="Q788" i="36"/>
  <c r="Q776" i="36"/>
  <c r="Q764" i="36"/>
  <c r="Q752" i="36"/>
  <c r="Q740" i="36"/>
  <c r="Q728" i="36"/>
  <c r="Q716" i="36"/>
  <c r="Q704" i="36"/>
  <c r="Q692" i="36"/>
  <c r="Q680" i="36"/>
  <c r="Q668" i="36"/>
  <c r="Q656" i="36"/>
  <c r="Q644" i="36"/>
  <c r="Q632" i="36"/>
  <c r="Q620" i="36"/>
  <c r="Q608" i="36"/>
  <c r="Q596" i="36"/>
  <c r="Q584" i="36"/>
  <c r="Q572" i="36"/>
  <c r="Q560" i="36"/>
  <c r="Q548" i="36"/>
  <c r="Q536" i="36"/>
  <c r="Q524" i="36"/>
  <c r="Q512" i="36"/>
  <c r="Q500" i="36"/>
  <c r="Q488" i="36"/>
  <c r="Q476" i="36"/>
  <c r="Q464" i="36"/>
  <c r="Q452" i="36"/>
  <c r="Q440" i="36"/>
  <c r="Q428" i="36"/>
  <c r="Q416" i="36"/>
  <c r="Q404" i="36"/>
  <c r="Q392" i="36"/>
  <c r="Q380" i="36"/>
  <c r="Q368" i="36"/>
  <c r="Q356" i="36"/>
  <c r="Q344" i="36"/>
  <c r="Q332" i="36"/>
  <c r="Q320" i="36"/>
  <c r="Q308" i="36"/>
  <c r="Q296" i="36"/>
  <c r="Q284" i="36"/>
  <c r="Q272" i="36"/>
  <c r="Q260" i="36"/>
  <c r="Q248" i="36"/>
  <c r="Q236" i="36"/>
  <c r="Q224" i="36"/>
  <c r="Q212" i="36"/>
  <c r="Q200" i="36"/>
  <c r="Q188" i="36"/>
  <c r="Q176" i="36"/>
  <c r="Q164" i="36"/>
  <c r="Q152" i="36"/>
  <c r="Q140" i="36"/>
  <c r="Q128" i="36"/>
  <c r="Q116" i="36"/>
  <c r="Q104" i="36"/>
  <c r="Q92" i="36"/>
  <c r="Q80" i="36"/>
  <c r="Q68" i="36"/>
  <c r="Q56" i="36"/>
  <c r="Q44" i="36"/>
  <c r="Q32" i="36"/>
  <c r="Q20" i="36"/>
  <c r="Q8" i="36"/>
  <c r="Q799" i="36"/>
  <c r="Q787" i="36"/>
  <c r="Q775" i="36"/>
  <c r="Q763" i="36"/>
  <c r="Q751" i="36"/>
  <c r="Q739" i="36"/>
  <c r="Q727" i="36"/>
  <c r="Q715" i="36"/>
  <c r="Q703" i="36"/>
  <c r="Q691" i="36"/>
  <c r="Q679" i="36"/>
  <c r="Q667" i="36"/>
  <c r="Q655" i="36"/>
  <c r="Q643" i="36"/>
  <c r="Q631" i="36"/>
  <c r="Q619" i="36"/>
  <c r="Q607" i="36"/>
  <c r="Q595" i="36"/>
  <c r="Q583" i="36"/>
  <c r="Q571" i="36"/>
  <c r="Q559" i="36"/>
  <c r="Q547" i="36"/>
  <c r="Q535" i="36"/>
  <c r="Q523" i="36"/>
  <c r="Q511" i="36"/>
  <c r="Q499" i="36"/>
  <c r="Q487" i="36"/>
  <c r="Q475" i="36"/>
  <c r="Q463" i="36"/>
  <c r="Q451" i="36"/>
  <c r="Q439" i="36"/>
  <c r="Q427" i="36"/>
  <c r="Q415" i="36"/>
  <c r="Q403" i="36"/>
  <c r="Q391" i="36"/>
  <c r="Q379" i="36"/>
  <c r="Q367" i="36"/>
  <c r="Q355" i="36"/>
  <c r="Q343" i="36"/>
  <c r="Q331" i="36"/>
  <c r="Q319" i="36"/>
  <c r="Q307" i="36"/>
  <c r="Q295" i="36"/>
  <c r="Q283" i="36"/>
  <c r="Q271" i="36"/>
  <c r="Q259" i="36"/>
  <c r="Q247" i="36"/>
  <c r="Q235" i="36"/>
  <c r="Q223" i="36"/>
  <c r="Q211" i="36"/>
  <c r="Q199" i="36"/>
  <c r="Q187" i="36"/>
  <c r="Q175" i="36"/>
  <c r="Q163" i="36"/>
  <c r="Q151" i="36"/>
  <c r="Q139" i="36"/>
  <c r="Q127" i="36"/>
  <c r="Q115" i="36"/>
  <c r="Q103" i="36"/>
  <c r="Q91" i="36"/>
  <c r="Q79" i="36"/>
  <c r="Q67" i="36"/>
  <c r="Q55" i="36"/>
  <c r="Q43" i="36"/>
  <c r="Q31" i="36"/>
  <c r="Q19" i="36"/>
  <c r="Q7" i="36"/>
  <c r="Q798" i="36"/>
  <c r="Q786" i="36"/>
  <c r="Q774" i="36"/>
  <c r="Q762" i="36"/>
  <c r="Q750" i="36"/>
  <c r="Q738" i="36"/>
  <c r="Q726" i="36"/>
  <c r="Q714" i="36"/>
  <c r="Q702" i="36"/>
  <c r="Q690" i="36"/>
  <c r="Q678" i="36"/>
  <c r="Q666" i="36"/>
  <c r="Q654" i="36"/>
  <c r="Q642" i="36"/>
  <c r="Q630" i="36"/>
  <c r="Q618" i="36"/>
  <c r="Q606" i="36"/>
  <c r="Q594" i="36"/>
  <c r="Q582" i="36"/>
  <c r="Q570" i="36"/>
  <c r="Q558" i="36"/>
  <c r="Q546" i="36"/>
  <c r="Q534" i="36"/>
  <c r="Q522" i="36"/>
  <c r="Q510" i="36"/>
  <c r="Q498" i="36"/>
  <c r="Q486" i="36"/>
  <c r="Q474" i="36"/>
  <c r="Q462" i="36"/>
  <c r="Q450" i="36"/>
  <c r="Q438" i="36"/>
  <c r="Q426" i="36"/>
  <c r="Q414" i="36"/>
  <c r="Q402" i="36"/>
  <c r="Q390" i="36"/>
  <c r="Q378" i="36"/>
  <c r="Q366" i="36"/>
  <c r="Q354" i="36"/>
  <c r="Q342" i="36"/>
  <c r="Q330" i="36"/>
  <c r="Q318" i="36"/>
  <c r="Q306" i="36"/>
  <c r="Q294" i="36"/>
  <c r="Q282" i="36"/>
  <c r="Q270" i="36"/>
  <c r="Q258" i="36"/>
  <c r="Q246" i="36"/>
  <c r="Q234" i="36"/>
  <c r="Q222" i="36"/>
  <c r="Q210" i="36"/>
  <c r="Q198" i="36"/>
  <c r="Q186" i="36"/>
  <c r="Q174" i="36"/>
  <c r="Q162" i="36"/>
  <c r="Q150" i="36"/>
  <c r="Q138" i="36"/>
  <c r="Q126" i="36"/>
  <c r="Q114" i="36"/>
  <c r="Q102" i="36"/>
  <c r="Q90" i="36"/>
  <c r="Q78" i="36"/>
  <c r="Q66" i="36"/>
  <c r="Q54" i="36"/>
  <c r="Q42" i="36"/>
  <c r="Q30" i="36"/>
  <c r="Q18" i="36"/>
  <c r="Q6" i="36"/>
  <c r="Q809" i="36"/>
  <c r="Q797" i="36"/>
  <c r="Q785" i="36"/>
  <c r="Q773" i="36"/>
  <c r="Q761" i="36"/>
  <c r="Q749" i="36"/>
  <c r="Q737" i="36"/>
  <c r="Q725" i="36"/>
  <c r="Q713" i="36"/>
  <c r="Q701" i="36"/>
  <c r="Q689" i="36"/>
  <c r="Q677" i="36"/>
  <c r="Q665" i="36"/>
  <c r="Q653" i="36"/>
  <c r="Q641" i="36"/>
  <c r="Q629" i="36"/>
  <c r="Q617" i="36"/>
  <c r="Q605" i="36"/>
  <c r="Q593" i="36"/>
  <c r="Q581" i="36"/>
  <c r="Q569" i="36"/>
  <c r="Q557" i="36"/>
  <c r="Q545" i="36"/>
  <c r="Q533" i="36"/>
  <c r="Q521" i="36"/>
  <c r="Q509" i="36"/>
  <c r="Q497" i="36"/>
  <c r="Q485" i="36"/>
  <c r="Q473" i="36"/>
  <c r="Q461" i="36"/>
  <c r="Q449" i="36"/>
  <c r="Q437" i="36"/>
  <c r="Q425" i="36"/>
  <c r="Q413" i="36"/>
  <c r="Q401" i="36"/>
  <c r="Q389" i="36"/>
  <c r="Q377" i="36"/>
  <c r="Q365" i="36"/>
  <c r="Q353" i="36"/>
  <c r="Q341" i="36"/>
  <c r="Q329" i="36"/>
  <c r="Q317" i="36"/>
  <c r="Q305" i="36"/>
  <c r="Q293" i="36"/>
  <c r="Q281" i="36"/>
  <c r="Q269" i="36"/>
  <c r="Q257" i="36"/>
  <c r="Q245" i="36"/>
  <c r="Q233" i="36"/>
  <c r="Q221" i="36"/>
  <c r="Q209" i="36"/>
  <c r="Q197" i="36"/>
  <c r="Q185" i="36"/>
  <c r="Q173" i="36"/>
  <c r="Q161" i="36"/>
  <c r="Q149" i="36"/>
  <c r="Q137" i="36"/>
  <c r="Q125" i="36"/>
  <c r="Q113" i="36"/>
  <c r="Q101" i="36"/>
  <c r="Q89" i="36"/>
  <c r="Q77" i="36"/>
  <c r="Q65" i="36"/>
  <c r="Q53" i="36"/>
  <c r="Q41" i="36"/>
  <c r="Q29" i="36"/>
  <c r="Q17" i="36"/>
  <c r="Q5" i="36"/>
  <c r="Q808" i="36"/>
  <c r="Q796" i="36"/>
  <c r="Q784" i="36"/>
  <c r="Q772" i="36"/>
  <c r="Q760" i="36"/>
  <c r="Q748" i="36"/>
  <c r="Q736" i="36"/>
  <c r="Q724" i="36"/>
  <c r="Q712" i="36"/>
  <c r="Q700" i="36"/>
  <c r="Q688" i="36"/>
  <c r="Q676" i="36"/>
  <c r="Q664" i="36"/>
  <c r="Q652" i="36"/>
  <c r="Q640" i="36"/>
  <c r="Q628" i="36"/>
  <c r="Q616" i="36"/>
  <c r="Q604" i="36"/>
  <c r="Q592" i="36"/>
  <c r="Q580" i="36"/>
  <c r="Q568" i="36"/>
  <c r="Q556" i="36"/>
  <c r="Q544" i="36"/>
  <c r="Q532" i="36"/>
  <c r="Q520" i="36"/>
  <c r="Q508" i="36"/>
  <c r="Q496" i="36"/>
  <c r="Q484" i="36"/>
  <c r="Q472" i="36"/>
  <c r="Q460" i="36"/>
  <c r="Q448" i="36"/>
  <c r="Q436" i="36"/>
  <c r="Q424" i="36"/>
  <c r="Q412" i="36"/>
  <c r="Q400" i="36"/>
  <c r="Q388" i="36"/>
  <c r="Q376" i="36"/>
  <c r="Q364" i="36"/>
  <c r="Q352" i="36"/>
  <c r="Q340" i="36"/>
  <c r="Q328" i="36"/>
  <c r="Q316" i="36"/>
  <c r="Q304" i="36"/>
  <c r="Q292" i="36"/>
  <c r="Q280" i="36"/>
  <c r="Q268" i="36"/>
  <c r="Q256" i="36"/>
  <c r="Q244" i="36"/>
  <c r="Q232" i="36"/>
  <c r="Q220" i="36"/>
  <c r="Q208" i="36"/>
  <c r="Q196" i="36"/>
  <c r="Q184" i="36"/>
  <c r="Q172" i="36"/>
  <c r="Q160" i="36"/>
  <c r="Q148" i="36"/>
  <c r="Q136" i="36"/>
  <c r="Q124" i="36"/>
  <c r="Q112" i="36"/>
  <c r="Q100" i="36"/>
  <c r="Q88" i="36"/>
  <c r="Q76" i="36"/>
  <c r="Q64" i="36"/>
  <c r="Q52" i="36"/>
  <c r="Q40" i="36"/>
  <c r="Q28" i="36"/>
  <c r="Q16" i="36"/>
  <c r="Q4" i="36"/>
  <c r="Q807" i="36"/>
  <c r="Q795" i="36"/>
  <c r="Q783" i="36"/>
  <c r="Q771" i="36"/>
  <c r="Q759" i="36"/>
  <c r="Q747" i="36"/>
  <c r="Q735" i="36"/>
  <c r="Q723" i="36"/>
  <c r="Q711" i="36"/>
  <c r="Q699" i="36"/>
  <c r="Q687" i="36"/>
  <c r="Q675" i="36"/>
  <c r="Q663" i="36"/>
  <c r="Q651" i="36"/>
  <c r="Q639" i="36"/>
  <c r="Q627" i="36"/>
  <c r="Q615" i="36"/>
  <c r="Q603" i="36"/>
  <c r="Q591" i="36"/>
  <c r="Q579" i="36"/>
  <c r="Q567" i="36"/>
  <c r="Q555" i="36"/>
  <c r="Q543" i="36"/>
  <c r="Q531" i="36"/>
  <c r="Q519" i="36"/>
  <c r="Q507" i="36"/>
  <c r="Q495" i="36"/>
  <c r="Q483" i="36"/>
  <c r="Q471" i="36"/>
  <c r="Q459" i="36"/>
  <c r="Q447" i="36"/>
  <c r="Q435" i="36"/>
  <c r="Q423" i="36"/>
  <c r="Q411" i="36"/>
  <c r="Q399" i="36"/>
  <c r="Q387" i="36"/>
  <c r="Q375" i="36"/>
  <c r="Q363" i="36"/>
  <c r="Q351" i="36"/>
  <c r="Q339" i="36"/>
  <c r="Q327" i="36"/>
  <c r="Q315" i="36"/>
  <c r="Q303" i="36"/>
  <c r="Q291" i="36"/>
  <c r="Q279" i="36"/>
  <c r="Q267" i="36"/>
  <c r="Q255" i="36"/>
  <c r="Q243" i="36"/>
  <c r="Q231" i="36"/>
  <c r="Q219" i="36"/>
  <c r="Q207" i="36"/>
  <c r="Q195" i="36"/>
  <c r="Q183" i="36"/>
  <c r="Q171" i="36"/>
  <c r="Q159" i="36"/>
  <c r="Q147" i="36"/>
  <c r="Q135" i="36"/>
  <c r="Q123" i="36"/>
  <c r="Q111" i="36"/>
  <c r="Q99" i="36"/>
  <c r="Q87" i="36"/>
  <c r="Q75" i="36"/>
  <c r="Q63" i="36"/>
  <c r="Q51" i="36"/>
  <c r="Q39" i="36"/>
  <c r="Q27" i="36"/>
  <c r="Q15" i="36"/>
  <c r="Q3" i="36"/>
  <c r="Q806" i="36"/>
  <c r="Q794" i="36"/>
  <c r="Q782" i="36"/>
  <c r="Q770" i="36"/>
  <c r="Q758" i="36"/>
  <c r="Q746" i="36"/>
  <c r="Q734" i="36"/>
  <c r="Q722" i="36"/>
  <c r="Q710" i="36"/>
  <c r="Q698" i="36"/>
  <c r="Q686" i="36"/>
  <c r="Q674" i="36"/>
  <c r="Q662" i="36"/>
  <c r="Q650" i="36"/>
  <c r="Q638" i="36"/>
  <c r="Q626" i="36"/>
  <c r="Q614" i="36"/>
  <c r="Q602" i="36"/>
  <c r="Q590" i="36"/>
  <c r="Q578" i="36"/>
  <c r="Q566" i="36"/>
  <c r="Q554" i="36"/>
  <c r="Q542" i="36"/>
  <c r="Q530" i="36"/>
  <c r="Q518" i="36"/>
  <c r="Q506" i="36"/>
  <c r="Q494" i="36"/>
  <c r="Q482" i="36"/>
  <c r="Q470" i="36"/>
  <c r="Q458" i="36"/>
  <c r="Q446" i="36"/>
  <c r="Q434" i="36"/>
  <c r="Q422" i="36"/>
  <c r="Q410" i="36"/>
  <c r="Q398" i="36"/>
  <c r="Q386" i="36"/>
  <c r="Q374" i="36"/>
  <c r="Q362" i="36"/>
  <c r="Q350" i="36"/>
  <c r="Q338" i="36"/>
  <c r="Q326" i="36"/>
  <c r="Q314" i="36"/>
  <c r="Q302" i="36"/>
  <c r="Q290" i="36"/>
  <c r="Q278" i="36"/>
  <c r="Q266" i="36"/>
  <c r="Q254" i="36"/>
  <c r="Q242" i="36"/>
  <c r="Q230" i="36"/>
  <c r="Q218" i="36"/>
  <c r="Q206" i="36"/>
  <c r="Q194" i="36"/>
  <c r="Q182" i="36"/>
  <c r="Q170" i="36"/>
  <c r="Q158" i="36"/>
  <c r="Q146" i="36"/>
  <c r="Q134" i="36"/>
  <c r="Q122" i="36"/>
  <c r="Q110" i="36"/>
  <c r="Q98" i="36"/>
  <c r="Q86" i="36"/>
  <c r="Q74" i="36"/>
  <c r="Q62" i="36"/>
  <c r="Q50" i="36"/>
  <c r="Q38" i="36"/>
  <c r="Q26" i="36"/>
  <c r="Q14" i="36"/>
  <c r="Q2" i="36"/>
  <c r="Q805" i="36"/>
  <c r="Q793" i="36"/>
  <c r="Q781" i="36"/>
  <c r="Q769" i="36"/>
  <c r="Q757" i="36"/>
  <c r="Q745" i="36"/>
  <c r="Q733" i="36"/>
  <c r="Q721" i="36"/>
  <c r="Q709" i="36"/>
  <c r="Q697" i="36"/>
  <c r="Q685" i="36"/>
  <c r="Q673" i="36"/>
  <c r="Q661" i="36"/>
  <c r="Q649" i="36"/>
  <c r="Q637" i="36"/>
  <c r="Q625" i="36"/>
  <c r="Q613" i="36"/>
  <c r="Q601" i="36"/>
  <c r="Q589" i="36"/>
  <c r="Q577" i="36"/>
  <c r="Q565" i="36"/>
  <c r="Q553" i="36"/>
  <c r="Q541" i="36"/>
  <c r="Q529" i="36"/>
  <c r="Q517" i="36"/>
  <c r="Q505" i="36"/>
  <c r="Q493" i="36"/>
  <c r="Q481" i="36"/>
  <c r="Q469" i="36"/>
  <c r="Q457" i="36"/>
  <c r="Q445" i="36"/>
  <c r="Q433" i="36"/>
  <c r="Q421" i="36"/>
  <c r="Q409" i="36"/>
  <c r="Q397" i="36"/>
  <c r="Q385" i="36"/>
  <c r="Q373" i="36"/>
  <c r="Q361" i="36"/>
  <c r="Q349" i="36"/>
  <c r="Q337" i="36"/>
  <c r="Q325" i="36"/>
  <c r="Q313" i="36"/>
  <c r="Q301" i="36"/>
  <c r="Q289" i="36"/>
  <c r="Q277" i="36"/>
  <c r="Q265" i="36"/>
  <c r="Q253" i="36"/>
  <c r="Q241" i="36"/>
  <c r="Q229" i="36"/>
  <c r="Q217" i="36"/>
  <c r="Q205" i="36"/>
  <c r="Q193" i="36"/>
  <c r="Q181" i="36"/>
  <c r="Q169" i="36"/>
  <c r="Q157" i="36"/>
  <c r="Q145" i="36"/>
  <c r="Q133" i="36"/>
  <c r="Q121" i="36"/>
  <c r="Q109" i="36"/>
  <c r="Q97" i="36"/>
  <c r="Q85" i="36"/>
  <c r="Q73" i="36"/>
  <c r="Q61" i="36"/>
  <c r="Q49" i="36"/>
  <c r="Q37" i="36"/>
  <c r="Q25" i="36"/>
  <c r="Q13" i="36"/>
  <c r="Q804" i="36"/>
  <c r="Q792" i="36"/>
  <c r="Q780" i="36"/>
  <c r="Q768" i="36"/>
  <c r="Q756" i="36"/>
  <c r="Q744" i="36"/>
  <c r="Q732" i="36"/>
  <c r="Q720" i="36"/>
  <c r="Q708" i="36"/>
  <c r="Q696" i="36"/>
  <c r="Q684" i="36"/>
  <c r="Q672" i="36"/>
  <c r="Q660" i="36"/>
  <c r="Q648" i="36"/>
  <c r="Q636" i="36"/>
  <c r="Q624" i="36"/>
  <c r="Q612" i="36"/>
  <c r="Q600" i="36"/>
  <c r="Q588" i="36"/>
  <c r="Q576" i="36"/>
  <c r="Q564" i="36"/>
  <c r="Q552" i="36"/>
  <c r="Q540" i="36"/>
  <c r="Q528" i="36"/>
  <c r="Q516" i="36"/>
  <c r="Q504" i="36"/>
  <c r="Q492" i="36"/>
  <c r="Q480" i="36"/>
  <c r="Q468" i="36"/>
  <c r="Q456" i="36"/>
  <c r="Q444" i="36"/>
  <c r="Q432" i="36"/>
  <c r="Q420" i="36"/>
  <c r="Q408" i="36"/>
  <c r="Q396" i="36"/>
  <c r="Q384" i="36"/>
  <c r="Q372" i="36"/>
  <c r="Q360" i="36"/>
  <c r="Q348" i="36"/>
  <c r="Q336" i="36"/>
  <c r="Q324" i="36"/>
  <c r="Q312" i="36"/>
  <c r="Q300" i="36"/>
  <c r="Q288" i="36"/>
  <c r="Q276" i="36"/>
  <c r="Q264" i="36"/>
  <c r="Q252" i="36"/>
  <c r="Q240" i="36"/>
  <c r="Q228" i="36"/>
  <c r="Q216" i="36"/>
  <c r="Q204" i="36"/>
  <c r="Q192" i="36"/>
  <c r="Q180" i="36"/>
  <c r="Q168" i="36"/>
  <c r="Q156" i="36"/>
  <c r="Q144" i="36"/>
  <c r="Q132" i="36"/>
  <c r="Q120" i="36"/>
  <c r="Q108" i="36"/>
  <c r="Q96" i="36"/>
  <c r="Q84" i="36"/>
  <c r="Q72" i="36"/>
  <c r="Q60" i="36"/>
  <c r="Q48" i="36"/>
  <c r="Q36" i="36"/>
  <c r="Q24" i="36"/>
  <c r="Q12" i="36"/>
  <c r="Q803" i="36"/>
  <c r="Q791" i="36"/>
  <c r="Q779" i="36"/>
  <c r="Q767" i="36"/>
  <c r="Q755" i="36"/>
  <c r="Q743" i="36"/>
  <c r="Q731" i="36"/>
  <c r="Q719" i="36"/>
  <c r="Q707" i="36"/>
  <c r="Q695" i="36"/>
  <c r="Q683" i="36"/>
  <c r="Q671" i="36"/>
  <c r="Q659" i="36"/>
  <c r="Q647" i="36"/>
  <c r="Q635" i="36"/>
  <c r="Q623" i="36"/>
  <c r="Q611" i="36"/>
  <c r="Q599" i="36"/>
  <c r="Q587" i="36"/>
  <c r="Q575" i="36"/>
  <c r="Q563" i="36"/>
  <c r="Q551" i="36"/>
  <c r="Q539" i="36"/>
  <c r="Q527" i="36"/>
  <c r="Q515" i="36"/>
  <c r="Q503" i="36"/>
  <c r="Q491" i="36"/>
  <c r="Q479" i="36"/>
  <c r="Q467" i="36"/>
  <c r="Q455" i="36"/>
  <c r="Q443" i="36"/>
  <c r="Q431" i="36"/>
  <c r="Q419" i="36"/>
  <c r="Q407" i="36"/>
  <c r="Q395" i="36"/>
  <c r="Q383" i="36"/>
  <c r="Q371" i="36"/>
  <c r="Q359" i="36"/>
  <c r="Q347" i="36"/>
  <c r="Q335" i="36"/>
  <c r="Q323" i="36"/>
  <c r="Q311" i="36"/>
  <c r="Q299" i="36"/>
  <c r="Q287" i="36"/>
  <c r="Q275" i="36"/>
  <c r="Q263" i="36"/>
  <c r="Q251" i="36"/>
  <c r="Q239" i="36"/>
  <c r="Q227" i="36"/>
  <c r="Q215" i="36"/>
  <c r="Q203" i="36"/>
  <c r="Q191" i="36"/>
  <c r="Q179" i="36"/>
  <c r="Q167" i="36"/>
  <c r="Q155" i="36"/>
  <c r="Q143" i="36"/>
  <c r="Q131" i="36"/>
  <c r="Q119" i="36"/>
  <c r="Q107" i="36"/>
  <c r="Q95" i="36"/>
  <c r="Q83" i="36"/>
  <c r="Q71" i="36"/>
  <c r="Q59" i="36"/>
  <c r="Q47" i="36"/>
  <c r="Q35" i="36"/>
  <c r="Q23" i="36"/>
  <c r="Q11" i="36"/>
  <c r="Q802" i="36"/>
  <c r="Q790" i="36"/>
  <c r="Q778" i="36"/>
  <c r="Q766" i="36"/>
  <c r="Q754" i="36"/>
  <c r="Q742" i="36"/>
  <c r="Q730" i="36"/>
  <c r="Q718" i="36"/>
  <c r="Q706" i="36"/>
  <c r="Q694" i="36"/>
  <c r="Q682" i="36"/>
  <c r="Q670" i="36"/>
  <c r="Q658" i="36"/>
  <c r="Q646" i="36"/>
  <c r="Q634" i="36"/>
  <c r="Q622" i="36"/>
  <c r="Q610" i="36"/>
  <c r="Q598" i="36"/>
  <c r="Q586" i="36"/>
  <c r="Q574" i="36"/>
  <c r="Q562" i="36"/>
  <c r="Q550" i="36"/>
  <c r="Q538" i="36"/>
  <c r="Q526" i="36"/>
  <c r="Q514" i="36"/>
  <c r="Q502" i="36"/>
  <c r="Q490" i="36"/>
  <c r="Q478" i="36"/>
  <c r="Q466" i="36"/>
  <c r="Q454" i="36"/>
  <c r="Q442" i="36"/>
  <c r="Q430" i="36"/>
  <c r="Q418" i="36"/>
  <c r="Q406" i="36"/>
  <c r="Q394" i="36"/>
  <c r="Q382" i="36"/>
  <c r="Q370" i="36"/>
  <c r="Q358" i="36"/>
  <c r="Q346" i="36"/>
  <c r="Q334" i="36"/>
  <c r="Q322" i="36"/>
  <c r="Q310" i="36"/>
  <c r="Q298" i="36"/>
  <c r="Q286" i="36"/>
  <c r="Q274" i="36"/>
  <c r="Q262" i="36"/>
  <c r="Q250" i="36"/>
  <c r="Q238" i="36"/>
  <c r="Q226" i="36"/>
  <c r="Q214" i="36"/>
  <c r="Q202" i="36"/>
  <c r="Q190" i="36"/>
  <c r="Q178" i="36"/>
  <c r="Q166" i="36"/>
  <c r="Q154" i="36"/>
  <c r="Q142" i="36"/>
  <c r="Q130" i="36"/>
  <c r="Q118" i="36"/>
  <c r="Q106" i="36"/>
  <c r="Q94" i="36"/>
  <c r="Q82" i="36"/>
  <c r="Q70" i="36"/>
  <c r="Q58" i="36"/>
  <c r="Q46" i="36"/>
  <c r="Q34" i="36"/>
  <c r="Q22" i="36"/>
  <c r="Q10" i="36"/>
  <c r="X1" i="37"/>
  <c r="Q1" i="36"/>
  <c r="X520" i="37" l="1"/>
  <c r="W520" i="37" s="1"/>
  <c r="X521" i="37"/>
  <c r="X517" i="37"/>
  <c r="X516" i="37"/>
  <c r="X515" i="37"/>
  <c r="X514" i="37"/>
  <c r="X513" i="37"/>
  <c r="X512" i="37"/>
  <c r="X511" i="37"/>
  <c r="X510" i="37"/>
  <c r="X509" i="37"/>
  <c r="X508" i="37"/>
  <c r="X519" i="37"/>
  <c r="X507" i="37"/>
  <c r="X518" i="37"/>
  <c r="X506" i="37"/>
  <c r="X505" i="37"/>
  <c r="X504" i="37"/>
  <c r="X503" i="37"/>
  <c r="X502" i="37"/>
  <c r="X501" i="37"/>
  <c r="X500" i="37"/>
  <c r="X499" i="37"/>
  <c r="X498" i="37"/>
  <c r="X496" i="37"/>
  <c r="X497" i="37"/>
  <c r="X491" i="37"/>
  <c r="X479" i="37"/>
  <c r="X467" i="37"/>
  <c r="X455" i="37"/>
  <c r="X443" i="37"/>
  <c r="X431" i="37"/>
  <c r="X419" i="37"/>
  <c r="X407" i="37"/>
  <c r="X395" i="37"/>
  <c r="Y395" i="37" s="1"/>
  <c r="X383" i="37"/>
  <c r="Y383" i="37" s="1"/>
  <c r="X371" i="37"/>
  <c r="Y371" i="37" s="1"/>
  <c r="X359" i="37"/>
  <c r="Y359" i="37" s="1"/>
  <c r="X347" i="37"/>
  <c r="Y347" i="37" s="1"/>
  <c r="X335" i="37"/>
  <c r="Y335" i="37" s="1"/>
  <c r="X323" i="37"/>
  <c r="Y323" i="37" s="1"/>
  <c r="X311" i="37"/>
  <c r="Y311" i="37" s="1"/>
  <c r="X299" i="37"/>
  <c r="X287" i="37"/>
  <c r="X275" i="37"/>
  <c r="Y275" i="37" s="1"/>
  <c r="X263" i="37"/>
  <c r="Y263" i="37" s="1"/>
  <c r="X251" i="37"/>
  <c r="Y251" i="37" s="1"/>
  <c r="X239" i="37"/>
  <c r="Y239" i="37" s="1"/>
  <c r="X227" i="37"/>
  <c r="Y227" i="37" s="1"/>
  <c r="X215" i="37"/>
  <c r="Y215" i="37" s="1"/>
  <c r="X203" i="37"/>
  <c r="Y203" i="37" s="1"/>
  <c r="X191" i="37"/>
  <c r="Y191" i="37" s="1"/>
  <c r="X179" i="37"/>
  <c r="Y179" i="37" s="1"/>
  <c r="X167" i="37"/>
  <c r="Y167" i="37" s="1"/>
  <c r="X155" i="37"/>
  <c r="X143" i="37"/>
  <c r="X131" i="37"/>
  <c r="Y131" i="37" s="1"/>
  <c r="X119" i="37"/>
  <c r="Y119" i="37" s="1"/>
  <c r="X107" i="37"/>
  <c r="Y107" i="37" s="1"/>
  <c r="X95" i="37"/>
  <c r="X83" i="37"/>
  <c r="X71" i="37"/>
  <c r="X59" i="37"/>
  <c r="X47" i="37"/>
  <c r="X35" i="37"/>
  <c r="X23" i="37"/>
  <c r="X11" i="37"/>
  <c r="X436" i="37"/>
  <c r="X292" i="37"/>
  <c r="Y292" i="37" s="1"/>
  <c r="X148" i="37"/>
  <c r="Y148" i="37" s="1"/>
  <c r="X52" i="37"/>
  <c r="X490" i="37"/>
  <c r="X478" i="37"/>
  <c r="X466" i="37"/>
  <c r="X454" i="37"/>
  <c r="X442" i="37"/>
  <c r="X430" i="37"/>
  <c r="X418" i="37"/>
  <c r="X406" i="37"/>
  <c r="X394" i="37"/>
  <c r="X382" i="37"/>
  <c r="Y382" i="37" s="1"/>
  <c r="X370" i="37"/>
  <c r="Y370" i="37" s="1"/>
  <c r="X358" i="37"/>
  <c r="Y358" i="37" s="1"/>
  <c r="X346" i="37"/>
  <c r="Y346" i="37" s="1"/>
  <c r="X334" i="37"/>
  <c r="Y334" i="37" s="1"/>
  <c r="X322" i="37"/>
  <c r="Y322" i="37" s="1"/>
  <c r="X310" i="37"/>
  <c r="Y310" i="37" s="1"/>
  <c r="X298" i="37"/>
  <c r="Y298" i="37" s="1"/>
  <c r="X286" i="37"/>
  <c r="Y286" i="37" s="1"/>
  <c r="X274" i="37"/>
  <c r="Y274" i="37" s="1"/>
  <c r="X262" i="37"/>
  <c r="X250" i="37"/>
  <c r="X238" i="37"/>
  <c r="Y238" i="37" s="1"/>
  <c r="X226" i="37"/>
  <c r="Y226" i="37" s="1"/>
  <c r="X214" i="37"/>
  <c r="Y214" i="37" s="1"/>
  <c r="X202" i="37"/>
  <c r="Y202" i="37" s="1"/>
  <c r="X190" i="37"/>
  <c r="Y190" i="37" s="1"/>
  <c r="X178" i="37"/>
  <c r="Y178" i="37" s="1"/>
  <c r="X166" i="37"/>
  <c r="Y166" i="37" s="1"/>
  <c r="X154" i="37"/>
  <c r="Y154" i="37" s="1"/>
  <c r="X142" i="37"/>
  <c r="Y142" i="37" s="1"/>
  <c r="X130" i="37"/>
  <c r="Y130" i="37" s="1"/>
  <c r="X118" i="37"/>
  <c r="X106" i="37"/>
  <c r="X94" i="37"/>
  <c r="X82" i="37"/>
  <c r="X70" i="37"/>
  <c r="X58" i="37"/>
  <c r="X46" i="37"/>
  <c r="X34" i="37"/>
  <c r="X22" i="37"/>
  <c r="X10" i="37"/>
  <c r="X412" i="37"/>
  <c r="X268" i="37"/>
  <c r="Y268" i="37" s="1"/>
  <c r="X160" i="37"/>
  <c r="X64" i="37"/>
  <c r="X489" i="37"/>
  <c r="X477" i="37"/>
  <c r="X465" i="37"/>
  <c r="X453" i="37"/>
  <c r="X441" i="37"/>
  <c r="X429" i="37"/>
  <c r="X417" i="37"/>
  <c r="X405" i="37"/>
  <c r="X393" i="37"/>
  <c r="Y393" i="37" s="1"/>
  <c r="X381" i="37"/>
  <c r="Y381" i="37" s="1"/>
  <c r="X369" i="37"/>
  <c r="X357" i="37"/>
  <c r="Y357" i="37" s="1"/>
  <c r="X345" i="37"/>
  <c r="Y345" i="37" s="1"/>
  <c r="X333" i="37"/>
  <c r="Y333" i="37" s="1"/>
  <c r="X321" i="37"/>
  <c r="Y321" i="37" s="1"/>
  <c r="X309" i="37"/>
  <c r="Y309" i="37" s="1"/>
  <c r="X297" i="37"/>
  <c r="Y297" i="37" s="1"/>
  <c r="X285" i="37"/>
  <c r="Y285" i="37" s="1"/>
  <c r="X273" i="37"/>
  <c r="Y273" i="37" s="1"/>
  <c r="X261" i="37"/>
  <c r="Y261" i="37" s="1"/>
  <c r="X249" i="37"/>
  <c r="Y249" i="37" s="1"/>
  <c r="X237" i="37"/>
  <c r="Y237" i="37" s="1"/>
  <c r="X225" i="37"/>
  <c r="X213" i="37"/>
  <c r="X201" i="37"/>
  <c r="Y201" i="37" s="1"/>
  <c r="X189" i="37"/>
  <c r="Y189" i="37" s="1"/>
  <c r="X177" i="37"/>
  <c r="Y177" i="37" s="1"/>
  <c r="X165" i="37"/>
  <c r="Y165" i="37" s="1"/>
  <c r="X153" i="37"/>
  <c r="Y153" i="37" s="1"/>
  <c r="X141" i="37"/>
  <c r="Y141" i="37" s="1"/>
  <c r="X129" i="37"/>
  <c r="Y129" i="37" s="1"/>
  <c r="X117" i="37"/>
  <c r="Y117" i="37" s="1"/>
  <c r="X105" i="37"/>
  <c r="Y105" i="37" s="1"/>
  <c r="X93" i="37"/>
  <c r="X81" i="37"/>
  <c r="X69" i="37"/>
  <c r="X57" i="37"/>
  <c r="X45" i="37"/>
  <c r="X33" i="37"/>
  <c r="X21" i="37"/>
  <c r="X9" i="37"/>
  <c r="X388" i="37"/>
  <c r="Y388" i="37" s="1"/>
  <c r="X316" i="37"/>
  <c r="Y316" i="37" s="1"/>
  <c r="X244" i="37"/>
  <c r="Y244" i="37" s="1"/>
  <c r="X220" i="37"/>
  <c r="Y220" i="37" s="1"/>
  <c r="X100" i="37"/>
  <c r="Y100" i="37" s="1"/>
  <c r="X488" i="37"/>
  <c r="X476" i="37"/>
  <c r="X464" i="37"/>
  <c r="X452" i="37"/>
  <c r="X440" i="37"/>
  <c r="X428" i="37"/>
  <c r="X416" i="37"/>
  <c r="X404" i="37"/>
  <c r="X392" i="37"/>
  <c r="Y392" i="37" s="1"/>
  <c r="X380" i="37"/>
  <c r="Y380" i="37" s="1"/>
  <c r="X368" i="37"/>
  <c r="Y368" i="37" s="1"/>
  <c r="X356" i="37"/>
  <c r="Y356" i="37" s="1"/>
  <c r="X344" i="37"/>
  <c r="X332" i="37"/>
  <c r="X320" i="37"/>
  <c r="Y320" i="37" s="1"/>
  <c r="X308" i="37"/>
  <c r="Y308" i="37" s="1"/>
  <c r="X296" i="37"/>
  <c r="Y296" i="37" s="1"/>
  <c r="X284" i="37"/>
  <c r="Y284" i="37" s="1"/>
  <c r="X272" i="37"/>
  <c r="Y272" i="37" s="1"/>
  <c r="X260" i="37"/>
  <c r="Y260" i="37" s="1"/>
  <c r="X248" i="37"/>
  <c r="Y248" i="37" s="1"/>
  <c r="X236" i="37"/>
  <c r="Y236" i="37" s="1"/>
  <c r="X224" i="37"/>
  <c r="Y224" i="37" s="1"/>
  <c r="X212" i="37"/>
  <c r="Y212" i="37" s="1"/>
  <c r="X200" i="37"/>
  <c r="X188" i="37"/>
  <c r="Y188" i="37" s="1"/>
  <c r="X176" i="37"/>
  <c r="Y176" i="37" s="1"/>
  <c r="X164" i="37"/>
  <c r="Y164" i="37" s="1"/>
  <c r="X152" i="37"/>
  <c r="Y152" i="37" s="1"/>
  <c r="X140" i="37"/>
  <c r="Y140" i="37" s="1"/>
  <c r="X128" i="37"/>
  <c r="Y128" i="37" s="1"/>
  <c r="X116" i="37"/>
  <c r="Y116" i="37" s="1"/>
  <c r="X104" i="37"/>
  <c r="Y104" i="37" s="1"/>
  <c r="X92" i="37"/>
  <c r="X80" i="37"/>
  <c r="X68" i="37"/>
  <c r="X56" i="37"/>
  <c r="X44" i="37"/>
  <c r="X32" i="37"/>
  <c r="X20" i="37"/>
  <c r="X8" i="37"/>
  <c r="X487" i="37"/>
  <c r="X475" i="37"/>
  <c r="X463" i="37"/>
  <c r="X451" i="37"/>
  <c r="X439" i="37"/>
  <c r="X427" i="37"/>
  <c r="X415" i="37"/>
  <c r="X403" i="37"/>
  <c r="X391" i="37"/>
  <c r="X379" i="37"/>
  <c r="Y379" i="37" s="1"/>
  <c r="X367" i="37"/>
  <c r="Y367" i="37" s="1"/>
  <c r="X355" i="37"/>
  <c r="Y355" i="37" s="1"/>
  <c r="X343" i="37"/>
  <c r="Y343" i="37" s="1"/>
  <c r="X331" i="37"/>
  <c r="Y331" i="37" s="1"/>
  <c r="X319" i="37"/>
  <c r="Y319" i="37" s="1"/>
  <c r="X307" i="37"/>
  <c r="Y307" i="37" s="1"/>
  <c r="X295" i="37"/>
  <c r="Y295" i="37" s="1"/>
  <c r="X283" i="37"/>
  <c r="Y283" i="37" s="1"/>
  <c r="X271" i="37"/>
  <c r="Y271" i="37" s="1"/>
  <c r="X259" i="37"/>
  <c r="X247" i="37"/>
  <c r="Y247" i="37" s="1"/>
  <c r="X235" i="37"/>
  <c r="Y235" i="37" s="1"/>
  <c r="X223" i="37"/>
  <c r="Y223" i="37" s="1"/>
  <c r="X211" i="37"/>
  <c r="Y211" i="37" s="1"/>
  <c r="X199" i="37"/>
  <c r="Y199" i="37" s="1"/>
  <c r="X187" i="37"/>
  <c r="Y187" i="37" s="1"/>
  <c r="X175" i="37"/>
  <c r="Y175" i="37" s="1"/>
  <c r="X163" i="37"/>
  <c r="Y163" i="37" s="1"/>
  <c r="X151" i="37"/>
  <c r="Y151" i="37" s="1"/>
  <c r="X139" i="37"/>
  <c r="Y139" i="37" s="1"/>
  <c r="X127" i="37"/>
  <c r="Y127" i="37" s="1"/>
  <c r="X115" i="37"/>
  <c r="X103" i="37"/>
  <c r="Y103" i="37" s="1"/>
  <c r="X91" i="37"/>
  <c r="X79" i="37"/>
  <c r="X67" i="37"/>
  <c r="X55" i="37"/>
  <c r="X43" i="37"/>
  <c r="X31" i="37"/>
  <c r="X19" i="37"/>
  <c r="X7" i="37"/>
  <c r="X448" i="37"/>
  <c r="X340" i="37"/>
  <c r="Y340" i="37" s="1"/>
  <c r="X232" i="37"/>
  <c r="X136" i="37"/>
  <c r="Y136" i="37" s="1"/>
  <c r="X4" i="37"/>
  <c r="X486" i="37"/>
  <c r="X474" i="37"/>
  <c r="X462" i="37"/>
  <c r="X450" i="37"/>
  <c r="X438" i="37"/>
  <c r="X426" i="37"/>
  <c r="X414" i="37"/>
  <c r="X402" i="37"/>
  <c r="X390" i="37"/>
  <c r="Y390" i="37" s="1"/>
  <c r="X378" i="37"/>
  <c r="X366" i="37"/>
  <c r="Y366" i="37" s="1"/>
  <c r="X354" i="37"/>
  <c r="Y354" i="37" s="1"/>
  <c r="X342" i="37"/>
  <c r="Y342" i="37" s="1"/>
  <c r="X330" i="37"/>
  <c r="Y330" i="37" s="1"/>
  <c r="X318" i="37"/>
  <c r="Y318" i="37" s="1"/>
  <c r="X306" i="37"/>
  <c r="Y306" i="37" s="1"/>
  <c r="X294" i="37"/>
  <c r="Y294" i="37" s="1"/>
  <c r="X270" i="37"/>
  <c r="Y270" i="37" s="1"/>
  <c r="X258" i="37"/>
  <c r="Y258" i="37" s="1"/>
  <c r="X246" i="37"/>
  <c r="Y246" i="37" s="1"/>
  <c r="X234" i="37"/>
  <c r="Y234" i="37" s="1"/>
  <c r="X222" i="37"/>
  <c r="Y222" i="37" s="1"/>
  <c r="X210" i="37"/>
  <c r="Y210" i="37" s="1"/>
  <c r="X198" i="37"/>
  <c r="Y198" i="37" s="1"/>
  <c r="X186" i="37"/>
  <c r="Y186" i="37" s="1"/>
  <c r="X174" i="37"/>
  <c r="Y174" i="37" s="1"/>
  <c r="X162" i="37"/>
  <c r="Y162" i="37" s="1"/>
  <c r="X150" i="37"/>
  <c r="Y150" i="37" s="1"/>
  <c r="X138" i="37"/>
  <c r="Y138" i="37" s="1"/>
  <c r="X126" i="37"/>
  <c r="Y126" i="37" s="1"/>
  <c r="X114" i="37"/>
  <c r="Y114" i="37" s="1"/>
  <c r="X102" i="37"/>
  <c r="Y102" i="37" s="1"/>
  <c r="X90" i="37"/>
  <c r="X78" i="37"/>
  <c r="X66" i="37"/>
  <c r="X54" i="37"/>
  <c r="X42" i="37"/>
  <c r="X30" i="37"/>
  <c r="X18" i="37"/>
  <c r="X6" i="37"/>
  <c r="X472" i="37"/>
  <c r="X28" i="37"/>
  <c r="X485" i="37"/>
  <c r="X473" i="37"/>
  <c r="X461" i="37"/>
  <c r="X449" i="37"/>
  <c r="X437" i="37"/>
  <c r="X425" i="37"/>
  <c r="X413" i="37"/>
  <c r="X401" i="37"/>
  <c r="X389" i="37"/>
  <c r="Y389" i="37" s="1"/>
  <c r="X377" i="37"/>
  <c r="Y377" i="37" s="1"/>
  <c r="X365" i="37"/>
  <c r="Y365" i="37" s="1"/>
  <c r="X353" i="37"/>
  <c r="Y353" i="37" s="1"/>
  <c r="X341" i="37"/>
  <c r="Y341" i="37" s="1"/>
  <c r="X329" i="37"/>
  <c r="Y329" i="37" s="1"/>
  <c r="X317" i="37"/>
  <c r="Y317" i="37" s="1"/>
  <c r="X305" i="37"/>
  <c r="Y305" i="37" s="1"/>
  <c r="X293" i="37"/>
  <c r="Y293" i="37" s="1"/>
  <c r="X281" i="37"/>
  <c r="Y281" i="37" s="1"/>
  <c r="X269" i="37"/>
  <c r="Y269" i="37" s="1"/>
  <c r="X257" i="37"/>
  <c r="Y257" i="37" s="1"/>
  <c r="X245" i="37"/>
  <c r="Y245" i="37" s="1"/>
  <c r="X233" i="37"/>
  <c r="Y233" i="37" s="1"/>
  <c r="X221" i="37"/>
  <c r="Y221" i="37" s="1"/>
  <c r="X209" i="37"/>
  <c r="Y209" i="37" s="1"/>
  <c r="X197" i="37"/>
  <c r="Y197" i="37" s="1"/>
  <c r="X185" i="37"/>
  <c r="Y185" i="37" s="1"/>
  <c r="X173" i="37"/>
  <c r="Y173" i="37" s="1"/>
  <c r="X161" i="37"/>
  <c r="X149" i="37"/>
  <c r="Y149" i="37" s="1"/>
  <c r="X137" i="37"/>
  <c r="Y137" i="37" s="1"/>
  <c r="X125" i="37"/>
  <c r="Y125" i="37" s="1"/>
  <c r="X113" i="37"/>
  <c r="Y113" i="37" s="1"/>
  <c r="X101" i="37"/>
  <c r="Y101" i="37" s="1"/>
  <c r="X89" i="37"/>
  <c r="X77" i="37"/>
  <c r="X65" i="37"/>
  <c r="X53" i="37"/>
  <c r="X41" i="37"/>
  <c r="X29" i="37"/>
  <c r="X17" i="37"/>
  <c r="X5" i="37"/>
  <c r="X460" i="37"/>
  <c r="X328" i="37"/>
  <c r="Y328" i="37" s="1"/>
  <c r="X196" i="37"/>
  <c r="Y196" i="37" s="1"/>
  <c r="X112" i="37"/>
  <c r="Y112" i="37" s="1"/>
  <c r="X40" i="37"/>
  <c r="X484" i="37"/>
  <c r="X495" i="37"/>
  <c r="X483" i="37"/>
  <c r="X471" i="37"/>
  <c r="X459" i="37"/>
  <c r="X447" i="37"/>
  <c r="X435" i="37"/>
  <c r="X423" i="37"/>
  <c r="X411" i="37"/>
  <c r="X399" i="37"/>
  <c r="X387" i="37"/>
  <c r="Y387" i="37" s="1"/>
  <c r="X375" i="37"/>
  <c r="Y375" i="37" s="1"/>
  <c r="X363" i="37"/>
  <c r="Y363" i="37" s="1"/>
  <c r="X351" i="37"/>
  <c r="Y351" i="37" s="1"/>
  <c r="X339" i="37"/>
  <c r="Y339" i="37" s="1"/>
  <c r="X327" i="37"/>
  <c r="Y327" i="37" s="1"/>
  <c r="X315" i="37"/>
  <c r="Y315" i="37" s="1"/>
  <c r="X303" i="37"/>
  <c r="Y303" i="37" s="1"/>
  <c r="X291" i="37"/>
  <c r="Y291" i="37" s="1"/>
  <c r="X279" i="37"/>
  <c r="Y279" i="37" s="1"/>
  <c r="X267" i="37"/>
  <c r="Y267" i="37" s="1"/>
  <c r="X255" i="37"/>
  <c r="Y255" i="37" s="1"/>
  <c r="X243" i="37"/>
  <c r="Y243" i="37" s="1"/>
  <c r="X231" i="37"/>
  <c r="Y231" i="37" s="1"/>
  <c r="X219" i="37"/>
  <c r="Y219" i="37" s="1"/>
  <c r="X207" i="37"/>
  <c r="Y207" i="37" s="1"/>
  <c r="X195" i="37"/>
  <c r="Y195" i="37" s="1"/>
  <c r="X183" i="37"/>
  <c r="Y183" i="37" s="1"/>
  <c r="X171" i="37"/>
  <c r="Y171" i="37" s="1"/>
  <c r="X159" i="37"/>
  <c r="Y159" i="37" s="1"/>
  <c r="X147" i="37"/>
  <c r="Y147" i="37" s="1"/>
  <c r="X135" i="37"/>
  <c r="Y135" i="37" s="1"/>
  <c r="X123" i="37"/>
  <c r="Y123" i="37" s="1"/>
  <c r="X111" i="37"/>
  <c r="Y111" i="37" s="1"/>
  <c r="X99" i="37"/>
  <c r="X87" i="37"/>
  <c r="X75" i="37"/>
  <c r="X63" i="37"/>
  <c r="X51" i="37"/>
  <c r="X39" i="37"/>
  <c r="X27" i="37"/>
  <c r="X15" i="37"/>
  <c r="X3" i="37"/>
  <c r="X364" i="37"/>
  <c r="Y364" i="37" s="1"/>
  <c r="X280" i="37"/>
  <c r="Y280" i="37" s="1"/>
  <c r="X208" i="37"/>
  <c r="Y208" i="37" s="1"/>
  <c r="X124" i="37"/>
  <c r="Y124" i="37" s="1"/>
  <c r="X494" i="37"/>
  <c r="X482" i="37"/>
  <c r="X470" i="37"/>
  <c r="X458" i="37"/>
  <c r="X446" i="37"/>
  <c r="X434" i="37"/>
  <c r="X422" i="37"/>
  <c r="X410" i="37"/>
  <c r="X398" i="37"/>
  <c r="X386" i="37"/>
  <c r="Y386" i="37" s="1"/>
  <c r="X374" i="37"/>
  <c r="Y374" i="37" s="1"/>
  <c r="X362" i="37"/>
  <c r="Y362" i="37" s="1"/>
  <c r="X350" i="37"/>
  <c r="Y350" i="37" s="1"/>
  <c r="X338" i="37"/>
  <c r="Y338" i="37" s="1"/>
  <c r="X326" i="37"/>
  <c r="Y326" i="37" s="1"/>
  <c r="X314" i="37"/>
  <c r="Y314" i="37" s="1"/>
  <c r="X302" i="37"/>
  <c r="Y302" i="37" s="1"/>
  <c r="X290" i="37"/>
  <c r="Y290" i="37" s="1"/>
  <c r="X278" i="37"/>
  <c r="Y278" i="37" s="1"/>
  <c r="X266" i="37"/>
  <c r="Y266" i="37" s="1"/>
  <c r="X254" i="37"/>
  <c r="Y254" i="37" s="1"/>
  <c r="X242" i="37"/>
  <c r="Y242" i="37" s="1"/>
  <c r="X230" i="37"/>
  <c r="Y230" i="37" s="1"/>
  <c r="X218" i="37"/>
  <c r="Y218" i="37" s="1"/>
  <c r="X206" i="37"/>
  <c r="Y206" i="37" s="1"/>
  <c r="X194" i="37"/>
  <c r="Y194" i="37" s="1"/>
  <c r="X182" i="37"/>
  <c r="Y182" i="37" s="1"/>
  <c r="X170" i="37"/>
  <c r="Y170" i="37" s="1"/>
  <c r="X158" i="37"/>
  <c r="Y158" i="37" s="1"/>
  <c r="X146" i="37"/>
  <c r="Y146" i="37" s="1"/>
  <c r="X134" i="37"/>
  <c r="Y134" i="37" s="1"/>
  <c r="X122" i="37"/>
  <c r="Y122" i="37" s="1"/>
  <c r="X110" i="37"/>
  <c r="Y110" i="37" s="1"/>
  <c r="X98" i="37"/>
  <c r="X86" i="37"/>
  <c r="X74" i="37"/>
  <c r="X62" i="37"/>
  <c r="X50" i="37"/>
  <c r="X38" i="37"/>
  <c r="X26" i="37"/>
  <c r="X14" i="37"/>
  <c r="X2" i="37"/>
  <c r="X400" i="37"/>
  <c r="X493" i="37"/>
  <c r="X481" i="37"/>
  <c r="X469" i="37"/>
  <c r="X457" i="37"/>
  <c r="X445" i="37"/>
  <c r="X433" i="37"/>
  <c r="X421" i="37"/>
  <c r="X409" i="37"/>
  <c r="X397" i="37"/>
  <c r="Y397" i="37" s="1"/>
  <c r="X385" i="37"/>
  <c r="Y385" i="37" s="1"/>
  <c r="X373" i="37"/>
  <c r="Y373" i="37" s="1"/>
  <c r="X361" i="37"/>
  <c r="Y361" i="37" s="1"/>
  <c r="X349" i="37"/>
  <c r="Y349" i="37" s="1"/>
  <c r="X337" i="37"/>
  <c r="Y337" i="37" s="1"/>
  <c r="X325" i="37"/>
  <c r="Y325" i="37" s="1"/>
  <c r="X313" i="37"/>
  <c r="Y313" i="37" s="1"/>
  <c r="X301" i="37"/>
  <c r="Y301" i="37" s="1"/>
  <c r="X289" i="37"/>
  <c r="Y289" i="37" s="1"/>
  <c r="X277" i="37"/>
  <c r="Y277" i="37" s="1"/>
  <c r="X265" i="37"/>
  <c r="Y265" i="37" s="1"/>
  <c r="X253" i="37"/>
  <c r="Y253" i="37" s="1"/>
  <c r="X241" i="37"/>
  <c r="Y241" i="37" s="1"/>
  <c r="X229" i="37"/>
  <c r="Y229" i="37" s="1"/>
  <c r="X217" i="37"/>
  <c r="Y217" i="37" s="1"/>
  <c r="X205" i="37"/>
  <c r="Y205" i="37" s="1"/>
  <c r="X193" i="37"/>
  <c r="Y193" i="37" s="1"/>
  <c r="X181" i="37"/>
  <c r="Y181" i="37" s="1"/>
  <c r="X169" i="37"/>
  <c r="Y169" i="37" s="1"/>
  <c r="X157" i="37"/>
  <c r="Y157" i="37" s="1"/>
  <c r="X145" i="37"/>
  <c r="Y145" i="37" s="1"/>
  <c r="X133" i="37"/>
  <c r="Y133" i="37" s="1"/>
  <c r="X121" i="37"/>
  <c r="Y121" i="37" s="1"/>
  <c r="X109" i="37"/>
  <c r="Y109" i="37" s="1"/>
  <c r="X97" i="37"/>
  <c r="X85" i="37"/>
  <c r="X73" i="37"/>
  <c r="X61" i="37"/>
  <c r="X49" i="37"/>
  <c r="X37" i="37"/>
  <c r="X25" i="37"/>
  <c r="X13" i="37"/>
  <c r="X376" i="37"/>
  <c r="Y376" i="37" s="1"/>
  <c r="X352" i="37"/>
  <c r="Y352" i="37" s="1"/>
  <c r="X256" i="37"/>
  <c r="Y256" i="37" s="1"/>
  <c r="X172" i="37"/>
  <c r="Y172" i="37" s="1"/>
  <c r="X88" i="37"/>
  <c r="X16" i="37"/>
  <c r="X492" i="37"/>
  <c r="X480" i="37"/>
  <c r="X468" i="37"/>
  <c r="X456" i="37"/>
  <c r="X444" i="37"/>
  <c r="X432" i="37"/>
  <c r="X420" i="37"/>
  <c r="X408" i="37"/>
  <c r="X396" i="37"/>
  <c r="Y396" i="37" s="1"/>
  <c r="X384" i="37"/>
  <c r="Y384" i="37" s="1"/>
  <c r="X372" i="37"/>
  <c r="Y372" i="37" s="1"/>
  <c r="X360" i="37"/>
  <c r="Y360" i="37" s="1"/>
  <c r="X348" i="37"/>
  <c r="Y348" i="37" s="1"/>
  <c r="X336" i="37"/>
  <c r="Y336" i="37" s="1"/>
  <c r="X324" i="37"/>
  <c r="Y324" i="37" s="1"/>
  <c r="X312" i="37"/>
  <c r="Y312" i="37" s="1"/>
  <c r="X300" i="37"/>
  <c r="Y300" i="37" s="1"/>
  <c r="X288" i="37"/>
  <c r="Y288" i="37" s="1"/>
  <c r="X276" i="37"/>
  <c r="Y276" i="37" s="1"/>
  <c r="X264" i="37"/>
  <c r="Y264" i="37" s="1"/>
  <c r="X252" i="37"/>
  <c r="Y252" i="37" s="1"/>
  <c r="X240" i="37"/>
  <c r="Y240" i="37" s="1"/>
  <c r="X228" i="37"/>
  <c r="Y228" i="37" s="1"/>
  <c r="X216" i="37"/>
  <c r="Y216" i="37" s="1"/>
  <c r="X204" i="37"/>
  <c r="Y204" i="37" s="1"/>
  <c r="X192" i="37"/>
  <c r="Y192" i="37" s="1"/>
  <c r="X180" i="37"/>
  <c r="Y180" i="37" s="1"/>
  <c r="X168" i="37"/>
  <c r="Y168" i="37" s="1"/>
  <c r="X156" i="37"/>
  <c r="Y156" i="37" s="1"/>
  <c r="X144" i="37"/>
  <c r="Y144" i="37" s="1"/>
  <c r="X132" i="37"/>
  <c r="Y132" i="37" s="1"/>
  <c r="X120" i="37"/>
  <c r="Y120" i="37" s="1"/>
  <c r="X108" i="37"/>
  <c r="Y108" i="37" s="1"/>
  <c r="X96" i="37"/>
  <c r="X84" i="37"/>
  <c r="X72" i="37"/>
  <c r="X60" i="37"/>
  <c r="X48" i="37"/>
  <c r="X36" i="37"/>
  <c r="X24" i="37"/>
  <c r="X12" i="37"/>
  <c r="X424" i="37"/>
  <c r="X304" i="37"/>
  <c r="Y304" i="37" s="1"/>
  <c r="X184" i="37"/>
  <c r="Y184" i="37" s="1"/>
  <c r="X76" i="37"/>
  <c r="Y213" i="37"/>
  <c r="Y106" i="37"/>
  <c r="Y250" i="37"/>
  <c r="Y394" i="37"/>
  <c r="Y143" i="37"/>
  <c r="Y287" i="37"/>
  <c r="Y259" i="37"/>
  <c r="Y225" i="37"/>
  <c r="Y369" i="37"/>
  <c r="Y118" i="37"/>
  <c r="Y262" i="37"/>
  <c r="Y155" i="37"/>
  <c r="Y299" i="37"/>
  <c r="Y378" i="37"/>
  <c r="Y391" i="37"/>
  <c r="Y115" i="37"/>
  <c r="Y332" i="37"/>
  <c r="Y232" i="37"/>
  <c r="Y344" i="37"/>
  <c r="Y200" i="37"/>
  <c r="Y161" i="37"/>
  <c r="Y160" i="37"/>
  <c r="R2" i="36"/>
  <c r="Y520" i="37" l="1"/>
  <c r="W521" i="37"/>
  <c r="Y521" i="37"/>
  <c r="W507" i="37"/>
  <c r="Y507" i="37"/>
  <c r="W519" i="37"/>
  <c r="Y519" i="37"/>
  <c r="Y508" i="37"/>
  <c r="W508" i="37"/>
  <c r="W509" i="37"/>
  <c r="Y509" i="37"/>
  <c r="W510" i="37"/>
  <c r="Y510" i="37"/>
  <c r="W511" i="37"/>
  <c r="Y511" i="37"/>
  <c r="W512" i="37"/>
  <c r="Y512" i="37"/>
  <c r="W513" i="37"/>
  <c r="Y513" i="37"/>
  <c r="W514" i="37"/>
  <c r="Y514" i="37"/>
  <c r="W515" i="37"/>
  <c r="Y515" i="37"/>
  <c r="W506" i="37"/>
  <c r="Y506" i="37"/>
  <c r="W516" i="37"/>
  <c r="Y516" i="37"/>
  <c r="W518" i="37"/>
  <c r="Y518" i="37"/>
  <c r="W517" i="37"/>
  <c r="Y517" i="37"/>
  <c r="Y499" i="37"/>
  <c r="W499" i="37"/>
  <c r="W500" i="37"/>
  <c r="Y500" i="37"/>
  <c r="W501" i="37"/>
  <c r="Y501" i="37"/>
  <c r="W502" i="37"/>
  <c r="Y502" i="37"/>
  <c r="W503" i="37"/>
  <c r="Y503" i="37"/>
  <c r="W504" i="37"/>
  <c r="Y504" i="37"/>
  <c r="W505" i="37"/>
  <c r="Y505" i="37"/>
  <c r="W497" i="37"/>
  <c r="Y497" i="37"/>
  <c r="W496" i="37"/>
  <c r="Y496" i="37"/>
  <c r="W498" i="37"/>
  <c r="Y498" i="37"/>
  <c r="Y95" i="37"/>
  <c r="Y94" i="37"/>
  <c r="Y99" i="37"/>
  <c r="Y90" i="37"/>
  <c r="Y96" i="37"/>
  <c r="Y91" i="37"/>
  <c r="Y92" i="37"/>
  <c r="Y88" i="37"/>
  <c r="Y97" i="37"/>
  <c r="Y98" i="37"/>
  <c r="Y89" i="37"/>
  <c r="Y87" i="37"/>
  <c r="Y93" i="37"/>
  <c r="Y84" i="37"/>
  <c r="Y86" i="37"/>
  <c r="Y83" i="37"/>
  <c r="Y85" i="37"/>
  <c r="Y82" i="37"/>
  <c r="Y81" i="37"/>
  <c r="Y78" i="37"/>
  <c r="Y76" i="37"/>
  <c r="Y80" i="37"/>
  <c r="Y74" i="37"/>
  <c r="Y75" i="37"/>
  <c r="Y77" i="37"/>
  <c r="Y79" i="37"/>
  <c r="Y73" i="37"/>
  <c r="Y72" i="37"/>
  <c r="Y30" i="37"/>
  <c r="Y15" i="37"/>
  <c r="Y26" i="37"/>
  <c r="Y59" i="37"/>
  <c r="Y66" i="37"/>
  <c r="Y45" i="37"/>
  <c r="Y8" i="37"/>
  <c r="Y44" i="37"/>
  <c r="Y64" i="37"/>
  <c r="Y36" i="37"/>
  <c r="Y27" i="37"/>
  <c r="Y24" i="37"/>
  <c r="Y20" i="37"/>
  <c r="Y38" i="37"/>
  <c r="Y48" i="37"/>
  <c r="Y39" i="37"/>
  <c r="Y61" i="37"/>
  <c r="Y3" i="37"/>
  <c r="Y4" i="37"/>
  <c r="Y58" i="37"/>
  <c r="Y71" i="37"/>
  <c r="Y22" i="37"/>
  <c r="Y6" i="37"/>
  <c r="Y11" i="37"/>
  <c r="Y25" i="37"/>
  <c r="Y32" i="37"/>
  <c r="Y42" i="37"/>
  <c r="Y37" i="37"/>
  <c r="Y5" i="37"/>
  <c r="Y51" i="37"/>
  <c r="Y23" i="37"/>
  <c r="Y57" i="37"/>
  <c r="Y70" i="37"/>
  <c r="Y50" i="37"/>
  <c r="Y60" i="37"/>
  <c r="Y63" i="37"/>
  <c r="Y56" i="37"/>
  <c r="Y53" i="37"/>
  <c r="Y2" i="37"/>
  <c r="Y55" i="37"/>
  <c r="Y21" i="37"/>
  <c r="Y35" i="37"/>
  <c r="Y65" i="37"/>
  <c r="Y67" i="37"/>
  <c r="Y52" i="37"/>
  <c r="Y41" i="37"/>
  <c r="Y17" i="37"/>
  <c r="Y49" i="37"/>
  <c r="Y34" i="37"/>
  <c r="Y7" i="37"/>
  <c r="Y69" i="37"/>
  <c r="Y29" i="37"/>
  <c r="Y54" i="37"/>
  <c r="Y68" i="37"/>
  <c r="Y62" i="37"/>
  <c r="Y13" i="37"/>
  <c r="Y14" i="37"/>
  <c r="Y16" i="37"/>
  <c r="Y31" i="37"/>
  <c r="Y33" i="37"/>
  <c r="Y18" i="37"/>
  <c r="Y19" i="37"/>
  <c r="Y47" i="37"/>
  <c r="Y28" i="37"/>
  <c r="Y10" i="37"/>
  <c r="Y46" i="37"/>
  <c r="Y40" i="37"/>
  <c r="Y43" i="37"/>
  <c r="Y12" i="37"/>
  <c r="W405" i="37"/>
  <c r="Y405" i="37"/>
  <c r="W9" i="37"/>
  <c r="Y9" i="37"/>
  <c r="W333" i="37"/>
  <c r="W356" i="37"/>
  <c r="W385" i="37"/>
  <c r="W392" i="37"/>
  <c r="W3" i="37"/>
  <c r="W19" i="37"/>
  <c r="W212" i="37"/>
  <c r="W354" i="37"/>
  <c r="W303" i="37"/>
  <c r="W144" i="37"/>
  <c r="W57" i="37"/>
  <c r="W276" i="37"/>
  <c r="W189" i="37"/>
  <c r="W321" i="37"/>
  <c r="W124" i="37"/>
  <c r="W37" i="37"/>
  <c r="W313" i="37"/>
  <c r="W190" i="37"/>
  <c r="W125" i="37"/>
  <c r="W50" i="37"/>
  <c r="W91" i="37"/>
  <c r="W326" i="37"/>
  <c r="W203" i="37"/>
  <c r="W126" i="37"/>
  <c r="W75" i="37"/>
  <c r="W115" i="37"/>
  <c r="W351" i="37"/>
  <c r="W192" i="37"/>
  <c r="W105" i="37"/>
  <c r="W52" i="37"/>
  <c r="W199" i="37"/>
  <c r="W381" i="37"/>
  <c r="W328" i="37"/>
  <c r="W241" i="37"/>
  <c r="W118" i="37"/>
  <c r="W53" i="37"/>
  <c r="W140" i="37"/>
  <c r="W394" i="37"/>
  <c r="W336" i="37"/>
  <c r="W122" i="37"/>
  <c r="W159" i="37"/>
  <c r="W342" i="37"/>
  <c r="W291" i="37"/>
  <c r="W132" i="37"/>
  <c r="W45" i="37"/>
  <c r="W264" i="37"/>
  <c r="W177" i="37"/>
  <c r="W344" i="37"/>
  <c r="W396" i="37"/>
  <c r="W309" i="37"/>
  <c r="W256" i="37"/>
  <c r="W169" i="37"/>
  <c r="W46" i="37"/>
  <c r="W272" i="37"/>
  <c r="W322" i="37"/>
  <c r="W257" i="37"/>
  <c r="W182" i="37"/>
  <c r="W59" i="37"/>
  <c r="W248" i="37"/>
  <c r="W127" i="37"/>
  <c r="W335" i="37"/>
  <c r="W258" i="37"/>
  <c r="W207" i="37"/>
  <c r="W48" i="37"/>
  <c r="W104" i="37"/>
  <c r="W247" i="37"/>
  <c r="W324" i="37"/>
  <c r="W237" i="37"/>
  <c r="W184" i="37"/>
  <c r="W97" i="37"/>
  <c r="W80" i="37"/>
  <c r="W67" i="37"/>
  <c r="W373" i="37"/>
  <c r="W250" i="37"/>
  <c r="W288" i="37"/>
  <c r="W269" i="37"/>
  <c r="W60" i="37"/>
  <c r="W187" i="37"/>
  <c r="W210" i="37"/>
  <c r="W66" i="37"/>
  <c r="W15" i="37"/>
  <c r="W198" i="37"/>
  <c r="W147" i="37"/>
  <c r="W320" i="37"/>
  <c r="W330" i="37"/>
  <c r="W279" i="37"/>
  <c r="W120" i="37"/>
  <c r="W33" i="37"/>
  <c r="W252" i="37"/>
  <c r="W165" i="37"/>
  <c r="W112" i="37"/>
  <c r="W25" i="37"/>
  <c r="W388" i="37"/>
  <c r="W301" i="37"/>
  <c r="W178" i="37"/>
  <c r="W113" i="37"/>
  <c r="W38" i="37"/>
  <c r="W389" i="37"/>
  <c r="W314" i="37"/>
  <c r="W191" i="37"/>
  <c r="W114" i="37"/>
  <c r="W63" i="37"/>
  <c r="W6" i="37"/>
  <c r="W390" i="37"/>
  <c r="W339" i="37"/>
  <c r="W180" i="37"/>
  <c r="W93" i="37"/>
  <c r="W40" i="37"/>
  <c r="W79" i="37"/>
  <c r="W369" i="37"/>
  <c r="W316" i="37"/>
  <c r="W229" i="37"/>
  <c r="W106" i="37"/>
  <c r="W181" i="37"/>
  <c r="W343" i="37"/>
  <c r="W197" i="37"/>
  <c r="W275" i="37"/>
  <c r="W54" i="37"/>
  <c r="W2" i="37"/>
  <c r="W186" i="37"/>
  <c r="W135" i="37"/>
  <c r="W200" i="37"/>
  <c r="W318" i="37"/>
  <c r="W267" i="37"/>
  <c r="W108" i="37"/>
  <c r="W21" i="37"/>
  <c r="W224" i="37"/>
  <c r="W384" i="37"/>
  <c r="W297" i="37"/>
  <c r="W244" i="37"/>
  <c r="W157" i="37"/>
  <c r="W34" i="37"/>
  <c r="W152" i="37"/>
  <c r="W310" i="37"/>
  <c r="W245" i="37"/>
  <c r="W170" i="37"/>
  <c r="W47" i="37"/>
  <c r="W176" i="37"/>
  <c r="W323" i="37"/>
  <c r="W246" i="37"/>
  <c r="W195" i="37"/>
  <c r="W36" i="37"/>
  <c r="W367" i="37"/>
  <c r="W163" i="37"/>
  <c r="W312" i="37"/>
  <c r="W225" i="37"/>
  <c r="W172" i="37"/>
  <c r="W85" i="37"/>
  <c r="W268" i="37"/>
  <c r="W270" i="37"/>
  <c r="W188" i="37"/>
  <c r="W329" i="37"/>
  <c r="W131" i="37"/>
  <c r="W31" i="37"/>
  <c r="W386" i="37"/>
  <c r="W263" i="37"/>
  <c r="W42" i="37"/>
  <c r="W368" i="37"/>
  <c r="W395" i="37"/>
  <c r="W174" i="37"/>
  <c r="W123" i="37"/>
  <c r="W68" i="37"/>
  <c r="W240" i="37"/>
  <c r="W153" i="37"/>
  <c r="W100" i="37"/>
  <c r="W13" i="37"/>
  <c r="W376" i="37"/>
  <c r="W289" i="37"/>
  <c r="W166" i="37"/>
  <c r="W101" i="37"/>
  <c r="W26" i="37"/>
  <c r="W377" i="37"/>
  <c r="W302" i="37"/>
  <c r="W179" i="37"/>
  <c r="W102" i="37"/>
  <c r="W51" i="37"/>
  <c r="W378" i="37"/>
  <c r="W327" i="37"/>
  <c r="W168" i="37"/>
  <c r="W81" i="37"/>
  <c r="W28" i="37"/>
  <c r="W357" i="37"/>
  <c r="W136" i="37"/>
  <c r="W347" i="37"/>
  <c r="W109" i="37"/>
  <c r="W139" i="37"/>
  <c r="W185" i="37"/>
  <c r="W110" i="37"/>
  <c r="W308" i="37"/>
  <c r="W317" i="37"/>
  <c r="W242" i="37"/>
  <c r="W119" i="37"/>
  <c r="W374" i="37"/>
  <c r="W251" i="37"/>
  <c r="W30" i="37"/>
  <c r="W236" i="37"/>
  <c r="W383" i="37"/>
  <c r="W306" i="37"/>
  <c r="W255" i="37"/>
  <c r="W96" i="37"/>
  <c r="W8" i="37"/>
  <c r="W116" i="37"/>
  <c r="W372" i="37"/>
  <c r="W285" i="37"/>
  <c r="W232" i="37"/>
  <c r="W145" i="37"/>
  <c r="W22" i="37"/>
  <c r="W44" i="37"/>
  <c r="W298" i="37"/>
  <c r="W233" i="37"/>
  <c r="W158" i="37"/>
  <c r="W35" i="37"/>
  <c r="W56" i="37"/>
  <c r="W311" i="37"/>
  <c r="W234" i="37"/>
  <c r="W183" i="37"/>
  <c r="W24" i="37"/>
  <c r="W223" i="37"/>
  <c r="W43" i="37"/>
  <c r="W300" i="37"/>
  <c r="W213" i="37"/>
  <c r="W201" i="37"/>
  <c r="W58" i="37"/>
  <c r="W219" i="37"/>
  <c r="W262" i="37"/>
  <c r="W254" i="37"/>
  <c r="W41" i="37"/>
  <c r="W32" i="37"/>
  <c r="W382" i="37"/>
  <c r="W173" i="37"/>
  <c r="W98" i="37"/>
  <c r="W164" i="37"/>
  <c r="W305" i="37"/>
  <c r="W230" i="37"/>
  <c r="W107" i="37"/>
  <c r="W362" i="37"/>
  <c r="W239" i="37"/>
  <c r="W162" i="37"/>
  <c r="W111" i="37"/>
  <c r="W387" i="37"/>
  <c r="W228" i="37"/>
  <c r="W141" i="37"/>
  <c r="W88" i="37"/>
  <c r="W284" i="37"/>
  <c r="W364" i="37"/>
  <c r="W277" i="37"/>
  <c r="W154" i="37"/>
  <c r="W89" i="37"/>
  <c r="W14" i="37"/>
  <c r="W365" i="37"/>
  <c r="W290" i="37"/>
  <c r="W167" i="37"/>
  <c r="W90" i="37"/>
  <c r="W39" i="37"/>
  <c r="W366" i="37"/>
  <c r="W315" i="37"/>
  <c r="W156" i="37"/>
  <c r="W69" i="37"/>
  <c r="W194" i="37"/>
  <c r="W196" i="37"/>
  <c r="W361" i="37"/>
  <c r="W238" i="37"/>
  <c r="W29" i="37"/>
  <c r="W370" i="37"/>
  <c r="W161" i="37"/>
  <c r="W86" i="37"/>
  <c r="W20" i="37"/>
  <c r="W293" i="37"/>
  <c r="W218" i="37"/>
  <c r="W95" i="37"/>
  <c r="W18" i="37"/>
  <c r="W92" i="37"/>
  <c r="W371" i="37"/>
  <c r="W294" i="37"/>
  <c r="W243" i="37"/>
  <c r="W84" i="37"/>
  <c r="W7" i="37"/>
  <c r="W360" i="37"/>
  <c r="W273" i="37"/>
  <c r="W220" i="37"/>
  <c r="W133" i="37"/>
  <c r="W380" i="37"/>
  <c r="W391" i="37"/>
  <c r="W286" i="37"/>
  <c r="W221" i="37"/>
  <c r="W146" i="37"/>
  <c r="W23" i="37"/>
  <c r="W379" i="37"/>
  <c r="W299" i="37"/>
  <c r="W222" i="37"/>
  <c r="W171" i="37"/>
  <c r="W12" i="37"/>
  <c r="W103" i="37"/>
  <c r="W49" i="37"/>
  <c r="W271" i="37"/>
  <c r="W217" i="37"/>
  <c r="W94" i="37"/>
  <c r="W349" i="37"/>
  <c r="W226" i="37"/>
  <c r="W17" i="37"/>
  <c r="W295" i="37"/>
  <c r="W358" i="37"/>
  <c r="W149" i="37"/>
  <c r="W74" i="37"/>
  <c r="W355" i="37"/>
  <c r="W350" i="37"/>
  <c r="W227" i="37"/>
  <c r="W150" i="37"/>
  <c r="W99" i="37"/>
  <c r="W331" i="37"/>
  <c r="W375" i="37"/>
  <c r="W216" i="37"/>
  <c r="W129" i="37"/>
  <c r="W76" i="37"/>
  <c r="W128" i="37"/>
  <c r="W352" i="37"/>
  <c r="W265" i="37"/>
  <c r="W142" i="37"/>
  <c r="W77" i="37"/>
  <c r="W353" i="37"/>
  <c r="W278" i="37"/>
  <c r="W155" i="37"/>
  <c r="W78" i="37"/>
  <c r="W27" i="37"/>
  <c r="W10" i="37"/>
  <c r="W334" i="37"/>
  <c r="W249" i="37"/>
  <c r="W160" i="37"/>
  <c r="W73" i="37"/>
  <c r="W283" i="37"/>
  <c r="W292" i="37"/>
  <c r="W205" i="37"/>
  <c r="W82" i="37"/>
  <c r="W337" i="37"/>
  <c r="W214" i="37"/>
  <c r="W4" i="37"/>
  <c r="W151" i="37"/>
  <c r="W346" i="37"/>
  <c r="W281" i="37"/>
  <c r="W206" i="37"/>
  <c r="W83" i="37"/>
  <c r="W5" i="37"/>
  <c r="W359" i="37"/>
  <c r="W231" i="37"/>
  <c r="W72" i="37"/>
  <c r="W332" i="37"/>
  <c r="W348" i="37"/>
  <c r="W261" i="37"/>
  <c r="W208" i="37"/>
  <c r="W121" i="37"/>
  <c r="W296" i="37"/>
  <c r="W307" i="37"/>
  <c r="W397" i="37"/>
  <c r="W274" i="37"/>
  <c r="W209" i="37"/>
  <c r="W134" i="37"/>
  <c r="W11" i="37"/>
  <c r="W259" i="37"/>
  <c r="W287" i="37"/>
  <c r="W55" i="37"/>
  <c r="W71" i="37"/>
  <c r="W304" i="37"/>
  <c r="W16" i="37"/>
  <c r="W345" i="37"/>
  <c r="W148" i="37"/>
  <c r="W61" i="37"/>
  <c r="W175" i="37"/>
  <c r="W280" i="37"/>
  <c r="W193" i="37"/>
  <c r="W70" i="37"/>
  <c r="W325" i="37"/>
  <c r="W202" i="37"/>
  <c r="W137" i="37"/>
  <c r="W62" i="37"/>
  <c r="W211" i="37"/>
  <c r="W338" i="37"/>
  <c r="W215" i="37"/>
  <c r="W138" i="37"/>
  <c r="W87" i="37"/>
  <c r="W235" i="37"/>
  <c r="W363" i="37"/>
  <c r="W204" i="37"/>
  <c r="W117" i="37"/>
  <c r="W64" i="37"/>
  <c r="W319" i="37"/>
  <c r="W393" i="37"/>
  <c r="W340" i="37"/>
  <c r="W253" i="37"/>
  <c r="W130" i="37"/>
  <c r="W65" i="37"/>
  <c r="W260" i="37"/>
  <c r="W341" i="37"/>
  <c r="W266" i="37"/>
  <c r="W143" i="37"/>
  <c r="W1" i="37"/>
  <c r="W483" i="37" l="1"/>
  <c r="Y483" i="37"/>
  <c r="W487" i="37"/>
  <c r="Y487" i="37"/>
  <c r="W485" i="37"/>
  <c r="Y485" i="37"/>
  <c r="Y492" i="37"/>
  <c r="W492" i="37"/>
  <c r="Y494" i="37"/>
  <c r="W494" i="37"/>
  <c r="Y486" i="37"/>
  <c r="W486" i="37"/>
  <c r="W493" i="37"/>
  <c r="Y493" i="37"/>
  <c r="W495" i="37"/>
  <c r="Y495" i="37"/>
  <c r="Y484" i="37"/>
  <c r="W484" i="37"/>
  <c r="Y490" i="37"/>
  <c r="W490" i="37"/>
  <c r="W489" i="37"/>
  <c r="Y489" i="37"/>
  <c r="Y488" i="37"/>
  <c r="W488" i="37"/>
  <c r="W491" i="37"/>
  <c r="Y491" i="37"/>
  <c r="W477" i="37"/>
  <c r="Y477" i="37"/>
  <c r="Y478" i="37"/>
  <c r="W478" i="37"/>
  <c r="W481" i="37"/>
  <c r="Y481" i="37"/>
  <c r="Y479" i="37"/>
  <c r="W479" i="37"/>
  <c r="Y482" i="37"/>
  <c r="W482" i="37"/>
  <c r="Y480" i="37"/>
  <c r="W480" i="37"/>
  <c r="Y473" i="37"/>
  <c r="W473" i="37"/>
  <c r="Y471" i="37"/>
  <c r="W471" i="37"/>
  <c r="W470" i="37"/>
  <c r="Y470" i="37"/>
  <c r="W476" i="37"/>
  <c r="Y476" i="37"/>
  <c r="W472" i="37"/>
  <c r="Y472" i="37"/>
  <c r="Y475" i="37"/>
  <c r="W475" i="37"/>
  <c r="W474" i="37"/>
  <c r="Y474" i="37"/>
  <c r="Y468" i="37"/>
  <c r="W468" i="37"/>
  <c r="W469" i="37"/>
  <c r="Y469" i="37"/>
  <c r="W429" i="37"/>
  <c r="Y429" i="37"/>
  <c r="W464" i="37"/>
  <c r="Y464" i="37"/>
  <c r="W441" i="37"/>
  <c r="Y441" i="37"/>
  <c r="W406" i="37"/>
  <c r="Y406" i="37"/>
  <c r="W427" i="37"/>
  <c r="Y427" i="37"/>
  <c r="W450" i="37"/>
  <c r="Y450" i="37"/>
  <c r="W413" i="37"/>
  <c r="Y413" i="37"/>
  <c r="W417" i="37"/>
  <c r="Y417" i="37"/>
  <c r="W456" i="37"/>
  <c r="Y456" i="37"/>
  <c r="W401" i="37"/>
  <c r="Y401" i="37"/>
  <c r="W402" i="37"/>
  <c r="Y402" i="37"/>
  <c r="W457" i="37"/>
  <c r="Y457" i="37"/>
  <c r="W423" i="37"/>
  <c r="Y423" i="37"/>
  <c r="W462" i="37"/>
  <c r="Y462" i="37"/>
  <c r="W445" i="37"/>
  <c r="Y445" i="37"/>
  <c r="W459" i="37"/>
  <c r="Y459" i="37"/>
  <c r="W424" i="37"/>
  <c r="Y424" i="37"/>
  <c r="W412" i="37"/>
  <c r="Y412" i="37"/>
  <c r="W425" i="37"/>
  <c r="Y425" i="37"/>
  <c r="W437" i="37"/>
  <c r="Y437" i="37"/>
  <c r="W451" i="37"/>
  <c r="Y451" i="37"/>
  <c r="W446" i="37"/>
  <c r="Y446" i="37"/>
  <c r="W433" i="37"/>
  <c r="Y433" i="37"/>
  <c r="W418" i="37"/>
  <c r="Y418" i="37"/>
  <c r="W435" i="37"/>
  <c r="Y435" i="37"/>
  <c r="W432" i="37"/>
  <c r="Y432" i="37"/>
  <c r="W455" i="37"/>
  <c r="Y455" i="37"/>
  <c r="W431" i="37"/>
  <c r="Y431" i="37"/>
  <c r="W447" i="37"/>
  <c r="Y447" i="37"/>
  <c r="W408" i="37"/>
  <c r="Y408" i="37"/>
  <c r="W443" i="37"/>
  <c r="Y443" i="37"/>
  <c r="W410" i="37"/>
  <c r="Y410" i="37"/>
  <c r="W465" i="37"/>
  <c r="Y465" i="37"/>
  <c r="W448" i="37"/>
  <c r="Y448" i="37"/>
  <c r="W398" i="37"/>
  <c r="Y398" i="37"/>
  <c r="W466" i="37"/>
  <c r="Y466" i="37"/>
  <c r="W438" i="37"/>
  <c r="Y438" i="37"/>
  <c r="W467" i="37"/>
  <c r="Y467" i="37"/>
  <c r="W444" i="37"/>
  <c r="Y444" i="37"/>
  <c r="W460" i="37"/>
  <c r="Y460" i="37"/>
  <c r="W422" i="37"/>
  <c r="Y422" i="37"/>
  <c r="W442" i="37"/>
  <c r="Y442" i="37"/>
  <c r="W399" i="37"/>
  <c r="Y399" i="37"/>
  <c r="W407" i="37"/>
  <c r="Y407" i="37"/>
  <c r="W439" i="37"/>
  <c r="Y439" i="37"/>
  <c r="W415" i="37"/>
  <c r="Y415" i="37"/>
  <c r="W409" i="37"/>
  <c r="Y409" i="37"/>
  <c r="W403" i="37"/>
  <c r="Y403" i="37"/>
  <c r="W463" i="37"/>
  <c r="Y463" i="37"/>
  <c r="W449" i="37"/>
  <c r="Y449" i="37"/>
  <c r="W453" i="37"/>
  <c r="Y453" i="37"/>
  <c r="W428" i="37"/>
  <c r="Y428" i="37"/>
  <c r="W454" i="37"/>
  <c r="Y454" i="37"/>
  <c r="W434" i="37"/>
  <c r="Y434" i="37"/>
  <c r="W440" i="37"/>
  <c r="Y440" i="37"/>
  <c r="W411" i="37"/>
  <c r="Y411" i="37"/>
  <c r="W420" i="37"/>
  <c r="Y420" i="37"/>
  <c r="W436" i="37"/>
  <c r="Y436" i="37"/>
  <c r="W414" i="37"/>
  <c r="Y414" i="37"/>
  <c r="W458" i="37"/>
  <c r="Y458" i="37"/>
  <c r="W430" i="37"/>
  <c r="Y430" i="37"/>
  <c r="W461" i="37"/>
  <c r="Y461" i="37"/>
  <c r="W452" i="37"/>
  <c r="Y452" i="37"/>
  <c r="W419" i="37"/>
  <c r="Y419" i="37"/>
  <c r="W421" i="37"/>
  <c r="Y421" i="37"/>
  <c r="W400" i="37"/>
  <c r="Y400" i="37"/>
  <c r="W416" i="37"/>
  <c r="Y416" i="37"/>
  <c r="W404" i="37"/>
  <c r="Y404" i="37"/>
  <c r="W426" i="37"/>
  <c r="Y426" i="37"/>
  <c r="Z1" i="37" l="1"/>
  <c r="Y1" i="37"/>
  <c r="M3" i="32"/>
  <c r="J3" i="32"/>
  <c r="L3" i="32"/>
  <c r="K3" i="32"/>
  <c r="N3" i="3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<sst xmlns="http://schemas.openxmlformats.org/spreadsheetml/2006/main" count="91246" uniqueCount="15461">
  <si>
    <t>AI</t>
  </si>
  <si>
    <t>C:\Meetings\SAWG2\SA_WG2__XlZipLinksPrefs.ini</t>
  </si>
  <si>
    <t>3GPP TSG SA WG2 (Architecture)</t>
  </si>
  <si>
    <t>Tdoc #</t>
  </si>
  <si>
    <t xml:space="preserve"> </t>
  </si>
  <si>
    <t>TOTAL</t>
  </si>
  <si>
    <t>YES</t>
  </si>
  <si>
    <t xml:space="preserve">ALLOC DOCS </t>
  </si>
  <si>
    <t>RECEIVED DOCS</t>
  </si>
  <si>
    <t># MISSING DOCS</t>
  </si>
  <si>
    <t>DOCS DEALT WITH</t>
  </si>
  <si>
    <t>LS In</t>
  </si>
  <si>
    <t>LS OUT</t>
  </si>
  <si>
    <t>W</t>
  </si>
  <si>
    <t>CR</t>
  </si>
  <si>
    <t>[CR]</t>
  </si>
  <si>
    <t>DOCS LEFT TO DEAL WITH</t>
  </si>
  <si>
    <t>SUBMISSION DEADLINES</t>
  </si>
  <si>
    <t>NO</t>
  </si>
  <si>
    <t>Withdrawn</t>
  </si>
  <si>
    <t>WD</t>
  </si>
  <si>
    <t>Revised - not recd</t>
  </si>
  <si>
    <t>Rev</t>
  </si>
  <si>
    <t>.OPEN?</t>
  </si>
  <si>
    <t>Convenor</t>
  </si>
  <si>
    <t>Av</t>
  </si>
  <si>
    <t>Ag.</t>
  </si>
  <si>
    <t>Type</t>
  </si>
  <si>
    <t>Doc For</t>
  </si>
  <si>
    <t>Source</t>
  </si>
  <si>
    <t>Spec</t>
  </si>
  <si>
    <t>CR #</t>
  </si>
  <si>
    <t>Cat</t>
  </si>
  <si>
    <t>C_Ver</t>
  </si>
  <si>
    <t>Rel</t>
  </si>
  <si>
    <t>WI</t>
  </si>
  <si>
    <t>Summary</t>
  </si>
  <si>
    <t>Discussion</t>
  </si>
  <si>
    <t>Conclusion</t>
  </si>
  <si>
    <t>Contact</t>
  </si>
  <si>
    <t>-</t>
  </si>
  <si>
    <t>---</t>
  </si>
  <si>
    <t>----</t>
  </si>
  <si>
    <t>#docs</t>
  </si>
  <si>
    <t>------</t>
  </si>
  <si>
    <t>SA2</t>
  </si>
  <si>
    <t>Agenda Title</t>
  </si>
  <si>
    <t>Note</t>
  </si>
  <si>
    <t>1</t>
  </si>
  <si>
    <t>Opening of the meeting</t>
  </si>
  <si>
    <t>2</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</si>
  <si>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</si>
  <si>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</si>
  <si>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4</t>
  </si>
  <si>
    <t>General</t>
  </si>
  <si>
    <t>4.1</t>
  </si>
  <si>
    <t>Common issues and Incoming LSs</t>
  </si>
  <si>
    <t>5</t>
  </si>
  <si>
    <t>5.1</t>
  </si>
  <si>
    <t>3GPP Packet Access Maintenance</t>
  </si>
  <si>
    <t>5.2</t>
  </si>
  <si>
    <t>5.3</t>
  </si>
  <si>
    <t>5.4</t>
  </si>
  <si>
    <t>6</t>
  </si>
  <si>
    <t>6.1</t>
  </si>
  <si>
    <t>6.2</t>
  </si>
  <si>
    <t>6.3</t>
  </si>
  <si>
    <t>6.4</t>
  </si>
  <si>
    <t>6.5</t>
  </si>
  <si>
    <t>General aspects, concepts and reference models</t>
  </si>
  <si>
    <t>Session management and continuity functions and flows</t>
  </si>
  <si>
    <t>Security related functions and flows</t>
  </si>
  <si>
    <t>Related high level function descriptions. Related system procedure flows. Related service based procedures.</t>
  </si>
  <si>
    <t>QoS concept and functionality</t>
  </si>
  <si>
    <t>Policy and charging control</t>
  </si>
  <si>
    <t>Interworking and Migration</t>
  </si>
  <si>
    <t>Non-3GPP access specific functionality and flows</t>
  </si>
  <si>
    <t>Framework functions</t>
  </si>
  <si>
    <t>6.6</t>
  </si>
  <si>
    <t>6.7</t>
  </si>
  <si>
    <t>6.8</t>
  </si>
  <si>
    <t>6.9</t>
  </si>
  <si>
    <t>6.10</t>
  </si>
  <si>
    <t>7</t>
  </si>
  <si>
    <t>Project Planning and Management</t>
  </si>
  <si>
    <t>7.1</t>
  </si>
  <si>
    <t>7.2</t>
  </si>
  <si>
    <t>7.3</t>
  </si>
  <si>
    <t>Planning future meetings</t>
  </si>
  <si>
    <t>8</t>
  </si>
  <si>
    <t>9</t>
  </si>
  <si>
    <t>99</t>
  </si>
  <si>
    <t>FLAG</t>
  </si>
  <si>
    <t>Rx</t>
  </si>
  <si>
    <t>Title</t>
  </si>
  <si>
    <t>Y</t>
  </si>
  <si>
    <t>Approval</t>
  </si>
  <si>
    <t>The meeting agenda.</t>
  </si>
  <si>
    <t>SA WG2 Secretary</t>
  </si>
  <si>
    <t>Maurice Pope</t>
  </si>
  <si>
    <t>Action</t>
  </si>
  <si>
    <t>Information</t>
  </si>
  <si>
    <t>23.502</t>
  </si>
  <si>
    <t>F</t>
  </si>
  <si>
    <t>C</t>
  </si>
  <si>
    <t>A</t>
  </si>
  <si>
    <t>Intel</t>
  </si>
  <si>
    <t>ETRI</t>
  </si>
  <si>
    <t>CATT</t>
  </si>
  <si>
    <t>Chris Pudney</t>
  </si>
  <si>
    <t>6.11</t>
  </si>
  <si>
    <t>MediaTek Inc.</t>
  </si>
  <si>
    <t>OPEN</t>
  </si>
  <si>
    <t># OPEN for Convenor:</t>
  </si>
  <si>
    <t># Allocated / Unhandled:</t>
  </si>
  <si>
    <t>Rx:</t>
  </si>
  <si>
    <t>X Rx:</t>
  </si>
  <si>
    <t>W/D</t>
  </si>
  <si>
    <t>Related high level function descriptions including non3GPP access related specifics of RM and CM states and registration procedures. Related system procedure flows. Related service based procedures.</t>
  </si>
  <si>
    <t>Related high level function descriptions. Related system procedure flows. Related service based procedures. Any QoS related aspects from specific services support.</t>
  </si>
  <si>
    <t>Rel-16</t>
  </si>
  <si>
    <t>TD Avail</t>
  </si>
  <si>
    <t xml:space="preserve">Par. Agreed </t>
  </si>
  <si>
    <t>Reserved</t>
  </si>
  <si>
    <t>App        P-CR</t>
  </si>
  <si>
    <t>App CR</t>
  </si>
  <si>
    <t>Tencent</t>
  </si>
  <si>
    <t>Andy</t>
  </si>
  <si>
    <t>Architecture enhancements for 3GPP support of advanced V2X services (eV2XARC)</t>
  </si>
  <si>
    <t>Wireless and Wireline Convergence for the 5G system architecture (5WWC)</t>
  </si>
  <si>
    <t>Access Traffic Steering, Switch and Splitting support in the 5G system architecture (ATSSS)</t>
  </si>
  <si>
    <t>Enablers for Network Automation for 5G (eNA)</t>
  </si>
  <si>
    <t>Enhancing Topology of SMF and UPF in 5G Networks (ETSUN)</t>
  </si>
  <si>
    <t>Enhancement of URLLC supporting in 5GC (5G_URLLC)</t>
  </si>
  <si>
    <t>Enhancement of Network Slicing (eNS)</t>
  </si>
  <si>
    <t>(Please do not submit documents directly to this agenda item.)</t>
  </si>
  <si>
    <t>Single radio voice continuity from 5GS to 3G (5G_SRVCC)</t>
  </si>
  <si>
    <t>Affected / To: CC:</t>
  </si>
  <si>
    <t>11</t>
  </si>
  <si>
    <t>QoS and PCC Maintenance</t>
  </si>
  <si>
    <t>Non-3GPP Access Maintenance</t>
  </si>
  <si>
    <t>IMS and IMS-Related Maintenance</t>
  </si>
  <si>
    <t>Common Access Control, RM and CM functions and procedure flows</t>
  </si>
  <si>
    <t>Specific services support</t>
  </si>
  <si>
    <t>Enhancement to the 5GC Location Services (5G_eLCS)</t>
  </si>
  <si>
    <t>5GS Enhanced support of Vertical and LAN Services (Vertical_LAN)</t>
  </si>
  <si>
    <t>Enhancements to the Service-Based 5G System Architecture (5G_eSBA)</t>
  </si>
  <si>
    <t>5GS Transfer of Policies for Background Data Transfer (xBDT)</t>
  </si>
  <si>
    <t>Optimisations on UE radio capability signalling (RACS)</t>
  </si>
  <si>
    <t>User Data Interworking and Coexistence (UDICoM)</t>
  </si>
  <si>
    <t>Enhanced IMS to 5GC Integration (eIMS5G_SBA)</t>
  </si>
  <si>
    <t>App P-CR</t>
  </si>
  <si>
    <t>Resvd</t>
  </si>
  <si>
    <t>Len{Src}</t>
  </si>
  <si>
    <t>LS App</t>
  </si>
  <si>
    <t>Conv3</t>
  </si>
  <si>
    <t>Conv4</t>
  </si>
  <si>
    <t>Conv5</t>
  </si>
  <si>
    <t>Conv6</t>
  </si>
  <si>
    <t>7.4</t>
  </si>
  <si>
    <t>7.5</t>
  </si>
  <si>
    <t>7.6</t>
  </si>
  <si>
    <t>7.7</t>
  </si>
  <si>
    <t>7.8</t>
  </si>
  <si>
    <t>7.9</t>
  </si>
  <si>
    <t>7.10</t>
  </si>
  <si>
    <t>8.1</t>
  </si>
  <si>
    <t>9.1</t>
  </si>
  <si>
    <t>9.2</t>
  </si>
  <si>
    <t>9.3</t>
  </si>
  <si>
    <t>Pre-Rel-17 Maintenance (excluding all 5G topics)</t>
  </si>
  <si>
    <t>Rel-15/Rel-16 Maintenance for 5G (only related to 5GS_Ph1 Work Item)</t>
  </si>
  <si>
    <t>Rel-16 Maintenance for 5G (excluding 5GS_Ph1)</t>
  </si>
  <si>
    <t>Architecture enhancements for the support of Integrated access and backhaul (IABARC)</t>
  </si>
  <si>
    <t>NOTE: FASMO criterion will be strictly enforced.</t>
  </si>
  <si>
    <t>For corrections of any issues that relate to non-3GPP access related aspects and for any work items from that area, like: SEW1, VoWLAN. And for maintenance of functionality introduced by TEIx CRs (x&lt;17) in the area of non-3GPP Access. Also for alignment to non-3GPP aspects from past features (e.g. SAES) and for alignment to diverse features specified by other working groups, etc.</t>
  </si>
  <si>
    <t>For corrections of any issues that are IMS-related and similar aspects and for any work items from that area, like: IMS, Emergency, PS_data_off. And for maintenance of functionality introduced by TEIx CRs (x&lt;17) in the area of IMS-related. Also for alignment to IMS-related and similar aspects from past features and for alignment to diverse features specified by other working groups, etc.</t>
  </si>
  <si>
    <t>Any QoS related aspects from specific services support, like MPS, are handled under 6.5. - NAS level procedures and functions that are needed to support or enable specific services, e.g. for carrying SMS. All common NAS procedures/support for users like SM or SMS should be under 6.2. Here should be only users of common NAS, like SMS specific NAS or like NAS for Location Services. SM specific NAS is under 6.3. - SMS, PWS, IMS or Location Services procedures and functions that are above or outside NAS.</t>
  </si>
  <si>
    <t>8.2</t>
  </si>
  <si>
    <t>8.3</t>
  </si>
  <si>
    <t>8.4</t>
  </si>
  <si>
    <t>8.5</t>
  </si>
  <si>
    <t>8.6</t>
  </si>
  <si>
    <t>8.7</t>
  </si>
  <si>
    <t>8.8</t>
  </si>
  <si>
    <t>8.9</t>
  </si>
  <si>
    <t>8.10</t>
  </si>
  <si>
    <t>8.11</t>
  </si>
  <si>
    <t>5G System Enhancement for Advanced Interactive Services (5G_AIS)</t>
  </si>
  <si>
    <t>8.12</t>
  </si>
  <si>
    <t>8.13</t>
  </si>
  <si>
    <t>8.14</t>
  </si>
  <si>
    <t>8.15</t>
  </si>
  <si>
    <t>Available</t>
  </si>
  <si>
    <t>Approved</t>
  </si>
  <si>
    <t>Noted</t>
  </si>
  <si>
    <t>Replied to</t>
  </si>
  <si>
    <t>Postponed</t>
  </si>
  <si>
    <t>Rel-17</t>
  </si>
  <si>
    <t>23.501</t>
  </si>
  <si>
    <t>5GS_Ph1</t>
  </si>
  <si>
    <t>DISCUSSION</t>
  </si>
  <si>
    <t>B</t>
  </si>
  <si>
    <t>23.401</t>
  </si>
  <si>
    <t>WITHDRAWN</t>
  </si>
  <si>
    <t>NTT DOCOMO</t>
  </si>
  <si>
    <t>Saso Stojanovski</t>
  </si>
  <si>
    <t>23.503</t>
  </si>
  <si>
    <t>Jari Mutikainen</t>
  </si>
  <si>
    <t>Merged</t>
  </si>
  <si>
    <t>Laurent Thiebaut</t>
  </si>
  <si>
    <t>Nokia, Nokia Shanghai Bell</t>
  </si>
  <si>
    <t>Devaki Chandramouli</t>
  </si>
  <si>
    <t>Revised</t>
  </si>
  <si>
    <t>Zhendong Li</t>
  </si>
  <si>
    <t>Vivo</t>
  </si>
  <si>
    <t>xiaowan ke</t>
  </si>
  <si>
    <t>Decision</t>
  </si>
  <si>
    <t>Sebastian Speicher</t>
  </si>
  <si>
    <t>Qualcomm</t>
  </si>
  <si>
    <t>Nokia, Nokia Shanghai-Bell</t>
  </si>
  <si>
    <t>Thomas Belling</t>
  </si>
  <si>
    <t>Ericsson</t>
  </si>
  <si>
    <t>Shabnam Sultana</t>
  </si>
  <si>
    <t>23.228</t>
  </si>
  <si>
    <t>23.273</t>
  </si>
  <si>
    <t>Qualcomm Incorporated</t>
  </si>
  <si>
    <t>ZTE</t>
  </si>
  <si>
    <t>OPPO</t>
  </si>
  <si>
    <t>Orange</t>
  </si>
  <si>
    <t>vivo</t>
  </si>
  <si>
    <t>Agreement</t>
  </si>
  <si>
    <t>NEC</t>
  </si>
  <si>
    <t>Lars Nord</t>
  </si>
  <si>
    <t>China Telecom</t>
  </si>
  <si>
    <t>Marco Spini</t>
  </si>
  <si>
    <t>Huawei, HiSilicon</t>
  </si>
  <si>
    <t>Yang Shen</t>
  </si>
  <si>
    <t>Alessio Casati</t>
  </si>
  <si>
    <t>Samsung</t>
  </si>
  <si>
    <t>Nokia, Nokia Shanghai Bell, Ericsson</t>
  </si>
  <si>
    <t>LG Electronics</t>
  </si>
  <si>
    <t>Apostolis Salkintzis</t>
  </si>
  <si>
    <t>Huawei</t>
  </si>
  <si>
    <t>Mehrdad Shariat</t>
  </si>
  <si>
    <t>Iskren Ianev</t>
  </si>
  <si>
    <t>Genadi Velev</t>
  </si>
  <si>
    <t>Meghashree D Kedalagudde</t>
  </si>
  <si>
    <t>Laeyoung Kim</t>
  </si>
  <si>
    <t>Jinguo Zhu</t>
  </si>
  <si>
    <t>Yunjing Hou</t>
  </si>
  <si>
    <t>Changhong Shan</t>
  </si>
  <si>
    <t>China Mobile</t>
  </si>
  <si>
    <t>Dan Wang</t>
  </si>
  <si>
    <t>Zhenhua Xie</t>
  </si>
  <si>
    <t>Hyunsook Kim</t>
  </si>
  <si>
    <t>Hucheng Wang</t>
  </si>
  <si>
    <t>Wen Wang</t>
  </si>
  <si>
    <t>Myungjune Youn</t>
  </si>
  <si>
    <t>Qiang Deng</t>
  </si>
  <si>
    <t>Jungshin Park</t>
  </si>
  <si>
    <t>Youngkyo Baek</t>
  </si>
  <si>
    <t>Hannu Hietalahti</t>
  </si>
  <si>
    <t>Yuan Tao</t>
  </si>
  <si>
    <t>Aihua Li</t>
  </si>
  <si>
    <t>Guillaume Sebire</t>
  </si>
  <si>
    <t>Chunshan Xiong</t>
  </si>
  <si>
    <t>Dimitrios Karampatsis</t>
  </si>
  <si>
    <t>Sang-Jun Moon</t>
  </si>
  <si>
    <t>4.3.2.2.1</t>
  </si>
  <si>
    <t>Endorsement</t>
  </si>
  <si>
    <t>Jicheol Lee</t>
  </si>
  <si>
    <t>Yi Jiang</t>
  </si>
  <si>
    <t>Juan Zhang</t>
  </si>
  <si>
    <t>Haris Zisimopoulos</t>
  </si>
  <si>
    <t>Hong Cheng</t>
  </si>
  <si>
    <t>Futurewei</t>
  </si>
  <si>
    <t>Lalith Kumar</t>
  </si>
  <si>
    <t>Apple</t>
  </si>
  <si>
    <t>Krisztian Kiss</t>
  </si>
  <si>
    <t>SA WG2</t>
  </si>
  <si>
    <t>Endorsed</t>
  </si>
  <si>
    <t>Hao Dong</t>
  </si>
  <si>
    <t>Ericsson, Nokia, Nokia Shanghai Bell</t>
  </si>
  <si>
    <t>Architecture aspects for using satellite access in 5G (5GSAT_ARCH)</t>
  </si>
  <si>
    <t>Agenda</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</si>
  <si>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</si>
  <si>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High level function descriptions that don't fit under any of the other, more specific agenda items. Reference models.</t>
  </si>
  <si>
    <t>WI STATUS REPORT</t>
  </si>
  <si>
    <t>Xiaoyan Duan</t>
  </si>
  <si>
    <t>Qualcomm Technologies Int</t>
  </si>
  <si>
    <t>1.1</t>
  </si>
  <si>
    <t>Michael Starsinic</t>
  </si>
  <si>
    <t>TNO</t>
  </si>
  <si>
    <t>Puneet_Ph2</t>
  </si>
  <si>
    <t>Tao_Ph2</t>
  </si>
  <si>
    <t>Andy_Ph2</t>
  </si>
  <si>
    <t>4.2</t>
  </si>
  <si>
    <t>Pallab Gupta</t>
  </si>
  <si>
    <t>Huazhang Lyu</t>
  </si>
  <si>
    <t>Fei Lu</t>
  </si>
  <si>
    <t>DongYeon Kim</t>
  </si>
  <si>
    <t>Jianning(Carry) LIU</t>
  </si>
  <si>
    <t>Xiaomi</t>
  </si>
  <si>
    <t>Rainer Liebhart</t>
  </si>
  <si>
    <t>AI#</t>
  </si>
  <si>
    <t>SA WG2 Chair</t>
  </si>
  <si>
    <t>Multimedia Priority Service (MPS) Phase 2 (MPS2)</t>
  </si>
  <si>
    <t>5GS_Ph1, TEI17</t>
  </si>
  <si>
    <t>Initial Count</t>
  </si>
  <si>
    <t>Total</t>
  </si>
  <si>
    <t>#TDs</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</si>
  <si>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</si>
  <si>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</si>
  <si>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</si>
  <si>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</si>
  <si>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</si>
  <si>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</si>
  <si>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</si>
  <si>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</si>
  <si>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</si>
  <si>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</si>
  <si>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</si>
  <si>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</si>
  <si>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</si>
  <si>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</si>
  <si>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</si>
  <si>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</si>
  <si>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</si>
  <si>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</si>
  <si>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</si>
  <si>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</si>
  <si>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</si>
  <si>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</si>
  <si>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</si>
  <si>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</si>
  <si>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T</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</si>
  <si>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</si>
  <si>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</si>
  <si>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</si>
  <si>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</si>
  <si>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</si>
  <si>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</si>
  <si>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</si>
  <si>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</si>
  <si>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</si>
  <si>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</si>
  <si>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</si>
  <si>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</si>
  <si>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</si>
  <si>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8.16</t>
  </si>
  <si>
    <t>8.17</t>
  </si>
  <si>
    <t>8.18</t>
  </si>
  <si>
    <t>8.19</t>
  </si>
  <si>
    <t>8.20</t>
  </si>
  <si>
    <t>8.21</t>
  </si>
  <si>
    <t>Enablers for Network Automation for 5G - phase 2 (eNA_Ph2)</t>
  </si>
  <si>
    <t>Enhanced support of Non-Public Networks (eNPN)</t>
  </si>
  <si>
    <t>Enhancement of support for Edge Computing in 5GC (eEDGE_5GC)</t>
  </si>
  <si>
    <t>Enhancement of Network Slicing Phase 2 (eNS_Ph2)</t>
  </si>
  <si>
    <t>Enhanced support of Industrial IoT - TSC/URLLC enhancements (IIoT)</t>
  </si>
  <si>
    <t>Support of Aerial Systems Connectivity, Identification, and Tracking (ID_UAS)</t>
  </si>
  <si>
    <t>System enhancement for Proximity based Services in 5GS (5G_ProSe)</t>
  </si>
  <si>
    <t>Architectural enhancements for 5G multicast-broadcast services (5MBS)</t>
  </si>
  <si>
    <t>System enablers for multi-USIM devices (MUSIM)</t>
  </si>
  <si>
    <t>Enhancement to the 5GC LoCation Services-Phase 2 (5G_eLCS_Ph2)</t>
  </si>
  <si>
    <t>IMS Optimization for HSS Group ID in an SBA environment (TEI17_IMSGID)</t>
  </si>
  <si>
    <t>Support for Signed Attestation for Priority and Emergency Sessions (TEI17_SAPES)</t>
  </si>
  <si>
    <t>Dynamically Changing AM Policies in the 5GC (TEI17_DCAMP)</t>
  </si>
  <si>
    <t>IP address pool information from UDM (TEI17_IPU)</t>
  </si>
  <si>
    <t>Same PCF selection for AMF and SMF (TEI17-SPSFAS)</t>
  </si>
  <si>
    <t>Support of different slices over different Non-3GPP access (TEI17_N3SLICE)</t>
  </si>
  <si>
    <t>Allot Ltd</t>
  </si>
  <si>
    <t>23.288</t>
  </si>
  <si>
    <t>eNA_Ph2</t>
  </si>
  <si>
    <t>Juniper Networks</t>
  </si>
  <si>
    <t>23.247</t>
  </si>
  <si>
    <t>5MBS</t>
  </si>
  <si>
    <t>eEDGE_5GC</t>
  </si>
  <si>
    <t>23.548</t>
  </si>
  <si>
    <t>Spirent Communications</t>
  </si>
  <si>
    <t>P-CRs/CRs related to use of inclusive language in 3GPP</t>
  </si>
  <si>
    <t>23.304</t>
  </si>
  <si>
    <t>5G_ProSe</t>
  </si>
  <si>
    <t>23.256</t>
  </si>
  <si>
    <t>ID_UAS</t>
  </si>
  <si>
    <t>Rel-18</t>
  </si>
  <si>
    <t>Oracle Corporation</t>
  </si>
  <si>
    <t>Samsung Electronics Romania</t>
  </si>
  <si>
    <t>Sudeep M Vamanan</t>
  </si>
  <si>
    <t>Cisco Systems</t>
  </si>
  <si>
    <t>WORK PLAN</t>
  </si>
  <si>
    <t>eNS_Ph2</t>
  </si>
  <si>
    <t>OTHER</t>
  </si>
  <si>
    <t>Huawei, HiSilicon, Ericsson</t>
  </si>
  <si>
    <t>Stephen Edge</t>
  </si>
  <si>
    <t>Heng Nie</t>
  </si>
  <si>
    <t>QUALCOMM Europe Inc. - Italy</t>
  </si>
  <si>
    <t>Apple Computer Trading Co. Ltd</t>
  </si>
  <si>
    <t>QUALCOMM JAPAN LLC.</t>
  </si>
  <si>
    <t>Samsung Electronics France SA</t>
  </si>
  <si>
    <t>Agreed</t>
  </si>
  <si>
    <t>Ming Ai</t>
  </si>
  <si>
    <t>Not Handled</t>
  </si>
  <si>
    <t>Huawei, HiSilicon, Samsung</t>
  </si>
  <si>
    <t>N7/N40 Interfaces Enhancements to Support GERAN and UTRAN (TEI17_NIESGU)</t>
  </si>
  <si>
    <t>System enhancement for Redundant PDU Session (TEI17_SE_RPS)</t>
  </si>
  <si>
    <t>2.1</t>
  </si>
  <si>
    <t>BT plc</t>
  </si>
  <si>
    <t>ETSI</t>
  </si>
  <si>
    <t>Cisco Systems Belgium</t>
  </si>
  <si>
    <t>Sony Europe B.V.</t>
  </si>
  <si>
    <t>Sony Corporation</t>
  </si>
  <si>
    <t>ARIB</t>
  </si>
  <si>
    <t>Rakuten Mobile, Inc</t>
  </si>
  <si>
    <t>Tejas Networks Ltd.</t>
  </si>
  <si>
    <t>TSDSI</t>
  </si>
  <si>
    <t>Hewlett-Packard Enterprise</t>
  </si>
  <si>
    <t>BROADCOM CORPORATION</t>
  </si>
  <si>
    <t>CCSA</t>
  </si>
  <si>
    <t>Nokia Germany</t>
  </si>
  <si>
    <t>Nokia Hungary</t>
  </si>
  <si>
    <t>NOVAMINT</t>
  </si>
  <si>
    <t>Mavenir</t>
  </si>
  <si>
    <t>NTIA</t>
  </si>
  <si>
    <t>ATIS</t>
  </si>
  <si>
    <t>Microsoft Europe SARL</t>
  </si>
  <si>
    <t>Ericsson LM</t>
  </si>
  <si>
    <t>Nokia Corporation</t>
  </si>
  <si>
    <t>Nokia Shanghai Bell</t>
  </si>
  <si>
    <t>Nokia UK</t>
  </si>
  <si>
    <t>Beijing Xiaomi Mobile Software</t>
  </si>
  <si>
    <t>Beijing Xiaomi Electronics</t>
  </si>
  <si>
    <t>Nokia</t>
  </si>
  <si>
    <t>OnePlus</t>
  </si>
  <si>
    <t>Ericsson-LG Co., LTD</t>
  </si>
  <si>
    <t>TTA</t>
  </si>
  <si>
    <t>TD Tech Ltd</t>
  </si>
  <si>
    <t>China Telecom Corporation Ltd.</t>
  </si>
  <si>
    <t>III</t>
  </si>
  <si>
    <t>InterDigital, Europe, Ltd.</t>
  </si>
  <si>
    <t>T-Mobile Austria GmbH</t>
  </si>
  <si>
    <t>Telekom Deutschland GmbH</t>
  </si>
  <si>
    <t>Kyocera Corporation</t>
  </si>
  <si>
    <t>Guangdong OPPO Mobile Telecom.</t>
  </si>
  <si>
    <t>Dongguan OPPO Precision Elec.</t>
  </si>
  <si>
    <t>HUAWEI TECHNOLOGIES Co. Ltd.</t>
  </si>
  <si>
    <t>Lockheed Martin</t>
  </si>
  <si>
    <t>Philips International B.V.</t>
  </si>
  <si>
    <t>NEC Corporation</t>
  </si>
  <si>
    <t>Fiberhome Technologies Group</t>
  </si>
  <si>
    <t>THALES</t>
  </si>
  <si>
    <t>Ericsson France S.A.S</t>
  </si>
  <si>
    <t>Ericsson India Private Limited</t>
  </si>
  <si>
    <t>Nanjing Ericsson Panda Com Ltd</t>
  </si>
  <si>
    <t>OTD</t>
  </si>
  <si>
    <t>DOCOMO Communications Lab.</t>
  </si>
  <si>
    <t>CANON Research Centre France</t>
  </si>
  <si>
    <t>FirstNet</t>
  </si>
  <si>
    <t>Samsung R&amp;D Institute India</t>
  </si>
  <si>
    <t>KDDI Corporation</t>
  </si>
  <si>
    <t>Huawei Technologies France</t>
  </si>
  <si>
    <t>Datang Mobile Com. Equipment</t>
  </si>
  <si>
    <t>InterDigital France R&amp;D, SAS</t>
  </si>
  <si>
    <t>AT&amp;T GNS Belgium SPRL</t>
  </si>
  <si>
    <t>Intel Corporation (UK) Ltd</t>
  </si>
  <si>
    <t>T-Mobile USA Inc.</t>
  </si>
  <si>
    <t>Futurewei Technologies</t>
  </si>
  <si>
    <t>Charter Communications, Inc</t>
  </si>
  <si>
    <t>LG Electronics Inc.</t>
  </si>
  <si>
    <t>SK Telecom</t>
  </si>
  <si>
    <t>LG Electronics France</t>
  </si>
  <si>
    <t>LG Uplus</t>
  </si>
  <si>
    <t>Apple (UK) Limited</t>
  </si>
  <si>
    <t>Apple Hungary Kft.</t>
  </si>
  <si>
    <t>IDEMIA</t>
  </si>
  <si>
    <t>Nokia Belgium</t>
  </si>
  <si>
    <t>Nokia France</t>
  </si>
  <si>
    <t>Sensus UK</t>
  </si>
  <si>
    <t>Xiaomi Communications</t>
  </si>
  <si>
    <t>CableLabs</t>
  </si>
  <si>
    <t>Huawei Tech.(UK) Co.. Ltd</t>
  </si>
  <si>
    <t>HuaWei Technologies Co., Ltd</t>
  </si>
  <si>
    <t>HUAWEI Technologies Japan K.K.</t>
  </si>
  <si>
    <t>China Telecommunications</t>
  </si>
  <si>
    <t>China Mobile (Hangzhou) Inf.</t>
  </si>
  <si>
    <t>Nubia Technology Co.,Ltd</t>
  </si>
  <si>
    <t>Apple GmbH</t>
  </si>
  <si>
    <t>Verizon UK Ltd</t>
  </si>
  <si>
    <t>Nokia Poland</t>
  </si>
  <si>
    <t>MediaTek (Chengdu) Inc.</t>
  </si>
  <si>
    <t>Beijing Xiaomi Software Tech</t>
  </si>
  <si>
    <t>China Telecomunication Corp.</t>
  </si>
  <si>
    <t>Xiaomi Technology</t>
  </si>
  <si>
    <t>Apple AB</t>
  </si>
  <si>
    <t>TELECOM ITALIA S.p.A.</t>
  </si>
  <si>
    <t>T-Mobile USA</t>
  </si>
  <si>
    <t>Apple Europe Limited</t>
  </si>
  <si>
    <t>Fujitsu Limited</t>
  </si>
  <si>
    <t>Comtech Telecommunications Cor</t>
  </si>
  <si>
    <t>MINISTERE DE L'INTERIEUR</t>
  </si>
  <si>
    <t>Ericsson Hungary Ltd</t>
  </si>
  <si>
    <t>Ericsson Japan K.K.</t>
  </si>
  <si>
    <t>NTT DOCOMO INC.</t>
  </si>
  <si>
    <t>TTC</t>
  </si>
  <si>
    <t>DENSO CORPORATION</t>
  </si>
  <si>
    <t>Orange UK</t>
  </si>
  <si>
    <t>Deutsche Telekom AG</t>
  </si>
  <si>
    <t>Motorola Mobility UK Ltd.</t>
  </si>
  <si>
    <t>KPN N.V.</t>
  </si>
  <si>
    <t>Google Inc.</t>
  </si>
  <si>
    <t>InterDigital, Inc.</t>
  </si>
  <si>
    <t>B-Com</t>
  </si>
  <si>
    <t>HiSilicon Technologies Co. Ltd</t>
  </si>
  <si>
    <t>U.S. Department of Defense</t>
  </si>
  <si>
    <t>Nokia Italy</t>
  </si>
  <si>
    <t>Comcast</t>
  </si>
  <si>
    <t>Omnispace</t>
  </si>
  <si>
    <t>InterDigital Communications</t>
  </si>
  <si>
    <t>Airbus</t>
  </si>
  <si>
    <t>VODAFONE Group Plc</t>
  </si>
  <si>
    <t>Vodafone GmbH</t>
  </si>
  <si>
    <t>Sandvine Incorporated</t>
  </si>
  <si>
    <t>China Unicom</t>
  </si>
  <si>
    <t>Vodafone Romania S.A.</t>
  </si>
  <si>
    <t>Ericsson GmbH, Eurolab</t>
  </si>
  <si>
    <t>Huawei Technologies (Korea)</t>
  </si>
  <si>
    <t>Intel China Ltd.</t>
  </si>
  <si>
    <t>TOYOTA MOTOR CORPORATION</t>
  </si>
  <si>
    <t>Samsung R&amp;D Institute UK</t>
  </si>
  <si>
    <t>SAMSUNG R&amp;D INSTITUTE JAPAN</t>
  </si>
  <si>
    <t>Fraunhofer HHI</t>
  </si>
  <si>
    <t>Cisco Systems France</t>
  </si>
  <si>
    <t>Convida Wireless</t>
  </si>
  <si>
    <t>SHARP Corporation</t>
  </si>
  <si>
    <t>Ericsson Inc.</t>
  </si>
  <si>
    <t>Huawei Technologies Sweden AB</t>
  </si>
  <si>
    <t>Mitsubishi Electric Co.</t>
  </si>
  <si>
    <t>ITOCHU Techno-Solutions Corp</t>
  </si>
  <si>
    <t>Huawei Device Co., Ltd</t>
  </si>
  <si>
    <t>Nokia Denmark</t>
  </si>
  <si>
    <t>BOUYGUES Telecom</t>
  </si>
  <si>
    <t>Orange Spain</t>
  </si>
  <si>
    <t>vivo Mobile Communication Co.,</t>
  </si>
  <si>
    <t>vivo Communication Technology</t>
  </si>
  <si>
    <t>vivo Mobile Communication (S)</t>
  </si>
  <si>
    <t>Alibaba (China) Group., Ltd.</t>
  </si>
  <si>
    <t>CBN</t>
  </si>
  <si>
    <t>Qualcomm Tech. Netherlands B.V</t>
  </si>
  <si>
    <t>Access Traffic Steering, Switch and Splitting support in the 5G system architecture Phase 2 (ATSSS_Ph2)</t>
  </si>
  <si>
    <t>BEIJING SAMSUNG TELECOM R&amp;D</t>
  </si>
  <si>
    <t>AT&amp;T</t>
  </si>
  <si>
    <t>Mitsubishi Electric RCE</t>
  </si>
  <si>
    <t>CEWiT</t>
  </si>
  <si>
    <t>ZTE Corporation</t>
  </si>
  <si>
    <t>ZTE Wistron Telecom AB</t>
  </si>
  <si>
    <t>IPLOOK</t>
  </si>
  <si>
    <t>Ericsson España S.A.</t>
  </si>
  <si>
    <t>Nokia Solutions &amp; Networks (I)</t>
  </si>
  <si>
    <t>Samsung Electronics Benelux BV</t>
  </si>
  <si>
    <t>China Mobile Com. Corporation</t>
  </si>
  <si>
    <t>China Mobile International Ltd</t>
  </si>
  <si>
    <t>Lenovo Information Technology</t>
  </si>
  <si>
    <t>Intel Deutschland GmbH</t>
  </si>
  <si>
    <t>LG Electronics Polska</t>
  </si>
  <si>
    <t>Samsung Electronics GmbH</t>
  </si>
  <si>
    <t>Ericsson Limited</t>
  </si>
  <si>
    <t>Verizon Switzerland AG</t>
  </si>
  <si>
    <t>Ericsson Telecomunicazioni SpA</t>
  </si>
  <si>
    <t>China Mobile M2M Company Ltd.</t>
  </si>
  <si>
    <t>GOHIGH DATA NETWORKS TECH.</t>
  </si>
  <si>
    <t>Sanechips</t>
  </si>
  <si>
    <t>vivo Mobile Com. (Chongqing)</t>
  </si>
  <si>
    <t>Qualcomm Korea</t>
  </si>
  <si>
    <t>VIVO TECH GmbH</t>
  </si>
  <si>
    <t>Jinhua WU</t>
  </si>
  <si>
    <t>Sony</t>
  </si>
  <si>
    <t>Samsung Electronics Co., Ltd</t>
  </si>
  <si>
    <t>Samsung Electronics Polska</t>
  </si>
  <si>
    <t>Lenovo (Beijing) Ltd</t>
  </si>
  <si>
    <t>Motorola Mobility Germany GmbH</t>
  </si>
  <si>
    <t>Dynamic management of group-based event monitoring (TEI17_GEM)</t>
  </si>
  <si>
    <t>Nokia Japan</t>
  </si>
  <si>
    <t>Oy LM Ericsson AB</t>
  </si>
  <si>
    <t>NEC Europe Ltd</t>
  </si>
  <si>
    <t>Samsung Research America</t>
  </si>
  <si>
    <t>.PPTX</t>
  </si>
  <si>
    <t>Huawei Technologies R&amp;D UK</t>
  </si>
  <si>
    <t>Individual Member</t>
  </si>
  <si>
    <t>Organizational partner</t>
  </si>
  <si>
    <t>Voting rights in-person</t>
  </si>
  <si>
    <t>Voting rights by-proxy</t>
  </si>
  <si>
    <t>3in</t>
  </si>
  <si>
    <t>No</t>
  </si>
  <si>
    <t>450connect GmbH</t>
  </si>
  <si>
    <t>5G WIN</t>
  </si>
  <si>
    <t>7LAYERS GmbH</t>
  </si>
  <si>
    <t>Yes</t>
  </si>
  <si>
    <t>ABP, NRTA</t>
  </si>
  <si>
    <t>ABS</t>
  </si>
  <si>
    <t>AccelerComm Ltd</t>
  </si>
  <si>
    <t>Acer Incorporated</t>
  </si>
  <si>
    <t>adare GmbH</t>
  </si>
  <si>
    <t>Airwave Solutions Limited</t>
  </si>
  <si>
    <t>albis-elcon system GermanyGmbH</t>
  </si>
  <si>
    <t>Altan Redes S.A.P.I. de C.V.</t>
  </si>
  <si>
    <t>Amdocs Software Systems Ltd</t>
  </si>
  <si>
    <t>Anemone Technology</t>
  </si>
  <si>
    <t>Anritsu Corporation</t>
  </si>
  <si>
    <t>Anterix</t>
  </si>
  <si>
    <t>Apple Benelux B.V.</t>
  </si>
  <si>
    <t>Apple France</t>
  </si>
  <si>
    <t>Apple Gesellschaft m.b.H.</t>
  </si>
  <si>
    <t>Apple Italia S.R.L.</t>
  </si>
  <si>
    <t>Apple Poland Sp. z.o.o.</t>
  </si>
  <si>
    <t>Apple Portugal</t>
  </si>
  <si>
    <t>Apple Switzerland AG</t>
  </si>
  <si>
    <t>AQSACOM S.A.S.</t>
  </si>
  <si>
    <t>ARTICLE19</t>
  </si>
  <si>
    <t>ASELSAN</t>
  </si>
  <si>
    <t>Asia Pacific Telecom co. Ltd</t>
  </si>
  <si>
    <t>AsiaInfo</t>
  </si>
  <si>
    <t>AsiaInfo Technologies Inc</t>
  </si>
  <si>
    <t>ASTRI</t>
  </si>
  <si>
    <t>ASUSTEK COMPUTER (SHANGHAI)</t>
  </si>
  <si>
    <t>ATEME</t>
  </si>
  <si>
    <t>Attorney-General's Department</t>
  </si>
  <si>
    <t>Avanti</t>
  </si>
  <si>
    <t>Azimuth</t>
  </si>
  <si>
    <t>BAE Systems AI Ltd</t>
  </si>
  <si>
    <t>BBC</t>
  </si>
  <si>
    <t>BDBOS</t>
  </si>
  <si>
    <t>Beijing Lenovo Software Ltd.</t>
  </si>
  <si>
    <t>Bell Mobility</t>
  </si>
  <si>
    <t>BfV</t>
  </si>
  <si>
    <t>Bharti Airtel Limited</t>
  </si>
  <si>
    <t>BIPT</t>
  </si>
  <si>
    <t>Bittium Wireless Ltd.</t>
  </si>
  <si>
    <t>BJTU</t>
  </si>
  <si>
    <t>BKA</t>
  </si>
  <si>
    <t>Bluetest AB</t>
  </si>
  <si>
    <t>BOCRA</t>
  </si>
  <si>
    <t>Broadcast Networks Europe</t>
  </si>
  <si>
    <t>BTL Inc.</t>
  </si>
  <si>
    <t>Bull SAS</t>
  </si>
  <si>
    <t>BUPT</t>
  </si>
  <si>
    <t>C Spire Wireless</t>
  </si>
  <si>
    <t>Cadence Design Systems Inc.</t>
  </si>
  <si>
    <t>CALTTA</t>
  </si>
  <si>
    <t>Cambium Networks Limited</t>
  </si>
  <si>
    <t>CAMBRIDGE CONSULTANTS LTD</t>
  </si>
  <si>
    <t>Casa Systems Inc.</t>
  </si>
  <si>
    <t>Catapult</t>
  </si>
  <si>
    <t>C-DOT</t>
  </si>
  <si>
    <t>CEA-LETI</t>
  </si>
  <si>
    <t>Cellnex</t>
  </si>
  <si>
    <t>CENC</t>
  </si>
  <si>
    <t>CEPRI</t>
  </si>
  <si>
    <t>Ceragon Networks AS</t>
  </si>
  <si>
    <t>CERTH</t>
  </si>
  <si>
    <t>CHENGDU TD TECH LTD.</t>
  </si>
  <si>
    <t>China Mobile (Suzhou) Software</t>
  </si>
  <si>
    <t>China Mobile E-Commerce Co.</t>
  </si>
  <si>
    <t>China Mobile Group Device Co.</t>
  </si>
  <si>
    <t>China Southern Power Grid Co.</t>
  </si>
  <si>
    <t>Chongqing University</t>
  </si>
  <si>
    <t>CHTTL</t>
  </si>
  <si>
    <t>CICT</t>
  </si>
  <si>
    <t>CIS</t>
  </si>
  <si>
    <t>CISA ECD</t>
  </si>
  <si>
    <t>CITC</t>
  </si>
  <si>
    <t>CKH IOD UK LIMITED</t>
  </si>
  <si>
    <t>Classon Consulting</t>
  </si>
  <si>
    <t>CMDI</t>
  </si>
  <si>
    <t>CNES</t>
  </si>
  <si>
    <t>Comprion GmbH</t>
  </si>
  <si>
    <t>Consort Digital</t>
  </si>
  <si>
    <t>CTTC</t>
  </si>
  <si>
    <t>CUC</t>
  </si>
  <si>
    <t>CUJO</t>
  </si>
  <si>
    <t>Czech Telecommunication Office</t>
  </si>
  <si>
    <t>DanKook University</t>
  </si>
  <si>
    <t>Datang Linktester Technology</t>
  </si>
  <si>
    <t>DECT Forum</t>
  </si>
  <si>
    <t>DEKRA</t>
  </si>
  <si>
    <t>Department of Telecom</t>
  </si>
  <si>
    <t>DFH Satellite Co., LTD</t>
  </si>
  <si>
    <t>Dish Network</t>
  </si>
  <si>
    <t>DLR</t>
  </si>
  <si>
    <t>Dolby Laboratories Inc.</t>
  </si>
  <si>
    <t>DTS Licensing Limited</t>
  </si>
  <si>
    <t>EBU</t>
  </si>
  <si>
    <t>ECO</t>
  </si>
  <si>
    <t>Elbit Systems</t>
  </si>
  <si>
    <t>EMITE</t>
  </si>
  <si>
    <t>ENENSYS</t>
  </si>
  <si>
    <t>Erillisverkot</t>
  </si>
  <si>
    <t>ESA</t>
  </si>
  <si>
    <t>ESSEN INNOVATION</t>
  </si>
  <si>
    <t>ETELM</t>
  </si>
  <si>
    <t>ETS-Lindgren Europe</t>
  </si>
  <si>
    <t>EURECOM</t>
  </si>
  <si>
    <t>Eurofins Digital Testing</t>
  </si>
  <si>
    <t>European Commission</t>
  </si>
  <si>
    <t>European Patent Organisation</t>
  </si>
  <si>
    <t>EUTC</t>
  </si>
  <si>
    <t>EVE Compliancy Solutions</t>
  </si>
  <si>
    <t>Everactive</t>
  </si>
  <si>
    <t>F5</t>
  </si>
  <si>
    <t>Fabasoft AG</t>
  </si>
  <si>
    <t>Fastweb S.p.A.</t>
  </si>
  <si>
    <t>FAU</t>
  </si>
  <si>
    <t>FCC</t>
  </si>
  <si>
    <t>Federated Wireless</t>
  </si>
  <si>
    <t>FGI</t>
  </si>
  <si>
    <t>Fraunhofer FOKUS</t>
  </si>
  <si>
    <t>Fraunhofer IIS</t>
  </si>
  <si>
    <t>Fudan University</t>
  </si>
  <si>
    <t>FUJITSU CONNECTED TECHNOLOGIES</t>
  </si>
  <si>
    <t>Gatehouse Satcom A/S</t>
  </si>
  <si>
    <t>GDCNI</t>
  </si>
  <si>
    <t>GEESPACE</t>
  </si>
  <si>
    <t>Gigaset Communications GmbH</t>
  </si>
  <si>
    <t>Gilat</t>
  </si>
  <si>
    <t>GLOBALSTAR Inc.</t>
  </si>
  <si>
    <t>GM - ATCI</t>
  </si>
  <si>
    <t>GTRC</t>
  </si>
  <si>
    <t>GUANGDONG GENIUS TECHNOLOGY CO</t>
  </si>
  <si>
    <t>Hansung University</t>
  </si>
  <si>
    <t>Harman GmbH</t>
  </si>
  <si>
    <t>HEAD acoustics GmbH</t>
  </si>
  <si>
    <t>HISPASAT SA</t>
  </si>
  <si>
    <t>HOME OFFICE</t>
  </si>
  <si>
    <t>Honor</t>
  </si>
  <si>
    <t>HUAWEI TECH. GmbH</t>
  </si>
  <si>
    <t>Huawei Technologies Japan K.K.</t>
  </si>
  <si>
    <t>Huawei Telecommunication India</t>
  </si>
  <si>
    <t>HUGHES Network Systems Ltd</t>
  </si>
  <si>
    <t>Huizhou Speed Wireless</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</si>
  <si>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</si>
  <si>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</si>
  <si>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</si>
  <si>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</si>
  <si>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</si>
  <si>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</si>
  <si>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</si>
  <si>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</si>
  <si>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</si>
  <si>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</si>
  <si>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</si>
  <si>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 Belgium SA/NV</t>
  </si>
  <si>
    <t>Intel Corporation Italia SpA</t>
  </si>
  <si>
    <t>Intel Corporation SAS</t>
  </si>
  <si>
    <t>Intel Finland Oy</t>
  </si>
  <si>
    <t>Intel Ireland</t>
  </si>
  <si>
    <t>Intel K.K.</t>
  </si>
  <si>
    <t>Intel Korea, Ltd.</t>
  </si>
  <si>
    <t>Intel Sweden AB</t>
  </si>
  <si>
    <t>Intel Technology India Pvt Ltd</t>
  </si>
  <si>
    <t>Intel Technology Poland SP Zoo</t>
  </si>
  <si>
    <t>Intelsat</t>
  </si>
  <si>
    <t>InterDigital Belgium. LLC</t>
  </si>
  <si>
    <t>Intertek</t>
  </si>
  <si>
    <t>IPCom GmbH &amp; Co.KG</t>
  </si>
  <si>
    <t>ISED</t>
  </si>
  <si>
    <t>ISRO</t>
  </si>
  <si>
    <t>ITL</t>
  </si>
  <si>
    <t>ITRI</t>
  </si>
  <si>
    <t>ITRON SAS</t>
  </si>
  <si>
    <t>Japan Radio Co., Ltd</t>
  </si>
  <si>
    <t>Jetflow</t>
  </si>
  <si>
    <t>JMA Wireless</t>
  </si>
  <si>
    <t>John Deere GmbH &amp; Co. KG</t>
  </si>
  <si>
    <t>Johns Hopkins University APL</t>
  </si>
  <si>
    <t>Kapsch TrafficCom AG</t>
  </si>
  <si>
    <t>Keysight Technologies UK Ltd</t>
  </si>
  <si>
    <t>KIPO</t>
  </si>
  <si>
    <t>Kontron Transportation France</t>
  </si>
  <si>
    <t>Korea Testing Laboratory</t>
  </si>
  <si>
    <t>KRRI</t>
  </si>
  <si>
    <t>KT Corp.</t>
  </si>
  <si>
    <t>Kymeta Corporation</t>
  </si>
  <si>
    <t>L.M. Ericsson Limited</t>
  </si>
  <si>
    <t>L3Harris Technologies</t>
  </si>
  <si>
    <t>Landis+Gyr AG</t>
  </si>
  <si>
    <t>Langbo</t>
  </si>
  <si>
    <t>LEGRAND FRANCE</t>
  </si>
  <si>
    <t>Lenovo Future Communications</t>
  </si>
  <si>
    <t>Leonardo SpA</t>
  </si>
  <si>
    <t>LG Electronics Deutschland</t>
  </si>
  <si>
    <t>LG Electronics Finland</t>
  </si>
  <si>
    <t>LG Electronics UK</t>
  </si>
  <si>
    <t>Ligado Networks</t>
  </si>
  <si>
    <t>LKA Niedersachsen</t>
  </si>
  <si>
    <t>Magister Solutions Ltd</t>
  </si>
  <si>
    <t>MediaTek (Hefei) Inc.</t>
  </si>
  <si>
    <t>MediaTek (Shenzhen) Inc.</t>
  </si>
  <si>
    <t>MediaTek (Wuhan) Inc.</t>
  </si>
  <si>
    <t>MediaTek Beijing Inc.</t>
  </si>
  <si>
    <t>Mediatek India Technology Pvt.</t>
  </si>
  <si>
    <t>Meizu Technology</t>
  </si>
  <si>
    <t>Microchip Technology, Inc.</t>
  </si>
  <si>
    <t>MINECO</t>
  </si>
  <si>
    <t>MITRE Corporation</t>
  </si>
  <si>
    <t>Mitsubishi Electric Corp</t>
  </si>
  <si>
    <t>Motorola Mobility France S.A.S</t>
  </si>
  <si>
    <t>Motorola Solutions Danmark A/S</t>
  </si>
  <si>
    <t>Motorola Solutions Germany</t>
  </si>
  <si>
    <t>Motorola Solutions Poland</t>
  </si>
  <si>
    <t>Motorola Solutions UK Ltd.</t>
  </si>
  <si>
    <t>MTCC</t>
  </si>
  <si>
    <t>Murata Manufacturing Co Ltd.</t>
  </si>
  <si>
    <t>MVG Industries</t>
  </si>
  <si>
    <t>National Instruments Corp.</t>
  </si>
  <si>
    <t>National Technical Assistance</t>
  </si>
  <si>
    <t>nbn co Limited</t>
  </si>
  <si>
    <t>NCSC</t>
  </si>
  <si>
    <t>NDRE</t>
  </si>
  <si>
    <t>NEC Telecom MODUS Ltd.</t>
  </si>
  <si>
    <t>NEMERGENT</t>
  </si>
  <si>
    <t>NERCDTV</t>
  </si>
  <si>
    <t>Netscout Systems Inc.</t>
  </si>
  <si>
    <t>New H3C Technologies Co., Ltd.</t>
  </si>
  <si>
    <t>NextNav</t>
  </si>
  <si>
    <t>NHK</t>
  </si>
  <si>
    <t>NICT</t>
  </si>
  <si>
    <t>NIST</t>
  </si>
  <si>
    <t>Nkom</t>
  </si>
  <si>
    <t>Nokia Korea</t>
  </si>
  <si>
    <t>Nordic Semiconductor ASA</t>
  </si>
  <si>
    <t>NTT</t>
  </si>
  <si>
    <t>NTT corporation</t>
  </si>
  <si>
    <t>NUFRONT</t>
  </si>
  <si>
    <t>NXP Semiconductors Netherlands</t>
  </si>
  <si>
    <t>Ofcom (CH)</t>
  </si>
  <si>
    <t>Ofcom (U.K.)</t>
  </si>
  <si>
    <t>Oki Electric Industry Co. Ltd.</t>
  </si>
  <si>
    <t>ONE Media 3.0 LLC</t>
  </si>
  <si>
    <t>one2many B.V.</t>
  </si>
  <si>
    <t>OQTEC</t>
  </si>
  <si>
    <t>Orange Romania</t>
  </si>
  <si>
    <t>P.I. WORKS</t>
  </si>
  <si>
    <t>PANASONIC R&amp;D Center Germany</t>
  </si>
  <si>
    <t>PCCW Global B.V.</t>
  </si>
  <si>
    <t>Peking University</t>
  </si>
  <si>
    <t>Pengcheng laboratory</t>
  </si>
  <si>
    <t>PHY Wireless</t>
  </si>
  <si>
    <t>PIDS</t>
  </si>
  <si>
    <t>Pivotal Commware</t>
  </si>
  <si>
    <t>Polaris Wireless</t>
  </si>
  <si>
    <t>Polisen</t>
  </si>
  <si>
    <t>Polizia di Stato</t>
  </si>
  <si>
    <t>POST Luxembourg</t>
  </si>
  <si>
    <t>Potevio Company Limited</t>
  </si>
  <si>
    <t>Proximus Plc</t>
  </si>
  <si>
    <t>PSCE</t>
  </si>
  <si>
    <t>PT PORTUGAL SGPS SA</t>
  </si>
  <si>
    <t>PTS</t>
  </si>
  <si>
    <t>Public Safety Canada</t>
  </si>
  <si>
    <t>Qihoo 360</t>
  </si>
  <si>
    <t>Qorvo</t>
  </si>
  <si>
    <t>Qualcomm Austria RFFE GmbH</t>
  </si>
  <si>
    <t>QUALCOMM Europe Inc. - Spain</t>
  </si>
  <si>
    <t>Qualcomm Finland RFFE Oy</t>
  </si>
  <si>
    <t>Qualcomm India Pvt Ltd</t>
  </si>
  <si>
    <t>Qualcomm Technologies Ireland</t>
  </si>
  <si>
    <t>Quectel</t>
  </si>
  <si>
    <t>RadiSys</t>
  </si>
  <si>
    <t>RATEL</t>
  </si>
  <si>
    <t>Reliance Jio</t>
  </si>
  <si>
    <t>RISE</t>
  </si>
  <si>
    <t>ROBERT BOSCH GmbH</t>
  </si>
  <si>
    <t>Rogers Communications Canada</t>
  </si>
  <si>
    <t>ROHDE &amp; SCHWARZ</t>
  </si>
  <si>
    <t>Saankhya Labs</t>
  </si>
  <si>
    <t>Sagemcom Broadband SAS</t>
  </si>
  <si>
    <t>Samsung Electronics Czech</t>
  </si>
  <si>
    <t>Samsung Electronics Iberia SA</t>
  </si>
  <si>
    <t>Samsung Electronics Nordic AB</t>
  </si>
  <si>
    <t>Samsung Guangzhou Mobile R&amp;D</t>
  </si>
  <si>
    <t>Sateliot</t>
  </si>
  <si>
    <t>Schindler</t>
  </si>
  <si>
    <t>Sectra Communications AB</t>
  </si>
  <si>
    <t>Security Service</t>
  </si>
  <si>
    <t>Semtech Neuchatel SA</t>
  </si>
  <si>
    <t>Sennheiser Electronic GmbH</t>
  </si>
  <si>
    <t>Sepura Ltd</t>
  </si>
  <si>
    <t>Sequans Communications</t>
  </si>
  <si>
    <t>SES S.A.</t>
  </si>
  <si>
    <t>SGDSN</t>
  </si>
  <si>
    <t>SGS Wireless</t>
  </si>
  <si>
    <t>Shanghai Chen Si Electronics</t>
  </si>
  <si>
    <t>Shanghai Jiao Tong University</t>
  </si>
  <si>
    <t>Shanghai Tejet Com Technology</t>
  </si>
  <si>
    <t>ShenZhen Zhongxing Shitong</t>
  </si>
  <si>
    <t>SIA</t>
  </si>
  <si>
    <t>Siemens AG</t>
  </si>
  <si>
    <t>SIST</t>
  </si>
  <si>
    <t>Sisvel</t>
  </si>
  <si>
    <t>SITA</t>
  </si>
  <si>
    <t>Skyworks Solutions Inc.</t>
  </si>
  <si>
    <t>SmarterMicro Inc.</t>
  </si>
  <si>
    <t>SnT - University of Luxembourg</t>
  </si>
  <si>
    <t>SoftBank Corp.</t>
  </si>
  <si>
    <t>Softil Ltd</t>
  </si>
  <si>
    <t>Southern Linc.</t>
  </si>
  <si>
    <t>Southwest Jiaotong university</t>
  </si>
  <si>
    <t>SpaceX</t>
  </si>
  <si>
    <t>Spark NZ Ltd</t>
  </si>
  <si>
    <t>Sporton International Inc</t>
  </si>
  <si>
    <t>Spreadtrum Communications</t>
  </si>
  <si>
    <t>SRTC</t>
  </si>
  <si>
    <t>SS8</t>
  </si>
  <si>
    <t>SSNS</t>
  </si>
  <si>
    <t>Starpoint</t>
  </si>
  <si>
    <t>STE IDIRECT IRELAND LTD</t>
  </si>
  <si>
    <t>STMicroelectronics</t>
  </si>
  <si>
    <t>Sumitomo Elec. Industries, Ltd</t>
  </si>
  <si>
    <t>Swift Navigation</t>
  </si>
  <si>
    <t>SWISSCOM</t>
  </si>
  <si>
    <t>Syniverse</t>
  </si>
  <si>
    <t>TA</t>
  </si>
  <si>
    <t>Tait Europe Limited</t>
  </si>
  <si>
    <t>TDF</t>
  </si>
  <si>
    <t>Tech Mahindra Limited</t>
  </si>
  <si>
    <t>Telefonica Germany GmbH</t>
  </si>
  <si>
    <t>TELEFONICA S.A.</t>
  </si>
  <si>
    <t>TELENOR ASA</t>
  </si>
  <si>
    <t>Telia Company AB</t>
  </si>
  <si>
    <t>Telit Communications S.p.A.</t>
  </si>
  <si>
    <t>TELUS</t>
  </si>
  <si>
    <t>Teradyne</t>
  </si>
  <si>
    <t>TEXAS Instruments</t>
  </si>
  <si>
    <t>T-Mobile Polska S.A.</t>
  </si>
  <si>
    <t>Tongji University</t>
  </si>
  <si>
    <t>Toshiba</t>
  </si>
  <si>
    <t>TOYOTA Info Technology Center</t>
  </si>
  <si>
    <t>TRAFICOM</t>
  </si>
  <si>
    <t>Trafikverket</t>
  </si>
  <si>
    <t>Transsion Holdings</t>
  </si>
  <si>
    <t>Turk Telekomunikasyon A.S.</t>
  </si>
  <si>
    <t>TURKCELL</t>
  </si>
  <si>
    <t>TUV SUD BABT</t>
  </si>
  <si>
    <t>U.S. Department of Transport.</t>
  </si>
  <si>
    <t>U.S. National Security Agency</t>
  </si>
  <si>
    <t>u-blox AG</t>
  </si>
  <si>
    <t>UESTC</t>
  </si>
  <si>
    <t>UL VS Ltd</t>
  </si>
  <si>
    <t>UMA</t>
  </si>
  <si>
    <t>umlaut</t>
  </si>
  <si>
    <t>UNIBO</t>
  </si>
  <si>
    <t>Union Inter. Chemins de Fer</t>
  </si>
  <si>
    <t>Union Telephone Company</t>
  </si>
  <si>
    <t>UPV/EHU</t>
  </si>
  <si>
    <t>UTIMACO TS GmbH</t>
  </si>
  <si>
    <t>UTokyo</t>
  </si>
  <si>
    <t>Valeo</t>
  </si>
  <si>
    <t>Vanchip</t>
  </si>
  <si>
    <t>Verizon Denmark</t>
  </si>
  <si>
    <t>Verizon Spain</t>
  </si>
  <si>
    <t>Verizon Sweden</t>
  </si>
  <si>
    <t>vivo Mobile Communication (H)</t>
  </si>
  <si>
    <t>VMware Bulgaria EOOD</t>
  </si>
  <si>
    <t>Vodafone Ireland Plc</t>
  </si>
  <si>
    <t>Vodafone Italia SpA</t>
  </si>
  <si>
    <t>VoiceAge Corporation</t>
  </si>
  <si>
    <t>Volkswagen AG</t>
  </si>
  <si>
    <t>VTT</t>
  </si>
  <si>
    <t>WE Certification Oy</t>
  </si>
  <si>
    <t>Western Digital</t>
  </si>
  <si>
    <t>WILUS Inc.</t>
  </si>
  <si>
    <t>Xidian University</t>
  </si>
  <si>
    <t>Xilinx Ireland</t>
  </si>
  <si>
    <t>Zhejiang Lab</t>
  </si>
  <si>
    <t>Zhejiang University</t>
  </si>
  <si>
    <t>ZITiS</t>
  </si>
  <si>
    <t>Zollkriminalamt (ZKA)</t>
  </si>
  <si>
    <t>ZONSON</t>
  </si>
  <si>
    <t>ZTE Photonics</t>
  </si>
  <si>
    <t>ZXNE</t>
  </si>
  <si>
    <t>3GPPSA2#135</t>
  </si>
  <si>
    <t>3GPPSA2#136</t>
  </si>
  <si>
    <t>DKK Co., Ltd.</t>
  </si>
  <si>
    <t>Kepler</t>
  </si>
  <si>
    <t>TITLE</t>
  </si>
  <si>
    <t>Voting Right?</t>
  </si>
  <si>
    <t>Paste CR Sources</t>
  </si>
  <si>
    <t>Paste P-CR Sources</t>
  </si>
  <si>
    <t>e-maiL1ddress</t>
  </si>
  <si>
    <t>Famiy Name</t>
  </si>
  <si>
    <t>First Name</t>
  </si>
  <si>
    <t>Representing</t>
  </si>
  <si>
    <t>Partner</t>
  </si>
  <si>
    <t>Status</t>
  </si>
  <si>
    <t>Vodafone España SA</t>
  </si>
  <si>
    <t>EDF Recherche et Développement</t>
  </si>
  <si>
    <t>Ministère Economie et Finances</t>
  </si>
  <si>
    <t>Motorola Mobility España SA</t>
  </si>
  <si>
    <t>VALID SOLUCIONES TECNOLÓGICAS</t>
  </si>
  <si>
    <t>Vodafone Telekomünikasyon A.S.</t>
  </si>
  <si>
    <t>9.1.1</t>
  </si>
  <si>
    <t>9.1.3</t>
  </si>
  <si>
    <t>IPR Call and Antitrust Reminder</t>
  </si>
  <si>
    <t>Withdrawn and Reserved documents</t>
  </si>
  <si>
    <t>Architecture enhancements for 3GPP support of advanced V2X services - Phase 2 (eV2XARC_Ph2)</t>
  </si>
  <si>
    <t>Kenichiro Aoyagi</t>
  </si>
  <si>
    <t>Ashok Kumar Nayak</t>
  </si>
  <si>
    <t>Yuxin MAO</t>
  </si>
  <si>
    <t>9.4</t>
  </si>
  <si>
    <t>Jean-Yves Fine</t>
  </si>
  <si>
    <t>USER REGISTRATION DATE</t>
  </si>
  <si>
    <t>PRESENCE TYPE</t>
  </si>
  <si>
    <t>8.22</t>
  </si>
  <si>
    <t>8.23</t>
  </si>
  <si>
    <t>8.24</t>
  </si>
  <si>
    <t>8.25</t>
  </si>
  <si>
    <t>8.26</t>
  </si>
  <si>
    <t>Minimization of Service Interruption (MINT)</t>
  </si>
  <si>
    <t>Rel-17 CAT B/C alignment CR(s) due to the work led by other 3GPP Working Groups</t>
  </si>
  <si>
    <t>This agenda is for topics that are not covered by the dedicated agenda items above, e.g. EPC-User Plane Integrity Protection, Non-Seamless WLAN Offload (NSWO) in 5GS, etc.</t>
  </si>
  <si>
    <t>Kundan Tiwari</t>
  </si>
  <si>
    <t>Yingying Liu</t>
  </si>
  <si>
    <t>To: CT WG1</t>
  </si>
  <si>
    <t>To: CT WG1. CC: CT WG3</t>
  </si>
  <si>
    <t>Meng Li</t>
  </si>
  <si>
    <t>Work_item</t>
  </si>
  <si>
    <t>8.27</t>
  </si>
  <si>
    <t>8.28</t>
  </si>
  <si>
    <t>Architecture Enhancement for NR Reduced Capability Devices (ARCH_NR_REDCAP)</t>
  </si>
  <si>
    <t>Architecture support for NB-IoT/eMTC Non-Terrestrial Networks in EPS (IoT_SAT_ARCH_EPS)</t>
  </si>
  <si>
    <t>Mikael Wass</t>
  </si>
  <si>
    <t>IoT_SAT_ARCH_EPS</t>
  </si>
  <si>
    <t>Jaewoo Kim</t>
  </si>
  <si>
    <t>Jiahui LI</t>
  </si>
  <si>
    <t>Dongeun Suh</t>
  </si>
  <si>
    <t>SID REVISED</t>
  </si>
  <si>
    <t>vivian chong</t>
  </si>
  <si>
    <t>OPEN?</t>
  </si>
  <si>
    <t>P-A?</t>
  </si>
  <si>
    <t>7.11</t>
  </si>
  <si>
    <t>7.12</t>
  </si>
  <si>
    <t>7.13</t>
  </si>
  <si>
    <t>7.14</t>
  </si>
  <si>
    <t>7.15</t>
  </si>
  <si>
    <t>7.16</t>
  </si>
  <si>
    <t>7.17</t>
  </si>
  <si>
    <t>Sony Group Corporation</t>
  </si>
  <si>
    <t>Tessares</t>
  </si>
  <si>
    <t>Peraton Labs</t>
  </si>
  <si>
    <t>Tencent Cloud</t>
  </si>
  <si>
    <t>Apple R&amp;D</t>
  </si>
  <si>
    <t>INSPUR</t>
  </si>
  <si>
    <t>Boren Guo</t>
  </si>
  <si>
    <t>Dongjoo Kim</t>
  </si>
  <si>
    <t>LS NOT HANDLED</t>
  </si>
  <si>
    <t>LS In Postponed</t>
  </si>
  <si>
    <t>9.5</t>
  </si>
  <si>
    <t>9.6</t>
  </si>
  <si>
    <t>9.7</t>
  </si>
  <si>
    <t>9.8</t>
  </si>
  <si>
    <t>9.9</t>
  </si>
  <si>
    <t>9.10</t>
  </si>
  <si>
    <t>9.11</t>
  </si>
  <si>
    <t>9.12</t>
  </si>
  <si>
    <t>9.15</t>
  </si>
  <si>
    <t>9.16</t>
  </si>
  <si>
    <t>9.17</t>
  </si>
  <si>
    <t>9.18</t>
  </si>
  <si>
    <t>9.19</t>
  </si>
  <si>
    <t>9.20</t>
  </si>
  <si>
    <t>9.21</t>
  </si>
  <si>
    <t>9.22</t>
  </si>
  <si>
    <t>9.23</t>
  </si>
  <si>
    <t>9.24</t>
  </si>
  <si>
    <t>9.25</t>
  </si>
  <si>
    <t>9.26</t>
  </si>
  <si>
    <t>9.27</t>
  </si>
  <si>
    <t>10.1</t>
  </si>
  <si>
    <t>10.2</t>
  </si>
  <si>
    <t>9.14</t>
  </si>
  <si>
    <t>TU Assigned</t>
  </si>
  <si>
    <t>P-CR</t>
  </si>
  <si>
    <t>FS_UPEAS</t>
  </si>
  <si>
    <t>FS_AIMLsys</t>
  </si>
  <si>
    <t>FS_5G_ProSe_Ph2</t>
  </si>
  <si>
    <t>David Gutierrez Estevez</t>
  </si>
  <si>
    <t>Intel, Ericsson</t>
  </si>
  <si>
    <t>TEI17, 5GS_Ph1</t>
  </si>
  <si>
    <t>FS_VMR</t>
  </si>
  <si>
    <t>Ericsson, Huawei, HiSilicon</t>
  </si>
  <si>
    <t>FS_ATSSS_Ph3</t>
  </si>
  <si>
    <t>Curt Wong</t>
  </si>
  <si>
    <t>Hyesung Kim</t>
  </si>
  <si>
    <t>Kisuk Kweon</t>
  </si>
  <si>
    <t>Svante Alnås</t>
  </si>
  <si>
    <t>Jihoon Sung</t>
  </si>
  <si>
    <t>Ellen C. Liao</t>
  </si>
  <si>
    <t>5G_URLLC</t>
  </si>
  <si>
    <t>Mao Cai</t>
  </si>
  <si>
    <t>4.3.6.3</t>
  </si>
  <si>
    <t>5.6.7.1</t>
  </si>
  <si>
    <t>6.2.6.2, 6.3.13</t>
  </si>
  <si>
    <t>6.6.2.1</t>
  </si>
  <si>
    <t>5.15.5.2.1</t>
  </si>
  <si>
    <t>InterDigital Inc.</t>
  </si>
  <si>
    <t>5.2.3.3.1</t>
  </si>
  <si>
    <t>Interdigital</t>
  </si>
  <si>
    <t>To: RAN WG3</t>
  </si>
  <si>
    <t>IIT Delhi</t>
  </si>
  <si>
    <t>VIAVI Solutions</t>
  </si>
  <si>
    <t>Huawei, HiSilicon, CATT</t>
  </si>
  <si>
    <t>MPS_WLAN</t>
  </si>
  <si>
    <t>Thales</t>
  </si>
  <si>
    <t>Peter Hedman</t>
  </si>
  <si>
    <t>Review of the Work Plan</t>
  </si>
  <si>
    <t>0</t>
  </si>
  <si>
    <t>OPPO Beijing</t>
  </si>
  <si>
    <t>Chongqing Angying</t>
  </si>
  <si>
    <t>Apple AB NUF</t>
  </si>
  <si>
    <t>CU Digital Technology</t>
  </si>
  <si>
    <t>Hangzhou Douku</t>
  </si>
  <si>
    <t>Georg Hampel</t>
  </si>
  <si>
    <t>Uri Baniel</t>
  </si>
  <si>
    <t>Lenovo</t>
  </si>
  <si>
    <t>Runze Zhou</t>
  </si>
  <si>
    <t>CTSI</t>
  </si>
  <si>
    <t>Esurfing IoT</t>
  </si>
  <si>
    <t>InterDigital Finland Oy</t>
  </si>
  <si>
    <t>E-surfing Digital</t>
  </si>
  <si>
    <t>6.3.1</t>
  </si>
  <si>
    <t>5.2.7.2.2, 5.2.7.3.2</t>
  </si>
  <si>
    <t>Vodafone</t>
  </si>
  <si>
    <t>4.15.6.10</t>
  </si>
  <si>
    <t>Apple Marketing Iberia</t>
  </si>
  <si>
    <t>BBA</t>
  </si>
  <si>
    <t>Meta USA</t>
  </si>
  <si>
    <t>Huawei, HiSilicon, China Telecom</t>
  </si>
  <si>
    <t>Cellular IoT support and evolution for the 5G System (5G_CIoT)</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</si>
  <si>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</si>
  <si>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</si>
  <si>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(TD# for the status report will be allocated during the meeting)</t>
  </si>
  <si>
    <t>Shenzhen Heytap</t>
  </si>
  <si>
    <t>NTPU</t>
  </si>
  <si>
    <t>10.5</t>
  </si>
  <si>
    <t>A.S.T.R.I.D. SA/NV</t>
  </si>
  <si>
    <t>ASR</t>
  </si>
  <si>
    <t>Astrome Technologies Pvt Lt</t>
  </si>
  <si>
    <t>Baicells Technologies Co. Ltd</t>
  </si>
  <si>
    <t>Bharat Electronics Limited</t>
  </si>
  <si>
    <t>BMWK</t>
  </si>
  <si>
    <t>BSI (DE)</t>
  </si>
  <si>
    <t>BSNL</t>
  </si>
  <si>
    <t>BTPDI</t>
  </si>
  <si>
    <t>Chengdu OPPO Telecommunication</t>
  </si>
  <si>
    <t>Chinatelecom Cloud</t>
  </si>
  <si>
    <t>Cisco Systems India Pvt. Ltd.</t>
  </si>
  <si>
    <t>Cobham SatCom A/S</t>
  </si>
  <si>
    <t>Cognyte</t>
  </si>
  <si>
    <t>Comba</t>
  </si>
  <si>
    <t>Commsat</t>
  </si>
  <si>
    <t>CQUPT</t>
  </si>
  <si>
    <t>CSA</t>
  </si>
  <si>
    <t>CSPIA</t>
  </si>
  <si>
    <t>CUG</t>
  </si>
  <si>
    <t>Cygnusemi</t>
  </si>
  <si>
    <t>Dell Technologies</t>
  </si>
  <si>
    <t>DOCOMO Beijing Labs</t>
  </si>
  <si>
    <t>EAST SA</t>
  </si>
  <si>
    <t>EFORT</t>
  </si>
  <si>
    <t>Element Materials Technology</t>
  </si>
  <si>
    <t>ERNET India</t>
  </si>
  <si>
    <t>Facebook India</t>
  </si>
  <si>
    <t>Facebook Japan K.K.</t>
  </si>
  <si>
    <t>FORCE Technology</t>
  </si>
  <si>
    <t>Ford</t>
  </si>
  <si>
    <t>GANPAT UNIVERSITY</t>
  </si>
  <si>
    <t>Group 2000</t>
  </si>
  <si>
    <t>HA/ST</t>
  </si>
  <si>
    <t>Hangzhou Mengyuxiang</t>
  </si>
  <si>
    <t>IDRBT</t>
  </si>
  <si>
    <t>IIIT Bangalore</t>
  </si>
  <si>
    <t>IIIT Delhi</t>
  </si>
  <si>
    <t>IIIT Hyderabad</t>
  </si>
  <si>
    <t>IISc, Bangalore</t>
  </si>
  <si>
    <t>IIT Bhilai</t>
  </si>
  <si>
    <t>IIT Kanpur</t>
  </si>
  <si>
    <t>IIT Mandi</t>
  </si>
  <si>
    <t>IIT, Kharagpur</t>
  </si>
  <si>
    <t>IMDA</t>
  </si>
  <si>
    <t>Intersec</t>
  </si>
  <si>
    <t>JSI GmbH</t>
  </si>
  <si>
    <t>Kyonggi University</t>
  </si>
  <si>
    <t>Lekha Wireless Solutions</t>
  </si>
  <si>
    <t>Locaila</t>
  </si>
  <si>
    <t>Lynk Global</t>
  </si>
  <si>
    <t>MATRIXX Software</t>
  </si>
  <si>
    <t>MediaTek Korea Inc.</t>
  </si>
  <si>
    <t>MeitY</t>
  </si>
  <si>
    <t>Mercedes-Benz AG</t>
  </si>
  <si>
    <t>Mesaqin.com s.r.o (Ltd.)</t>
  </si>
  <si>
    <t>Meta Ireland</t>
  </si>
  <si>
    <t>MinEA</t>
  </si>
  <si>
    <t>National Smart Grid Mission</t>
  </si>
  <si>
    <t>National Spectrum Consortium</t>
  </si>
  <si>
    <t>Netherlands Police</t>
  </si>
  <si>
    <t>NTT Advanced Technology Corpor</t>
  </si>
  <si>
    <t>NVIDIA</t>
  </si>
  <si>
    <t>ORS</t>
  </si>
  <si>
    <t>Panasonic Holdings Corporation</t>
  </si>
  <si>
    <t>PML</t>
  </si>
  <si>
    <t>Prasar Bharati</t>
  </si>
  <si>
    <t>Qualcomm France</t>
  </si>
  <si>
    <t>Qualcomm Israel Ltd.</t>
  </si>
  <si>
    <t>Quanray</t>
  </si>
  <si>
    <t>SAMEER</t>
  </si>
  <si>
    <t>Sensorise</t>
  </si>
  <si>
    <t>SEU</t>
  </si>
  <si>
    <t>Sierra Wireless. S.A.</t>
  </si>
  <si>
    <t>Signalchip Innovations Pvt.</t>
  </si>
  <si>
    <t>SKY Perfect JSAT Corporation</t>
  </si>
  <si>
    <t>Skylo Technologies</t>
  </si>
  <si>
    <t>Softel Systems</t>
  </si>
  <si>
    <t>Sooktha Consulting Pvt Ltd</t>
  </si>
  <si>
    <t>Sterlite Technologies Ltd</t>
  </si>
  <si>
    <t>SWR</t>
  </si>
  <si>
    <t>SyncTechno, Inc.</t>
  </si>
  <si>
    <t>TCIL</t>
  </si>
  <si>
    <t>Tektronix GmbH</t>
  </si>
  <si>
    <t>TII</t>
  </si>
  <si>
    <t>TTP plc</t>
  </si>
  <si>
    <t>Uangel</t>
  </si>
  <si>
    <t>UIET Panjab University</t>
  </si>
  <si>
    <t>Unicom Broadband Online</t>
  </si>
  <si>
    <t>Unicompay</t>
  </si>
  <si>
    <t>Unisoc</t>
  </si>
  <si>
    <t>Unisoc Beijing</t>
  </si>
  <si>
    <t>ViaSat Satellite Holdings Ltd</t>
  </si>
  <si>
    <t>vivo Japan KK</t>
  </si>
  <si>
    <t>VSENS</t>
  </si>
  <si>
    <t>Wiliot Ltd.</t>
  </si>
  <si>
    <t>Jung Je Son</t>
  </si>
  <si>
    <t>Naman Gupta</t>
  </si>
  <si>
    <t>Tdocs</t>
  </si>
  <si>
    <t>Xiaomi EV Technology</t>
  </si>
  <si>
    <t>Haier W. W.</t>
  </si>
  <si>
    <t>Qian Chen</t>
  </si>
  <si>
    <t>3GPPSA2#150-e</t>
  </si>
  <si>
    <t>3GPPSA2#151-e</t>
  </si>
  <si>
    <t>BeammWave AB</t>
  </si>
  <si>
    <t>C-DAC</t>
  </si>
  <si>
    <t>HFCL</t>
  </si>
  <si>
    <t>IIT Roorkee</t>
  </si>
  <si>
    <t>Intel Romania</t>
  </si>
  <si>
    <t>INVAS Technologies Pvt Ltd</t>
  </si>
  <si>
    <t>Kumu Networks</t>
  </si>
  <si>
    <t>TCS</t>
  </si>
  <si>
    <t>Trimble</t>
  </si>
  <si>
    <t>ZTE Corporation.</t>
  </si>
  <si>
    <t>Christine Jost</t>
  </si>
  <si>
    <t>Wanqiang</t>
  </si>
  <si>
    <t>Hong Suk Kim</t>
  </si>
  <si>
    <t>Konstantinos Samdanis</t>
  </si>
  <si>
    <t>Xiaowen Sun</t>
  </si>
  <si>
    <t>DUMMY</t>
  </si>
  <si>
    <t>Faccin Stefano</t>
  </si>
  <si>
    <t>6.2.1.3</t>
  </si>
  <si>
    <t>3.1</t>
  </si>
  <si>
    <t>To: SA WG5</t>
  </si>
  <si>
    <t>TEI18_MLR</t>
  </si>
  <si>
    <t>TEI18_SDNAEPC</t>
  </si>
  <si>
    <t>5WWC_Ph2</t>
  </si>
  <si>
    <t>5G_ProSe_Ph2</t>
  </si>
  <si>
    <t>eUEPO</t>
  </si>
  <si>
    <t>5MBS_Ph2</t>
  </si>
  <si>
    <t>EDGE_Ph2</t>
  </si>
  <si>
    <t>5GSATB</t>
  </si>
  <si>
    <t>GMEC</t>
  </si>
  <si>
    <t>SUECR</t>
  </si>
  <si>
    <t>5G_eLCS_Ph3</t>
  </si>
  <si>
    <t>TRS_URLLC</t>
  </si>
  <si>
    <t>6.1.2, 6.2</t>
  </si>
  <si>
    <t>9.29</t>
  </si>
  <si>
    <t>9.30</t>
  </si>
  <si>
    <t>9.1.2</t>
  </si>
  <si>
    <t>9.2.2</t>
  </si>
  <si>
    <t>9.4.2</t>
  </si>
  <si>
    <t>9.8.2</t>
  </si>
  <si>
    <t>9.13.2</t>
  </si>
  <si>
    <t>9.15.2</t>
  </si>
  <si>
    <t>9.17.2</t>
  </si>
  <si>
    <t>9.25.2</t>
  </si>
  <si>
    <t>9.27.2</t>
  </si>
  <si>
    <t>System Enabler for Service Function Chaining (SFC)</t>
  </si>
  <si>
    <t>Generic group management, exposure and communication enhancements (GMEC)</t>
  </si>
  <si>
    <t>Enhanced support of Non-Public Networks phase 2 (eNPN_Ph2)</t>
  </si>
  <si>
    <t>5G AM Policy (AMP)</t>
  </si>
  <si>
    <t>Evolution of IMS multimedia telephony service (NG_RTC)</t>
  </si>
  <si>
    <t>UPF enhancement for Exposure And SBA (UPEAS)</t>
  </si>
  <si>
    <t>Seamless UE context recovery (SUECR)</t>
  </si>
  <si>
    <t>Stage 2 of MPS_WLAN (MPS_WLAN)</t>
  </si>
  <si>
    <t>--</t>
  </si>
  <si>
    <t>9.7.2</t>
  </si>
  <si>
    <t>eNPN_Ph2</t>
  </si>
  <si>
    <t>Nanjing Weibo</t>
  </si>
  <si>
    <t>iQoo</t>
  </si>
  <si>
    <t>OPPO (chongqing) Intelligence</t>
  </si>
  <si>
    <t>Apple (Guizhou)</t>
  </si>
  <si>
    <t>Apple Czech s.r.o.</t>
  </si>
  <si>
    <t>Apple EPE</t>
  </si>
  <si>
    <t>Apple Advertising (Beijing)</t>
  </si>
  <si>
    <t>Apple (Ulanqab)</t>
  </si>
  <si>
    <t>Apple Distribution Intl Ltd</t>
  </si>
  <si>
    <t>Apple Solutions</t>
  </si>
  <si>
    <t>Apple Trading</t>
  </si>
  <si>
    <t>Apple AB Denmark</t>
  </si>
  <si>
    <t>Apple Benelux B.V. - Belgium</t>
  </si>
  <si>
    <t>Apple Operations Europe Ltd</t>
  </si>
  <si>
    <t>Tingyu Xin</t>
  </si>
  <si>
    <t>Bahador Bakhshi</t>
  </si>
  <si>
    <t>Amy Zhang</t>
  </si>
  <si>
    <t>RedCap Phase 2 (NR_RedCAP_Ph2)</t>
  </si>
  <si>
    <t>Apple AB Finland</t>
  </si>
  <si>
    <t>Apple Electronics</t>
  </si>
  <si>
    <t>SAICT</t>
  </si>
  <si>
    <t>eNSAC</t>
  </si>
  <si>
    <t>3GPPSA2#152-e</t>
  </si>
  <si>
    <t>Apple Lithuania UAB</t>
  </si>
  <si>
    <t>Apple Technical Services</t>
  </si>
  <si>
    <t>Chosun University</t>
  </si>
  <si>
    <t>Deloitte Tohmatsu Cyber LLC</t>
  </si>
  <si>
    <t>Dolby France SAS</t>
  </si>
  <si>
    <t>Dolby Germany GmbH</t>
  </si>
  <si>
    <t>Dolby Sweden AB</t>
  </si>
  <si>
    <t>Eurofins KCTL</t>
  </si>
  <si>
    <t>GW</t>
  </si>
  <si>
    <t>Hyundai Motor Company</t>
  </si>
  <si>
    <t>IIT JODHPUR</t>
  </si>
  <si>
    <t>National Radio Research Agency</t>
  </si>
  <si>
    <t>NCI Agency</t>
  </si>
  <si>
    <t>NYCU</t>
  </si>
  <si>
    <t>Rakuten Symphony</t>
  </si>
  <si>
    <t>Texas A&amp;M University</t>
  </si>
  <si>
    <t>ubinexus</t>
  </si>
  <si>
    <t>Valid8</t>
  </si>
  <si>
    <t>Vestel</t>
  </si>
  <si>
    <t>Noted in parallel session</t>
  </si>
  <si>
    <t>9.3.2</t>
  </si>
  <si>
    <t>9.5.2</t>
  </si>
  <si>
    <t>9.9.2</t>
  </si>
  <si>
    <t>9.10.2</t>
  </si>
  <si>
    <t>9.11.2</t>
  </si>
  <si>
    <t>9.12.2</t>
  </si>
  <si>
    <t>9.14.2</t>
  </si>
  <si>
    <t>9.16.2</t>
  </si>
  <si>
    <t>9.18.2</t>
  </si>
  <si>
    <t>9.19.2</t>
  </si>
  <si>
    <t>9.23.2</t>
  </si>
  <si>
    <t>9.26.2</t>
  </si>
  <si>
    <t>SA3</t>
  </si>
  <si>
    <t>SA4</t>
  </si>
  <si>
    <t>SA5</t>
  </si>
  <si>
    <t>SA6</t>
  </si>
  <si>
    <t>SA7</t>
  </si>
  <si>
    <t>SA8</t>
  </si>
  <si>
    <t>SA9</t>
  </si>
  <si>
    <t>Access Traffic Steering, Switching and Splitting support in the 5GS; Phase 3 (ATSSS_Ph3)</t>
  </si>
  <si>
    <t>Phase 2 for UAS, UAV and UAM (UAS_Ph2)</t>
  </si>
  <si>
    <t>5GC LoCation Services Phase 3 (eLCS_Ph3)</t>
  </si>
  <si>
    <t>Edge Computing Phase 2 (EDGE_Ph2)</t>
  </si>
  <si>
    <t>5G System with Satellite Backhaul (5GSATB)</t>
  </si>
  <si>
    <t>Network Slicing Phase 3 (eNS_Ph3)</t>
  </si>
  <si>
    <t>Personal IoT Networks (5G_PIN)</t>
  </si>
  <si>
    <t>5G multicast-broadcast services Phase 2 (5MBS_Ph2)</t>
  </si>
  <si>
    <t>XR (Extended Reality) and media services (XRM)</t>
  </si>
  <si>
    <t>System Support for AI/ML-based Services (AIMLsys)</t>
  </si>
  <si>
    <t>Enablers for Network Automation for 5G - Phase 3 (eNA_Ph3)</t>
  </si>
  <si>
    <t>Proximity-based Services in 5GS Phase 2 (5G_ProSe_Ph2)</t>
  </si>
  <si>
    <t>Doc Count</t>
  </si>
  <si>
    <t>For corrections of any issues that relate to 3GPP access related aspects and for any work items from that area, like: SAE, CSFB, D 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</si>
  <si>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</si>
  <si>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Close of meeting</t>
  </si>
  <si>
    <t>LS from RAN WG3: Reply LS on FS_VMR solutions review</t>
  </si>
  <si>
    <t>German Peinado</t>
  </si>
  <si>
    <t>Saubhagya Baliarsingh</t>
  </si>
  <si>
    <t>Jaehyeon Bae</t>
  </si>
  <si>
    <t>Huawei, HiSilicon, Lenovo</t>
  </si>
  <si>
    <t>Rel-19</t>
  </si>
  <si>
    <t>SA WG2 Work Planning</t>
  </si>
  <si>
    <t>5.2.8.2.3, 5.2.8.2.10</t>
  </si>
  <si>
    <t>6.3.13</t>
  </si>
  <si>
    <t>China Mobile,</t>
  </si>
  <si>
    <t>Dario</t>
  </si>
  <si>
    <t>Postponed in parallel session</t>
  </si>
  <si>
    <t>P-A</t>
  </si>
  <si>
    <t>Agreed in parallel session. Block approved</t>
  </si>
  <si>
    <t>eLCS_Ph3</t>
  </si>
  <si>
    <t>Vehicle Mounted Relays (VMR)</t>
  </si>
  <si>
    <t>9.6.2</t>
  </si>
  <si>
    <t>9.20.2</t>
  </si>
  <si>
    <t>9.22.2</t>
  </si>
  <si>
    <t>9.24.2</t>
  </si>
  <si>
    <t>9.28.2</t>
  </si>
  <si>
    <t>9.31</t>
  </si>
  <si>
    <t>Satellite access Phase 2 (5GSAT_Ph2)</t>
  </si>
  <si>
    <t>Ranging based services and sidelink positioning (Ranging_SL)</t>
  </si>
  <si>
    <t>Enhancement of 5G UE Policy (eUEPO)</t>
  </si>
  <si>
    <t>Extensions to the TSC Framework to support DetNet (DetNet)</t>
  </si>
  <si>
    <t>3GPPSA2#153-e</t>
  </si>
  <si>
    <t>3GPPSA2#154</t>
  </si>
  <si>
    <t>Apple Inc</t>
  </si>
  <si>
    <t>BankID BankAxept</t>
  </si>
  <si>
    <t>Broadcom (EU)</t>
  </si>
  <si>
    <t>CNC</t>
  </si>
  <si>
    <t>Continental Automotive</t>
  </si>
  <si>
    <t>CSIRO</t>
  </si>
  <si>
    <t>DAC-UPC</t>
  </si>
  <si>
    <t>Etherstack Wireless Limited</t>
  </si>
  <si>
    <t>FBK</t>
  </si>
  <si>
    <t>OTECH</t>
  </si>
  <si>
    <t>S&amp;T Iskratel d.o.o.</t>
  </si>
  <si>
    <t>Samsung Electronics Austria</t>
  </si>
  <si>
    <t>Stellar</t>
  </si>
  <si>
    <t>Telesat International Limited</t>
  </si>
  <si>
    <t>Telstra Limited</t>
  </si>
  <si>
    <t>US Cellular Corporation.</t>
  </si>
  <si>
    <t>Wipro Limited.</t>
  </si>
  <si>
    <t>ZTE FRANCE SASU</t>
  </si>
  <si>
    <t>ZTE Korea Limited</t>
  </si>
  <si>
    <t>MBS support for V2X services (TEI18_MBS4V2X)</t>
  </si>
  <si>
    <t>Spending Limits for AM and UE Policies in the 5GC (TEI18_SLAMUP)</t>
  </si>
  <si>
    <t>Enhancement of application detection event exposure (TEI18_ADEE)</t>
  </si>
  <si>
    <t>9.32</t>
  </si>
  <si>
    <t>General Support of IPv6 Prefix Delegation (TEI18_IPv6PD)</t>
  </si>
  <si>
    <t>5B.1</t>
  </si>
  <si>
    <t>6.1.2.2.2</t>
  </si>
  <si>
    <t>5.27.1.11</t>
  </si>
  <si>
    <t>6.1.2.3.1</t>
  </si>
  <si>
    <t>To: CT WG1. CC: CT WG4</t>
  </si>
  <si>
    <t>eNA_Ph3</t>
  </si>
  <si>
    <t>Manmeet Bhangu</t>
  </si>
  <si>
    <t>eNS_Ph3</t>
  </si>
  <si>
    <t>UPEAS</t>
  </si>
  <si>
    <t>SFC</t>
  </si>
  <si>
    <t>AMP</t>
  </si>
  <si>
    <t>TEI18_SLAMUP</t>
  </si>
  <si>
    <t>DetNet</t>
  </si>
  <si>
    <t>IIoT</t>
  </si>
  <si>
    <t>VMR</t>
  </si>
  <si>
    <t>PIN</t>
  </si>
  <si>
    <t>XRM</t>
  </si>
  <si>
    <t>TEI18_IPv6PD</t>
  </si>
  <si>
    <t>5GS_Ph1, TEI18</t>
  </si>
  <si>
    <t>D</t>
  </si>
  <si>
    <t>5GSAT_Ph2</t>
  </si>
  <si>
    <t>ATSSS_Ph3</t>
  </si>
  <si>
    <t>23.287</t>
  </si>
  <si>
    <t>TEI18_MBS4V2X</t>
  </si>
  <si>
    <t>Violeta Cakulev</t>
  </si>
  <si>
    <t>LG Electronics, MediaTek Inc.</t>
  </si>
  <si>
    <t>Nokia, Nokia Shanghai Bell, NTT DOCOMO</t>
  </si>
  <si>
    <t>TEI18_ADEE</t>
  </si>
  <si>
    <t>Kenichi Yamamoto</t>
  </si>
  <si>
    <t>Zhuoyi Chen</t>
  </si>
  <si>
    <t>5GProtoc18</t>
  </si>
  <si>
    <t>23.586</t>
  </si>
  <si>
    <t>0.0.0</t>
  </si>
  <si>
    <t>Ranging_SL</t>
  </si>
  <si>
    <t>TEI18_DCAMP_Ph2</t>
  </si>
  <si>
    <t>AGENDA</t>
  </si>
  <si>
    <t>REPORT</t>
  </si>
  <si>
    <t>China Mobile, Nokia, Nokia Shanghai Bell</t>
  </si>
  <si>
    <t>UAS_Ph2</t>
  </si>
  <si>
    <t>6.1.3.20</t>
  </si>
  <si>
    <t>5.2.2.5.2</t>
  </si>
  <si>
    <t>8.3.2.2</t>
  </si>
  <si>
    <t>6.1.3.5</t>
  </si>
  <si>
    <t>NG_RTC</t>
  </si>
  <si>
    <t>4.3.2.2.1, 4.3.3.2</t>
  </si>
  <si>
    <t>5.7.1.11</t>
  </si>
  <si>
    <t>4.3.2.2.1, 4.3.2.2.2</t>
  </si>
  <si>
    <t>EASDF functional description update</t>
  </si>
  <si>
    <t>Robert Streijl</t>
  </si>
  <si>
    <t>Ulises Olvera</t>
  </si>
  <si>
    <t>Georgios Gkellas</t>
  </si>
  <si>
    <t>0.1.0</t>
  </si>
  <si>
    <t>Walter Dees</t>
  </si>
  <si>
    <t xml:space="preserve">WITHDRAWN: </t>
  </si>
  <si>
    <t>Xuefei Zhang</t>
  </si>
  <si>
    <t>AIMLsys</t>
  </si>
  <si>
    <t>6.1.2.7</t>
  </si>
  <si>
    <t>6.1.3.2.4, 6.1.3.22, 6.3.1</t>
  </si>
  <si>
    <t>5.20</t>
  </si>
  <si>
    <t>5.31.7.2.4</t>
  </si>
  <si>
    <t>5.35A.4</t>
  </si>
  <si>
    <t>4.2.2.2.2, 4.2.4.2</t>
  </si>
  <si>
    <t>4.3.3.2</t>
  </si>
  <si>
    <t>4.12.2.2</t>
  </si>
  <si>
    <t>6.1.2.1</t>
  </si>
  <si>
    <t>5.7.4</t>
  </si>
  <si>
    <t>Summary of change: Updates for selection and discovery of CHF by the PCF for a UE</t>
  </si>
  <si>
    <t>6.3.11</t>
  </si>
  <si>
    <t>6.2.5.0</t>
  </si>
  <si>
    <t>Qualcomm Incorporated, vivo</t>
  </si>
  <si>
    <t>Qualcomm Incorporated, Samsung</t>
  </si>
  <si>
    <t>6.2C.2.1</t>
  </si>
  <si>
    <t>5.32.1</t>
  </si>
  <si>
    <t>7.1.2</t>
  </si>
  <si>
    <t>6.1.3.22, 6.3.1</t>
  </si>
  <si>
    <t>4.2.11.4</t>
  </si>
  <si>
    <t>Vivo, Nokia, Nokia Shanghai Bell</t>
  </si>
  <si>
    <t>5.31.7.2.1</t>
  </si>
  <si>
    <t>6.4.2</t>
  </si>
  <si>
    <t>5.31.7.2.1, 5.31.7.2.4</t>
  </si>
  <si>
    <t>5.2.7.1, 5.2.7.2.2, 5.2.7.3.2</t>
  </si>
  <si>
    <t>Atsushi Minokuchi</t>
  </si>
  <si>
    <t>Chunhui Zhu</t>
  </si>
  <si>
    <t>Angelo Centonza</t>
  </si>
  <si>
    <t>Seokjung Kim</t>
  </si>
  <si>
    <t>Yinghao Guo</t>
  </si>
  <si>
    <t>Chunli Wu</t>
  </si>
  <si>
    <t>Ren Da</t>
  </si>
  <si>
    <t>Bruno Landais</t>
  </si>
  <si>
    <t>Leah Xu</t>
  </si>
  <si>
    <t>Roozbeh Atarius</t>
  </si>
  <si>
    <t>OTD_US</t>
  </si>
  <si>
    <t>Oracle</t>
  </si>
  <si>
    <t>CC#1</t>
  </si>
  <si>
    <t>CC#2</t>
  </si>
  <si>
    <t>CC#3</t>
  </si>
  <si>
    <t>CC#4</t>
  </si>
  <si>
    <t>TEI16, 5GS_Ph1</t>
  </si>
  <si>
    <t>Check Affected Clauses! Not Handled</t>
  </si>
  <si>
    <t>Confirm CR Revision - CR states 1! Not Handled</t>
  </si>
  <si>
    <t>ATSSS_Ph2</t>
  </si>
  <si>
    <t>TEI18, 5GS_Ph1</t>
  </si>
  <si>
    <t>5G_eLCS</t>
  </si>
  <si>
    <t>NOT USED</t>
  </si>
  <si>
    <t>Vivo, Interdigital</t>
  </si>
  <si>
    <t>6.7.2.2, 6.7.2.3</t>
  </si>
  <si>
    <t>4.11.1.3.3</t>
  </si>
  <si>
    <t>Annex A</t>
  </si>
  <si>
    <t>Huawei, HiSilicon, Nokia, Nokia Shanghai Bell</t>
  </si>
  <si>
    <t>Summary of change:</t>
  </si>
  <si>
    <t>Vivo, Lenovo</t>
  </si>
  <si>
    <t>6.1.3</t>
  </si>
  <si>
    <t>Ericsson, ZTE, Samsung</t>
  </si>
  <si>
    <t>To: RAN WG2</t>
  </si>
  <si>
    <t>To: RAN WG3. CC: RAN WG2</t>
  </si>
  <si>
    <t>5GS_Ph1, TEI16</t>
  </si>
  <si>
    <t>4.8.2.2</t>
  </si>
  <si>
    <t>5.2.21.2.2, 5.2.21.2.4</t>
  </si>
  <si>
    <t>Rel-18 WIDs</t>
  </si>
  <si>
    <t>IRT Saint Exupery</t>
  </si>
  <si>
    <t>Marco Carugi</t>
  </si>
  <si>
    <t>5WWC</t>
  </si>
  <si>
    <t>Lenovo, Nokia, Nokia Shanghai Bell</t>
  </si>
  <si>
    <t>Christopher Joul</t>
  </si>
  <si>
    <t>Peng Tan</t>
  </si>
  <si>
    <t>Samsung, NEC</t>
  </si>
  <si>
    <t>[Ericsson], Huawei, HiSilicon</t>
  </si>
  <si>
    <t>[Nokia, Nokia Shanghai Bell], Huawei, HiSilicon</t>
  </si>
  <si>
    <t>TEI18</t>
  </si>
  <si>
    <t>Saad Ahmad</t>
  </si>
  <si>
    <t>Support of extra traffic characteristics for alternative QoS profile</t>
  </si>
  <si>
    <t>Nokia, Nokia Shanghai Bell, Ericsson, Huawei, HiSilicon</t>
  </si>
  <si>
    <t>Nokia Austria</t>
  </si>
  <si>
    <t>Nokia Netherlands</t>
  </si>
  <si>
    <t>Motorola Mobile Com Technology</t>
  </si>
  <si>
    <t>Samsung Nanjing</t>
  </si>
  <si>
    <t>Samsung Shenzhen</t>
  </si>
  <si>
    <t>DSIT</t>
  </si>
  <si>
    <t>Samsung Suzhou</t>
  </si>
  <si>
    <t>Stefano Faccin</t>
  </si>
  <si>
    <t>Jingran Chen</t>
  </si>
  <si>
    <t>6.7.3.2</t>
  </si>
  <si>
    <t>5.30.2.12</t>
  </si>
  <si>
    <t>5.27.1.10, 5.27.1.11</t>
  </si>
  <si>
    <t>6.6.2.3</t>
  </si>
  <si>
    <t>5.11</t>
  </si>
  <si>
    <t>[Huawei], [HiSilicon], Ericsson</t>
  </si>
  <si>
    <t>4.2.2.2.2</t>
  </si>
  <si>
    <t>T-Mobile USA INC</t>
  </si>
  <si>
    <t>6.1.3.22</t>
  </si>
  <si>
    <t>6.1.2.2.1</t>
  </si>
  <si>
    <t>2, 5.2.3.3.1, 5.2.12.2.1</t>
  </si>
  <si>
    <t>3.2</t>
  </si>
  <si>
    <t>7.2.23</t>
  </si>
  <si>
    <t>5.10</t>
  </si>
  <si>
    <t>eNA</t>
  </si>
  <si>
    <t>China Telecom, Huawei</t>
  </si>
  <si>
    <t>To: SA WG4</t>
  </si>
  <si>
    <t>CC#5</t>
  </si>
  <si>
    <t>3GPPSA2#155</t>
  </si>
  <si>
    <t>Anritsu EMEA Ltd</t>
  </si>
  <si>
    <t>BMF</t>
  </si>
  <si>
    <t>Bureau Veritas ADT</t>
  </si>
  <si>
    <t>CCU</t>
  </si>
  <si>
    <t>cetecom advanced GmbH</t>
  </si>
  <si>
    <t>Cosmian</t>
  </si>
  <si>
    <t>DISA</t>
  </si>
  <si>
    <t>Douyin</t>
  </si>
  <si>
    <t>DP</t>
  </si>
  <si>
    <t>Frequentis AG</t>
  </si>
  <si>
    <t>Honda Motor Co., Ltd</t>
  </si>
  <si>
    <t>Jio</t>
  </si>
  <si>
    <t>OneWeb</t>
  </si>
  <si>
    <t>Plan-S</t>
  </si>
  <si>
    <t>TerreStar Solutions Inc.</t>
  </si>
  <si>
    <t>9.33</t>
  </si>
  <si>
    <t>9.34</t>
  </si>
  <si>
    <t>New WID on Dynamically Changing AM Policies in the 5GC Phase 2 (TEI18_DCAMP_Ph2)</t>
  </si>
  <si>
    <t>Enhancement of NSAC for maximum number of UEs with at least one PDU session/PDN connection (eNSAC)</t>
  </si>
  <si>
    <t>Pieter Veenstra</t>
  </si>
  <si>
    <t>LS from CT WG1: LS on LPP message and supplementary service event report over a user plane connection between UE and LMF</t>
  </si>
  <si>
    <t>eNPN</t>
  </si>
  <si>
    <t>Ivo Sedlacek</t>
  </si>
  <si>
    <t>Parthasarathi Ravindran</t>
  </si>
  <si>
    <t>Frank Yong Yang</t>
  </si>
  <si>
    <t>Hao Jing</t>
  </si>
  <si>
    <t>Jinhuan Xia</t>
  </si>
  <si>
    <t>NR_pos_enh2-Core, 5G_eLCS_Ph3</t>
  </si>
  <si>
    <t>NR_redcap_enh-Core</t>
  </si>
  <si>
    <t>NR_pos_enh2</t>
  </si>
  <si>
    <t>Jianxiang Li</t>
  </si>
  <si>
    <t>Sean Kelley</t>
  </si>
  <si>
    <t>EDGEAPP_Ph2</t>
  </si>
  <si>
    <t>18.1.0</t>
  </si>
  <si>
    <t>17.8.0</t>
  </si>
  <si>
    <t>TEI17_DCAMP</t>
  </si>
  <si>
    <t>Srinivas Garikipati</t>
  </si>
  <si>
    <t>Peretz Feder</t>
  </si>
  <si>
    <t>17.6.0</t>
  </si>
  <si>
    <t>Tianji Jiang</t>
  </si>
  <si>
    <t>Akito Suzuki</t>
  </si>
  <si>
    <t>Rel-15</t>
  </si>
  <si>
    <t>[DRAFT] Reply LS on INACTIVE eDRX above 10.24sec and SDT</t>
  </si>
  <si>
    <t>Selection of Common DNAI</t>
  </si>
  <si>
    <t>5.37.7</t>
  </si>
  <si>
    <t>5.4.13.5</t>
  </si>
  <si>
    <t>Support of network slice replacement for handover</t>
  </si>
  <si>
    <t>Vertical_LAN</t>
  </si>
  <si>
    <t>23.032</t>
  </si>
  <si>
    <t>IABARC</t>
  </si>
  <si>
    <t>Samsung, LG Electronics</t>
  </si>
  <si>
    <t>Ranging_SL, NR_pos_enh2</t>
  </si>
  <si>
    <t>Registration status after S-NSSAI removal based on S-NSSAI validity time information</t>
  </si>
  <si>
    <t>Yaxin Wang</t>
  </si>
  <si>
    <t>5.15.19</t>
  </si>
  <si>
    <t>6.2.3.2.5, 6.2.3.2.6</t>
  </si>
  <si>
    <t>6.18.2</t>
  </si>
  <si>
    <t>6.9.3</t>
  </si>
  <si>
    <t>5.27.1.12</t>
  </si>
  <si>
    <t>5.46.2</t>
  </si>
  <si>
    <t>4.22.9.4</t>
  </si>
  <si>
    <t>AC.7.1</t>
  </si>
  <si>
    <t>6.2.5</t>
  </si>
  <si>
    <t>6.3.2.4.3</t>
  </si>
  <si>
    <t>6.6.2</t>
  </si>
  <si>
    <t>AC.4</t>
  </si>
  <si>
    <t>6.2C.2.2</t>
  </si>
  <si>
    <t>5.44.3.2</t>
  </si>
  <si>
    <t>6.6.2.4</t>
  </si>
  <si>
    <t>6.18.1</t>
  </si>
  <si>
    <t>5.15.17</t>
  </si>
  <si>
    <t>5.37.5.1, 5.37.5.2</t>
  </si>
  <si>
    <t>5.15.16</t>
  </si>
  <si>
    <t>Huawei, HiSilicon, Vivo</t>
  </si>
  <si>
    <t>5G_eSBA</t>
  </si>
  <si>
    <t>5.17.8</t>
  </si>
  <si>
    <t>5.32.2</t>
  </si>
  <si>
    <t>4.15.6.6, 4.15.6.6a, 5.2.6.9.2, 5.2.6.9.5, 5.2.5.3.2, 5.2.5.3.3</t>
  </si>
  <si>
    <t>4.8.2.2b, 5.2.2.4.2</t>
  </si>
  <si>
    <t>4.2.2.2.2, 4.16.11, 5.2.5.6.2</t>
  </si>
  <si>
    <t>5.46.1</t>
  </si>
  <si>
    <t>4.15.6.2</t>
  </si>
  <si>
    <t>5.2.19.2.1</t>
  </si>
  <si>
    <t>4.9.1.2.2, 4.9.1.3.2</t>
  </si>
  <si>
    <t>5C.1</t>
  </si>
  <si>
    <t>5.32.5.6</t>
  </si>
  <si>
    <t>5.2.8.2.3</t>
  </si>
  <si>
    <t>5.4.13.1</t>
  </si>
  <si>
    <t>5.15.15.1, 5.15.15.2, 5.15.15.3</t>
  </si>
  <si>
    <t>AC.3</t>
  </si>
  <si>
    <t>5.37.5</t>
  </si>
  <si>
    <t>5.37.5.2</t>
  </si>
  <si>
    <t>5.44.3.4</t>
  </si>
  <si>
    <t>China Mobile, CATT</t>
  </si>
  <si>
    <t>Updates for registration and discovery for FL entity</t>
  </si>
  <si>
    <t>Not reporting URSP rule enforcement other then connection capability</t>
  </si>
  <si>
    <t>eNA_ph3</t>
  </si>
  <si>
    <t>5.37.8.3</t>
  </si>
  <si>
    <t>Summary of change: If a URSP rule in UE is enforced, and the traffic descriptor in this URSP rule containing one or more components, that the UE can only report the Connection Capabilities to 5GC and other components in this enforced URSP rule is not reported to 5GC.</t>
  </si>
  <si>
    <t>5.8.2.4.2, 5.8.5.3</t>
  </si>
  <si>
    <t>5.2.12.2.1</t>
  </si>
  <si>
    <t>6.4.3.7.2</t>
  </si>
  <si>
    <t>6.18.3</t>
  </si>
  <si>
    <t>6.2.3</t>
  </si>
  <si>
    <t>Google</t>
  </si>
  <si>
    <t>.PDF</t>
  </si>
  <si>
    <t>6.1.6.1</t>
  </si>
  <si>
    <t>NR_RedCAP_Ph2</t>
  </si>
  <si>
    <t>5GSATB Rapporteur</t>
  </si>
  <si>
    <t>UAS_Ph2 Rapporteur</t>
  </si>
  <si>
    <t>Ranging_SL Rapporteur</t>
  </si>
  <si>
    <t>5G_ProSe_Ph2 Rapporteur</t>
  </si>
  <si>
    <t>GMEC Rapporteur</t>
  </si>
  <si>
    <t>AIMLsys Rapporteur</t>
  </si>
  <si>
    <t>5MBS_Ph2 Rapporteur</t>
  </si>
  <si>
    <t>eNS_Ph3 Rapporteur</t>
  </si>
  <si>
    <t>XRM Rapporteur</t>
  </si>
  <si>
    <t>NR_RedCAP_Ph2 Rapporteur</t>
  </si>
  <si>
    <t>NG_RTC Rapporteur</t>
  </si>
  <si>
    <t>ATSSS_Ph3 Rapporteur</t>
  </si>
  <si>
    <t>EDGE_Ph2 Rapporteur</t>
  </si>
  <si>
    <t>TRS_URLLC Rapporteur</t>
  </si>
  <si>
    <t>VMR Rapporteur</t>
  </si>
  <si>
    <t>5WWC_Ph2 Rapporteur</t>
  </si>
  <si>
    <t>MPS_WLAN Rapporteur</t>
  </si>
  <si>
    <t>eNA_Ph3 Rapporteur</t>
  </si>
  <si>
    <t>eNPN_Ph2 Rapporteur</t>
  </si>
  <si>
    <t>eUEPO Rapporteur</t>
  </si>
  <si>
    <t>TEI18_DCAMP_Ph2 Rapporteur</t>
  </si>
  <si>
    <t>eNSAC Rapporteur</t>
  </si>
  <si>
    <t>5GSAT_Ph2 Rapporteur</t>
  </si>
  <si>
    <t>PIN Rapporteur</t>
  </si>
  <si>
    <t>5G_eLCS_Ph3 Rapporteur</t>
  </si>
  <si>
    <t>5G Timing Resiliency and TSC &amp; URLLC enhancements (TRS_URLLC)</t>
  </si>
  <si>
    <t>eNPN_Ph2, eNPN_Ph2</t>
  </si>
  <si>
    <t>5.32.4</t>
  </si>
  <si>
    <t>Vivo, CATT</t>
  </si>
  <si>
    <t>MediaTek Inc., LG Electronics</t>
  </si>
  <si>
    <t>5.15.18.2</t>
  </si>
  <si>
    <t>6.2E.2</t>
  </si>
  <si>
    <t>6.2B.7, 10.3.2</t>
  </si>
  <si>
    <t>Vivo, Lenovo, Tencent, Tencent Cloud, China Mobile</t>
  </si>
  <si>
    <t>5MBS, TEI18</t>
  </si>
  <si>
    <t>To: CT WG4</t>
  </si>
  <si>
    <t>To: CT WG3</t>
  </si>
  <si>
    <t>Huawei, HiSilicon, ZTE</t>
  </si>
  <si>
    <t>6.1.3.2.4, 6.1.3.22, 6.2.1.2, 6.3.1</t>
  </si>
  <si>
    <t>Reply LS on INACTIVE eDRX above 10.24sec and SDT</t>
  </si>
  <si>
    <t>5.37.5.1</t>
  </si>
  <si>
    <t>Qualcomm Incorporated, Ericsson</t>
  </si>
  <si>
    <t>9.35</t>
  </si>
  <si>
    <t>9.36</t>
  </si>
  <si>
    <t>Rel-18 CAT B/C alignment CR(s) due to the work led by other 3GPP Working Groups</t>
  </si>
  <si>
    <t>Rel-18 LSs are allowed for all the Rel-18 work items. This agenda item is for Rel-18 LSs that are not covered above. LS Out and associated CRs are allowed.</t>
  </si>
  <si>
    <t>Rel-18 WID Status Reports</t>
  </si>
  <si>
    <t>Xu Chen</t>
  </si>
  <si>
    <t>3GPPSA2#156-e</t>
  </si>
  <si>
    <t>NM</t>
  </si>
  <si>
    <t>Ministry of Transport SR</t>
  </si>
  <si>
    <t>RICHTEK KOREA</t>
  </si>
  <si>
    <t>ZTE Japan K.K.</t>
  </si>
  <si>
    <t>Netw_Energy_NR-Core</t>
  </si>
  <si>
    <t>Yushuang Hu</t>
  </si>
  <si>
    <t>NR_XR_enh-Core</t>
  </si>
  <si>
    <t>Sven Fischer</t>
  </si>
  <si>
    <t>Yizhi Yao</t>
  </si>
  <si>
    <t>To: SA WG2. CC: SA WG3. Attachments: -</t>
  </si>
  <si>
    <t>To: CT WG4. CC: -. Attachments: -</t>
  </si>
  <si>
    <t>To: SA WG2. CC: -. Attachments: -</t>
  </si>
  <si>
    <t>SID NEW</t>
  </si>
  <si>
    <t>NR_SL_relay_enh, 5G_ProSe_Ph2</t>
  </si>
  <si>
    <t>To: RAN WG2. CC: CT WG1. Attachments: -</t>
  </si>
  <si>
    <t>WID NEW</t>
  </si>
  <si>
    <t>Congestion handling with Alternative S-NSSAI</t>
  </si>
  <si>
    <t>To: RAN WG2. CC: -. Attachments: -</t>
  </si>
  <si>
    <t>To: RAN WG3. CC: -. Attachments: -</t>
  </si>
  <si>
    <t>Lizhuo Zheng</t>
  </si>
  <si>
    <t>Dieter Gludovacz</t>
  </si>
  <si>
    <t>DongJin Lee</t>
  </si>
  <si>
    <t>Signaling procedures to support policy control enhancements for multi-modal services</t>
  </si>
  <si>
    <t>Support for delivery of multi-modal services</t>
  </si>
  <si>
    <t>Yinglin Chen</t>
  </si>
  <si>
    <t>LG Electronics, Huawei, HiSilicon</t>
  </si>
  <si>
    <t>Procedures for 5GS congestion exposure</t>
  </si>
  <si>
    <t>Procedures for UPF relocation considering congestion exposure</t>
  </si>
  <si>
    <t>Number of PDU Session update for Network Slice Replacement</t>
  </si>
  <si>
    <t>4.3.5.1, 4.3.5.2, 4.3.5.3, 4.17.6.1</t>
  </si>
  <si>
    <t>To: RAN WG3. CC: RAN WG2, CT WG4. Attachments: -</t>
  </si>
  <si>
    <t>6.17.4</t>
  </si>
  <si>
    <t>To: RAN WG3. CC: RAN WG2. Attachments: -</t>
  </si>
  <si>
    <t>To: SA WG2. CC: CT WG1. Attachments: -</t>
  </si>
  <si>
    <t>To: SA WG2. CC: RAN WG2. Attachments: -</t>
  </si>
  <si>
    <t>To: SA WG2. CC: CT WG3. Attachments: -</t>
  </si>
  <si>
    <t>To: RAN WG2. CC: SA WG2. Attachments: -</t>
  </si>
  <si>
    <t>To: SA WG2. CC: RAN WG1. Attachments: -</t>
  </si>
  <si>
    <t>To: RAN WG3. CC: SA WG2. Attachments: -</t>
  </si>
  <si>
    <t>6.16.2</t>
  </si>
  <si>
    <t>6.7.1.1</t>
  </si>
  <si>
    <t>5GSAT_ARCH</t>
  </si>
  <si>
    <t>4.24.2</t>
  </si>
  <si>
    <t>5.7.7.1</t>
  </si>
  <si>
    <t>6.16.1, 6.16.2, 6.16.3, 6.16.4</t>
  </si>
  <si>
    <t>6.7.2.2</t>
  </si>
  <si>
    <t>6.2.3.2.5, 6.2.3.2.6, 6.2.3.2.7</t>
  </si>
  <si>
    <t>5.3.4.3.3</t>
  </si>
  <si>
    <t>5.44.3.3</t>
  </si>
  <si>
    <t>Support of ECN Marking Indication for L4S</t>
  </si>
  <si>
    <t>5G_CIoT</t>
  </si>
  <si>
    <t>Rahil Gandotra</t>
  </si>
  <si>
    <t>Minimize the number of Policy Associations .</t>
  </si>
  <si>
    <t>Summary of change: Clarified that NSSF and OAM can send additional information to handle congestion to the AMF and also notify the AMF to terminate the replacement.</t>
  </si>
  <si>
    <t>New SID on Study on Architecture Enhancement to support Integrated Sensing and Communication.</t>
  </si>
  <si>
    <t>6.1.1.4, 6.2.1.3</t>
  </si>
  <si>
    <t>New WID: TEI19_NetFailTol; Enhancing Network Failure Tolerance .</t>
  </si>
  <si>
    <t>New SID on Enhancement of support for Edge Computing in 5G Core network phase 3 .</t>
  </si>
  <si>
    <t>Summary of change: UPF relocation procedures is modified to consider UPF s capability on ECN marking for L4S. and UPF s capability on ECN marking for L4S is added to UPF provisioning information in NRF.</t>
  </si>
  <si>
    <t>Summary of change: Support of network slice replacement for handover</t>
  </si>
  <si>
    <t>6.1.1.4</t>
  </si>
  <si>
    <t>6.2F.2</t>
  </si>
  <si>
    <t>Summary of change: UE and AMF implicitly removes the registration and moves to deregistered sate when the last slice gets removed implicitly based on S-NSSAI validity time info.</t>
  </si>
  <si>
    <t>T-Mobile USA Inc</t>
  </si>
  <si>
    <t>5.2.2.5.2, 5.2.2.5.3</t>
  </si>
  <si>
    <t>6.18.1, 6.18.2</t>
  </si>
  <si>
    <t>New SID on Architecture Enhancements for Vehicle Mounted Relays (VMR) Phase 2.</t>
  </si>
  <si>
    <t>Study on UPF enhancement for Exposure and SBA Phase 2.</t>
  </si>
  <si>
    <t>New Study on Enhancement of Usage of User Identifiers in the 5G System .</t>
  </si>
  <si>
    <t>6.2.6.2</t>
  </si>
  <si>
    <t>Acronym: FS_5G_ProSe_Ph3</t>
  </si>
  <si>
    <t>Acronym: TEI19_NetFailTol</t>
  </si>
  <si>
    <t>.PPT</t>
  </si>
  <si>
    <t>Acronym: FS_UPEAS_Ph2</t>
  </si>
  <si>
    <t>NOTE: At SA WG2#157 only CRs related to incoming LS will be handled.</t>
  </si>
  <si>
    <t>CAICT.</t>
  </si>
  <si>
    <t>CICT Mobile</t>
  </si>
  <si>
    <t>Wuhan CICT Mobile</t>
  </si>
  <si>
    <t>Wuhan Hongxin Technical</t>
  </si>
  <si>
    <t>Wuhan Hongxin Technology</t>
  </si>
  <si>
    <t>LATE DOC: WITHDRAWN</t>
  </si>
  <si>
    <t>Status Report for Personal IoT Networks (PIN)</t>
  </si>
  <si>
    <t>Status Report for Phase 2 for UAS, UAV and UAM (UAS_Ph2)</t>
  </si>
  <si>
    <t>Status Report for Ranging based services and sidelink positioning (Ranging_SL)</t>
  </si>
  <si>
    <t>Status Report for 5GC LoCation Services Phase 3 (5G_eLCS_Ph3)</t>
  </si>
  <si>
    <t>Status Report for Proximity-based Services in 5GS Phase 2 (5G_ProSe_Ph2)</t>
  </si>
  <si>
    <t>Status Report for System Support for AI/ML-based Services (AIMLsys)</t>
  </si>
  <si>
    <t>Status Report for Network Slicing Phase 3 (eNS_Ph3)</t>
  </si>
  <si>
    <t>Status Report for XR (Extended Reality) and media services (XRM)</t>
  </si>
  <si>
    <t>Status Report for RedCap Phase 2 (NR_RedCAP_Ph2)</t>
  </si>
  <si>
    <t>Status Report for Evolution of IMS multimedia telephony service (NG_RTC)</t>
  </si>
  <si>
    <t>Status Report for Edge Computing Phase 2 (EDGE_Ph2)</t>
  </si>
  <si>
    <t>Status Report for 5G Timing Resiliency and TSC &amp; URLLC enhancements (TRS_URLLC)</t>
  </si>
  <si>
    <t>Status Report for Vehicle Mounted Relays (VMR)</t>
  </si>
  <si>
    <t>Status Report for Stage 2 of MPS_WLAN (MPS_WLAN)</t>
  </si>
  <si>
    <t>Status Report for Enablers for Network Automation for 5G - Phase 3 (eNA_Ph3)</t>
  </si>
  <si>
    <t>Status Report for Enhancement of 5G UE Policy (eUEPO)</t>
  </si>
  <si>
    <t>Status Report for Spending Limits for AM and UE Policies in the 5GC (TEI18_SLAMUP)</t>
  </si>
  <si>
    <t>Status Report for New WID on Dynamically Changing AM Policies in the 5GC Phase 2 (TEI18_DCAMP_Ph2)</t>
  </si>
  <si>
    <t>Status Report for Enhancement of NSAC for maximum number of UEs with at least one PDU session/PDN connection (eNSAC)</t>
  </si>
  <si>
    <t>TEI18_SLAMUP Rapporteur</t>
  </si>
  <si>
    <t>Status Report for GMEC</t>
  </si>
  <si>
    <t>Status Report for eNPN_Ph2</t>
  </si>
  <si>
    <t>To: RAN WG2. CC: -. Attachments:.</t>
  </si>
  <si>
    <t>Nokia, Nokia Shanghai Bell, ZTE</t>
  </si>
  <si>
    <t>China Telecom, Samsung</t>
  </si>
  <si>
    <t>Vivo, Samsung</t>
  </si>
  <si>
    <t>Lenovo, NEC</t>
  </si>
  <si>
    <t>Vivo, InterDigital Inc.</t>
  </si>
  <si>
    <t>Huawei, HiSilicon, Nokia</t>
  </si>
  <si>
    <t>Edge_Ph2</t>
  </si>
  <si>
    <t>Summary of change: Corrected parameters descriptions in Table 6.16.2-1 to clarify how to collect input data at the UPF.</t>
  </si>
  <si>
    <t>Steven Wenham</t>
  </si>
  <si>
    <t>To: RAN WG2. CC: CT WG1</t>
  </si>
  <si>
    <t>Andy Bennett</t>
  </si>
  <si>
    <t>3GPPSA2#157</t>
  </si>
  <si>
    <t>AERKOMM INC.</t>
  </si>
  <si>
    <t>Cybercore</t>
  </si>
  <si>
    <t>DIGITAL CATAPULT</t>
  </si>
  <si>
    <t>Embotech AG</t>
  </si>
  <si>
    <t>E-SPACE</t>
  </si>
  <si>
    <t>IMU</t>
  </si>
  <si>
    <t>IOTECC GmbH</t>
  </si>
  <si>
    <t>Network Rail</t>
  </si>
  <si>
    <t>Ruijie Network Co. Ltd</t>
  </si>
  <si>
    <t>SUTD</t>
  </si>
  <si>
    <t>UniBw M</t>
  </si>
  <si>
    <t>Verana Networks</t>
  </si>
  <si>
    <t>ZTE JAPAN K.K.</t>
  </si>
  <si>
    <t>CT WG1 would like to thank SA WG2 for the LS S2-2211347 on UPSI handling at the UE. SA WG2 asked: -------------- Question 1: How will the UE react if the PCF provides a Policy Section that contains only the PSI and there is no Policy Section stored in the UE with that PSI? Question 2: Will the same UE behaviour be expected for a Rel-15, Rel-16 and Rel-17 UE? -------------- There are different possible interpretations from CT WG1 specification within CT WG1 WG regarding what the UE behavior is. When the PCF provides a Policy Section that contains only the PSI and there is no Policy Section stored in the UE with that PSI, and the UE is compliant to TS 24.501 Rel-15 only, Rel-16 only, Rel-17 only, or present Rel-18 version, depending on interpretation of the specification, the UE can: - send a MANAGE UE POLICY COMMAND REJECT message; or - ignore the instruction (i.e. the Policy Section that contains only the PSI), not diagnose an error, and continue processing MANAGE UE POLICY COMMAND message. Action: CT WG1 would like to ask SA WG2 to take the above into consideration.</t>
  </si>
  <si>
    <t>RAN WG3 would like to thank SA WG2 for their LS on Support of network slices which have area of service not matching deployed tracking areas. RAN WG3 has further discussed how to prepare NG-RAN resources to serve the alternative S-NSSAI and would like to request feedback on the following approaches proposed: Approach 1: The resources associated to the RRMPolicyRatio(s) (See TS28.541) of which the alternative S-NSSAI is member are adjusted (by OAM) in order to take into account the additional load potentially generated by remapping one or more slices into the alternative S-NSSAI. Approach 2: By retrieving data from the OAM and making them available to the AMF, the AMF can determine the RRMPolicyRatio utilisation for the resources of potential Alternative S-NSSAIs. In this way, an appropriate Alternative S-NSSAIs can be selected, whose RRMPolicyRatio(s) has free resources. The AMF/SMF is expected to select different Alternative S-NSSAIs on a per UE basis to achieve load distribution. Approach 3: Coordination is taken to ensure that both the original slice and the one or more potential remapped slices are member of the same RRMPolicyRatio(s) (See TS28.541). This ensures that the resources that would have been used at RAN for the original slice may be used instead for the alternative slice. Action: RAN WG3 kindly asks SA WG2 to provide feedback accordingly.</t>
  </si>
  <si>
    <t>LS from CT WG1: Reply LS on UPSI handling at the UE</t>
  </si>
  <si>
    <t>CT WG1 (C1-234389)</t>
  </si>
  <si>
    <t>5GS_Ph1-CT, 5GProtoc16, 5GProtoc17, 5GProtoc18</t>
  </si>
  <si>
    <t>Rajesh Babu Natarajan</t>
  </si>
  <si>
    <t>NR_RedCap_Ph2, NR_redcap_enh-Core</t>
  </si>
  <si>
    <t>LS from RAN WG3: Reply LS on Authorization and Provisioning for Ranging/SL positioning service</t>
  </si>
  <si>
    <t>Lisi Li</t>
  </si>
  <si>
    <t>LS from RAN WG3: Response to Reply LS on Support of network slices which have area of service not matching deployed tracking areas</t>
  </si>
  <si>
    <t>RAN WG3 (R3-233432)</t>
  </si>
  <si>
    <t>LS from SA WG3: Reply LS on security aspects for Ranging/Sidelink Positioning</t>
  </si>
  <si>
    <t>Maryse Gardella</t>
  </si>
  <si>
    <t>To: SA WG3. CC: SA WG2. Attachments: -</t>
  </si>
  <si>
    <t>To: CT WG1. CC: SA WG2. Attachments: -</t>
  </si>
  <si>
    <t>To: SA WG2. CC: SA WG5. Attachments: -</t>
  </si>
  <si>
    <t>To: SA WG5. CC: SA WG2. Attachments: -</t>
  </si>
  <si>
    <t>9.37</t>
  </si>
  <si>
    <t>9.38</t>
  </si>
  <si>
    <t>0900 local time</t>
  </si>
  <si>
    <t>Rel-17 Maintenance</t>
  </si>
  <si>
    <t>Multiple location report for MT-LR Immediate Location Request for regulatory services (TEI18_MLR)</t>
  </si>
  <si>
    <t>Secondary DN Authentication and authorization in EPC IWK cases (TEI18_SDNAEPC)</t>
  </si>
  <si>
    <t>1600 local time</t>
  </si>
  <si>
    <t>5G_PIN</t>
  </si>
  <si>
    <t>MUSIM</t>
  </si>
  <si>
    <t>eV2XARC_Ph2</t>
  </si>
  <si>
    <t>5G_AIS</t>
  </si>
  <si>
    <t>5G_eLCS_Ph2</t>
  </si>
  <si>
    <t>MPSMPS2</t>
  </si>
  <si>
    <t>TEI17_GEM</t>
  </si>
  <si>
    <t>TEI17_NIESGU</t>
  </si>
  <si>
    <t>TEI17_SE_RPS</t>
  </si>
  <si>
    <t>TEI17_IMSGID</t>
  </si>
  <si>
    <t>TEI17_SAPES</t>
  </si>
  <si>
    <t>TEI17_IPU</t>
  </si>
  <si>
    <t>TEI17-SPSFAS</t>
  </si>
  <si>
    <t>TEI17_N3SLICE</t>
  </si>
  <si>
    <t>MINT</t>
  </si>
  <si>
    <t>ARCH_NR_REDCAP</t>
  </si>
  <si>
    <t>eV2XARC</t>
  </si>
  <si>
    <t>ATSSS</t>
  </si>
  <si>
    <t xml:space="preserve">5G_CIoT </t>
  </si>
  <si>
    <t>eNS</t>
  </si>
  <si>
    <t>RACS</t>
  </si>
  <si>
    <t>eIMS5G_SBA</t>
  </si>
  <si>
    <t>UDICoM</t>
  </si>
  <si>
    <t>ETSUN</t>
  </si>
  <si>
    <t>xBDT</t>
  </si>
  <si>
    <t>5G_SRVCC</t>
  </si>
  <si>
    <t>UE capability for network verified location</t>
  </si>
  <si>
    <t>17.9.0</t>
  </si>
  <si>
    <t>16.17.0</t>
  </si>
  <si>
    <t>Alla Goldner</t>
  </si>
  <si>
    <t>New SID on Phase 3 for UAS, UAV and UAM</t>
  </si>
  <si>
    <t>TCL</t>
  </si>
  <si>
    <t>Removing Editor s Note of the Output of the Network Performance Analytics</t>
  </si>
  <si>
    <t>Cleaning up the term of SMF used in URSP Provisioning in EPS</t>
  </si>
  <si>
    <t>Rong Wang</t>
  </si>
  <si>
    <t>New SID on System Enhancement for Proximity-based Services in 5GS - Phase 3</t>
  </si>
  <si>
    <t>Correction to UPF anchored Mobile Terminated Data Transport in Control Plane CIoT 5GS Optimisation</t>
  </si>
  <si>
    <t>Adding reference for the AF request to control the time synchronization service</t>
  </si>
  <si>
    <t>New H3C, Spreadtrum Communications</t>
  </si>
  <si>
    <t>Lei Zhou</t>
  </si>
  <si>
    <t>Sohei Itahara</t>
  </si>
  <si>
    <t>Samsung (Moderator)</t>
  </si>
  <si>
    <t>OPPO (Moderator of Ambient IoT)</t>
  </si>
  <si>
    <t>SID proposal of Ambient IoT based on SA WG2 Rel-19 23Q3 moderated discussion</t>
  </si>
  <si>
    <t>KI#6: Correction to Network control of slice use for home routed PDU Sessions</t>
  </si>
  <si>
    <t>Update to MF services</t>
  </si>
  <si>
    <t>Clause Number Correction</t>
  </si>
  <si>
    <t>Malla Reddy Sama</t>
  </si>
  <si>
    <t>Xiaobo Wu</t>
  </si>
  <si>
    <t>New SID on Architecture Enhancements for Vehicle Mounted Relays (VMR) Phase 2</t>
  </si>
  <si>
    <t>[DRAFT] Reply LS on UE Policy Control with PCF re-selection during AMF relocation</t>
  </si>
  <si>
    <t>LS reply on UE Policy Association with AMF relocation</t>
  </si>
  <si>
    <t>URSP delivery via 5GC/non-3GPP to EPS-attached UE</t>
  </si>
  <si>
    <t>URSP rule delivery via EPS</t>
  </si>
  <si>
    <t>Add missing indication of UE capability of reporting URSP rule enforcement in Table 6.2-1</t>
  </si>
  <si>
    <t>Clarification on UE Capability of reporting URSP rule enforcement</t>
  </si>
  <si>
    <t>UE configuration update caused by Network Slice Replacement</t>
  </si>
  <si>
    <t>Hoyeon Lee</t>
  </si>
  <si>
    <t>Allowed NSSAI determination for Network Slice Replacement</t>
  </si>
  <si>
    <t>Session Management for Network Slice Replacement</t>
  </si>
  <si>
    <t>SAES-St2, TEI18</t>
  </si>
  <si>
    <t>Removing the support of non supporting UEs for NS-AoS not matching deployed TAs</t>
  </si>
  <si>
    <t>Clarification on handling of URSPs for on demand network slices</t>
  </si>
  <si>
    <t>Alignment on terminology on obtaining location data from LCS</t>
  </si>
  <si>
    <t>Correction on RFSP index generation</t>
  </si>
  <si>
    <t>Huawei (Moderator)</t>
  </si>
  <si>
    <t>Draft SID based on moderator discussion for TRS/URLLC/TSC.</t>
  </si>
  <si>
    <t>Update for QoS monitoring and network exposure</t>
  </si>
  <si>
    <t>Update for UE power saving management</t>
  </si>
  <si>
    <t>PDU Session management when the UE is outside the area of slice support or availability</t>
  </si>
  <si>
    <t>Enhancement on VPLMN specific offloading policy/information</t>
  </si>
  <si>
    <t>Network Slice usage control clarification</t>
  </si>
  <si>
    <t>Updates to QoS Handling</t>
  </si>
  <si>
    <t>Enabling PEMC manage PIN via UPF local switch</t>
  </si>
  <si>
    <t>Complement of service parameters for PIN</t>
  </si>
  <si>
    <t>Handling of service parameters with PIN ID</t>
  </si>
  <si>
    <t>Subscription data handling by PCF for PIN</t>
  </si>
  <si>
    <t>URSP parameters applicable for PIN</t>
  </si>
  <si>
    <t>Correction to SMF behaviour for non-3GPP delay budget</t>
  </si>
  <si>
    <t>Remove AF traffic influence for PIN-DN communication</t>
  </si>
  <si>
    <t>Correction to procedure for PIN service</t>
  </si>
  <si>
    <t>Correction to Policy control decisions based on awareness of URSP rule enforcement</t>
  </si>
  <si>
    <t>Correction to UE or network requested PDU Session Modification procedure for URSP rule enforcement reporting</t>
  </si>
  <si>
    <t>Correction to Forwarding of URSP Rule Enforcement Information</t>
  </si>
  <si>
    <t>Corrections on assistance for member UE selection</t>
  </si>
  <si>
    <t>Corrections on timing info for AF QoS</t>
  </si>
  <si>
    <t>Miscellaneous corrections on application AI/ML-related analytics</t>
  </si>
  <si>
    <t>Clarification on the need for interaction between SM-PCF and UE-PCF is depicted in this paper.</t>
  </si>
  <si>
    <t>Interaction between SM-PCF and UE-PCF for PCC rule generation</t>
  </si>
  <si>
    <t>NR_REDCAP_Ph2, NR_redcap_enh-Core</t>
  </si>
  <si>
    <t>NR_REDCAP_Ph2, NR_redcap_enh-Core, NR_MT_SDT-Core</t>
  </si>
  <si>
    <t>Support of RRC_INACTIVE with MT-SDT</t>
  </si>
  <si>
    <t>Remove Ranging/SL Positioning service exposure though 5GC network via NEF</t>
  </si>
  <si>
    <t>Ericsson (Moderator)</t>
  </si>
  <si>
    <t>New SID proposal on 5G support for Femto</t>
  </si>
  <si>
    <t>5GSAT_Ph2 Overload Control Timer Handling</t>
  </si>
  <si>
    <t>Oracle, Ericsson, Verizon UK Ltd</t>
  </si>
  <si>
    <t>Handling at expiry of S-NSSAI validity time</t>
  </si>
  <si>
    <t>Handling of EPS interworking due to NS-AoS</t>
  </si>
  <si>
    <t>Support of Partially Allowed NSSAI and Target NSSAI</t>
  </si>
  <si>
    <t>Informing RAN WG3 of the progress of Partially Allowed NSSAI related work.</t>
  </si>
  <si>
    <t>SNPN N3WIF FQDN terminology alignment with stage 3</t>
  </si>
  <si>
    <t>Update on IMS Data Channel Service Subscription</t>
  </si>
  <si>
    <t>Correction of PCF for session receives PCF (PCF for UE) binding information</t>
  </si>
  <si>
    <t>URSP rule enforcement from roaming UE</t>
  </si>
  <si>
    <t>Configuration of ECS address in roaming</t>
  </si>
  <si>
    <t>[DRAFT] LS reply on UE handling UPSI</t>
  </si>
  <si>
    <t>UE Policy determination during PCF relocation</t>
  </si>
  <si>
    <t>Clarification on subscription information for PIN service</t>
  </si>
  <si>
    <t>Clarification on subscribed S-NSSAI and DNN for PIN service</t>
  </si>
  <si>
    <t>Update on Ranging/SL Positioning subscription data and capability</t>
  </si>
  <si>
    <t>Ranging/SL Positioning policy information</t>
  </si>
  <si>
    <t>Protocol stack for RSPP transport</t>
  </si>
  <si>
    <t>Clarification on the PDTQ policy</t>
  </si>
  <si>
    <t>Remove the EN regarding Network Performance analytics</t>
  </si>
  <si>
    <t>Clarification on the time window(s) for selecting the candidate UE(s)</t>
  </si>
  <si>
    <t>Clarification on the analytics exposure in roaming case</t>
  </si>
  <si>
    <t>Clarification on registration and discovery procedure for FL</t>
  </si>
  <si>
    <t>Clarificaiton on the ML model metric for FL</t>
  </si>
  <si>
    <t>ATSSS_Secondary re-auth for MAPDU session when one access is in 5GC and other in EPC</t>
  </si>
  <si>
    <t>Corrections for traffic characteristics parameters in Alternative QoS Profile</t>
  </si>
  <si>
    <t>Clarifications on redundant steering mode for GBR QoS Flow</t>
  </si>
  <si>
    <t>Modification to the Packet delay variation monitoring</t>
  </si>
  <si>
    <t>Support NAT for UE data collection procedure</t>
  </si>
  <si>
    <t>Clarification on the reporting indication</t>
  </si>
  <si>
    <t>New UPF service for UE public IP address request</t>
  </si>
  <si>
    <t>Update the consumer of ML Model Provisioning services</t>
  </si>
  <si>
    <t>Apple (Moderator for Multi-Access)</t>
  </si>
  <si>
    <t>SL-MO-LR for Ranging and Sidelink Positioning corrections</t>
  </si>
  <si>
    <t>To: CT WG1. CC: CT WG4. Attachments: -</t>
  </si>
  <si>
    <t>7.9.4</t>
  </si>
  <si>
    <t>5.27.1.8</t>
  </si>
  <si>
    <t>To: CT WG3. CC: CT WG1. Attachments: -</t>
  </si>
  <si>
    <t>6.1.2.2.2, 6.2.1.2</t>
  </si>
  <si>
    <t>5.15.4.1.1, 5.15.19</t>
  </si>
  <si>
    <t>4.2.2.2.2, 4.3.2.2.1, 5.2.2.2.2</t>
  </si>
  <si>
    <t>6.3.22</t>
  </si>
  <si>
    <t>To: SA WG3. CC: CT WG4. Attachments: -</t>
  </si>
  <si>
    <t>6.2.6, 6.3.7</t>
  </si>
  <si>
    <t>4.16.11, 5.2.5.6.2</t>
  </si>
  <si>
    <t>5.15.17, 5.15.18.2</t>
  </si>
  <si>
    <t>To: CT WG1. CC: -. Attachments: -</t>
  </si>
  <si>
    <t>To: SA WG5. CC: -. Attachments: -</t>
  </si>
  <si>
    <t>To: RAN WG3, CT WG4. CC: RAN WG2. Attachments: -</t>
  </si>
  <si>
    <t>To: CT WG4. CC: RAN WG3. Attachments: -</t>
  </si>
  <si>
    <t>To: CT WG3. CC: -. Attachments: -</t>
  </si>
  <si>
    <t>5.2.5.3.2</t>
  </si>
  <si>
    <t>4.3.2.2, 5.2.8.2.2, 5.2.8.2.3</t>
  </si>
  <si>
    <t>5.2.6.37.1, 5.2.6.37.2, 5.2.6.37.3</t>
  </si>
  <si>
    <t>5.44.1, 5.44.3.1, 5.44.3.3</t>
  </si>
  <si>
    <t>5.2.3.3.1, 5.2.7.2.2</t>
  </si>
  <si>
    <t>3.1, 3.2, 6.1.2.2.1, 6.1.2.2.2, 6.1.2.5</t>
  </si>
  <si>
    <t>2, 6.X (new)</t>
  </si>
  <si>
    <t>Number of PDU Session update for PDU Session on Alternative S-NSSAI</t>
  </si>
  <si>
    <t>SMF provisioning of available UPF</t>
  </si>
  <si>
    <t>Update on ranging by the assistance of another UE</t>
  </si>
  <si>
    <t>Update on GMLC services for supporting ranging</t>
  </si>
  <si>
    <t>Update on relative velocity</t>
  </si>
  <si>
    <t>Updates to the UE-only operation procedure</t>
  </si>
  <si>
    <t>Correction on status report of FL Training</t>
  </si>
  <si>
    <t>Clarification for temporary slices having validity time information</t>
  </si>
  <si>
    <t>Editorial corrections to 23.228</t>
  </si>
  <si>
    <t>Clarification on Federated Learning between NWDAFs</t>
  </si>
  <si>
    <t>Correction of NRF services to support MF registration and discovery</t>
  </si>
  <si>
    <t>Update on support of ECN marking for L4S</t>
  </si>
  <si>
    <t>Clarifications of policy control enhancements for multi-modal services</t>
  </si>
  <si>
    <t>5.37.5.3</t>
  </si>
  <si>
    <t>4.17.6.1</t>
  </si>
  <si>
    <t>4.3.6.3, 4.15.6.6, 4.15.6.6a, 5.2.6.9</t>
  </si>
  <si>
    <t>4.9.1.3.2</t>
  </si>
  <si>
    <t>AC.7.2.3</t>
  </si>
  <si>
    <t>Updates about the discovery and selection of Located UE</t>
  </si>
  <si>
    <t>Correcting the Description of the N6 Traffic Parameter Measurement Report</t>
  </si>
  <si>
    <t>Update to the PDU Session Modification Procedure for PCC Rule Generation when Connection Capabilities are Reported</t>
  </si>
  <si>
    <t>SA WG2 Work Plan - TU planning</t>
  </si>
  <si>
    <t>Forwarding of URSP Rule Enforcement Information for LBO roaming</t>
  </si>
  <si>
    <t>Nicole Wang</t>
  </si>
  <si>
    <t>Solution update for ranging procedure</t>
  </si>
  <si>
    <t>Correction of the protocol between UE and LMF</t>
  </si>
  <si>
    <t>Replace the below the cell level with longitude and latitude level</t>
  </si>
  <si>
    <t>[DRAFT] Response to LS on NSACF Role and NSAC Service Area</t>
  </si>
  <si>
    <t>SL positioning operation with proximity indication</t>
  </si>
  <si>
    <t>URSP delivery via EPS</t>
  </si>
  <si>
    <t>Correction for Non-3GPP QoS Assistance Information</t>
  </si>
  <si>
    <t>Correction for Non-3GPP delay budget</t>
  </si>
  <si>
    <t>Update Selection Criteria based on RAN agreement</t>
  </si>
  <si>
    <t>UE IP Address addition to AMF service.</t>
  </si>
  <si>
    <t>Nokia, Nokia Shanghai Bell (Rapporteur)</t>
  </si>
  <si>
    <t>Objective: Based on operator's policy, for inter-domain NF discovery requests, the NRF from the target domain may return an NF discovery response without candidate NF profiles and with the indication that the discovery and selection of the target NF is pr</t>
  </si>
  <si>
    <t>DRAFTCR</t>
  </si>
  <si>
    <t>NF discovery and selection by target PLMN</t>
  </si>
  <si>
    <t>TEI19</t>
  </si>
  <si>
    <t>Ling Zhang</t>
  </si>
  <si>
    <t>Remove EN related to parmeters of Nnwdaf_RoamingData_Subscribe service operation</t>
  </si>
  <si>
    <t>4.16.16.1</t>
  </si>
  <si>
    <t>5.27.1.11, 5.27.1.12</t>
  </si>
  <si>
    <t>6.20.3</t>
  </si>
  <si>
    <t>6.20.3, 6.20.5</t>
  </si>
  <si>
    <t>To: SA WG3. CC: -. Attachments: -</t>
  </si>
  <si>
    <t>6.1.3.22, 6.3.1, Annex X (new)</t>
  </si>
  <si>
    <t>8.4a</t>
  </si>
  <si>
    <t>4.11.5.9a</t>
  </si>
  <si>
    <t>6.1.3.18, 6.1.3.29</t>
  </si>
  <si>
    <t>5.1.1.2</t>
  </si>
  <si>
    <t>6.1.2.2.1, 6.1.3.5, 6.1.3.18</t>
  </si>
  <si>
    <t>6.2.2.1,6.4.1,6.7.2.1,6.17.3</t>
  </si>
  <si>
    <t>6.6.3, 6.7.2.3, 6.14.1, 6.14.2, 6.18.1, 6.18.2, 6.18.3, 6.18.4</t>
  </si>
  <si>
    <t>5.4.1.4</t>
  </si>
  <si>
    <t>To: CT WG4. CC: CT WG3. Attachments: -</t>
  </si>
  <si>
    <t>4.7.3</t>
  </si>
  <si>
    <t>5.4.11.4</t>
  </si>
  <si>
    <t>OPPO, NTT DOCOMO, LG Electronics, ETRI, CATT</t>
  </si>
  <si>
    <t>6.6.3</t>
  </si>
  <si>
    <t>4.11.0a.5, 4.11.0a.2a.8, 4.13.6.1, 4.13.6.3</t>
  </si>
  <si>
    <t>6.20.4</t>
  </si>
  <si>
    <t>Summary of change: Add reference related to the AF request in the general clause for Exposure of Time Synchronization</t>
  </si>
  <si>
    <t>Summary of change: Remove support for the feature in case of home routed PDU sessions. The HPLMN should not set the PDU deregistration timer for home routed PDU sessions as this feature is not supported for roaming UEs as stated in TS 23.501.</t>
  </si>
  <si>
    <t>4.2.2.2, 4.3.2.2.1, 4.3.2.2.2.</t>
  </si>
  <si>
    <t>Summary of change: Add dynamic support for PCF to update PDU Session Inactivity Timer.</t>
  </si>
  <si>
    <t>Summary of change: Add support of MT SDT for REDCAP UE in RRC Inactive with long eDRX.</t>
  </si>
  <si>
    <t>5.8.2.19.2, 5.31.7.2.4</t>
  </si>
  <si>
    <t>Support of MT SDT for MT communications</t>
  </si>
  <si>
    <t>Summary of change: Update NOTE 3 of clause 5.17.8 so that PCF is not required to get the UE s reachability status over non-3GPP.</t>
  </si>
  <si>
    <t>6.16.1, 6.16.4</t>
  </si>
  <si>
    <t>Summary of change: Add the missing information in Table 6.2-1.</t>
  </si>
  <si>
    <t>Summary of change: Rephrase the terminology to capability of reporting URSP rule enforcement to network .</t>
  </si>
  <si>
    <t>Summary of change: Proposal #1: When the AMF is notified that the S-NSSAI is available again or the congestion of the S-NSSAI has been mitigated, and if the UE is in CM-IDLE, the AMF can wait until the UE in CM-CONNECTED state and stores an indication to indicate that UE reconfiguration is required in UE context. When the UE establishes a NAS signalling connection, e.g. through a Service Request procedure or through a UE registration procedure, the AMF reconfigures the UE and removes the indication from the UE context Proposal #2: The AMF stores the mapping of alternative S-NSSAI and the S-NSSAI as UE context, and verifies Requested NSSAI provided in Registration Request and mapping of the S-NSSAI to an Alternative S-NSSAI provided in PDU Session Establishment Request against the mapping information stored in UE context. Requested NSSAI verification is needed because the Requested NSSAI can include unsubscribed alternative S-NSSAI if the unsubscribed alternative S-NSSAI was previously provided to the UE as a part of Allowed NSSAI and/or Configured NSSAI. If the UE provides invalid information, the AMF determines to update the UE configuration. Proposal #3: Text is updated to clarify that the UE provides the alternative S-NSSAI in PDU Session Establishment Request if the UE has been provided with the mapping of the S-NSSAI to an Alternative S-NSSAI.</t>
  </si>
  <si>
    <t>Summary of change: Proposal #1: When the AMF is notified that the S-NSSAI is available again or the congestion of the S-NSSAI has been mitigated, and if the UE is in CM-IDLE, the AMF can wait until the UE in CM-CONNECTED state and stores an indication to indicate that UE reconfiguration is required in UE context. When the UE establishes a NAS signalling connection, e.g. through a Service Request procedure or through a UE registration procedure, the AMF reconfigures the UE and removes the indication from the UE context Proposal #2: The AMF stores the mapping of alternative S-NSSAI and the S-NSSAI as UE context, and verifies Requested NSSAI provided in Registration Request and mapping of the S-NSSAI to an Alternative S-NSSAI provided in PDU Session Establishment Request against the mapping information stored in UE context. Requested NSSAI verification is needed because the Requested NSSAI can include unsubscribed alternative S-NSSAI if the unsubscribed alternative S-NSSAI was previously provided to the UE as a part of Allowed NSSAI and/or Configured NSSAI. If the UE provides invalid information, the AMF determines to update the UE configuration.</t>
  </si>
  <si>
    <t>Summary of change: It is proposed that when the number of S-NSSAIs included in the Allowed NSSAI is equle to or exceeds the maximum number of allowed S-NSSAIs, i.e. eight, the AMF provides an alternative S-NSSAI only if there is an S-NSSAI currently not used by the UE.</t>
  </si>
  <si>
    <t>Summary of change: It is proposed that UE establishes different PDU sessions for each S-NSSAI mapped to the same alterntavie S-NSSAI.</t>
  </si>
  <si>
    <t>Clarification on the handling of Operator defined QCIs at inter-PLMN Handover</t>
  </si>
  <si>
    <t>Summary of change: Differntiate the handling of Allowed and partially allowed NSSAI</t>
  </si>
  <si>
    <t>Summary of change: Removing the support of non supporting UEs from clause 5.15.18</t>
  </si>
  <si>
    <t>5.15.18.1, 5.15.18.3</t>
  </si>
  <si>
    <t>Summary of change: This CR proposes to Add PCF support for URSP delivery in EPS in 23.501 section 6.2.6. Update 23.501 section 6.3.7.</t>
  </si>
  <si>
    <t>6.1.3.21, 6.1.3.18, 6.2.3, 6.1.3.22, 6.1.3.2.4, 6.1.3.127.1</t>
  </si>
  <si>
    <t>Summary of change: In the cases where an established PDU Session is associated with an S-NSSAI included in the Partially Allowed NSSAI or if NS-AoS for the S-NSSAI applies, it is proposed that at any UE location in the RA (i.e. even when the UE is outside the slice area of support or availability), the UE or the SMF may initiate a PDU Session modification or release procedure for the PDU Session.</t>
  </si>
  <si>
    <t>Summary of change: Add the description of PDU Set based QoS Handling for UL.</t>
  </si>
  <si>
    <t>PDU Set based QoS Handling for uplink transmission</t>
  </si>
  <si>
    <t>Summary of change: Clarify how to handle the case if the slice deregistration inactivity time value is updated. Update the PDU session inactivity timer to PDU session slice usage inactivity timer.</t>
  </si>
  <si>
    <t>4.2.2.2.2, 4.2.4.2, 4.3.2.2.1, 4.3.2.2.2, 4.3.4.2, 4.4.2.2, 4.15.6.3g, 5.2.3.3.1</t>
  </si>
  <si>
    <t>5.6.2.2</t>
  </si>
  <si>
    <t>Summary of change: Use congestion information</t>
  </si>
  <si>
    <t>6.1.3.27.1</t>
  </si>
  <si>
    <t>5.29.2, 5.44.2, 6.2.4</t>
  </si>
  <si>
    <t>Summary of change: Add a NOTE to indicate that configuration for 5G VN group management can also group PEMCs and PEGCs of a PIN, which will not cause problem but enable PEMC manage PIN via 5GC local switch</t>
  </si>
  <si>
    <t>5.44.4</t>
  </si>
  <si>
    <t>Summary of change: 1. Add NOTE 10 in table 6.6.2.1-3 to describe that (DNN, S-NSSAI) in RSD is mandate for PIN. 2. Add NOTE 11 in table 6.6.2.1-3 to describe that this parameter in RSD is not applicable for PIN 3. Describe in the corresponding text related to the RSD parameters whether this parameter is applicable to PIN or whether it is mandate for PIN</t>
  </si>
  <si>
    <t>Summary of change: Change S NSSAI to S-NSSAI</t>
  </si>
  <si>
    <t>Annex J.1</t>
  </si>
  <si>
    <t>Summary of change: The description in clause 4.3.3.2 is updated to align with clause 6.6.2.4 of TS 23.503.</t>
  </si>
  <si>
    <t>Summary of change: Remove below text from step 7b of clause 4.3.2.2.1 The URSP rule enforcement in step 1 may be included if SMF receives the URSP rule enforcement from UE as described in clause 6.6.2.4 of TS 23.503 [20] Update step 9 to specify that SMF provides URSP rule enforcement report if PCF has subscribed to PCRT 'UE reporting Connection Capabilities from associated URSP rule'</t>
  </si>
  <si>
    <t>Summary of change: Use Npcf_AMPolicyAuthorization Service operation to retreive the URSP enforcement related description.</t>
  </si>
  <si>
    <t>4.16.16.2, 5.2.5.1, 5.2.5.4.2, 5.2.5.8.1, 5.2.5.8.2, 5.2.5.8.3</t>
  </si>
  <si>
    <t>6.1.6.1, 6.1.6.3, 6.1.3.5</t>
  </si>
  <si>
    <t>4.2.5</t>
  </si>
  <si>
    <t>Summary of change: Update the text to indicate the support of DL data size provision.</t>
  </si>
  <si>
    <t>NR_MT_SDT-Core, NR_redcap_enh-Core, NR_REDCAP_Ph2</t>
  </si>
  <si>
    <t>4.8.2.2b</t>
  </si>
  <si>
    <t>Summary of change: Remove Ranging/SL Positioning service exposure though 5GC network via NEF.</t>
  </si>
  <si>
    <t>2, 4.3.2, 4.3.7, 5.6.2.3 (void), 5.6.3, 6.7.1.2.1, 6.7.1.2.2 (void)</t>
  </si>
  <si>
    <t>6.7.1.2.3</t>
  </si>
  <si>
    <t>6.2.13.2</t>
  </si>
  <si>
    <t>6.2F.2, 7.10.2, 7.11.2</t>
  </si>
  <si>
    <t>Summary of change: Add change to handle potential negative earlier time.</t>
  </si>
  <si>
    <t>5.15.6, 5.15.19</t>
  </si>
  <si>
    <t>Summary of change: Clarified the congestion mitigation information from the NSSF.</t>
  </si>
  <si>
    <t>5.2.16.3.3</t>
  </si>
  <si>
    <t>Summary of change: Adding AMF logic for adding S-NSSAI to the Allowed NSSAI at the expiry of S-NSSAI validity time of a single S-NSSAI in the Allowed NSSAI.</t>
  </si>
  <si>
    <t>Summary of change: Clarifying the support for Network Slices with area restrictions and Interworking with EPC.</t>
  </si>
  <si>
    <t>5.15.7.1, 5.15.7.x (new), 5.17.2.2.1</t>
  </si>
  <si>
    <t>Summary of change: Logic for not enabling EPS interworking for S-NSSAI with restricted area availability and completing the missing IE in SMF service</t>
  </si>
  <si>
    <t>4.11.0a.5, 4.11.5.3, 5.2.8.2.5, 5.2.8.2.6</t>
  </si>
  <si>
    <t>Ericsson, Deutsche Telekom, Bell Mobility</t>
  </si>
  <si>
    <t>Summary of change: Removed restriction that the Target NSSAI includes at least one Rejected S-NSSAI and added the possibility to send Target NSSAI more than once and in more NGAP messages.</t>
  </si>
  <si>
    <t>Summary of change: Remove the editor s note, and align the terminology with 23.003.</t>
  </si>
  <si>
    <t>Summary of change: Enable the SMF to trigger the procedure to update the number of PDU Sessions during the network slice replacement.</t>
  </si>
  <si>
    <t>5.15.11.2.1</t>
  </si>
  <si>
    <t>Summary of change: Add two inputs (QoS duration and QoS inactivity interval) as optional inputs of Npcf_PolicyAuthorization_Create_request.</t>
  </si>
  <si>
    <t>Summary of change: Add function description for DCSF in AC.9.2.</t>
  </si>
  <si>
    <t>AC.9.2</t>
  </si>
  <si>
    <t>Summary of change: Modify function description for IMS AS, DCSF; add function description for HSS, S-CSCF, P-CSCF in clause AC.2.2.</t>
  </si>
  <si>
    <t>AC.2.2</t>
  </si>
  <si>
    <t>Summary of change: Modify MMTEL service profile to IMS Service Profile; modify subscription information to subscription data.</t>
  </si>
  <si>
    <t>Summary of change: After the PCF for UE provides its PCF binding information to the AMF, the AMF provides the PCF binding information to SMF via Nsmf_PDUSession_CreateSMContext Request or Nsmf_PDUSession_UpdateSMContext Request (current mechanism support this). And when the SMF discover the PCF for session, during the SM policy association establishment procedure, the SMF delivers the PCF binding information to PCF for session.</t>
  </si>
  <si>
    <t>Summary of change: After the V-SMF receives the URSP rule enforcement from roaming UE, the V-SMF should deliver the URSP rule enforcement to H-SMF via Nsmf_PDUSession_Create/Update Request. And then, reusing the current mechanism, that the H-SMF delivers the URSP rule enforcement to H-PCF (PCF for session), and the H-PCF for session delivers the URSP rule enforcement to H-PCF for UE.</t>
  </si>
  <si>
    <t>Summary of change: Add PLMN ID as optional input of ECS Address Configuration Information. Add external group ID as optional input of ECS Address Configuration Information, and add a clarification when no external group ID is provided, the ECS Address Configuration Information should be applied to any UE.</t>
  </si>
  <si>
    <t>Summary of change: When PCF receives the UE policy association establishment from AMF, the PCF doesn t need to distinguish the case when this is an AMF relocation with PCF change or this is a UE policy association establishment triggered by initial UE registration. The PCF will always retrieve the list of PSIs which are seen as the latest PSIs distributed to UE from the UDR, and the PCF also may generate the PSI list. The PCF compares the PSI list generated by itself and PSI list that retrieved from UDR. After comparation with the PSIs, the PCF generates the PSIs list that need to be deleted in UE, and distributes the PSIs list to UE. The content of the PSIs that need to be deleted are set empty. If the PCF provides a Policy Section that contains only the PSI and there is no Policy Section stored in the UE with that PSI, the UE will not regard this as an error.</t>
  </si>
  <si>
    <t>Summary of change: Clarify how subscribed S-NSSAI and DDN are configured and used.</t>
  </si>
  <si>
    <t>Summary of change: Clarify that N3QAI is provided to UE based on the subscribed S-NSSAI and DNN for PIN service during the PDU Session Establishment/Modification procedures.</t>
  </si>
  <si>
    <t>Summary of change: Update Ranging/Sidelink Positioning Subscription data and add Ranging/SL Positioning Capability in the Nnrf_NFManagement_NFRegister service operation.</t>
  </si>
  <si>
    <t>Summary of change: Ranging/Sidelink Positioning Policy (RSLPP) is defined.</t>
  </si>
  <si>
    <t>Summary of change: Add the protocol stack for RSPP transport.</t>
  </si>
  <si>
    <t>4.13.8.6</t>
  </si>
  <si>
    <t>5.4.1.4, 5.4.13.5</t>
  </si>
  <si>
    <t>Summary of change: The following change is proposed: It is proposed that if SMF has indicated one AT to AMF during secondary re-auth a nd it receives failure from AMF then it indicate the other AT and send to AMF for trying re-authentication again. Only when it fails on both AT then only SMF update the failure to DN-AAA server.</t>
  </si>
  <si>
    <t>Summary of change: Alignment of description for list of TAs and Cell IDs. Addition of average and peak usage to several places where it was missing. Remove the following EN: Editor's note: The possibility to provide the gNB resource usage for GBR traffic and gNB resource usage for Delay-critical GBR traffic based on existing network performance management parameters defined in TS 28.552 [8] is to be confirmed by SA WG5. Other editorial changes.</t>
  </si>
  <si>
    <t>6.6.1, 6.6.3</t>
  </si>
  <si>
    <t>Rel-18 mirror CR: Summary of change: The following change is proposed: It is proposed that if SMF has indicated one AT to AMF during secondary re-auth a nd it receives failure from AMF then it indicate the other AT and send to AMF for trying re-authentication again. Only when it fails on both AT then only SMF update the failure to DN-AAA server.</t>
  </si>
  <si>
    <t>Summary of change: The relevance of MDBV and Averaging Window for the checks and decisions related to QoS Notification Control are described. The usage of MDBV and Averaging Window in the Alternative QoS Profile is clarified. Furthermore, the name of the notification is aligned with 23.503/23.502 ( GFBR can again be guaranteed ).</t>
  </si>
  <si>
    <t>5.7.1.2a, 5.7.2.4</t>
  </si>
  <si>
    <t>5.32.4, 5.32.8</t>
  </si>
  <si>
    <t>Summary of change: Correct the reference to 23.503. Replacing the last paragraph with a general reference description.</t>
  </si>
  <si>
    <t>Summary of change: The NF Ranging/Sidelink Positioning capability is added to NRF register and discovery service operation</t>
  </si>
  <si>
    <t>Summary of change: - remove the note in clause 6.2.8.2.1. - define a new N4 signalling to get the UE public IP address and port num in clause 6.2.8.2.4.3 and clause 6.2.8.2.4.4.</t>
  </si>
  <si>
    <t>6.2.8.2.1, 6.2.8.2.4.3, 6.2.8.2.4.4</t>
  </si>
  <si>
    <t>5.14, 6.3.1</t>
  </si>
  <si>
    <t>Summary of change: Add LOS/NLOS measurement indication in AMF LCS service interface.</t>
  </si>
  <si>
    <t>LOS/NLOS measurement indication addition on AMF LCS services.</t>
  </si>
  <si>
    <t>Summary of change: - add Nupf_GetPublicUEIPaddr Service in table 5.2.26.1-1. - define Nupf_GetPublicUEIPaddr Servicein clause 5.2.26.x.</t>
  </si>
  <si>
    <t>5.2.26.1, new clause 5.2.26.x, new clause 5.2.26.x.1, new clause 5.2.26.x.2.</t>
  </si>
  <si>
    <t>Summary of change: - clarify that the MTLF may initiate the ML model provision procedure to subscribe a trained ML model from a FL server in clause 6.2A and 7.1. - remove the example of the service consumer in clause 6.2A and 7.5.1 to avoid mistake.</t>
  </si>
  <si>
    <t>6.2A.0, 6.2A.1, 6.2A.2, 6.2A.3, 7.1, 7.5.1</t>
  </si>
  <si>
    <t>2, 6.20.1</t>
  </si>
  <si>
    <t>KI#2_ Update AR communicate procedure</t>
  </si>
  <si>
    <t>Summary of change: The specification related to PIN are moved from 6.1.2.2.1 to new proposed clause 6.1.2.2.y. Furthermore in the new clause it is specified the set of featur not applicable to PIN. The clause 6.6.2.1 includes some terminology clarifications.</t>
  </si>
  <si>
    <t>URSP for PIN,</t>
  </si>
  <si>
    <t>Summary of change: To add the priciples for the assistance of another UE.</t>
  </si>
  <si>
    <t>5.X (new)</t>
  </si>
  <si>
    <t>6.2C.2.3</t>
  </si>
  <si>
    <t>Summary of change: If the AMF has received the UE capability indication support for temporarily available network slices then the AMF includes this indication Based on the indication NSSF keep or remove the slice from Configured NSSAI or Allowed NSSAI if the validity time indicates the slice is not available UE shall not include the S-NSSAI in the Requested NSSAI across all access types regardless of whether the validity time information is received over any access type</t>
  </si>
  <si>
    <t>5.15.5.2.1, 5.15.16</t>
  </si>
  <si>
    <t>Summary of change: If the AMF has received the UE capability indication support for temporarily available network slices then the AMF includes this indication Based on the indication NSSF keep or remove the slice from Configured NSSAI or Allowed NSSAI if the validity time indicates the slice is not available</t>
  </si>
  <si>
    <t>Update on SMF service operation</t>
  </si>
  <si>
    <t>Summary of change: This contribution provides editorial corrections of the contents related to NG_RTC.</t>
  </si>
  <si>
    <t>Summary of change: This CR proposes to Change the from DCMF to MF in NRF services</t>
  </si>
  <si>
    <t>5.2.8.2.2, 5.2.8.2.3, 5.2.8.2.10</t>
  </si>
  <si>
    <t>Summary of change: 1. Clarification of the NOTE on QoS Flow binding for support of ECN marking for L4S. 2. Clarification on the L4S traffic detection reusing the application detection filters as PCF input for PCC Rule decision. 3. Remove the Indication of ECN marking for L4S as an example for input for PCC decisions since this is already mentioned in clause 6.1.3.22 and no need to list them all here as examples. 4. Editorial changes on the description of ECN marking for L4S in the PCC Rule.</t>
  </si>
  <si>
    <t>Summary of change: Update the descriptions and terminology in TS 23.501 for consistency and clarification.</t>
  </si>
  <si>
    <t>5.37.2</t>
  </si>
  <si>
    <t>6.20.1, 6.20.3</t>
  </si>
  <si>
    <t>6.20.2</t>
  </si>
  <si>
    <t>Summary of change: Updated step 9 of the PDU Session Modification procedure to say that the PCF may generate a PCC rule based on the URSP Rule (i.e., the reported connection capability). Also, made editorial fixes.</t>
  </si>
  <si>
    <t>Summary of change: It is proposed to add the LBO roaming scenario (i.e. where the PCF for the UE is in HPLMN and the PCF for the Session is in VPLMN) into the existing procedure for the forwarding of UE reporting of URSP rule enforcement.</t>
  </si>
  <si>
    <t>5.27.1.8, 5.27.1.12</t>
  </si>
  <si>
    <t>Summary of change: 6.1.3.22 and 6.3.1 are updated to allow the AF to provide traffic characteristics such as maximum burst size for each requested alternative QoS Parameter Set. A new Annex is added to provide guidance on how MDBV is derived based on Maximum burst size, AN PDB, and periodicity when PDB is larger than the periodicity.</t>
  </si>
  <si>
    <t>TRS_URLLC, XRM</t>
  </si>
  <si>
    <t>NR_redcap_enh-Core, NR_RedCap_Ph2, TEI18</t>
  </si>
  <si>
    <t>Summary of change: Add reference to the SLPP to clasue 5.3.3, and remove editor notes regarding the use of SLPP.</t>
  </si>
  <si>
    <t>3.2; 5.3.1; 5.3.3; 5.5.2; 5.5.3</t>
  </si>
  <si>
    <t>Summary of change: After PC5 connection setup, client UE and SL reference UE communicates to indicate whether the SL reference UE is in proximity to the target UE. For ranging, failure case is clarified.</t>
  </si>
  <si>
    <t>Summary of change: The usage of existing PCRTs, UE Policy Container received , Notification on outcome of UE Policies delivery , and Connectivity state changes can be extended. UE Policy Container received : this PCRT is further applicable to PCF for the PDU Session to deliver the UE response to an update of UE policy information (see changes in 6.1.3.18). Notification on outcome of UE Policies delivery : this PCRT is further applicable to PCF for the PDU Session and SMF+PGW-C to deliver the UE Policy delivery result (see changes in 6.1.3.5 and 6.1.3.18). Connectivity state changes : this PCRT is further applicable to PCF for the PDU Session and SMF+PGW-C to notify when the UE becomes available after UE Policy delivery failure (see changes in 6.1.3.5 and 6.1.3.18).</t>
  </si>
  <si>
    <t>Summary of change: Replace the below the cell level with longitude and latitude level Correct the reference 4.15.4.5 for UPF data collection.</t>
  </si>
  <si>
    <t>Summary of change: To remove the duplicated parameters QoS characteristics and GFBR/MFBR To clarify that Maximum Packet Loss Rate with in this release, only for a GBR QoS Flow belonging to voice media as defined in clause 5.7.2.8),</t>
  </si>
  <si>
    <t>Summary of change: General description on delivery of UE Policy Containers from the SMF+PGW-C to the UE and the UE response to the PCF is added.</t>
  </si>
  <si>
    <t>Summary of change: Clarify that the PCF waits for the QoS inactivity interval and repeats the process of allocating and releasing the resources at the beginning and the end of the next QoS duration after the first QoS duration until the AF session is revoked. Miscellaneous editorial corrections.</t>
  </si>
  <si>
    <t>Summary of change: Alignment of terminologies Miscellaneous editorial corrections</t>
  </si>
  <si>
    <t>Summary of change: Remove EN that parmeters of Nnwdaf_RoamingData_Subscribe service operation are FFS.</t>
  </si>
  <si>
    <t>7.8.2</t>
  </si>
  <si>
    <t>To: CT WG3. CC: CT WG1</t>
  </si>
  <si>
    <t>To: CT WG4. CC: CT WG3</t>
  </si>
  <si>
    <t>It s proposed to discuss the support the MT-SDT for REDCAP UEs in RRC Inactive with long eDRX.</t>
  </si>
  <si>
    <t>Discussion on Support of MT SDT for MT communications.</t>
  </si>
  <si>
    <t>This contribution discusses how to support NAT in eNA_ph3.</t>
  </si>
  <si>
    <t>Enhancement to support NAT in eNA.</t>
  </si>
  <si>
    <t>New WID: TEI19_5MBS_Roam; Adding support for Roaming UEs to receive 5MBS.</t>
  </si>
  <si>
    <t>MBS Roaming</t>
  </si>
  <si>
    <t>Acronym: FS_eUUI5</t>
  </si>
  <si>
    <t>Acronym: TEI19_5MBS_Roam</t>
  </si>
  <si>
    <t>Acronym: TEI19_TPlmnNfSel</t>
  </si>
  <si>
    <t>Acronym: FS_5G_Femto</t>
  </si>
  <si>
    <t>Acronym: TEI19_MINPA</t>
  </si>
  <si>
    <t>Acronym: FS_eTRS_URLLC_LAN</t>
  </si>
  <si>
    <t>Acronym: FS_SLTS</t>
  </si>
  <si>
    <t>Acronym: FS_eEDGE_5GC_ph3</t>
  </si>
  <si>
    <t>Acronym: FS_AmbientIoT</t>
  </si>
  <si>
    <t>Acronym: FS_ISAC_ARC</t>
  </si>
  <si>
    <t>Acronym: FS_UAS_Ph3</t>
  </si>
  <si>
    <t>ATSSS, TEI17</t>
  </si>
  <si>
    <t>NTT DOCOMO INC..</t>
  </si>
  <si>
    <t>Elena</t>
  </si>
  <si>
    <t>CONV</t>
  </si>
  <si>
    <t>Jouy Shang</t>
  </si>
  <si>
    <t>Tao Wan</t>
  </si>
  <si>
    <t>To: . CC: . Attachments: .</t>
  </si>
  <si>
    <t>Postponed.</t>
  </si>
  <si>
    <t>Agreed. Block approved</t>
  </si>
  <si>
    <t>WITHDRAWN: Status Report for GMEC</t>
  </si>
  <si>
    <t>5.15.11.5a</t>
  </si>
  <si>
    <t>eEDGE_5GC, TEI17</t>
  </si>
  <si>
    <t>6.7.2.3</t>
  </si>
  <si>
    <t>New SID: Study on Architecture support of Ambient power-enabled Internet of Things .</t>
  </si>
  <si>
    <t>New SID: Study on MPS for IMS Messaging and SMS services.</t>
  </si>
  <si>
    <t>5.15.11.0</t>
  </si>
  <si>
    <t>New SID on Phase 3 for UAS, UAV and UAM.</t>
  </si>
  <si>
    <t>New SID on System Enhancement for Proximity-based Services in 5GS - Phase 3.</t>
  </si>
  <si>
    <t>New WID on study on Side link time synchronization.</t>
  </si>
  <si>
    <t>New WID on Study on enhancement of Timing Resiliency, TSC&amp;URLLC, and LAN.</t>
  </si>
  <si>
    <t>4.2.2.2.3</t>
  </si>
  <si>
    <t>4.13.8.2</t>
  </si>
  <si>
    <t>19</t>
  </si>
  <si>
    <t>19.1</t>
  </si>
  <si>
    <t>19.2</t>
  </si>
  <si>
    <t>19.3</t>
  </si>
  <si>
    <t>19.4</t>
  </si>
  <si>
    <t>19.5</t>
  </si>
  <si>
    <t>30</t>
  </si>
  <si>
    <t>30.1</t>
  </si>
  <si>
    <t>30.2</t>
  </si>
  <si>
    <t>30.3</t>
  </si>
  <si>
    <t>30.4</t>
  </si>
  <si>
    <t>30.5</t>
  </si>
  <si>
    <t>30.6</t>
  </si>
  <si>
    <t>30.7</t>
  </si>
  <si>
    <t>31</t>
  </si>
  <si>
    <t>3GPP access specific functionality and flows</t>
  </si>
  <si>
    <t>Generic Rel-18 LS</t>
  </si>
  <si>
    <t>Rel-19 SIDs and WIDs</t>
  </si>
  <si>
    <t>Study on Integration of satellite components in the 5G architecture Phase III (FS_5GSAT_ARCH_Ph3)</t>
  </si>
  <si>
    <t>Study on MPS for IMS Messaging and SMS services (FS_MPS4msg)</t>
  </si>
  <si>
    <t>Rel-19 TR and TS Cover sheets</t>
  </si>
  <si>
    <t>Rel-19 WID Status Reports</t>
  </si>
  <si>
    <t>(For information only, they will not be handled during the meeting)</t>
  </si>
  <si>
    <t>Proposals for TEI19</t>
  </si>
  <si>
    <t>NOTE: greyed out rows are not on the agenda.</t>
  </si>
  <si>
    <t>_Not_on_agenda</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</si>
  <si>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</si>
  <si>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t>
  </si>
  <si>
    <t>This agenda is for topics that are not covered by the dedicated agenda items from SA2 and are led by other WGs.</t>
  </si>
  <si>
    <t>CT WG1 would like to thank SA WG2 for the LS on LPP message and supplementary service event report over a user plane connection between UE and LMF. In addition to the initial response provided in reply-LS C1-231129 CT WG1 would like to add the following response. SA WG2 Question: SA WG2 kindly asks CT WG1 and CT WG4 to comment on suitable types of user plane address for the LMF supporting user plane positioning (e.g. such as an IP address and/or FQDN) and whether, which or what the transport protocols and application level messages to transfer LPP messages and supplementary service event report could be identified or defined by CT WG1 or CT WG4. CT WG1 Answer: For specification of transport of LPP messages and supplementary service event reports over a user plane connection between UE and LMF, CT WG1 has decided to specify a new protocol, LCS-UPP, in 3GPP TS 24.572. The LCS-UPP protocol provides connectivity on a secure user plane connection and supports both LPP and supplementary services. CT WG1 further noted that user plane positioning using SUPL is described in 3GPP TS 38.305 and 3GPP TS 23.271 since Rel15, and it is the view of CT WG1 that this option remains unchanged even after introducing the user plane positioning based on LCS-UPP. CT WG1 intends to specify requirements for co-existence between the SUPL option and the LCS-UPP option as part of 3GPP TS 24.572. Action: CT WG1 asks SA WG2 group to take the above information into account and, if needed, update related specification accordingly.</t>
  </si>
  <si>
    <t>CT WG3 is specifying the measurement and reporting of the Congestion information, Data Rate and Packet Delay Variation parameters. CT WG3 noticed that clause 5.8.2.18 of TS 23.501 states that the SMF may configure the UPF to perform QoS monitoring to measure and report the Packet Delay, Congestion information and Data Rate parameters. There is also general description indicating that if multiple measurement results are received during the Minimum waiting time, the UPF shall report the minimum and the maximum measurement result when the Minimum waiting time is over, which was originally introduced for Packet Delay monitoring, see below: {. . .}. Action: CT WG3 kindly asks SA WG2 to answer above questions and amend the SA WG2 specifications accordingly.</t>
  </si>
  <si>
    <t>As per TS 23.502 clause 5.2.6.9.2 Nnef_AFsessionWithQoS_Create service operation {. . .} It is not clear about for Flow description information(s) where the flow description information is per UE or it is the common flow description information(s) for list of UE. CT WG3 would like to ask SA WG2: Question 1: In case list of UE is provided, whether the flow description information(s) will be provided per UE or the flow description information(s) is common for list of UEs?. Action: CT WG3 kindly asks SA WG2 to answer above questions and amend the SA WG2 specifications accordingly.</t>
  </si>
  <si>
    <t>During implementation of the NSAC, CT WG4 has observed certain limitations of the current service operations: 1. In the current design, the AMF implicitly subscribes to the NSACF for the EAC mode status and change of certain S-NSSAI in the service operation to perform NSAC for certain UE. The AMF cannot get the EAC mode from the NSACF before the first UE NSAC service operation for the S-NSSAI. After the subscription was established, when the AMF needs to update the EAC notification URI or is no longer interested in receiving EAC modes, the AMF can only make the change via a subsequent service operation to perform UE NSAC. Before the NSACF is aware of the change, the NSACF may retry the EAC notification to the AMF and continuously receive negative responses or timeouts. 2. When Access Type specific NSAC is configured in NSACF, the number of UEs per S-NSSAI is counted per access type, but EAC mode currently is access type agnostic. CT WG4 has the following questions to SA WG2 for clarification: Q1: Whether the AMF should be allowed to create and/or modify the EAC mode subscription independently, instead of always relying on a service operation for UE NSAC? Q2: Will it be considered to have EAC Mode per access type, when per access type NSAC is configured in the NSACF?. Action: CT WG4 kindly asks SA WG2 to answer the listed questions.</t>
  </si>
  <si>
    <t>CT WG4 thanks RAN WG3 for the Reply LS on INACTIVE eDRX above 10.24sec and SDT. RAN WG3 question: Furthermore, RAN WG3 has discussed the need to signal the DL data size in the DL DATA NOTIFICATION message to help NG-RAN making decision if MT-SDT paging can be performed based on the QFI associated with the configured SDT radio bearer. RAN WG3 would like to ask SA WG2 and CT WG4 whether it is feasible that DL data size can be signalled to the NG-RAN (e.g. for QoS flows that have buffered data in the CN) along with the paging differentiation parameters to assist NG-RAN for MT-SDT paging decision. CT WG4 discussed the matter and agreed it is feasible to request the UPF to report the DL data size to the SMF over N4 interface. Similar function has been specified for an SGW-U reporting DL data size to the SGW-C over Sxa interface to support the MT-EDT feature in EPS. Action: CT WG4 kindly asks RAN WG3 and SA WG2 to take above information in account.</t>
  </si>
  <si>
    <t>CT WG4 thanks SA WG2 for their LS on Proposed method for AMF discovery and subscription by the TSCTSF. SA WG2 question: There were concerns related to excessive signaling and failure issues thus SA WG2 would like to kindly request CT WG4 to provide feedback regarding the two methods from stage 3 perspective. Both alternatives a) (NRF based AMF discovery and subscription) and b) (UDM based AMF discovery and subscription) described in the SA WG2 LS (S2-2308233) can be used by the TSCTSF to discover and subscribe to AMFs, and which one is preferable may depend on deployment and service-related factors. {. . .}. Action: CT WG4 asks SA WG2 group to take the above information into account.</t>
  </si>
  <si>
    <t>In the current TS 23.501, {. . .}. Question 1: Does the above requirement apply only to Home Routed roaming use case? Or also to LBO roaming use case?. Question 2: In the above requirement, HPLMN S-NSSAI replaced with HPLMN Alternative S-NSSAI is applicable only in case of Home routed roaming use case? Or also to LBO roaming use case?. Question 3: In the above requirement, why would AMF replace HPLMN Alternative S-NSSAI in case of LBO roaming? (for example, why would congestion or unavailability of a slice in HPLMN impact an equivalent slice being used in VPLMN by an LBO roaming UE?). Action: CT WG4 kindly asks SA WG2 to answer the above questions and update the SA WG2 specifications if necessary.</t>
  </si>
  <si>
    <t>RAN WG1 thanks SA WG2 for their LS on PRU procedures, which includes the following request: {. . .}. Action: RAN WG1 respectfully asks SA WG2 to take the above reply into account for future work.</t>
  </si>
  <si>
    <t>In the Rel-18 WI Expanded and Improved NR Positioning, with regards to Sidelink Positioning, RAN WG1 discussed the derivation of the resource selection window for Scheme 2 in a dedicated resource pool and made the following working assumption: Working assumption For Scheme 2, in a dedicated resource pool, using Rel-16 resource (re)-selection procedure as the starting point, support the following modification: Modification 2: For the resource selection window: o Option 1: for the derivation of the window, using the legacy approach as a starting point, substitute the Packet Delay Budget (PDB) with a Delay Budget for SL-PRS</t>
  </si>
  <si>
    <t>RAN WG2 discussed RAN timing synchronization status reporting and agreed the gNB always broadcasts Event ID in SIB9 if it supports and uses the feature. Action: RAN WG2 respectfully asks SA WG2 to take the RAN WG2 agreement into account.</t>
  </si>
  <si>
    <t>RAN WG2 discussed the issue of possible misalignment between PTW and Coverage Window in IoT NTN when eDRX is configured (e.g., due to the eDRX configuration, the PTW for a particular PO does not coincide with the coverage). Specifically, RAN WG2 would like to ask SA WG2 the following questions: 1) Whether the issue of misalignment between PTW and Coverage Window is valid from SA WG2 s point of view? 2) If the answer to Q1) is yes, whether it can be solved by any method that SA WG2 has already specified or by network implementation, or there is need for further enhancement?. Action: RAN WG2 respectfully asks SA WG2 to provide feedback on the questions above.</t>
  </si>
  <si>
    <t>During RAN WG2#123, the following agreements have been achieved for the SL-PRS priority Agreement Define 8 priority levels for SL-PRS priority, same as the number of priority levels for SL-SCH. RAN WG2 understand that the SL-PRS priority levels are mapped from the sidelink positioning/ranging QoS The following agreements have been achieved for resource allocation for SL-PRS Agreement The SL-PRS priority can be provided by the UE s own high layer when it triggers the SL-PRS transmission. When aperiodic/one-shot SL-PRS transmission is triggered for UE configured with Scheme 1 SL-PRS resource allocation, at least for the case when LMF is not involved in giving the grant, design a new MAC CE for the UE to send to the gNB for SL-PRS resource request. At least when periodic SL-PRS transmission is triggered for UE configured with Scheme 1 SL-PRS resource allocation, at least for the case when LMF is not involved in giving the grant, the UE sends an RRC message to the gNB for providing the assistance information for CG configuration. The following agreements have been achieved for CBR measurements Agreement Support CBR measurement on both shared and dedicated resource pool for SL-PRS transmission. Action: RAN WG2 respectfully asks RAN WG1/SA WG2 to take the agreements in SL-PRS priority in the future work and provide feedbacks on relevant agreements</t>
  </si>
  <si>
    <t>RAN WG3 thanks to SA WG2 for clarification on the CN behaviour when receiving the MT COMMUNICATION HANDLING REQUEST message. RAN WG3 would like to further inform SA WG2 that RAN WG3 agreed to rename the NGAP DL data notification message to RAN paging request message. RAN WG3 also agreed to include the DL signalling indication in the RAN paging request message to differentiate DL signalling and DL data. In addition, RAN WG3 would like to inquire whether there is need to include the eRedCap indication in the NGAP INITIAL UE MESSAGE message, to enable possible charging and policy control and differentiation of eRedCap devices, as was done in the past releases for Rel-17 RedCap UEs. Action: RAN WG3 kindly asks SA WG2 to take the above into account and provide the feedback.</t>
  </si>
  <si>
    <t>To ensure signalling-based and management-based QoE measurement continuity for MBS across RRC states, RAN WG3 agreed that the QoE measurement configuration information should be made available to the gNB serving the UE when the UE transits from the RRC_IDLE to RRC_CONNECTED state. In that respect, RAN WG3 is discussing whether the QoE measurement configuration information should be stored at the UE or at the AMF while the UE is in RRC_IDLE state. After the UE transits from the RRC_IDLE to RRC_CONNECTED state, this information should be provided to the serving gNB. The QoE measurement configuration information to be stored includes the following, per QoE configuration: QoE reference. The IP address or ID of the Measurement Collection Entity. The measConfigAppLayerID. Service type. QoE measurement type (s-based or m-based measurement) for MBS broadcast service. (Working Assumption): available RAN visible QoE metrics. Additional information to be stored is FFS. In addition, RAN WG3 agreed that, after a UE configured for QoE measurements transits from the RRC_IDLE to the RRC_CONNECTED state, the gNB serving of the UE should be aware of the status of MBS QoE measurement session. Action: RAN WG3 respectfully asks SA WG2 to inform RAN WG3 whether there are any technical issues with storing the above listed QoE measurement configuration information at the AMF. The QoE measurement configuration information stored at the AMF would be transparent to the AMF.</t>
  </si>
  <si>
    <t>SA WG1 thanks CT WG1 for this LS on access to stand-alone non-public network services via PLMN and vice versa. Please see the answer as following: Q1: Whether a UE needs to take into account the non-public network services the UE is currently using when the UE selects a PLMN to access these non-public network services, to ensure service continuity (and vice versa)? Answer1: There are no such specific service requirements. Q2: Whether a UE needs to take into account which non-public network services the UE intends to access when the UE selects a PLMN to access the non-public network services, to ensure the selected PLMN has agreement/SLA with the non-public network (and vice versa)? Answer 2: There are no such specific service requirements. Q3: Can the UE use any RAT of a PLMN to access non-public network services via the PLMN or take into account RAT for service experience consistency of the non-public network services? Answer 3: There are no service requirements that a UE can use any RAT of a PLMN to access non-public network services via the PLMN or to take into account the RAT. By answering no to Question 1 and 2, SA WG1 did not reach agreement whether these specific scenarios are valuable to be discussed further.</t>
  </si>
  <si>
    <t>SA WG5 thanks SA WG2 for the LS on improved KPIs involving end-to-end data volume transfer time analytics. SA WG5 confirms that SA WG5 would like to provide support for the per UE measurements for the RAN part UL/DL packet delay and UL/DL packet delay between PSA_UPF and UE. SA WG5 is presently discussing the options (i.e., PM or MDT) to support these per UE measurements, and would be happy to inform SA WG2 when these per UE measurements will be supported by the SA WG5 specs, targeted for the Rel-18 timeframe. Action: SA WG5 requests SA WG2 to take the information mentioned above into consideration.</t>
  </si>
  <si>
    <t>SA WG5 would like to thank SA WG2 for their LS in S2-2308078 on MDAF discovery mechanisms. Please see herewith answers from SA WG5 to the questions raised by SA WG2: 1) Whether MnS producer discovery mechanisms described in clause 5 of TS 28.537 allow NWDAF to discover potential MDAFs based on information other than MDA type capability only for obtaining MDA results. Answer: The OAM MnS discovery mechanism allows consumers to discover management capabilities including endpoint address at the MnS discovery service producer for use by MnS consumers to interact with the corresponding MnS producers. Once discovered, both MnS consumer and producer can interact and obtain the required information. Assuming the discovery is achieved based on the supported MDA type, the consumer (i.e., NWDAF) can interact with the producer (i.e., MDAF) to obtain other detailed information. Please also check the answer to Question #2 below. 2) Whether MnS discovery service described in clause 5 of TS 28.537 or clause 4.7 TS 28.533 can be used to allow NWDAF to obtain additional information from potential MDAFs related to the parameters of a subscription or request received by a NWDAF consumer, e.g., parameters related to the geographical area of interest and the desired time schedule. Answer: The OAM MnS discovery mechanism, specified in TS28.537 (stage 1) and TS28.622 (stage 2), allows service producers to register their offered services (capabilities) into the MnS discovery service producer. This would allow consumers to discover details of the offered services e.g., root URL for MnS operations and root DN for MnS objects, etc., and trace details of corresponding MnS producers. The specifications in TS28.104 for MDA services allow authorised MDA MnS consumers the flexibility to specify in MDA request the required analytics relating to one or more MDA types which can also include filters or thresholds to obtain MDA results for a specific scope e.g., area of interest, geographical location and/or the target objects (e.g., managed elements or functions) SA WG5 would also like to highlight that the procedure included into TS23.288 for analytics collection from MDAF is considered aligned in principle with SA WG5 specifications. However, the discovery feature in the OAM is to undergo some further future enhancements e.g., adding further granularities for the discoverable service information as part of MnSInfo IoC, specifically for MDA MnS. Action: SA WG5 kindly asks SA WG2 to take the above information into consideration.</t>
  </si>
  <si>
    <t>SA WG5 thanks SA WG2 for their LS on charging aspects of AI/ML. SA WG5 can confirm the need, for the purpose of end user charging as well as AI/ML service provider charging, to differentiate between the application usage traffic and the AI/ML traffic the application is associated to . SA WG5 assumes the existing Flow Based Charging (FBC) can be used, to apply differentiated charging for the AI/ML traffic from any other applications traffic, under appropriate data flow filters and dedicated AI/ML rating group (i.e. charging key) or rating group + service-id. However, to the best of SA WG5 knowledge, there is no capability specified, to allow on a per application basis, charging differentiation between the application usage and the AI/ML traffic the application is associated to. SA WG5 would like SA WG2 to confirm whether this capability on a per application basis as mentioned above is not specified. In such a case, SA WG5 would like SA WG2 to consider SA WG5 charging need expressed above during their work on AI/ML. In addition, SA WG5 has identified the particular charging requirement i.e. 'The 5G system shall be able to support collection of charging information for a group of UEs, e.g. UEs of a AI/ML FL group' in clause 9.1 of TS 22.261, and understands this is associated to Assistance to AI/ML Operations in the Application Layer introduced in 5G system per clause 5.46 of SA WG2 TS 23.501. SA WG5 can confirm to SA WG2 the NEF charging framework specified under SA WG5 TS 32.254 'Exposure function northbound Application Program Interfaces (APIs) charging' may need to evolve for covering this particular charging requirement in the AI/ML context, and also for addressing further charging requirements determined as relevant by SA WG5 for charging. Action: SA WG5 kindly asks SA WG2 to take the above information into account during their work on AI/ML.</t>
  </si>
  <si>
    <t>SA WG5 would like to thank RAN WG3 for their LS on Support of network slices which have area of service not matching deployed tracking areas. SA WG5 has discussed the management aspect for the proposed three approaches for preparing NG-RAN resources to serve the alternative S-NSSAI, following are the feedback: - Approach 1 and Approach 3 are feasible, which have been supported by the RRMPolicyRatio defined in TS 28.541. - Approach 2 needs further discussion. The RRMPolicyRatio (defined in TS 28.541) for S-NSSAI(s) is generated/adjusted by OAM, and configured to gNB. gNB allocates the resources to UE based on configured RRMPolicyRatio and resource utilisation information. How the AMF determines the RRMPolicyRatio utilisation for the resources of potential Alternative S-NSSAIs. Any duplication or conflict?. Action: SA WG5 kindly ask SA WG2 and RAN WG3 to provide feedback accordingly.</t>
  </si>
  <si>
    <t>SA WG5 thanks SA WG2 for your LS on OAM input data for QoS Sustainability Analytics in S2-2306095. SA WG5 would like to ask the further information on GTP capacity specified in TS 23.288 before define new performance measurements and KPIs. There are five information from OAM was specified in TS 23.288 ,Tables 6.9.2 3, for the NWDAF to produce QoS sustainability analytics, listed as below: {. . .} Action: SA WG5 kindly asks SA WG2 to answer above questions and take the above information into consideration.</t>
  </si>
  <si>
    <t xml:space="preserve">Tingfang Tang </t>
  </si>
  <si>
    <t>CT WG1 (C1-236562)</t>
  </si>
  <si>
    <t>LS from CT WG3: LS on Issues on QoS Monitoring parameters for XR service</t>
  </si>
  <si>
    <t>CT WG3 (C3-233649)</t>
  </si>
  <si>
    <t>LS from CT WG3: LS on clarification for list of UEs parameter handling</t>
  </si>
  <si>
    <t>CT WG3 (C3-233721)</t>
  </si>
  <si>
    <t>CT WG4 (C4-233550)</t>
  </si>
  <si>
    <t>Jones Lu</t>
  </si>
  <si>
    <t>LS from CT WG4: Reply LS on INACTIVE eDRX above 10.24sec and SDT</t>
  </si>
  <si>
    <t>CT WG4 (C4-233691)</t>
  </si>
  <si>
    <t>LS from CT WG4: Reply LS on Proposed method for AMF discovery and subscription by the TSCTSF</t>
  </si>
  <si>
    <t>CT WG4 (C4-233692)</t>
  </si>
  <si>
    <t>LS from CT WG4: LS on Clarification related to Network Slicing enhancement</t>
  </si>
  <si>
    <t>CT WG4 (C4-233776)</t>
  </si>
  <si>
    <t>LS from RAN WG1: Reply LS on PRU Procedures</t>
  </si>
  <si>
    <t>RAN WG1 (R1-2308644)</t>
  </si>
  <si>
    <t>LS from RAN WG1: LS on the resource selection window for Scheme 2 in a dedicated resource pool for positioning</t>
  </si>
  <si>
    <t>RAN WG1 (R1-2308651)</t>
  </si>
  <si>
    <t>Alexandros Manolakos</t>
  </si>
  <si>
    <t>LS from RAN WG2: LS on Event ID broadcast in SIB9</t>
  </si>
  <si>
    <t>RAN WG2 (R2-2309264)</t>
  </si>
  <si>
    <t>TRS_URLLC-NR-core</t>
  </si>
  <si>
    <t>LS from RAN WG2: LS on misalignment between PTW and Coverage Window</t>
  </si>
  <si>
    <t>RAN WG2 (R2-2309283)</t>
  </si>
  <si>
    <t>IoT_NTN_enh-Core</t>
  </si>
  <si>
    <t>LS from RAN WG2: LS on SL positioning MAC agreements</t>
  </si>
  <si>
    <t>RAN WG2 (R2-2309343)</t>
  </si>
  <si>
    <t>LS from RAN WG3: Reply LS on Rel-18 RedCap enhancements to address remaining ENs in TS 23.502</t>
  </si>
  <si>
    <t>RAN WG3 (R3-234725)</t>
  </si>
  <si>
    <t>Feng Han</t>
  </si>
  <si>
    <t>LS from RAN WG3: LS on QMC support in RRC_IDLE and RRC_INACTIVE</t>
  </si>
  <si>
    <t>RAN WG3 (R3-234745)</t>
  </si>
  <si>
    <t>NR_QoE_enh-Core</t>
  </si>
  <si>
    <t>Filip Barac</t>
  </si>
  <si>
    <t>SA WG1 (S1-232607)</t>
  </si>
  <si>
    <t>Xiaonan Shi</t>
  </si>
  <si>
    <t>LS from SA WG5: Reply LS to SA2 on improved KPIs involving end-to-end data volume transfer time analytics</t>
  </si>
  <si>
    <t>SA WG5 (S5-235454)</t>
  </si>
  <si>
    <t>LS from SA WG5: Reply LS MDAF service discovery by NWDAF</t>
  </si>
  <si>
    <t>SA WG5 (S5-235729)</t>
  </si>
  <si>
    <t>eMDAS_Ph2</t>
  </si>
  <si>
    <t>Hassan Al-Kanani</t>
  </si>
  <si>
    <t>LS from SA WG5: LS on charging aspects of AI/ML traffic</t>
  </si>
  <si>
    <t>SA WG5 (S5-235752)</t>
  </si>
  <si>
    <t>LS from SA WG5: LS on Response to Reply LS on Support of network slices which have area of service not matching deployed tracking areas</t>
  </si>
  <si>
    <t>SA WG5 (S5-235774)</t>
  </si>
  <si>
    <t>LS from SA WG5: Reply LS on OAM input data for QoS Sustainability Analytics</t>
  </si>
  <si>
    <t>SA WG5 (S5-235776)</t>
  </si>
  <si>
    <t>PM_KPI_5G_Ph3</t>
  </si>
  <si>
    <t>5GLAN_Mgt</t>
  </si>
  <si>
    <t>To: SA WG2. CC: SA WG3, RAN WG2, CT WG4. Attachments: -</t>
  </si>
  <si>
    <t>To: SA WG2, RAN WG3. CC: RAN WG2 	. Attachments: -</t>
  </si>
  <si>
    <t>To: SA WG2. CC: CT WG1, CT WG3. Attachments: -</t>
  </si>
  <si>
    <t>To: RAN WG3, RAN WG2, SA WG2. CC: RAN WG4. Attachments: -</t>
  </si>
  <si>
    <t>To: RAN WG1, SA WG2. CC: -. Attachments: -</t>
  </si>
  <si>
    <t>To: SA WG2. CC: CT WG4, RAN WG2. Attachments: -</t>
  </si>
  <si>
    <t>To: RAN WG2, SA WG2. CC: SA WG5, SA WG3. Attachments: -</t>
  </si>
  <si>
    <t>To: SA WG2. CC: SA WG1. Attachments: -</t>
  </si>
  <si>
    <t>To: RAN WG3, SA WG2. CC: -. Attachments: -</t>
  </si>
  <si>
    <t>Feasibility Study on 5GS Enhancement for Energy Efficiency and Energy Saving (FS_EnergySys)</t>
  </si>
  <si>
    <t>New and Revised Study/Work Items</t>
  </si>
  <si>
    <t>CSCN</t>
  </si>
  <si>
    <t>Niral</t>
  </si>
  <si>
    <t>NEC  Corporation</t>
  </si>
  <si>
    <t>Correct sending of Namf_Communication_N1N2MessageTransfer during PDU Session Establishment</t>
  </si>
  <si>
    <t>18.3.0</t>
  </si>
  <si>
    <t>SMF handling when UE is handed over outside private UPF coverage</t>
  </si>
  <si>
    <t>Data collection from UPF</t>
  </si>
  <si>
    <t>17.10.0</t>
  </si>
  <si>
    <t>23.700-66</t>
  </si>
  <si>
    <t>FS_EnergySys</t>
  </si>
  <si>
    <t>Dual Connectivity terminology fixes and removal of obsolete Editor's Note</t>
  </si>
  <si>
    <t>23.700-77</t>
  </si>
  <si>
    <t>FS_NG_RTC_Ph2</t>
  </si>
  <si>
    <t>Miscellaneous modifications on TS 23.288</t>
  </si>
  <si>
    <t>Clarification on the ML Model Metric in Federated Learning</t>
  </si>
  <si>
    <t>Clarification on access dependency of Alternative S-NSSAI</t>
  </si>
  <si>
    <t>Clarification on how to handle PDU Session when Alternative S-NSSAI / replaced S-NSSAI is not supported in the target area</t>
  </si>
  <si>
    <t>Sending Alternative S-NSSAI to the PCF during PDU Session Establishment</t>
  </si>
  <si>
    <t>Alignment of non supporting UE handling for temporay slice and cell level slice</t>
  </si>
  <si>
    <t>Adding on demand slice indication in the PDU Session related policy information</t>
  </si>
  <si>
    <t>23.700-70</t>
  </si>
  <si>
    <t>FS_XRM_Ph2</t>
  </si>
  <si>
    <t>ChangSik Lee</t>
  </si>
  <si>
    <t>Corrections for Analytics Accuracy Subscription Procedures of NWDAF</t>
  </si>
  <si>
    <t>JongGwan An</t>
  </si>
  <si>
    <t>Correction on ML Model Interoperability Indicator usage</t>
  </si>
  <si>
    <t>Reflective QoS for UL PDU Set QoS handling</t>
  </si>
  <si>
    <t>Clarification on procedure for ML Model Training</t>
  </si>
  <si>
    <t>Discussion on Dual Steer for TN + TN Scenario</t>
  </si>
  <si>
    <t>Editorial changes to RE-NWDAF</t>
  </si>
  <si>
    <t>Clarification on EASDF DNS security information</t>
  </si>
  <si>
    <t>23.700-29</t>
  </si>
  <si>
    <t>FS_5GSAT_ARCH_Ph3</t>
  </si>
  <si>
    <t>This contribution proposes questions and alternative solutions on how to map the GPSI/SUPI to application layer ID and provides the way forward.</t>
  </si>
  <si>
    <t>Update about the usage of SUPI in SL-MT-LR</t>
  </si>
  <si>
    <t>Update about mapping between application layer ID and SUPI</t>
  </si>
  <si>
    <t>Update allowed NF list in ML model storage procedure</t>
  </si>
  <si>
    <t>Update the usage of Model Identifer and Storage Transaction ID</t>
  </si>
  <si>
    <t>[DRAFT] Reply LS on Clarification related to Network Slicing enhancement</t>
  </si>
  <si>
    <t>Reply LS on Clarification related to Network Slicing enhancement</t>
  </si>
  <si>
    <t>Clarification related to Network Slicing enhancement</t>
  </si>
  <si>
    <t>Determination of Network Slice Instance congestion</t>
  </si>
  <si>
    <t>Network Slice Replacement in case of NSSAA</t>
  </si>
  <si>
    <t>Correction on Support of Time Sensitive Networking (TSN) enabled Transport Network (TN)</t>
  </si>
  <si>
    <t>5GS_Ph1, TEI17, TEI18</t>
  </si>
  <si>
    <t>UE Policy Container handling</t>
  </si>
  <si>
    <t>Procedures for UE Policy Container handling</t>
  </si>
  <si>
    <t>[DRAFT] LS reply on Issues on QoS Monitoring parameters for XR service</t>
  </si>
  <si>
    <t>LS reply on Issues on QoS Monitoring parameters for XR service</t>
  </si>
  <si>
    <t>AMF discovery and subscription by TSCTSF for Time Synchronization Coverage Area</t>
  </si>
  <si>
    <t>Proposed TEI19 WID, including draft CRs and a DP. It aims to define how to establish a UE (and AM) Policy Association when the subscription indicates that there are policies to send to the UE (or to the AMF). This revisin adds supporting companies only.</t>
  </si>
  <si>
    <t>PCF requests to replace the list of stored PSIs</t>
  </si>
  <si>
    <t>Correcting clause 6.2B.7</t>
  </si>
  <si>
    <t>Corrections to PFD Determination Analytics</t>
  </si>
  <si>
    <t>Resolve ENs on Pending Notifications</t>
  </si>
  <si>
    <t>[DRAFT] Reply LS on EAC Mode Subscription Optimization</t>
  </si>
  <si>
    <t>Provides SA WG2 answers related to agreements and questions for the support eDRX in RRC_INACTIVE state in R3-234725</t>
  </si>
  <si>
    <t>PIN ID clarification</t>
  </si>
  <si>
    <t>MBSR authorization handling update</t>
  </si>
  <si>
    <t>ODB parameters synchronization</t>
  </si>
  <si>
    <t>Ericsson (moderator)</t>
  </si>
  <si>
    <t>[DRAFT] Reply LS on misalignment between PTW and Coverage Window</t>
  </si>
  <si>
    <t>This paper proposes a reply to RAN WG2 LS on misalignment between PTW and Coverage Window</t>
  </si>
  <si>
    <t>The intent of this KI proposal is to study the 5GS enhanced to support the network energy efficiency and saving related analytics and policy control.</t>
  </si>
  <si>
    <t>Clarification on QoS monitoring reporting for XR services</t>
  </si>
  <si>
    <t>Update WT#2.3 for the UE with the tethered devices in FS_XRM Ph2</t>
  </si>
  <si>
    <t>Miscellaneous corrections in PDU session modification and handover procedures</t>
  </si>
  <si>
    <t>LG Electronics (Moderator)</t>
  </si>
  <si>
    <t>Alignments for ML Model provisioning content and related services</t>
  </si>
  <si>
    <t>This contribution proposes a KI for WT#3 of FS_5GSAT_ARCH_Ph3.</t>
  </si>
  <si>
    <t>Missing information in the subscription data for exposure via CP</t>
  </si>
  <si>
    <t>Update exposure via PC5 and add missing information in the subscription data</t>
  </si>
  <si>
    <t>Update service exposure via control plane.</t>
  </si>
  <si>
    <t>Discuss the Ranging/Sidelink service exposure over UP and CP security aspects.</t>
  </si>
  <si>
    <t>Clarifications on the Network Slice Replacement</t>
  </si>
  <si>
    <t>Clarification on analytics collection from MDAF</t>
  </si>
  <si>
    <t>The contribution proposes the key issue for WT#3 on 5GS enhancements for energy saving.</t>
  </si>
  <si>
    <t>This contribution proposes to add a new key issue for supporting adjustment based on dynamic change in traffic characteristics.</t>
  </si>
  <si>
    <t>This contribution proposes to add a new key issue for supporting enhancement to 5GS capability/information exposure.</t>
  </si>
  <si>
    <t>[DRAFT] Reply LS on clarification for list of UEs parameter handling</t>
  </si>
  <si>
    <t>Clarification for list of UEs parameter handling</t>
  </si>
  <si>
    <t>Source of the PFD contained in PFD information retrieved from UDR</t>
  </si>
  <si>
    <t>Propose Key Issue for WT#2.1.</t>
  </si>
  <si>
    <t>LS reply to CT WG3 about Issues on QoS Monitoring parameters for XR service</t>
  </si>
  <si>
    <t>Congestion information exposure</t>
  </si>
  <si>
    <t>PDU Set marking resumption after handover</t>
  </si>
  <si>
    <t>MediaTek Inc. (Moderator)</t>
  </si>
  <si>
    <t>Clarification on the term and functionality</t>
  </si>
  <si>
    <t>Modification to the Registration description</t>
  </si>
  <si>
    <t>Clarification on the authorised information and Ranging SL UE type</t>
  </si>
  <si>
    <t>Correction on the reference to Source and Destination Layer-2 ID description.</t>
  </si>
  <si>
    <t>Adding Ranging SL positioning to NRF and UDR service</t>
  </si>
  <si>
    <t>[DRAFT] Reply LS on QMC support in RRC_IDLE and RRC_INACTIVE</t>
  </si>
  <si>
    <t>Support of QMC configuration information</t>
  </si>
  <si>
    <t>Reply LS on QMC support in RRC_IDLE and RRC_INACTIVE</t>
  </si>
  <si>
    <t>Terminology alignment for PDU set based handling</t>
  </si>
  <si>
    <t>Service enhancement on offload identifier delivery</t>
  </si>
  <si>
    <t>Enhancement on offloading information enforcement</t>
  </si>
  <si>
    <t>Clarify message request to AMF in case of Exposure though 5GC network via control plane</t>
  </si>
  <si>
    <t>Correction/clarification to AF provisioning service parameters for Ranging/SL Positioning</t>
  </si>
  <si>
    <t>Handling ID translation and privacy check in case of UEs belong to different PLMNs</t>
  </si>
  <si>
    <t>This paper provides some further considerations of Application Layer and GPSI translation in case of UEs belong to different PLMNs, so at least one of the UEs is a roaming UE.</t>
  </si>
  <si>
    <t>Handling ID Translation and privacy check in case of UEs belong to different PLMNs</t>
  </si>
  <si>
    <t>Operator specific QCI and handling at inter-PLMN mobility</t>
  </si>
  <si>
    <t>EPS to 5GS Mobility Registration (Idle and Connected State) using N26 interface</t>
  </si>
  <si>
    <t>5GS_Ph1, eNS, TEI18</t>
  </si>
  <si>
    <t>Uplink PDU Set QoS</t>
  </si>
  <si>
    <t>UL PDU Set QoS</t>
  </si>
  <si>
    <t>Ensuring uniqueness of PDU Set Sequence Numbers</t>
  </si>
  <si>
    <t>Clarification of indication for PDU Set Handling support on N2</t>
  </si>
  <si>
    <t>Support of PDU Set handling in non-homogeneous deployments</t>
  </si>
  <si>
    <t>Correction and clarification of the Protocol Description definition</t>
  </si>
  <si>
    <t>This contribution proposes a new key issue.</t>
  </si>
  <si>
    <t>Corrections to remove Nnef_UEId Service restrictions</t>
  </si>
  <si>
    <t>Clarification on scenarios for enabling/disabling downlink PDU Set based Handling</t>
  </si>
  <si>
    <t>Clarification on procedures for scenarios to enable/disable PDU Set based handling</t>
  </si>
  <si>
    <t>Clarification on Service Request Procedure for PDU Set based handling</t>
  </si>
  <si>
    <t>Updates to NEF service</t>
  </si>
  <si>
    <t>Clarification on PDU Set based handling during UE states transition</t>
  </si>
  <si>
    <t>Correction for alignment with TS 23.288 regarding ML Model interoperability per Analytics ID</t>
  </si>
  <si>
    <t>Correction to Nadrf_MLModelManagement_StorageRequest service operation</t>
  </si>
  <si>
    <t>Haiyan Luo</t>
  </si>
  <si>
    <t>5.15.4.1.1, 5.15.5.2.2, 5.15.19</t>
  </si>
  <si>
    <t>4.3.2.2.1, 5.2.5.4.2</t>
  </si>
  <si>
    <t>6.2B.5</t>
  </si>
  <si>
    <t>5.2.6.9.2, 5.2.6.9.5</t>
  </si>
  <si>
    <t>5.7.5.3</t>
  </si>
  <si>
    <t>6.2.1, 7.1.2.2</t>
  </si>
  <si>
    <t>4.3.7, 4.3.9</t>
  </si>
  <si>
    <t>5.35A.1</t>
  </si>
  <si>
    <t>2, 6.2B.5, 6.2B.7, 10.3.2</t>
  </si>
  <si>
    <t>6.2A.2, 6.2B.7</t>
  </si>
  <si>
    <t>To: RAN WG3, SA WG5. CC: -. Attachments: -</t>
  </si>
  <si>
    <t>To: CT WG4. CC: CT WG1, CT WG3. Attachments: -</t>
  </si>
  <si>
    <t>5.15.20</t>
  </si>
  <si>
    <t>5.15.10, 5.15.19</t>
  </si>
  <si>
    <t>To: CT WG1. CC: SA WG3. Attachments: -</t>
  </si>
  <si>
    <t>5.2.6.9.2</t>
  </si>
  <si>
    <t>To: RAN WG3. CC: RAN WG2, SA WG5, SA WG3. Attachments: -</t>
  </si>
  <si>
    <t>2; 4.2.2.2.2, 4.2.3.2, 5.2.3.3.1</t>
  </si>
  <si>
    <t>5.1.1, 6.2.3.2.2</t>
  </si>
  <si>
    <t>Corrections on parameters for PFD Determination</t>
  </si>
  <si>
    <t>Xiao Shao</t>
  </si>
  <si>
    <t>Nokia, Nokia Shanghai Bell, Meta USA (Rapporteurs)</t>
  </si>
  <si>
    <t>Clarification on the support for AMF discovery at the TSCTSF</t>
  </si>
  <si>
    <t>Corrections of XRM-specific clauses</t>
  </si>
  <si>
    <t>Clarifications for Traffic Characteristics Monitoring</t>
  </si>
  <si>
    <t>Clarifications for traffic characteristics monitoring</t>
  </si>
  <si>
    <t>Arriver Software AB</t>
  </si>
  <si>
    <t>MediaTek UK</t>
  </si>
  <si>
    <t>NEC Corporation.</t>
  </si>
  <si>
    <t>This contribution proposes a key issue on supporting IMS data channel multiplexing for SI FS_NG_RTC_Ph2.</t>
  </si>
  <si>
    <t>This paper discusses TEI19 WID proposal on UE requested URSP provisioning.</t>
  </si>
  <si>
    <t>New WID: UE requested URSP provisioning (TEI19_URSPreq)</t>
  </si>
  <si>
    <t>UE requested URSP provisioning</t>
  </si>
  <si>
    <t>[DRAFT] Reply LS on Rel-18 RedCap enhancements to address remaining ENs in TS 23.502</t>
  </si>
  <si>
    <t>Confirmation to RAN about the signalling notification in the N2 messages and eRedCap indication is not needed.</t>
  </si>
  <si>
    <t>Discuss the issue of network verified UE location for NTN and analyse the potential solutions for it.</t>
  </si>
  <si>
    <t>Updated description of UE Location verification for NTN</t>
  </si>
  <si>
    <t>Reply to RAN WG2 that eDRX and DisCo is already handled by the MME/AMF.</t>
  </si>
  <si>
    <t>16.14.0</t>
  </si>
  <si>
    <t>Handling of UE initiated request when not present in area where slice is supported</t>
  </si>
  <si>
    <t>Handling for UE when present in overlapping of non-allowed area and slice location availability area</t>
  </si>
  <si>
    <t>New SID on Multi-Access (DualSteer + ATSSS Ph-4).</t>
  </si>
  <si>
    <t>[DRAFT] LS Response on EAC Mode Subscription Optimization</t>
  </si>
  <si>
    <t>Adding DL data size in DL Notification message</t>
  </si>
  <si>
    <t>Slice replacement after congestion is mititgated</t>
  </si>
  <si>
    <t>Clarification on slice replacement during NSSAA reauthentication</t>
  </si>
  <si>
    <t>Solution update on user plane positioning</t>
  </si>
  <si>
    <t>Clarifications of Event ID broadcast in SIB9</t>
  </si>
  <si>
    <t>[DRAFT] LS on Ranging/SL Positioning service exposure security and privacy check</t>
  </si>
  <si>
    <t>4.2.3.2</t>
  </si>
  <si>
    <t>5.15.17, 5.15.18.3</t>
  </si>
  <si>
    <t>To: SA WG3. CC: SA WG1, SA WG6. Attachments: -</t>
  </si>
  <si>
    <t>Relaxation of 5QI delay requirements for first packets should also apply for RRC-INACTIVE mode and for other 'best effort' 5QIs</t>
  </si>
  <si>
    <t>Discussion on Data Leakage on FS_AIML_CN</t>
  </si>
  <si>
    <t>Remote UE accessing services provided by PIN</t>
  </si>
  <si>
    <t>Describe the scenarios, problem, and requirement to support remote UE accessing services provided by PIN, and propose a TEI19 to resolve the issue.</t>
  </si>
  <si>
    <t>Propose a TEI19 WID to support remote UE accessing services provided by PIN.</t>
  </si>
  <si>
    <t>SMF and UPF selection for PIN Group</t>
  </si>
  <si>
    <t>PDU Set Handling for unidentified PDUs</t>
  </si>
  <si>
    <t>16.18.0</t>
  </si>
  <si>
    <t>On the definition of the network slice availability information at cell level</t>
  </si>
  <si>
    <t>Broadcasting the Event ID</t>
  </si>
  <si>
    <t>Clarification of the definition of NS-AoS</t>
  </si>
  <si>
    <t>Clarification on the discovery type for ProSe capable UE</t>
  </si>
  <si>
    <t>Reply LS on Proposed method for AMF discovery and subscription by the TSCTSF</t>
  </si>
  <si>
    <t>Clarification on the Handling of the UE number with at least one PDU Session under Hierarchical NSAC architecture</t>
  </si>
  <si>
    <t>SMF selection for network slice replacement</t>
  </si>
  <si>
    <t>Proposes a new TEI-19 WID for per subscriber VLAN instructions</t>
  </si>
  <si>
    <t>Proposes a new TEI-19 WID to enhance exposure capabilities for UE IP address and User Plane Security Policy</t>
  </si>
  <si>
    <t>Proposes a new rel-19 study on enhanced Traffic Management</t>
  </si>
  <si>
    <t>Removing file address examples</t>
  </si>
  <si>
    <t>Add the source of the PFD as the subkey in the UDR.</t>
  </si>
  <si>
    <t>Updates to RangingSL Positioning Control</t>
  </si>
  <si>
    <t>Clarification on QoS flow mapping and service data flow</t>
  </si>
  <si>
    <t>Updated procedures for UE Location verification in NTN</t>
  </si>
  <si>
    <t>TEI19 Discussion on On-demand broadcast of GNSS assistance data</t>
  </si>
  <si>
    <t>[DRAFT] Reply LS on SA WG5 LS to SA WG2 on OAM input data for QoS Sustainability Analytics</t>
  </si>
  <si>
    <t>Correction on ML model accuracy information</t>
  </si>
  <si>
    <t>Correction on MTLF-based ML Model Accuracy Monitoring</t>
  </si>
  <si>
    <t>Align and unify description on AnLF Analytics Accuracy Monitoring</t>
  </si>
  <si>
    <t>Editorial clean-up for the description of Figures and Procedures</t>
  </si>
  <si>
    <t>Handling of QoS flows when PDU Set QoS cannot be admitted</t>
  </si>
  <si>
    <t>The objective is to specify architectural and procedural enhancements to support Emergency SMS over IMS for EPS and 5GS, based on the requirements specified in TS 22.101.</t>
  </si>
  <si>
    <t>Ramon Ferrus</t>
  </si>
  <si>
    <t>Correction on authorization for Ranging and Sidelink Positioning</t>
  </si>
  <si>
    <t>Feature Synchronization of User Plane</t>
  </si>
  <si>
    <t>Update on Application layer ID resolution</t>
  </si>
  <si>
    <t>Clarification on SL positioning service exposure through PC5</t>
  </si>
  <si>
    <t>Thierry Berisot</t>
  </si>
  <si>
    <t>Motivation for WID on UE credit information notification</t>
  </si>
  <si>
    <t>UE Data Credit information provisioning</t>
  </si>
  <si>
    <t>New WID on 5GC support for IoT NTN</t>
  </si>
  <si>
    <t>23501 draft CR for 5GC support of IoT NTN</t>
  </si>
  <si>
    <t>23.502 draft CR for 5GC support of IoT NTN</t>
  </si>
  <si>
    <t>23.503 draft CR for 5GC support of IoT NTN</t>
  </si>
  <si>
    <t>Extended Reality and Media service (XRM) Phase 2 (FS_XRM Ph2)</t>
  </si>
  <si>
    <t>Summary of change: Addition in step 11 that 'This step shall be performed after steps 5 to 10.'</t>
  </si>
  <si>
    <t>Summary of change: Steps 5 and 7 of the HO preparation procedure are updated to make the checks and actions consistent. The last 2 sentences of step 7 are moved to a different paragraph.</t>
  </si>
  <si>
    <t>Summary of change: UPF added to Table 6.2.2.1-1 and to relevant parts of clause 6.2.2.1. Added paragraph in clause 6.2.2.1.</t>
  </si>
  <si>
    <t>6.2.2.1</t>
  </si>
  <si>
    <t>eNA_Ph3, UPEAS</t>
  </si>
  <si>
    <t>Summary of change: - Definitions added for 'Master RAN node', 'Primary cell', 'Primary RAT', 'Secondary RAN node' and 'Secondary RAT'. - EN in clause 5.3.4.1.1 removed. - 'primary access' and 'secondary access' replaced by 'primary RAT' and 'secondary RAT' when used in Dual Connectivity context. - 'Master NG-RAN node', 'Master NG-RAN', 'Master RAN' and 'Master node RAN' replaced by 'Master RAN node'. - 'Secondary NG-RAN' and 'Secondary node' replaced by 'Secondary RAN node'. - 'Secondary NR' replaced by 'NR as secondary RAT'.</t>
  </si>
  <si>
    <t>3.1, 5.3.4.1.1, 5.10.3, 5.11.1, 5.12.2, 5.17.1, 5.33.2.1</t>
  </si>
  <si>
    <t>Revised SID for Rel-19 Energy Efficiency and Energy Saving.</t>
  </si>
  <si>
    <t>Summary of change: Miscellaneous modifications TS 23.288, including editorial changes, terminology alignment, etc. Clarification on that the accuracy checking capability of MTLF/AnLF should be ML Model/analytics accuracy checking capability. Analytics feedback information affects not only ML Model Accuracy Monitoring but also Analytics Accuracy Monitoring. Spelling issue in clause 6.2E.3.2 Other editorial changes to ensure that the following terms are correctly capitalized. Analytics Accuracy Information ML Model Accuracy Information ML Model Accuracy Monitoring Analytics Accuracy Monitoring Analytics Feedback Information ML Model analytics accuracy checking capability ML Model accuracy checking capability</t>
  </si>
  <si>
    <t>New key Issue on support avatar call in IMS data channel.</t>
  </si>
  <si>
    <t>Summary of change: Clarify that Alternative S-NSSAI can be different according to access type.</t>
  </si>
  <si>
    <t>Summary of change: Clarify AMF behaviour when a UE moves into an area where Alternative S-NSSAI / replaced S-NSSAI is not supported.</t>
  </si>
  <si>
    <t>This paper discusses how to support AF request without notifying Alternative S-NSSAI to the AF.</t>
  </si>
  <si>
    <t>Discussion on how to handle AF request for a PDU Session with Alternative S-NSSAI.</t>
  </si>
  <si>
    <t>Summary of change: The SMF also reports both S-NSSAI and Alternative S-NSSAI to the PCF when a new PDU Session is established using Alternative S-NSSAI.</t>
  </si>
  <si>
    <t>Summary of change: Add option of providing back-off timer to handle non-supporting UE for temporarily available network slices.</t>
  </si>
  <si>
    <t>Summary of change: Add indicaction of on demand slice in the PDU Session related policy information.</t>
  </si>
  <si>
    <t>Summary of change: Modify the service operation Nadrf_DataManagement_StorageRequest to Nadrf_MLModelManagement_StorageRequest .</t>
  </si>
  <si>
    <t>Summary of change: Figure 6.2D.2-1 and Figure 6.2D.3-1 have been updated to 'Nnwdaf_AnalyticsSubscription_Subscribe without the _Request suffix. Step 7 in 6.2D.2 has been updated to the Stop Analytics Output Consumption time window . Clauses 6.2D.2 and 6.2D.3 have been updated for editorial corrections.</t>
  </si>
  <si>
    <t>6.2D.1, 6.2D.2, 6.2D.3</t>
  </si>
  <si>
    <t>TR 23.700-77: KI on support of avatar communication.</t>
  </si>
  <si>
    <t>Summary of change: It clarifies that a same UE derived QoS rule is applied to all PDUs of one PDU set</t>
  </si>
  <si>
    <t>Summary of change: AF Session with required QoS and its update procedures are added to set congestion exposure and its notification of congestion method change. And corresponding service operation is updated also.</t>
  </si>
  <si>
    <t>Summary of change: Clauses 6.2F.1, 6.2F.3, and 7.11.1 are updated to clarify that an NWDAF service consumer provides ML model(s) related parameters, not its own ML model(s). All the clauses inclding clause 6F2.2 are partly updated for editorial corrections or clarification.</t>
  </si>
  <si>
    <t>6.F2.1, 6.F2.2, 6.F2.3, 7.11.1</t>
  </si>
  <si>
    <t>LG Electronics, Qualcomm Incorporated</t>
  </si>
  <si>
    <t>Summary of change: Editorial changes as described in Reason for change.</t>
  </si>
  <si>
    <t>6.2.10</t>
  </si>
  <si>
    <t>Summary of change: Add descriptions for how SMF obtains the EASDF DNS security information</t>
  </si>
  <si>
    <t>Rel-18 mirror CR: Summary of change: Add descriptions for how SMF obtains the EASDF DNS security information</t>
  </si>
  <si>
    <t>Discussion on usage of GPSI and SUPI in SL-MT-LR involving LMF.</t>
  </si>
  <si>
    <t>Summary of change: Update the description of GMLC and NEF function about ID mapping.</t>
  </si>
  <si>
    <t>Summary of change: Corrections on AMF selection for MBSR</t>
  </si>
  <si>
    <t>Summary of change: It is proposed that add Allowd NF list in the prodecure of ML model storage.</t>
  </si>
  <si>
    <t>Summary of change: It is proposed to restrict the usage of ML model Identifier and Storage Transaction ID when authorizes the NF consumer to retrieve models.</t>
  </si>
  <si>
    <t>Summary of change: Clarification on the load level information for a Network Slice instance for Network Slice Instance Replacement</t>
  </si>
  <si>
    <t>Summary of change: Clarifications on Network Slice Replacement in case of NSSAA</t>
  </si>
  <si>
    <t>Vivo (Moderator)</t>
  </si>
  <si>
    <t>Summary of change: The UE may reject or ignore the Policy Section that contains only the PSI when the UE does not have the same PSI. The PCF may not retrieve or ignore the list of PSIs and its content stored in the UDR.</t>
  </si>
  <si>
    <t>Summary of change: The UE may provide an indication that indicates UE has no UE policy within the UE Policy Container in Registration Request. The PCF may not retrieve or ignore the list of PSIs and its content stored in the UDR.</t>
  </si>
  <si>
    <t>4.2.3.2, 4.3.2.2.1, 4.3.3.2, 4.3.x (new), 4.4.2.2, 4.9.1.2.2, 4.9.1.3.2, 5.2.6.9.3, 5.2.26.2.1, 5.2.27.3.5</t>
  </si>
  <si>
    <t>4.3.3.2, 5.2.5.3.2, 5.2.5.3.3</t>
  </si>
  <si>
    <t>6.1.3.2.4, 6.1.3.27.X1 (new), 6.1.3.27.X2 (new), 6.3.1</t>
  </si>
  <si>
    <t>4.15.9.3.2, 4.15.9.4, 5.2.2.3.1</t>
  </si>
  <si>
    <t>Ericsson, AT&amp;T, Verizon, Oracle, Huawei</t>
  </si>
  <si>
    <t>Summary of change: The UE indicates if it supports the capability to perform full replacement of the Policy Sections stored in the UE by the Policy Sections provided by the (H-)PCF.</t>
  </si>
  <si>
    <t>6.2B.7, 2</t>
  </si>
  <si>
    <t>Summary of change: Removing example list of file address, clarify it is stage 3 responsibility.</t>
  </si>
  <si>
    <t>5B.1, 6.2A.2, 6.2B.7, 6.2F.1, 6.2F.2, 7.10.2, 7.11.2, 10.3.2, 10.3.4</t>
  </si>
  <si>
    <t>Summary of change: Change the IP Flow Information as Application Traffic Flow Information in the input data table and updates the table note description on Application ID handling in UPF as optional. Correct procedure figure with NEF(PFDF) as consumer, update optional step lines and remove 'may' for application identifier in step 3 description and adding the missing descriptions in step 6. Also with other corrections.</t>
  </si>
  <si>
    <t>6.16.2, 6.16.3, 6.16.4</t>
  </si>
  <si>
    <t>Summary of change: Remove the FFS ENs on Pending Notification in clause 7.4.4 Nnwdaf_DataManagement_Notify service operation and clause 8.2.4 Ndccf_DataManagement_Notify service operation.</t>
  </si>
  <si>
    <t>7.4.4, 8.2.4</t>
  </si>
  <si>
    <t>Summary of change: Update the authorization status handling in description.</t>
  </si>
  <si>
    <t>Summary of change: Update service operation definition clauses to document the ODB parameters. Adding TS 23.015 and TS 29.505 as references.</t>
  </si>
  <si>
    <t>New WID on Indirect Network Sharing .</t>
  </si>
  <si>
    <t>It proposes Key Issue #&lt;X&gt;: Enhancements to support uplink PDU Set based handling to reflect WT#1.3.</t>
  </si>
  <si>
    <t>KI#X: Enhancements to support uplink PDU Set based handling.</t>
  </si>
  <si>
    <t>It proposes Key Issue #&lt;X&gt;: Enhancement for traffic characteristics to reflect WT#2.2.</t>
  </si>
  <si>
    <t>KI#X: Enhancement for traffic characteristics.</t>
  </si>
  <si>
    <t>It proposes Key Issue #&lt;X&gt;: Enhancement for network exposure to reflect WT#4.</t>
  </si>
  <si>
    <t>KI#X: Enhancement for network exposure.</t>
  </si>
  <si>
    <t>Discussion on WT#2.3 for the UE with the tethered devices in FS_XRM Ph2.</t>
  </si>
  <si>
    <t>Revised SID on 5GS XRM Ph2 .</t>
  </si>
  <si>
    <t>Summary of change: Steps 1e, 1f, 1g in Figure 4.3.3.2-1 are updated to reflect the correct service operation i.e. Nsmf_ PDUSession_UpdateSMContext Step 3b of Clause 4.9.1.2.3 is corrected to N4 Session Modification Response Step 14 is added Figure 4.11.1.2.2.3-1 which was missing</t>
  </si>
  <si>
    <t>4.3.3.2, 4.9.1.2.3, 4.11.1.2.2.3</t>
  </si>
  <si>
    <t>Rel-18 mirror CR: Summary of change: Steps 1e, 1f, 1g, 1h in Figure 4.3.3.2-1 are updated to reflect the correct service operation i.e. Nsmf_ PDUSession_UpdateSMContext Step 3b of Clause 4.9.1.2.3 is corrected to N4 Session Modification Response. Step 14 is added Figure 4.11.1.2.2.3-1 which was missing</t>
  </si>
  <si>
    <t>This paper proposes a key issue for the WT#1 of SID FS_5GSAT_ARCH_Ph3.</t>
  </si>
  <si>
    <t>This contribution proposes a KI for WT#2 of FS_5GSAT_ARCH_Ph3.</t>
  </si>
  <si>
    <t>FS_5GSAT_ARCH_Ph3_Key issue for WT#2.</t>
  </si>
  <si>
    <t>FS_5GSAT_ARCH_Ph3_Key issue for WT#3.</t>
  </si>
  <si>
    <t>This document proposes a new Key Issue description regarding the selection of Network Function with considering the energy saving and energy efficiency.</t>
  </si>
  <si>
    <t>New KI: Selection of Network Function.</t>
  </si>
  <si>
    <t>Summary of change: Add the missing information in the subscription information that the UE is allowed to receive Ranging/SL positioning result related to other UE subscribers by using the Ranging/SL Positioning exposure service over the control plane.</t>
  </si>
  <si>
    <t>4.2.15</t>
  </si>
  <si>
    <t>Summary of change: Add the missing information in the subscription information that the UE is allowed to act as SL Positioning Client UE, which the SLPKMF needs to authorize the UE. Specify that the UE privacy check is based on local privacy information in the UE(s).</t>
  </si>
  <si>
    <t>5.6.2.2, 5.8</t>
  </si>
  <si>
    <t>5.6.2.4, 6.7.1.2.3</t>
  </si>
  <si>
    <t>Discussion on service exposure via UP and CP.</t>
  </si>
  <si>
    <t>This contribution proposes a KI for the WT2 of FS_EnergySys SID.</t>
  </si>
  <si>
    <t>The contribution proposes the key issue for WT#2 on subscription and policy control to enable energy efficiency as a service criteria.</t>
  </si>
  <si>
    <t>Key issue for WT#2: Subscription and policy control to enable energy efficiency as a service criteria.</t>
  </si>
  <si>
    <t>Key issue for WT#3: 5GS enhancements for network energy saving.</t>
  </si>
  <si>
    <t>New Key Issue: Support for adjustment based on dynamic change in traffic characteristics based on WT#2.2 .</t>
  </si>
  <si>
    <t>This contribution proposes to add a new key issue for supporting traffic identification and QoS handling for tethered devices.</t>
  </si>
  <si>
    <t>New Key Issue: Support for traffic identification and QoS handling for tethered devices based on WT#2.3.</t>
  </si>
  <si>
    <t>New Key Issue: Enhancement to 5GS capability/information exposure based on WT#4.</t>
  </si>
  <si>
    <t>Summary of change: Update the description of the Nnef_PFDManagement_Update service operation Add the source of the PFD as the subkey for PFD storage in the UDR.</t>
  </si>
  <si>
    <t>5.2.6.3.6, 5.2.6.3.7, 5.2.12.2.1</t>
  </si>
  <si>
    <t>Key Issue for WT#2.1.</t>
  </si>
  <si>
    <t>Proposes to update the Architectural Assumptions for the FS_XRM_Ph2 based on the Architectural Assumptions for the FS_XRM.</t>
  </si>
  <si>
    <t>Proposes to update the Architectural Requirements for the FS_XRM_Ph2 based on the Architectural Requirements for the FS_XRM.</t>
  </si>
  <si>
    <t>Architectural Requirements.</t>
  </si>
  <si>
    <t>Proposes to update the WT#2.3 of the approved R19 FS_XRM Ph2 SID.</t>
  </si>
  <si>
    <t>Discussion Paper: Update WT#2.3 of R19 FS_XRM Ph2 SID.</t>
  </si>
  <si>
    <t>Proposes to update WT#2.2 of the approved R19 FS_XRM_Ph2 SID.</t>
  </si>
  <si>
    <t>Discussion Paper: Update WT#2.2 of R19 FS_XRM_Ph2 SID.</t>
  </si>
  <si>
    <t>Update New SID on 5GS XRM Ph2 .</t>
  </si>
  <si>
    <t>Summary of change: HPLMN ID is also send to V-SMF with Offload Identifier.</t>
  </si>
  <si>
    <t>The intent of this contribution is to enhance 5GS/EPS to support S&amp;F Satellite operation</t>
  </si>
  <si>
    <t>The intent of this KI proposal is to study how to identify the traffic of different tethered devices and perform different QoS handling.</t>
  </si>
  <si>
    <t>Summary of change: Following a handover, the UPF will start marking from the first PDU of a PDU set.</t>
  </si>
  <si>
    <t>Summary of change: Adding Network-assisted Operation definition. Adding registration description to UE and AMF functionality. Clarifying operation mode determination and calculation in the LMF. Clarifying the AF provisioning.</t>
  </si>
  <si>
    <t>3.1, 4.3.1, 4.3.3, 4.3.8, 4.3.10</t>
  </si>
  <si>
    <t>Summary of change: During registration, the AMF may include Ranging/SL Positioning Support indicator in the Registration Accept. Removing the registration description from clause 5.2.3 and adding a Note to clarify.</t>
  </si>
  <si>
    <t>5.2.3, 6.3.2</t>
  </si>
  <si>
    <t>5.1.2, 5.8, 6.3.2</t>
  </si>
  <si>
    <t>Summary of change: Correcting the clause reference to Source/Destination Layer-2 ID and Policy/Parameter provisioning</t>
  </si>
  <si>
    <t>6.4.2.1, 6.4.3</t>
  </si>
  <si>
    <t>This contribution discusses the supportive of QMC in SA WG2 for Rel-17 and Rel-18.</t>
  </si>
  <si>
    <t>Discussion on support of QMC in SA WG2.</t>
  </si>
  <si>
    <t>NR_QoE_enh-Core, TEI18</t>
  </si>
  <si>
    <t>Summary of change: - adding TS 28.405 as a new reference in clause 2 - adding AMF provides QMC Configuration information to 5G-AN in N2 signalling in registration procedure in clause 4.2.2.2.2 - adding AMF provides QMC Configuration information to 5G-AN in N2 signalling in Service Request procedure in clause 4.2.3.2 - adding QMC Configuration information as UE subscription in clause 5.2.3.3.1</t>
  </si>
  <si>
    <t>Rel-18 mirror CR: Summary of change: - adding TS 28.405 as a new reference in clause 2 - adding AMF provides QMC Configuration information to 5G-AN in N2 signalling in registration procedure in clause 4.2.2.2.2 - adding AMF provides QMC Configuration information to 5G-AN in N2 signalling in Service Request procedure in clause 4.2.3.2 - adding QMC Configuration information as UE subscription in clause 5.2.3.3.1</t>
  </si>
  <si>
    <t>New Key Issue on fast QoS handling for support of dynamic changes on traffic characteristics.</t>
  </si>
  <si>
    <t>Summary of change: Adding Offload Identifier and HPLMN ID in corresponding services.</t>
  </si>
  <si>
    <t>Summary of change: When EAS IP is not authorized, the EASDF constructs and sends DNS Response to the DNS server address provided by HPLMN.</t>
  </si>
  <si>
    <t>Summary of change: Adding function: Construct and send DNS query messages with specific FQDN and ECS option. Adding action of DNS handling rules: Construct and send DNS Query message(s).</t>
  </si>
  <si>
    <t>This paper proposes a new key issue related to Work Task 2.2.</t>
  </si>
  <si>
    <t>This paper proposes a new key issue related to Work Task 3.1 and 3.2.</t>
  </si>
  <si>
    <t>Summary of change: Clarify that the UE shall indicate which case the SL-MO-LR request is used for. Remove may from AMF1 may select a GMLC supporting Ranging/SL Positioning using NRF query or configuration in AMF1 in step 3.</t>
  </si>
  <si>
    <t>Summary of change: Add description that AF provisions also the mapping between Application Layer ID and GPSI. Correct the reference from 5.1.2 to 5.1.1.2</t>
  </si>
  <si>
    <t>Handling ID translation and privacy check in case of UEs belong to different PLMNs .</t>
  </si>
  <si>
    <t>Summary of change: Adding interactions between GMLCs for ID translation and for privacy check of Ranging/SL positioning.</t>
  </si>
  <si>
    <t>4.2.5, 4.3.9</t>
  </si>
  <si>
    <t>Summary of change: For UEs belonging to different PLMN(s) than the one of the GMLC, the GMLC requests the Home GMLC of those UE(s) to retrieve the mapping information between GPSI and Application Layer ID and to check the UE s Ranging/SL Positioning privacy profile.</t>
  </si>
  <si>
    <t>Summary of change: Add the missing scenario of no V-SMF change with V-UPF change.</t>
  </si>
  <si>
    <t>Ericsson, Deutsche Telecom, Bell Mobility</t>
  </si>
  <si>
    <t>This contribution discusses aspects related to NSSAI s partially Rejected in RA, Partially Allowed NSSAI s and Target NSSAI.</t>
  </si>
  <si>
    <t>Support of partially rejected, Partially Allowed NSSAI and Target NSSAI.</t>
  </si>
  <si>
    <t>Propose a new key issue to study the enhancements to support dynamic change in traffic characteristics for WT #2.2.</t>
  </si>
  <si>
    <t>New key issue for WT2.2: Enhancements to support dynamic change in traffic characteristics.</t>
  </si>
  <si>
    <t>Propose a new key issue to study the enhancements to support multiplexed data flows within a single connection for WT #2.1.</t>
  </si>
  <si>
    <t>New key issue for WT2.1: Enhancements to support multiplexed data flows within a single connection.</t>
  </si>
  <si>
    <t>Propose key issue for WT4.</t>
  </si>
  <si>
    <t>This paper discusses UL PDU Set QoS enforcement from a system perspective and derives changes needed in SA WG2 specifications enabling the same.</t>
  </si>
  <si>
    <t>System aspects of UL PDU Set QoS enforcement.</t>
  </si>
  <si>
    <t>Summary of change: Introduce Uplink PDU Set QoS handling</t>
  </si>
  <si>
    <t>Summary of change: Clarify in the UE Requested PDU Session Establishment and the UE or network requested PDU Session Modification procedures that the SMF may include Protocol Description information in a QoS rule to enable uplink PDU Set QoS enforcement.</t>
  </si>
  <si>
    <t>Summary of change: Clarify that the PSA UPF shall ensure uniqueness of PDU Set Sequence Numbers per service data flow in the GTP-U header also in case the PSA UPF maps a PDU to a PDU Set that does not match the Protocol Description for PDU Set identification.</t>
  </si>
  <si>
    <t>Summary of change: Correcting the text, i.e., the PDU Session modification procedure is only applicable in the case of Xn handover.</t>
  </si>
  <si>
    <t>Summary of change: Correct the text so that the informatin about status of configuration for congestion information reporting and L4S marking in NG-RAN intended for the SMF is included in the N2 SM information. Editorial correction in 4.3.3.2.</t>
  </si>
  <si>
    <t>4.3.3.2, 4.9.1.2.2</t>
  </si>
  <si>
    <t>5.8.2.18, 5.37.4, 5.45.1, 5.45.2, 5.45.3, 5.45.4</t>
  </si>
  <si>
    <t>Summary of change: The protocol description is clarified introducing separated different cases.</t>
  </si>
  <si>
    <t>This paper proposes a new key issue for the WT#2 of the SID.</t>
  </si>
  <si>
    <t>New KI, (based on WT#2) Enable energy consumption and energy credit control as service criteria.</t>
  </si>
  <si>
    <t>Propose new key issues for supporting Store and Forward operation authorization and provisioning for delay-tolerant services.</t>
  </si>
  <si>
    <t>5.20, 7.2.8</t>
  </si>
  <si>
    <t>4.15.3.2.13, 4.15.10A(new), 5.2.6.27.2</t>
  </si>
  <si>
    <t>4.3.2.2, 4.3.3.2, 4.9.1.2.2, 4.9.1.2.3, 4.9.1.2.4, 4.9.1.3.2, 4.11.1.2.1, 4.11.1.2.2.2</t>
  </si>
  <si>
    <t>Summary of change: It is proposed to clarify the Service request procedure with the following enhancement: the NG-RAN sends message to SMF via AMF including the PDU Set Based Handling Support Indication in N2 SM information the SMF decision on whether to enable PDU Set based handling based on scenario with UE state changes, as described in clause 5.37.5.3 of TS23.501.</t>
  </si>
  <si>
    <t>3.1, 5.3.1</t>
  </si>
  <si>
    <t>5.7.2, 5.7.3</t>
  </si>
  <si>
    <t>Summary of change: Extends Nnef_UEId to support Application Layer ID and GPSI mapping query.</t>
  </si>
  <si>
    <t>This paper proposes a new KI for extending PDU Set based QoS handling support to non-3GPP access.</t>
  </si>
  <si>
    <t>Xiaomi (Moderator of ISAC)</t>
  </si>
  <si>
    <t>Summary of change: Clarify that the AF provided PDU Set QoS Parameters and Protocol Description is for a specific media type within the service data flow.</t>
  </si>
  <si>
    <t>Draft New WID: TEI19_TPlmnNfSel; NF discovery and selection by target PLMN.</t>
  </si>
  <si>
    <t>Summary of change: Based on operator's policy, for inter-domain NF discovery requests, the NRF in the remote PLMN may return an NF discovery response without candidate NF profiles and with the indication that the discovery and selection of the target NF is preferred to be delegated to the target PLMN.</t>
  </si>
  <si>
    <t>Summary of change: Based on operator's policy, for inter-domain NF discovery requests, the NRF from the target domain may return an NF discovery response without candidate NF profiles and with the indication that the discovery and selection of the target NF is preferred to be delegated to the target domain; the NF Discovery response may additionally contain: Information about SCP(s) to which the request should be forwarded. the NF types for which delegated discovery and selection to the target domain is supported and preferred.</t>
  </si>
  <si>
    <t>Summary of change: Correction in clause 6.2B.5 and clause 10.3.2 to provide clarification on MLModelManagement_StorageRequest response result indication.</t>
  </si>
  <si>
    <t>6.2B.5, 10.3.2</t>
  </si>
  <si>
    <t>Proposes a Key Issue on supporting UL PDU Set based handling</t>
  </si>
  <si>
    <t>Key issue 1.3 on supporting UL PDU set based handling.</t>
  </si>
  <si>
    <t>Summary of change: Add the supported functionality associated with high data rate low latency services into UPF Provisioning Information in the NRF</t>
  </si>
  <si>
    <t>Rakuten Mobile Inc.</t>
  </si>
  <si>
    <t>This paper proposes a key issue for WT# 2.2 of SID FS_5GSAT_ARCH_Ph3.</t>
  </si>
  <si>
    <t>FS_5GSAT_Ph3_ARCH_Key issue for WT#2.2.</t>
  </si>
  <si>
    <t>Summary of change: Revise information to be stored by the SMF/CUC after receiving the get response. Update the PDU Session modification procedure to handle the release of streams in the TSN enabled TN. Update the PDU session release procedure to allow the exchange of Set-Request/Response TL-Container</t>
  </si>
  <si>
    <t>4.3.2.2.1, 4.3.3.2, 4.3.4.2, Annex F.4</t>
  </si>
  <si>
    <t>Updates and clarifications related to PDU Session procedures in context to get and set messages for KI#5</t>
  </si>
  <si>
    <t>New SID on 5GS XRM Ph2 .</t>
  </si>
  <si>
    <t>This paper discusses the broadcast of Event ID in SIB.</t>
  </si>
  <si>
    <t>Summary of change: Corrections to XRM clauses</t>
  </si>
  <si>
    <t>This paper proposes KI description for WT#1.1</t>
  </si>
  <si>
    <t>5.8.2.x (new), 5.8.5.11, 5.8.5.12, 5.27.2.1, 5.37.1, 5.37.8.1, 5.37.8.2, 5.x (new)</t>
  </si>
  <si>
    <t>Summary of change: Addition of description about the PCF control of the Traffic Characteristics Monitoring. Terminology improvements and alignments (e.g. Traffic Parameters to Traffic Characteristics ). Some wording and formatting updates.</t>
  </si>
  <si>
    <t>6.1.3.2.4, 6.1.3.22, 6.1.3.x (new), 6.3.1</t>
  </si>
  <si>
    <t>KI of data channel multiplexing.</t>
  </si>
  <si>
    <t>Discussion for TEI19 WID proposal on UE requested URSP provisioning.</t>
  </si>
  <si>
    <t>New WID: UE requested URSP provisioning (TEI19_URSPreq).</t>
  </si>
  <si>
    <t>Summary of change: Add UE triggered URSP provisioning procedure.</t>
  </si>
  <si>
    <t>Summary of change: Add description about UE triggered URSP provisioning procedure.</t>
  </si>
  <si>
    <t>Network Verified UE Location for NTN.</t>
  </si>
  <si>
    <t>Summary of change: When the AMF is not aware of accurate or reliable UE location, the AMF indicates the SMF that the UE location is being verified and the SMF indicates the UPF to buffer the uplink/downlink data for the UE and the SMF waits for the network to finish the UE location verification procedure. When the AMF indicates that the UE location has been verified successfully, the SMF then indicates to the UPF to forward the uplink/downlink data. In case of any NAS signallings carrying the CP CIoT data or the SMS, the AMF also need to withhold the UL/DL NAS signallings when the UE location is being verified and decide to forward the buffered UL/DL signallings when the UE is allowed to access the PLMN in the current location.</t>
  </si>
  <si>
    <t>4.2.2.2.2, 4.2.3.2, 4.3.2.2.1, 4.3.3.2, 5.2.8.2.5, 5.2.8.2.6</t>
  </si>
  <si>
    <t>4.13.4, 5.3.2.1, 5.3.3.1, 5.3.4.1, 5.10.2</t>
  </si>
  <si>
    <t>New KI: Regenerative payload generic architecture.</t>
  </si>
  <si>
    <t>Summary of change: Update the procedure to include when will IMS AS update the media resource on MF/MRF when receiving the SDP answer.</t>
  </si>
  <si>
    <t>AC 7.1, AC 7.2.3</t>
  </si>
  <si>
    <t>This paper proposes to add the key issue of how to enhance IMS architecture, interface and procedures to support multiplexing a SCTP connection for multiple DC applications into FS_NG_RTC_Ph2 TR.</t>
  </si>
  <si>
    <t>4.2.2.2.2, 4.2.2.3. 5.2.16.2.1</t>
  </si>
  <si>
    <t>Summary of change: AMF rejects UP activation request if UE is in a TAI/cell where the S-NSSAI of respective PDU session is not allowed.</t>
  </si>
  <si>
    <t>Summary of change: When UE has overlapping between non-allowed area and slice location availability area then it is proposed that UE gives precedence to non-allowed area evaluation</t>
  </si>
  <si>
    <t>This pCR proposes a new Key Issue to Study whether and how to support dynamic change (via user plane) in traffic characteristics (e.g. burst related parameters), provided by the application in the DN.</t>
  </si>
  <si>
    <t>WT2.2_New Key Issue on Support Dynamic Change in Traffic Characteristics .</t>
  </si>
  <si>
    <t>This pCR proposes a new Key Issue to Study whether and how to identify traffic flows and study whether and how QoS handling enhancement may be needed for the UE with the tethered devices for the uplink traffic.</t>
  </si>
  <si>
    <t>WT2.3_ New Key Issue on New KIs on QoS Handling Enhancement for the UE with Tethered Devices.</t>
  </si>
  <si>
    <t>ZTE (Moderator)</t>
  </si>
  <si>
    <t>Summary of change: Based on operator policy, SMF enable the downlink data notification and trigger service request procedure when receive UNKNOWN notification from AMF</t>
  </si>
  <si>
    <t>Summary of change: After SMF is informed by AMF to fall back from Alternative S-NSSAI to replaced S-NSSAI, SMF sends the replaced S-NSSAI to NG-RAN, AMF and UE.</t>
  </si>
  <si>
    <t>Summary of change: Slice replacement is not triggered during NSSAA re-authentication</t>
  </si>
  <si>
    <t>Summary of change: The PCF can request the UE to replace the list of stored Policy Sections, then the PCF and the UE ensures that the UE is provisioned with the latest list of Policy Sections.</t>
  </si>
  <si>
    <t>New WID on TEI19_TPlmnNfSel; (Re)selection of target NF in target PLMN .</t>
  </si>
  <si>
    <t>Discusses the issue and solution of the misalignment between PTW and Coverage Window.</t>
  </si>
  <si>
    <t>Summary of change: As above.</t>
  </si>
  <si>
    <t>Propose a key issue on defining Network Function (NF) energy states within the 5GS.</t>
  </si>
  <si>
    <t>New KI on understanding and leveraging 5GS Network Function Energy States .</t>
  </si>
  <si>
    <t>Nokia, Nokia Shanghai Bell, UScellular, Vodafone</t>
  </si>
  <si>
    <t>Summary of change: the necessary changes are introduced as per the above reasonn for change.</t>
  </si>
  <si>
    <t>Remote UE accessing services provided by PIN.</t>
  </si>
  <si>
    <t>Summary of change: In the session management subscription data, an SMF Information indicator indicates to store the allocated SMF information (i.e. SMF IP Address and SMF NF Id) per S-NSSAI and DNN combination to the Group Subscription data identified by the Internal Group ID. SMF information is stored in Group Subscription data.</t>
  </si>
  <si>
    <t>SMF selection for PIN Group</t>
  </si>
  <si>
    <t>Summary of change: Update the SMF and UPF selection clauses to describe that the same SMF and the UPF need to be selected for all the UEs or PEGCs belonging to the same PIN.</t>
  </si>
  <si>
    <t>TEI-19 on Enhancement of Network Slicing Phase 4.</t>
  </si>
  <si>
    <t>Introduces KI to investigate procedures enhancements</t>
  </si>
  <si>
    <t>NEW KI for TR 23.700-66 on procedures enhancements.</t>
  </si>
  <si>
    <t>Summary of change: The CR clarifies the NS-AoS definition</t>
  </si>
  <si>
    <t>The objective of this contribution is to capture the key issue for the WT#3.</t>
  </si>
  <si>
    <t>Feasibility Study satellite Key issue for WT#3.</t>
  </si>
  <si>
    <t>5.2.1, 6.4.2.1, 6.4.2.2</t>
  </si>
  <si>
    <t>This paper provides background on why we need to take care on selecting SMF when network slice replacement feature is introduced in an existing deployment</t>
  </si>
  <si>
    <t>On SMF selection for slice replacement .</t>
  </si>
  <si>
    <t>Summary of change: The CR introduces the necessary correction</t>
  </si>
  <si>
    <t>4.17.4, 5.2.7.2.2, 5.2.7.3.2</t>
  </si>
  <si>
    <t>Summary of change: Proposing to use data source rating by MTLF for model training Removing the duplicated text</t>
  </si>
  <si>
    <t>New WID on providing per-subscriber VLAN instructions from UDM.</t>
  </si>
  <si>
    <t>New WID on enhancing NEF Parameter Provisioning procedure with static UE IP address and UP security policy .</t>
  </si>
  <si>
    <t>New SID on Enhanced Traffic Management.</t>
  </si>
  <si>
    <t>Qualcomm Incorporated (Moderator)</t>
  </si>
  <si>
    <t>New SID on Core Network Enhanced Support for Artificial Intelligence (AI)/Machine Learning (ML).</t>
  </si>
  <si>
    <t>Key Issue on supporting multiple applications using a single SCTP connection.</t>
  </si>
  <si>
    <t>This contribution proposes a new key issue for FS_EnergySys.</t>
  </si>
  <si>
    <t>Key issue on AI assisted network energy saving in 5GC.</t>
  </si>
  <si>
    <t>This paper proposes KI description for WT#2.2</t>
  </si>
  <si>
    <t>KI description for WT#2.2.</t>
  </si>
  <si>
    <t>This paper proposes KI description for WT#2.3</t>
  </si>
  <si>
    <t>KI description for WT#2.3.</t>
  </si>
  <si>
    <t>This paper proposes KI description for WT#3.1</t>
  </si>
  <si>
    <t>KI description for WT#3.1.</t>
  </si>
  <si>
    <t>Summary of change: Remove ML model accuracy information provided by AnLF in clause 6.2E.2. Separate monitoring capability and delivering Analytics feedback information capability in clause 7.9.</t>
  </si>
  <si>
    <t>6.2E.2, 7.9.1, 7.9.5</t>
  </si>
  <si>
    <t>Summary of change: Remove the information on which the AnLF based to generate analytics accuracy information in clause 6.2D.1, and unify the related description in 5C.1. Align Analytics Accuracy threshold(s) of providing Stop Analytics Output Consumption indication in clause 6.2D.2. Supply the condition of providing analytics accuracy information in a separated notification in 6.2D.2.</t>
  </si>
  <si>
    <t>5C.1, 6.2D.1, 6.2D.2</t>
  </si>
  <si>
    <t>5GS support for QoS monitoring capability negotiation</t>
  </si>
  <si>
    <t>5GS enhancement on QoS monitoring capability negotiation.</t>
  </si>
  <si>
    <t>Summary of change: - In clause 6.1A.3.1, clean-up the Nnwdaf service operation in step 2, 4, 5, 6, 7 and 9 in Figure 6.1A.3.1-1. - In clause 6.1A.3.2, clean-up the Nnwdaf service operation in step 2 in Figure 6.1A.3.2-1. - In clause 6.2D.2, clean-up the Nnwdaf service operation in step 1 in Figure 6.2D.2-1. - In clause 6.2D.3, clean-up the Nnwdaf service operation in step 1 in Figure 6.2D.3-1. - In clause 6.2F.1, clarify the text description in step 2 to align with Figure 6.2F.1-1.</t>
  </si>
  <si>
    <t>6.1A.3.1, 6.1A.3.2, 6.2D.2, 6.2D.3, 6.2F.1.</t>
  </si>
  <si>
    <t>Summary of change: Clarify in clause 5.7.7.1 that - if NG-RAN supports PDU Set QoS and receives PDU Set QoS parameters, but RAN cannot admit the PDU Set QoS parameters then NG-RAN shall reject the related QoS flow establishment or modification; - if NG-RAN supports PDU Set QoS and has admitted PDU Set QoS parameters but needs to release the AN resources, then NG-RAN shall release the QoS flow and trigger the AN-initiated PDU Session Modification procedure as defined in TS 23.502 [2] clause 4.3.3.</t>
  </si>
  <si>
    <t>NR_MT_SDT-Core</t>
  </si>
  <si>
    <t>New Key Issue for WT2 on registration clash between S&amp;F satellite and TN.</t>
  </si>
  <si>
    <t>Orange, Telecom Italia, BT plc, Thales, Minist re Economie et Finances, Google</t>
  </si>
  <si>
    <t>New WID on Emergency Short Message Service over IMS.</t>
  </si>
  <si>
    <t>This paper proposes a solution for L4S support in wireline access.</t>
  </si>
  <si>
    <t>This paper proposes a solution for PDU Set QoS support in wireline access.</t>
  </si>
  <si>
    <t>5.1.2; 5.8</t>
  </si>
  <si>
    <t>Summary of change: Synchronize the SA WG2 specification with the UP progress in CT WG1.</t>
  </si>
  <si>
    <t>2, 3.2, 4.3.8, 4.3.7, 4.3.12, 5.1, 6.X, 8.3.2.2</t>
  </si>
  <si>
    <t>Summary of change: Clarify the relationship of relative velocity and related pair of UEs velocity.</t>
  </si>
  <si>
    <t>Summary of change: Mapping between GPSI and Application ID may be configured by operator for regulatory location service. And User Info ID is added in parameter provisioned to the UE by NW.</t>
  </si>
  <si>
    <t>4.3.5, 4.3.9, 5.1.1.2</t>
  </si>
  <si>
    <t>Summary of change: Clarification on high level description on service exposure to SL positioning client UE</t>
  </si>
  <si>
    <t>This contribution proposes a new Key Issue on including devices connecting using 5G-RG connected to 5GC via NG-RAN within the scope of XRM Ph2 study Work Task 2.3.</t>
  </si>
  <si>
    <t>Summary of change: Change-1: Clarify the text on delay in dereg procedure. Change-2: Place NOTE under correct paragraph. Change-3&amp;4: Clarify such that emergency service is not impacted.</t>
  </si>
  <si>
    <t>New WID: TEI19 UE Data Credit Information .</t>
  </si>
  <si>
    <t>Summary of change: Added general desciption for UE data credit information provisioning feature</t>
  </si>
  <si>
    <t>Summary of change: Updated PCF initiated SM Policy association modification procedure to specify that PCF may instruct SMF to provide UE data credit information to the UE</t>
  </si>
  <si>
    <t>Summary of change: Added data credit information provisioning to the PDU Session related policy information</t>
  </si>
  <si>
    <t>New WID on 5GC support for IoT NTN.</t>
  </si>
  <si>
    <t>Summary of change: Add a new clause to state the general guidence on support for Cellular IoT over satellite access into 5GS. Several RAT Types values relevant to Cellular IoT over satellite access are introduced in 5GC. Several RAT Types values relevant to Cellular IoT over satellite access are added for E-UTRA access restriction.</t>
  </si>
  <si>
    <t>Summary of change: Add E-UTRA satellite access information for PCF to make policy decision</t>
  </si>
  <si>
    <t>Proposes a new KI for support of Store and Forward Operation</t>
  </si>
  <si>
    <t>Key Issue: Objectives: of Store and Forward Operation for WT2.</t>
  </si>
  <si>
    <t>Proposes a new KI for support of UE-satellite-UE communication</t>
  </si>
  <si>
    <t>Key Issue: Objectives: of UE-satellite-UE communication for WT3.</t>
  </si>
  <si>
    <t>Architecture assumptions.</t>
  </si>
  <si>
    <t>Key Issue on supporting QoS handling enhancement for the tethered devices connected with UE.</t>
  </si>
  <si>
    <t>Acronym: TEI19_TBD</t>
  </si>
  <si>
    <t>Following the vote at SA#101 that did not accept Working Agreement #56, there are no agreed 3GPP requirements for the Dual Steer topic.</t>
  </si>
  <si>
    <t>Acronym: TEI19_UE_Credit</t>
  </si>
  <si>
    <t>Summary of change: Unify and align the terminology related to PDU set handling into PDU set based handling</t>
  </si>
  <si>
    <t>5.7.1.1, 5.7.7.1, 5.37.1, 5.37.5.1, 5.37.5.2, 5.37.5.3, 6.2.2, 6.2.3, 6.2.4, 6.2.5.0, 6.2.10</t>
  </si>
  <si>
    <t>Wisig Networks Pvt Ltd</t>
  </si>
  <si>
    <t>Study on system architecture for next generation real time communication services phase 2 (FS_NG_RTC_Ph2)</t>
  </si>
  <si>
    <t>Conv7</t>
  </si>
  <si>
    <t>GE Network Technologies, LLC</t>
  </si>
  <si>
    <t>Qualcomm Germany</t>
  </si>
  <si>
    <t>Reply LS on clarification for list of UEs parameter handling</t>
  </si>
  <si>
    <t>ZTE, CableLabs</t>
  </si>
  <si>
    <t>Status Report for 5G system with satellite backhaul (5GSATB)</t>
  </si>
  <si>
    <t>S2-2311922</t>
  </si>
  <si>
    <t>S2-2311923</t>
  </si>
  <si>
    <t>S2-2311924</t>
  </si>
  <si>
    <t>S2-2311925</t>
  </si>
  <si>
    <t>S2-2311926</t>
  </si>
  <si>
    <t>S2-2311927</t>
  </si>
  <si>
    <t>S2-2311928</t>
  </si>
  <si>
    <t>S2-2311929</t>
  </si>
  <si>
    <t>S2-2311930</t>
  </si>
  <si>
    <t>S2-2311931</t>
  </si>
  <si>
    <t>S2-2311932</t>
  </si>
  <si>
    <t>S2-2311933</t>
  </si>
  <si>
    <t>S2-2311934</t>
  </si>
  <si>
    <t>S2-2311935</t>
  </si>
  <si>
    <t>S2-2311936</t>
  </si>
  <si>
    <t>S2-2311937</t>
  </si>
  <si>
    <t>S2-2311938</t>
  </si>
  <si>
    <t>S2-2311939</t>
  </si>
  <si>
    <t>S2-2311940</t>
  </si>
  <si>
    <t>S2-2311941</t>
  </si>
  <si>
    <t>S2-2311942</t>
  </si>
  <si>
    <t>S2-2311943</t>
  </si>
  <si>
    <t>Status Report for Support for 5WWC Phase 2 (5WWC_Ph2)</t>
  </si>
  <si>
    <t>SUECR Rapporteur</t>
  </si>
  <si>
    <t>WITHDRAWN: Status Report for New WID on Dynamically Changing AM Policies in the 5GC Phase 2 (TEI18_DCAMP_Ph2)</t>
  </si>
  <si>
    <t>Liu Yubing</t>
  </si>
  <si>
    <t>Summary of change: Provides the necessary normative text modification to clarify the above aspects, clarifying also that the MRU is not triggered if the S-NSSAI is one the rejected S-NSSAIs or other conditions are not met for triggering the MRU</t>
  </si>
  <si>
    <t>Enhancement for MT SDT support for REDCAP in RRC Inactive with long eDRX.</t>
  </si>
  <si>
    <t>Summary of change: Changed shall to may for the measurement failure reporting in QoS monitoring. QoS Monitoring control clause is enhanced to indicate that Round-trip latency requirement by AF can also trigger QoS Monitoring. In addition, details related to reporting of PDV measurements have been included in the PDV clause</t>
  </si>
  <si>
    <t>6.1.3.21, 6.1.3.26, 6.3.1</t>
  </si>
  <si>
    <t>5.8.5.11, 5.8.5.12, 5.37.8.2, 5.37.8.3</t>
  </si>
  <si>
    <t>3.1, 6.1.3.27.3</t>
  </si>
  <si>
    <t>5.37.3.1, 5.37.3.2, 5.37.3.3, 5.37.4, 5.37.5.1. 5.37.5.2, 5.37.5.3,5.8.5.4, 6.3.3.2</t>
  </si>
  <si>
    <t>Nokia, Nokia Shanghai Bell, Huawei, HiSilicon</t>
  </si>
  <si>
    <t>6.2C.2.1, 6.2C.2.2, 6.2F.2, 7.11.2</t>
  </si>
  <si>
    <t>Summary of change: Remove the sentence check if the selected FL Server NWDAF is currently executing an Federated Learning procedure for the Analytics ID . Other editorial changes.</t>
  </si>
  <si>
    <t>Summary of change: Update step 7 of clause 6.2C.2.2 to refer to clause 6.2C.2.3. Add the description of ML Model Accuracy Check Flag in step 4 and step 7 of clause 6.2C.2.2. Other editorial changes.</t>
  </si>
  <si>
    <t>Vivo, Lenovo, Tencent, Tencent Cloud, LG Electronics, China Mobile, Nokia, Nokia Shanghai Bell</t>
  </si>
  <si>
    <t>Summary of change: - Refine the Round trip delay measurement. - Other editorial changes. - Clarify QoS Monitoring request for QoS parameter. - Clarify monitoring averaging window for data rate. - QoS parameter is changed to QoS Monitoring parameter .</t>
  </si>
  <si>
    <t>Summary of change: Change Sidelink positioning/Ranging to Ranging/Sidelink positioning to align the term with TS 23.586. Removing NOTE 1 as it is a precondition that the serving PLMN supports Ranging/Sidelink Positioning feature. Align to SA WG3 conclusions that V2x and 5G ProSe security mechanisms for both unicast mode and groupcast mode. Remove text and EN that refer to that the LMF may interact with UE2-n. Adding velocities and relative velocities to the list of results. Change ranges in to distance . Adding references to steps in multiple places. Add that the LMF may use the QoS requirement for the target UE positioning to derive the required QoS for Located UE(s) positioning, and includes the required QoS for Located UE positioning in the request. Add that the LMF generates a scheduled location time if not receiving from the Target UE. Clarify that step 16 only performed in the case of UE based SL Positioning. Clarify that after capability negotiation with UEs, LMF may down-select list of UEs for SL positioning operation and perform following operation with those down-selected UEs. Move fetching/obtaining the location of Located UEs of step 19 to an earlier step in the procedure and updated the figure accordingly. Clarify step 13 (now step 14) that the assistance information may include the location of Located UEs. Change step 16 to step 18 (i.e. step 17 in the original numbering) in step 13 (now step 14). Change received at step 14 to received at step 8 in step 14 (now step 15). Changed step 16 (now 17) to make the trigger sent by UE1 to initiate SL-MO-LR for Located UE(s) optional, and clarified sharing of the resulting location. Also clarified the wording in the figure. Removed part on UE1 providing the Located UE s location in step 18 (now step 19), and clarified this aspect in step 20. Clarify that the Application layer UE identity of the Located UE(s) is to be exposed to other UE. Update the precondition in clause 6.20.1 to align with TS 23.586 that the Target UE and Located UE are registered in the same PLMN.</t>
  </si>
  <si>
    <t>Clarification on delay in deregistration procedure</t>
  </si>
  <si>
    <t>2, 5.28a.2, M.2</t>
  </si>
  <si>
    <t>5.3.4.4, 5.27.1.10, 6.2.29</t>
  </si>
  <si>
    <t>Clause 6.2C.2.2, 7.10.4 and 7.11.2.</t>
  </si>
  <si>
    <t>Summary of change: Explain the definition of Multi-modal Service Requirements , and include the list of delta(s) the AF may provide for the delivery of multi-modal services, according to 23.501 specification. Definition of the term Multi-modal service from TR 22.847.</t>
  </si>
  <si>
    <t>Summary of change: In clause 4.15.6.6, 4.15.6.6a, the procedures of interaction between AF and 5GC are updated to include new requirements and parameters to support policy control enhancements for multi-modal services. Accordingly, the Nnef_AFsessionWithQoS service in clause 5.2.6.9 and the Npcf_PolicyAuthorization service in clause 5.2.5.3 are updated. In clause 4.15.6.6a, step 4, as per offline agreement during SA WG2#156E, the following text is removed: If the QoS monitoring requirements are updated, the PCF updates the PCC rules considering the updated QoS information provided by the AF.</t>
  </si>
  <si>
    <t>New SID on System aspects of 5G NR Femto.</t>
  </si>
  <si>
    <t>New SID on Improvements of network controlled Network Slicing Selection.</t>
  </si>
  <si>
    <t>7.4.1</t>
  </si>
  <si>
    <t>Summary of change: Synchronize the RAN agreement of Located UE and Positioning Server UE selection Related EN is removed</t>
  </si>
  <si>
    <t>Summary of change: Adding the architectures on NSWO support in SNPN using CH AAA server.</t>
  </si>
  <si>
    <t>Adding architectures on supporting authentication for NSWO using CH with AAA Server via 5GC</t>
  </si>
  <si>
    <t>To:  CT WG4. CC:  RAN WG3. Attachments:.</t>
  </si>
  <si>
    <t>Summary of change: The CR introduces the necessary corrections to clarify the text.</t>
  </si>
  <si>
    <t>Summary of change: Adding exposure of GPSI in the format of MSISDN in the Nnef_UEId API by mapping the UE address for trusted AF.</t>
  </si>
  <si>
    <t>Summary of change: Adding exposure of GPSI in the form of MSISDN in the Nnef_UEId API by mapping the UE address for trusted AFs within agreed.</t>
  </si>
  <si>
    <t>FS_EnergySys Rapporteur</t>
  </si>
  <si>
    <t>FS_NG_RTC_Ph2 Rapporteur</t>
  </si>
  <si>
    <t>FS_5GSAT_ARCH_Ph3 Rapporteur</t>
  </si>
  <si>
    <t>Status Report for FS_5GSAT_ARCH_Ph3</t>
  </si>
  <si>
    <t>Status Report for FS_NG_RTC_Ph2</t>
  </si>
  <si>
    <t>Status Report for FS_EnergySys</t>
  </si>
  <si>
    <t>Status Report for ATSSS_Ph3</t>
  </si>
  <si>
    <t>Status Report for 5MBS_Ph2</t>
  </si>
  <si>
    <t>Status Report for SUECR</t>
  </si>
  <si>
    <t>Draft Report of SA WG2 meeting #159 for approval</t>
  </si>
  <si>
    <t>Draft Report of SA WG2 meeting #159</t>
  </si>
  <si>
    <t>SA2#160 meeting Agenda</t>
  </si>
  <si>
    <t>S2-2311944</t>
  </si>
  <si>
    <t>S2-2311945</t>
  </si>
  <si>
    <t>S2-2311946</t>
  </si>
  <si>
    <t>S2-2311947</t>
  </si>
  <si>
    <t>S2-2311948</t>
  </si>
  <si>
    <t>S2-2311949</t>
  </si>
  <si>
    <t>S2-2311950</t>
  </si>
  <si>
    <t>S2-2311951</t>
  </si>
  <si>
    <t>S2-2311952</t>
  </si>
  <si>
    <t>S2-2311953</t>
  </si>
  <si>
    <t>S2-2311954</t>
  </si>
  <si>
    <t>S2-2311955</t>
  </si>
  <si>
    <t>S2-2311956</t>
  </si>
  <si>
    <t>S2-2311957</t>
  </si>
  <si>
    <t>S2-2311958</t>
  </si>
  <si>
    <t>S2-2311959</t>
  </si>
  <si>
    <t>S2-2311960</t>
  </si>
  <si>
    <t>S2-2311961</t>
  </si>
  <si>
    <t>S2-2311962</t>
  </si>
  <si>
    <t>S2-2311963</t>
  </si>
  <si>
    <t>S2-2311964</t>
  </si>
  <si>
    <t>S2-2311965</t>
  </si>
  <si>
    <t>S2-2311966</t>
  </si>
  <si>
    <t>S2-2311967</t>
  </si>
  <si>
    <t>S2-2311968</t>
  </si>
  <si>
    <t>S2-2311969</t>
  </si>
  <si>
    <t>S2-2311970</t>
  </si>
  <si>
    <t>S2-2311971</t>
  </si>
  <si>
    <t>S2-2311972</t>
  </si>
  <si>
    <t>S2-2311973</t>
  </si>
  <si>
    <t>S2-2311974</t>
  </si>
  <si>
    <t>S2-2311975</t>
  </si>
  <si>
    <t>S2-2311976</t>
  </si>
  <si>
    <t>S2-2311977</t>
  </si>
  <si>
    <t>S2-2311978</t>
  </si>
  <si>
    <t>S2-2311979</t>
  </si>
  <si>
    <t>S2-2311980</t>
  </si>
  <si>
    <t>S2-2311981</t>
  </si>
  <si>
    <t>S2-2311982</t>
  </si>
  <si>
    <t>S2-2311983</t>
  </si>
  <si>
    <t>S2-2311984</t>
  </si>
  <si>
    <t>S2-2311985</t>
  </si>
  <si>
    <t>S2-2311986</t>
  </si>
  <si>
    <t>S2-2311987</t>
  </si>
  <si>
    <t>S2-2311988</t>
  </si>
  <si>
    <t>S2-2311989</t>
  </si>
  <si>
    <t>S2-2311990</t>
  </si>
  <si>
    <t>S2-2311991</t>
  </si>
  <si>
    <t>S2-2311992</t>
  </si>
  <si>
    <t>S2-2311993</t>
  </si>
  <si>
    <t>S2-2311994</t>
  </si>
  <si>
    <t>S2-2311995</t>
  </si>
  <si>
    <t>S2-2311996</t>
  </si>
  <si>
    <t>S2-2311997</t>
  </si>
  <si>
    <t>S2-2311998</t>
  </si>
  <si>
    <t>S2-2311999</t>
  </si>
  <si>
    <t>S2-2312000</t>
  </si>
  <si>
    <t>S2-2312001</t>
  </si>
  <si>
    <t>S2-2312002</t>
  </si>
  <si>
    <t>S2-2312003</t>
  </si>
  <si>
    <t>S2-2312004</t>
  </si>
  <si>
    <t>S2-2312005</t>
  </si>
  <si>
    <t>S2-2312006</t>
  </si>
  <si>
    <t>S2-2312007</t>
  </si>
  <si>
    <t>S2-2312008</t>
  </si>
  <si>
    <t>S2-2312009</t>
  </si>
  <si>
    <t>S2-2312010</t>
  </si>
  <si>
    <t>S2-2312011</t>
  </si>
  <si>
    <t>S2-2312012</t>
  </si>
  <si>
    <t>S2-2312013</t>
  </si>
  <si>
    <t>S2-2312014</t>
  </si>
  <si>
    <t>S2-2312015</t>
  </si>
  <si>
    <t>S2-2312016</t>
  </si>
  <si>
    <t>S2-2312017</t>
  </si>
  <si>
    <t>S2-2312018</t>
  </si>
  <si>
    <t>S2-2312019</t>
  </si>
  <si>
    <t>S2-2312020</t>
  </si>
  <si>
    <t>S2-2312021</t>
  </si>
  <si>
    <t>S2-2312022</t>
  </si>
  <si>
    <t>S2-2312023</t>
  </si>
  <si>
    <t>S2-2312024</t>
  </si>
  <si>
    <t>S2-2312025</t>
  </si>
  <si>
    <t>S2-2312026</t>
  </si>
  <si>
    <t>S2-2312027</t>
  </si>
  <si>
    <t>S2-2312028</t>
  </si>
  <si>
    <t>S2-2312029</t>
  </si>
  <si>
    <t>S2-2312030</t>
  </si>
  <si>
    <t>S2-2312031</t>
  </si>
  <si>
    <t>S2-2312032</t>
  </si>
  <si>
    <t>S2-2312033</t>
  </si>
  <si>
    <t>S2-2312034</t>
  </si>
  <si>
    <t>S2-2312035</t>
  </si>
  <si>
    <t>S2-2312036</t>
  </si>
  <si>
    <t>S2-2312037</t>
  </si>
  <si>
    <t>S2-2312038</t>
  </si>
  <si>
    <t>S2-2312039</t>
  </si>
  <si>
    <t>S2-2312040</t>
  </si>
  <si>
    <t>S2-2312041</t>
  </si>
  <si>
    <t>S2-2312042</t>
  </si>
  <si>
    <t>S2-2312043</t>
  </si>
  <si>
    <t>S2-2312044</t>
  </si>
  <si>
    <t>S2-2312045</t>
  </si>
  <si>
    <t>S2-2312046</t>
  </si>
  <si>
    <t>S2-2312047</t>
  </si>
  <si>
    <t>S2-2312048</t>
  </si>
  <si>
    <t>S2-2312049</t>
  </si>
  <si>
    <t>S2-2312050</t>
  </si>
  <si>
    <t>S2-2312051</t>
  </si>
  <si>
    <t>S2-2312052</t>
  </si>
  <si>
    <t>S2-2312053</t>
  </si>
  <si>
    <t>S2-2312054</t>
  </si>
  <si>
    <t>S2-2312055</t>
  </si>
  <si>
    <t>S2-2312056</t>
  </si>
  <si>
    <t>S2-2312057</t>
  </si>
  <si>
    <t>S2-2312058</t>
  </si>
  <si>
    <t>S2-2312059</t>
  </si>
  <si>
    <t>S2-2312060</t>
  </si>
  <si>
    <t>S2-2312061</t>
  </si>
  <si>
    <t>S2-2312062</t>
  </si>
  <si>
    <t>S2-2312063</t>
  </si>
  <si>
    <t>S2-2312064</t>
  </si>
  <si>
    <t>S2-2312065</t>
  </si>
  <si>
    <t>S2-2312066</t>
  </si>
  <si>
    <t>S2-2312067</t>
  </si>
  <si>
    <t>S2-2312068</t>
  </si>
  <si>
    <t>S2-2312069</t>
  </si>
  <si>
    <t>S2-2312070</t>
  </si>
  <si>
    <t>S2-2312071</t>
  </si>
  <si>
    <t>S2-2312072</t>
  </si>
  <si>
    <t>S2-2312073</t>
  </si>
  <si>
    <t>S2-2312074</t>
  </si>
  <si>
    <t>S2-2312075</t>
  </si>
  <si>
    <t>S2-2312076</t>
  </si>
  <si>
    <t>S2-2312077</t>
  </si>
  <si>
    <t>S2-2312078</t>
  </si>
  <si>
    <t>S2-2312079</t>
  </si>
  <si>
    <t>S2-2312080</t>
  </si>
  <si>
    <t>S2-2312081</t>
  </si>
  <si>
    <t>S2-2312082</t>
  </si>
  <si>
    <t>S2-2312083</t>
  </si>
  <si>
    <t>S2-2312084</t>
  </si>
  <si>
    <t>S2-2312085</t>
  </si>
  <si>
    <t>S2-2312086</t>
  </si>
  <si>
    <t>S2-2312087</t>
  </si>
  <si>
    <t>S2-2312088</t>
  </si>
  <si>
    <t>S2-2312089</t>
  </si>
  <si>
    <t>S2-2312090</t>
  </si>
  <si>
    <t>S2-2312091</t>
  </si>
  <si>
    <t>S2-2312092</t>
  </si>
  <si>
    <t>S2-2312093</t>
  </si>
  <si>
    <t>S2-2312094</t>
  </si>
  <si>
    <t>S2-2312095</t>
  </si>
  <si>
    <t>S2-2312096</t>
  </si>
  <si>
    <t>S2-2312097</t>
  </si>
  <si>
    <t>S2-2312098</t>
  </si>
  <si>
    <t>S2-2312099</t>
  </si>
  <si>
    <t>S2-2312100</t>
  </si>
  <si>
    <t>S2-2312101</t>
  </si>
  <si>
    <t>S2-2312102</t>
  </si>
  <si>
    <t>S2-2312103</t>
  </si>
  <si>
    <t>S2-2312104</t>
  </si>
  <si>
    <t>S2-2312105</t>
  </si>
  <si>
    <t>S2-2312106</t>
  </si>
  <si>
    <t>S2-2312107</t>
  </si>
  <si>
    <t>S2-2312108</t>
  </si>
  <si>
    <t>S2-2312109</t>
  </si>
  <si>
    <t>S2-2312110</t>
  </si>
  <si>
    <t>S2-2312111</t>
  </si>
  <si>
    <t>S2-2312112</t>
  </si>
  <si>
    <t>S2-2312113</t>
  </si>
  <si>
    <t>S2-2312114</t>
  </si>
  <si>
    <t>S2-2312115</t>
  </si>
  <si>
    <t>S2-2312116</t>
  </si>
  <si>
    <t>S2-2312117</t>
  </si>
  <si>
    <t>S2-2312118</t>
  </si>
  <si>
    <t>S2-2312119</t>
  </si>
  <si>
    <t>S2-2312120</t>
  </si>
  <si>
    <t>S2-2312121</t>
  </si>
  <si>
    <t>S2-2312122</t>
  </si>
  <si>
    <t>S2-2312123</t>
  </si>
  <si>
    <t>S2-2312124</t>
  </si>
  <si>
    <t>S2-2312125</t>
  </si>
  <si>
    <t>S2-2312126</t>
  </si>
  <si>
    <t>S2-2312127</t>
  </si>
  <si>
    <t>S2-2312128</t>
  </si>
  <si>
    <t>S2-2312129</t>
  </si>
  <si>
    <t>S2-2312130</t>
  </si>
  <si>
    <t>S2-2312131</t>
  </si>
  <si>
    <t>S2-2312132</t>
  </si>
  <si>
    <t>S2-2312133</t>
  </si>
  <si>
    <t>S2-2312134</t>
  </si>
  <si>
    <t>S2-2312135</t>
  </si>
  <si>
    <t>S2-2312136</t>
  </si>
  <si>
    <t>S2-2312137</t>
  </si>
  <si>
    <t>S2-2312138</t>
  </si>
  <si>
    <t>S2-2312139</t>
  </si>
  <si>
    <t>S2-2312140</t>
  </si>
  <si>
    <t>S2-2312141</t>
  </si>
  <si>
    <t>S2-2312142</t>
  </si>
  <si>
    <t>S2-2312143</t>
  </si>
  <si>
    <t>S2-2312144</t>
  </si>
  <si>
    <t>S2-2312145</t>
  </si>
  <si>
    <t>S2-2312146</t>
  </si>
  <si>
    <t>S2-2312147</t>
  </si>
  <si>
    <t>S2-2312148</t>
  </si>
  <si>
    <t>S2-2312149</t>
  </si>
  <si>
    <t>S2-2312150</t>
  </si>
  <si>
    <t>S2-2312151</t>
  </si>
  <si>
    <t>S2-2312152</t>
  </si>
  <si>
    <t>S2-2312153</t>
  </si>
  <si>
    <t>S2-2312154</t>
  </si>
  <si>
    <t>S2-2312155</t>
  </si>
  <si>
    <t>S2-2312156</t>
  </si>
  <si>
    <t>S2-2312157</t>
  </si>
  <si>
    <t>S2-2312158</t>
  </si>
  <si>
    <t>S2-2312159</t>
  </si>
  <si>
    <t>S2-2312160</t>
  </si>
  <si>
    <t>S2-2312161</t>
  </si>
  <si>
    <t>S2-2312162</t>
  </si>
  <si>
    <t>S2-2312163</t>
  </si>
  <si>
    <t>S2-2312164</t>
  </si>
  <si>
    <t>S2-2312165</t>
  </si>
  <si>
    <t>S2-2312166</t>
  </si>
  <si>
    <t>S2-2312167</t>
  </si>
  <si>
    <t>S2-2312168</t>
  </si>
  <si>
    <t>S2-2312169</t>
  </si>
  <si>
    <t>S2-2312170</t>
  </si>
  <si>
    <t>S2-2312171</t>
  </si>
  <si>
    <t>S2-2312172</t>
  </si>
  <si>
    <t>S2-2312173</t>
  </si>
  <si>
    <t>S2-2312174</t>
  </si>
  <si>
    <t>S2-2312175</t>
  </si>
  <si>
    <t>S2-2312176</t>
  </si>
  <si>
    <t>S2-2312177</t>
  </si>
  <si>
    <t>S2-2312178</t>
  </si>
  <si>
    <t>S2-2312179</t>
  </si>
  <si>
    <t>S2-2312180</t>
  </si>
  <si>
    <t>S2-2312181</t>
  </si>
  <si>
    <t>S2-2312182</t>
  </si>
  <si>
    <t>S2-2312183</t>
  </si>
  <si>
    <t>S2-2312184</t>
  </si>
  <si>
    <t>S2-2312185</t>
  </si>
  <si>
    <t>S2-2312186</t>
  </si>
  <si>
    <t>S2-2312187</t>
  </si>
  <si>
    <t>S2-2312188</t>
  </si>
  <si>
    <t>S2-2312189</t>
  </si>
  <si>
    <t>S2-2312190</t>
  </si>
  <si>
    <t>S2-2312191</t>
  </si>
  <si>
    <t>S2-2312192</t>
  </si>
  <si>
    <t>S2-2312193</t>
  </si>
  <si>
    <t>S2-2312194</t>
  </si>
  <si>
    <t>S2-2312195</t>
  </si>
  <si>
    <t>S2-2312196</t>
  </si>
  <si>
    <t>S2-2312197</t>
  </si>
  <si>
    <t>S2-2312198</t>
  </si>
  <si>
    <t>S2-2312199</t>
  </si>
  <si>
    <t>S2-2312200</t>
  </si>
  <si>
    <t>S2-2312201</t>
  </si>
  <si>
    <t>S2-2312202</t>
  </si>
  <si>
    <t>S2-2312203</t>
  </si>
  <si>
    <t>S2-2312204</t>
  </si>
  <si>
    <t>S2-2312205</t>
  </si>
  <si>
    <t>S2-2312206</t>
  </si>
  <si>
    <t>S2-2312207</t>
  </si>
  <si>
    <t>S2-2312208</t>
  </si>
  <si>
    <t>S2-2312209</t>
  </si>
  <si>
    <t>S2-2312210</t>
  </si>
  <si>
    <t>S2-2312211</t>
  </si>
  <si>
    <t>S2-2312212</t>
  </si>
  <si>
    <t>S2-2312213</t>
  </si>
  <si>
    <t>S2-2312214</t>
  </si>
  <si>
    <t>S2-2312215</t>
  </si>
  <si>
    <t>S2-2312216</t>
  </si>
  <si>
    <t>S2-2312217</t>
  </si>
  <si>
    <t>S2-2312218</t>
  </si>
  <si>
    <t>S2-2312219</t>
  </si>
  <si>
    <t>S2-2312220</t>
  </si>
  <si>
    <t>S2-2312221</t>
  </si>
  <si>
    <t>S2-2312222</t>
  </si>
  <si>
    <t>S2-2312223</t>
  </si>
  <si>
    <t>S2-2312224</t>
  </si>
  <si>
    <t>S2-2312225</t>
  </si>
  <si>
    <t>S2-2312226</t>
  </si>
  <si>
    <t>S2-2312227</t>
  </si>
  <si>
    <t>S2-2312228</t>
  </si>
  <si>
    <t>S2-2312229</t>
  </si>
  <si>
    <t>S2-2312230</t>
  </si>
  <si>
    <t>S2-2312231</t>
  </si>
  <si>
    <t>S2-2312232</t>
  </si>
  <si>
    <t>S2-2312233</t>
  </si>
  <si>
    <t>S2-2312234</t>
  </si>
  <si>
    <t>S2-2312235</t>
  </si>
  <si>
    <t>S2-2312236</t>
  </si>
  <si>
    <t>S2-2312237</t>
  </si>
  <si>
    <t>S2-2312238</t>
  </si>
  <si>
    <t>S2-2312239</t>
  </si>
  <si>
    <t>S2-2312240</t>
  </si>
  <si>
    <t>S2-2312241</t>
  </si>
  <si>
    <t>S2-2312242</t>
  </si>
  <si>
    <t>S2-2312243</t>
  </si>
  <si>
    <t>S2-2312244</t>
  </si>
  <si>
    <t>S2-2312245</t>
  </si>
  <si>
    <t>S2-2312246</t>
  </si>
  <si>
    <t>S2-2312247</t>
  </si>
  <si>
    <t>S2-2312248</t>
  </si>
  <si>
    <t>S2-2312249</t>
  </si>
  <si>
    <t>S2-2312250</t>
  </si>
  <si>
    <t>S2-2312251</t>
  </si>
  <si>
    <t>S2-2312252</t>
  </si>
  <si>
    <t>S2-2312253</t>
  </si>
  <si>
    <t>S2-2312254</t>
  </si>
  <si>
    <t>S2-2312255</t>
  </si>
  <si>
    <t>S2-2312256</t>
  </si>
  <si>
    <t>S2-2312257</t>
  </si>
  <si>
    <t>S2-2312258</t>
  </si>
  <si>
    <t>S2-2312259</t>
  </si>
  <si>
    <t>S2-2312260</t>
  </si>
  <si>
    <t>S2-2312261</t>
  </si>
  <si>
    <t>S2-2312262</t>
  </si>
  <si>
    <t>S2-2312263</t>
  </si>
  <si>
    <t>S2-2312264</t>
  </si>
  <si>
    <t>S2-2312265</t>
  </si>
  <si>
    <t>S2-2312266</t>
  </si>
  <si>
    <t>S2-2312267</t>
  </si>
  <si>
    <t>S2-2312268</t>
  </si>
  <si>
    <t>S2-2312269</t>
  </si>
  <si>
    <t>S2-2312270</t>
  </si>
  <si>
    <t>S2-2312271</t>
  </si>
  <si>
    <t>S2-2312272</t>
  </si>
  <si>
    <t>S2-2312273</t>
  </si>
  <si>
    <t>S2-2312274</t>
  </si>
  <si>
    <t>S2-2312275</t>
  </si>
  <si>
    <t>S2-2312276</t>
  </si>
  <si>
    <t>S2-2312277</t>
  </si>
  <si>
    <t>S2-2312278</t>
  </si>
  <si>
    <t>S2-2312279</t>
  </si>
  <si>
    <t>S2-2312280</t>
  </si>
  <si>
    <t>S2-2312281</t>
  </si>
  <si>
    <t>S2-2312282</t>
  </si>
  <si>
    <t>S2-2312283</t>
  </si>
  <si>
    <t>S2-2312284</t>
  </si>
  <si>
    <t>S2-2312285</t>
  </si>
  <si>
    <t>S2-2312286</t>
  </si>
  <si>
    <t>S2-2312287</t>
  </si>
  <si>
    <t>S2-2312288</t>
  </si>
  <si>
    <t>S2-2312289</t>
  </si>
  <si>
    <t>S2-2312290</t>
  </si>
  <si>
    <t>S2-2312291</t>
  </si>
  <si>
    <t>S2-2312292</t>
  </si>
  <si>
    <t>S2-2312293</t>
  </si>
  <si>
    <t>S2-2312294</t>
  </si>
  <si>
    <t>S2-2312295</t>
  </si>
  <si>
    <t>S2-2312296</t>
  </si>
  <si>
    <t>S2-2312297</t>
  </si>
  <si>
    <t>S2-2312298</t>
  </si>
  <si>
    <t>S2-2312299</t>
  </si>
  <si>
    <t>S2-2312300</t>
  </si>
  <si>
    <t>S2-2312301</t>
  </si>
  <si>
    <t>S2-2312302</t>
  </si>
  <si>
    <t>S2-2312303</t>
  </si>
  <si>
    <t>S2-2312304</t>
  </si>
  <si>
    <t>S2-2312305</t>
  </si>
  <si>
    <t>S2-2312306</t>
  </si>
  <si>
    <t>S2-2312307</t>
  </si>
  <si>
    <t>S2-2312308</t>
  </si>
  <si>
    <t>S2-2312309</t>
  </si>
  <si>
    <t>S2-2312310</t>
  </si>
  <si>
    <t>S2-2312311</t>
  </si>
  <si>
    <t>S2-2312312</t>
  </si>
  <si>
    <t>S2-2312313</t>
  </si>
  <si>
    <t>S2-2312314</t>
  </si>
  <si>
    <t>S2-2312315</t>
  </si>
  <si>
    <t>S2-2312316</t>
  </si>
  <si>
    <t>S2-2312317</t>
  </si>
  <si>
    <t>S2-2312318</t>
  </si>
  <si>
    <t>S2-2312319</t>
  </si>
  <si>
    <t>S2-2312320</t>
  </si>
  <si>
    <t>S2-2312321</t>
  </si>
  <si>
    <t>S2-2312322</t>
  </si>
  <si>
    <t>S2-2312323</t>
  </si>
  <si>
    <t>S2-2312324</t>
  </si>
  <si>
    <t>S2-2312325</t>
  </si>
  <si>
    <t>S2-2312326</t>
  </si>
  <si>
    <t>S2-2312327</t>
  </si>
  <si>
    <t>S2-2312328</t>
  </si>
  <si>
    <t>S2-2312329</t>
  </si>
  <si>
    <t>S2-2312330</t>
  </si>
  <si>
    <t>S2-2312331</t>
  </si>
  <si>
    <t>S2-2312332</t>
  </si>
  <si>
    <t>S2-2312333</t>
  </si>
  <si>
    <t>S2-2312334</t>
  </si>
  <si>
    <t>S2-2312335</t>
  </si>
  <si>
    <t>S2-2312336</t>
  </si>
  <si>
    <t>S2-2312337</t>
  </si>
  <si>
    <t>S2-2312338</t>
  </si>
  <si>
    <t>S2-2312339</t>
  </si>
  <si>
    <t>S2-2312340</t>
  </si>
  <si>
    <t>S2-2312341</t>
  </si>
  <si>
    <t>S2-2312342</t>
  </si>
  <si>
    <t>S2-2312343</t>
  </si>
  <si>
    <t>S2-2312344</t>
  </si>
  <si>
    <t>S2-2312345</t>
  </si>
  <si>
    <t>S2-2312346</t>
  </si>
  <si>
    <t>S2-2312347</t>
  </si>
  <si>
    <t>S2-2312348</t>
  </si>
  <si>
    <t>S2-2312349</t>
  </si>
  <si>
    <t>S2-2312350</t>
  </si>
  <si>
    <t>S2-2312351</t>
  </si>
  <si>
    <t>S2-2312352</t>
  </si>
  <si>
    <t>S2-2312353</t>
  </si>
  <si>
    <t>S2-2312354</t>
  </si>
  <si>
    <t>S2-2312355</t>
  </si>
  <si>
    <t>S2-2312356</t>
  </si>
  <si>
    <t>S2-2312357</t>
  </si>
  <si>
    <t>S2-2312358</t>
  </si>
  <si>
    <t>S2-2312359</t>
  </si>
  <si>
    <t>S2-2312360</t>
  </si>
  <si>
    <t>S2-2312361</t>
  </si>
  <si>
    <t>S2-2312362</t>
  </si>
  <si>
    <t>S2-2312363</t>
  </si>
  <si>
    <t>S2-2312364</t>
  </si>
  <si>
    <t>S2-2312365</t>
  </si>
  <si>
    <t>S2-2312366</t>
  </si>
  <si>
    <t>S2-2312367</t>
  </si>
  <si>
    <t>S2-2312368</t>
  </si>
  <si>
    <t>S2-2312369</t>
  </si>
  <si>
    <t>S2-2312370</t>
  </si>
  <si>
    <t>S2-2312371</t>
  </si>
  <si>
    <t>S2-2312372</t>
  </si>
  <si>
    <t>S2-2312373</t>
  </si>
  <si>
    <t>S2-2312374</t>
  </si>
  <si>
    <t>S2-2312375</t>
  </si>
  <si>
    <t>S2-2312376</t>
  </si>
  <si>
    <t>S2-2312377</t>
  </si>
  <si>
    <t>S2-2312378</t>
  </si>
  <si>
    <t>S2-2312379</t>
  </si>
  <si>
    <t>S2-2312380</t>
  </si>
  <si>
    <t>S2-2312381</t>
  </si>
  <si>
    <t>S2-2312382</t>
  </si>
  <si>
    <t>S2-2312383</t>
  </si>
  <si>
    <t>S2-2312384</t>
  </si>
  <si>
    <t>S2-2312385</t>
  </si>
  <si>
    <t>S2-2312386</t>
  </si>
  <si>
    <t>S2-2312387</t>
  </si>
  <si>
    <t>S2-2312388</t>
  </si>
  <si>
    <t>S2-2312389</t>
  </si>
  <si>
    <t>S2-2312390</t>
  </si>
  <si>
    <t>S2-2312391</t>
  </si>
  <si>
    <t>S2-2312392</t>
  </si>
  <si>
    <t>S2-2312393</t>
  </si>
  <si>
    <t>S2-2312394</t>
  </si>
  <si>
    <t>S2-2312395</t>
  </si>
  <si>
    <t>S2-2312396</t>
  </si>
  <si>
    <t>S2-2312397</t>
  </si>
  <si>
    <t>S2-2312398</t>
  </si>
  <si>
    <t>S2-2312399</t>
  </si>
  <si>
    <t>S2-2312400</t>
  </si>
  <si>
    <t>S2-2312401</t>
  </si>
  <si>
    <t>S2-2312402</t>
  </si>
  <si>
    <t>S2-2312403</t>
  </si>
  <si>
    <t>S2-2312404</t>
  </si>
  <si>
    <t>S2-2312405</t>
  </si>
  <si>
    <t>S2-2312406</t>
  </si>
  <si>
    <t>S2-2312407</t>
  </si>
  <si>
    <t>S2-2312408</t>
  </si>
  <si>
    <t>S2-2312409</t>
  </si>
  <si>
    <t>S2-2312410</t>
  </si>
  <si>
    <t>S2-2312411</t>
  </si>
  <si>
    <t>S2-2312412</t>
  </si>
  <si>
    <t>S2-2312413</t>
  </si>
  <si>
    <t>S2-2312414</t>
  </si>
  <si>
    <t>S2-2312415</t>
  </si>
  <si>
    <t>S2-2312416</t>
  </si>
  <si>
    <t>S2-2312417</t>
  </si>
  <si>
    <t>S2-2312418</t>
  </si>
  <si>
    <t>S2-2312419</t>
  </si>
  <si>
    <t>S2-2312420</t>
  </si>
  <si>
    <t>S2-2312421</t>
  </si>
  <si>
    <t>S2-2312422</t>
  </si>
  <si>
    <t>S2-2312423</t>
  </si>
  <si>
    <t>S2-2312424</t>
  </si>
  <si>
    <t>S2-2312425</t>
  </si>
  <si>
    <t>S2-2312426</t>
  </si>
  <si>
    <t>S2-2312427</t>
  </si>
  <si>
    <t>S2-2312428</t>
  </si>
  <si>
    <t>S2-2312429</t>
  </si>
  <si>
    <t>S2-2312430</t>
  </si>
  <si>
    <t>S2-2312431</t>
  </si>
  <si>
    <t>S2-2312432</t>
  </si>
  <si>
    <t>S2-2312433</t>
  </si>
  <si>
    <t>S2-2312434</t>
  </si>
  <si>
    <t>S2-2312435</t>
  </si>
  <si>
    <t>S2-2312436</t>
  </si>
  <si>
    <t>S2-2312437</t>
  </si>
  <si>
    <t>S2-2312438</t>
  </si>
  <si>
    <t>S2-2312439</t>
  </si>
  <si>
    <t>S2-2312440</t>
  </si>
  <si>
    <t>S2-2312441</t>
  </si>
  <si>
    <t>S2-2312442</t>
  </si>
  <si>
    <t>S2-2312443</t>
  </si>
  <si>
    <t>S2-2312444</t>
  </si>
  <si>
    <t>S2-2312445</t>
  </si>
  <si>
    <t>S2-2312446</t>
  </si>
  <si>
    <t>S2-2312447</t>
  </si>
  <si>
    <t>S2-2312448</t>
  </si>
  <si>
    <t>S2-2312449</t>
  </si>
  <si>
    <t>S2-2312450</t>
  </si>
  <si>
    <t>S2-2312451</t>
  </si>
  <si>
    <t>S2-2312452</t>
  </si>
  <si>
    <t>S2-2312453</t>
  </si>
  <si>
    <t>S2-2312454</t>
  </si>
  <si>
    <t>S2-2312455</t>
  </si>
  <si>
    <t>S2-2312456</t>
  </si>
  <si>
    <t>S2-2312457</t>
  </si>
  <si>
    <t>S2-2312458</t>
  </si>
  <si>
    <t>S2-2312459</t>
  </si>
  <si>
    <t>S2-2312460</t>
  </si>
  <si>
    <t>S2-2312461</t>
  </si>
  <si>
    <t>S2-2312462</t>
  </si>
  <si>
    <t>S2-2312463</t>
  </si>
  <si>
    <t>S2-2312464</t>
  </si>
  <si>
    <t>S2-2312465</t>
  </si>
  <si>
    <t>S2-2312466</t>
  </si>
  <si>
    <t>S2-2312467</t>
  </si>
  <si>
    <t>S2-2312468</t>
  </si>
  <si>
    <t>S2-2312469</t>
  </si>
  <si>
    <t>S2-2312470</t>
  </si>
  <si>
    <t>S2-2312471</t>
  </si>
  <si>
    <t>S2-2312472</t>
  </si>
  <si>
    <t>S2-2312473</t>
  </si>
  <si>
    <t>S2-2312474</t>
  </si>
  <si>
    <t>S2-2312475</t>
  </si>
  <si>
    <t>S2-2312476</t>
  </si>
  <si>
    <t>S2-2312477</t>
  </si>
  <si>
    <t>S2-2312478</t>
  </si>
  <si>
    <t>S2-2312479</t>
  </si>
  <si>
    <t>S2-2312480</t>
  </si>
  <si>
    <t>S2-2312481</t>
  </si>
  <si>
    <t>S2-2312482</t>
  </si>
  <si>
    <t>S2-2312483</t>
  </si>
  <si>
    <t>S2-2312484</t>
  </si>
  <si>
    <t>S2-2312485</t>
  </si>
  <si>
    <t>S2-2312486</t>
  </si>
  <si>
    <t>S2-2312487</t>
  </si>
  <si>
    <t>S2-2312488</t>
  </si>
  <si>
    <t>S2-2312489</t>
  </si>
  <si>
    <t>S2-2312490</t>
  </si>
  <si>
    <t>S2-2312491</t>
  </si>
  <si>
    <t>S2-2312492</t>
  </si>
  <si>
    <t>S2-2312493</t>
  </si>
  <si>
    <t>S2-2312494</t>
  </si>
  <si>
    <t>S2-2312495</t>
  </si>
  <si>
    <t>S2-2312496</t>
  </si>
  <si>
    <t>S2-2312497</t>
  </si>
  <si>
    <t>S2-2312498</t>
  </si>
  <si>
    <t>S2-2312499</t>
  </si>
  <si>
    <t>S2-2312500</t>
  </si>
  <si>
    <t>S2-2312501</t>
  </si>
  <si>
    <t>S2-2312502</t>
  </si>
  <si>
    <t>S2-2312503</t>
  </si>
  <si>
    <t>S2-2312504</t>
  </si>
  <si>
    <t>S2-2312505</t>
  </si>
  <si>
    <t>S2-2312506</t>
  </si>
  <si>
    <t>S2-2312507</t>
  </si>
  <si>
    <t>S2-2312508</t>
  </si>
  <si>
    <t>S2-2312509</t>
  </si>
  <si>
    <t>S2-2312510</t>
  </si>
  <si>
    <t>S2-2312511</t>
  </si>
  <si>
    <t>S2-2312512</t>
  </si>
  <si>
    <t>S2-2312513</t>
  </si>
  <si>
    <t>S2-2312514</t>
  </si>
  <si>
    <t>S2-2312515</t>
  </si>
  <si>
    <t>S2-2312516</t>
  </si>
  <si>
    <t>S2-2312517</t>
  </si>
  <si>
    <t>S2-2312518</t>
  </si>
  <si>
    <t>S2-2312519</t>
  </si>
  <si>
    <t>S2-2312520</t>
  </si>
  <si>
    <t>S2-2312521</t>
  </si>
  <si>
    <t>S2-2312522</t>
  </si>
  <si>
    <t>S2-2312523</t>
  </si>
  <si>
    <t>S2-2312524</t>
  </si>
  <si>
    <t>S2-2312525</t>
  </si>
  <si>
    <t>S2-2312526</t>
  </si>
  <si>
    <t>S2-2312527</t>
  </si>
  <si>
    <t>S2-2312528</t>
  </si>
  <si>
    <t>S2-2312529</t>
  </si>
  <si>
    <t>S2-2312530</t>
  </si>
  <si>
    <t>S2-2312531</t>
  </si>
  <si>
    <t>S2-2312532</t>
  </si>
  <si>
    <t>S2-2312533</t>
  </si>
  <si>
    <t>S2-2312534</t>
  </si>
  <si>
    <t>S2-2312535</t>
  </si>
  <si>
    <t>S2-2312536</t>
  </si>
  <si>
    <t>S2-2312537</t>
  </si>
  <si>
    <t>S2-2312538</t>
  </si>
  <si>
    <t>S2-2312539</t>
  </si>
  <si>
    <t>S2-2312540</t>
  </si>
  <si>
    <t>S2-2312541</t>
  </si>
  <si>
    <t>S2-2312542</t>
  </si>
  <si>
    <t>S2-2312543</t>
  </si>
  <si>
    <t>S2-2312544</t>
  </si>
  <si>
    <t>S2-2312545</t>
  </si>
  <si>
    <t>S2-2312546</t>
  </si>
  <si>
    <t>S2-2312547</t>
  </si>
  <si>
    <t>S2-2312548</t>
  </si>
  <si>
    <t>S2-2312549</t>
  </si>
  <si>
    <t>S2-2312550</t>
  </si>
  <si>
    <t>S2-2312551</t>
  </si>
  <si>
    <t>S2-2312552</t>
  </si>
  <si>
    <t>S2-2312553</t>
  </si>
  <si>
    <t>S2-2312554</t>
  </si>
  <si>
    <t>S2-2312555</t>
  </si>
  <si>
    <t>S2-2312556</t>
  </si>
  <si>
    <t>S2-2312557</t>
  </si>
  <si>
    <t>S2-2312558</t>
  </si>
  <si>
    <t>S2-2312559</t>
  </si>
  <si>
    <t>S2-2312560</t>
  </si>
  <si>
    <t>S2-2312561</t>
  </si>
  <si>
    <t>S2-2312562</t>
  </si>
  <si>
    <t>S2-2312563</t>
  </si>
  <si>
    <t>S2-2312564</t>
  </si>
  <si>
    <t>S2-2312565</t>
  </si>
  <si>
    <t>S2-2312566</t>
  </si>
  <si>
    <t>S2-2312567</t>
  </si>
  <si>
    <t>S2-2312568</t>
  </si>
  <si>
    <t>S2-2312569</t>
  </si>
  <si>
    <t>S2-2312570</t>
  </si>
  <si>
    <t>S2-2312571</t>
  </si>
  <si>
    <t>S2-2312572</t>
  </si>
  <si>
    <t>S2-2312573</t>
  </si>
  <si>
    <t>S2-2312574</t>
  </si>
  <si>
    <t>S2-2312575</t>
  </si>
  <si>
    <t>S2-2312576</t>
  </si>
  <si>
    <t>S2-2312577</t>
  </si>
  <si>
    <t>S2-2312578</t>
  </si>
  <si>
    <t>S2-2312579</t>
  </si>
  <si>
    <t>S2-2312580</t>
  </si>
  <si>
    <t>S2-2312581</t>
  </si>
  <si>
    <t>S2-2312582</t>
  </si>
  <si>
    <t>S2-2312583</t>
  </si>
  <si>
    <t>S2-2312584</t>
  </si>
  <si>
    <t>S2-2312585</t>
  </si>
  <si>
    <t>S2-2312586</t>
  </si>
  <si>
    <t>S2-2312587</t>
  </si>
  <si>
    <t>S2-2312588</t>
  </si>
  <si>
    <t>S2-2312589</t>
  </si>
  <si>
    <t>S2-2312590</t>
  </si>
  <si>
    <t>S2-2312591</t>
  </si>
  <si>
    <t>S2-2312592</t>
  </si>
  <si>
    <t>S2-2312593</t>
  </si>
  <si>
    <t>S2-2312594</t>
  </si>
  <si>
    <t>S2-2312595</t>
  </si>
  <si>
    <t>S2-2312596</t>
  </si>
  <si>
    <t>S2-2312597</t>
  </si>
  <si>
    <t>S2-2312598</t>
  </si>
  <si>
    <t>S2-2312599</t>
  </si>
  <si>
    <t>S2-2312600</t>
  </si>
  <si>
    <t>S2-2312601</t>
  </si>
  <si>
    <t>S2-2312602</t>
  </si>
  <si>
    <t>S2-2312603</t>
  </si>
  <si>
    <t>S2-2312604</t>
  </si>
  <si>
    <t>S2-2312605</t>
  </si>
  <si>
    <t>S2-2312606</t>
  </si>
  <si>
    <t>S2-2312607</t>
  </si>
  <si>
    <t>S2-2312608</t>
  </si>
  <si>
    <t>S2-2312609</t>
  </si>
  <si>
    <t>S2-2312610</t>
  </si>
  <si>
    <t>S2-2312611</t>
  </si>
  <si>
    <t>S2-2312612</t>
  </si>
  <si>
    <t>S2-2312613</t>
  </si>
  <si>
    <t>S2-2312614</t>
  </si>
  <si>
    <t>S2-2312615</t>
  </si>
  <si>
    <t>S2-2312616</t>
  </si>
  <si>
    <t>S2-2312617</t>
  </si>
  <si>
    <t>S2-2312618</t>
  </si>
  <si>
    <t>S2-2312619</t>
  </si>
  <si>
    <t>S2-2312620</t>
  </si>
  <si>
    <t>S2-2312621</t>
  </si>
  <si>
    <t>S2-2312622</t>
  </si>
  <si>
    <t>S2-2312623</t>
  </si>
  <si>
    <t>S2-2312624</t>
  </si>
  <si>
    <t>S2-2312625</t>
  </si>
  <si>
    <t>S2-2312626</t>
  </si>
  <si>
    <t>S2-2312627</t>
  </si>
  <si>
    <t>S2-2312628</t>
  </si>
  <si>
    <t>S2-2312629</t>
  </si>
  <si>
    <t>S2-2312630</t>
  </si>
  <si>
    <t>S2-2312631</t>
  </si>
  <si>
    <t>S2-2312632</t>
  </si>
  <si>
    <t>S2-2312633</t>
  </si>
  <si>
    <t>S2-2312634</t>
  </si>
  <si>
    <t>S2-2312635</t>
  </si>
  <si>
    <t>S2-2312636</t>
  </si>
  <si>
    <t>S2-2312637</t>
  </si>
  <si>
    <t>S2-2312638</t>
  </si>
  <si>
    <t>S2-2312639</t>
  </si>
  <si>
    <t>S2-2312640</t>
  </si>
  <si>
    <t>S2-2312641</t>
  </si>
  <si>
    <t>S2-2312642</t>
  </si>
  <si>
    <t>S2-2312643</t>
  </si>
  <si>
    <t>S2-2312644</t>
  </si>
  <si>
    <t>S2-2312645</t>
  </si>
  <si>
    <t>S2-2312646</t>
  </si>
  <si>
    <t>S2-2312647</t>
  </si>
  <si>
    <t>S2-2312648</t>
  </si>
  <si>
    <t>S2-2312649</t>
  </si>
  <si>
    <t>S2-2312650</t>
  </si>
  <si>
    <t>S2-2312651</t>
  </si>
  <si>
    <t>S2-2312652</t>
  </si>
  <si>
    <t>S2-2312653</t>
  </si>
  <si>
    <t>S2-2312654</t>
  </si>
  <si>
    <t>S2-2312655</t>
  </si>
  <si>
    <t>S2-2312656</t>
  </si>
  <si>
    <t>S2-2312657</t>
  </si>
  <si>
    <t>S2-2312658</t>
  </si>
  <si>
    <t>S2-2312659</t>
  </si>
  <si>
    <t>S2-2312660</t>
  </si>
  <si>
    <t>S2-2312661</t>
  </si>
  <si>
    <t>S2-2312662</t>
  </si>
  <si>
    <t>S2-2312663</t>
  </si>
  <si>
    <t>S2-2312664</t>
  </si>
  <si>
    <t>S2-2312665</t>
  </si>
  <si>
    <t>S2-2312666</t>
  </si>
  <si>
    <t>S2-2312667</t>
  </si>
  <si>
    <t>S2-2312668</t>
  </si>
  <si>
    <t>S2-2312669</t>
  </si>
  <si>
    <t>S2-2312670</t>
  </si>
  <si>
    <t>S2-2312671</t>
  </si>
  <si>
    <t>S2-2312672</t>
  </si>
  <si>
    <t>S2-2312673</t>
  </si>
  <si>
    <t>S2-2312674</t>
  </si>
  <si>
    <t>S2-2312675</t>
  </si>
  <si>
    <t>S2-2312676</t>
  </si>
  <si>
    <t>S2-2312677</t>
  </si>
  <si>
    <t>S2-2312678</t>
  </si>
  <si>
    <t>S2-2312679</t>
  </si>
  <si>
    <t>S2-2312680</t>
  </si>
  <si>
    <t>S2-2312681</t>
  </si>
  <si>
    <t>S2-2312682</t>
  </si>
  <si>
    <t>S2-2312683</t>
  </si>
  <si>
    <t>S2-2312684</t>
  </si>
  <si>
    <t>S2-2312685</t>
  </si>
  <si>
    <t>S2-2312686</t>
  </si>
  <si>
    <t>S2-2312687</t>
  </si>
  <si>
    <t>S2-2312688</t>
  </si>
  <si>
    <t>S2-2312689</t>
  </si>
  <si>
    <t>S2-2312690</t>
  </si>
  <si>
    <t>S2-2312691</t>
  </si>
  <si>
    <t>S2-2312692</t>
  </si>
  <si>
    <t>S2-2312693</t>
  </si>
  <si>
    <t>S2-2312694</t>
  </si>
  <si>
    <t>S2-2312695</t>
  </si>
  <si>
    <t>S2-2312696</t>
  </si>
  <si>
    <t>S2-2312697</t>
  </si>
  <si>
    <t>S2-2312698</t>
  </si>
  <si>
    <t>S2-2312699</t>
  </si>
  <si>
    <t>S2-2312700</t>
  </si>
  <si>
    <t>S2-2312701</t>
  </si>
  <si>
    <t>S2-2312702</t>
  </si>
  <si>
    <t>S2-2312703</t>
  </si>
  <si>
    <t>S2-2312704</t>
  </si>
  <si>
    <t>S2-2312705</t>
  </si>
  <si>
    <t>S2-2312706</t>
  </si>
  <si>
    <t>S2-2312707</t>
  </si>
  <si>
    <t>S2-2312708</t>
  </si>
  <si>
    <t>S2-2312709</t>
  </si>
  <si>
    <t>S2-2312710</t>
  </si>
  <si>
    <t>S2-2312711</t>
  </si>
  <si>
    <t>S2-2312712</t>
  </si>
  <si>
    <t>S2-2312713</t>
  </si>
  <si>
    <t>S2-2312714</t>
  </si>
  <si>
    <t>S2-2312715</t>
  </si>
  <si>
    <t>S2-2312716</t>
  </si>
  <si>
    <t>S2-2312717</t>
  </si>
  <si>
    <t>S2-2312718</t>
  </si>
  <si>
    <t>S2-2312719</t>
  </si>
  <si>
    <t>S2-2312720</t>
  </si>
  <si>
    <t>S2-2312721</t>
  </si>
  <si>
    <t>S2-2312722</t>
  </si>
  <si>
    <t>S2-2312723</t>
  </si>
  <si>
    <t>S2-2312724</t>
  </si>
  <si>
    <t>S2-2312725</t>
  </si>
  <si>
    <t>S2-2312726</t>
  </si>
  <si>
    <t>S2-2312727</t>
  </si>
  <si>
    <t>S2-2312728</t>
  </si>
  <si>
    <t>S2-2312729</t>
  </si>
  <si>
    <t>S2-2312730</t>
  </si>
  <si>
    <t>S2-2312731</t>
  </si>
  <si>
    <t>S2-2312732</t>
  </si>
  <si>
    <t>S2-2312733</t>
  </si>
  <si>
    <t>S2-2312734</t>
  </si>
  <si>
    <t>S2-2312735</t>
  </si>
  <si>
    <t>S2-2312736</t>
  </si>
  <si>
    <t>S2-2312737</t>
  </si>
  <si>
    <t>S2-2312738</t>
  </si>
  <si>
    <t>S2-2312739</t>
  </si>
  <si>
    <t>S2-2312740</t>
  </si>
  <si>
    <t>S2-2312741</t>
  </si>
  <si>
    <t>S2-2312742</t>
  </si>
  <si>
    <t>S2-2312743</t>
  </si>
  <si>
    <t>S2-2312744</t>
  </si>
  <si>
    <t>S2-2312745</t>
  </si>
  <si>
    <t>S2-2312746</t>
  </si>
  <si>
    <t>S2-2312747</t>
  </si>
  <si>
    <t>S2-2312748</t>
  </si>
  <si>
    <t>S2-2312749</t>
  </si>
  <si>
    <t>S2-2312750</t>
  </si>
  <si>
    <t>S2-2312751</t>
  </si>
  <si>
    <t>S2-2312752</t>
  </si>
  <si>
    <t>S2-2312753</t>
  </si>
  <si>
    <t>S2-2312754</t>
  </si>
  <si>
    <t>S2-2312755</t>
  </si>
  <si>
    <t>S2-2312756</t>
  </si>
  <si>
    <t>S2-2312757</t>
  </si>
  <si>
    <t>S2-2312758</t>
  </si>
  <si>
    <t>S2-2312759</t>
  </si>
  <si>
    <t>S2-2312760</t>
  </si>
  <si>
    <t>S2-2312761</t>
  </si>
  <si>
    <t>S2-2312762</t>
  </si>
  <si>
    <t>S2-2312763</t>
  </si>
  <si>
    <t>S2-2312764</t>
  </si>
  <si>
    <t>S2-2312765</t>
  </si>
  <si>
    <t>S2-2312766</t>
  </si>
  <si>
    <t>S2-2312767</t>
  </si>
  <si>
    <t>S2-2312768</t>
  </si>
  <si>
    <t>S2-2312769</t>
  </si>
  <si>
    <t>S2-2312770</t>
  </si>
  <si>
    <t>S2-2312771</t>
  </si>
  <si>
    <t>S2-2312772</t>
  </si>
  <si>
    <t>S2-2312773</t>
  </si>
  <si>
    <t>S2-2312774</t>
  </si>
  <si>
    <t>S2-2312775</t>
  </si>
  <si>
    <t>S2-2312776</t>
  </si>
  <si>
    <t>S2-2312777</t>
  </si>
  <si>
    <t>S2-2312778</t>
  </si>
  <si>
    <t>S2-2312779</t>
  </si>
  <si>
    <t>S2-2312780</t>
  </si>
  <si>
    <t>S2-2312781</t>
  </si>
  <si>
    <t>S2-2312782</t>
  </si>
  <si>
    <t>S2-2312783</t>
  </si>
  <si>
    <t>S2-2312784</t>
  </si>
  <si>
    <t>S2-2312785</t>
  </si>
  <si>
    <t>S2-2312786</t>
  </si>
  <si>
    <t>S2-2312787</t>
  </si>
  <si>
    <t>S2-2312788</t>
  </si>
  <si>
    <t>S2-2312789</t>
  </si>
  <si>
    <t>S2-2312790</t>
  </si>
  <si>
    <t>S2-2312791</t>
  </si>
  <si>
    <t>S2-2312792</t>
  </si>
  <si>
    <t>S2-2312793</t>
  </si>
  <si>
    <t>S2-2312794</t>
  </si>
  <si>
    <t>S2-2312795</t>
  </si>
  <si>
    <t>S2-2312796</t>
  </si>
  <si>
    <t>S2-2312797</t>
  </si>
  <si>
    <t>S2-2312798</t>
  </si>
  <si>
    <t>S2-2312799</t>
  </si>
  <si>
    <t>S2-2312800</t>
  </si>
  <si>
    <t>S2-2312801</t>
  </si>
  <si>
    <t>S2-2312802</t>
  </si>
  <si>
    <t>S2-2312803</t>
  </si>
  <si>
    <t>S2-2312804</t>
  </si>
  <si>
    <t>S2-2312805</t>
  </si>
  <si>
    <t>S2-2312806</t>
  </si>
  <si>
    <t>S2-2312807</t>
  </si>
  <si>
    <t>S2-2312808</t>
  </si>
  <si>
    <t>S2-2312809</t>
  </si>
  <si>
    <t>S2-2312810</t>
  </si>
  <si>
    <t>S2-2312811</t>
  </si>
  <si>
    <t>S2-2312812</t>
  </si>
  <si>
    <t>S2-2312813</t>
  </si>
  <si>
    <t>S2-2312814</t>
  </si>
  <si>
    <t>S2-2312815</t>
  </si>
  <si>
    <t>S2-2312816</t>
  </si>
  <si>
    <t>S2-2312817</t>
  </si>
  <si>
    <t>S2-2312818</t>
  </si>
  <si>
    <t>S2-2312819</t>
  </si>
  <si>
    <t>S2-2312820</t>
  </si>
  <si>
    <t>S2-2312821</t>
  </si>
  <si>
    <t>S2-2312822</t>
  </si>
  <si>
    <t>S2-2312823</t>
  </si>
  <si>
    <t>S2-2312824</t>
  </si>
  <si>
    <t>S2-2312825</t>
  </si>
  <si>
    <t>S2-2312826</t>
  </si>
  <si>
    <t>S2-2312827</t>
  </si>
  <si>
    <t>S2-2312828</t>
  </si>
  <si>
    <t>S2-2312829</t>
  </si>
  <si>
    <t>S2-2312830</t>
  </si>
  <si>
    <t>S2-2312831</t>
  </si>
  <si>
    <t>S2-2312832</t>
  </si>
  <si>
    <t>S2-2312833</t>
  </si>
  <si>
    <t>S2-2312834</t>
  </si>
  <si>
    <t>S2-2312835</t>
  </si>
  <si>
    <t>S2-2312836</t>
  </si>
  <si>
    <t>S2-2312837</t>
  </si>
  <si>
    <t>S2-2312838</t>
  </si>
  <si>
    <t>S2-2312839</t>
  </si>
  <si>
    <t>S2-2312840</t>
  </si>
  <si>
    <t>S2-2312841</t>
  </si>
  <si>
    <t>S2-2312842</t>
  </si>
  <si>
    <t>S2-2312843</t>
  </si>
  <si>
    <t>S2-2312844</t>
  </si>
  <si>
    <t>S2-2312845</t>
  </si>
  <si>
    <t>S2-2312846</t>
  </si>
  <si>
    <t>S2-2312847</t>
  </si>
  <si>
    <t>S2-2312848</t>
  </si>
  <si>
    <t>S2-2312849</t>
  </si>
  <si>
    <t>S2-2312850</t>
  </si>
  <si>
    <t>S2-2312851</t>
  </si>
  <si>
    <t>S2-2312852</t>
  </si>
  <si>
    <t>S2-2312853</t>
  </si>
  <si>
    <t>S2-2312854</t>
  </si>
  <si>
    <t>S2-2312855</t>
  </si>
  <si>
    <t>S2-2312856</t>
  </si>
  <si>
    <t>S2-2312857</t>
  </si>
  <si>
    <t>S2-2312858</t>
  </si>
  <si>
    <t>S2-2312859</t>
  </si>
  <si>
    <t>S2-2312860</t>
  </si>
  <si>
    <t>S2-2312861</t>
  </si>
  <si>
    <t>S2-2312862</t>
  </si>
  <si>
    <t>S2-2312863</t>
  </si>
  <si>
    <t>S2-2312864</t>
  </si>
  <si>
    <t>S2-2312865</t>
  </si>
  <si>
    <t>S2-2312866</t>
  </si>
  <si>
    <t>S2-2312867</t>
  </si>
  <si>
    <t>S2-2312868</t>
  </si>
  <si>
    <t>S2-2312869</t>
  </si>
  <si>
    <t>S2-2312870</t>
  </si>
  <si>
    <t>S2-2312871</t>
  </si>
  <si>
    <t>S2-2312872</t>
  </si>
  <si>
    <t>S2-2312873</t>
  </si>
  <si>
    <t>S2-2312874</t>
  </si>
  <si>
    <t>S2-2312875</t>
  </si>
  <si>
    <t>S2-2312876</t>
  </si>
  <si>
    <t>S2-2312877</t>
  </si>
  <si>
    <t>S2-2312878</t>
  </si>
  <si>
    <t>S2-2312879</t>
  </si>
  <si>
    <t>S2-2312880</t>
  </si>
  <si>
    <t>S2-2312881</t>
  </si>
  <si>
    <t>S2-2312882</t>
  </si>
  <si>
    <t>S2-2312883</t>
  </si>
  <si>
    <t>S2-2312884</t>
  </si>
  <si>
    <t>S2-2312885</t>
  </si>
  <si>
    <t>S2-2312886</t>
  </si>
  <si>
    <t>S2-2312887</t>
  </si>
  <si>
    <t>S2-2312888</t>
  </si>
  <si>
    <t>S2-2312889</t>
  </si>
  <si>
    <t>S2-2312890</t>
  </si>
  <si>
    <t>S2-2312891</t>
  </si>
  <si>
    <t>S2-2312892</t>
  </si>
  <si>
    <t>S2-2312893</t>
  </si>
  <si>
    <t>S2-2312894</t>
  </si>
  <si>
    <t>S2-2312895</t>
  </si>
  <si>
    <t>S2-2312896</t>
  </si>
  <si>
    <t>S2-2312897</t>
  </si>
  <si>
    <t>S2-2312898</t>
  </si>
  <si>
    <t>S2-2312899</t>
  </si>
  <si>
    <t>S2-2312900</t>
  </si>
  <si>
    <t>S2-2312901</t>
  </si>
  <si>
    <t>S2-2312902</t>
  </si>
  <si>
    <t>S2-2312903</t>
  </si>
  <si>
    <t>S2-2312904</t>
  </si>
  <si>
    <t>S2-2312905</t>
  </si>
  <si>
    <t>S2-2312906</t>
  </si>
  <si>
    <t>S2-2312907</t>
  </si>
  <si>
    <t>S2-2312908</t>
  </si>
  <si>
    <t>S2-2312909</t>
  </si>
  <si>
    <t>S2-2312910</t>
  </si>
  <si>
    <t>S2-2312911</t>
  </si>
  <si>
    <t>S2-2312912</t>
  </si>
  <si>
    <t>S2-2312913</t>
  </si>
  <si>
    <t>S2-2312914</t>
  </si>
  <si>
    <t>S2-2312915</t>
  </si>
  <si>
    <t>S2-2312916</t>
  </si>
  <si>
    <t>S2-2312917</t>
  </si>
  <si>
    <t>S2-2312918</t>
  </si>
  <si>
    <t>S2-2312919</t>
  </si>
  <si>
    <t>S2-2312920</t>
  </si>
  <si>
    <t>S2-2312921</t>
  </si>
  <si>
    <t>S2-2312922</t>
  </si>
  <si>
    <t>S2-2312923</t>
  </si>
  <si>
    <t>S2-2312924</t>
  </si>
  <si>
    <t>S2-2312925</t>
  </si>
  <si>
    <t>S2-2312926</t>
  </si>
  <si>
    <t>S2-2312927</t>
  </si>
  <si>
    <t>S2-2312928</t>
  </si>
  <si>
    <t>S2-2312929</t>
  </si>
  <si>
    <t>S2-2312930</t>
  </si>
  <si>
    <t>S2-2312931</t>
  </si>
  <si>
    <t>S2-2312932</t>
  </si>
  <si>
    <t>S2-2312933</t>
  </si>
  <si>
    <t>S2-2312934</t>
  </si>
  <si>
    <t>S2-2312935</t>
  </si>
  <si>
    <t>S2-2312936</t>
  </si>
  <si>
    <t>S2-2312937</t>
  </si>
  <si>
    <t>S2-2312938</t>
  </si>
  <si>
    <t>S2-2312939</t>
  </si>
  <si>
    <t>S2-2312940</t>
  </si>
  <si>
    <t>S2-2312941</t>
  </si>
  <si>
    <t>S2-2312942</t>
  </si>
  <si>
    <t>S2-2312943</t>
  </si>
  <si>
    <t>S2-2312944</t>
  </si>
  <si>
    <t>S2-2312945</t>
  </si>
  <si>
    <t>S2-2312946</t>
  </si>
  <si>
    <t>S2-2312947</t>
  </si>
  <si>
    <t>S2-2312948</t>
  </si>
  <si>
    <t>S2-2312949</t>
  </si>
  <si>
    <t>S2-2312950</t>
  </si>
  <si>
    <t>S2-2312951</t>
  </si>
  <si>
    <t>S2-2312952</t>
  </si>
  <si>
    <t>S2-2312953</t>
  </si>
  <si>
    <t>S2-2312954</t>
  </si>
  <si>
    <t>S2-2312955</t>
  </si>
  <si>
    <t>S2-2312956</t>
  </si>
  <si>
    <t>S2-2312957</t>
  </si>
  <si>
    <t>S2-2312958</t>
  </si>
  <si>
    <t>S2-2312959</t>
  </si>
  <si>
    <t>S2-2312960</t>
  </si>
  <si>
    <t>S2-2312961</t>
  </si>
  <si>
    <t>S2-2312962</t>
  </si>
  <si>
    <t>S2-2312963</t>
  </si>
  <si>
    <t>S2-2312964</t>
  </si>
  <si>
    <t>S2-2312965</t>
  </si>
  <si>
    <t>S2-2312966</t>
  </si>
  <si>
    <t>S2-2312967</t>
  </si>
  <si>
    <t>S2-2312968</t>
  </si>
  <si>
    <t>S2-2312969</t>
  </si>
  <si>
    <t>S2-2312970</t>
  </si>
  <si>
    <t>S2-2312971</t>
  </si>
  <si>
    <t>S2-2312972</t>
  </si>
  <si>
    <t>S2-2312973</t>
  </si>
  <si>
    <t>S2-2312974</t>
  </si>
  <si>
    <t>S2-2312975</t>
  </si>
  <si>
    <t>S2-2312976</t>
  </si>
  <si>
    <t>S2-2312977</t>
  </si>
  <si>
    <t>S2-2312978</t>
  </si>
  <si>
    <t>S2-2312979</t>
  </si>
  <si>
    <t>S2-2312980</t>
  </si>
  <si>
    <t>S2-2312981</t>
  </si>
  <si>
    <t>S2-2312982</t>
  </si>
  <si>
    <t>S2-2312983</t>
  </si>
  <si>
    <t>S2-2312984</t>
  </si>
  <si>
    <t>S2-2312985</t>
  </si>
  <si>
    <t>S2-2312986</t>
  </si>
  <si>
    <t>S2-2312987</t>
  </si>
  <si>
    <t>S2-2312988</t>
  </si>
  <si>
    <t>S2-2312989</t>
  </si>
  <si>
    <t>S2-2312990</t>
  </si>
  <si>
    <t>S2-2312991</t>
  </si>
  <si>
    <t>S2-2312992</t>
  </si>
  <si>
    <t>S2-2312993</t>
  </si>
  <si>
    <t>S2-2312994</t>
  </si>
  <si>
    <t>S2-2312995</t>
  </si>
  <si>
    <t>S2-2312996</t>
  </si>
  <si>
    <t>S2-2312997</t>
  </si>
  <si>
    <t>S2-2312998</t>
  </si>
  <si>
    <t>S2-2312999</t>
  </si>
  <si>
    <t>S2-2313000</t>
  </si>
  <si>
    <t>S2-2313001</t>
  </si>
  <si>
    <t>S2-2313002</t>
  </si>
  <si>
    <t>S2-2313003</t>
  </si>
  <si>
    <t>S2-2313004</t>
  </si>
  <si>
    <t>S2-2313005</t>
  </si>
  <si>
    <t>S2-2313006</t>
  </si>
  <si>
    <t>S2-2313007</t>
  </si>
  <si>
    <t>S2-2313008</t>
  </si>
  <si>
    <t>S2-2313009</t>
  </si>
  <si>
    <t>S2-2313010</t>
  </si>
  <si>
    <t>S2-2313011</t>
  </si>
  <si>
    <t>S2-2313012</t>
  </si>
  <si>
    <t>S2-2313013</t>
  </si>
  <si>
    <t>S2-2313014</t>
  </si>
  <si>
    <t>S2-2313015</t>
  </si>
  <si>
    <t>S2-2313016</t>
  </si>
  <si>
    <t>S2-2313017</t>
  </si>
  <si>
    <t>S2-2313018</t>
  </si>
  <si>
    <t>S2-2313019</t>
  </si>
  <si>
    <t>S2-2313020</t>
  </si>
  <si>
    <t>S2-2313021</t>
  </si>
  <si>
    <t>S2-2313022</t>
  </si>
  <si>
    <t>S2-2313023</t>
  </si>
  <si>
    <t>S2-2313024</t>
  </si>
  <si>
    <t>S2-2313025</t>
  </si>
  <si>
    <t>S2-2313026</t>
  </si>
  <si>
    <t>S2-2313027</t>
  </si>
  <si>
    <t>S2-2313028</t>
  </si>
  <si>
    <t>S2-2313029</t>
  </si>
  <si>
    <t>S2-2313030</t>
  </si>
  <si>
    <t>S2-2313031</t>
  </si>
  <si>
    <t>S2-2313032</t>
  </si>
  <si>
    <t>S2-2313033</t>
  </si>
  <si>
    <t>S2-2313034</t>
  </si>
  <si>
    <t>S2-2313035</t>
  </si>
  <si>
    <t>S2-2313036</t>
  </si>
  <si>
    <t>S2-2313037</t>
  </si>
  <si>
    <t>S2-2313038</t>
  </si>
  <si>
    <t>S2-2313039</t>
  </si>
  <si>
    <t>S2-2313040</t>
  </si>
  <si>
    <t>S2-2313041</t>
  </si>
  <si>
    <t>S2-2313042</t>
  </si>
  <si>
    <t>S2-2313043</t>
  </si>
  <si>
    <t>S2-2313044</t>
  </si>
  <si>
    <t>S2-2313045</t>
  </si>
  <si>
    <t>S2-2313046</t>
  </si>
  <si>
    <t>S2-2313047</t>
  </si>
  <si>
    <t>S2-2313048</t>
  </si>
  <si>
    <t>S2-2313049</t>
  </si>
  <si>
    <t>S2-2313050</t>
  </si>
  <si>
    <t>S2-2313051</t>
  </si>
  <si>
    <t>S2-2313052</t>
  </si>
  <si>
    <t>S2-2313053</t>
  </si>
  <si>
    <t>S2-2313054</t>
  </si>
  <si>
    <t>S2-2313055</t>
  </si>
  <si>
    <t>S2-2313056</t>
  </si>
  <si>
    <t>S2-2313057</t>
  </si>
  <si>
    <t>S2-2313058</t>
  </si>
  <si>
    <t>S2-2313059</t>
  </si>
  <si>
    <t>S2-2313060</t>
  </si>
  <si>
    <t>S2-2313061</t>
  </si>
  <si>
    <t>S2-2313062</t>
  </si>
  <si>
    <t>S2-2313063</t>
  </si>
  <si>
    <t>S2-2313064</t>
  </si>
  <si>
    <t>S2-2313065</t>
  </si>
  <si>
    <t>S2-2313066</t>
  </si>
  <si>
    <t>S2-2313067</t>
  </si>
  <si>
    <t>S2-2313068</t>
  </si>
  <si>
    <t>S2-2313069</t>
  </si>
  <si>
    <t>S2-2313070</t>
  </si>
  <si>
    <t>S2-2313071</t>
  </si>
  <si>
    <t>S2-2313072</t>
  </si>
  <si>
    <t>S2-2313073</t>
  </si>
  <si>
    <t>S2-2313074</t>
  </si>
  <si>
    <t>S2-2313075</t>
  </si>
  <si>
    <t>S2-2313076</t>
  </si>
  <si>
    <t>S2-2313077</t>
  </si>
  <si>
    <t>S2-2313078</t>
  </si>
  <si>
    <t>S2-2313079</t>
  </si>
  <si>
    <t>S2-2313080</t>
  </si>
  <si>
    <t>S2-2313081</t>
  </si>
  <si>
    <t>S2-2313082</t>
  </si>
  <si>
    <t>S2-2313083</t>
  </si>
  <si>
    <t>S2-2313084</t>
  </si>
  <si>
    <t>S2-2313085</t>
  </si>
  <si>
    <t>S2-2313086</t>
  </si>
  <si>
    <t>S2-2313087</t>
  </si>
  <si>
    <t>S2-2313088</t>
  </si>
  <si>
    <t>S2-2313089</t>
  </si>
  <si>
    <t>S2-2313090</t>
  </si>
  <si>
    <t>S2-2313091</t>
  </si>
  <si>
    <t>S2-2313092</t>
  </si>
  <si>
    <t>S2-2313093</t>
  </si>
  <si>
    <t>S2-2313094</t>
  </si>
  <si>
    <t>S2-2313095</t>
  </si>
  <si>
    <t>S2-2313096</t>
  </si>
  <si>
    <t>S2-2313097</t>
  </si>
  <si>
    <t>S2-2313098</t>
  </si>
  <si>
    <t>S2-2313099</t>
  </si>
  <si>
    <t>S2-2313100</t>
  </si>
  <si>
    <t>S2-2313101</t>
  </si>
  <si>
    <t>S2-2313102</t>
  </si>
  <si>
    <t>S2-2313103</t>
  </si>
  <si>
    <t>S2-2313104</t>
  </si>
  <si>
    <t>S2-2313105</t>
  </si>
  <si>
    <t>S2-2313106</t>
  </si>
  <si>
    <t>S2-2313107</t>
  </si>
  <si>
    <t>S2-2313108</t>
  </si>
  <si>
    <t>S2-2313109</t>
  </si>
  <si>
    <t>S2-2313110</t>
  </si>
  <si>
    <t>S2-2313111</t>
  </si>
  <si>
    <t>S2-2313112</t>
  </si>
  <si>
    <t>S2-2313113</t>
  </si>
  <si>
    <t>S2-2313114</t>
  </si>
  <si>
    <t>S2-2313115</t>
  </si>
  <si>
    <t>S2-2313116</t>
  </si>
  <si>
    <t>S2-2313117</t>
  </si>
  <si>
    <t>S2-2313118</t>
  </si>
  <si>
    <t>S2-2313119</t>
  </si>
  <si>
    <t>S2-2313120</t>
  </si>
  <si>
    <t>S2-2313121</t>
  </si>
  <si>
    <t>S2-2313122</t>
  </si>
  <si>
    <t>S2-2313123</t>
  </si>
  <si>
    <t>S2-2313124</t>
  </si>
  <si>
    <t>S2-2313125</t>
  </si>
  <si>
    <t>S2-2313126</t>
  </si>
  <si>
    <t>S2-2313127</t>
  </si>
  <si>
    <t>S2-2313128</t>
  </si>
  <si>
    <t>S2-2313129</t>
  </si>
  <si>
    <t>S2-2313130</t>
  </si>
  <si>
    <t>S2-2313131</t>
  </si>
  <si>
    <t>S2-2313132</t>
  </si>
  <si>
    <t>S2-2313133</t>
  </si>
  <si>
    <t>S2-2313134</t>
  </si>
  <si>
    <t>S2-2313135</t>
  </si>
  <si>
    <t>S2-2313136</t>
  </si>
  <si>
    <t>S2-2313137</t>
  </si>
  <si>
    <t>S2-2313138</t>
  </si>
  <si>
    <t>S2-2313139</t>
  </si>
  <si>
    <t>S2-2313140</t>
  </si>
  <si>
    <t>S2-2313141</t>
  </si>
  <si>
    <t>S2-2313142</t>
  </si>
  <si>
    <t>S2-2313143</t>
  </si>
  <si>
    <t>S2-2313144</t>
  </si>
  <si>
    <t>S2-2313145</t>
  </si>
  <si>
    <t>S2-2313146</t>
  </si>
  <si>
    <t>S2-2313147</t>
  </si>
  <si>
    <t>S2-2313148</t>
  </si>
  <si>
    <t>S2-2313149</t>
  </si>
  <si>
    <t>S2-2313150</t>
  </si>
  <si>
    <t>S2-2313151</t>
  </si>
  <si>
    <t>S2-2313152</t>
  </si>
  <si>
    <t>S2-2313153</t>
  </si>
  <si>
    <t>S2-2313154</t>
  </si>
  <si>
    <t>S2-2313155</t>
  </si>
  <si>
    <t>S2-2313156</t>
  </si>
  <si>
    <t>S2-2313157</t>
  </si>
  <si>
    <t>S2-2313158</t>
  </si>
  <si>
    <t>S2-2313159</t>
  </si>
  <si>
    <t>S2-2313160</t>
  </si>
  <si>
    <t>S2-2313161</t>
  </si>
  <si>
    <t>S2-2313162</t>
  </si>
  <si>
    <t>S2-2313163</t>
  </si>
  <si>
    <t>S2-2313164</t>
  </si>
  <si>
    <t>S2-2313165</t>
  </si>
  <si>
    <t>S2-2313166</t>
  </si>
  <si>
    <t>S2-2313167</t>
  </si>
  <si>
    <t>S2-2313168</t>
  </si>
  <si>
    <t>S2-2313169</t>
  </si>
  <si>
    <t>S2-2313170</t>
  </si>
  <si>
    <t>S2-2313171</t>
  </si>
  <si>
    <t>S2-2313172</t>
  </si>
  <si>
    <t>S2-2313173</t>
  </si>
  <si>
    <t>S2-2313174</t>
  </si>
  <si>
    <t>S2-2313175</t>
  </si>
  <si>
    <t>S2-2313176</t>
  </si>
  <si>
    <t>S2-2313177</t>
  </si>
  <si>
    <t>S2-2313178</t>
  </si>
  <si>
    <t>S2-2313179</t>
  </si>
  <si>
    <t>S2-2313180</t>
  </si>
  <si>
    <t>S2-2313181</t>
  </si>
  <si>
    <t>S2-2313182</t>
  </si>
  <si>
    <t>S2-2313183</t>
  </si>
  <si>
    <t>S2-2313184</t>
  </si>
  <si>
    <t>S2-2313185</t>
  </si>
  <si>
    <t>S2-2313186</t>
  </si>
  <si>
    <t>S2-2313187</t>
  </si>
  <si>
    <t>S2-2313188</t>
  </si>
  <si>
    <t>S2-2313189</t>
  </si>
  <si>
    <t>S2-2313190</t>
  </si>
  <si>
    <t>S2-2313191</t>
  </si>
  <si>
    <t>S2-2313192</t>
  </si>
  <si>
    <t>S2-2313193</t>
  </si>
  <si>
    <t>S2-2313194</t>
  </si>
  <si>
    <t>S2-2313195</t>
  </si>
  <si>
    <t>S2-2313196</t>
  </si>
  <si>
    <t>S2-2313197</t>
  </si>
  <si>
    <t>S2-2313198</t>
  </si>
  <si>
    <t>S2-2313199</t>
  </si>
  <si>
    <t>S2-2313200</t>
  </si>
  <si>
    <t>S2-2313201</t>
  </si>
  <si>
    <t>S2-2313202</t>
  </si>
  <si>
    <t>S2-2313203</t>
  </si>
  <si>
    <t>S2-2313204</t>
  </si>
  <si>
    <t>S2-2313205</t>
  </si>
  <si>
    <t>S2-2313206</t>
  </si>
  <si>
    <t>S2-2313207</t>
  </si>
  <si>
    <t>S2-2313208</t>
  </si>
  <si>
    <t>S2-2313209</t>
  </si>
  <si>
    <t>S2-2313210</t>
  </si>
  <si>
    <t>S2-2313211</t>
  </si>
  <si>
    <t>S2-2313212</t>
  </si>
  <si>
    <t>S2-2313213</t>
  </si>
  <si>
    <t>S2-2313214</t>
  </si>
  <si>
    <t>S2-2313215</t>
  </si>
  <si>
    <t>S2-2313216</t>
  </si>
  <si>
    <t>S2-2313217</t>
  </si>
  <si>
    <t>S2-2313218</t>
  </si>
  <si>
    <t>S2-2313219</t>
  </si>
  <si>
    <t>S2-2313220</t>
  </si>
  <si>
    <t>S2-2313221</t>
  </si>
  <si>
    <t>S2-2313222</t>
  </si>
  <si>
    <t>S2-2313223</t>
  </si>
  <si>
    <t>S2-2313224</t>
  </si>
  <si>
    <t>S2-2313225</t>
  </si>
  <si>
    <t>S2-2313228</t>
  </si>
  <si>
    <t>S2-2313229</t>
  </si>
  <si>
    <t>S2-2313230</t>
  </si>
  <si>
    <t>S2-2313231</t>
  </si>
  <si>
    <t>S2-2313232</t>
  </si>
  <si>
    <t>S2-2313233</t>
  </si>
  <si>
    <t>S2-2313234</t>
  </si>
  <si>
    <t>S2-2313235</t>
  </si>
  <si>
    <t>S2-2313236</t>
  </si>
  <si>
    <t>S2-2313237</t>
  </si>
  <si>
    <t>S2-2313238</t>
  </si>
  <si>
    <t>S2-2313239</t>
  </si>
  <si>
    <t>S2-2313240</t>
  </si>
  <si>
    <t>S2-2313241</t>
  </si>
  <si>
    <t>S2-2313242</t>
  </si>
  <si>
    <t>S2-2313243</t>
  </si>
  <si>
    <t>S2-2313244</t>
  </si>
  <si>
    <t>S2-2313245</t>
  </si>
  <si>
    <t>S2-2313246</t>
  </si>
  <si>
    <t>S2-2313247</t>
  </si>
  <si>
    <t>S2-2313248</t>
  </si>
  <si>
    <t>S2-2313249</t>
  </si>
  <si>
    <t>S2-2313250</t>
  </si>
  <si>
    <t>S2-2313251</t>
  </si>
  <si>
    <t>S2-2313252</t>
  </si>
  <si>
    <t>S2-2313253</t>
  </si>
  <si>
    <t>S2-2313254</t>
  </si>
  <si>
    <t>S2-2313255</t>
  </si>
  <si>
    <t>S2-2313256</t>
  </si>
  <si>
    <t>S2-2313257</t>
  </si>
  <si>
    <t>S2-2313258</t>
  </si>
  <si>
    <t>S2-2313259</t>
  </si>
  <si>
    <t>S2-2313260</t>
  </si>
  <si>
    <t>S2-2313261</t>
  </si>
  <si>
    <t>S2-2313262</t>
  </si>
  <si>
    <t>S2-2313263</t>
  </si>
  <si>
    <t>S2-2313264</t>
  </si>
  <si>
    <t>S2-2313265</t>
  </si>
  <si>
    <t>S2-2313266</t>
  </si>
  <si>
    <t>S2-2313267</t>
  </si>
  <si>
    <t>S2-2313268</t>
  </si>
  <si>
    <t>S2-2313269</t>
  </si>
  <si>
    <t>S2-2313270</t>
  </si>
  <si>
    <t>S2-2313271</t>
  </si>
  <si>
    <t>S2-2313272</t>
  </si>
  <si>
    <t>S2-2313273</t>
  </si>
  <si>
    <t>S2-2313274</t>
  </si>
  <si>
    <t>S2-2313275</t>
  </si>
  <si>
    <t>S2-2313276</t>
  </si>
  <si>
    <t>S2-2313277</t>
  </si>
  <si>
    <t>S2-2313278</t>
  </si>
  <si>
    <t>S2-2313279</t>
  </si>
  <si>
    <t>S2-2313280</t>
  </si>
  <si>
    <t>S2-2313281</t>
  </si>
  <si>
    <t>S2-2313282</t>
  </si>
  <si>
    <t>S2-2313283</t>
  </si>
  <si>
    <t>S2-2313284</t>
  </si>
  <si>
    <t>S2-2313285</t>
  </si>
  <si>
    <t>S2-2313286</t>
  </si>
  <si>
    <t>S2-2313287</t>
  </si>
  <si>
    <t>S2-2313288</t>
  </si>
  <si>
    <t>S2-2313289</t>
  </si>
  <si>
    <t>S2-2313290</t>
  </si>
  <si>
    <t>S2-2313291</t>
  </si>
  <si>
    <t>S2-2313292</t>
  </si>
  <si>
    <t>S2-2313293</t>
  </si>
  <si>
    <t>S2-2313294</t>
  </si>
  <si>
    <t>S2-2313295</t>
  </si>
  <si>
    <t>S2-2313296</t>
  </si>
  <si>
    <t>S2-2313297</t>
  </si>
  <si>
    <t>S2-2313298</t>
  </si>
  <si>
    <t>S2-2313299</t>
  </si>
  <si>
    <t>S2-2313300</t>
  </si>
  <si>
    <t>S2-2313301</t>
  </si>
  <si>
    <t>S2-2313302</t>
  </si>
  <si>
    <t>S2-2313303</t>
  </si>
  <si>
    <t>S2-2313304</t>
  </si>
  <si>
    <t>S2-2313305</t>
  </si>
  <si>
    <t>S2-2313306</t>
  </si>
  <si>
    <t>S2-2313307</t>
  </si>
  <si>
    <t>S2-2313308</t>
  </si>
  <si>
    <t>S2-2313309</t>
  </si>
  <si>
    <t>S2-2313310</t>
  </si>
  <si>
    <t>S2-2313311</t>
  </si>
  <si>
    <t>S2-2313312</t>
  </si>
  <si>
    <t>S2-2313313</t>
  </si>
  <si>
    <t>S2-2313314</t>
  </si>
  <si>
    <t>S2-2313315</t>
  </si>
  <si>
    <t>S2-2313316</t>
  </si>
  <si>
    <t>S2-2313317</t>
  </si>
  <si>
    <t>S2-2313318</t>
  </si>
  <si>
    <t>S2-2313319</t>
  </si>
  <si>
    <t>S2-2313320</t>
  </si>
  <si>
    <t>S2-2313321</t>
  </si>
  <si>
    <t>S2-2313322</t>
  </si>
  <si>
    <t>S2-2313323</t>
  </si>
  <si>
    <t>S2-2313324</t>
  </si>
  <si>
    <t>S2-2313325</t>
  </si>
  <si>
    <t>S2-2313326</t>
  </si>
  <si>
    <t>S2-2313327</t>
  </si>
  <si>
    <t>S2-2313328</t>
  </si>
  <si>
    <t>S2-2313329</t>
  </si>
  <si>
    <t>S2-2313330</t>
  </si>
  <si>
    <t>S2-2313331</t>
  </si>
  <si>
    <t>S2-2313332</t>
  </si>
  <si>
    <t>S2-2313333</t>
  </si>
  <si>
    <t>S2-2313334</t>
  </si>
  <si>
    <t>S2-2313335</t>
  </si>
  <si>
    <t>S2-2313336</t>
  </si>
  <si>
    <t>S2-2313337</t>
  </si>
  <si>
    <t>S2-2313338</t>
  </si>
  <si>
    <t>S2-2313339</t>
  </si>
  <si>
    <t>S2-2313340</t>
  </si>
  <si>
    <t>S2-2313341</t>
  </si>
  <si>
    <t>S2-2313342</t>
  </si>
  <si>
    <t>S2-2313343</t>
  </si>
  <si>
    <t>S2-2313344</t>
  </si>
  <si>
    <t>S2-2313345</t>
  </si>
  <si>
    <t>S2-2313346</t>
  </si>
  <si>
    <t>S2-2313347</t>
  </si>
  <si>
    <t>S2-2313348</t>
  </si>
  <si>
    <t>S2-2313349</t>
  </si>
  <si>
    <t>S2-2313350</t>
  </si>
  <si>
    <t>S2-2313351</t>
  </si>
  <si>
    <t>S2-2313352</t>
  </si>
  <si>
    <t>S2-2313353</t>
  </si>
  <si>
    <t>S2-2313354</t>
  </si>
  <si>
    <t>S2-2313355</t>
  </si>
  <si>
    <t>S2-2313356</t>
  </si>
  <si>
    <t>S2-2313357</t>
  </si>
  <si>
    <t>S2-2313358</t>
  </si>
  <si>
    <t>S2-2313359</t>
  </si>
  <si>
    <t>S2-2313360</t>
  </si>
  <si>
    <t>S2-2313361</t>
  </si>
  <si>
    <t>S2-2313362</t>
  </si>
  <si>
    <t>S2-2313363</t>
  </si>
  <si>
    <t>S2-2313364</t>
  </si>
  <si>
    <t>S2-2313365</t>
  </si>
  <si>
    <t>S2-2313366</t>
  </si>
  <si>
    <t>S2-2313367</t>
  </si>
  <si>
    <t>S2-2313368</t>
  </si>
  <si>
    <t>S2-2313369</t>
  </si>
  <si>
    <t>S2-2313370</t>
  </si>
  <si>
    <t>S2-2313371</t>
  </si>
  <si>
    <t>S2-2313372</t>
  </si>
  <si>
    <t>S2-2313373</t>
  </si>
  <si>
    <t>S2-2313374</t>
  </si>
  <si>
    <t>S2-2313375</t>
  </si>
  <si>
    <t>S2-2313376</t>
  </si>
  <si>
    <t>S2-2313377</t>
  </si>
  <si>
    <t>S2-2313378</t>
  </si>
  <si>
    <t>S2-2313379</t>
  </si>
  <si>
    <t>S2-2313380</t>
  </si>
  <si>
    <t>S2-2313381</t>
  </si>
  <si>
    <t>S2-2313382</t>
  </si>
  <si>
    <t>S2-2313383</t>
  </si>
  <si>
    <t>S2-2313384</t>
  </si>
  <si>
    <t>S2-2313385</t>
  </si>
  <si>
    <t>S2-2313386</t>
  </si>
  <si>
    <t>S2-2313387</t>
  </si>
  <si>
    <t>S2-2313388</t>
  </si>
  <si>
    <t>S2-2313389</t>
  </si>
  <si>
    <t>S2-2313390</t>
  </si>
  <si>
    <t>S2-2313391</t>
  </si>
  <si>
    <t>S2-2313392</t>
  </si>
  <si>
    <t>S2-2313393</t>
  </si>
  <si>
    <t>S2-2313394</t>
  </si>
  <si>
    <t>S2-2313395</t>
  </si>
  <si>
    <t>S2-2313396</t>
  </si>
  <si>
    <t>S2-2313397</t>
  </si>
  <si>
    <t>S2-2313398</t>
  </si>
  <si>
    <t>S2-2313399</t>
  </si>
  <si>
    <t>S2-2313400</t>
  </si>
  <si>
    <t>S2-2313401</t>
  </si>
  <si>
    <t>S2-2313402</t>
  </si>
  <si>
    <t>S2-2313403</t>
  </si>
  <si>
    <t>S2-2313404</t>
  </si>
  <si>
    <t>S2-2313405</t>
  </si>
  <si>
    <t>S2-2313406</t>
  </si>
  <si>
    <t>S2-2313407</t>
  </si>
  <si>
    <t>S2-2313408</t>
  </si>
  <si>
    <t>S2-2313409</t>
  </si>
  <si>
    <t>S2-2313410</t>
  </si>
  <si>
    <t>S2-2313411</t>
  </si>
  <si>
    <t>S2-2313412</t>
  </si>
  <si>
    <t>S2-2313413</t>
  </si>
  <si>
    <t>S2-2313414</t>
  </si>
  <si>
    <t>S2-2313415</t>
  </si>
  <si>
    <t>S2-2313416</t>
  </si>
  <si>
    <t>S2-2313417</t>
  </si>
  <si>
    <t>S2-2313418</t>
  </si>
  <si>
    <t>S2-2313419</t>
  </si>
  <si>
    <t>S2-2313420</t>
  </si>
  <si>
    <t>S2-2313421</t>
  </si>
  <si>
    <t>S2-2313422</t>
  </si>
  <si>
    <t>S2-2313423</t>
  </si>
  <si>
    <t>S2-2313424</t>
  </si>
  <si>
    <t>S2-2313425</t>
  </si>
  <si>
    <t>S2-2313426</t>
  </si>
  <si>
    <t>S2-2313427</t>
  </si>
  <si>
    <t>S2-2313428</t>
  </si>
  <si>
    <t>S2-2313429</t>
  </si>
  <si>
    <t>S2-2313430</t>
  </si>
  <si>
    <t>S2-2313431</t>
  </si>
  <si>
    <t>S2-2313432</t>
  </si>
  <si>
    <t>S2-2313433</t>
  </si>
  <si>
    <t>S2-2313434</t>
  </si>
  <si>
    <t>S2-2313435</t>
  </si>
  <si>
    <t>S2-2313436</t>
  </si>
  <si>
    <t>S2-2313437</t>
  </si>
  <si>
    <t>S2-2313438</t>
  </si>
  <si>
    <t>S2-2313439</t>
  </si>
  <si>
    <t>S2-2313440</t>
  </si>
  <si>
    <t>S2-2313441</t>
  </si>
  <si>
    <t>S2-2313442</t>
  </si>
  <si>
    <t>S2-2313443</t>
  </si>
  <si>
    <t>S2-2313444</t>
  </si>
  <si>
    <t>S2-2313445</t>
  </si>
  <si>
    <t>S2-2313446</t>
  </si>
  <si>
    <t>S2-2313447</t>
  </si>
  <si>
    <t>S2-2313448</t>
  </si>
  <si>
    <t>S2-2313449</t>
  </si>
  <si>
    <t>S2-2313450</t>
  </si>
  <si>
    <t>S2-2313451</t>
  </si>
  <si>
    <t>S2-2313452</t>
  </si>
  <si>
    <t>S2-2313453</t>
  </si>
  <si>
    <t>S2-2313454</t>
  </si>
  <si>
    <t>S2-2313455</t>
  </si>
  <si>
    <t>S2-2313456</t>
  </si>
  <si>
    <t>S2-2313457</t>
  </si>
  <si>
    <t>S2-2313458</t>
  </si>
  <si>
    <t>S2-2313459</t>
  </si>
  <si>
    <t>S2-2313460</t>
  </si>
  <si>
    <t>S2-2313461</t>
  </si>
  <si>
    <t>S2-2313462</t>
  </si>
  <si>
    <t>S2-2313463</t>
  </si>
  <si>
    <t>S2-2313464</t>
  </si>
  <si>
    <t>S2-2313465</t>
  </si>
  <si>
    <t>S2-2313466</t>
  </si>
  <si>
    <t>S2-2313467</t>
  </si>
  <si>
    <t>S2-2313468</t>
  </si>
  <si>
    <t>S2-2313469</t>
  </si>
  <si>
    <t>S2-2313470</t>
  </si>
  <si>
    <t>S2-2313471</t>
  </si>
  <si>
    <t>S2-2313472</t>
  </si>
  <si>
    <t>S2-2313473</t>
  </si>
  <si>
    <t>S2-2313474</t>
  </si>
  <si>
    <t>S2-2313475</t>
  </si>
  <si>
    <t>S2-2313476</t>
  </si>
  <si>
    <t>S2-2313477</t>
  </si>
  <si>
    <t>S2-2313478</t>
  </si>
  <si>
    <t>S2-2313479</t>
  </si>
  <si>
    <t>S2-2313480</t>
  </si>
  <si>
    <t>S2-2313481</t>
  </si>
  <si>
    <t>S2-2313482</t>
  </si>
  <si>
    <t>S2-2313483</t>
  </si>
  <si>
    <t>S2-2313484</t>
  </si>
  <si>
    <t>S2-2313485</t>
  </si>
  <si>
    <t>S2-2313486</t>
  </si>
  <si>
    <t>S2-2313487</t>
  </si>
  <si>
    <t>S2-2313488</t>
  </si>
  <si>
    <t>S2-2313489</t>
  </si>
  <si>
    <t>S2-2313490</t>
  </si>
  <si>
    <t>S2-2313491</t>
  </si>
  <si>
    <t>S2-2313492</t>
  </si>
  <si>
    <t>S2-2313493</t>
  </si>
  <si>
    <t>S2-2313494</t>
  </si>
  <si>
    <t>S2-2313495</t>
  </si>
  <si>
    <t>S2-2313496</t>
  </si>
  <si>
    <t>S2-2313497</t>
  </si>
  <si>
    <t>S2-2313498</t>
  </si>
  <si>
    <t>S2-2313499</t>
  </si>
  <si>
    <t>S2-2313500</t>
  </si>
  <si>
    <t>S2-2313501</t>
  </si>
  <si>
    <t>S2-2313502</t>
  </si>
  <si>
    <t>S2-2313503</t>
  </si>
  <si>
    <t>S2-2313504</t>
  </si>
  <si>
    <t>S2-2313505</t>
  </si>
  <si>
    <t>S2-2313506</t>
  </si>
  <si>
    <t>S2-2313507</t>
  </si>
  <si>
    <t>S2-2313508</t>
  </si>
  <si>
    <t>S2-2313509</t>
  </si>
  <si>
    <t>S2-2313510</t>
  </si>
  <si>
    <t>S2-2313511</t>
  </si>
  <si>
    <t>S2-2313512</t>
  </si>
  <si>
    <t>S2-2313513</t>
  </si>
  <si>
    <t>S2-2313514</t>
  </si>
  <si>
    <t>S2-2313515</t>
  </si>
  <si>
    <t>S2-2313516</t>
  </si>
  <si>
    <t>S2-2313517</t>
  </si>
  <si>
    <t>S2-2313518</t>
  </si>
  <si>
    <t>S2-2313519</t>
  </si>
  <si>
    <t>S2-2313520</t>
  </si>
  <si>
    <t>S2-2313521</t>
  </si>
  <si>
    <t>S2-2313522</t>
  </si>
  <si>
    <t>S2-2313523</t>
  </si>
  <si>
    <t>S2-2313524</t>
  </si>
  <si>
    <t>S2-2313525</t>
  </si>
  <si>
    <t>S2-2313526</t>
  </si>
  <si>
    <t>S2-2313527</t>
  </si>
  <si>
    <t>S2-2313528</t>
  </si>
  <si>
    <t>S2-2313529</t>
  </si>
  <si>
    <t>S2-2313530</t>
  </si>
  <si>
    <t>S2-2313531</t>
  </si>
  <si>
    <t>S2-2313532</t>
  </si>
  <si>
    <t>S2-2313533</t>
  </si>
  <si>
    <t>S2-2313534</t>
  </si>
  <si>
    <t>S2-2313535</t>
  </si>
  <si>
    <t>S2-2313536</t>
  </si>
  <si>
    <t>S2-2313537</t>
  </si>
  <si>
    <t>S2-2313538</t>
  </si>
  <si>
    <t>S2-2313539</t>
  </si>
  <si>
    <t>S2-2313540</t>
  </si>
  <si>
    <t>S2-2313541</t>
  </si>
  <si>
    <t>S2-2313542</t>
  </si>
  <si>
    <t>S2-2313543</t>
  </si>
  <si>
    <t>S2-2313544</t>
  </si>
  <si>
    <t>S2-2313545</t>
  </si>
  <si>
    <t>S2-2313546</t>
  </si>
  <si>
    <t>S2-2313547</t>
  </si>
  <si>
    <t>S2-2313548</t>
  </si>
  <si>
    <t>S2-2313549</t>
  </si>
  <si>
    <t>S2-2313550</t>
  </si>
  <si>
    <t>S2-2313551</t>
  </si>
  <si>
    <t>S2-2313552</t>
  </si>
  <si>
    <t>S2-2313553</t>
  </si>
  <si>
    <t>S2-2313554</t>
  </si>
  <si>
    <t>S2-2313555</t>
  </si>
  <si>
    <t>S2-2313556</t>
  </si>
  <si>
    <t>S2-2313557</t>
  </si>
  <si>
    <t>S2-2313558</t>
  </si>
  <si>
    <t>S2-2313559</t>
  </si>
  <si>
    <t>S2-2313560</t>
  </si>
  <si>
    <t>S2-2313561</t>
  </si>
  <si>
    <t>S2-2313562</t>
  </si>
  <si>
    <t>S2-2313563</t>
  </si>
  <si>
    <t>S2-2313564</t>
  </si>
  <si>
    <t>S2-2313565</t>
  </si>
  <si>
    <t>S2-2313566</t>
  </si>
  <si>
    <t>S2-2313567</t>
  </si>
  <si>
    <t>S2-2313568</t>
  </si>
  <si>
    <t>S2-2313569</t>
  </si>
  <si>
    <t>S2-2313570</t>
  </si>
  <si>
    <t>S2-2313571</t>
  </si>
  <si>
    <t>S2-2313572</t>
  </si>
  <si>
    <t>S2-2313573</t>
  </si>
  <si>
    <t>S2-2313574</t>
  </si>
  <si>
    <t>S2-2313575</t>
  </si>
  <si>
    <t>S2-2313576</t>
  </si>
  <si>
    <t>S2-2313577</t>
  </si>
  <si>
    <t>S2-2313578</t>
  </si>
  <si>
    <t>S2-2313579</t>
  </si>
  <si>
    <t>S2-2313580</t>
  </si>
  <si>
    <t>S2-2313581</t>
  </si>
  <si>
    <t>S2-2313582</t>
  </si>
  <si>
    <t>S2-2313583</t>
  </si>
  <si>
    <t>S2-2313584</t>
  </si>
  <si>
    <t>S2-2313585</t>
  </si>
  <si>
    <t>S2-2313586</t>
  </si>
  <si>
    <t>S2-2313587</t>
  </si>
  <si>
    <t>S2-2313588</t>
  </si>
  <si>
    <t>S2-2313589</t>
  </si>
  <si>
    <t>S2-2313590</t>
  </si>
  <si>
    <t>S2-2313591</t>
  </si>
  <si>
    <t>S2-2313592</t>
  </si>
  <si>
    <t>S2-2313593</t>
  </si>
  <si>
    <t>S2-2313594</t>
  </si>
  <si>
    <t>S2-2313595</t>
  </si>
  <si>
    <t>S2-2313596</t>
  </si>
  <si>
    <t>S2-2313597</t>
  </si>
  <si>
    <t>S2-2313598</t>
  </si>
  <si>
    <t>S2-2313599</t>
  </si>
  <si>
    <t>S2-2313600</t>
  </si>
  <si>
    <t>S2-2313601</t>
  </si>
  <si>
    <t>S2-2313602</t>
  </si>
  <si>
    <t>S2-2313603</t>
  </si>
  <si>
    <t>S2-2313604</t>
  </si>
  <si>
    <t>S2-2313605</t>
  </si>
  <si>
    <t>S2-2313606</t>
  </si>
  <si>
    <t>S2-2313607</t>
  </si>
  <si>
    <t>S2-2313608</t>
  </si>
  <si>
    <t>S2-2313609</t>
  </si>
  <si>
    <t>S2-2313610</t>
  </si>
  <si>
    <t>S2-2313611</t>
  </si>
  <si>
    <t>S2-2313612</t>
  </si>
  <si>
    <t>S2-2313613</t>
  </si>
  <si>
    <t>S2-2313614</t>
  </si>
  <si>
    <t>S2-2313615</t>
  </si>
  <si>
    <t>S2-2313616</t>
  </si>
  <si>
    <t>S2-2313617</t>
  </si>
  <si>
    <t>S2-2313618</t>
  </si>
  <si>
    <t>S2-2313619</t>
  </si>
  <si>
    <t>S2-2313620</t>
  </si>
  <si>
    <t>S2-2313621</t>
  </si>
  <si>
    <t>S2-2313622</t>
  </si>
  <si>
    <t>S2-2313623</t>
  </si>
  <si>
    <t>S2-2313624</t>
  </si>
  <si>
    <t>S2-2313625</t>
  </si>
  <si>
    <t>S2-2313626</t>
  </si>
  <si>
    <t>S2-2313627</t>
  </si>
  <si>
    <t>S2-2313628</t>
  </si>
  <si>
    <t>S2-2313629</t>
  </si>
  <si>
    <t>S2-2313630</t>
  </si>
  <si>
    <t>S2-2313631</t>
  </si>
  <si>
    <t>S2-2313632</t>
  </si>
  <si>
    <t>S2-2313633</t>
  </si>
  <si>
    <t>S2-2313634</t>
  </si>
  <si>
    <t>S2-2313635</t>
  </si>
  <si>
    <t>S2-2313636</t>
  </si>
  <si>
    <t>S2-2313637</t>
  </si>
  <si>
    <t>S2-2313638</t>
  </si>
  <si>
    <t>S2-2313639</t>
  </si>
  <si>
    <t>S2-2313640</t>
  </si>
  <si>
    <t>S2-2313641</t>
  </si>
  <si>
    <t>S2-2313642</t>
  </si>
  <si>
    <t>S2-2313643</t>
  </si>
  <si>
    <t>S2-2313644</t>
  </si>
  <si>
    <t>S2-2313645</t>
  </si>
  <si>
    <t>S2-2313646</t>
  </si>
  <si>
    <t>S2-2313647</t>
  </si>
  <si>
    <t>S2-2313648</t>
  </si>
  <si>
    <t>S2-2313649</t>
  </si>
  <si>
    <t>S2-2313650</t>
  </si>
  <si>
    <t>S2-2313651</t>
  </si>
  <si>
    <t>S2-2313652</t>
  </si>
  <si>
    <t>S2-2313653</t>
  </si>
  <si>
    <t>S2-2313654</t>
  </si>
  <si>
    <t>S2-2313655</t>
  </si>
  <si>
    <t>S2-2313656</t>
  </si>
  <si>
    <t>S2-2313657</t>
  </si>
  <si>
    <t>S2-2313658</t>
  </si>
  <si>
    <t>S2-2313659</t>
  </si>
  <si>
    <t>S2-2313660</t>
  </si>
  <si>
    <t>S2-2313661</t>
  </si>
  <si>
    <t>S2-2313662</t>
  </si>
  <si>
    <t>S2-2313663</t>
  </si>
  <si>
    <t>S2-2313664</t>
  </si>
  <si>
    <t>S2-2313665</t>
  </si>
  <si>
    <t>S2-2313666</t>
  </si>
  <si>
    <t>S2-2313667</t>
  </si>
  <si>
    <t>S2-2313668</t>
  </si>
  <si>
    <t>S2-2313669</t>
  </si>
  <si>
    <t>S2-2313670</t>
  </si>
  <si>
    <t>S2-2313671</t>
  </si>
  <si>
    <t>S2-2313672</t>
  </si>
  <si>
    <t>S2-2313673</t>
  </si>
  <si>
    <t>S2-2313674</t>
  </si>
  <si>
    <t>S2-2313675</t>
  </si>
  <si>
    <t>S2-2313676</t>
  </si>
  <si>
    <t>S2-2313677</t>
  </si>
  <si>
    <t>S2-2313678</t>
  </si>
  <si>
    <t>S2-2313679</t>
  </si>
  <si>
    <t>S2-2313680</t>
  </si>
  <si>
    <t>S2-2313681</t>
  </si>
  <si>
    <t>S2-2313682</t>
  </si>
  <si>
    <t>S2-2313683</t>
  </si>
  <si>
    <t>S2-2313684</t>
  </si>
  <si>
    <t>S2-2313685</t>
  </si>
  <si>
    <t>S2-2313686</t>
  </si>
  <si>
    <t>S2-2313687</t>
  </si>
  <si>
    <t>S2-2313688</t>
  </si>
  <si>
    <t>S2-2313689</t>
  </si>
  <si>
    <t>S2-2313690</t>
  </si>
  <si>
    <t>S2-2313691</t>
  </si>
  <si>
    <t>S2-2313692</t>
  </si>
  <si>
    <t>S2-2313693</t>
  </si>
  <si>
    <t>S2-2313694</t>
  </si>
  <si>
    <t>S2-2313695</t>
  </si>
  <si>
    <t>S2-2313696</t>
  </si>
  <si>
    <t>S2-2313697</t>
  </si>
  <si>
    <t>S2-2313698</t>
  </si>
  <si>
    <t>S2-2313699</t>
  </si>
  <si>
    <t>S2-2313700</t>
  </si>
  <si>
    <t>S2-2313701</t>
  </si>
  <si>
    <t>S2-2313702</t>
  </si>
  <si>
    <t>S2-2313703</t>
  </si>
  <si>
    <t>S2-2313704</t>
  </si>
  <si>
    <t>S2-2313705</t>
  </si>
  <si>
    <t>S2-2313706</t>
  </si>
  <si>
    <t>S2-2313707</t>
  </si>
  <si>
    <t>S2-2313708</t>
  </si>
  <si>
    <t>S2-2313709</t>
  </si>
  <si>
    <t>S2-2313710</t>
  </si>
  <si>
    <t>S2-2313711</t>
  </si>
  <si>
    <t>S2-2313712</t>
  </si>
  <si>
    <t>S2-2313713</t>
  </si>
  <si>
    <t>S2-2313714</t>
  </si>
  <si>
    <t>S2-2313715</t>
  </si>
  <si>
    <t>S2-2313716</t>
  </si>
  <si>
    <t>S2-2313717</t>
  </si>
  <si>
    <t>S2-2313718</t>
  </si>
  <si>
    <t>S2-2313719</t>
  </si>
  <si>
    <t>S2-2313720</t>
  </si>
  <si>
    <t>S2-2313721</t>
  </si>
  <si>
    <t>S2-2313722</t>
  </si>
  <si>
    <t>S2-2313723</t>
  </si>
  <si>
    <t>S2-2313724</t>
  </si>
  <si>
    <t>S2-2313725</t>
  </si>
  <si>
    <t>S2-2313726</t>
  </si>
  <si>
    <t>S2-2313727</t>
  </si>
  <si>
    <t>S2-2313728</t>
  </si>
  <si>
    <t>S2-2313729</t>
  </si>
  <si>
    <t>S2-2313730</t>
  </si>
  <si>
    <t>S2-2313731</t>
  </si>
  <si>
    <t>S2-2313732</t>
  </si>
  <si>
    <t>S2-2313733</t>
  </si>
  <si>
    <t>S2-2313734</t>
  </si>
  <si>
    <t>S2-2313735</t>
  </si>
  <si>
    <t>S2-2313736</t>
  </si>
  <si>
    <t>S2-2313737</t>
  </si>
  <si>
    <t>S2-2313738</t>
  </si>
  <si>
    <t>S2-2313739</t>
  </si>
  <si>
    <t>S2-2313740</t>
  </si>
  <si>
    <t>S2-2313741</t>
  </si>
  <si>
    <t>S2-2313742</t>
  </si>
  <si>
    <t>S2-2313743</t>
  </si>
  <si>
    <t>S2-2313744</t>
  </si>
  <si>
    <t>S2-2313745</t>
  </si>
  <si>
    <t>S2-2313746</t>
  </si>
  <si>
    <t>S2-2313747</t>
  </si>
  <si>
    <t>S2-2313748</t>
  </si>
  <si>
    <t>S2-2313749</t>
  </si>
  <si>
    <t>S2-2313750</t>
  </si>
  <si>
    <t>S2-2313751</t>
  </si>
  <si>
    <t>S2-2313752</t>
  </si>
  <si>
    <t>S2-2313753</t>
  </si>
  <si>
    <t>S2-2313754</t>
  </si>
  <si>
    <t>S2-2313755</t>
  </si>
  <si>
    <t>S2-2313756</t>
  </si>
  <si>
    <t>S2-2313757</t>
  </si>
  <si>
    <t>S2-2313758</t>
  </si>
  <si>
    <t>S2-2313759</t>
  </si>
  <si>
    <t>S2-2313760</t>
  </si>
  <si>
    <t>S2-2313761</t>
  </si>
  <si>
    <t>S2-2313762</t>
  </si>
  <si>
    <t>S2-2313763</t>
  </si>
  <si>
    <t>S2-2313764</t>
  </si>
  <si>
    <t>S2-2313765</t>
  </si>
  <si>
    <t>S2-2313766</t>
  </si>
  <si>
    <t>S2-2313767</t>
  </si>
  <si>
    <t>S2-2313768</t>
  </si>
  <si>
    <t>S2-2313769</t>
  </si>
  <si>
    <t>S2-2313770</t>
  </si>
  <si>
    <t>S2-2313771</t>
  </si>
  <si>
    <t>S2-2313772</t>
  </si>
  <si>
    <t>S2-2313773</t>
  </si>
  <si>
    <t>S2-2313774</t>
  </si>
  <si>
    <t>S2-2313775</t>
  </si>
  <si>
    <t>S2-2313776</t>
  </si>
  <si>
    <t>S2-2313777</t>
  </si>
  <si>
    <t>S2-2313778</t>
  </si>
  <si>
    <t>S2-2313779</t>
  </si>
  <si>
    <t>S2-2313780</t>
  </si>
  <si>
    <t>S2-2313781</t>
  </si>
  <si>
    <t>S2-2313782</t>
  </si>
  <si>
    <t>S2-2313783</t>
  </si>
  <si>
    <t>S2-2313784</t>
  </si>
  <si>
    <t>S2-2313785</t>
  </si>
  <si>
    <t>S2-2313786</t>
  </si>
  <si>
    <t>S2-2313787</t>
  </si>
  <si>
    <t>S2-2313788</t>
  </si>
  <si>
    <t>S2-2313789</t>
  </si>
  <si>
    <t>S2-2313790</t>
  </si>
  <si>
    <t>S2-2313791</t>
  </si>
  <si>
    <t>S2-2313792</t>
  </si>
  <si>
    <t>S2-2313793</t>
  </si>
  <si>
    <t>S2-2313794</t>
  </si>
  <si>
    <t>S2-2313795</t>
  </si>
  <si>
    <t>S2-2313796</t>
  </si>
  <si>
    <t>S2-2313797</t>
  </si>
  <si>
    <t>S2-2313798</t>
  </si>
  <si>
    <t>S2-2313799</t>
  </si>
  <si>
    <t>S2-2313800</t>
  </si>
  <si>
    <t>S2-2313801</t>
  </si>
  <si>
    <t>S2#160</t>
  </si>
  <si>
    <t>SA2#159 Meeting report</t>
  </si>
  <si>
    <t>C:\Meetings\SAWG2\TSGS2_160_Chicago_2023-11\_Orig_Fmt</t>
  </si>
  <si>
    <t>C:\Meetings\SAWG2\TSGS2_160_Chicago_2023-11\Docs</t>
  </si>
  <si>
    <t>C:\Meetings\SAWG2\TSGS2_160_Chicago_2023-11\CRs</t>
  </si>
  <si>
    <t>03/11/2023: 23:59</t>
  </si>
  <si>
    <t>C:\Meetings\SAWG2\TSGS2_160_Chicago_2023-11\Report\OUTPUTS\LSs</t>
  </si>
  <si>
    <t>13-17 November, 2023</t>
  </si>
  <si>
    <t>TD Requests/Submission: Friday 03 November 2023, 23:59 UTC</t>
  </si>
  <si>
    <t>3GPPSA2#158</t>
  </si>
  <si>
    <t>3GPPSA2#159</t>
  </si>
  <si>
    <t>BIFNC</t>
  </si>
  <si>
    <t>China Broadnet</t>
  </si>
  <si>
    <t>CICTCI</t>
  </si>
  <si>
    <t>Cohere Technologies</t>
  </si>
  <si>
    <t>COSMOTE S.A.</t>
  </si>
  <si>
    <t>cstconsultancy</t>
  </si>
  <si>
    <t>Dhruva Space Private Limited</t>
  </si>
  <si>
    <t>ECTL</t>
  </si>
  <si>
    <t>Eutelsat Group</t>
  </si>
  <si>
    <t>Fujitsu Limited.</t>
  </si>
  <si>
    <t>Fujitsu Limited..</t>
  </si>
  <si>
    <t>G+D MS</t>
  </si>
  <si>
    <t>ISSDU</t>
  </si>
  <si>
    <t>Ittiam System Pvt Ltd</t>
  </si>
  <si>
    <t>Kyoto University</t>
  </si>
  <si>
    <t>MaxWave Micro</t>
  </si>
  <si>
    <t>Ministero Sviluppo Economico</t>
  </si>
  <si>
    <t>NTU</t>
  </si>
  <si>
    <t>Odido</t>
  </si>
  <si>
    <t>OptM Media</t>
  </si>
  <si>
    <t>Philips India Ltd</t>
  </si>
  <si>
    <t>SETS</t>
  </si>
  <si>
    <t>SGITG</t>
  </si>
  <si>
    <t>THURAYA TELECOM CO.</t>
  </si>
  <si>
    <t>TOWE Wireless</t>
  </si>
  <si>
    <t>TransUnion</t>
  </si>
  <si>
    <t>UPATRAS</t>
  </si>
  <si>
    <t>Wipro GE</t>
  </si>
  <si>
    <t>Support for 5WWC Phase 2 (5WWC_Ph2)</t>
  </si>
  <si>
    <t>LS from GSMA 5GMRR: LS reply to S3-233786 and S3-234296 on the introduction of the domain ipxnetwork.org and clarifications of the Outsourced SEPP and Hosted SEPP deployment scenarios</t>
  </si>
  <si>
    <t>To: SA WG3. CC: TSG SA, SA WG1, SA WG2, CT WG4</t>
  </si>
  <si>
    <t>GSMA NG 5GMRR thanks SA WG3 for the reply to our LS on the use of the domain ipxnetwork.org in certain GSMA deployment scenarios for 5G SA Roaming. This LS provides some background on the use of the domain ipxnetwork.org in the broader context of the GSMA defined set of 5GS deployment models for 5G SA Roaming, and responds to the questions regarding the Outsourced SEPP and Hosted SEPP deployment scenarios.</t>
  </si>
  <si>
    <t>Charles Eckel</t>
  </si>
  <si>
    <t>LS from IETF TEAS WG: LS on a Framework for Network Slices in Networks Built from IETF Technologies</t>
  </si>
  <si>
    <t>To: 3GPP, TSG CT. CC: ITU-T SG15, O-RAN WG1, O-RAN WG6, O-RAN WG9, MEF</t>
  </si>
  <si>
    <t>CT WG1 has discussed solutions to be specified for LMF triggering the UE to establish a secure user plane connection between UE and LMF for use at user plane positioning. It has been noted that steps 2-5 in 23.273 clause 6.18.1 specify an alternative to trigger and provide the UE with needed parameters for the establishment of a secure user plane connection in step 7. This alternative uses control plane signalling. In addition, step 6 specifies a trigger that via already existing user plane connectivity provides the trigger and possible parameters for the UE for the establishment of a secure user plane connection in step 7. CT WG1 has noted some issues with the user plane based alternative: i. LMF knowledge of the UE address is not specified as part of the UP positioning functionality. ii. It is not clear what method/protocol to use for such LMF to UE user plane trigger/configuration and whether enabling of such trigger requires additional functionality, e.g. control plane signalling. iii. There is no security protection of LMF to UE signalling via user plane in the UP positioning functionality at this point of the signalling flow. Given above issues, CT WG1 would need further guidance from SA WG2 and possible stage 2 updates to progress stage 3 work on the topic. Action: CT WG1 kindly asks SA WG2 group to provide feedback on the issues described, and if needed update related stage 2 specification.</t>
  </si>
  <si>
    <t>CT WG1 has now agreed the attached documents for the URSP provisioning in EPS. CT WG1 kindly requests SA WG2 to align stage 2 according to the agreed stage 3 as required. Action: CT WG1 asks SA WG2 to kindly consider the above.</t>
  </si>
  <si>
    <t>CT WG1 would like to thank SA WG2 for LS S2-2308086 on provisioning list of tuples to UE. LS S2-2308086 states: ----------- Action: SA WG2 kindly asks CT WG1 to notify SA WG2 if the procedure to send the list of tuples to the UE can be further optimised. ----------- CT WG1 would like to inform SA WG2 that the procedure to send the list of tuples to the UE can be further optimised. CT WG1 would like to inform SA WG2 that apart from providing a full list of tuples, TS 24.501 also enables the PCF to provide a partial list of tuples. For partial list of tuples, the UE: - adds, updates or removes the tuples of the stored VPS URSP configuration, tuple IDs of which are indicated in the VPS URSP configuration UE; and - keeps the tuples of the stored VPS URSP configuration, tuple IDs of which are not indicated in the VPS URSP configuration UE. Action: CT WG1 would like to ask SA WG2 to take the information above into consideration.</t>
  </si>
  <si>
    <t>CT WG1 is working on stage 3 procedures for 5G ProSe UE-to-UE relay discovery taking into account of the security requirements from SA WG3 (see TS 33.503 clause 6.1.3.3). Considering the impacts of the security requirements on the current 5G ProSe UE-to-UE relay discovery procedures as specified by SA WG2, CT WG1 would like to check with SA WG2 on the following aspect: - As specified in TS 33.503 clause 6.1.3.3.3.2, for 5G ProSe UE-to-UE Relay Discovery with Model B, the User Info IDs of the discoverer 5G ProSe End UE and discoveree 5G ProSe End UE are included in a protected direct discovery set and sent between the discoverer 5G ProSe End UE and the discoveree 5G ProSe End UE via the 5G ProSe UE-to-UE Relay UE. Question: How does the 5G ProSe UE-to-UE Relay UE send the UE-to-UE Relay Discovery Response message from the discoveree 5G ProSe End UE to the corresponding discoverer 5G ProSe End UE, considering 1) the User Info IDs of the discoverer 5G ProSe End UE and discoveree 5G ProSe End UE in the protected direct discovery set are transparent to the 5G ProSe UE-to-UE Relay UE and 2) the 5G ProSe UE-to-UE Relay UE may serve more than one discoverer 5G ProSe End UE simultaneously?. ACTION 1: CT WG1 kindly asks SA WG2 to provide answer to the above question.</t>
  </si>
  <si>
    <t>CT WG1 finds that SA WG3 has reached the following agreements on security for ranging and sidelink positioning services with 5G ProSe capable UE as defined in TS 33.533: {. . .} Action: CT WG1 asks SA WG3 group to provide CT WG1 feedback for the above question.</t>
  </si>
  <si>
    <t>CT WG1 has discussed whether there is NAS impact regarding uplink PDU Set handling and no consensus was reached. Hence, CT WG1 would like to ask the following question: Question: Q1: Whether to support uplink PDU Set handling, and if yes, whether there will be NAS impact to support uplink PDU Set handling?. Action: CT WG1 kindly asks SA WG2 to answer the above question.</t>
  </si>
  <si>
    <t>If the PC5 link is used for Ethernet traffic between source 5G ProSe layer-3 end UE and target 5G ProSe layer-3 end UE via 5G ProSe Layer-3 UE-to-UE relay, the source 5G ProSe Layer-3 End UE sends its Ethernet MAC address to the 5G ProSe Layer-3 UE-to-UE Relay in PROSE DIRECT LINK SECURITY MODE COMPLETE message after the security protection is enabled. According to TS 23.304 [3], the relay may detect that the source 5G ProSe end UE is using a non-unique MAC address and may send a message to the source 5G ProSe Layer-3 End UE indicating there is Ethernet MAC address conflict. {. . .} Action: CT WG1 would like to ask feedback, if any, for the above agreement.</t>
  </si>
  <si>
    <t>On 'If the UE enforces several URSP rules for multiple applications, and these multiple applications' traffic are all associated to this PDU session, in order to reduce the number of uplink NAS messages, the UE may include more than one URSP rule enforcement report in one PDU Session Modification Request to 5GC (see clause 4.3.3.2 of TS 23.502 [3]).' specified in TS 23.503, CT WG1 would like to ask SA WG2 the following question: For the case where more than one URSP rule enforcement reports is included in one PDU Session Modification Request: Does the UE provide A) several lists of connection capabilities, each of which is for an enforced URSP rule, or B) one list of connection capabilities for all enforced URSP rules?. Action: CT WG1 kindly asks SA WG2 to answer the above question.</t>
  </si>
  <si>
    <t>CT WG1 is under discussion to improve URSP signalling for recurrent events. To be more specific, CT WG1 discussed whether extending a route selection descriptor by introducing: - multiple time windows; - for each time window, optionally a recurrence, e.g. daily, weekly, yearly. Question: CT WG1 would like to kindly check with SA WG2 whether there is any issue in improving URSP signalling for recurrent events. Action: CT WG1 respectfully asks SA WG2 to answer the question above.</t>
  </si>
  <si>
    <t>Question 1: When the original S-NSSAI is replaced by an Alternative S-NSSAI, should both the original S-NSSAI and the Alternative S-NSSAI be provided by the SMF to the PCF (and from PCF to BSF)? Question 2: For the case where the original S-NSSAI is recovered and then the PDU session is transferred back to the original S-NSSAI, what information (if any) is expected that the SMF provides to the PCF (and from PCF to BSF)?. Question 3: In case of roaming LBO scenario, does the V-PCF need the mapping of V-PLMN S-NSSAI with H-PLMN S-NSSAI information for network slice replacement policy decision during roaming LBO scenario?. Action: CT WG3 kindly asks SA WG2 to answer the above questions and update the SA WG2 specifications if necessary.</t>
  </si>
  <si>
    <t>CT WG3 is currently specifying URSP delivery in EPS after handover from 5GS based on the stage 2 requirements defined in 3GPP TS 23.501 and would like to provide the following information and question for clarification. {. . .} Question to SA WG2: For a UE in EPS with N26 after handover from 5GS, how does the network select an ongoing PDN connection for the delivery of a UE Policy Container towards the UE (e.g. the UE has more than one ongoing PDN connection). Action: CT WG3 kindly asks SA WG2 to take the above information into account and provide feedback on the above question.</t>
  </si>
  <si>
    <t>CT WG4 thanks SA WG5 for their liaison S5-235780 (C4-234376) in which SA WG5 asks CT WG4 two questions. Q1: Please clarify which identifiers is used to support 5G LAN-type services, as stated in TS 29.510, the attribute of internalGroupId has already defined and supported by the trusted AF in Table 6.1.6.2.96-1: Definition of type TrustAfInfo. However, 5g-vn-groups is used in TS 29.503. A: SA WG2 specified that the External Group ID and Internal Group ID are used to identify the 5G VN group (refer to clause 5.29.2 of 3GPP TS23.501). For Internal Group ID, CT WG4 defined the internalGroupIdentifier to uniquely identify a 5G VN group in UDM (Please refer to clause 6.5.6.2.6 of 3GPP TS29.503). {. . .} Q2: SA WG5 would kindly ask CT WG4 to make the necessary updates to their specifications to enable 5G LAN-type services (e.g., enhancement for the AmfInfo/SmfInfo/NrfInfo). A: CT WG4 didn t see the need to define the 5G LAN-type service in NRF for AmfInfo/SmfInfo/NrfInfo, since such information is not used for node selection.</t>
  </si>
  <si>
    <t>SA WG2 has defined the Nlmf_Location_UPNotify service operation with the mandatory input parameter Notification Correlation Information. However, the Notification Correlation Information is not present as input in both Nlmf_Location_UPConfig and Nlmf_Location_UPSubscribe operations. To continue the stage 3 implementation, CT WG4 would like SA WG2 to clarify how does LMF know Notification Correlation Information and what s the value of Notification Correlation Information. Action: CT WG4 kindly asks SA WG2 to clarify the above issue.</t>
  </si>
  <si>
    <t>Clause 5.8.2.18 of TS 23.501 specifies the following general requirement for QoS monitoring: If the Reporting frequency indicates 'event triggered', a Reporting threshold for each parameter in the QoS parameter(s) to be measured and a Minimum waiting time are provided as well. The UPF shall send a report when the measurement result matches or exceeds the indicated Reporting threshold. Subsequent reports shall not be sent by the UPF during the Minimum waiting time. If measurement results are received during the Minimum waiting time, the UPF shall report the minimum and the maximum measurement result when the Minimum waiting time is over. The packet delay monitoring is one of the possible QoS monitoring parameters; accordingly, it may be assumed that the above requirement also applies for QoS monitoring for packet delay. However, QoS monitoring for packet delay had been introduced since Rel-16, and so far the PFCP protocol only allows the UPF to report one measurement for the UL packet delay, DL packet delay or round trip packet delay between UE and PSA UPF for both event-based reporting and periodic reporting. CT WG4 kindly asks SA WG2 to clarify: 1. Whether the UPF is required (from Rel-18 onwards) to report minimal and maximum measurement result for packet delay for event-based reporting when the minimal waiting timer is over? 2. If so, should the UPF send a measurement report containing minimal delay and maximal delay if the latest packet delay measured (just before the expiry of the minimal waiting timer) is smaller than the threshold? 3. Whether the above requirement for the UPF is applicable also for periodic reporting? If not, what are reasons?. Action: CT WG4 kindly asks SA WG2 to provide the requested clarifications.</t>
  </si>
  <si>
    <t>SA WG2 during their last meeting has sent a liaison statement to CT WG4. The Liaison Statement requests CT WG4 to address the issue for a missing definition of SNPN Identifier based N3IWF FQDN in Clause 28.3.2.2.6.1 of 3GPP TS 23.003. The addition of the definition would help the former to resolve one of the Editor's note in 3GPP TS 23.501. Accordingly, CT WG4 has defined the SNPN Identifier based N3IWF FQDN in Clause 28.3.2.2.6.1 of 3GPP TS 23.003 Version 18.3.0. The Agreed CR (CR#0687 revision 2) is attached with this LS. Action: SA WG2 is requested to refer to the abovesaid clause in 3GPP TS 23.003 in order to resolve the Editor's Note in 23.501 as necessary.</t>
  </si>
  <si>
    <t>CT WG4 thanks to the SA WG2 LS on Update of subscribed NSSAI when UE is not registered in network. For the SA WG2 questions, CT WG4 provided the following answers: [Q1] Provide guidance to SA WG2 on how to best provide the NSSF an indication resulting in the Configured NSSAI being returned to the AMF [A1] CT WG4 considers the existing indication (e.g. the Default Configured NSSAI Indication) can be used by AMF to reqeust the NSSF to return the configured NSSAI for the UE when the Network Slicing Subscription Change indication received from the UDM. If additional/different requirements (other than returning the Configured NSSAI of the UE) are identified later when the Network Slicing Subscription Change indication received from the UDM, new indicaton in NSSF API can be defined accordingly. [Q2] Decide whether the change can be applied to releases prior to Release 17 [A2] CT WG4 thinks the correction can be started from Release 17. [Q3] If needed, update TS 29.531 accordingly. [A3] CT WG4 has agreed the attached CR of TS 29.531. Action: CT WG4 kindly asks SA WG2 to take the above information into account and align the stage 2 specification if needed to the CT WG4 suggestion.</t>
  </si>
  <si>
    <t>RAN WG2 thanks RAN WG3 for the LS in R3-234745 on QMC support in RRC_IDLE and RRC_INACTIVE. Based on RAN WG3 s questions in the LS, RAN WG2 gives replies as below. {. . .}</t>
  </si>
  <si>
    <t>For the Multi-path operation in SL Relay Enhancement WI, RAN WG3 discussed the aspect on whether the NG-RAN node reports both the cell ID of the direct path and the cell ID of the indirect path to the AMF, in case the direct path and the indirect path connect with different cells of same gNB. RAN WG3 observed that the NG-RAN node can also report to the AMF the cell identity of PSCell in the dual connectivity. Because it is the 5GC to use the User Location Information, RAN WG3 would like to request SA WG2 answer the following question: Question: Whether it is required for NG-RAN node to report both cell IDs of direct path and indirect path to AMF, in case the direct path and the indirect path connect with different cells of same gNB?. Action: RAN WG3 kindly asks SA WG2 to provide feedback on the above question.</t>
  </si>
  <si>
    <t>RAN WG3 discussed about XR PDU Set QoS Parameters provided by 5GC to NG-RAN during the NG-AP PDU Set Resource Setup/Modification procedures and the corresponding stage-3 work is ongoing in RAN WG3. Majority companies in RAN WG3 see benefits and RAN WG3 kindly asks SA WG2 to provide the feedback on whether separating all DL and UL PDU Set QoS parameters or some of them from 5GC is necessary. Action: RAN WG3 kindly requests SA WG2 to provide the feedback within R18 timeline.</t>
  </si>
  <si>
    <t>RAN WG3 thanks SA WG4 and SA WG5 for their LSes on QoE measurement for MBS as communication service. RAN WG3 would like to inform SA WG4, SA WG5 and RAN WG2 about the latest agreements on QoE measurement concerning MBS, including: - Following SA WG4 s response, the MBS is considered as a communication service in Rel-18. - QMC is supported for MBS broadcast and multicast. Accordingly, define new extensible IEs with multicast and broadcast in XnAP and NGAP for QMC configuration. - MBS Service Area and MBS Session ID will not be added as explicit IE for MBS related QoE configuration in Rel-18. - No need to indicate PTP transmission or PTM transmission for multicast in the QoE report in Rel-18. - Area scope handling in IDLE and INACTIVE shall wait RAN WG2 decision. - For QoE measurements for sessions carried via the MBS, the gNB serving the UE when the UE returns from RRC_IDLE to RRC_CONNECTED needs to be informed about Area Scope information, for the QoE area scope checking. - For QoE/RVQoE measurements for sessions carried via the MBS, the gNB serving the UE when the UE returns from RRC_IDLE to RRC_CONNECTED needs to be informed about Area Scope information. - Working Assumption: UE based solution for IDLE QoE configuration retrieve in Rel-18. RAN WG3 also thinks that the above agreements may require further RAN WG2 work, which is up to RAN WG2 decision, e.g.: - Whether UE needs to be aware of whether the MBS related QoE measurement configuration information pertains to multicast or broadcast. Action: RAN WG3 kindly asks SA WG2, SA WG4 and SA WG5 to take the above agreements into account and provide feedback if necessary.</t>
  </si>
  <si>
    <t>RAN WG3 would like to thank SA WG2 again for the reply LS on FS_VMR solutions review (R3-230032/ S2-2211437). As indicated in RAN WG3 s reply LS in R3-231011, RAN WG3 has discussed point#6 raised by SA WG2 and converged on a solution. {. . .} Action: RAN WG3 asks SA WG2 to take the above feedback into account.</t>
  </si>
  <si>
    <t>RAN WG3 would like to thank SA WG2 for their LS on IAB-node De-authorization handling (R3-233730/S2-2308158). {. . .} Action: RAN WG3 asks SA WG2 to take the above feedback into account.</t>
  </si>
  <si>
    <t>RAN WG3 have further discussed the detail IE design on 'Ranging/Sidelink Positioning authorised' information. RAN WG3 noticed that different authorization information for different UE types are introduced in SA WG2 s specification in TS 23.586, however, RAN WG3 agreed to introduce a single authorization information IE for Ranging/SL positioning service, that is common for all the UE types. The endorsed NGAP baseline CR is attached. Action: RAN WG3 kindly ask SA WG2 to take the above into account and provide feedback to RAN WG3, if any.</t>
  </si>
  <si>
    <t>RAN WG3 is currently discussing 5GS network timing synchronization status and reporting. RAN WG3 has reached agreement regarding encoding details of the RAN timing synchronization status attributes reported from the NG-RAN to the AMF as shown below. {. . .} Action: Please take into account RAN WG3 agreements on the encoding details of the RAN timing synchronization status attributes and clock quality acceptance criteria.</t>
  </si>
  <si>
    <t>SA WG6 thanks CT WG3 for its LS on providing and querying a signaling optimization to provide a list of UE(s) as the target to any API. There are examples in SEAL where providing a list of UEs as the target of an API is identified, where authorized to do so by SA WG3 specifications. Please reference the SEAL specification for specific instances. SA WG6 does not intend to exclude the possibility that other APIs can also support a list of UE(s) as input, if needed, but it may not apply to every northbound API. Therefore, SA WG6 would like to inform that providing a list of UE(s) as the target to any API needs to be considered case by case per API.</t>
  </si>
  <si>
    <t>AF traffic influence as in 3GPP TS 23 501 is used in SA WG6 EDGEAPP. The IE 'Indication for Simultaneous Connectivity over the source and target PSA at Edge Relocation' may be included in the AF request by the EES. If AF request to 5GC for simultaneous connectivity fails, how to determine whether the request failed and how to handle such failure?. Action: SA WG6 kindly asks SA WG2 to provide response to the above question.</t>
  </si>
  <si>
    <t>SA WG5 thanks SA WG2 for the LS reply on CHF Logic Realization with respect to Spending Limits functionality. SA WG5 can confirm the CHF selection specified under TS 32.255 gives the priority to CHF Address(es) provided by the PCF at PDU session establishment to enable the same CHF to be selected for SMF and PCF due to Spending Limits. SA WG5 can also confirm the CHF selection by AMF, specified under TS 32.256 includes the option CHF address(es) provided by the PCF as part of Access and mobility policy control information , amongst other options (which one to use is per Operator policy). Meaning it is possible for the AMF not to select the same CHF as the one received from the PCF for the UE if any. Since UE mobility and connection (e.g. registrations) charging from AMF to CHF is an event-based approach, potential associated policy counter(s), if used by the PCF for policy decision enforcement in AMF, would be relevant only for subsequent UE mobility and connection(s) in the same or different AMF. For such reason SA WG5 sees no need to mandate having the same CHF for Policy decision. Action: SA WG5 kindly requests SA WG2 to take the above information into account.</t>
  </si>
  <si>
    <t>LS from CT WG1: LS on Trigger for secure user plane establishment via user plane</t>
  </si>
  <si>
    <t>CT WG1 (C1-237891)</t>
  </si>
  <si>
    <t>LS from CT WG1: URSP provisioning in EPS</t>
  </si>
  <si>
    <t>CT WG1 (C1-237892)</t>
  </si>
  <si>
    <t>LS from CT WG1: Reply LS on provisioning list of tuples to UE</t>
  </si>
  <si>
    <t>CT WG1 (C1-237896)</t>
  </si>
  <si>
    <t>LS from CT WG1: LS on 5G ProSe UE-to-UE relay discovery with security aspects</t>
  </si>
  <si>
    <t>CT WG1 (C1-237897)</t>
  </si>
  <si>
    <t>LS from CT WG1: LS on key and security materials used for Ranging_SL</t>
  </si>
  <si>
    <t>CT WG1 (C1-237928)</t>
  </si>
  <si>
    <t>LS from CT WG1: LS on uplink PDU Set</t>
  </si>
  <si>
    <t>CT WG1 (C1-237936)</t>
  </si>
  <si>
    <t>LS from CT WG1: LS on Ethernet MAC address conflict in 5G ProSe Communication via 5G ProSe Layer-3 UE-to-UE Relay</t>
  </si>
  <si>
    <t>CT WG1 (C1-237943)</t>
  </si>
  <si>
    <t>Taimoor Abbas</t>
  </si>
  <si>
    <t>CT WG1 (C1-237981)</t>
  </si>
  <si>
    <t>LS from CT WG1: LS on URSP signalling improvement for recurrent events</t>
  </si>
  <si>
    <t>CT WG1 (C1-237982)</t>
  </si>
  <si>
    <t>HyunJung Choe</t>
  </si>
  <si>
    <t>CT WG3 (C3-234473)</t>
  </si>
  <si>
    <t>LS from CT WG3: LS on PDN connection selection for URSP provisioning in EPS</t>
  </si>
  <si>
    <t>CT WG3 (C3-234513)</t>
  </si>
  <si>
    <t>Thomas Luetzenkirchen</t>
  </si>
  <si>
    <t>CT WG4 (C4-234414)</t>
  </si>
  <si>
    <t>LS from CT WG4: LS on Clarification on Correlation ID in UP Notification</t>
  </si>
  <si>
    <t>CT WG4 (C4-234522)</t>
  </si>
  <si>
    <t>5G_eLCS_ph3</t>
  </si>
  <si>
    <t>LS from CT WG4: LS on packet delay measurement</t>
  </si>
  <si>
    <t>CT WG4 (C4-234616)</t>
  </si>
  <si>
    <t>LS from CT WG4: Reply LS on SNPN Identifier based N3IWF FQDN</t>
  </si>
  <si>
    <t>CT WG4 (C4-234655)</t>
  </si>
  <si>
    <t>Jayeeta Saha</t>
  </si>
  <si>
    <t>LS from CT WG4: LS Reply on LS on Update of subscribed NSSAI when UE is not registered in network</t>
  </si>
  <si>
    <t>CT WG4 (C4-234656)</t>
  </si>
  <si>
    <t>TEI17, 5GS_Ph1-CT</t>
  </si>
  <si>
    <t>LS from RAN WG2: Reply LS on QMC support in RRC_IDLE and RRC_INACTIVE</t>
  </si>
  <si>
    <t>RAN WG2 (R2-2311409)</t>
  </si>
  <si>
    <t>Shuai Gao</t>
  </si>
  <si>
    <t>LS from RAN WG3: LS on handling of location information in multi-path operation</t>
  </si>
  <si>
    <t>RAN WG3 (R3-235761)</t>
  </si>
  <si>
    <t>NR_SL_relay_enh-Core, 5G_ProSe_Ph2</t>
  </si>
  <si>
    <t>RAN WG3 (R3-235883)</t>
  </si>
  <si>
    <t>RAN WG3 thanks to CT WG1 for their LS on the usage of paging subgrouping information in RAN in case of abnormal scenario. RAN WG3 discussed the two abnormal scenarios identified by CT WG1, and concluded that the handling of the abnormal scenarios can be left to the AMF implementation for paging the UE and therefore don t need RAN WG3 action. {. . .}</t>
  </si>
  <si>
    <t>LS from RAN WG3: Provisioning separate DL and UL PDU Set QoS Parameters to NG-RAN</t>
  </si>
  <si>
    <t>RAN WG3 (R3-235890)</t>
  </si>
  <si>
    <t>Veera Prasada Kadiri</t>
  </si>
  <si>
    <t>LS from RAN WG3: Reply LS on MBS communication service</t>
  </si>
  <si>
    <t>RAN WG3 (R3-235913)</t>
  </si>
  <si>
    <t>Xudong Yang</t>
  </si>
  <si>
    <t>RAN WG3 (R3-235924)</t>
  </si>
  <si>
    <t>LS from RAN WG3: Reply LS on IAB-node De-authorization handling</t>
  </si>
  <si>
    <t>RAN WG3 (R3-235925)</t>
  </si>
  <si>
    <t>RAN WG3 (R3-235933)</t>
  </si>
  <si>
    <t>RAN WG3 (R3-235941)</t>
  </si>
  <si>
    <t>TRS_URLLC-NR</t>
  </si>
  <si>
    <t>LS from SA WG6: LS reply on Support of multiple UEs in Northbound APIs</t>
  </si>
  <si>
    <t>SA WG6 (S6-233104)</t>
  </si>
  <si>
    <t>eSEAL2</t>
  </si>
  <si>
    <t>Shaowen Zheng</t>
  </si>
  <si>
    <t>LS from SA WG6: LS on PDU session capability exposure capability</t>
  </si>
  <si>
    <t>SA WG6 (S6-233299)</t>
  </si>
  <si>
    <t>SA WG5 (S5-236896)</t>
  </si>
  <si>
    <t>To: SA WG2. CC: CT WG4, SA WG3. Attachments: -</t>
  </si>
  <si>
    <t>To: SA WG2. CC: -. Attachments: C1-237770, C1-237771, C1-237772, C1-237775, C1-237913</t>
  </si>
  <si>
    <t>To: SA WG2. CC: 	. Attachments: -</t>
  </si>
  <si>
    <t>To: SA WG2. CC: -. Attachments:  C4-234581</t>
  </si>
  <si>
    <t>To: SA WG2. CC: CT WG1. Attachments: CR0171 of TS 29.531</t>
  </si>
  <si>
    <t>To: RAN WG3. CC: SA WG2, SA WG5, SA WG3. Attachments: -</t>
  </si>
  <si>
    <t>To: CT WG1. CC: SA WG2, RAN WG2. Attachments: -</t>
  </si>
  <si>
    <t>To: SA WG4, SA WG5, RAN WG2, SA WG2. CC: -. Attachments: -</t>
  </si>
  <si>
    <t>To: SA WG2. CC: RAN WG2, RAN WG4, TSG RAN. Attachments: R3-233517, R3-233518, R3-233519, R3-235418, R3-235419</t>
  </si>
  <si>
    <t>To: SA WG2. CC: CT WG4, RAN WG2. Attachments: R3-235788</t>
  </si>
  <si>
    <t>To: CT WG4, SA WG2, RAN WG2. CC: -. Attachments: -</t>
  </si>
  <si>
    <t>To: CT WG3. CC: SA WG3, SA WG2. Attachments: -</t>
  </si>
  <si>
    <t>Patrice Hede</t>
  </si>
  <si>
    <t>Qianghua Zhu</t>
  </si>
  <si>
    <t>Status Report for FS_XRM_Ph2</t>
  </si>
  <si>
    <t>FS_XRM_Ph2 Rapporteur</t>
  </si>
  <si>
    <t>RAN WG1 thanks RAN WG2 LS on SL positioning MAC agreements. RAN WG1 discussed the two actions to RAN WG1 and would like to provide responses as follows respectively: {. . .}</t>
  </si>
  <si>
    <t>RAN WG2 thanks SA WG2 for the reply LS on reporting positioning measurements taken in RRC_IDLE. In the reply LS, SA WG2 asked the following question. Question 1: For the aforementioned reporting, will RAN WG2 use existing procedures defined by RAN WG2, e.g. LPP? If the answer to question 1 is yes , then there is no impact to SA WG2 specification. If the answer to question 1 is No , then SA WG2 need check whether there are impacts to SA WG2 specification caused by the new procedure defined by RAN WG2. RAN WG2 confirms we will use the existing LPP procedures to report the measurements taken in RRC_IDLE. Action: RAN WG2 kindly requests SA WG2 to take the above information into account.</t>
  </si>
  <si>
    <t>RAN WG2 thanks RAN WG1 for their LS on the resource selection window for scheme 2 in a dedicated SL-PRS resource pool and informing RAN WG2 about RAN WG1's Working Assumption: Working assumption For Scheme 2, in a dedicated resource pool, using Rel-16 resource (re)-selection procedure as the starting point, support the following modification: Modification 2: For the resource selection window: o Option 1: for the derivation of the window, using the legacy approach as a starting point, substitute the Packet Delay Budget (PDB) with a Delay Budget for SL-PRS RAN WG1 request: RAN WG1 respectfully asks RAN WG2 whether they can confirm RAN WG1 s working assumption, and if not, RAN WG1 requests RAN WG2 to decide an alternative solution and inform RAN WG1. RAN WG2 response: RAN WG2 confirms the RAN WG1 working assumption above. Action: RAN WG2 respectfully asks RAN WG1 and SA WG2 to take the above information into account.</t>
  </si>
  <si>
    <t>RAN WG2 thanks RAN WG1 for the reply LS on PRU Procedures and for informing the agreement on CPP. During the discussion in RAN WG2#123bis, RAN WG2 has following questions about RSCP/RSCPD: Question 1: Can the associated resource ID and resource Set ID in the report of RSCPD be different from the associated resource ID and resource Set ID in RSTD when UE report these measurements? The same question applies to RSCP and UE Rx-Tx time difference report. Question 2: If answer of Q1 is yes, is the LOS/NLOS indication associated with the resource of RSCPD also required? Question3: For DL-TDOA, UE may provide up to 3 additional RSTD measurements per pair of TRPs. For CPP, is there any additional RSCP measurement per TRP or additional RSCPD measurement per pair of TRPs? Question4: On the indicated DL PRS resource set(s) occurring within indicated time window(s), is each indicated DL-PRS resourceSet associated with one indicated time window or multiple time windows?</t>
  </si>
  <si>
    <t>RAN WG2 has been discussing Layer-2 based UE-to-UE relay between source and target Remote UEs for Release 18. In RAN WG2#123, RAN WG2 agreed that, instead of a L2 ID, a Local ID is used as a UE ID in a SRAP header for L2 based U2U relay and two Local IDs are included in the SRAP header to identify source and target Remote UE respectively. In RAN WG2#123bis, RAN WG2 also agreed that the RRCReconfigurationSidelink message is used to indicate the Local ID pair from relay UE to source and target Remote UEs respectively. RAN WG2 further discussed how to link the User Info ID with the Local ID at the remote UE, based on two options that are both feasible from RAN WG2 perspective, and then RAN WG2 made a working assumption that the RRCReconfigurationSidelink message carries both the L2 ID and the Local ID of the peer Remote UE and assumes that the association between the User Info ID and the L2 ID of the peer Remote UE is done at the Remote UE ProSe layer. Therefore, RAN WG2 would ask SA WG2 if the above working assumption is feasible from SA WG2 perspective. RAN WG2 will appreciate timely response from SA WG2 before TSG RAN#102. RAN WG2 intend to implement this working assumption if SA WG2 indicate it is feasible. Action: RAN WG2 respectfully requests SA WG2 to give their feedback on whether the above working assumption is feasible from SA WG2 perspective.</t>
  </si>
  <si>
    <t>RAN WG2 has made some progress on XR awareness. On the identification of XR related information (related to both PDU Set and Data Burst), RAN WG2 has previously provided the following information to SA WG2 and SA WG4: RAN WG2 assumes that PDU Set based parameters and PDU Set related information may be used for better support of XR services. RAN WG2 can consider both UL and DL directions. in [R2-2209215] Furthermore, RAN WG2 has also agreed that the UE needs to be able to identify PDU Sets / Bursts but that in-band marking of PDUs in the uplink over Uu (the equivalent of downlink marking in GTP headers) is not needed. in [R2-2213225] RAN WG2 considers that the PDU set concept is applicable to both UL and DL. in [R2-2302010] In RAN WG2#122 meeting, RAN WG2 agreed: On the UL, the identification of PDU sets, data bursts and PSI is left to UE implementation. This doesn t mean UE cannot use information provided by upper layers, but RAN WG2 does not intend to specify how. Some of the radio level capabilities defined by RAN WG2 (e.g. pdu-SetDiscard, which indicates whether the UEs supports PDU set based discard operation) implicitly assume XR awareness for UL traffic in UE AS layer (i.e. awareness of PDU sets, data bursts, and PSI). However, RAN WG2 thinks it is up to SA WG2/CT WG1 to decide whether AS/NAS interactions or NAS signaling is required to support this and, if so, how they are defined. Action: RAN WG2 kindly request SA WG2/CT WG1/SA WG4 to take the above information into account during the following specification work, and provide any necessary feedback.</t>
  </si>
  <si>
    <t>RAN WG2 would like to thank RAN WG3 for their LS on the enhancements to restricting paging in a limited area. RAN WG2 discussed Q1 and would like to provide the following answer. {. . .}</t>
  </si>
  <si>
    <t>LS from RAN WG1: Reply LS on SL positioning MAC agreements</t>
  </si>
  <si>
    <t>RAN WG1 (R1-2310402)</t>
  </si>
  <si>
    <t>FS_eLCS_Ph3/NR_pos_enh2</t>
  </si>
  <si>
    <t>LS from RAN WG2: Reply LS to SA2 on reporting positioning measurements taken in RRC_IDLE</t>
  </si>
  <si>
    <t>RAN WG2 (R2-2311381)</t>
  </si>
  <si>
    <t>LS from RAN WG2: Reply LS on the resource selection window for Scheme 2 in a dedicated resource pool for positioning</t>
  </si>
  <si>
    <t>RAN WG2 (R2-2311389)</t>
  </si>
  <si>
    <t>LS from RAN WG2: Reply LS on R1-2308644 for CPP</t>
  </si>
  <si>
    <t>RAN WG2 (R2-2311565)</t>
  </si>
  <si>
    <t>LS from RAN WG2: LS on L2ID and User Info for L2 based U2U</t>
  </si>
  <si>
    <t>RAN WG2 (R2-2311566)</t>
  </si>
  <si>
    <t>NR_SL_relay_enh</t>
  </si>
  <si>
    <t>Youngdae Lee</t>
  </si>
  <si>
    <t>LS from RAN WG2: LS on XR awareness</t>
  </si>
  <si>
    <t>RAN WG2 (R2-2311590)</t>
  </si>
  <si>
    <t>Chenli</t>
  </si>
  <si>
    <t>LS from RAN WG2: Reply LS on paging</t>
  </si>
  <si>
    <t>RAN WG2 (R2-2311591)</t>
  </si>
  <si>
    <t>Lili Zheng</t>
  </si>
  <si>
    <t>To: RAN WG1. CC: RAN WG4, RAN WG3, SA WG2. Attachments: -</t>
  </si>
  <si>
    <t>To: SA WG2, CT WG1, SA WG4. CC: -. Attachments: -</t>
  </si>
  <si>
    <t>LS from RAN WG3: LS on timing resiliency</t>
  </si>
  <si>
    <t>LS from RAN WG3: Reply LS on the usage of paging subgrouping information in RAN in case of abnormal scenario</t>
  </si>
  <si>
    <t>LS from SA WG5: Reply LS on CHF Logic Realization wrt/ Spending Limits functionality</t>
  </si>
  <si>
    <t>LS from CT WG4: Reply LS on Enhancement on the attribute for 5GLAN management</t>
  </si>
  <si>
    <t>LS from CT WG3: LS on Clarifications related to Network Slice Replacement feature</t>
  </si>
  <si>
    <t>LS from CT WG1: LS on UE reporting URSP rule enforcement</t>
  </si>
  <si>
    <t>LS from CT WG4: LS on EAC Mode Subscription Optimization</t>
  </si>
  <si>
    <t>(CRs only if there any incoming LS)</t>
  </si>
  <si>
    <t>During the work on the satellite access charging, SA WG5 has identified the need for the specific NR NTN TAI information to be considered as the information for satellite access charging. For the satellite access, the NR NTN TAI information contains the UE s serving PLMN ID, all TAC(s) broadcast in the cell for the UE s serving PLMN and TAC information derived from the actual UE location, and is specified in the user location information received from the NG-RAN in the clause 9.3.1.16 of TS 38.413. Since SA WG5 is re-using the userlocation of TS 29.571, SA WG5 kindly asks CT WG4 to consider whether the userlocation could be extended to include NR NTN TAI information to cover the satellite access.</t>
  </si>
  <si>
    <t>To: CT WG4. CC: CT WG1, CT WG3, SA WG2. Attachments: -</t>
  </si>
  <si>
    <t>LS from SA WG5: LS to CT WG4 on the need of the NR NTN TAI information</t>
  </si>
  <si>
    <t>SA WG5 (S5-237035)</t>
  </si>
  <si>
    <t>5GSAT_Ph2_CH</t>
  </si>
  <si>
    <t>RAN WG2 rediscussed whether and how location reporting for an NB-IoT UE in NTN can be supported in case LPP mechanism is not supported. No consensus could be reached in RAN WG2 as to whether an AS-based solution of reporting UE location, even coarse-grained, for NB-IoT UEs using control plane optimization could be supported, due to privacy and security concerns raised by some companies. RAN WG2 would thus like to ask SA WG2 and CT WG1 if UE location reporting via NAS layer can be considered in Rel-18, to satisfy this operator requirement. Action: RAN WG2 asks SA WG2 and CT WG1 to take the above into account, to confirm the feasibility and, if feasible, to study and specify a NAS layer based solution for an NB-IoT UE in NTN to report its location to the network as early as possible.</t>
  </si>
  <si>
    <t>For the cause value setting for RRC connection establishment/resumption of L2 U2N Relay UE, in R17, the L2 U2N Relay UE can base on its implementation to set it, but can only set to emergency if the same value is received from the SL-RLC0 message as the following NOTE in TS 38.331: {. . .} RAN WG2 respectfully asks CT WG1 to decide which approach to use, and feedback to RAN WG2, so the following question is to check CT WG1 s decision: Q1: Which approach is to be adopted by CT WG1 for the emergency cause value setting for SL_RLC1 case?</t>
  </si>
  <si>
    <t>To: CT WG1, SA WG2. CC: RAN WG3. Attachments: -</t>
  </si>
  <si>
    <t>LS from RAN WG2: LS on UE Location Information for NB-IoT NTN</t>
  </si>
  <si>
    <t>RAN WG2 (R2-2311326)</t>
  </si>
  <si>
    <t>IoT_NTN_enh</t>
  </si>
  <si>
    <t>Luca Lodigiani</t>
  </si>
  <si>
    <t>LS from RAN WG2: LS to CT WG1 on emergency cause value for relay</t>
  </si>
  <si>
    <t>RAN WG2 (R2-2311600)</t>
  </si>
  <si>
    <t>TEI 18, NR_SL_relay_enh-Core</t>
  </si>
  <si>
    <t>Bingxue Leng</t>
  </si>
  <si>
    <t>Bin Xu</t>
  </si>
  <si>
    <t>LS from SA WG1: Reply LS on access to stand-alone non-public network services via PLMN and vice versa</t>
  </si>
  <si>
    <t>Ruiyue Xu</t>
  </si>
  <si>
    <t>GSMA 5GMRR (5GMRR Doc 44_36r1)</t>
  </si>
  <si>
    <t>IETF TEAS WG (LS_IETF_10Oct2023)</t>
  </si>
  <si>
    <t>Service type for MFAF configuration</t>
  </si>
  <si>
    <t>Wendy Ooms</t>
  </si>
  <si>
    <t>This contribution discusses potential procedure impact to deliver robust paging notification to UE when legacy paging fails.</t>
  </si>
  <si>
    <t>Liping Chen</t>
  </si>
  <si>
    <t>Updates to AI/ML functionality descriptions related to E2E data volume transfer time analytics</t>
  </si>
  <si>
    <t>Editorial updates to AI/ML functionality descriptions related to analytics</t>
  </si>
  <si>
    <t>[DRAFT] Reply LS on LS from CT WG3: LS on PDN connection selection for URSP provisioning in EPS</t>
  </si>
  <si>
    <t>URSP Provision in EPS during 5GS to EPS mobility</t>
  </si>
  <si>
    <t>[DRAFT] Reply LS on LS from CT WG1: Reply LS on UPSI handling at the UE</t>
  </si>
  <si>
    <t>Samsung, Apple</t>
  </si>
  <si>
    <t>Reference correction in UUAA Revocation</t>
  </si>
  <si>
    <t>Antoine G Mouquet</t>
  </si>
  <si>
    <t>Update the title of clause 6.X.3 to 'Impacts on existing services, entities and interfaces'.</t>
  </si>
  <si>
    <t>Provisioning separate DL and UL PDU Set QoS Parameters to NG-RAN</t>
  </si>
  <si>
    <t>Intel, [Ericsson]</t>
  </si>
  <si>
    <t>Clarification and correction on the Nnwdaf_MLModelMonitor_Notify service operation</t>
  </si>
  <si>
    <t>Correction of ML Model sharing in the scenario of Analytics context transfer</t>
  </si>
  <si>
    <t>Add skip indication in the Nnwdaf_MLModelTraining service</t>
  </si>
  <si>
    <t>Correction on the terminology of data and time availability requirement in Federated Learning among NWDAFs</t>
  </si>
  <si>
    <t>Clarification on external parameters updates by AF</t>
  </si>
  <si>
    <t>Corrections to the MemberUESelectionAssistance service</t>
  </si>
  <si>
    <t>Clarification on the FL client NWDAF registration</t>
  </si>
  <si>
    <t>Correction to the FL capability type</t>
  </si>
  <si>
    <t>Add Ndccf_DataManagement_Transfer service</t>
  </si>
  <si>
    <t>Provisioning separate DL and UL PDU Set QoS Parameters to PCF/NEF</t>
  </si>
  <si>
    <t>[DRAFT] Reply LS on provisioning separate DL and UL PDU Set QoS Parameters to NG-RAN</t>
  </si>
  <si>
    <t>Rel-19 discussion on enhancing roaming service in edge computing Ph#3</t>
  </si>
  <si>
    <t>Clarify the collection of the ground UE location information for Location accuracy analytics</t>
  </si>
  <si>
    <t>Samsung, Nokia, Nokia Shanghai Bell, OPPO</t>
  </si>
  <si>
    <t>[DRAFT] Reply LS on charging aspects of AI/ML traffic</t>
  </si>
  <si>
    <t>LS reply toS2-2310135 from SA WG5 on charging aspects of AI/ML traffic</t>
  </si>
  <si>
    <t>Removal of Editor s Note on charging of AI/ML traffic</t>
  </si>
  <si>
    <t>Miscellaneous corrections on corrections on PDTQ</t>
  </si>
  <si>
    <t>Clarification on multiple PINs sharing one PDU Session</t>
  </si>
  <si>
    <t>[DRAFT] Reply LS on Ethernet MAC address conflict in 5G ProSe Communication via 5G ProSe Layer-3 UE-to-UE Relay</t>
  </si>
  <si>
    <t>Reply LS on Ethernet MAC address conflict in 5G ProSe Communication via 5G ProSe Layer-3 UE-to-UE Relay</t>
  </si>
  <si>
    <t>[DRAFT] Reply LS on L2ID and User Info for L2 based U2U</t>
  </si>
  <si>
    <t>[Draft] Reply LS on L2ID and User Info for L2 based U2U</t>
  </si>
  <si>
    <t>[DRAFT] Reply LS on 5G ProSe UE-to-UE relay discovery with security aspects</t>
  </si>
  <si>
    <t>[Draft] Reply LS on 5G ProSe UE-to-UE relay discovery with security aspects</t>
  </si>
  <si>
    <t>Correction on 5G ProSe UE-to-UE relay discovery with security aspects</t>
  </si>
  <si>
    <t>Update on Layer2 link establishment procedure relating to MAC address conflict.</t>
  </si>
  <si>
    <t>Update on Layer-2 link management over PC5 for 5G ProSe Layer-2 UE-to-UE Relay</t>
  </si>
  <si>
    <t>Adding URSP delivery over EPS capability in PCF profile in NRF (23.502)</t>
  </si>
  <si>
    <t>UE-PCF stores UE indication of support of URSP delivery in EPS in UDR</t>
  </si>
  <si>
    <t>Discussion about URSP over EPS</t>
  </si>
  <si>
    <t>Oracle, Verizon UK Ltd., Ericsson</t>
  </si>
  <si>
    <t>Discussion about URSP over EPS (eUEPO) - highlights a few gaps and points at several new CRs that will attempt to fill in the gaps.</t>
  </si>
  <si>
    <t>Correction on Offload Identifier</t>
  </si>
  <si>
    <t>TSCTSF subscribing to RAN TSS based on list of TAs</t>
  </si>
  <si>
    <t>Clean up and alignment for TRS monitoring and reporting</t>
  </si>
  <si>
    <t>Updating TSCAI and TSCAC to Traffic Assistance Information</t>
  </si>
  <si>
    <t>Clarification of QoS flow reporting for event triggered case 23.503</t>
  </si>
  <si>
    <t>Congestion control question in CT WG3 LS</t>
  </si>
  <si>
    <t>Study on 5GS Timing resiliency and URLLC enhancements WT1.1 motivation</t>
  </si>
  <si>
    <t>New SID on 5GS XRM Ph2</t>
  </si>
  <si>
    <t>[DRAFT] Reply LS on handling of location information in multi-path operation</t>
  </si>
  <si>
    <t>[Draft] Reply LS on handling of location information in multi-path operation</t>
  </si>
  <si>
    <t>Clarification on handling location information from NG-RAN in multi-path operation</t>
  </si>
  <si>
    <t>Oracle, Verizon UK Ltd.</t>
  </si>
  <si>
    <t>[DRAFT] Reply LS on URSP signalling improvement for recurrent events</t>
  </si>
  <si>
    <t>Proposal for reply LS to CT WG1 regarding URSP signalling improvement for recurrent events</t>
  </si>
  <si>
    <t>UE capability of supporting URSP rules with extended time window</t>
  </si>
  <si>
    <t>Support for URSP rules including extended time window for periodic services</t>
  </si>
  <si>
    <t>Rel-19 Discussion on enhancements to traffic management/monitoring for TCP/UDP traffic in a PDU session</t>
  </si>
  <si>
    <t>[DRAFT] Reply LS on XR awareness and LS on uplink PDU Set</t>
  </si>
  <si>
    <t>Reply LS on XR awareness and LS on uplink PDU Set</t>
  </si>
  <si>
    <t>Discussion on PDU Set handling for UL</t>
  </si>
  <si>
    <t>PDU Set handling in uplink direction</t>
  </si>
  <si>
    <t>[DRAFT] LS Reply on Provisioning separate DL and UL PDU Set QoS Parameters to NG-RAN</t>
  </si>
  <si>
    <t>[DRAFT] LS Reply on XR awareness</t>
  </si>
  <si>
    <t>[DRAFT] LS Reply on packet delay measurement</t>
  </si>
  <si>
    <t>[DRAFT] LS Reply on uplink PDU Set</t>
  </si>
  <si>
    <t>Prevent the UE from binding an non-XRM streaming into QoS Flow associated with PDU Set QoS parameters</t>
  </si>
  <si>
    <t>QoS Flow Management for the PDU Sets</t>
  </si>
  <si>
    <t>UL Data Burst Handling</t>
  </si>
  <si>
    <t>Packet filter with DSCP and ECN</t>
  </si>
  <si>
    <t>Samsung, NTT DOCOMO</t>
  </si>
  <si>
    <t>New KI: Enhancement of Network Exposure to Support XR services</t>
  </si>
  <si>
    <t>KI#1_Updating UE capabilities for LCS-UP</t>
  </si>
  <si>
    <t>Update the UE protocol capability for LCS-UPP and SUPL to align with the protocol design in CT WG1.</t>
  </si>
  <si>
    <t>The AMF notifies the UE protocol capability to the LMF</t>
  </si>
  <si>
    <t>Clarification on the LMF change impact on event report</t>
  </si>
  <si>
    <t>KI#4_indoor or outdoor indicaiton addition on GMLC services</t>
  </si>
  <si>
    <t>Add indoor/outdoor indication in GMLC service interface.</t>
  </si>
  <si>
    <t>0.1.1</t>
  </si>
  <si>
    <t>Separate the S&amp;F satellite operation to UL and DL. The corresponding definition and annex B are updated.</t>
  </si>
  <si>
    <t>KI#6: PCF Support for Dynamic update to PDU Session Inactivity timer</t>
  </si>
  <si>
    <t>KI#1: Corrections to Support Alternative Slices.</t>
  </si>
  <si>
    <t>Handling of Access Types for the EPC IWK case for maximum number of UE with at least one PDU session/PDN connection</t>
  </si>
  <si>
    <t>Add the definition about using ISL when multiple satellites serve the UEs.</t>
  </si>
  <si>
    <t>CableLabs, Charter Communications, Nokia, Nokia Shanghai Bell, Lenovo, InterDigital Inc., ZTE, Meta USA</t>
  </si>
  <si>
    <t>Annex to illustrate UEs-Sat-UEs communciation schemes.</t>
  </si>
  <si>
    <t>Ericsson, Lenovo</t>
  </si>
  <si>
    <t>Support of PDU Set handling on a per direction basis</t>
  </si>
  <si>
    <t>[DRAFT] Reply LS on Provisioning separate DL and UL PDU Set QoS Parameters to NG-RAN</t>
  </si>
  <si>
    <t>Informs RAN WG3 that PDU Set QoS Parameters can have different values for UL and DL</t>
  </si>
  <si>
    <t>Correction on Congestion Information Exposure</t>
  </si>
  <si>
    <t>This contribution proposes reply answers to CT WG4 LS</t>
  </si>
  <si>
    <t>Correction of UPF reporting of QoS Monitoring packet delay</t>
  </si>
  <si>
    <t>[DRAFT] Reply LS on packet delay measurement</t>
  </si>
  <si>
    <t>Reply LS on Issues on packet delay measurement</t>
  </si>
  <si>
    <t>PCF stores Forbidden Status in UDR based on NWDAF input</t>
  </si>
  <si>
    <t>[DRAFT] Reply LS on Rel-18 RedCap enhancement to address remaining ENs in TS 23.502</t>
  </si>
  <si>
    <t>Provides SA WG2 answers related to the SDT handling</t>
  </si>
  <si>
    <t>AF for PIN description update</t>
  </si>
  <si>
    <t>Non-3GPP Delay clarification</t>
  </si>
  <si>
    <t>Ericsson, LG Electronics, Nokia, Nokia Shanghai Bell</t>
  </si>
  <si>
    <t>MBSR authorization area restriction</t>
  </si>
  <si>
    <t>23.700-75</t>
  </si>
  <si>
    <t>FS_MPS4msg</t>
  </si>
  <si>
    <t>Clarifications on EAS address and DNAI mapping information stored in UDR</t>
  </si>
  <si>
    <t>Tezcan Cogalan</t>
  </si>
  <si>
    <t>Clarifications on Common DNAI/EAS discovery/selection procedure</t>
  </si>
  <si>
    <t>Roaming procedures with a distinction to HR-SBO scenario</t>
  </si>
  <si>
    <t>[DRAFT] Rel-18 AIMLsys_Reply LS on clarification for list of UEs parameter handling</t>
  </si>
  <si>
    <t>R18 AIMLsys_KI1_23502_CR for clarification on flow description info</t>
  </si>
  <si>
    <t>R18 AIMLsys_KI5_23502_CR for clarification on PDTQ procedures</t>
  </si>
  <si>
    <t>R18 AIMLsys_KI5_23503_CR for clarification on PDTQ procedures</t>
  </si>
  <si>
    <t>R18 AIMLsys_KI6_23502 CR for timing info in PCF API</t>
  </si>
  <si>
    <t>R18 AIMLsys_KI6_23502_CR for clarification on QoS timing info for multiple UEs</t>
  </si>
  <si>
    <t>R18 AIMLsys_KI7_23501 CR for clarifying AF filtering criteria</t>
  </si>
  <si>
    <t>R18 AIMLsys_KI7_23501 CR for enhancing description of member UE selection</t>
  </si>
  <si>
    <t>5QI values for A2X messages</t>
  </si>
  <si>
    <t>[DRAFT] LS Reply on Issues on QoS Monitoring parameters for XR service</t>
  </si>
  <si>
    <t>Correction on 5G ProSe UE-to-UE Relay Discovery with Source Layer-2 ID of Discoveree UE</t>
  </si>
  <si>
    <t>Correction on 5G ProSe UE-to-UE Relay Discovery with Source Layer-2 ID of Discoverer UE</t>
  </si>
  <si>
    <t>Correction on 5G ProSe UE-to-UE Relay Discovery with Index</t>
  </si>
  <si>
    <t>Correction on Common identifiers for 5G ProSe UE-to-UE Relay Discovery</t>
  </si>
  <si>
    <t>Correction on Layer-2 link establishment for PC5 communication via 5G ProSe Layer-3 UE-to-UE Relay</t>
  </si>
  <si>
    <t>Clarification on Support for ATSSS</t>
  </si>
  <si>
    <t>Clarification on Suspend and Resume Traffic Duplication</t>
  </si>
  <si>
    <t>Clarification on WT#3 for UPEAS_Ph2</t>
  </si>
  <si>
    <t>KDDI Corporation, China Mobile Com. Corporation, China Telecommunications</t>
  </si>
  <si>
    <t>[DRAFT] Reply LS on SNPN Identifier based N3IWF FQDN</t>
  </si>
  <si>
    <t>Clarifications on terminology for SNPN Identifier based N3IWF FQDN</t>
  </si>
  <si>
    <t>Correction of Outer Header Creation and Outer Header Removal in edge relocation</t>
  </si>
  <si>
    <t>Vivo, ChinaUnicom, Nokia, Nokia Shanghai Bell, CMCC</t>
  </si>
  <si>
    <t>Configuration of DNS server address delivery from HPLMN to VPLMN</t>
  </si>
  <si>
    <t>HR-SBO Authorization failure in HR-SBO</t>
  </si>
  <si>
    <t>Notification of serving PLMN change to AF</t>
  </si>
  <si>
    <t>Correction of URSP rule provsion in EPS according to LS from CT WG1</t>
  </si>
  <si>
    <t>Correction of URSP rule provision in EPS according to LS from CT WG1</t>
  </si>
  <si>
    <t>[DRAFT] Reply LS on URSP provisioning in EPS</t>
  </si>
  <si>
    <t>UE reporting URSP rule enforcement in serveral lists</t>
  </si>
  <si>
    <t>Vivo, Google</t>
  </si>
  <si>
    <t>[DRAFT] Reply LS on UE report URSP rule enforcement</t>
  </si>
  <si>
    <t>Solve NAT issue in UE data collection</t>
  </si>
  <si>
    <t>UPF event exposure of public UE IP address</t>
  </si>
  <si>
    <t>Clarification on DL Session AMBR for Offloading</t>
  </si>
  <si>
    <t>Enforcement of DL Session AMBR for Offloading in HR-SBO Session</t>
  </si>
  <si>
    <t>[DRAFT] LS Reply to CT WG1 on UE reporting URSP rule enforcement</t>
  </si>
  <si>
    <t>Reply to LS C1-237981</t>
  </si>
  <si>
    <t>Clarification on URSP delivery in EPS</t>
  </si>
  <si>
    <t>Editorial correction in clause 4.2</t>
  </si>
  <si>
    <t>Fumito Kuroiwa</t>
  </si>
  <si>
    <t>VPLMN constraint on DL Session AMBR for Offloading</t>
  </si>
  <si>
    <t>This paper discusses the LS from RAN WG2 on L2ID and User Info for L2 based U2U (S2-2311980/R2-2311566).</t>
  </si>
  <si>
    <t>Reply LS on L2ID and User Info for L2 based U2U</t>
  </si>
  <si>
    <t>Convey Layer-2 ID of target Layer-2 End UE to source Layer-2 End UE</t>
  </si>
  <si>
    <t>This paper discusses the LS from CT WG1 on 5G ProSe UE-to-UE relay discovery with security aspects (S2-2311951/C1-237897).</t>
  </si>
  <si>
    <t>Reply LS on 5G ProSe UE-to-UE relay discovery with security aspects</t>
  </si>
  <si>
    <t>Clarification on sending U2U Relay Discovery Response message using unicast Layer-2 ID</t>
  </si>
  <si>
    <t>Clarification on sending U2U Relay Discovery Response message using default Layer-2 ID</t>
  </si>
  <si>
    <t>NG-RAN Location reporting for multi-path communication via direct Uu path and via Layer-2 UE-to-Network Relay</t>
  </si>
  <si>
    <t>Reply LS on handling of location information in multi-path operation</t>
  </si>
  <si>
    <t>Ranging/Sidelink Positioning authorised' information alignment</t>
  </si>
  <si>
    <t>[DRAFT] Reply LS on Reply LS on Authorization and Provisioning for Ranging/SL positioning service</t>
  </si>
  <si>
    <t>Reply LS on Reply LS on Authorization and Provisioning for Ranging/SL positioning service</t>
  </si>
  <si>
    <t>[Sony], [Philips], [Vivo], [Interdigital], [Ericsson], [Huawei]. CATT</t>
  </si>
  <si>
    <t>[Huawei], [HiSilicon], [Sony], CATT</t>
  </si>
  <si>
    <t>[DRAFT] Reply LS on Clarifications related to Network Slice Replacement feature</t>
  </si>
  <si>
    <t>Reply LS on Clarifications related to Network Slice Replacement feature from CT WG3</t>
  </si>
  <si>
    <t>Clarifications on the Allowed NSSAI provided to the RAN</t>
  </si>
  <si>
    <t>Network Slice Replacement in case the replaced S-NSSAI is available again</t>
  </si>
  <si>
    <t>Reply LS on clarification for list of UEs parameter handling from CT WG3.</t>
  </si>
  <si>
    <t>Clarification on the procedure for PDTQ warning notification</t>
  </si>
  <si>
    <t>Clarification on the Member UE selection</t>
  </si>
  <si>
    <t>Spending Limits for AM and UE Policies in the 5GC</t>
  </si>
  <si>
    <t>Huawei, Oracle, Nokia, Nokia Shanghai Bell</t>
  </si>
  <si>
    <t>Update ML model interoperability indicator in procedure for transfer of analytics context</t>
  </si>
  <si>
    <t>Update ML model Interoperability indicator in NF discovery</t>
  </si>
  <si>
    <t>Correct NWDAF discovery principles</t>
  </si>
  <si>
    <t>Correction to the ADRF service</t>
  </si>
  <si>
    <t>Update the contents of ML Model Provisioning</t>
  </si>
  <si>
    <t>Clarification on AoI of time synchronization service</t>
  </si>
  <si>
    <t>Correction on interworking without N26 Interface in ATSSS</t>
  </si>
  <si>
    <t>Adding QoS Support for MA PDU with N3GPP access connected to EPC and 3GPP access connected to 5GC</t>
  </si>
  <si>
    <t>Correction on MA PDU with N3GPP access via EPC and 3GPP access via 5GC</t>
  </si>
  <si>
    <t>Clarification on procedure for PIN service</t>
  </si>
  <si>
    <t>Clarification on NAS IP ADDRESS for untursted non-3GPP access</t>
  </si>
  <si>
    <t>Enhancement to bind the AI/ML traffic to distinct QoS flow</t>
  </si>
  <si>
    <t>Enable charging differentiation for different kind of traffics per application basis</t>
  </si>
  <si>
    <t>Discussion on separating different kinds of service data flows for charging and data rate reporting</t>
  </si>
  <si>
    <t>This solution proposes to provision the FEC ratio with PSI to NG-RAN to perform PDUs discarding for DL packets.</t>
  </si>
  <si>
    <t>How the AMF get the configured NSSAI from NSSF</t>
  </si>
  <si>
    <t>Further clarification of NSAC</t>
  </si>
  <si>
    <t>Reply LS On EAC Mode Subscription Optimization</t>
  </si>
  <si>
    <t>A new TEI19 proposal on access different domain via single PDU session.</t>
  </si>
  <si>
    <t>LCS UE Privacy profile updated with a list of allowed UE(s)</t>
  </si>
  <si>
    <t>Update service exposure via user plane.</t>
  </si>
  <si>
    <t>Correction of Application-Specific external parameter provisioning services</t>
  </si>
  <si>
    <t>Correction of chargeable party aspect of PDTQ policy</t>
  </si>
  <si>
    <t>Conclusion of Ranging/SL positioning service exposure to UE over user plane.</t>
  </si>
  <si>
    <t>Correction on usage of untrusted AF data source rating</t>
  </si>
  <si>
    <t>Discussion on scenarios and modes for Dualsteer</t>
  </si>
  <si>
    <t>Add missing Ranging/SL Positioning security description</t>
  </si>
  <si>
    <t>Correction of accuracy metrics in ML model monitroing service operations</t>
  </si>
  <si>
    <t>Update parameter provisioning</t>
  </si>
  <si>
    <t>Correction on Figure AC.7.1-1: Bootstrap Data Channel set up Signalling Procedure</t>
  </si>
  <si>
    <t>This CR corrects DC bootstrap channel numbering in Figure AC.7.1-1.</t>
  </si>
  <si>
    <t>This contribution proposes a solution for KI#1 where the energy-related information are obtained from OAM.</t>
  </si>
  <si>
    <t>In this paper, we try to analyze which RAN WG1 aspects may have SA impact based on current RAN WG1 agreements and discussions considering RAN may need some time to send SA WG2 response. This paper is mainly for information, which may benefit the discussio</t>
  </si>
  <si>
    <t>Providing URSP support indication in EPS in PDN connectivity request</t>
  </si>
  <si>
    <t>Clarification on PCO support</t>
  </si>
  <si>
    <t>Clarification on QoS monitoring of PDV</t>
  </si>
  <si>
    <t>Clarifications on the QoS monitoring for packet delay and packet delay variation.</t>
  </si>
  <si>
    <t>This contribution proposes a solution of how to perform data channel interworking for MTSI UE</t>
  </si>
  <si>
    <t>[DRAFT] LS on different energy states of network elements and network functions</t>
  </si>
  <si>
    <t>To align with 23.501, Clarifications on the QoS monitoring for packet delay and packet delay variation.</t>
  </si>
  <si>
    <t>China Mobile, Tencent</t>
  </si>
  <si>
    <t>[DRAFT] Reply LS on Trigger for secure user plane establishment via user plane</t>
  </si>
  <si>
    <t>Reply LS on Trigger for secure user plane establishment via user plane</t>
  </si>
  <si>
    <t>Subscription control for reference time distribution in EPS</t>
  </si>
  <si>
    <t>Qualcomm, Vodafone</t>
  </si>
  <si>
    <t>Subscription control for reference time delivery in EPS</t>
  </si>
  <si>
    <t>Objective: The objectives of this SA WG2 study are to study how the 5G System can be enhanced to allow the operator to utilize user-specific identities in the 3GPP network.</t>
  </si>
  <si>
    <t>Clarification on PCO support -23502CR</t>
  </si>
  <si>
    <t>InterDigital Inc., CableLabs, Charter Communications, Lenovo</t>
  </si>
  <si>
    <t>[Nokia, Nokia Shanghai Bell,] NTT DOCOMO, [Ericsson], ZTE, [Huawei]</t>
  </si>
  <si>
    <t>[Ericsson, Nokia, Nokia Shanghai Bell,] NTT DOCOMO, [Huawei], ZTE</t>
  </si>
  <si>
    <t>[Sony, Philips, Vivo, Interdigital, Ericsson], Huawei</t>
  </si>
  <si>
    <t>Update on SLPP protocol and scheduled location time</t>
  </si>
  <si>
    <t>Update on GMLC and LMF Services</t>
  </si>
  <si>
    <t>Update on Ranging SL Positioning Capability and authorization</t>
  </si>
  <si>
    <t>Update on functional entity</t>
  </si>
  <si>
    <t>Update on Ranging/SL Positioning QoS</t>
  </si>
  <si>
    <t>R19 Ambient IoT Normative Work Proposal</t>
  </si>
  <si>
    <t>KDDI, TOYOTA MOTOR CORPORATION</t>
  </si>
  <si>
    <t>It is proposed a new Key Issue for 5GS enhancements with energy saving analytics.</t>
  </si>
  <si>
    <t>Clarification on the coverage condition in the UE discovery and selection</t>
  </si>
  <si>
    <t>Resolving the partial coverage , ENs on SL-MT-LR, and SLPP message forwarding</t>
  </si>
  <si>
    <t>Correction on the Partial coverage and SL Positioning Server UE description</t>
  </si>
  <si>
    <t>[DRAFT] Reply LS on Clarification on Correlation ID in UP Notification</t>
  </si>
  <si>
    <t>Proposes a Reply LS on Clarification on Correlation ID in UP Notification</t>
  </si>
  <si>
    <t>Clarification on the Nlmf_Location service</t>
  </si>
  <si>
    <t>Proposes a Reply LS on Trigger for secure user plane establishment via user plane</t>
  </si>
  <si>
    <t>User plane positioning corrections</t>
  </si>
  <si>
    <t>CQRCI check issue when there are both AF requests and subscriptions</t>
  </si>
  <si>
    <t>Correction on the Time Synchronization Subscription data for clock quality</t>
  </si>
  <si>
    <t>Clarification on the UE capability and re-connection indication</t>
  </si>
  <si>
    <t>Alignment with RAN WG3 on the network timing synchronization status information</t>
  </si>
  <si>
    <t>Clarification on the gNB broadcasting Event ID</t>
  </si>
  <si>
    <t>Clarification on the on the UE Time Synchronization Subscription data for (g)PTP and TSCTSF checking</t>
  </si>
  <si>
    <t>Correction on InterfaceConfiguration</t>
  </si>
  <si>
    <t>This contribution proposes a new solution for KI#1.</t>
  </si>
  <si>
    <t>This contribution considers the key issue on S&amp;F satellite operation.</t>
  </si>
  <si>
    <t>Handling of Traffic from UEs that host PIN Management Clients and PIN Gateway Clients (Alternative #1)</t>
  </si>
  <si>
    <t>This contribution proposes a new key issue based on WT#3 and TR22.882.</t>
  </si>
  <si>
    <t>Handling of Traffic from UEs that host PIN Management Clients and PIN Gateway Clients (Alternative #2)</t>
  </si>
  <si>
    <t>Corrections on support for EPC IWK with MA PDU Sessions</t>
  </si>
  <si>
    <t>Proposes updates to add supporting companies and impact clarifications</t>
  </si>
  <si>
    <t>[DRAFT] Reply LS on MBS communication Service</t>
  </si>
  <si>
    <t>Inform RAN WG3, SA WG5 that QMC support for MBS has been captured in TS 23.247 and 23.501</t>
  </si>
  <si>
    <t>QMC Support for MBS Multicast and Broadcast</t>
  </si>
  <si>
    <t>General clarifications for URSP delivery in EPS</t>
  </si>
  <si>
    <t>Adding missing procedures for URSP delivery in EPS</t>
  </si>
  <si>
    <t>Proposal of new SID on Architecture Enhancement to support Integrated Sensing and Communication.</t>
  </si>
  <si>
    <t>Alignment of how Allowed NSSAI can be determined</t>
  </si>
  <si>
    <t>Verizon, Ericsson, Oracle</t>
  </si>
  <si>
    <t>Correction of additional parameters inside AF Request Authorization</t>
  </si>
  <si>
    <t>Ericsson, Nokia, Nokia Shanghai Bell, Huawei</t>
  </si>
  <si>
    <t>Correcting the ASTI procedure</t>
  </si>
  <si>
    <t>Correcting the ASTI procedure to enable network timing synchronization status monitoring</t>
  </si>
  <si>
    <t>Reinstating Namf_Communication_NonUeN2MessageTransfer for TSS reporting</t>
  </si>
  <si>
    <t>Reporting UE reconnection indication to a PCF for TSS reporting</t>
  </si>
  <si>
    <t>Addressing a case when the UE does not indicate its capability to reconnect to the network due to RAN timing synchronization change, but the AF request the time reporting for this UE.</t>
  </si>
  <si>
    <t>Adding SLPP to SL-MT-LR supplementary service response</t>
  </si>
  <si>
    <t>Remove Network Reject Use Case for UE only operation</t>
  </si>
  <si>
    <t>Efficient Procedure for enabling Deferred 5GC-MT-LR Procedure for Periodic Location Reports</t>
  </si>
  <si>
    <t>Propose to introduce an efficient, less complex Deferred 5GC-MT-LR Procedure for Periodic Location Report leveraging already RAN defined NRPPa periodic measurement report and LPP periodic reporting for commercial use cases.</t>
  </si>
  <si>
    <t>Draft reply LS on URSP signalling improvement for recurrent events</t>
  </si>
  <si>
    <t>[DRAFT] Reply LS on UE reporting URSP rule enforcement</t>
  </si>
  <si>
    <t>Draft reply LS on UE reporting URSP rule enforecement</t>
  </si>
  <si>
    <t>Clarify MRU handling for non-3GPP access path switching</t>
  </si>
  <si>
    <t>[DRAFT] LS on XR awareness and uplink PDU handling</t>
  </si>
  <si>
    <t>Draft reply LS on XR UL PDU Set handling</t>
  </si>
  <si>
    <t>UL PDU Set handling</t>
  </si>
  <si>
    <t>[vivo], [Interdigital], MediaTek Inc.</t>
  </si>
  <si>
    <t>Correction regarding responsibility for SA WG3</t>
  </si>
  <si>
    <t>Updates to Nnwdaf_MLModelTraining Service</t>
  </si>
  <si>
    <t>Corrections related to discovery and selection and registration</t>
  </si>
  <si>
    <t>Corrections for a Group of UE(s) and Editorial Errors</t>
  </si>
  <si>
    <t>Ericsson, Orange, KDDI</t>
  </si>
  <si>
    <t>[CATT], [Huawei, HiSilicon], [LG Electronics], ZTE], Intel</t>
  </si>
  <si>
    <t>Confirms that SA WG2 align with CT WG4 on the FQDNs for N3IWF selection</t>
  </si>
  <si>
    <t>Ericsson, Huawei, Qualcomm</t>
  </si>
  <si>
    <t>[DRAFT] Reply LS on Preparation of NG-RAN resources to serve the alternative S-NSSAI</t>
  </si>
  <si>
    <t>Replies to RAN WG3 and SA WG5 request for feedback on 3 approaches to prepare NG-RAN resources to serve the alternative S-NSSAI</t>
  </si>
  <si>
    <t>Handling of Alternative S-NSSAI</t>
  </si>
  <si>
    <t>Correction to network slice replacement</t>
  </si>
  <si>
    <t>[DRAFT] LS on Support of Partially Allowed NSSAI and Target NSSAI</t>
  </si>
  <si>
    <t>[DRAFT] Reply LS on Update of subscribed NSSAI when UE is not registered in network</t>
  </si>
  <si>
    <t>Confirms SA WG2 progressing according to CT WG4 guidance</t>
  </si>
  <si>
    <t>Requesting Configured NSSAI from NSSF</t>
  </si>
  <si>
    <t>Discussion about the selection of PDN connection for URSP delivery.</t>
  </si>
  <si>
    <t>Selection of the PDN connection to use for the delivery of URSP updates in EPS</t>
  </si>
  <si>
    <t>Corrections for URSP provisioning in EPS</t>
  </si>
  <si>
    <t>URSP Rule enforcing reporting to the PCF</t>
  </si>
  <si>
    <t>Fixing reference towards AF Guidance to PCF Determination of Proper URSP Rules</t>
  </si>
  <si>
    <t>Rita Mittal</t>
  </si>
  <si>
    <t>This TEI19 is a follow up of TEI18 SLAMUP. It proposes to add roaming functionality to 'UE Policy based on spending Limits'. Note: Roaming for 'SM Policy based on spending Limits' is already supported in R18.</t>
  </si>
  <si>
    <t>Add missing Npcf_BDTPolicyControl_Get service operation</t>
  </si>
  <si>
    <t>15.17.0</t>
  </si>
  <si>
    <t>TEI15</t>
  </si>
  <si>
    <t>Correction to HR-SBO procedures</t>
  </si>
  <si>
    <t>Ericsson, Verizon, AT&amp;T, Vodafone</t>
  </si>
  <si>
    <t>[Samsung], Ericsson</t>
  </si>
  <si>
    <t>Home Routed-Session Breakout (HR-SBO) - resolving overlapping UE IP EN</t>
  </si>
  <si>
    <t>Member UE Selection Assistance corrections for clean up</t>
  </si>
  <si>
    <t>Clarification on relaxed Allowed NSSAI</t>
  </si>
  <si>
    <t>Correction to observed service experience analytics</t>
  </si>
  <si>
    <t>Introduce LPHAP Assistance Information</t>
  </si>
  <si>
    <t>Update simultaneous measurements for target UE and PRU</t>
  </si>
  <si>
    <t>Update integrity requirements</t>
  </si>
  <si>
    <t>Clarification on Alternative S-NSSAI usage during the PDU Session Establishment</t>
  </si>
  <si>
    <t>Clarification on slice replacement from Alternative S-NSSAI to original S-NSSAI</t>
  </si>
  <si>
    <t>Resolving EN on how to support AF request without notifying Alternative S-NSSAI</t>
  </si>
  <si>
    <t>Clarification on network slice reaplacement and on demand slice</t>
  </si>
  <si>
    <t>Clarification on on demand slice</t>
  </si>
  <si>
    <t>Add Missing Abbreviations</t>
  </si>
  <si>
    <t>[ZTE], Nokia</t>
  </si>
  <si>
    <t>[ETRI], Nokia</t>
  </si>
  <si>
    <t>Harmonoizing terminology related to Accuracy</t>
  </si>
  <si>
    <t>Wording improvments for Overview Clause</t>
  </si>
  <si>
    <t>Make time intervall optional for discovery of NWDAF supporting FL</t>
  </si>
  <si>
    <t>Clarifications related to FL</t>
  </si>
  <si>
    <t>Clarifications related to NF Services to determine which NF instances are serving a UE</t>
  </si>
  <si>
    <t>Clarifications to ADRF description</t>
  </si>
  <si>
    <t>Clarifications to Contents of Analytics exposure</t>
  </si>
  <si>
    <t>Clarifications to Analytics Exposure in Roaming Case</t>
  </si>
  <si>
    <t>Nokia, Nokia Shanghai Bell, Qualcomm, vivo, Ericsson</t>
  </si>
  <si>
    <t>This paper discusses whether there is a need for interaction between PCF for UE and PCF for PDU Session so that PCF for PDU session may generate PCC rules based on URSP sent to a UE.</t>
  </si>
  <si>
    <t>Clarification on SNPN Identifier based N3IWF FQDN for Access to SNPN services via Untrusted non-3GPP access</t>
  </si>
  <si>
    <t>Correction to AFSessionWithQoS service</t>
  </si>
  <si>
    <t>Clarifications for data collection for roaming users</t>
  </si>
  <si>
    <t>Miscellaneous corrections</t>
  </si>
  <si>
    <t>Clarifications to PFD Determination Analytics</t>
  </si>
  <si>
    <t>Clarifications to Location Accuracy Analytics</t>
  </si>
  <si>
    <t>Data collection for Location Accuracy Analytics via AF</t>
  </si>
  <si>
    <t>Clarifications to End-to-end data volume transfer time Analytics</t>
  </si>
  <si>
    <t>Data collection for relative proximity analytics via AF</t>
  </si>
  <si>
    <t>Minor clarification in USS Discovery</t>
  </si>
  <si>
    <t>Parameters update for LMF user plane service operation</t>
  </si>
  <si>
    <t>[DRAFT] LS reply on Clarification on Correlation ID in UP Notification</t>
  </si>
  <si>
    <t>LS reply on Clarification on Correlation ID in UP Notification</t>
  </si>
  <si>
    <t>Removing the Editor s Note about the interaction between NAS and AS</t>
  </si>
  <si>
    <t>Clarifications on providing the authorization indication to MBSR s AS layer</t>
  </si>
  <si>
    <t>Reply LS on Provisioning separate DL and UL PDU Set QoS Parameters to NG-RAN</t>
  </si>
  <si>
    <t>PDU Set handling in uplink direction Alt2</t>
  </si>
  <si>
    <t>Corrections to Support of Unavailability Period and Overload control</t>
  </si>
  <si>
    <t>Corrections to Registration Procedure for Discontinous coverage</t>
  </si>
  <si>
    <t>Clarification for Access Type and/or RAT Type of PDU Session filtering criteria</t>
  </si>
  <si>
    <t>Clarification on the Member UE selection assistance functionality for application operation</t>
  </si>
  <si>
    <t>Corrections on Contents of ML Model Training</t>
  </si>
  <si>
    <t>UE terminology alignment for Member UE selection</t>
  </si>
  <si>
    <t>China Mobile, Xiaomi, Samsung, Tencent</t>
  </si>
  <si>
    <t>This DP recommends SA WG2 to align with the latest progress in RAN when finalizing the WT#1 for the Rel-19 AI/ML SID</t>
  </si>
  <si>
    <t>Refinements for ML model storage to and retrieval from ADRF</t>
  </si>
  <si>
    <t>Addressing EN on reference of MDA service</t>
  </si>
  <si>
    <t>Clarification for ADRF services</t>
  </si>
  <si>
    <t>Clarification for ADRF discovery</t>
  </si>
  <si>
    <t>Corrections for NWDAF functionality description</t>
  </si>
  <si>
    <t>Alignments for Analytics Exposure and related services</t>
  </si>
  <si>
    <t>5G_ProSe_Ph2, NR_SL_relay_enh</t>
  </si>
  <si>
    <t>Reply LS of S2-2311980</t>
  </si>
  <si>
    <t>Reply LS of S2-2311965</t>
  </si>
  <si>
    <t>Reply LS of S2-2311951</t>
  </si>
  <si>
    <t>The paper is proposed to resolve Editor s Note in Key Issue#1.</t>
  </si>
  <si>
    <t>It is proposed to update the description of KI#3 to reflect the related work task in NG_RTC_Ph2 SID.</t>
  </si>
  <si>
    <t>A new key issue of supporting standalone IMS data channel is proposed.</t>
  </si>
  <si>
    <t>A new key issue of supporting IMS based avatar call and communication with accessibility is proposed.</t>
  </si>
  <si>
    <t>A new solution for key issue #1 is proposed to introduce subscription and notification for DC related session events.</t>
  </si>
  <si>
    <t>Update on IMS DC Capability Negotiation</t>
  </si>
  <si>
    <t>Clarification on DCSF Function in AR Communication</t>
  </si>
  <si>
    <t>Add function description for DCSF in AC.9.2.</t>
  </si>
  <si>
    <t>Clarification on Function Description in AC.2.2</t>
  </si>
  <si>
    <t>This paper propose how to handle the key issues for WT#1 on gNB/eNB embedded on the satellite.</t>
  </si>
  <si>
    <t>Discussion on R19 AIML VFL support for WT#2 and 3</t>
  </si>
  <si>
    <t>OPPO, KDDI, China Telecom, China Unicom</t>
  </si>
  <si>
    <t>This paper describes how to leverage VFL distributed collaborative learning to predict signaling storm and QoE.</t>
  </si>
  <si>
    <t>Discussion on Dual Steer applicability for Femto Scenario</t>
  </si>
  <si>
    <t>Updates to U2U relay discovery with model B</t>
  </si>
  <si>
    <t>Ranging authorization updates</t>
  </si>
  <si>
    <t>Ranging capability and subscription</t>
  </si>
  <si>
    <t>Updates to the UE-only operation using Located UE</t>
  </si>
  <si>
    <t>[OPPO?], vivo</t>
  </si>
  <si>
    <t>Updates to Network-assisted SL Positioning</t>
  </si>
  <si>
    <t>Correction on procedure for ML Model Storage in ADRF</t>
  </si>
  <si>
    <t>NR_slice-Core</t>
  </si>
  <si>
    <t>This is reply LS on Clarifications related to Network Slice Replacement feature from CT WG3</t>
  </si>
  <si>
    <t>[Nokia, Nokia Shanghai Bell, Meta USA, Deutsche Telekom, Lenovo, Vivo,] Samsung</t>
  </si>
  <si>
    <t>Kefeng Zhang</t>
  </si>
  <si>
    <t>The CR is to update the corresponding service operation to support the association of the PDU session to the old S-NSSAI and the Alternative S-NSSAI in PCF and BSF</t>
  </si>
  <si>
    <t>Uplink PDU Set QoS handling support</t>
  </si>
  <si>
    <t>Indication of Tx profile for SL CA to AS layer in the per QoS flow manner</t>
  </si>
  <si>
    <t>Correction on congestion information</t>
  </si>
  <si>
    <t>A new solution against KI #4 is proposed to support the secure delivery and present of third-party specific user identities to the terminating UE based on enhancement to STIR/SHAKEN framework.</t>
  </si>
  <si>
    <t>[DRAFT] Response to SA WG5 on improved KPIs involving end-to-end data volume transfer time analytics</t>
  </si>
  <si>
    <t>Clarification on eDRX handling with emergency PDU Session</t>
  </si>
  <si>
    <t>Revert the change on Update of subscribed NSSAI when UE is not registered in network</t>
  </si>
  <si>
    <t>Further clarification on Allowed NSSAI not in the Requested NSSAI</t>
  </si>
  <si>
    <t>Clarification on Access type for NSAC for maximum number of UE with at least one PDU session/PDN connection</t>
  </si>
  <si>
    <t>Clarification on Network based monitoring and enforcement for NS-AoS and partially Allowed NSSAI</t>
  </si>
  <si>
    <t>Correction on NSAC service area</t>
  </si>
  <si>
    <t>Clarification on Network Slice Replacement</t>
  </si>
  <si>
    <t>Clarification on the NEF maintaining information for the set of UEs</t>
  </si>
  <si>
    <t>Clarification with HR-SBO request indication in mobility procedures</t>
  </si>
  <si>
    <t>UE location reporting for NB-IoT NTN</t>
  </si>
  <si>
    <t>HR-SBO request indication for authorization in the mobility procedure</t>
  </si>
  <si>
    <t>SDP answer handling in P2A procedure and P2A2P procedure</t>
  </si>
  <si>
    <t>Correction of description in the Figure of the P2A2P procedure</t>
  </si>
  <si>
    <t>Correction of the reference of Data Collection from UPF</t>
  </si>
  <si>
    <t>Reply to CT WG1 on URSP signalling improvement for recurrent events.</t>
  </si>
  <si>
    <t>This contribution proposes a Solution for WT#2 of FS_5GSAT_ARCH_Ph3.</t>
  </si>
  <si>
    <t>Clock Quality Metric Report Clarification</t>
  </si>
  <si>
    <t>This contribution proposes a solution for KI#1 about renewable energy ratio information exposure.</t>
  </si>
  <si>
    <t>Event ID Clarification</t>
  </si>
  <si>
    <t>Clarification of TSCTSF Authorization Reference</t>
  </si>
  <si>
    <t>Validity information awareness at AMF</t>
  </si>
  <si>
    <t>PDU set handling for UL</t>
  </si>
  <si>
    <t>[DRAFT] Reply LS on uplink PDU Set</t>
  </si>
  <si>
    <t>Reply LS of S2-2311953</t>
  </si>
  <si>
    <t>[DRAFT] Reply LS on XR awareness</t>
  </si>
  <si>
    <t>Reply LS of S2-2311981</t>
  </si>
  <si>
    <t>Reply LS of S2-2311967</t>
  </si>
  <si>
    <t>[Nokia, Nokia Shanghai Bell,] Samsung</t>
  </si>
  <si>
    <t>This paper proposes a new solution for KI#1.</t>
  </si>
  <si>
    <t>New KI: S&amp;F satellite operation support.</t>
  </si>
  <si>
    <t>[Nokia, Nokia Shanghai Bell, NTT DOCOMO,] Samsung</t>
  </si>
  <si>
    <t>Clarification on the parameter handling for the list of UE addresses</t>
  </si>
  <si>
    <t>Reply LS on separating DL and UL PDU Set QoS Parameters</t>
  </si>
  <si>
    <t>Reply RAN WG3 LS on separating DL and UL PDU Set QoS Parameters</t>
  </si>
  <si>
    <t>Reply LS on UL PDU set based handling</t>
  </si>
  <si>
    <t>Reply RAN WG2 and CT WG1 LSs on UL PDU set based handling</t>
  </si>
  <si>
    <t>Correction of Non-homogeneous support of PDU set handling in NG-RAN</t>
  </si>
  <si>
    <t>China Telecom, KDDI, vivo, Broadcom, Rakuten, OPPO</t>
  </si>
  <si>
    <t>Clarification on eNSAC Option 1</t>
  </si>
  <si>
    <t>New KI: [WT#2.3] Traffic identification and QoS handling for the tethered devices.</t>
  </si>
  <si>
    <t>Introduction of the term Ground Link, to handle the cases of via ISLs and a feeder link and directly via a feeder link.</t>
  </si>
  <si>
    <t>New key issues for Store and Forward for satellites with intermittent ground links.</t>
  </si>
  <si>
    <t>New key issue for Identification of services and missing functionality to optimise UE-satellite-UE communication enhancements for 5GS for WT#3.</t>
  </si>
  <si>
    <t>PDU Session capability exposure</t>
  </si>
  <si>
    <t>Updated UE Location verification for NTN</t>
  </si>
  <si>
    <t>Update on support of discontinuous coverage for satellite access</t>
  </si>
  <si>
    <t>Clarification on Extended Idle Mode DRX and discontinous coverage</t>
  </si>
  <si>
    <t>To: CT WG1. CC: CT WG3. Attachments: -</t>
  </si>
  <si>
    <t>To: SA WG5. CC: SA WG1. Attachments: -</t>
  </si>
  <si>
    <t>To: RAN WG2, SA WG3. CC: -. Attachments: -</t>
  </si>
  <si>
    <t>To: CT WG1, SA WG3. CC: -. Attachments: -</t>
  </si>
  <si>
    <t>To: RAN WG2, CT WG1. CC: SA WG4. Attachments: -</t>
  </si>
  <si>
    <t>To: RAN WG2. CC: RAN WG3,CT WG1. Attachments: -</t>
  </si>
  <si>
    <t>To: SA WG1. CC: SA WG5. Attachments: -</t>
  </si>
  <si>
    <t>To: CT WG1. CC: CT WG4,CT WG3. Attachments: -</t>
  </si>
  <si>
    <t>To: RAN WG3, SA WG5. CC: RAN WG2, SA WG4, CT WG4. Attachments: -</t>
  </si>
  <si>
    <t>5.2.5.4.2, 5.2.5.4.5, 5.2.13.2.2, 5.2.13.2.5</t>
  </si>
  <si>
    <t>Revised to S2-2313213</t>
  </si>
  <si>
    <t>Revised to S2-2313202</t>
  </si>
  <si>
    <t>Discontinuous coverage overload control priority users term alignment</t>
  </si>
  <si>
    <t>[DRAFT] LS on misalignment between PTW and Coverage Window</t>
  </si>
  <si>
    <t>[DRAFT] Reply LS on UE Location Information for NB-IoT NTN</t>
  </si>
  <si>
    <t>Reply to RAN WG2 confirming that from SA WG2 point of view NAS location reporting is good.</t>
  </si>
  <si>
    <t>[DRAFT] Reply LS on PDU session capability exposure</t>
  </si>
  <si>
    <t>Reply LS on PDU session capability exposure</t>
  </si>
  <si>
    <t>U2U Relay RAN alignment for Layer-2 IDs</t>
  </si>
  <si>
    <t>Rejection of L3 U2U Connection Setup when Ethernet MAC address conflict is detected</t>
  </si>
  <si>
    <t>[DRAFT] LS on 5G ProSe UE-to-UE relay discovery with security aspects</t>
  </si>
  <si>
    <t>LS to SA WG3 about the security aspects identified by CT WG1 and DCR/DCA.</t>
  </si>
  <si>
    <t>Discussion on architecture assumptions about UE-satellite-UE communication</t>
  </si>
  <si>
    <t>Discuss several aspects on UE-satellite-UE communication. Aspects related to service, satellite categories, feeder link issues.</t>
  </si>
  <si>
    <t>FS_MPS4msg new Key Issue on: MPS priority for SMS and messaging over IMS</t>
  </si>
  <si>
    <t>Addition of UE IP address to Nnef_MemberUESelectionAssistance service</t>
  </si>
  <si>
    <t>[Nokia, Nokia Shanghai Bell, Deutsche Telekom, Apple, Ericsson, LG Electronics, Lenovo], Huawei, HiSilicon</t>
  </si>
  <si>
    <t>[Ericsson, Nokia, Nokia Shanghai Bell, Deutsche Telekom], Huawei, HiSilicon</t>
  </si>
  <si>
    <t>Clarify handling of PFDs created based on NWDAF analytics</t>
  </si>
  <si>
    <t>Further clarification of Allowed NSSAI determination when this is not a subset of the Requested NSSAI</t>
  </si>
  <si>
    <t>Revision of S2-2312799. Revised to S2-2313030</t>
  </si>
  <si>
    <t>The CR is to update the corresponding service operation to support the association of the PDU session to the old S-NSSAI and the Alternative S-NSSAI in PCF and BSF.</t>
  </si>
  <si>
    <t>Re-evaluation of URSP rules</t>
  </si>
  <si>
    <t>Huawei, HiSilicon, China Telecom, ZTE, Nokia, Nokia Shanghai Bell, Lenovo, Meta USA, Google, Samsung, Xiaomi</t>
  </si>
  <si>
    <t>[DRAFT] LS reply to CT WG3 about Issues on QoS Monitoring parameters for XR service</t>
  </si>
  <si>
    <t>Clarification on QoS monitoring for congestion information</t>
  </si>
  <si>
    <t>Nokia, Nokia Shanghai Bell, Orange</t>
  </si>
  <si>
    <t>Clarifications about the Alternative S-NSSAI subject to NSAC procedure</t>
  </si>
  <si>
    <t>Clarifications about the Alternative S-NSSAI subject to NSSAA</t>
  </si>
  <si>
    <t>[DRAFT] Further reply LS on NSACF Role and NSAC Service Area</t>
  </si>
  <si>
    <t>Update of definition of NSAC Service area.</t>
  </si>
  <si>
    <t>Clarifications on the Multi-member AF session procedures</t>
  </si>
  <si>
    <t>Clarification on support by AF/NEF of multiple media flow AF session with QoS</t>
  </si>
  <si>
    <t>Clarifications on applicability of Protocol Description for EoDB identification in DL</t>
  </si>
  <si>
    <t>Clarifications on applicability of Protocol Description in PDR for EoDB identification in DL</t>
  </si>
  <si>
    <t>[InterDigital Inc.], [NTT DOCOMO], [Tencent], [Tencent Cloud], [Vivo], [MediaTek Inc.], [Huawei], [Ericsson], Nokia, Nokia Shanghai Bell</t>
  </si>
  <si>
    <t>[Ericsson], Nokia, Nokia Shanghai Bell, [Deutsche Telekom]</t>
  </si>
  <si>
    <t>[Huawei], [HiSilicon], Nokia, Nokia Shanghai Bell</t>
  </si>
  <si>
    <t>Nokia, Nokia Shanghai Bell, Charter Communications, CableLabs, InterDigital Inc., ZTE</t>
  </si>
  <si>
    <t>SA WG2 thanks RAN WG3 for the liaison (S2-2311967/R3-235890) on the provisioning separate DL and UL PDU Set QoS Parameters to NG-RAN. Regarding the questions raised by RAN WG3, SA WG2 would like to provide replies.</t>
  </si>
  <si>
    <t>Clarification of the Unmarked PDUs with SN Offset and PSI Value</t>
  </si>
  <si>
    <t>Corrections on NEF Functionality with XRM</t>
  </si>
  <si>
    <t>Provision of PDU Set QoS Parameters with Flow Direction</t>
  </si>
  <si>
    <t>Update the XRM Service Supporting of SMF and AF</t>
  </si>
  <si>
    <t>RAT Type Change in the same Access Type</t>
  </si>
  <si>
    <t>Clarifications related to the scenario when the PDN connection handlig the UE Policy Container is released.</t>
  </si>
  <si>
    <t>Corrections related to URSP provisioning in EPS indication</t>
  </si>
  <si>
    <t>Clarification to URSP rule enforcement reporting.</t>
  </si>
  <si>
    <t>Reply LS on UE reporting URSP rule enforcement</t>
  </si>
  <si>
    <t>eUEPO, 5GProtoc18</t>
  </si>
  <si>
    <t>Reply LS on URSP signalling improvement for recurrent events</t>
  </si>
  <si>
    <t>[DRAFT] Reply LS on PDN connection selection for URSP provisioning in EPS</t>
  </si>
  <si>
    <t>Reply LS on PDN connection selection for URSP provisioning in EPS</t>
  </si>
  <si>
    <t>[DRAFT] LS to update the status of endorsed CRs to approved CRs, that were part of S2-2311886</t>
  </si>
  <si>
    <t>LS to update the status of endorsed CRs to approved CRs, that were part of S2-2311886</t>
  </si>
  <si>
    <t>KI#5 Corrections on Proactive RAN Feedback and TSN enabled TN</t>
  </si>
  <si>
    <t>Introduction to 5GS support of Roaming value Added Services (RVAS)</t>
  </si>
  <si>
    <t>Subscription based routing to a Partner Network</t>
  </si>
  <si>
    <t>RVAS - Support of Welcome SMS</t>
  </si>
  <si>
    <t>This contribution is to propose a new WID for common EAS discovery and common DNAI determination for roaming UE.</t>
  </si>
  <si>
    <t>Mega CR for editorial modification</t>
  </si>
  <si>
    <t>Apply 5G VN group principle for PIN</t>
  </si>
  <si>
    <t>Clarification on AF influence of PIN-DN communication</t>
  </si>
  <si>
    <t>Revision of S2-2308655 from S2#158. Revised to S2-2313142</t>
  </si>
  <si>
    <t>Reply LS on handling of location information in multi-path operation - S2-2311965</t>
  </si>
  <si>
    <t>Clarification on Cell Reporting in multi-path L2 U2N case</t>
  </si>
  <si>
    <t>How the SMF decides to deactivate or release a PDU session in RAN initiated PDU session release procedure</t>
  </si>
  <si>
    <t>ATSSS_Secondary re-auth for MAPDU session_Rel17</t>
  </si>
  <si>
    <t>ATSSS_Secondary re-auth for MAPDU session_Rel18</t>
  </si>
  <si>
    <t>User plane positioning update for UE side context synchronization</t>
  </si>
  <si>
    <t>[Sony, Philips, Vivo, Interdigital, Ericsson, Huawei], OPPO</t>
  </si>
  <si>
    <t>Update about SLPP alignment based on RAN WG2 agreement</t>
  </si>
  <si>
    <t>[DRAFT] Reply LS to LS to SA WG2 on SL positioning MAC agreements</t>
  </si>
  <si>
    <t>[Draft] Reply LS to LS to SA WG2 on SL positioning MAC agreements</t>
  </si>
  <si>
    <t>[Draft] Reply LS to Reply LS on the resource selection window Reply LS to Reply LS on the resource selection window for Scheme 2 in a dedicated resource pool for positioning</t>
  </si>
  <si>
    <t>Update about SL-PRS priority and SL-PRS delay budget</t>
  </si>
  <si>
    <t>UE 5GSM capability indication for supporting secondary auth over EPC</t>
  </si>
  <si>
    <t>Samsung, Nokia, Nokia Shanghai Bell, Ericsson</t>
  </si>
  <si>
    <t>Discussion on FS_AIML_CN SID status</t>
  </si>
  <si>
    <t>LCS-UP termination procedure triggered by protocol change</t>
  </si>
  <si>
    <t>Addressing EN on Downlink packet handling for UE with CM-IDLE mode when outside of slice support area</t>
  </si>
  <si>
    <t>Incorrect reference in clause 5.15.17 for procedure for RAN initiated PDU session release</t>
  </si>
  <si>
    <t>Satellite RAT Types in TS 23.501</t>
  </si>
  <si>
    <t>[DRAFT] LS on GSO vs. GEO terminology</t>
  </si>
  <si>
    <t>Requesting RAN WG2 to check the terminology they use on GEO/GSO</t>
  </si>
  <si>
    <t>This paper proposes to modify the scope of study and add definitions of terms</t>
  </si>
  <si>
    <t>This paper proposes to add the Architectural Assumptions and Requirements</t>
  </si>
  <si>
    <t>This paper proposes to modify the KI#1</t>
  </si>
  <si>
    <t>This paper proposes new key issue to clarify the SA WG1 requirement on Support of different energy states.</t>
  </si>
  <si>
    <t>This paper provides a new solution for the KI#1.</t>
  </si>
  <si>
    <t>Update wording for MAC address conflict</t>
  </si>
  <si>
    <t>This contribution updates key issue #1 on supporting interactions between DC AS and IMS network via N33 and DC3.</t>
  </si>
  <si>
    <t>This contribution proposes a key issue on supporting standalone IMS data channel.</t>
  </si>
  <si>
    <t>This contribution proposes a solution to key issue #1.</t>
  </si>
  <si>
    <t>Clarification on how to handle IMS DC capability indications</t>
  </si>
  <si>
    <t>Correction on IMS DC event notification</t>
  </si>
  <si>
    <t>Correction on URSP rule enforcement reporting</t>
  </si>
  <si>
    <t>LS on UE reporting URSP rule enforcement (S2-2311955/C1-237981)</t>
  </si>
  <si>
    <t>Clarification of AoI-based DL data restriction</t>
  </si>
  <si>
    <t>This is a new WID proposal for Release 19.</t>
  </si>
  <si>
    <t>Update on support of UL PDU Set based QoS Handling</t>
  </si>
  <si>
    <t>Update on Support of UL PDU Set based QoS Handling</t>
  </si>
  <si>
    <t>Update on support of UL PDU Set based QoS handling</t>
  </si>
  <si>
    <t>NR_XR_enh-Core, XRM</t>
  </si>
  <si>
    <t>LS Reply on XR awareness</t>
  </si>
  <si>
    <t>LS Reply on uplink PDU Set</t>
  </si>
  <si>
    <t>[Nokia, Nokia Shanghai Bell, Meta USA, Deutsche Telekom, Lenovo, Vivo], Huawei, HiSilicon</t>
  </si>
  <si>
    <t>Security for EAS Discovery procedure via V-EASDF</t>
  </si>
  <si>
    <t>KI#1 Corrections on Offload ID and PDU session establishment procedure</t>
  </si>
  <si>
    <t>KI#1 Corrections on Offload ID in AMF and SMF service operations</t>
  </si>
  <si>
    <t>KI#1 Corrections on Offload Identifier</t>
  </si>
  <si>
    <t>Corrections on Nnef_EASDeployment_Subscribe and Nnef_ECSAddress_Subscribe service operation</t>
  </si>
  <si>
    <t>KI#4 Clarifications on common EAS/DNAI procedure</t>
  </si>
  <si>
    <t>Correction on Layer-2 ID for UE-to-UE Relay Discovery</t>
  </si>
  <si>
    <t>[DRAFT] Reply LS on LS on 5G ProSe UE-to-UE relay discovery with security aspects</t>
  </si>
  <si>
    <t>DRAFT Reply LS to S2-2311928/C3-233721 LS on clarification for list of UEs parameter handling.</t>
  </si>
  <si>
    <t>Clarification on flow description information for multi-member AF session</t>
  </si>
  <si>
    <t>Clarification on multi-member AF session with required QoS</t>
  </si>
  <si>
    <t>Resolve EN for end-to-end data volume transfer time analytics</t>
  </si>
  <si>
    <t>CATT, Verizon, Samsung</t>
  </si>
  <si>
    <t>CATT, LG Electronics, NTT DOCOMO, China Mobile, Lenovo, Rakuten Mobile Inc., Nokia, Nokia Shanghai Bell, ZTE, OPPO</t>
  </si>
  <si>
    <t>CATT, Thales, Novamint, China Telecom, Spreadtrum, vivo</t>
  </si>
  <si>
    <t>Update UE-initiated Deregistration procedure and overload control timer for satellite discontinuous coverage</t>
  </si>
  <si>
    <t>Update UE-initiated Deregistration procedure for satellite discontinuous coverage</t>
  </si>
  <si>
    <t>Correction for terminologies</t>
  </si>
  <si>
    <t>Correction of the text in EPS interworking procedure</t>
  </si>
  <si>
    <t>23.700-75 TR Skeleton</t>
  </si>
  <si>
    <t>Peraton Labs, CISA ECD, AT&amp;T, Verizon</t>
  </si>
  <si>
    <t>TEI19 WID to Introduce support for Inter-PLMN Indirect Communication (re)selection of target NF producer delegation.</t>
  </si>
  <si>
    <t>Resolving NSAC issues of KI#3 by differentiation of handling of Allowed NSSAI and Partially Allowed NSSAI</t>
  </si>
  <si>
    <t>Correction to Notification Endpoint</t>
  </si>
  <si>
    <t>Clarifying the ownership of data in UDSF</t>
  </si>
  <si>
    <t>Summary of Change: Update the NF service to include NF ID or NF set ID</t>
  </si>
  <si>
    <t>[DRAFT] LS on UDSF authorization</t>
  </si>
  <si>
    <t>Question to SA WG3 related to authorization of NF consumers of UDSF if this option is chosen</t>
  </si>
  <si>
    <t>[Samsung], Xiaomi</t>
  </si>
  <si>
    <t>Correction of direct event notification in multi-member AF session with required QoS</t>
  </si>
  <si>
    <t>This contribution discusses the Study on ISAC for Rel-19</t>
  </si>
  <si>
    <t>This contribution proposes a solution for KI#1.</t>
  </si>
  <si>
    <t>Correction the procedure for revoking a Multi-member AF session with required QoS</t>
  </si>
  <si>
    <t>Clarification on what S-NSSAIs are in the Allowed NSSAI for network slice replacement and related URSP rules handling.</t>
  </si>
  <si>
    <t>Clarification of AF requested update Member UE filtering criteria update</t>
  </si>
  <si>
    <t>Nnef_MemberUESelectionAssistance_Unsubscribe service operation information flow</t>
  </si>
  <si>
    <t>Revision</t>
  </si>
  <si>
    <t>Revised to reflect changes on title, acronym, and identifier from the program manager.</t>
  </si>
  <si>
    <t>Reply to the LS on 5G ProSe UE-to-UE relay discovery with security aspects (S2-2311951)</t>
  </si>
  <si>
    <t>Updates for 5G ProSe UE-to-UE Relay Discovery with Model B</t>
  </si>
  <si>
    <t>Adding reference to SA WG4 specification</t>
  </si>
  <si>
    <t>Update of P2A and P2A2P procedures</t>
  </si>
  <si>
    <t>IMS Data Channel establishment</t>
  </si>
  <si>
    <t>MPQUIC support related corrections</t>
  </si>
  <si>
    <t>Clarify Redundant steering mode with GBR QoS flows</t>
  </si>
  <si>
    <t>ATSSS-LL supported SM related corrections</t>
  </si>
  <si>
    <t>This contribution proposes a new KI for IMS based Avatar communication.</t>
  </si>
  <si>
    <t>This contribution proposes to update KI#2 and provide some clarifications to the text.</t>
  </si>
  <si>
    <t>This contribution proposes to update KI#1.</t>
  </si>
  <si>
    <t>This contribution proposes to update KI#3 description on support of interworking with MTSI UE.</t>
  </si>
  <si>
    <t>This contribution proposes a new KI to support standalone data channel sessions.</t>
  </si>
  <si>
    <t>This contribution proposes to update KI#4 description on support of authorization and authentication of third-party identities.</t>
  </si>
  <si>
    <t>This contribution proposes a new solution to KI#2.</t>
  </si>
  <si>
    <t>This contribution proposes a solution to KI#4 on support of authorization and authentication of third-party identities.</t>
  </si>
  <si>
    <t>EDRX parameters determination in satellite discontinous coverage</t>
  </si>
  <si>
    <t>Power saving parameters determination in discontinuous network coverage</t>
  </si>
  <si>
    <t>Registration call flow correction</t>
  </si>
  <si>
    <t>Update of Procedures of User Plane Connection between UE and LMF</t>
  </si>
  <si>
    <t>URSP Description Update to Support LCS User Plane Positioning</t>
  </si>
  <si>
    <t>Update LCS Subscription Data including Dedicated DNN and S-NSSAI</t>
  </si>
  <si>
    <t>Adding LCS broadcasting data for a UE subscriber and UE LCS subscriber data in the UDM SDM table</t>
  </si>
  <si>
    <t>Description Update on LCS in PNI-NPN Feature</t>
  </si>
  <si>
    <t>Correction of description on TSCTSF subscribes to UPF/NW-TT timing synchronization status</t>
  </si>
  <si>
    <t>Huawei, HiSilicon, [Sony?]</t>
  </si>
  <si>
    <t>Work planning of upcoming meetings</t>
  </si>
  <si>
    <t>Planning for TU allocation for upcoming meetings</t>
  </si>
  <si>
    <t>SA WG2#160 session plan</t>
  </si>
  <si>
    <t>Session plan for the meeting</t>
  </si>
  <si>
    <t>Guidance on Rel-19 content discussion in SA WG2#160</t>
  </si>
  <si>
    <t>[DRAFT] Reply LS on separating DL and UL PDU Set QoS Parameters</t>
  </si>
  <si>
    <t>The papers proposed a solution based on the assumption that the EC is provided by OAM management system and the granularity of EC is per physical node or per NF.</t>
  </si>
  <si>
    <t>[DRAFT] LS on Renewable energy related information availability</t>
  </si>
  <si>
    <t>This LS is to SA WG5 for asking th availability of renewable energy information</t>
  </si>
  <si>
    <t>Network slice replacement and NSAC</t>
  </si>
  <si>
    <t>[DRAFT] Reply LS on UL PDU set based handling</t>
  </si>
  <si>
    <t>5GSAT_ARCH, NR_NTN_enh-Core</t>
  </si>
  <si>
    <t>Removal of unclear note in caluse 4.11.5.9a</t>
  </si>
  <si>
    <t>Apple, Futurewei, Meta USA, Google</t>
  </si>
  <si>
    <t>Responds to LS from RAN WG2 on UE Location Information for NB-IoT NTN (S2-2311984)</t>
  </si>
  <si>
    <t>KI#1 Correction on PLMN ID in AF influence</t>
  </si>
  <si>
    <t>KI#1 Alignment and correction on PLMN IDs in AF request</t>
  </si>
  <si>
    <t>KI#1 Updates to network triggered EAS rediscovery</t>
  </si>
  <si>
    <t>KI#1 Clarification on applicability of VPLMN specific offloading information</t>
  </si>
  <si>
    <t>Provides answer to LS on misalignment between PTW and Coverage Window from RAN WG2</t>
  </si>
  <si>
    <t>Template for study or work item work plan</t>
  </si>
  <si>
    <t>Operator specific QoS and handling at inter-PLMN mobility</t>
  </si>
  <si>
    <t>NSACF services enhancements for Network Slice Replacement</t>
  </si>
  <si>
    <t>Number of UEs Registered update for Network Slice Replacement</t>
  </si>
  <si>
    <t>23.228 Editorial change for the DC call flow</t>
  </si>
  <si>
    <t>Definition of NSAC behaviour for Partial support in the RA (KI#5)</t>
  </si>
  <si>
    <t>MBSR authorization information handling including location criteria</t>
  </si>
  <si>
    <t>Remove EN on DNS traffic routing</t>
  </si>
  <si>
    <t>MBSR authorization information clarification</t>
  </si>
  <si>
    <t>TEI19 NSSAA in EPS Introduction</t>
  </si>
  <si>
    <t>Nokia Nokia Shanghai Bell</t>
  </si>
  <si>
    <t>References for URSP rule enforcement reporting</t>
  </si>
  <si>
    <t>TEI19 UESlicePrio Introduction</t>
  </si>
  <si>
    <t>[DRAFT] LS for KPIs granularity of the end-to-end data volume transfer time analytics</t>
  </si>
  <si>
    <t>URSP Rule Traffic descriptor components for differentiating the 5G traffic</t>
  </si>
  <si>
    <t>15.10.0</t>
  </si>
  <si>
    <t>Summary of change: Added source-related traffic descriptor to URSP traffic descriptors in Table 6.6.2.1-2 and a NOTE further addressing the scope for Non-IP descriptors.</t>
  </si>
  <si>
    <t>Discussion for Work Tasks on 5GS and TSN integration</t>
  </si>
  <si>
    <t>Discussion for Rel-19 study item of TRS/TSC&amp;URLLC/LAN enhancements on 5GS and TSN integration (work task 4.3 and 4.1.3).</t>
  </si>
  <si>
    <t>R19 Ambient IoT Work Proposal</t>
  </si>
  <si>
    <t>China Mobile, NTT DOCOMO, T-Mobile USA, China Broadnet, China Unicom</t>
  </si>
  <si>
    <t>The discussion paper provides detailed analysis why Rel-19 Ambient IoT work is essential to operators. In addition, the scope of SA WG2 rel-19 work and final TU consideration is proposed.</t>
  </si>
  <si>
    <t>Update the new SID: Study on Architecture support of Ambient power-enabled Internet of Things</t>
  </si>
  <si>
    <t>Correction to UUAA-SM for PDN connection establishment</t>
  </si>
  <si>
    <t>Revised the procedure for requesting and collecting analytics from MDAF</t>
  </si>
  <si>
    <t>Clarification on QoS monitoring of Packet delay and PDV</t>
  </si>
  <si>
    <t>This paper proposes to add the key issue of how to support standalone IMS data channel without accompanying audio/video/messaging media in an IMS session.</t>
  </si>
  <si>
    <t>Adding the Additional ULI to the LMF service operation</t>
  </si>
  <si>
    <t>[DRAFT] Reply LS on Issues on packet delay measurement</t>
  </si>
  <si>
    <t>[DRAFT] Reply LS on Issues on provisioning separate DL and UL PDU Set QoS Parameters to NG-RAN</t>
  </si>
  <si>
    <t>Reply LS on Issues on provisioning separate DL and UL PDU Set QoS Parameters to NG-RAN</t>
  </si>
  <si>
    <t>Remove the editor s note for MBSR authorization indication</t>
  </si>
  <si>
    <t>Reply LS on URSP signaling improvement for recurrent events.</t>
  </si>
  <si>
    <t>Reply LS on 5G ProSe UE-to-UE relay discovery with security aspects.</t>
  </si>
  <si>
    <t>Correction of the Destination Layer-2 ID for UE-to-UE Relay disocvery response message</t>
  </si>
  <si>
    <t>New KI: WT#2.2: High Level KI Description for dynamic change (via user plane) in traffic characteristics.</t>
  </si>
  <si>
    <t>Update on support of UL PDU Set handling</t>
  </si>
  <si>
    <t>Reply LS on Ethernet MAC address conflict in 5G ProSe Communication via 5G ProSe Layer-3 UE-to-UE Relay.</t>
  </si>
  <si>
    <t>Proposal on PDU set correlation info for better congestion handling by RAN.</t>
  </si>
  <si>
    <t>Reply LS on L2ID and User Info for L2 based U2U.</t>
  </si>
  <si>
    <t>Reply LS on handling of location information in multi-path operation.</t>
  </si>
  <si>
    <t>Update on support of UL PDU Set handling EN Removal</t>
  </si>
  <si>
    <t>This contribution includes RAN/CT alignment issues identified during SA WG2#159 meeting and based on the Editor s notes from TS 23.586 and TS 23.273 with the proposed way forward.</t>
  </si>
  <si>
    <t>Updates to Authorisation and policy/parameter provisioning to NG-RAN</t>
  </si>
  <si>
    <t>Updates to Range and Direction</t>
  </si>
  <si>
    <t>[DRAFT] LS to RAN WG2/CT WGs on RAN&amp;CT alignment issues</t>
  </si>
  <si>
    <t>Draft LS to RAN WG2/CT WGs on RAN&amp;CT alignment issues</t>
  </si>
  <si>
    <t>This paper proposes a solution related to Key Issue #1.</t>
  </si>
  <si>
    <t>Supplies a draft of a Work Item description for a TEI 19 proposal to provide an indicator for UE to know when a network has no CS capability, and thus emergency retries using CS may be skipped.</t>
  </si>
  <si>
    <t>Revises approved SID for FS_NG_RTC_ph2 to insert WT to study NRF based registration and discovery for CSCF and AS</t>
  </si>
  <si>
    <t>Corrections on AF request for HR-SBO session</t>
  </si>
  <si>
    <t>Clarifications on processing AF request for HR-SBO session</t>
  </si>
  <si>
    <t>Alignment on SM context transfer</t>
  </si>
  <si>
    <t>Correction on network triggered EAS change in HR-SBO</t>
  </si>
  <si>
    <t>Removing Editor s Note on routing DNS traffic between the UE and V-EASDF</t>
  </si>
  <si>
    <t>Clarification on how SMF obtains EASDF DNS security information</t>
  </si>
  <si>
    <t>Addition of Location Reporting for multi-path L2 U2N Relay</t>
  </si>
  <si>
    <t>Optional Security Attributes in LCS UP</t>
  </si>
  <si>
    <t>UE IP Address identification for LCS UP</t>
  </si>
  <si>
    <t>UE Capability Update for SL-MT-LR and SL-MO-LR</t>
  </si>
  <si>
    <t>Correction to service exposure to SL Positioning Client UE for absolute position.</t>
  </si>
  <si>
    <t>eUEPO, eUEPO</t>
  </si>
  <si>
    <t>Clarification on UE reporting URSP rule enforcement</t>
  </si>
  <si>
    <t>To: RAN WG2. CC: SA WG3. Attachments: -</t>
  </si>
  <si>
    <t>To: SA WG6. CC: -. Attachments: -</t>
  </si>
  <si>
    <t>To: RAN WG2. CC: RAN WG1. Attachments: -</t>
  </si>
  <si>
    <t>To: RAN WG2. CC: CT WG1, SA WG4. Attachments: -</t>
  </si>
  <si>
    <t>To: RAN WG2, CT WG1. CC: RAN WG3. Attachments: -</t>
  </si>
  <si>
    <t>To: RAN WG2. CC: CT WG1, RAN WG3. Attachments: -</t>
  </si>
  <si>
    <t>To: RAN WG2, CT WG1, CT WG4. CC: RAN WG3, SA WG3. Attachments: -</t>
  </si>
  <si>
    <t>To: CT WG1. CC: SA WG3, CT WG4. Attachments: -</t>
  </si>
  <si>
    <t>To: CT WG1. CC: RAN WG2, SA WG3. Attachments: -</t>
  </si>
  <si>
    <t>Revision of S2-2308969 from S2#158 Withdrawn</t>
  </si>
  <si>
    <t>Revision of S2-2311465 from S2#159 Withdrawn</t>
  </si>
  <si>
    <t>Revision of S2-2311877 from S2#159 Withdrawn</t>
  </si>
  <si>
    <t>Revision of S2-2310718 from S2#159 Withdrawn</t>
  </si>
  <si>
    <t>Revision of S2-2310575 from S2#159 Withdrawn</t>
  </si>
  <si>
    <t>Revision of S2-2310622 from S2#159 Withdrawn</t>
  </si>
  <si>
    <t>Revision of S2-2311471 from S2#159 Withdrawn</t>
  </si>
  <si>
    <t>WITHDRAWN: FS_MPS4msg new Key Issue on: MPS priority for SMS and messaging over IMS</t>
  </si>
  <si>
    <t>Revised to S2-2312815. WITHDRAWN</t>
  </si>
  <si>
    <t>Hughes Network Systems</t>
  </si>
  <si>
    <t>Procedure for Robust Notification Alert Delivery.</t>
  </si>
  <si>
    <t>Summary of change: Several corrections related to AI/ML functionality are introduced</t>
  </si>
  <si>
    <t>6.18.1, 6.18.2, 6.18.4</t>
  </si>
  <si>
    <t>Summary of change: Editorial corrections related to AI/ML functionality</t>
  </si>
  <si>
    <t>6.6.1, 6.6.3, 6.7.2.2, 6.7.2.3</t>
  </si>
  <si>
    <t>Summary of change: General description on delivery of UE Policy Containers from the SMF+PGW-C to the UE via bearer modification procedure in 4.2.4.3 (UE Configuration Update) and 4.11.0a.2a.0 (General). Correction the typo ( Answer to Response ) in Figure 4.11.0a.2a.5-1: UE Policy Association establishment procedure. Description on URSP delivery via EPS procedure while utilizing the existing PCRTs for the AMF/SMF/PCF which can be applicable to the SMF+PGW-C/PCF for the PDU Session.</t>
  </si>
  <si>
    <t>4.2.4.3, 4.11.0a.2a.0, 4.11.0a.2a.3, 4.11.0a.2a.5, 4.11.0a.2a.X(new)</t>
  </si>
  <si>
    <t>Summary of change: The PCF for the PDU Session decides to deliver the UE Policy Container provided by the PCF for the UE via the PDN Connection which was used to report the RAT Type change by the SMF+PGW-C.</t>
  </si>
  <si>
    <t>4.11.0a.2a.0</t>
  </si>
  <si>
    <t>Summary of change: The reference is fixed in the UUAA Revocation call flow Figure and terminology correction from UUA to UUAA in step 7a.</t>
  </si>
  <si>
    <t>Align the title of 6.X.3 with current template.</t>
  </si>
  <si>
    <t>The paper discusses whether to provision separate DL and UL PDU Set QoS Parameters to NG-RAN and proposes a way forward.</t>
  </si>
  <si>
    <t>Provisioning separate DL and UL PDU Set QoS Parameters to NG-RAN.</t>
  </si>
  <si>
    <t>Summary of change: 1. Clarified that, when UE is not reachable, the following happens: If UE is in MICO mode, the procedure ends in step 2h. If UE is configured for extended idle mode DRX, the AMF takes a note of the SMF s request and proceeds with the rest of the procedure when the UE becomes reachable. Note that a similar clarification was made in SA WG2#157 in the context of the NR_RedCap_Ph2 work item (refer to S2-2307731). In steps 2d/2h the AMF considers the SMF implicitly subscribed for notification when the UE becomes reachable. 2. Step 8a has been taken out of the Buffering configured in the UPF box and has been replaced with steps 8aa and 8ab: - step 8aa (Namf_MT-EnableUEReachability Response) applies when the AMF has determined in step 2c that the UE was reachable - step 8ab (Namf_EventExposure Notify) applies when in step 2d or 2h the AMF has considered the implicitly subscribed for notification when the UE becomes reachable. 3. Step 8e has been taken out of the Buffering configured in UPF box because it applies to both buffering in UPF and buffering in SMF (in the latter case only if in step 2h the AMF has considered the SMF implicitly subscribed for notification when the UE becomes reachable). 4. Steps 7a, 7b and 7c are enclosed in a Failure cases box. Changes to rev R04: Clause 5.2.2.4.2: Added Reachability Notification URI in the Namf_MT_EnableUEReachability service operation.</t>
  </si>
  <si>
    <t>4.24.2; 5.2.2.4.2</t>
  </si>
  <si>
    <t>Summary of change: 1. For buffering in the UPF, when the UE is not reachable, it is proposed that the SMF should subsribe with the AMF for UE reachability using the Namf_EventExposure service. 2. For buffering in the SMF, when the UE is not reachable, it is proposed that the SMF should subscribe with the AMF for UE reachability using the Namf_EventExposure service. 3. Steps 7a, 7b and 7c are enclosed in a Failure cases box.</t>
  </si>
  <si>
    <t>Rel-17 mirror CR: Summary of change: 1. For buffering in the UPF, when the UE is not reachable, it is proposed that the SMF should subsribe with the AMF for UE reachability using the Namf_EventExposure service. 2. For buffering in the SMF, when the UE is not reachable, it is proposed that the SMF should subscribe with the AMF for UE reachability using the Namf_EventExposure service. 3. Steps 7a, 7b and 7c are enclosed in a Failure cases box.</t>
  </si>
  <si>
    <t>Summary of change: 1, Change Validity period to Monitor interval and clarify its meaning. 2, Change deviation to Analytics accuracy for the ML model. 3, Move DataSetTag and ADRF ID to optional parameters.</t>
  </si>
  <si>
    <t>Summary of change: Remove ML Model Interoperability indicator from NWDAF discovery request. Clarify how to use ML Model Interoperability Indicator in the context of FL.</t>
  </si>
  <si>
    <t>Summary of change: Adding ML model ID in the ML model related information in the Analytics context information. Adding Consumer NF information in the input parameters of the Nnwdaf_AnalyticsInfo_ContextTransfer service operation</t>
  </si>
  <si>
    <t>6.2A.2, 6.1B.2.1, 6.1B.2.2, 6.1B.2.3, 6.1B.3, 6.1B.4, 7.3.3</t>
  </si>
  <si>
    <t>Summary of change: Adding the indicaiton of skipping current FL round in Nnwdaf_MLModelTraining_Subscribe and Nnwdaf_MLModelTrainingInfo_Request message.</t>
  </si>
  <si>
    <t>Summary of change: Correct available data requirement to data availability requirement ; correct availability time requirement or available time requirement to time availability requirement .</t>
  </si>
  <si>
    <t>5.3, 6.2C.2.1, 6.2F.2</t>
  </si>
  <si>
    <t>Summary of change: Clarify that when AF fails to update the parameters due to insufficient confidence and/or accuracy levels, and the old parameter is not valid to be used, the AF should delete the parameter specifically.</t>
  </si>
  <si>
    <t>Summary of change: The following NOTE is added: NOTE: The time window(s) for selecting the candidate UE(s) can be used by the NEF when subscribing/requesting to NWDAF. The NEF maps the time window(s) for selecting the candidate UE(s) to the Analytics target period, which should be included in the Nnwdaf_AnalyticsSubscription_Subscribe or Nnwdaf_AnalyticsInfo_Request service operations. Clarify the meaning of recommended time window(s). Other editorial changes.</t>
  </si>
  <si>
    <t>4.15.13.1</t>
  </si>
  <si>
    <t>Summary of change: Some editorial changes to the Table of Member UE filtering criteria. Add DNN/S-NSSAI as the optional information of QoS filtering criteria. Update the figure and description in clause 4.15.13.3.3.</t>
  </si>
  <si>
    <t>4.15.13.2, 4.15.13.3.1, 4.15.13.3.3</t>
  </si>
  <si>
    <t>Summary of change: Change Target of Analytics Reporting is/are roaming to Target of Analytics Reporting includes roaming UE(s) in clause 6.1.5.3. Update the description in step 1, the H-NWDAF/V-NWDAF first determines that the Target of Analytics Reporting includes roaming UE(s) before the H-NWDAF/V-NWDAF may reject the Analytics request/subscribe. Add the following NOTE to clause 7.7.2 and clause 7.7.5. NOTE 2: Target of Analytics Reporting sent by the V-RE-NWDAF to the H-RE-NWDAF only contains the inbound roaming UE(s), and the Target of Analytics Reporting sent by the H-RE-NWDAF to the V-RE-NWDAF only contains the outbound roaming UE(s). Other editorial changes.</t>
  </si>
  <si>
    <t>6.1.5.1, 6.1.5.3, 7.7.2, 7.7.5</t>
  </si>
  <si>
    <t>Summary of change: Add the NF set ID(s) of the data source(s) to the FL client NWDAF registration request and the FL client NWDAF discovery request.</t>
  </si>
  <si>
    <t>Summary of change: Remove the sentence check if the selected FL Server NWDAF is currently executing an Federated Learning procedure for the Analytics ID . Other editorial changes. SA WG2#160: Add FL server and client as one of the FL capability Type.</t>
  </si>
  <si>
    <t>Summary of change: Change the FL server and FL client to the FL server NWDAF and FL client NWDAF , respectively. Clarify that the NF Set ID of the data source refers to the data source where data can be collected as input for local model training. SA WG2#160: Align the FL capability type.</t>
  </si>
  <si>
    <t>Summary of change: Add FL server and client as one of the FL capability Type.</t>
  </si>
  <si>
    <t>Summary of change: Add the Ndccf_DataManagement_Transfer service</t>
  </si>
  <si>
    <t>6.2.6.3.8, 8.1, 8.2.X</t>
  </si>
  <si>
    <t>Summary of change: Clarify in clauses 5.7.7.2, 5.7.7.3, 5.7.7.4 that SMF provides PSDB, PSER and PSIHI separately for uplink and downlink direction to NG-RAN.</t>
  </si>
  <si>
    <t>5.7.7.2, 5.7.7.3, 5.7.7.4</t>
  </si>
  <si>
    <t>Summary of change: Clarify in clause 6.1.3.27.4 that an AF can signal PSDB, PSER and PSIHI separately to NEF/PCF.</t>
  </si>
  <si>
    <t>6.1.3.27.4</t>
  </si>
  <si>
    <t>5.4.4.b, 5.7.7.1, 5.37.5.1, 5.37.5.2.x (new), 5.37.5.2.y (new)</t>
  </si>
  <si>
    <t>Summary of change: Clarify in clause 6.2.2.4 that SMF may only set UL PSER, UL PSDB, and UL PSIHI for a QoS flow if the UE has indicated support of RTP header extension-based UL PDU Set QoS enforcement and if the Protocol Description provided by the AF or the Protocol Description that is locally configured in the SMF indicates that the RTP Header Extension for PDU Set Marking is applied.</t>
  </si>
  <si>
    <t>6.2.2.4</t>
  </si>
  <si>
    <t>Summary of change: Update the formating of the pre-condition step. Adding EN to the procedure to further discuss what information can be used as the ground truth location information and how to get it.</t>
  </si>
  <si>
    <t>Summary of change: Removal of EN regarding charging of application AI/ML traffic Introduction of a new NOTE indicating that no dedicated capability is specified to allow, on a per application basis, charging differentiation between the application usage and the AI/ML traffic associated to that same application Miscellaneous editorial corrections</t>
  </si>
  <si>
    <t>5.46.1, 5.46.2</t>
  </si>
  <si>
    <t>Summary of change: Clarifications regarding the update of the filtering criteria without changing the initial list of target UEs Corrections to the text in the list of filtering criteria; use of NF service instead of service operation , clarification regarding the shown parameters as some may not be provided as filtering information but still be service operation input parameters, other minor editorials Correction in 4.15.13.4 to clarify that Relative Proximity is an analytics ID Removed the description 'Due to the absence of a time window in the request from the AF,' in the step for discovery and selection of target NFs in clause 4.15.13.5.2, which is not related with the procedure. The description of the NWDAF discovery and selection is added instead of SMF discovery and selection during the Member UE selection assistance procedure for Service Experience and end-to-end data volume transfer time filtering criteria. Remove DNAI which is not used for E2E data volume transfer time filtering criteria. Correct the name of Analytics ID to 'E2E data volume transfer time' as defined in clause 6.18.1 of TS 23.288 Other miscellaneous corrections</t>
  </si>
  <si>
    <t>4.15.13.0, 4.15.13.1, 4.15.13.2, 4.15.13.3.1, 4.15.13.3.3, 4.15.13.4, 4.15.13.5.2, 4.15.13.6.2, 5.2.6.32.1</t>
  </si>
  <si>
    <t>.4</t>
  </si>
  <si>
    <t>Summary of change: Replace expected amount of UEs or expected number of UEs by Number of UEs in PDQT related descriptions. Clarification of text.</t>
  </si>
  <si>
    <t>6.1.2.7, 6.2.1.6</t>
  </si>
  <si>
    <t>Summary of change: It is proposed to clarify that the SMF considers the followings scenarios to determine whether to activate/deactivate PDU Set based Handling feature at PSA UPF: In this release, the PDU set based handling is only supported in 5GS for UE using 3GPP access in non-roaming and local breakout scenario for single access PDU Session with IP PDU Session Type. When UE state transition happens and results in the change of PDU Set based handling support in RAN</t>
  </si>
  <si>
    <t>Summary of change: It is proposed to clarify that the SMF decides to enable PDU Set based QoS Handling in RAN based on scenarios as described in clause 5.37.5.3 of TS23.501: In this release, the PDU set based handling is only supported in 5GS for UE using 3GPP access in non-roaming and local breakout scenario for single access PDU Session with IP PDU Session Type. The handover procedures that result in the change of PDU Set based handling support in RAN including NG-RAN Xn handover, N2 handover, handover of a PDU Session between 3GPP and non-3GPP access, and handover between 5GS and EPS.</t>
  </si>
  <si>
    <t>Summary of change: It is proposed to clarify the description of the PIN ID traffic descripter by adding (s) to enable the support that more than one PIN served by the PEGC may share one PDU Session with specific S-NSSAI/DNN.</t>
  </si>
  <si>
    <t>This contribution discusses and proposes a way forward on the questions asked by RAN WG2.</t>
  </si>
  <si>
    <t>Discussion on L2ID and User Info for L2 based U2U in LS from RAN WG2.</t>
  </si>
  <si>
    <t>Summary of change: Direct Discovery Solicitation ID is added in the message from solicitation message from UE-to-UE Relay for association of soliciation message from discoverer UE and response message from discoveree UE.</t>
  </si>
  <si>
    <t>Summary of change: Layer2 Link establishment procedure is updated relating to conflict of MAC address from target UE. Added a NOTE that additional scenarios for MAC address confliction are to be dealt at Stage 3.</t>
  </si>
  <si>
    <t>Summary of change: LIU between peer Layer-2 End UEs are clarified.</t>
  </si>
  <si>
    <t>This paper proposes a new KI#X for WT#1 to study Access control mechanism for UEs using Satellite access.</t>
  </si>
  <si>
    <t>Key Issue for WT#1 to study Satellite Access Control mechanism.</t>
  </si>
  <si>
    <t>Adding URSP delivery over EPS capability in PCF profile in NRF (23.501)</t>
  </si>
  <si>
    <t>Summary of change: This CR proposes to Add PCF support for URSP delivery in EPS in its NRF profile - 23.502 5.2.7.2.2. Add PCF support for VPLMN specific rules in its NRF profile - 23.502 5.2.7.2.2 Add PCF support for URSP rule enforcement in its NRF profile - 23.502 5.2.7.2.2</t>
  </si>
  <si>
    <t>5.2.7.2.2</t>
  </si>
  <si>
    <t>Summary of change: This CR proposes to Update 23.502 4.16.11 with an action of the PCF for a UE to Check whether the UE Policy container includes indication of support of URSP delivery in EPS; and if it does, store the indication of URSP Provisioning Support in EPS in UE context policy control subscription information in the UDR. Update 5.2.5.6.2 accordingly.</t>
  </si>
  <si>
    <t>Summary of change: Clarify that Offload Identifier is received from H-PCF, not from UDM.</t>
  </si>
  <si>
    <t>Summary of change: Adding two additional indicators to clause 5.3.4.4. Remove open EN in clause 5.3.4.4.</t>
  </si>
  <si>
    <t>Summary of change: Added a new method for TSCTSF subscribing to RAN TSS at the AMF based on a list of TAs</t>
  </si>
  <si>
    <t>4.15.9.5.1</t>
  </si>
  <si>
    <t>Summary of change: Removal of ASTI_Subscribe/ASTI_Unsubscribe service operations. Clarification for Ntsctsf_ASTI_UpdateNotify operation.</t>
  </si>
  <si>
    <t>4.15.9.4, 5.2.6.1, 5.2.6.28.7, 5.2.6.28.8, 5.2.27.1, 5.2.27.4.6, 5.2.27.4.7, 5.2.27.4.8</t>
  </si>
  <si>
    <t>Updated discussion on Event ID in SIB .</t>
  </si>
  <si>
    <t>Summary of change: To avoid the wrong impression i.e. avoid limiting the use of TSCAI, it is proposed to change the acronym from TSC Assistance Information to Traffic Assistance Information . It is also proposed keep TSCAI as-is to avoid that too many 3GPP (stage 2/3) specifications are impacted due to this.</t>
  </si>
  <si>
    <t>3, 5.27.1a, 5.27.2, 5.27.2.1, 5.27.2.4</t>
  </si>
  <si>
    <t>4.3.3.2, 4.15.6.6, 5.2.5.3.2, F.2. F.5</t>
  </si>
  <si>
    <t>Summary of change: QoS Monitoring control clause is enhanced to indicate that Round-trip latency requirement by AF can also trigger QoS Monitoring. In addition, details related to reporting of PDV measurements have been included in the PDV clause QoS parameters updated to QoS Monitoring parameters Added a note to clarify that measurement failure is applicable only for some QoS monitoring parameters and it is not applicable for some parameters. Revision to SA WG2#160: Fixed one reference to QoS parameters that had to be updated to QoS Monitoring parameters in a NOTE that was newly added during SA WG2#160.</t>
  </si>
  <si>
    <t>Key issue for WT4: Network information exposure enhancements .</t>
  </si>
  <si>
    <t>KI description for WT#1.1: PDU Set based QoS handling.</t>
  </si>
  <si>
    <t>This paper discusses the LS from RAN WG3 on handling of location information in multi-path operation (S2-2311965/R3-235761).</t>
  </si>
  <si>
    <t>Discussion about LS on handling of location information in multi-path operation.</t>
  </si>
  <si>
    <t>Summary of change: 6.9.3 - Clarify that how for NG-RAN to handle location information for the case of difference cells in multi-path operation.</t>
  </si>
  <si>
    <t>Summary of change: There is a benefit for an operator to store in the UDR a List of Policy Counters and their statuses for a subscriber or/and for a PDU Session. This is already (partially) captured in clause 6.1.1.4, however it is not defined in clause 6.2.1.3. Hence there is a need to align these two clauses. In addition, there is a benefit for an operator to allow the PCF to adjust the list dynamically (e.g. based on policies, network conditions, subscription, other trigerrs such as Time of Day. Location, serving PLMN to name a few) either internally or/and in the UDR. For example, if a user tops up their SL account, some restrictive PCs may not be relevant anymore for the subscriber. This will allow the PCF to keep SL related context between different registration periods or in case of a relocation with a new PCF. Furthermore, in the case of a new registration, the PCF receives from the AMF an AM Policy association establsihment request. Being able to download the list of PCs and their latest statuses from the UDR, can allow the PCF to respond to the AM Policy association establsihment request already before establishing an Nchf association with the CHF. This is also known as asynchronous mode. It can shorten registration time for the UE, and consequently provide a better experience for the subscriber. Similar considerations can be applicable to SM and/or UE association establishments and their respective SL and respective policies. Consequently, this CR proposes to add SL info to SM, AM and UE policy subscription in the UDR and allow PCF to dynamically change it. Below are detailed examples for situation before and after incorporation of the logic of this CR. (The example is AM related. However, it can be replicated with minor adjustments to SM or/and UE associations) Current behavior (ie before incorporation of this CR) - synchromnous mode ========================================================== AMF sends AMPolicyAssociationCreate. PCF sends GET:AMPolicyData to UDR. PCF sends N28 SubscribeRequest to CHF. PCF waits for N28 SubscribeResponse. PCF returns AMPolicyAssociationResponse to AMF considering N28 response. Summary: Long procedure time, no UDR-SL backup in case CHF is unavailable. Current behavior (ie before incorporation of this CR) - assynchromnous mode ========================================================== AMF sends AMPolicyAssociationCreate. PCF sends GET:AMPolicyData to UDR. PCF sends N28 SubscribeRequest to CHF. PCF makes policy decision based on AMPolicyData, without considering N28 response. PCF return AMPolicyAssociationResponse to AMF without waiting for N28 SubscribeResponse. When N28 SubscribeResponse is received, PCF may send AMPolicy Update-Notify to AMF (if needed). If CHF is not available, then the policy decision is made without any CHF input. Summary: Short procedure time, Update-Notify may have to be sent though, no UDR-SL backup in case CHF is unavailable. Future behavior (ie after incorporation of this CR) - assynchromnous mode ========================================================= UE de-registers, AMF sends AMPolicyAssociation Delete. AM-PCF stores Spending Limit info into UDR. AMF sends AMPolicyAssociation Create. PCF sends GET:AMPolicyData to UDR; UDR return both AMPolicyData and SpendingLimit info. PCF sends N28 SubscribeRequest to CHF. PCF will make policy decision based on both AMPolicyData and SL info from UDR. PCF return AMPolicyAssociationResponse to AMF without waiting for N28 SubscribeResponse. When N28 SubscribeResponse is received, in majority of case, PCF does not need to send AMPolicy Update-Notify to AMF, since SL info stored in UDR during previous registration shall be normally the same as what stored in CHF. when CHF is not available, PCF can still make policy decisions based on the most recent SL info stored in UDR, which may not be the latest. but in majority of the cases, SL stored in UDR is the same as N28 response. In mid of Registration, if CHF notifies PCF that SL info is changed, PCF will write this SL info into UDR. Summary: Short procedure time, Normally, Update-Notify will not have to be sent, UDR-SL backup in case CHF is available.</t>
  </si>
  <si>
    <t>Dynamically store identifiers and statuses of the policy counters in UDR</t>
  </si>
  <si>
    <t>This paper discusses the LS from CT WG1 on URSP signalling improvement for recurrent events (S2-2311956/C1-237982).</t>
  </si>
  <si>
    <t>Discussion about LS on URSP signalling improvement for recurrent events.</t>
  </si>
  <si>
    <t>Summary of change: 4.2.2.2.2 - UE capability of supporting URSP rules with extended time window can be included in the UE Policy Container and provided to the PCF via Policy Association.</t>
  </si>
  <si>
    <t>Summary of change: 6.1.2.2.5 - Description on the Time Window provided to the UE via RSD values in URSP Rules that may include multiple time windows and recurrence pattern. 6.1.2.2.2, 6.2.1.2 - Description on the UE providing the Indication of UE support for URSP rules with extended time window. 6.2.1.3 - Indication of UE support for URSP rules with extended time window added to the UE context policy control subscription information</t>
  </si>
  <si>
    <t>6.1.2.2.2, 6.1.2.2.5, 6.2.1.2, 6.2.1.3</t>
  </si>
  <si>
    <t>According to different companies proposals and three LSs, it proposes how the CN control the handling of PDU Set for UL.</t>
  </si>
  <si>
    <t>Discussion on PDU Set handling for UL.</t>
  </si>
  <si>
    <t>Summary of change: - Add UE capability for UL PDU Set based handling. - The SMF determines whether the PDU Set QoS Parameters are applied in uplink direction with regard to the UE capability for PDU Set handling. - The UL PDU Set Identification is optional feature for a UE. How to identify the PDU Set Information in UL direction is left to UE implementation.- The UL Data Burst Identification is optional feature for a UE. How to identify the Data Burst in UL direction is left to UE implementation.</t>
  </si>
  <si>
    <t>5.4.4b, 5.7.7.1, 5.7.7.2, 5.7.7.3, 5.7.7.4, 5.37.5.2, 5.37.8.3</t>
  </si>
  <si>
    <t>Vivo, [Lenovo, Tencent, Tencent Cloud, LG Electronics, China Mobile, Nokia, Nokia Shanghai Bell]</t>
  </si>
  <si>
    <t>Summary of change: Introduce the clause for UP based reporting. Fix the description for QoS monitoring and refer to 5.45 in TS 23.501. Add the procedure for UP based reporting. In the context of QoS monitoring, QoS parameter are updated as QoS monitioring parameter.</t>
  </si>
  <si>
    <t>Summary of change: Add round trip delay for one service data flow over two QoS flows. Editorial update. In the context of QoS monitoring, QoS parameter are updated as QoS monitioring parameter.</t>
  </si>
  <si>
    <t>Summary of change: - Add Data burst handling information in the PCC rule and refer to 23.503. - Add Protocol Description - Editorial changes to N6 Traffic Parameter Measurement Information.</t>
  </si>
  <si>
    <t>Summary of change: Added QoS flow mapping for the PCC rule with Data Burst Control Information Added clause 6.1.3.27.X1 as an introductory clause to the Data burst handling. Added clause 6.1.3.27.X2 as an introductory clause to the Traffic Parameter Information and Traffic Parameter Measurement. Extended table 6.3.1 (PCC rule info) to include the Data Burst Control Information Separate protocol description from PDU Set Control Information and define it as standalone IE. Addded the description for N6 Traffic Parameter Measurement in 6.1.3.27.X2.</t>
  </si>
  <si>
    <t>Summary of change: The EN in clause 5.7.7 is deleted. And new text is added as below: The QoS Flow level QoS parameters signalled to the UE may include the PDU Set QoS Parameters described in this clause (see clause 5.7.1.5). NOTE 1: The PDU Set QoS Parameters can be used by the UE to prevent the requesting the PDU Session modification procedure to bind an non XRM stream into the QoS Flow associated with PDU Set QoS parameters as described in clause 4.3.3.2 of TS23.502 [3]. A new note is added in clause 5.37.2 as below: NOTE 1: The UE can identify the UL PDUs that belong to PDU Sets but does not provide the PDU Set information to the NG-RAN.</t>
  </si>
  <si>
    <t>5.7.7, 5.37.5.2</t>
  </si>
  <si>
    <t>Summary of change: In the step 1a of clause 4.3.3.2, the following text is added: The UE shall not request any requested Packet Filter Operation (add, modify, delete) on the QoS Flow associated with PDU Set QoS parameters. In the step 3b of clause 4.3.3.2, the following text is added: The QoS Flow level QoS parameters and QoS Profile(s) may include the PDU Set QoS parameters as described in clause 5.7.7 of TS 23.501 [2].</t>
  </si>
  <si>
    <t>Summary of change: New text is added in clause 5.37.8.3 as below: An implicit indication of End of Data Burst for the UL traffic may be provided to the NG-RAN by the UE.</t>
  </si>
  <si>
    <t>Summary of change: Change the 'may' to 'can' in the NOTE. Add NOTE 4 TOS/Traffic class includes the DSCP and ECN to identify that the DSCP and ECN are included in TOS/Traffic class part.</t>
  </si>
  <si>
    <t>5.7.6.2, 5.7.6.3</t>
  </si>
  <si>
    <t>Proposes the KI#X: Enhancement to support PDU Set based QoS handling in uplink direction (for WT#1.3).</t>
  </si>
  <si>
    <t>KI#X: Enhancement to support PDU Set based QoS handling in uplink direction (for WT#1.3).</t>
  </si>
  <si>
    <t>Update Architectural Assumptions.</t>
  </si>
  <si>
    <t>New KI: Support for Energy Analytics .</t>
  </si>
  <si>
    <t>New KI: Procedure enhancement based on energy related information.</t>
  </si>
  <si>
    <t>This document proposes a new Key Issue description regarding the operration of Network Function with considering the energy saving and energy efficiency.</t>
  </si>
  <si>
    <t>New KI: NWDAF-assisted energy related information for NF operations.</t>
  </si>
  <si>
    <t>Summary of change: Update the TS 23.273 to capture the above points, which aligns with stage 3 progress on LCS-UP protocol supporting capability.</t>
  </si>
  <si>
    <t>4.3.7, 4.3.8, 5.1, 6.18.1, 8.3.2.2</t>
  </si>
  <si>
    <t>Summary of change: Clarification of triggers on modification of user plane procedure Clarification of LMF change in event report procedure</t>
  </si>
  <si>
    <t>6.3.1, 6.18.3</t>
  </si>
  <si>
    <t>Summary of change: Update the statements to clarify the reporting indication.</t>
  </si>
  <si>
    <t>Propose new key issues to address dynamic delay (i.e. increased latency, variable delay to NG/S1 interface) affected interface/protocol enhancements when the RAN node is onboard.</t>
  </si>
  <si>
    <t>Key issue on dynamic delay impacts on the NG/S1 interfaces.</t>
  </si>
  <si>
    <t>Propose to add several additional architecture assumptions on UE-satellite-UE communications.</t>
  </si>
  <si>
    <t>FS_5GSAT_ARCH_Ph3 Architecture assumption updates UE-satellite-UE communications.</t>
  </si>
  <si>
    <t>Proposes to include 5GC support of IoT NTN as a Rel-19 TEI.</t>
  </si>
  <si>
    <t>Discussion Paper: 5GC Support of IoT NTN.</t>
  </si>
  <si>
    <t>The scope update for the eNB onboard the satellite and corrections to Architectural Assumptions and Principles, and Annex A are proposed.</t>
  </si>
  <si>
    <t>Scope update for the eNB onboard the satellite and Corrections to Architectural Assumptions and Principles, and Annex A.</t>
  </si>
  <si>
    <t>The Serving satellite definition update is proposed.</t>
  </si>
  <si>
    <t>Serving satellite definition update.</t>
  </si>
  <si>
    <t>S&amp;F Satellite operation for UL and DL.</t>
  </si>
  <si>
    <t>Summary of change: Include support for Alternative slice in the above operations</t>
  </si>
  <si>
    <t>4.3.2.2.1, 5.2.5.4.2, 5.2.13.2.2, 5.2.13.2.5</t>
  </si>
  <si>
    <t>Summary of change: Add the behvaior when operator policy considered the AccessType over which the PDU Session/PDN connection is received in NSACF for counting purposes, and when operator policy did not consider for counting puprposes in NSACF the Access Type.</t>
  </si>
  <si>
    <t>Summary of change: Include clarification information. .</t>
  </si>
  <si>
    <t>AA.2.5.2.2.</t>
  </si>
  <si>
    <t>Summary of change: Introduce a void clause to avoid changing the incorrect numbering of clauses.</t>
  </si>
  <si>
    <t>New Void Clause AA.2.3</t>
  </si>
  <si>
    <t>This contribution proposes a new solution to KI #1.</t>
  </si>
  <si>
    <t>KI 1: IMS Event Framework.</t>
  </si>
  <si>
    <t>This contribution proposes a new solution to support authorization and authentication of third-party identities.</t>
  </si>
  <si>
    <t>KI 4 Solution for authorization and authentication of third party identities.</t>
  </si>
  <si>
    <t>UE-Satellite-UE Communication definition for ISL.</t>
  </si>
  <si>
    <t>The new key issue: gNB embedded on the satellite for NR NTN is proposed.</t>
  </si>
  <si>
    <t>New KI: gNB embedded on the satellite for NR NTN.</t>
  </si>
  <si>
    <t>The new key issue: eNB embedded on the satellite for IoT NTN is proposed.</t>
  </si>
  <si>
    <t>New KI: eNB embedded on the satellite for IoT NTN.</t>
  </si>
  <si>
    <t>PCR 23.700-70: New KI for WT#2.3 on 5G-RG as UE with tethered devices.</t>
  </si>
  <si>
    <t>PCR 23.700-70: New KI for WT#3.2 on PDU Set based QoS handling support in non-3GPP access.</t>
  </si>
  <si>
    <t>PCR 23.700-70: New Solution for L4S support in wireline access.</t>
  </si>
  <si>
    <t>PCR 23.700-70: New Solution for PDU Set QoS support in wireline access.</t>
  </si>
  <si>
    <t>Example network and satellite configurations for WT3 in FS_5GSAT_ARCH_Ph3.</t>
  </si>
  <si>
    <t>Summary of change: In 4.9.1.2.2 the message level PDU Set Base Handling Support Indication is removed in step 2.</t>
  </si>
  <si>
    <t>4.9.1.2.2</t>
  </si>
  <si>
    <t>This contribution discusses that in order to eliminate the risk of wasting user plane resources in NG-RAN but also to differentiate PDU Set QoS requirements on per-direction basis, a direction information is required to be provided to NG-RAN.</t>
  </si>
  <si>
    <t>Discussion on PDU Set Handling response to LS in S2-2311967.</t>
  </si>
  <si>
    <t>Summary of change: Correcting lack of direction information. The Editor s Note concerning support for UL PDU Set Handling is deleted.</t>
  </si>
  <si>
    <t>5.7.7.1, 5.7.7.2, 5.7.7.3</t>
  </si>
  <si>
    <t>Summary of change: Correction. Only one of ECN marking for L4S or QoS monitoring of congestion information is provided.</t>
  </si>
  <si>
    <t>5.45.3</t>
  </si>
  <si>
    <t>On Questions raised by CT WG4 LS on packet delay measurement (S2-2311961 / C4-234616).</t>
  </si>
  <si>
    <t>Summary of change: Revert change in CR 4056R1 to TS 23.501 and CR0881R1 to TS 23.503 with regards to 'event triggered' reporting that requires that if several measurements are available, UPF shall report the minimum and the maximum measurement results when the Minimum waiting time is over. This has been a requirement only to SMF in Rel-17 and it should continue to be so.</t>
  </si>
  <si>
    <t>5.8.2.18, 5.45.2</t>
  </si>
  <si>
    <t>Summary of change: Revert change in CR 4056R1 to TS 23.501 and CR0881R1 to TS 23.503 with regards to 'event triggered' reporting that requires that if several measurements are available, UPF shall report the minimum and the maximum measurement results when the Minimum waiting time is over. This has been a requirement only to SMF in Rel-17 and it should continue to be so..</t>
  </si>
  <si>
    <t>Propose additional Architecture Requirement to be considered by any solution.</t>
  </si>
  <si>
    <t>TR 23.700-70: Updates to Architectural Requirements.</t>
  </si>
  <si>
    <t>Summary of change: Add Forbidden Status indication to AM/UE/SM policy subscription in the UDR. Allow PCF to dynamically change it. This will allow the PCF to keep AM/UE/SM context between different registration periods or in case of relocation with new PCF. For example, if one or more exceptions (e.g 'Unexpected UE location' or 'Suspicion of DDoS attack') are being reported by NWDAF for an individual UE, the PCF can automatically restrict the UE in a relocation with new PCF attempt or/and restrict its throughput or its ability to establish new PDU session(s). Forbidden status indication in the UDR can be cleared by the PCF at any time based on obtaining new reports from NWDAF, or based on Operator policy or NW conditions.</t>
  </si>
  <si>
    <t>6.1.1.3, 6.2.1.3</t>
  </si>
  <si>
    <t>Summary of change: Add NOTE to indicate the support of DL data size provision based on delopyment/configuration. Add text to clarify the sending of DL data size.</t>
  </si>
  <si>
    <t>This paper lists some observations related to MT data size formulation in CN and propose a way forward.</t>
  </si>
  <si>
    <t>MT data size.</t>
  </si>
  <si>
    <t>Summary of change: Update the description of PIN ID to refer to TS 23.542 and TS 23.503.</t>
  </si>
  <si>
    <t>Summary of change: Update the description to synch with SA WG6 description of the PIN service.</t>
  </si>
  <si>
    <t>5.44.1, Annex P.1</t>
  </si>
  <si>
    <t>Summary of change: Update the description of of non-3GPP delay budget handling.</t>
  </si>
  <si>
    <t>Summary of change: Update the authorization status handling in description. Remove the two remaining ENs in 5.35A.4.</t>
  </si>
  <si>
    <t>Summary of change: It s further clarified that AMF formulates the registration area including TAs with homogenous support MBSR operation.</t>
  </si>
  <si>
    <t>Summary of change: MBSR validity info, area and time, in subscription is clarified.</t>
  </si>
  <si>
    <t>Propose Key additional Architecture Requirement to be considered by any solution.</t>
  </si>
  <si>
    <t>This contribution proposes a key issue for the study of MPS support for SMS over NAS.</t>
  </si>
  <si>
    <t>New KI #x - MPS subscription-based priority support for SMS over NAS.</t>
  </si>
  <si>
    <t>Summary of change: Updating clause 6.2.3.4.2 to clarify that NEF ensures collision is avoided for the record on EAS address and DNAI mapping information stored in UDR.</t>
  </si>
  <si>
    <t>6.2.3.4.2</t>
  </si>
  <si>
    <t>Summary of change: Clarification on common DNAI/EAS discovery/selection procedure.</t>
  </si>
  <si>
    <t>Summary of change: Updating the Note 7 on Traffic Description information element contained in AF request.</t>
  </si>
  <si>
    <t>Summary of change: Clarifying the roaming scenarios with a distinction to HR-SBO roaming specific procedures.</t>
  </si>
  <si>
    <t>4.3.7, 5.2.2, 5.3.4, 5.3.10</t>
  </si>
  <si>
    <t>Discussing if flow description information should be provided per UE or common to all UEs in the list when a list of UEs is provided by AF over Nnef_AFsessionWithQoS API.</t>
  </si>
  <si>
    <t>Discussion on flow description information.</t>
  </si>
  <si>
    <t>Summary of change: Clarifying the flow description information(s) can be provided per UE or common by adding a NOTE.</t>
  </si>
  <si>
    <t>Summary of change: desired time window is changed to selected time window for the place where talking about the step just before AF session establishment. The term desired time window should be only used when the AF sends the PDTQ negotiation request to 5GC. In Note 1, the desired time window should be multiple. So s is added to make it plural form. Additional editorial improvement proposed.</t>
  </si>
  <si>
    <t>4.16.15.1, 4.16.15.2.1</t>
  </si>
  <si>
    <t>Summary of change: recommended time window is changed to selected time window for the place where talking about the step just before AF session establishment. The term recommended time window should be only used when the PCF provides a list of candidate PDTQ policies to the AF. In Note 4, it is clarified when the AF requests the same QoS. Additional editorial improvement proposed.</t>
  </si>
  <si>
    <t>Summary of change: Clarifying QoS duration and QoS inactivity interval are applicable regardless of the number of target UEs.</t>
  </si>
  <si>
    <t>Summary of change: The AF filtering criteria is reworded as AF s final decision, considering its internal logic .</t>
  </si>
  <si>
    <t>Summary of change: Wording enhancement and editorial correction for the descriptive text about the member UE selection capability</t>
  </si>
  <si>
    <t>Summary of change: 5.7.4 - Describe that 5QI values for the delivery of A2X messages over unicast.</t>
  </si>
  <si>
    <t>Vivo, China Telecom, Lenovo, MediaTek, Tencent, Tencent Cloud, China Mobile, Meta USA, Apple</t>
  </si>
  <si>
    <t>It proposes Key Issue #&lt;X&gt;: Enhancement for UE with the tethered devices for WT#2.3.</t>
  </si>
  <si>
    <t>KI#X: Enhancement for UE with the tethered devices.</t>
  </si>
  <si>
    <t>It is proposed new solution supporting Activate PDU Set Information marking to support RAN s other PDU Set QoS handling different from the handling with PDU Set QoS parameters for KI#1: Support of PDU set based QoS handling enhancement.</t>
  </si>
  <si>
    <t>KI#1, New Sol: Activate PDU Set Information marking to support RAN s other PDU Set QoS handling different from the handling with PDU Set QoS parameters.</t>
  </si>
  <si>
    <t>Vivo, China Telecom, Lenovo, Meta USA, Tencent, Tencent Cloud, MediaTek</t>
  </si>
  <si>
    <t>It discusses the concern for WT#2.3 for the UE with the tethered devices in FS_XRM Ph2 and provided updated proposal.</t>
  </si>
  <si>
    <t>Vivo, China Telecom, Lenovo, Meta USA, Tencent, Tencent Cloud MediaTek</t>
  </si>
  <si>
    <t>Summary of change: Including the Source Layer-2 ID of the discoveree 5G ProSe End UE in the 5G ProSe UE-to-UE Relay Discovery Solicitation message toward the discoveree 5G ProSe End UE.</t>
  </si>
  <si>
    <t>B-com, Mitsubishi Electric</t>
  </si>
  <si>
    <t>Summary of change: Have DCCF inform MFAF about the type of Data Source upon message configuration.</t>
  </si>
  <si>
    <t>Propose a general key issue on 5GS enhancements for network energy saving.</t>
  </si>
  <si>
    <t>New KI: 5GS enhancements for network energy saving.</t>
  </si>
  <si>
    <t>Summary of change: Including the Source Layer-2 ID of the discoverer 5G ProSe End UE in the 5G ProSe UE-to-UE Relay Discovery Solicitation message toward the discoveree 5G ProSe End UE.</t>
  </si>
  <si>
    <t>Summary of change: Including the Index associated with the RSC and the Source Layer-2 ID of the discoverer 5G ProSe End UE in the 5G ProSe UE-to-UE Relay Discovery Solicitation message toward the discoveree 5G ProSe End UE.</t>
  </si>
  <si>
    <t>Summary of change: Clarification on Common identifiers for 5G ProSe UE-to-UE Relay Discovery.</t>
  </si>
  <si>
    <t>5.8.4.2</t>
  </si>
  <si>
    <t>This discussion paper is to discuss the Issues of 5G ProSe UE-to-UE relay discovery with security aspects and the potential options to fix the issues.</t>
  </si>
  <si>
    <t>Discussion on 5G ProSe UE-to-UE relay discovery with security aspects.</t>
  </si>
  <si>
    <t>Summary of change: When the MAC address of source 5G ProSe End UE is not unique, 5G ProSe UE-to-UE rejects this procedure.</t>
  </si>
  <si>
    <t>Summary of change: Clarification on clause 5.32.1</t>
  </si>
  <si>
    <t>Summary of change: Clarification on clause 5.32.5.6.</t>
  </si>
  <si>
    <t>Summary of change: Extension in relevant clauses to support E-UTRA satellite access, on the place of existing support of NR satellite access.</t>
  </si>
  <si>
    <t>Summary of change: Removal of 4 Editor s Notes in clause 5.30.2.12 Alignement of the terminology used in TS 23.003 Minor Clarifications for the case of Onboarding according to clause 28.3.2.2.7.2 of TS 23.003</t>
  </si>
  <si>
    <t>Summary of change: Change the FARs 'Outer Header Creation' and 'Outer Header Removal' to FARs 'Outer Header Creation' and PDRs 'Outer Header Removal'</t>
  </si>
  <si>
    <t>6.3.3.1.1, 6.3.3.1.3, 6.3.3.2</t>
  </si>
  <si>
    <t>Summary of change: Add Local DNS Server/Resolver address in the information flow between V-SMF and H-SMF.</t>
  </si>
  <si>
    <t>5.2.8.2.2, 5.2.8.2.3</t>
  </si>
  <si>
    <t>Summary of change: Describe the case of HR-SBO authorization failure and some of the information is not needed to be delivered from HPLMN or VPLMN.</t>
  </si>
  <si>
    <t>6.7.2.2, 6.7.2.6</t>
  </si>
  <si>
    <t>Summary of change: Add PLMN ID as optional input of Information element contained in AF request, that associated with target DNAI.</t>
  </si>
  <si>
    <t>Correction of Application Function influence on traffic routing</t>
  </si>
  <si>
    <t>Summary of change: When SMF notifies the target PLMN ID to AF, whether the local traffic offload is possible will be provided together.</t>
  </si>
  <si>
    <t>Summary of change: Correction of URSP rule provision in EPS according to the conclusion from CT WG1 CRs. The changes are summarized below: Firstly, change the Indication of URSP Provisioning Support in EPS to URSP provisioning in EPS support indicator Secondly, distinguish between cases where the PDN connection establishment request is in attach and cases where it is not in attach At last, according to the CT WG1 conclusion, the following consensus exists: the UE and network can interact the capability of URSP provisioning in EPS support indicator each other. During the attach request or first PDN connectivity request, the UE includes the URSP provisioning in EPS support indicator in PCO. And if the MME supports ePCO and the SMF+PGW-C supports URSP provisioning in EPS, it the SMF+PGW-C provides the URSP provisioning in EPS support indicatorIndication of URSP Provisioning Support in EPS ePCO to UE in the PDN Connectivity Accept message. And if the interaction is successfully achieved, it means the MME shall support ePCO. And in current specification, the SMF+PGW-C shall ePCO feature. Add the situation that network can update the URSP rule to UE in some situation. After interaction of capability, only if needed, the UE can include the UE policy container to network.</t>
  </si>
  <si>
    <t>4.11.0a.2a.0, 4.11.0a.2a.1, 4.11.0a.2a.4, 4.11.0a.2a.5, 4.11.0a.5, 4.2.2.2.2, 4.11.2.4.1</t>
  </si>
  <si>
    <t>Summary of change: Correction of URSP rule provision in EPS according to the conclusion from CT WG1 CRs. Change the Indication of URSP Provisioning Support in EPS to URSP provisioning in EPS support indicator</t>
  </si>
  <si>
    <t>6.2.1.2, 6.2.1.3, 6.1.2.2.3</t>
  </si>
  <si>
    <t>4.16.16.1, 5.2.5.4.2</t>
  </si>
  <si>
    <t>Summary of change: In order to assist the network side to identify the connection capabilities that enforced for each application, in PDU Session Modification Request, it contains several lists of connection capabilities, each of which is for an enforced URSP rule that enforced for one certain application.</t>
  </si>
  <si>
    <t>Summary of change: The trusted AF or NWDAF obtains the public UE IP address from 5GC to identify the target UE, and then consequently perform the data collection.</t>
  </si>
  <si>
    <t>6.2.8.2.4.2, 6.2.8.2.4.3, 6.2.8.2.4.4</t>
  </si>
  <si>
    <t>Summary of change: Introduce the service for UPF to expose the public UE IP address.</t>
  </si>
  <si>
    <t>5.2.26.1, 5.2.26.X(all new text)</t>
  </si>
  <si>
    <t>Summary of change: Add clarification on how the Authorized DL Session AMBR for Offloading is configured</t>
  </si>
  <si>
    <t>Summary of change: Add description for enforcement of DL Session AMBR for Offloading</t>
  </si>
  <si>
    <t>5.7.1.8</t>
  </si>
  <si>
    <t>Summary of change: Clarify that it s the UE requested bearer resource modification without QoS update procedure. General description on delivery of UE Policy Containers from the PCF for the PDU Session and SMF+PGW-C to the UE in EPS is added.</t>
  </si>
  <si>
    <t>Summary of change: The title of Reference Architecture for Supporting Edge Computing has a typographical error.</t>
  </si>
  <si>
    <t>Summary of change: Add Constraint on DL Session AMBR for Offloading from VPLMN</t>
  </si>
  <si>
    <t>5.2.5.4.2, 5.2.8.2.2</t>
  </si>
  <si>
    <t>Discussion on RAN WG2 LS on L2ID and User Info for L2 based U2U.</t>
  </si>
  <si>
    <t>Summary of change: Enhance the Direct Communication Accept message over the first hop to include the Layer-2 ID of target Layer-2 End UE to the source Layer-2 End UE.</t>
  </si>
  <si>
    <t>Discussion about LS on 5G ProSe UE-to-UE relay discovery with security aspects.</t>
  </si>
  <si>
    <t>Summary of change: Clarify that UE-to-UE Relay Discovery Response message is sent to all discoverer UEs that have sent UE-to-UE Relay Solicitation message to the UE-to-UE Relay, if the RSC contained in the UE-to-UE Relay Discovery Response message received from the discoveree End UE matches any of the (pre)configured RSC(s).</t>
  </si>
  <si>
    <t>Summary of change: The Destination Layer-2 ID is set to the new defined Default Destination Layer-2 ID and the UE-to-UE Relay sends the UE-to-UE Relay Discovery Response message using the Default Destination Layer-2 ID, if the RSC contained in the UE-to-UE Relay Discovery Response message received from the discoveree End UE matches any of the (pre)configured RSC(s).</t>
  </si>
  <si>
    <t>5.1.5.1, 5.8.4.2, 6.3.2.4.3</t>
  </si>
  <si>
    <t>Summary of change: Adding requirement for Cell ID information of 5G ProSe Layer-2 UE-to-Network Relay path reporting when supported.</t>
  </si>
  <si>
    <t>Summary of change: Update 'Ranging/Sidelink Positioning authorised' information to align with RAN WG3 agreement.</t>
  </si>
  <si>
    <t>5.1.2, 6.3.2</t>
  </si>
  <si>
    <t>Summary of change: Clarification related to Network Slicing enhancement.</t>
  </si>
  <si>
    <t>Summary of change: Clarifications on the Allowed NSSAI provided to the RAN</t>
  </si>
  <si>
    <t>Summary of change: Network Slice Replacement in case the replaced S-NSSAI is available again</t>
  </si>
  <si>
    <t>Summary of change: Add the above description in AM Policy related description.</t>
  </si>
  <si>
    <t>Summary of change: Add the following NOTE: NOTE 1: When a list of UE addresses is provided, the Flow description information(s) is common for all UE addresses in the list.</t>
  </si>
  <si>
    <t>Summary of change: Remove step 7-8 and step 14-15 from clause 4.16.15.2.2. Update step 12-13 from clause 4.16.15.2.2.</t>
  </si>
  <si>
    <t>4.16.15.2.2</t>
  </si>
  <si>
    <t>Summary of change: Remove the (s) from PDTQ Reference ID(s) . Add corresponding PDTQ Reference ID in some places. Remove the PDTQ policy that should be updated from the notification sent to the AF.</t>
  </si>
  <si>
    <t>Summary of change: Remove the example of Federated Learning after the AIML operation in several places. Add the description of the AF determines the updated list of UEs used in the AI/ML operation (e.g. Federated Learning) from the new subset list of UE(s) provided by NEF after the dscription of the AF received the new subset list of UE(s) from NEF. Add the description Without using the Member UE selection assistance functionality to the last paragraph of clause 5.46.2. The reference is changed to clause 4.15 of TS 23.502. Other editorial changes.</t>
  </si>
  <si>
    <t>Summary of change: Add the description refering to Subscriber spending limits control in clause 6.1.1.4 and also add the description on providing CHF address to AMF to align with SA WG5.</t>
  </si>
  <si>
    <t>Summary of change: It is proposed to add ML model interoperability information in the procedure for analytics subscription and analytics context transfer</t>
  </si>
  <si>
    <t>5.2, 6.1B.2.2</t>
  </si>
  <si>
    <t>Summary of change: It is proposed to add ML Model Interoperability in the NF discovery and selection procedure.</t>
  </si>
  <si>
    <t>4.17.4</t>
  </si>
  <si>
    <t>Summary of change: It is proposed to clarify the NWDAF discovery principles.</t>
  </si>
  <si>
    <t>Summary of change: Update the names of ADRF services in clause 6.2B.5 and clause 6.2B.7. Remove the description that the Nnwdaf_MLModelTraining_Subscribe service / Nnwdaf_MLModelTrainingInfo_Request will be used when the consumer is NWDAF containing MTLF.</t>
  </si>
  <si>
    <t>6.2B.5, 6.2B.7</t>
  </si>
  <si>
    <t>Summary of change: The ML model degradation indicator, Validity period, Spatial validity ML model representative ratio,Training Input Data Information, and ML Model Accuracy Information are moved to the ML Model Information. Combine the two descriptions of the data source Replace the data source information with Training Input data information Delete details of ML Model Accuracy Information and ML Model Accuracy Monitoring Information in the Nnwdaf_MLModelProvision_Notify and Nnwdaf_MLModelInfo_Request.</t>
  </si>
  <si>
    <t>6.2A.2, 7.5.4, 7.6.2</t>
  </si>
  <si>
    <t>Summary of change: Add DataFrameSpecification and TN Stream Identification Information for mask-and-match in the set-request. Remove the note on additional parameters. Update the reference to IEEE Std P802.1Qdj based on latest progress. Refer to IEEE 902.1Q for DataFrameSpecification and InterfaceConfiguration. Add an EN to further discuss the details in InterfaceConfiguration. Clarify get request happens in PDU Session Establishment while set request happens in PDU Session Modification.</t>
  </si>
  <si>
    <t>Summary of change: The TSCTSF decides the coverage area and use it as the updated Time Synchronization Coverage Area. Changing the description in 5.27.1.10 accordingly.</t>
  </si>
  <si>
    <t>Discussion paper on interaction between SM-PCF and UE-PCF for PCC rule generation.</t>
  </si>
  <si>
    <t>Summary of change: Add the description on interaction between SM-PCF and UE-PCF for PCC rule generation. During the request of Analytics ID 'PDU Session traffic analytics', the PCF for the UE includes the Traffic Descriptor of the URSP rules in the request of the analytic. Update the existing PCRT as the SM-PCFneeds to get the PCF address of UE PCF when there is no centralized BSF to also cover general case. Delete an EN which is solved last meeting.</t>
  </si>
  <si>
    <t>Summary of change: Move the last sentence to the place after UE keeps the MA PDU Session in 5GS . In order words, keep the text as it was in Rel-16 and keep the text introduced in R17 at the end of the paragraph.</t>
  </si>
  <si>
    <t>5.32.7.3</t>
  </si>
  <si>
    <t>Rel-18 mirror CR: Summary of change: Move the last sentence to the place after UE keeps the MA PDU Session in 5GS . In order words, keep the text as it was in Rel-16 and keep the text introduced in R17 at the end of the paragraph.</t>
  </si>
  <si>
    <t>Summary of change: Adding a new subclause related to the QoS support under the clause 4.22.2.4 about MA PDU Session establishment with non-3GPP access connected to EPC and 3GPP access connected to 5GC. The newly added text refers to the clause of 4.22.2.3.3 with listing the main modifications and clarifications.</t>
  </si>
  <si>
    <t>4.22.2.4.x (new)</t>
  </si>
  <si>
    <t>Summary of change: When the non-3GPP access leg of a MA PDU Session using both one 3GPP access path and non-3GPP access path via 5GC is transferred to EPC, the PDU Session may continue to work as a MA PDU Session using 3GPP access connected to 5GC and non-3GPP access connected to ePDG/EPC. The SMF+PGW-C may keep the MA PDU Session when the user plane resources of the MA PDU Session is only established in EPS over either 3GPP access or non-3GPP access.</t>
  </si>
  <si>
    <t>4.22.2.4, 4.22.2.4.1, 4.22.2.4.2</t>
  </si>
  <si>
    <t>Summary of change: If the PIN has more than one PEGC UE and 5G VN Group is used for a PIN, then creates a group subscription following the 5G VN group management principles If the PIN contains more than one PEGC UE and 5G VN Group is used for a PIN, then the AF uses External Group ID as the target UEs for providing URSP guidance to the 5GC. If the request is for a group of UEs and 5G VN Group is used for a PIN, the UDM checks whether the group related data (e.g. DNN/S NSSAI group related data, see table 4.15.6.3b-1) is authorized for the group</t>
  </si>
  <si>
    <t>Annex J, J.1</t>
  </si>
  <si>
    <t>Summary of change: Clarify that the N3IWF shall assign to UE a NAS_IP_ADDRESS and a TCP port number.</t>
  </si>
  <si>
    <t>Rel-18 mirror CR: Summary of change: Clarify that the N3IWF shall assign to UE a NAS_IP_ADDRESS and a TCP port number.</t>
  </si>
  <si>
    <t>Summary of change: Add the Traffic Type as one of the PCC rules information. Clarify how AI/ML related traffic is bound to the distinct QoS flow.</t>
  </si>
  <si>
    <t>Summary of change: Include the Traffic Type associated with service data flow as one of the information elements provided from AF.</t>
  </si>
  <si>
    <t>Discussion on separating different kinds of service data flows for charging and data rate reporting.</t>
  </si>
  <si>
    <t>Solution for KI#1: Support of PDU set based QoS handling enhancement.</t>
  </si>
  <si>
    <t>Summary of change: Remove the ENs related to authorization and privacy handling to align with SA WG3 specification and add the corresponding text needed. Correct a wrong reference. Change GPSI to Application Layer ID Move subbullet in step 4 related to AMF selection earlier as the GMLC selects the AMF in an earlier step in the referred SL-MT-LR procedure.</t>
  </si>
  <si>
    <t>Summary of change: Add a reference to the stage-3 specification.</t>
  </si>
  <si>
    <t>2, 4.2.2.2.3</t>
  </si>
  <si>
    <t>Rel-18 mirror CR: Summary of change: Add a reference to the stage-3 specification.</t>
  </si>
  <si>
    <t>Summary of change: Adding the text clarification of global maximum number in clause 3.1. Adding the text clarification of relation beween the NSAC service area information and S-NSSAI. Adding the text clarification of NSAC service area in caluse 6.3.22.</t>
  </si>
  <si>
    <t>3.1, 5.15.11.0, 6.3.22</t>
  </si>
  <si>
    <t>Summary of change: Clarify that the slice usage policy at the UE side is kep stored same as the Configured S-NSSAI. Clairfy that the only if time value from UDM not received, then it can be from local configuration or PCF. Clarify how to handle the case if the deregistration inactivity time or PDU session inactivity time value is updated. Update the incorrect reference. Rev6: Further clarify in which scenario roaming is not supported for slice usage control. Clarify that the updated timer value can be sent via the UCU message. Update the PDU session inactivity timer to PDU session slice usage inactivity timer.</t>
  </si>
  <si>
    <t>Huawei, HiSilicon, China Unicom, ZTE</t>
  </si>
  <si>
    <t>Different domain access via single PDU session .</t>
  </si>
  <si>
    <t>Summary of change: Add a new clause to describe how UE can access different network domain via single PDU session. Update the existing text to reflect the UL-CL based mechanism can also be used for accessing different DN.</t>
  </si>
  <si>
    <t>Different Domain access via single PDU session</t>
  </si>
  <si>
    <t>Summary of change: Adding the possibility to include SL Positioning Client UE to the external LCS client list. Adding the possibility for a UE or AF to update the list of allowed UEs in the external LCS client list. Clarify in the Privacy clauses that the privacy profile checking is also performed for SL-MT-LR. Clarify that the LCS Privacy check also check if a SL Positioning Client UE is allowed access to location information of the UE.</t>
  </si>
  <si>
    <t>3.1, 5.4.1, 5.4.2.2.3, 5.4.2.3, 5.4.3, 5.4.5, 6.12.1, 7.1</t>
  </si>
  <si>
    <t>Summary of change: Change Sidelink positioning/Ranging to Ranging/Sidelink positioning to align the term with TS 23.586. Removing NOTE 1 as it is a precondition that the serving PLMN supports Ranging/Sidelink Positioning feature. Align to SA WG3 conclusions that V2x and 5G ProSe security mechanisms for both unicast mode and groupcast mode. Remove text and EN that refer to that the LMF may interact with UE2-n. Adding velocities and relative velocities to the list of results. Change ranges in to distance . Adding references to steps in multiple places. Add that the LMF may use the QoS requirement for the target UE positioning to derive the required QoS for Located UE(s) positioning, and includes the required QoS for Located UE positioning in the request. Add that the LMF generates a scheduled location time if not receiving from the Target UE. Clarify that step 16 only performed in the case of UE based SL Positioning. Clarify that after capability negotiation with UEs, LMF may down-select list of UEs for SL positioning operation and perform following operation with those down-selected UEs. Move fetching/obtaining the location of Located UEs of step 19 to an earlier step in the procedure and updated the figure accordingly. Clarify step 13 (now step 14) that the assistance information may include the location of Located UEs. Change step 16 to step 18 (i.e. step 17 in the original numbering) in step 13 (now step 14). Change received at step 14 to received at step 8 in step 14 (now step 15). Changed step 16 (now 17) to make the trigger sent by UE1 to initiate SL-MO-LR for Located UE(s) optional, and clarified sharing of the resulting location. Also clarified the wording in the figure. Removed part on UE1 providing the Located UE s location in step 18 (now step 19), and clarified this aspect in step 20. Clarify that the Application layer UE identity of the Located UE(s) is to be exposed to other UE. Update the precondition in clause 6.20.1 to align with TS 23.586 that the Target UE and Located UE are registered in the same PLMN. In rev3 the follow changes (highlighted in yellow) are made: 1) Remove the descriptions on UE not have NAS connections . 2) Remove step 4. 3) Remove the ENs having RAN depdencies. 4) Clarify the steps defined by SLPP.</t>
  </si>
  <si>
    <t>Summary of change: Rev2: merging texts from 10493. merging texts from 11006. other editorial changes received during online session. Clarifications, e.g., in the very last paragraph of 6.20.3 Undo 1st change of Rev1 Rev1 and original: Propose target UE ID can be either either a SUPI or a LCS Correlation identifier An initiator UE indication may be included to help (H)GMLC select the corresponding UE as the initiator UE. If the UE is not reachable, the (H)GMLC does not select it as the initiator UE. The LMF determins to obtain the relative locations or distances and/or directions related to the UEs through the Ranging/SL Positioning provedure or through their absolute locations, based on the UE capabilities of supported positioning method (SL, or Uu, or both), supported algrithms, accuracy, delay, etc. In rev5 the following changes (highlighted in green) are made: 1) Remove the two ENs about Application Layer ID transfer. 2) Clarify all UEs involved in Ranging should be in coverage and registered to the same PLMN. 3) Clarify SLPP is specified in RAN spec.</t>
  </si>
  <si>
    <t>Summary of change: Removing Editor s notes from clause 6.6.3 and adding corresponding NOTE</t>
  </si>
  <si>
    <t>Summary of change: Align the feature description with the procedure description for consistency. Add Application Layer ID to the list of UE IDs that are possible to use. Update the description of how the SL Positioning Client UE is authorized with information that the GMLC is performing the last authorization of the UE to retrieve location information.</t>
  </si>
  <si>
    <t>5.6.2.3, 6.7.1.2.2</t>
  </si>
  <si>
    <t>Summary of change: Updating external parameter provisioning services of NEF and UDM to include Application-Specific Expected UE Behaviour parameters and also the confidence and/or accuracy levels</t>
  </si>
  <si>
    <t>5.2.3.6.2, 5.2.3.6.3, 5.2.6.4.2, 5.2.6.4.3</t>
  </si>
  <si>
    <t>Summary of change: Updating Set a chargeable party at AF session setup and Change the chargeable party during the session procedures and corresponding services to include the PDTQ policy.</t>
  </si>
  <si>
    <t>4.15.6.4, 4.15.6.5, 5.2.5.3.2, 5.2.5.3.3, 5.2.6.8.2, 5.2.6.8.3</t>
  </si>
  <si>
    <t>Summary of change: Add a description of the security for Ranging/SL positioning</t>
  </si>
  <si>
    <t>Summary of change: Adding a NOTE mentioning that Accuracy is the only supported metric. Removing Accuracy metrics input and corresponding output in ML model monitoring service operations.</t>
  </si>
  <si>
    <t>5C.1, 6.2E.3.3, 7.9.2, 7.9.4</t>
  </si>
  <si>
    <t>Summary of change: Add policy/parameter information related to Ranging/SL positioning services shall be documented as part of what the UE mayl be provisioned with.</t>
  </si>
  <si>
    <t>Summary of change: - Replacing LCS system with LCS - Referencing clause 6.2.12 when NWDAF needs to obtain location information from LCS (via GMLC). - Updating in Tables describing input data that NWDAF collects location data from LCS (instead of mentioning GMLC or LCS system). Rev4: Replacing from LCS system to using LCS in section 6.2.12 and 6.2.12.1</t>
  </si>
  <si>
    <t>4.1, 6.2.12, 6.2.12.1, 6.2.12.2, 6.7.2.2, 6.9.1, 6.9.2, 6.9.4.2, 6.17.2, 6.17.4, 6.18.2, 6.21.2, 6.21.4</t>
  </si>
  <si>
    <t>This paper proposes solution for KI#3.</t>
  </si>
  <si>
    <t>23.700-77: KI#3: Solution for Data channel interworking with MTSI UE .</t>
  </si>
  <si>
    <t>This contribution proposes to include clause 6.3 in the reference to TR 22.882.</t>
  </si>
  <si>
    <t>KI#1: Correcting references to TR 22.882.</t>
  </si>
  <si>
    <t>New KI: Energy as service criteria.</t>
  </si>
  <si>
    <t>This contribution proposes a KI for Energy analytics in the context of WT3 of FS_EnergySys SID.</t>
  </si>
  <si>
    <t>New KI: Energy analytics.</t>
  </si>
  <si>
    <t>Summary of change: DC1 Establishment changes to Bootstrap DC Establishment between originating MF/MRF and UE#1 DC2 Establishment changes to Bootstrap DC Establishment between originating MF/MRF and UE#2 DC3 Establishment changes to Bootstrap DC Establishment between terminating MF/MRF and UE#1 DC4 Establishment changes to Bootstrap DC Establishment between terminating MF/MRF and UE#2</t>
  </si>
  <si>
    <t>KI#1: New Sol: OAM-Assisted Energy-related information exposure.</t>
  </si>
  <si>
    <t>Discussion on RAN WG1 AI progress and agreement and potential SA WG2 impact.</t>
  </si>
  <si>
    <t>This paper proposes a new solution addressing KI#2.</t>
  </si>
  <si>
    <t>KI#2, New Sol: N6 tunnelling and GTP-U header extension for conveyance of PDU Set-related information.</t>
  </si>
  <si>
    <t>This paper proposes a new solution addressing KI#3.</t>
  </si>
  <si>
    <t>KI#3, New Sol: Multiple DSCP markings per QoS Flow.</t>
  </si>
  <si>
    <t>New key Issue on support standalone IMS data channel without accompanying audio/video/messaging media in an IMS session was proposed</t>
  </si>
  <si>
    <t>New KI: Support for standalone IMS data channel in an IMS session.</t>
  </si>
  <si>
    <t>Summary of change: Clarify that the UE includes the URSP Support indication in EPS in any UE request PDN connectivity request to an additional PDN.</t>
  </si>
  <si>
    <t>Summary of change: In order to align with stage 3 following changes are propsoed: Indicating that the Indication of URSP Provisioning Support in EPS is included in PCO Removing any reference to ePCO and procedrues for ePCO negotication as details of extended PCO are only described in stage 3 Stating that the UE policy container is included in PCO Stating in NOTE 1 that details of the PCO field and ePCO negotiation are defined in stage 3.</t>
  </si>
  <si>
    <t>Summary of change: 1. change the complete rendering in the network to complete or partial rendering in the network to fit with the figure. 2. Add description of UE-B does not perform AR rendering, UE-A and MF performs AR rendering in the Network Centric procedure.</t>
  </si>
  <si>
    <t>AC.9.3.2</t>
  </si>
  <si>
    <t>Propose to some information SA WG2 can obtained from OAM.</t>
  </si>
  <si>
    <t>Information obtained from OAM.</t>
  </si>
  <si>
    <t>Propose to update the architecture assumption.</t>
  </si>
  <si>
    <t>Architecture assumption update.</t>
  </si>
  <si>
    <t>Summary of change: Adding user plane information as parameter of Namf_Communication_N1N2MessageTransfer service operation.</t>
  </si>
  <si>
    <t>5.2.2.2.7</t>
  </si>
  <si>
    <t>Namf parameter alignment</t>
  </si>
  <si>
    <t>Summary of change: 1. Removal of the step 6 of clause 6.18.1 procedure and corresponding editor s note. 2. Editorial change.</t>
  </si>
  <si>
    <t>Update for trigger for secure user plane establishment via user plane</t>
  </si>
  <si>
    <t>New WID on subscription control for reference time distribution in EPS.</t>
  </si>
  <si>
    <t>Qualcomm Incorporated, Vodafone</t>
  </si>
  <si>
    <t>Summary of change: Introduce new clause 4.3.X to describe that - MME receives the indication that the UE is subscribed to receive reference time in access stratum from the HSS; - if MME has received the indication that the UE is subscribed to receive reference time, then the MME provides a Time Distribution indication to the eNodeB whenever the UE context is established in RAN, e.g. during service request procedure, attach procedure, and TAU procedure; - if an eNodeB receives the Time Distribution indication and if the eNodeB supports reference time distribution, then the eNodeB shall provide reference time to the UE in RRC as specified in TS 36.331. Update Initial Attach, TAU and Service Request procedures accordingly.</t>
  </si>
  <si>
    <t>This paper proposes to include a work task for roaming traffic offloading by home-controlled UPF in Rel-19 study on edge computing Phase 3.</t>
  </si>
  <si>
    <t>Rel-19 enhancements on roaming traffic offloading in edge computing .</t>
  </si>
  <si>
    <t>Summary of change: In order to align with stage 3 following changes are proposed: Removing duplicated text and referencing section 5.17.8 for the procedure for the UE to provide the indication of URSP support in EPS Clarifying that the SMF+PGW-C receives the UE policy container in PCO</t>
  </si>
  <si>
    <t>New KI: WT-2.2, QoS Handling when Traffic Characteristics Change Dynamically.</t>
  </si>
  <si>
    <t>New KI: WT-3, Support of PDU Set Based QoS Handling when ATSSS is Enabled and L4S when ATSSS is Enabled.</t>
  </si>
  <si>
    <t>Summary of change: Adding options 1) and 2) to the related TSCTSF discovering AMF in clauses 5.27.1.10 and 6.2.29. Revision to SA WG2#160: Removing the Editor s Note in clause 5.3.4.4. Removing the or UEs having the subscription for time synchronization services from clause 5.27.1.10, since this refers to paramerer 2) which is not defined in clause 5.3.4.4.</t>
  </si>
  <si>
    <t>Summary of change: Three new event filters are introduced for UE mobility on Area of Interest procedures: 'Do not propogate the event subscription to another AMF', 'Notify the consumer if an event is triggered by a UE having an ASTI subscription', 'Notify the consumer considering UE identify or DNN/S-NSSAI'. These event filters may be provided by Namf_EventExposure_Subscribe service consumer, TSCTSF, together with Area Of Interest information. Revision to SA WG2#160: Removing the Editor s Note in Table 5.2.2.3.1-1. Remove the NOTE X in clause 4.15.9.3.2. The For each target UE is applicable only for option b) of AMF discovery; remove it from option a).</t>
  </si>
  <si>
    <t>Summary of change: Change Sidelink positioning/Ranging to Ranging/Sidelink positioning to align the term with TS 23.586. Removing NOTE 1 as it is a precondition that the serving PLMN supports Ranging/Sidelink Positioning feature. Align to SA WG3 conclusions that V2x and 5G ProSe security mechanisms for both unicast mode and groupcast mode. Remove text and EN that refer to that the LMF may interact with UE2-n. Adding velocities and relative velocities to the list of results. Change ranges in to distance . Adding references to steps in multiple places. Add that the LMF may use the QoS requirement for the target UE positioning to derive the required QoS for Located UE(s) positioning, and includes the required QoS for Located UE positioning in the request. Add that the LMF generates a scheduled location time if not receiving from the Target UE. Clarify that step 16 only performed in the case of UE based SL Positioning. Clarify that after capability negotiation with UEs, LMF may down-select list of UEs for SL positioning operation and perform following operation with those down-selected UEs. Move fetching/obtaining the location of Located UEs of step 19 to an earlier step in the procedure and updated the figure accordingly. Clarify step 13 (now step 14) that the assistance information may include the location of Located UEs. Change step 16 to step 18 (i.e. step 17 in the original numbering) in step 13 (now step 14). Change received at step 14 to received at step 8 in step 14 (now step 15). Changed step 16 (now 17) to make the trigger sent by UE1 to initiate SL-MO-LR for Located UE(s) optional, and clarified sharing of the resulting location. Also clarified the wording in the figure. Removed part on UE1 providing the Located UE s location in step 18 (now step 19), and clarified this aspect in step 20. Clarify that the Application layer UE identity of the Located UE(s) is to be exposed to other UE. Update the precondition in clause 6.20.1 to align with TS 23.586 that the Target UE and Located UE are registered in the same PLMN. Rev4: Remove the EN on LMF serving multiple UEs.</t>
  </si>
  <si>
    <t>6.4.3.7.2, 6.7.2, 6.4.2</t>
  </si>
  <si>
    <t>Summary of change: To make alignment with RAN WG2 agreement, and remove ENs regarding SLPP. And to clarify scheduled location time for Ranging/SL Positioning operation.</t>
  </si>
  <si>
    <t>5.3.1, 5.3.3, 5.5.2</t>
  </si>
  <si>
    <t>Summary of change: Update GMLC service for supporting ranging.</t>
  </si>
  <si>
    <t>Summary of change: Add a new service Ngmlc_Location_ProvideRanging to support ranging request from AMF or NEF, update GMLC services to support LMF get the UE location using the Application Layer ID, and update LMF services for interact the Ranging/Sidelink Positioning capability.</t>
  </si>
  <si>
    <t>8.4.1, 8.4.2.1, 8.4.2.2, 8.4.2.X(new), 8.3.2.2</t>
  </si>
  <si>
    <t>Summary of change: Change 'Ranging/Sidelink Positioning authorised' information. Remove the incorrect or redundant descripiton on Ranging/SL Positioning Capability.</t>
  </si>
  <si>
    <t>Summary of change: UE determines Ranging/SL positioning method for UE-only Operation No Subscription related to Network based SL Positioning and Network assisted SL Positioning in UDM. LMF determines to apply UE based Sidelink Positioning or the Network based SL Positioning, and determines to use both Ranging/SL Positioning and Uu absolute Positioning to obtain the location results, and also determines that Target UE or LMF selects Located UE.</t>
  </si>
  <si>
    <t>4.3.1, 4.3.4, 4.3.8, 4.3.10</t>
  </si>
  <si>
    <t>Summary of change: priority level as the Ranging/SL Positioning QoS parameter</t>
  </si>
  <si>
    <t>5.7.2</t>
  </si>
  <si>
    <t>Summary of change: Remove the condition to broadcast the Event ID only if the thresholds are exceeded; the gNB will always broadcast an Event ID. Add a statement that the Event ID indicates if any of the TSS attributes are exceeding the corresponding pre-configured threshold. Add a statement that if any of the TSS attributes change while exceeding the corresponding threshold, the gNB generates and broadcasts a new value of Event ID. Add a statement that clock status report from gNB to TSCTSF includes the TSS attributes that exceed the pre-configured thresholds. If the report does not include any TSS attributes, the TSCSTF assumes all TSS attributes meet the thresholds. Some parts in description in clause 5.27.1.12 are rearranged to improve readability. In addition, clause 5.27.1.8 is corrected by removing the condition of ASTI service; the TSCTSF provides the clock quality reporting control information to AMF also in case of (g)PTP service.</t>
  </si>
  <si>
    <t>New Key issue for 5GS enhancements with energy saving analytics.</t>
  </si>
  <si>
    <t>Summary of change: In clause 4.15.9.5.2, add a reference to clause 5.27.1.12 in TS 23.501 on the details when and how the NG-RAN broadcasts the reference report ID, and how the UE reacts upon it. Remove the duplicate description from clause 4.15.9.5.2. Clarify how the TSCTSF can determine that the clock status report from a RAN node is for clock failure, i.e. when the status report includes one or more of the TSS attributes listed in Table 5.28.3.1-2 of TS 23.501.</t>
  </si>
  <si>
    <t>4.15.9.5.1, 4.15.9.5.2</t>
  </si>
  <si>
    <t>Summary of change: This CR proposes to Add the confidence IE to the Location Accuracy predictions table.</t>
  </si>
  <si>
    <t>6.17.3</t>
  </si>
  <si>
    <t>Update Location accuracy analytics.</t>
  </si>
  <si>
    <t>This discussion paper analysed why and how to support of on-demand of GNSS assistance data broadcasting. Potential enhancement on LMF and AMF for TEI-19 are provided for information.</t>
  </si>
  <si>
    <t>Discussion on Support of on-demand of GNSS broadcasting.</t>
  </si>
  <si>
    <t>Summary of change: Keep the consistant description in the Ranging/SL Positioning authorised information. Removing the UE type in the authorised information to NG-RAN.</t>
  </si>
  <si>
    <t>Summary of change: Adding the in/out of coveage into UE discovery procedure</t>
  </si>
  <si>
    <t>6.4.2.1, 6.4.2.2, 6.4.3</t>
  </si>
  <si>
    <t>Summary of change: Removing the ENs on SL-MT-LR. The application layer ID is not transferred in the SLPP. The SLPP messages between UE 2 to n and LMF are forwarded by UE-1 in the SLPP container in the supplementary services request/response. Resolving the partial coverage description.</t>
  </si>
  <si>
    <t>6.20.1, 6.20.3, 6.20.4</t>
  </si>
  <si>
    <t>Summary of change: Removing the partial coverage related description. Clarifying the SL Positioning Server UE functionality</t>
  </si>
  <si>
    <t>It is not align with the RAN WG2 spec.</t>
  </si>
  <si>
    <t>Summary of change: Correction on the Nlmf_Location_UP related service operations.</t>
  </si>
  <si>
    <t>8.3.2.7, 8.3.2.8, 8.3.2.X (new)</t>
  </si>
  <si>
    <t>Summary of change: Clarifying the LMF knowledge of the UE address and resolving the EN on how to notify the UE.</t>
  </si>
  <si>
    <t>6.18.1, 6.18.3 8.3.2.2</t>
  </si>
  <si>
    <t>Summary of change: If the TSCTSF receives the CQRCI from UDM and AF request, it checks whether the Clock quality derived from AF request satisfies the authorized Clock quality. Adding the clock quality detail level and clock quality acceptance criteria to Time Synchronization Subscription data.</t>
  </si>
  <si>
    <t>Summary of change: Adding the clock quality detail level and clock quality acceptance criteria to Time Synchronization Subscription data.</t>
  </si>
  <si>
    <t>Summary of change: When the AMF receives both UE capability on reconnection due to RAN timing synchronization status change and CQCRI, it sends the reconnection indication to the UE</t>
  </si>
  <si>
    <t>5.4.4a, 5.27.1.12</t>
  </si>
  <si>
    <t>Summary of change: Making alignment with RAN WG3 on the network timing synchronization status information table.</t>
  </si>
  <si>
    <t>Summary of change: Clarify the gNB always broadcast the Event ID. And the Event ID value change is the notification for the UEs reading the SIB information that there is new TSS information available.</t>
  </si>
  <si>
    <t>Summary of change: Clarfying that AF Request Authorization for (g)PTP is per DNN/S-NSSAI. Changing the bulletins sequence in the clause 4.28.3.1 step 4. Clarifying the TSCTSF check the Time Synchronization Subscription Data for the PDU session.</t>
  </si>
  <si>
    <t>4.28.3.1, 5.2.3.3.1</t>
  </si>
  <si>
    <t>Summary of change: Modifying the VLAN Tag desciption of InterfaceConfiguration. Adding source MAC address to IEEE802-MacAddresses.</t>
  </si>
  <si>
    <t>The descriptions are not align with IEEE 802.1Q.</t>
  </si>
  <si>
    <t>This contribution proposes a key issue for WT#1</t>
  </si>
  <si>
    <t>New KI: Managing switchover of satellite onboard eNB/gNB in EPS/5GS.</t>
  </si>
  <si>
    <t>New solution for KI#1, Discarding of redundant PDUs (FEC).</t>
  </si>
  <si>
    <t>This contribution proposes a new solution for KI#1</t>
  </si>
  <si>
    <t>KI #1, New Sol: Energy related information exposure and granularity.</t>
  </si>
  <si>
    <t>KI #1, New Sol: Energy Brokerage Function for energy related information processing.</t>
  </si>
  <si>
    <t>Summary of change: In clause 5.37.5, the PSA UPF leaves the unidentified PDUs unmarked for PDU Set information. In clause 5.7.7.2, PSDP is not applied for unidentified PDUs. In clause 5.7.7.3, PSER is not applied for unidentified PDUs.</t>
  </si>
  <si>
    <t>5.7.7.2, 5.7.7.3, 5.37.5.1, 5.37.5.2</t>
  </si>
  <si>
    <t>Summary of change: Adding new NOTEs describing PCF implementation and NG-RAN implementation on reporting Clarifying PCF behaviour as optional.</t>
  </si>
  <si>
    <t>5.37.7.1, 5.37.3.3</t>
  </si>
  <si>
    <t>Summary of change: Adding new NOTEs describing PCF implementation on PDV monitoring and reporting Clarifying PCF behaviour as optional.</t>
  </si>
  <si>
    <t>6.1.3.26</t>
  </si>
  <si>
    <t>This contribution considers the key issue on QoS enhancements for UE with tethered devices.</t>
  </si>
  <si>
    <t>New KI: [WT#2.3] QoS enhancements for UE with tethered devices.</t>
  </si>
  <si>
    <t>New KI: [WT#2] Support store and forward satellite operation .</t>
  </si>
  <si>
    <t>Summary of change: Deleted the sentence that says PIN ID only applies to traffic to/from PINEs.</t>
  </si>
  <si>
    <t>New KI: AF assistance for energy efficiency control in the 3GPP system.</t>
  </si>
  <si>
    <t>Summary of change: Updated Annex A to show how URSP Rules can be configured to handle traffic from both PINEs and PIN Gateway Clients</t>
  </si>
  <si>
    <t>The contribution proposes a solution to Key Issue #1: Network energy related information exposure.</t>
  </si>
  <si>
    <t>KI#1, New Sol: Network energy related information exposure to AF.</t>
  </si>
  <si>
    <t>Summary of change: Clarify PGW-C/SMF selection in case MA PDU Sessions are used with EPC IWK and in home routed scenarios with different PLMNs Clarify that UE can add user plane leg in EPC also if the MA PDU Session is only active in either LTE/EPC or non-3GPP/EPC.</t>
  </si>
  <si>
    <t>4.22.2.2.2, 4.22.2.3, 4.22.2.3.2, 4.22.2.4, 4.22.2.4.2</t>
  </si>
  <si>
    <t>Summary of change: Introduce QMC support for MBS</t>
  </si>
  <si>
    <t>2, 3.2, 6.x (new clause)</t>
  </si>
  <si>
    <t>Summary of change: - Adding TS 28.405 as new reference in clause 2 - Adding QMC as new abbreviation in clause 3.2 - Adding a new clause about 5GS support QMC</t>
  </si>
  <si>
    <t>2; 3.2; 5.25.x (new clause)</t>
  </si>
  <si>
    <t>Rel-18 mirror CR: Summary of change: - Adding TS 28.405 as new reference in clause 2 - Adding QMC as new abbreviation in clause 3.2 - Adding a new clause about 5GS support QMC</t>
  </si>
  <si>
    <t>[Nokia], [Nokia Shanghai Bell], Ericsson</t>
  </si>
  <si>
    <t>Propose Key Issue for WT#2.1, based on one of the offline draft versions discussed during SA WG2#159.</t>
  </si>
  <si>
    <t>Summary of change: The following changes are applied: Section 4.11.0a.2a.0 Re-ordering of paragraphs and removing duplicated text that is already described in detail in subsequent sections. Section 4.11.0a.2a.1 Adding missing procedure for the SMF+PGW-C establishing an SM policy association with a PCF for the SM session Remaining sections Replacing PCF for the PDU session to PCF for the SM session throughout section 4.11.9a.2a</t>
  </si>
  <si>
    <t>4.11.0a.2a.0, 4.11.0a.2a.1, 4.11.0a.2a.2.1, 4.11.0a.2a.2.2, 4.11.0a.2a.2.3, 4.11.0a.2a.3, 4.11.0a.2a.5, 4.11.0a.2a.6, 4.11.0a.2a.7, 4.11.0a.2a.8</t>
  </si>
  <si>
    <t>Summary of change: The following changes are applied: Section 4.11.0a.2a.0 Adding missing procedure for SMF+PGW-C delivering policy container to the UE by triggering a PDN-GW initiated bearer modification without QoS update Section 4.11.0a.2a.4 Adding detailed procedure for the SMF+PGW-C to deliver the UE Policy Container by triggering a PDN-GW initiated bearer modification without QoS update</t>
  </si>
  <si>
    <t>4.11.0a.2a.0, 4.11.0a.2a.4</t>
  </si>
  <si>
    <t>Summary of change: Remove restriction that Allowed NSSAI can only contain S-NSSAI(s) in Requested NSSAI, and remove restriction that Allowed NSSAI can only contain default S-NSSAI(s) when UE does not provide Requested NSSAI by adding possibility to add other S-NSSAIs to Allowed NSSAI based on local policy. SA WG2 sees this proposed change as having no actual UE impact</t>
  </si>
  <si>
    <t>Rel-17 mirror CR: Summary of change: Remove restriction that Allowed NSSAI can only contain S-NSSAI(s) in Requested NSSAI, and remove restriction that Allowed NSSAI can only contain default S-NSSAI(s) when UE does not provide Requested NSSAI by adding possibility to add other S-NSSAIs to Allowed NSSAI based on local policy. SA WG2 sees this proposed change as having no actual UE impact</t>
  </si>
  <si>
    <t>Rel-18 mirror CR: Summary of change: Remove restriction that Allowed NSSAI can only contain S-NSSAI(s) in Requested NSSAI, and remove restriction that Allowed NSSAI can only contain default S-NSSAI(s) when UE does not provide Requested NSSAI by adding possibility to add other S-NSSAIs to Allowed NSSAI based on local policy. SA WG2 sees this proposed change as having no actual UE impact</t>
  </si>
  <si>
    <t>CATT, Thales, Novamint, Samsung, Airbus, Eutelsat, TNO, IRT Saint-Exupery, Apple</t>
  </si>
  <si>
    <t>Summary of change: Changing an indentation to highlight that a list of TA(s), one or more periods of authorized start and stop times, and authorized Uu time synchronization error budget are optional information that may be included inside AF request Authorization in cases when it is set to allowed ; and this information may be specified separately for (g)PTP and ASTI services. Clarifying that all this information may be provided, that it is optional and that it needs to be provided separately for each service</t>
  </si>
  <si>
    <t>Summary of change: Adding two new event filters in Table 5.2.2.3.1-1, and additionally, instead of describing both methods the TSCTSF ca use to discover AMF(s), we provide a reference to TS 23.501 where these aspects are covered so that the duplication is avoided.</t>
  </si>
  <si>
    <t>Summary of change: The AMF includes an identity of the PCF handling AM Policy Association when it reports UE s presence in the AoI Adding PCF instance ID as an optional input for Namf_EventExposure_Notify Clarifying that steps 7-8 can be skipped under certain conditions Updating Figure 4.15.9.4-1, in which we (i) move the UE subscription check (6a) before the spatial validity resolution (6b) (ii) Make steps 7 and 8 optional, (iii) removing clock quality reporting control information compliance check from step 10a as it s done in step 6a. Correcting the description in Step 8 it needs to reference step 7 In the description of the procedure, we reinstating step 10a (i.e., ASTI parameter delivery from AMF to NG-RAN) whose description has been merged into step 10, and finally moving some of the description so that it follows the signalling flow of the respective figure.</t>
  </si>
  <si>
    <t>4.15.9.4, 5.2.2.3.2, 5.2.2.3.4</t>
  </si>
  <si>
    <t>Summary of change: In steps 10-11 of clause 4.15.9.4, we add that the AMF reports its AMF ID and NG-RAN identifiers, if available, in cases when it receives a clock quality detail level from the PCF as a part of the AM Policy Association Modification. The PCF of the UE reports this info further to the TSCTSF so that the TSCTSF is aware of the AMF serving the UE(s), which is needed for the TSS reporting procedure. In this regard, in clause 4.15.9.5.1 we add a note clarifying how the TSCTSF obtains the AMF ID prior triggering the subscription for NG-RAN TSS info. Finally, we clarify what happens in case of UE mobility to another AMF, i.e., how the PCF gets informed about new AMF ID.</t>
  </si>
  <si>
    <t>4.15.9.4, 4.15.9.5.1, 5.2.5.2.3, 5.2.5.2.5</t>
  </si>
  <si>
    <t>Summary of change: Reinstating the Namf_Communication_NonUeN2MessageTransfer as a trigger for an N2 message that would serve as an indication to NG-RAN nodes to start TSS reporting to the AMF Adding that the TSCTSF may specify TA(s) or NG-RAN nodes identifiers for the AMF about whose timing synchronization status it wants the subscription to be applied. Clarifying that Based on local configuration or TA or NG-RAN node information as received from the TSCTSF, the AMF may subscribe to some or all NG-RAN nodes in the TA(s).</t>
  </si>
  <si>
    <t>4.15.9.5.1, 5.2.2.2.17, 5.2.2.2.18</t>
  </si>
  <si>
    <t>Discussion about broadcasting Event ID in the SIB9.</t>
  </si>
  <si>
    <t>On Event ID in the SIB9 .</t>
  </si>
  <si>
    <t>This contribution discusses the status and way forward for the Traffic Management study item proposal.</t>
  </si>
  <si>
    <t>Status and proposed way forward for rel-19 Traffic Management Study Item .</t>
  </si>
  <si>
    <t>Summary of change: Removing EN for step 9 and 10. Adding to Step 14 that Supplementary service may inlcude SLPP which contains UEs ranging capabilites.</t>
  </si>
  <si>
    <t>Summary of change: Removing network rejection as a use case for UE-only operation.</t>
  </si>
  <si>
    <t>Summary of change: It proposes to revise the current description as below 'if any SMF supports non-3GPP access path switching, the UE includes('Non-3GPP path switching while using old AN resources') indication when the UE performs the Mobility Registration Update procedure for non-3GPP access path switching.' On the other hand, if an SMF does not support non-3GPP access path switching during MRU procedure, the AMF can still perform non-3GPP access path for thoese PDU Sessions of that SMF. A NOTE is added to desribe the above condition</t>
  </si>
  <si>
    <t>This paper proposes to update the scope and the definition for energy saving concept.</t>
  </si>
  <si>
    <t>Update to scope and definition for concept of energy saving and carbon emission.</t>
  </si>
  <si>
    <t>Summary of change: RAN WG2 alignment is achieved by leaving PDU Set UL handling to the UE implementation.</t>
  </si>
  <si>
    <t>This document discusses possible implications of UL PDU Set handling in the UE based on existing DL solution in Rel-18 and proposes a way forward to conclude and align SA WG2 Specs with RAN agreements.</t>
  </si>
  <si>
    <t>Discussion on UL PDU set handling.</t>
  </si>
  <si>
    <t>Summary of change: When desciding to use the SL positioning server UE, the UE1 needs explictily to request the SL positioning server UE to perform the Ranging/Sidelink Positioning control with necessery indication, e.g., the UE2 to n info, assistant data, QoS requirement. The SL positioning server UE following the LMF in the SL-MO-LR procedure in TS23.273 performs the capabilities request, assistant provide and ranging result provide. Specify the case to use the SL sever UE where the Network-based Operation is not supported by the 5GC network which is based on the AMF indication in the registration accept message. Clarified in clause 6.8 which steps are handled in SLPP and which in PC5, based on RAN WG2 agreements and joint conference call outcomes. Collapsed steps 9-11 of Figure 6.8.1-1 into a single step of SLPP procedures under RAN WG2 responsibility. Removed assistance data request from step 6 of Figure 6.8.1-1 (at this stage UE1 does not know what method will be selected and what assistance data will be needed).</t>
  </si>
  <si>
    <t>Summary of change: The NOTE 2 is changed to: NOTE 2: How to authorize an NWDAF containing MTLF to request ML models from another NWDAF containing MTLF, including on behalf of an AnLF is provided by SA WG3 in document. Also adding following text to show what document that shall have the solution: How to protect the trained ML model file from being unauthorized forward from an NWDAF containing MTLF that has retrived a model from another NWDAF containing MTLF is defined in TS 33.501 [xx]</t>
  </si>
  <si>
    <t>2, 5.2</t>
  </si>
  <si>
    <t>Summary of change: The changes proposed in this CR include: Moved the parameters Cause code and Final aggregated ML model information or updated aggregated ML model information from optional outputs to optional inputs for the Nnwdaf_MLModelTraining_Unsubscribe service operation in calsue 7.10.3. Moved NOTE: The detail reason in the cause code is up to stage 3. to the position after the parameter Termination Request in calsue 7.10.4.</t>
  </si>
  <si>
    <t>7.10.3, 7.10.4</t>
  </si>
  <si>
    <t>Summary of change: Changes that reflects the reason for change</t>
  </si>
  <si>
    <t>5.2, 6.1.1.2, 6.1A.2, 6.1A.3.2, 6.2.2.1, 6.2.2.3, 6.2.2.4, 6.2.8.2.2, 6.2.8.2.3, 6.3.4</t>
  </si>
  <si>
    <t>Summary of change: The changes proposed in this CR include: Changed a group of UEs or a group of UE to a group of UE(s) in the specificaton. Changed a group of UEs (list of SUPIs/GPSIs) to a group of UE(s) (Internal/External Group ID) in clause 6.18.1. Corrected errors in steps 1 and 5 in Figure 6.21.4-1. Reference fixed to clause 8.4.4.1.3 of TS 28.104. Response operation fixed in figure 6.19.4-1. Nnwdaf_AnalyticsInfo_Request operation added and corrected description for PDU Session traffic analytics. Added the analytics information on PDU Session traffic analytics to Table 7.1-2. Corrected other errors.</t>
  </si>
  <si>
    <t>6.1.5.4, 6.1A.3.1, 6.1A.3.2, 6.2.1, 6.2.2.1, 6.2.6.0, 6.2.6.3.1, 6.2.9, 6.2A.2, 6.2F.2, 6.4.1, 6.4.2, 6.4.5, 6.4.6, 6.6.1, 6.7.1, 6.7.2.1, 6.7.2.3, 6.7.2.4, 6.7.3.1, 6.7.3.3, 6.7.4.1, 6.7.5.1, 6.7.5.4, 6.10.1, 6.10.2, 6.10.3.1, 6.10.3.2, 6.10.4, 6.11.1, 6.13.1, 6.13.3, 6.13.4.1, 6.14.3, 6.18.1, 6.18.3, 6.18.4, 6.19.1, 6.19.3, 6.19.4, 6.20.1, 6.20.3, 6.20.4, 6.21.4, 7.1</t>
  </si>
  <si>
    <t>Summary of change: Update step 1e of Procedures for Maintaining Federated Learning Processes to keep align with the definition of Status report of FL training. Update NOTE 2 to include that FL Server NWDAF can initiate AnLF-assisted MTLF ML Models Accuracy Monitoring to check whether the accuracy of the global model calculated using the local training dataset is lower than ML Model accuracy information received from AnLF. Changes from rev. 2 to rev. 4: Removing NOTE 2, moving its content to the beginning of the same clause, the moved text is stil informative.</t>
  </si>
  <si>
    <t>Summary of change: Correcting figure 6.2B.7-1 Referring to SA WG3 specification Clarifying step 5.</t>
  </si>
  <si>
    <t>Aims to clarify the scope of WT#2 and consider VFL as a possible solution for collaborative AI/ML operations.</t>
  </si>
  <si>
    <t>WT#2 on in collaborative AI/ML operations.</t>
  </si>
  <si>
    <t>Summary of change: Correction in clause 6.2.6.2 for alignment with TS 23.288 regarding ML Model interoperability per Analytics ID.</t>
  </si>
  <si>
    <t>[Huawei, HiSilicon],[ CATT], Intel</t>
  </si>
  <si>
    <t>[Huawei, HiSilicon], Intel</t>
  </si>
  <si>
    <t>Summary of change: Clarify that Federated Learning preparation procedure is optional. Adjust the format of Maximum response time in the contents of ML Model Training to show that Training Reporting Information includes the Maximum response time, and clarify the use of Notification Target Address (+ Notification Correlation ID). Add missing parameters to Nnwdaf_MLModelTrainingInfo_Request and Nnwdaf_MLModelTraining_Subscribe service operations, and clarify the use of ML Model ID. Editorial corrections. Delete Nnwdaf_MLModelTraining_Subscribe Response service operation in step 9</t>
  </si>
  <si>
    <t>Summary of change: Clarified that the network slice of the Alternative S-NSSAI should support minimum requirements for the services and any SLA that the original network slice supports. Clarified the logic when entitity determining the Alternative S-NSSAi is not the same as triggering the replacement. Clarified the handling of the replaced S-NSSAI.</t>
  </si>
  <si>
    <t>Summary of change: The PCF subscribes to Load level congestion Analytics to be notified on the load per slice. The load level in the slice may trigger a slice replacement request to the AMF. It is clarified that the Session biding is performed using the S-NSSAI if it is needed, but it is not using the Alternative S-NSSAI, as the AF is not aware of the slice replacement function. Clarifications on the PCRTs that report the transfer of the SM Policy association to an Alternative S-NSSAI to indicate that the SMF also reports when the S-NSSAI of the SM Policy Associaiton is available again. Clarifications on the usage monitoring functionlity that: - stop monitoring, update and store the remaining allowed usage in the UDR when the S-NSSAI of the SM Policy Association is not available, and - retrieve the usage monitoring related information per DNN and Alternative S-NSSAI combination for the SUPI from the UDR when the SM Policy Association is updated to an Alternative S-NSSAI. - At the time, the S-NSSAI of the SM Policy Associaiton is available again, the PCF stops monitoring, update and store the remaining allowed usage for the Alternative S-NSSAI and starts performing usage monitoring per DNN and S-NSSAI for the SUPI again.</t>
  </si>
  <si>
    <t>6.1.1.3, 6.1.2.1,6.1.3.2.2, 6.1.3.5, 6.1.3.29</t>
  </si>
  <si>
    <t>Summary of change: Align with CT WG4 outcome and clarify that the AMF uses the Default Configured NSSAI Indication to request the Configured NSSAI to be returned by the NSSF even if the UE didn t provide the Default Configured NSSAI Indication.</t>
  </si>
  <si>
    <t>Rel-18 mirror CR: Summary of change: Align with CT WG4 outcome and clarify that the AMF uses the Default Configured NSSAI Indication to request the Configured NSSAI to be returned by the NSSF even if the UE didn t provide the Default Configured NSSAI Indication.</t>
  </si>
  <si>
    <t>Discussion on PDN selection for URSP delivery.</t>
  </si>
  <si>
    <t>Summary of change: If the negotiation of URSP Provisioning Support in EPS with the SMF+PGW-C fails for the first PDN connection the UE retries the procedure for the next PDN connections until the negotiation succeeds for one of the PDN connections. Then, when the UE receives the Indication of URSP Provisioning Support in EPS PCO from SMF+PGW-C in the PDN Connectivity Accept message for such PDN connection, the UE initiates the UE requested bearer resource modification procedure over that PDN connection and includes the UE Policy Container ePCO in the Request Bearer Resource Modification message.</t>
  </si>
  <si>
    <t>Summary of change: 1) If the negotiation of URSP Provisioning Support in EPS with the SMF+PGW-C fails for the first PDN connection the UE retries the procedure for the next PDN connections until the negotiation succeeds for one of the PDN connections. Then, when the UE receives the Indication of URSP Provisioning Support in EPS PCO from SMF+PGW-C in the PDN Connectivity Accept message for such PDN connection, the UE initiates the UE requested bearer resource modification procedure over that PDN connection and includes the UE Policy Container ePCO in the Request Bearer Resource Modification message. 2) The PCF for the PDU session determines that a PDN connection supports the delivery of URSP in EPS if: During the establishment of the PDN connection the SMF+PGW-C indicates the PDN connection supports the delivery of URSP in EPS or The PDN connection has been transferred from 5GS and the corresponding SMF+PGW-C indicated support for URSP delivery in EPS during the establishment of the SM Policy association in 5GS. Note that for the scenario of EPC interworking it is assumed the MME supports ePCO. 3)At SM Policy association establishment the SMF+PGW-C provides an indication about whether it supports ePCO and URSP delivery in EPS for the PDN connection.</t>
  </si>
  <si>
    <t>4.11.0a.2a.0, 4.11.0a.2a.1, 4.11.0a.2a.2.1, 4.11.0a.2a.2.2, 4.11.0a.2a.3, 4.11.0a.5, 4.11.0a.2a.5 and 5.2.5.4.2</t>
  </si>
  <si>
    <t>Summary of change: General update: Include NOTE: If the PCF for the PDU Session is the same as the PCF for the UE, the interactions between them are internal to the PCF in this general sub-clause to avoid the same note in other sub-clauses, e.g., 4.11.0a.2a.2.1, 4.11.0a.2a.2.2, 4.11.0a.2a.2.3, 4.11.0a.2a.9. The enhancement to support URSP deliver in EPS should apply to clause 4.11.0a.2 which refers to clause 4.16.5, therefore add reference to clause 4.16.5. Change EPC to EPS as the latter refers to EUTRAN+EPC. Other update in different sub-subclauses: 4.11.0a.2a.0: Alignment with TS 23.501 Reshuffle text to improve readability. 4.11.0a.2a.1 voided 4.11.0a.2a.1a, new sub-clause for SM Policy Association Establishment in EPS Capture the impact to support URPS rule delivery in EPS. 4.11.0a.2a.2.1, Change the heading to SMF initiated SM Policy Association Modification due to UE requested bearer resource modification procedure . Wording improvement 4.11.0a.2a.2.2 Change the heading to SMF initiated SM Policy Association Modification at mobility between 5GS and EPS . For 5GS to EPS mobility, remove duplicated text of UE Policy Association Establishment and provide a reference to the sub-clause UE Policy Association Establishment . 4.11.0a.2a.2.3 change the adding to SMF initiated SM Policy Association Modification for UE reporting URSP update result . 4.11.0a.2a.3 wording update 4.11.0a.2a.4 voided 4.11.0a.2a.5 Add from the PCF for the PDU Session in the heading. Replace Initial Attach to EPC and PDN connectivity with UE requested bearer resource modification to align with TS 23.501 4.11.0a.2a.6, 4.11.0a.2a.7: Mainly editorial 4.11.0a.2a.8 clarify that AMF is replaced with (V-)PCF in step 3 4.11.0a.2a.9 In the heading, change for a PDU Session to for a UE . Remove the cases of PDN connection termination and EPS to 5GS mobility as they are not applicable. 4.11.0a.5 Move the text about UE requested bearer resource modification to a new sub-clause 4.11.0a. X (new). 4.11.0a.X+1 Add the missing impacted in EPS procedure SMF+PGW-C initiated bearer modification without bearer QoS update .</t>
  </si>
  <si>
    <t>4.11.0a.2a.0, 4.11.0a.2a.1 (void), 4.11.0a.2a.1a (new), 4.11.0a.2a.2, 4.11.0a.2a.2.1, 4.11.0a.2a.2.2, 4.11.0a.2a.2.3, 4.11.0a.2a.3, 4.11.0a.2a.4 (void), 4.11.0a.2a.5, 4.11.0a.2a.6, 4.11.0a.2a.7, 4.11.0a.2a.8, 4.11.0a.2a.9, 4.11.0a.5, 4.11.0a.X (new), 4.11.0a.X+1 (new), 4.11.5.10.1</t>
  </si>
  <si>
    <t>Summary of change: 1) Clarify that the UE provides Indication of URSP Provisioning Support in EPS in PCO or ePCO, according to 24.301 subclause 6.6.1.1. 2) The SMF+PGW-C provides Indication of URSP Provisioning Support in EPS in ePCO. 3) Clarify that the UE sends/receives PDN Connectivity Request/PDN Connectivity Accept and the SMF+PGW-C receives/send Create Session Request/Create Session Response. 4) When the UE receives the URSP Provisioning Support in EPS PCO and ePCO support indication from EPC' is reformulated. 5) Editorial update: SMF/PGW-C is changed to SMF+PGW-C</t>
  </si>
  <si>
    <t>Summary of change: 1) Clause 4.11.0a.2a.0 Clarify that the SMF+PGW-C receives ePCO support indication from the SGW. Add description that the SMF+PGW-C then provides Indication of URSP Provisioning Support in EPS in ePCO. 2) Clause 4.11.0a.5, correction is made that the SMF+PGW-C provides Indication of URSP Provisioning Support in EPS in ePCO. 3) Clause 4.11.0a.5, remove SMF+PGW-C from the description related to PDN Connectivity Request/Accept messages. 4) Clause 4.11.0a.5, UE policy containers are exchanged between the SMF/PGW-C and and the PCF of the PDU session and between the PCF of the PDU session and the PCF of the UE. 5) Clause 4.11.0a.5 and clause 4.11.2.4.1, clarify that the UE provides Indication of URSP Provisioning Support in EPS in PCO or ePCO according to 23.501 clause 5.17.8. 6) Add some references to 23.501 clause 5.17.8. in clause 4.11.2.4.1</t>
  </si>
  <si>
    <t>4.11.0a.2a.0, 4.11.0a.5, 4.11.2.4.1</t>
  </si>
  <si>
    <t>Summary of change: It is clarified that: the PCF may not be know the enforced URSP Rule by the UE in case the same Conenction Capabiities are present in more than on URSP Rule provisioned to the UE. the URSP Rule enforcement at the PCF does not include checking if the RSD validation criteria was enforced as expected. The PCF checks if the S-NSSAI of the HPLMN, the requested DNN, the SSC mode and the PDU session type matches the RSD. The RSN and PDU Session ID are not needed to check if the UE followed a URSP Rule, as these parameters always involve two URSP Rules.</t>
  </si>
  <si>
    <t>6.1.3.18, 6.6.2.4</t>
  </si>
  <si>
    <t>Summary of change: Section 6.6.2.2.1 minor adjustment for correct reference to 23.548 Clause 6.6 - Support of AF Guidance to PCF Determination of Proper URSP Rules.</t>
  </si>
  <si>
    <t>6.6.2.2.1</t>
  </si>
  <si>
    <t>This paper proposes corrections of term. definition.</t>
  </si>
  <si>
    <t>Correction of Terminology Definition for TR 23.700-29.</t>
  </si>
  <si>
    <t>WID: TEI19_SLUPiR Spending Limits for UE Policies in Roaming scenario .</t>
  </si>
  <si>
    <t>Summary of change: Added Section 5.2.5.5.4 Npcf_BDTPolicyControl_Get service operation</t>
  </si>
  <si>
    <t>5.2.5.5</t>
  </si>
  <si>
    <t>Rel-16 mirror CR: Summary of change: Added Section 5.2.5.5.5 Npcf_BDTPolicyControl_Get service operation</t>
  </si>
  <si>
    <t>Rel-17 mirror CR: Summary of change: Added Section 5.2.5.5.5 Npcf_BDTPolicyControl_Get service operation</t>
  </si>
  <si>
    <t>Rel-18 mirror CR: Summary of change: Added Section 5.2.5.5.5 Npcf_BDTPolicyControl_Get service operation</t>
  </si>
  <si>
    <t>Summary of change: Improving text and updating according to the above.</t>
  </si>
  <si>
    <t>4.3.6.1, 4.3.6.4, 4.3.6.5, 5.2.26.3.2</t>
  </si>
  <si>
    <t>Summary of change: It is proposed to stick to the agreement reached in SA WG2#157 and simply remove the EN.</t>
  </si>
  <si>
    <t>This paper proposes solution on KI #1 and for use case 5.9 (Use case on renewable energy consumption information exposure) and for use case 5.8 (Use case on Application energy efficiency monitoring) from 3GPP TR 22.882 V19.1.0</t>
  </si>
  <si>
    <t>Solution on KI#1: Network energy consumption information exposure.</t>
  </si>
  <si>
    <t>4.15.13.0 and 4.15.13.5</t>
  </si>
  <si>
    <t>This paper proposes a new key issue related to Work Task 2.1.</t>
  </si>
  <si>
    <t>New KI: WT-2.1, Multiplexed Data Flows in a QoS flow .</t>
  </si>
  <si>
    <t>This paper proposes to update KI#1.</t>
  </si>
  <si>
    <t>KI #1: Update to KI#1 to clarify use cases.</t>
  </si>
  <si>
    <t>Summary of change: It is propsoed to clarify that the AMF or NSSF determines based on local policy which S-NSSAI needs to be added in Allowed NSSAI in NOTE 4.</t>
  </si>
  <si>
    <t>Rel-17 mirror CR: Summary of change: It is propsoed to clarify that the AMF or NSSF determines based on local policy which S-NSSAI needs to be added in Allowed NSSAI in NOTE 4.</t>
  </si>
  <si>
    <t>Rel-18 mirror CR: Summary of change: It is propsoed to clarify that the AMF or NSSF determines based on local policy which S-NSSAI needs to be added in Allowed NSSAI in NOTE 4.</t>
  </si>
  <si>
    <t>Summary of change: Clause 6.4.2 is updated to remove a reference to e-UTRAN OAM information not relevant as NWDAF input data in Table 6.4.2-3.</t>
  </si>
  <si>
    <t>Summary of change: 1. Rename ML model accuracy information to the monitored ML model accuracy information in Nnwdaf_MLModelMonitor_Notify service operation in cluase 7.9.2. 2. Correct ML model accuracy information and avoid repeat description in clause 6.2E.3.3. 3. Romve description on deviation in clause 6.2E.3.3.</t>
  </si>
  <si>
    <t>6.2E.3.3, 7.9.2</t>
  </si>
  <si>
    <t>Summary of change: Introduce LPHAP Assistance Information to align with RAN WG3 conclusion.</t>
  </si>
  <si>
    <t>5.15, 6.11.2</t>
  </si>
  <si>
    <t>Summary of change: Update specification to align with RAN WG1 agreements.</t>
  </si>
  <si>
    <t>Summary of change: Update integrity requirements to align with RAN WG2 conclusion.</t>
  </si>
  <si>
    <t>Summary of change: Clarify that SMF uses Alternative S-NSSAI to retrieve subscription data and to regiter PDU Session to the UDM.</t>
  </si>
  <si>
    <t>Summary of change: Clarify that SMF notifies the PCF of network slice replacement when Alterntiave S-NSSAI is changed to original S-NSSAI. The PCF also notifies the BSF.</t>
  </si>
  <si>
    <t>Summary of change: The SMF also reports both S-NSSAI and Alternative S-NSSAI to the PCF when a new PDU Session is established using Alternative S-NSSAI. The PCF registers binding information using S-NSSAI. Clarify the PCF behavour on how to update the Remaining Maximum Slice Data Rate when slice replacement is performed.</t>
  </si>
  <si>
    <t>6.1.3.18, 6.1.3.29, 6.2.1.10.2</t>
  </si>
  <si>
    <t>Summary of change: Clarify that the operator should ensure that on demand slice is not replaced by the network.</t>
  </si>
  <si>
    <t>Summary of change: 1. Clarify that deregistration inactivity timer of an access is started/stoped when the last/first PDU Session is established/released over that access. 2. Removed on demand slice description in the home routed PDU Session Establishment procedure. 3. Editorial change. 4. Clarify that SMF may configure the UPF to report PDU Session inactivity for always-on PDU Session if the S-NSSAI of the always-on PDU Session is on demand slice. 5. Clarify that SMF can configure two UPFs with different Inacitvity Timer values so that both PDU Session deactivation and slice usage control can be used simultaneously for a PDU Session.</t>
  </si>
  <si>
    <t>4.2.2.2.2, 4.3.2.2.1, 4.3.2.2.2, 4.3.4.2, 4.3.7, 4.4.2.2</t>
  </si>
  <si>
    <t>Summary of change: Enable Roaming UEs to receive MBS multicast and broadcast services provided in the VPLMN</t>
  </si>
  <si>
    <t>Comments on RAN status for draft SID on Core Network Enhanced Support for Artificial Intelligence (AI)/Machine Learning (ML).</t>
  </si>
  <si>
    <t>Summary of change: The following abbreviations are defined: DCAF Data Collection Application Function RE-NWDAF Roaming Exchange Network Data Analytics Function</t>
  </si>
  <si>
    <t>Summary of change: Replace metrics with accuracy information or accuracy check flag , depending on context.</t>
  </si>
  <si>
    <t>6.2A.2, 6.2C.2.2, 6.2E.3.3, 7.5.2, 7.5.4, 7.6.2, 7.9.2, 7.9.4, 7.11.2</t>
  </si>
  <si>
    <t>[vivo], Nokia</t>
  </si>
  <si>
    <t>Summary of change: Modification in clause 6.2C.2.2, 7.10.4 and 7.11.2. Change the ML Model Accuracy in clause 7.10.4 and the global ML model metric in clause 7.11.2 to the global ML Model Accuracy ;</t>
  </si>
  <si>
    <t>Summary of change: H-PLMN is replaced by HPLMN. V-PLMN is replaced by VPLMN. life-time is replaced by lifetime</t>
  </si>
  <si>
    <t>4.3, 6.1.2.1, 6.1.2.2, 5B.1, 6.2.6.3.6, 6.2B.2, 6.2B.3, 6.2B.4</t>
  </si>
  <si>
    <t>Harmonizing terminology related to HPLMN, VPLMN and lifetime</t>
  </si>
  <si>
    <t>Summary of change: Additional functional bullets are marked as optional</t>
  </si>
  <si>
    <t>Summary of change: Editorial updates.</t>
  </si>
  <si>
    <t>Summary of change: For an NWDAF containing MTLF supporting FL, make the time interval supporting FL in the NF profile at the NRF an optional parameter, with the absence of the parameter suggesting that FL is supported at any time. It is also suggested to make the Time Period of Interest an optional parameter for the related NF discovery.</t>
  </si>
  <si>
    <t>Summary of change: Ambigupus text is improved. Reference to SA WG3 is replaced by reference to TS 33.501.</t>
  </si>
  <si>
    <t>2, 5.3</t>
  </si>
  <si>
    <t>Summary of change: Add the following Notes: NOTE 1: Discovery can be based on a group ID. The group ID for a UE ID can be obtained using the Nudr_GroupIDmap service defined in clause 5.2.12.3 of TS 23.502 [3]. NOTE 2: Discovery of the GMLC serving a UE is described in Clause 5.1a of TS 23.273 [39] and can also be based on DNS. A GMLC is supposed to be able to serve any UE in the PLMN; the GMLC will in turn discover an AMF serving the UE via the UDM as described in Clause 6.1 of TS 23.273 [39].</t>
  </si>
  <si>
    <t>5A.2</t>
  </si>
  <si>
    <t>Summary of change: Textual improvments.</t>
  </si>
  <si>
    <t>5.B.1</t>
  </si>
  <si>
    <t>Summary of change: Textual improvments</t>
  </si>
  <si>
    <t>Clarifications to Analytics/ML Model Accuracy Monitoring Functionality</t>
  </si>
  <si>
    <t>Summary of change: Only one reporting threashold is supported. Statement about consumer of Notify service operation receiving it is improved to remove ambiguity.</t>
  </si>
  <si>
    <t>Summary of change: Replace ENs with Notes pointing to appropriate Clauses in TS 33.501. Various wording improvments, e.g. UE instead of user .</t>
  </si>
  <si>
    <t>2, 6.1.5.1, 6.1.5.2, 6.1.5.3, 6.1.5.4</t>
  </si>
  <si>
    <t>Summary of change: Clarify that: the SMF may, according to operator policy and implementation, consider the non-3GPP delay budget when signalling the dynamic CN PDB to NG-RAN. The dynamic CN PDB signalled to the NG-RAN may be calculated as the sum of the value of dynamic CN PDB for the related GBR QoS flow and the requested non-3GPP delay budget</t>
  </si>
  <si>
    <t>Summary of change: Replace the text SMF increases with SMF may increase . Replace the text SMF applies with SMF may apply . Clarify that the action taken by the SMF on non-3GPP PDB is according to operator policy and implementation.</t>
  </si>
  <si>
    <t>Summary of change: Remove the text related to AF may influence traffic routing for PDU sessions for PIN-DN communication in clause 5.44.3.2</t>
  </si>
  <si>
    <t>Discussion paper on PCC rule update based on URSP rule enforcement report.</t>
  </si>
  <si>
    <t>Summary of change: Remove below text or the URSP rules which has been sent to the UE. from below text in caluse 6.1.6.1 The PCF for the PDU Session may generate PCC rules under consideration of the traffic descriptor corresponding to the UE reported Connection Capabilities or the URSP rules which has been sent to the UE.</t>
  </si>
  <si>
    <t>Summary of change: Resolve EN s on SNPN Identifier based N3IWF FQDN used for emergency services and UE onboarding.</t>
  </si>
  <si>
    <t>Summary of change: Specify Media Type and Media Format as optional input parameters for Nnef_AFsessionWithQoS_Create/Update service operations.</t>
  </si>
  <si>
    <t>Summary of change: Reference to SA WG3 is replaced by reference to appropriate Clauses in TS 33.501.</t>
  </si>
  <si>
    <t>2, 6.2.9, 6.2.10, 6.2.11</t>
  </si>
  <si>
    <t>Summary of change: Textual improvments to remove ambiguities. Note is modified to reference TS 33.501 instead of the SA WG3 group.</t>
  </si>
  <si>
    <t>2, 6.2.6.3.7, 6.2.14.1, 6.2A.1, 6.2A.2, 6.2A.3, 6.2B.7, 6.4.1, 6.4.2</t>
  </si>
  <si>
    <t>Summary of change: Output of analytics is consitently termed application traffic description information</t>
  </si>
  <si>
    <t>Summary of change: 1. Location request with different location QoS can be sent to the GMLC to obtain meassurement using different methods. 2.The data collection AF can inquire global navigation satelite system location information from the UE and provide it to the NWDAF. 3. The model is trained with methods outside the scope of 3GPP.</t>
  </si>
  <si>
    <t>6.17.2, 6.17.4</t>
  </si>
  <si>
    <t>Summary of change: An event for the Naf_EventExposure service to request data collection of global navigation satelite system location information from UE(s) is defined.</t>
  </si>
  <si>
    <t>Summary of change: The meanining of target consecutive packet number is clarified as follows: A new time slot with separate average values in the E2E data transfer time statistics or predictions is started each time the target time or target consecutive packet number is reached. In addition, misceallaneour minor wording improvements.</t>
  </si>
  <si>
    <t>Summary of change: An event for the Naf_EventExposure service to request data collection Proximity related input data is defined.</t>
  </si>
  <si>
    <t>Summary of change: Clarified that the USS address can be IP address or FQDN</t>
  </si>
  <si>
    <t>Summary of change: Update Nlmf_Location_UPConfig and Nlmf_Location_UPSubscribe service operation to cover Notification Correlation ID as an input paramater. Change the Notification Correlation Information into Notification Correlation ID Nlmf_Location_UPNotify service operation.</t>
  </si>
  <si>
    <t>8.3.2.7, 8.3.2.8, 8.3.2.9</t>
  </si>
  <si>
    <t>Summary of change: - When the PDU Set QoS parameters are available, the PDU Set QoS parameters are not applied in uplink direction when if the UE doesn t support PDU Set handling in the uplink direction. - Whether and how to identify the PDU Set Information within a QoS Flow is left to UE implementation. - Whether and how to support Data Burst identification within a QoS Flow is left to UE implementation.</t>
  </si>
  <si>
    <t>Summary of change: It is clarified that UE only includes the Unavailability Period when triggering deregistration procedure. Add the case UE may stop the discontinuous coverage wait timer when the UE send the Mobility Registration Update to the AMF indicating the loss of coverage.</t>
  </si>
  <si>
    <t>Propose a key issue about WT#3: Network adjustment/optimization for network energy saving.</t>
  </si>
  <si>
    <t>New key issue: 5GS adjustment/optimization for network energy saving.</t>
  </si>
  <si>
    <t>Summary of change: Remove 'Discontinuous Coverage Supported' in Registration Accept message.</t>
  </si>
  <si>
    <t>Propose a new key issue to study the enhancements to support support store and forward in discontinuous coverage for WT #2.</t>
  </si>
  <si>
    <t>New key issue: Enhancements to support store and forward in discontinuous coverage.</t>
  </si>
  <si>
    <t>New KI: NF selection for network energy saving.</t>
  </si>
  <si>
    <t>Summary of change: It is clarified that Detailed description clause of Access Type and/or RAT Type of the PDU Session filtering criterion is described in clause 5.2.8.3. It is clarified that for MA PDU Session, the Change of Access Type event may include two Access Type information that the user is currently using.</t>
  </si>
  <si>
    <t>4.15.13.2, 5.2.8.3.1</t>
  </si>
  <si>
    <t>Summary of change: Clarification NEF is needed to collect the corresponding data for each UE in the list of target member UE(s) from relevant 5GC NFs (e.g. PCF, NWDAF, AMF, SMF) to derive the list(s) of candidate UE(s).</t>
  </si>
  <si>
    <t>Summary of change: Change 'Model Accuracy' in clause 6.2F.2 to 'Global ML Model Accuracy' Change 'accuracy of local model' of Status report of FL training to 'local ML Model metric' in clause 6.2F.2;</t>
  </si>
  <si>
    <t>Summary of change: Several corrections related to UE terminology in the member UE selection related clause are introduced</t>
  </si>
  <si>
    <t>4.15.13</t>
  </si>
  <si>
    <t>Key issue WT4: XR related Network information exposure enhancements towards application layer .</t>
  </si>
  <si>
    <t>New KI: 5GS enhanced to support the network energy efficiency and saving related analytics and policy control.</t>
  </si>
  <si>
    <t>Summary of change: enable the V-SMF supporting HR-SBO to provide the H-SMF with the constraint on DL Session AMBR for Offloading</t>
  </si>
  <si>
    <t>Discussion on R19 AIML WT1 for RAN AI support .</t>
  </si>
  <si>
    <t>Summary of change: In clause 6.2B.7, clarify the MTLF may provide ML model file or ML model information to NWDAF service consumer. Add a NOTE: It is up to NWDAF containing MTLF implementation to determine whether to notify/ response to the NWDAF service consumer with ML Model file considering ML Model file size, etc. Some other changes to service operation in the procedure according to clause 10.3 Add ML Model identifier or Storage Transaction Identifier as an optional input for Nadrf_MLModelManagement_StorageRequest.</t>
  </si>
  <si>
    <t>Summary of change: Delete the Editor's note: The MDA services are to be defined by SA WG5 and NWDAF could subscribe to them. The reference to SA WG5 specification will be added when defined in SA WG5. Reference to TS 28.104 for MDA service is added.</t>
  </si>
  <si>
    <t>Summary of change: Delete the Editor's note: The MDA services are to be defined by SA WG5 and NWDAF could subscribe to them. The reference to SA WG5 specification will be added when defined in SA WG5.</t>
  </si>
  <si>
    <t>Summary of change: Modify the description for Nadrf_MLModelManagement service operation in TS 23.501 to align with that in TS 23.288.</t>
  </si>
  <si>
    <t>Summary of change: Clarify multiple instances of ADRF may be deployed in a network; Refer to TS 23.501 for ADRF discovery mechanism.</t>
  </si>
  <si>
    <t>Summary of change: Clarify for NWDAF functionality in TS 23.501 to support analytics Collection from MDAF Clarify for NWDAF functionality in TS 23.501to support ML Model storage to and retrieval from ADRF; Clarify in TS 23.501 the consumer of Machine Learning (ML) model training and provisioning could be NWDAF containing AnLF and NWDAF containing MTLF.</t>
  </si>
  <si>
    <t>6.2.18</t>
  </si>
  <si>
    <t>4.1, 4.2.0, 5.1, 5.2, 5.3, 5B.1, 5C.1, 6.1.1.1, 6.1.1.2, 6.1.3 6.1.5.4, 6.1B.2, 6.1B.3, 6.1B.4, 6.2.6.1.0, 6.2.8.1, 6.2.9, 6.2.13.2, 6.2A, 6.2B.1, 6.2B.5, 6.2B.6, 6.2B.7, 6.2C.1, 6.2C.2, 6.2D.1, 6.2D.2, 6.2D.3, 6.2E, 6.2F, 6.17.4, 7.2.1, 7.2.2, 7.2.4, 7.2.5, 7.3.1, 7.3.2, 7.5, 7.6, 7.9, 7.10, 7.11, 10.1, 10.3</t>
  </si>
  <si>
    <t>Summary of change: Modification in clause 6.2C.2.2, 7.10.4 and 7.11.2. Change the ML Model Accuracy in clause 7.10.4 to the Global ML Model Accuracy ; Update the accuracy of local model to the local ML Model metric in clause 7.10.4;</t>
  </si>
  <si>
    <t>6.2C.2.2, 7.10.4, 7.11.2.</t>
  </si>
  <si>
    <t>Summary of change: Modification in clause 7.5.2 and 7.6.2 to reflect the parameters should be included in ML Model provisioning. Adding ML Model file as a possible option of ML model provisioning services. Modification on the position of the NOTE 6 in clause 6.2A.2.</t>
  </si>
  <si>
    <t>6.2A.2, 7.5.2, 7.6.2.</t>
  </si>
  <si>
    <t>Summary of change: Adding the Preferred granularity of location information, Spatial granularity size, Temporal granularity size and Preferred orientation of location information to the Nnwdaf_AnalyticsSubscription_Subscribe and Nnwdaf_AnalyticsInfo_Request service. Adding the Updated Analytics to the Nnwdaf_AnalyticsSubscription_Notify service.</t>
  </si>
  <si>
    <t>7.2.2, 7.2.4, 7.3.2</t>
  </si>
  <si>
    <t>Summary of change: The L2 ID of one End UE is sent to another End UE in the link management message.</t>
  </si>
  <si>
    <t>Layer-2 IDs of End UEs</t>
  </si>
  <si>
    <t>KI#1: Update to Remove EN.</t>
  </si>
  <si>
    <t>KI#4: Update to Clarify OIP Service.</t>
  </si>
  <si>
    <t>New KI: Standalone IMS Data Channel.</t>
  </si>
  <si>
    <t>New KI: Supporting IMS Based Avatar Call.</t>
  </si>
  <si>
    <t>KI #1, New Sol: Subscription and Notification for DC Events.</t>
  </si>
  <si>
    <t>Summary of change: Add the reference to TS 24.186 in clause AC.8.1 of TS 23.338 to clarify the feature-capability indicator is specified in clause 9.2 of TS 24.186.</t>
  </si>
  <si>
    <t>2, AC.8.1</t>
  </si>
  <si>
    <t>Handle of Key Issues for WT#1 on gNB/eNB embedded on the satellite.</t>
  </si>
  <si>
    <t>Summary of change: In step2, the U2U relay UE addtionally includes the Layer-2 ID of the discoverer 5G ProSe End UE (UE-1) (it can be detected in step1) in the discovery solicitiation message In step3, the discoveree 5G ProSe End UE needs to add the recived Layer-2 ID of the discoverer 5G ProSe End UE (UE-1) in the Discovery Response message to the U2U relay UE In step4, the U2U relay UE sends the 5G ProSe UE-to-UE Relay Discovery Response message which destination Layer-2 ID is set to Layer-2 ID of the discoverer 5G ProSe End UE received in step3.</t>
  </si>
  <si>
    <t>6.3.2.4.3.</t>
  </si>
  <si>
    <t>Summary of change: Remove uncessery authorization info to NG-RAN from AMF.</t>
  </si>
  <si>
    <t>Summary of change: When desciding to use the SL positioning server UE, the UE1 needs explictily to request the SL positioning server UE to perform the Ranging/Sidelink Positioning control with necessery indication, e.g., the UE2 to n info, assistant data, QoS requirement. The SL positioning server UE following the LMF in the SL-MO-LR procedure in TS23.273 performs the capabilities request, assistant provide and ranging result provide. Specify the case to use the SL sever UE where the Network-based Operation is not supported by the 5GC network which is based on the AMF indication in the registration accept message. . In revision 5 on top of revision3: - Specify that The Ranging/SL Positioning service request and response (in step 13) is conveyed by PC5-U and handled in the Ranging/SL Positioning layer. The signalling is handled as application layer traffic by V2X layer or 5G ProSe layer For the capbility, asssitant data and location info, it should be better to classify the parts belonged to UE1 and UE2-N respectively, for the UE1 part, SLPP/RSPP message should be used, for the UE2-N part, as it is performed by forwarding process, follow the confference call assumption, it is proposed use non-SLPP message between UE1 and server UE (e.g., PC5-U message). Add one part of obtaining the abolute location of UE2-N for server UE to calculate result. Add one step for PC5 connection setup. New changes are marked with green and cyan color.</t>
  </si>
  <si>
    <t>[ZTE, Philips International B.V.], vivo</t>
  </si>
  <si>
    <t>Summary of change: The Content type of discovery message indicates the Discovery type is for Ranging/Sidelink Positioning UE discovery. In the clause 6.4.2, clarify that serving PLMN is transmitted as a separate IE in the discovery related message. In the clause 6.4.2, removing the dupliated IE and sentence. Moving the description to correct step. In Rev3: revoke the deletion for condition of using the serving PLMN info in discovery for located UE with green highlighted. add the missiong part of serving PLMN info in model B discovery procedure.</t>
  </si>
  <si>
    <t>Summary of change: 1. Correct the UE capability with following features: - - Ranging/SL Positioning operations over PC5 (i.e., for Target UE and SL Reference UE); - Located UE; - SL Positioning Server UE; - SL Positioning Client UE. 2. correct the UE subsrcription.</t>
  </si>
  <si>
    <t>4.3.1, 5.8</t>
  </si>
  <si>
    <t>Summary of change: Add the following principles to proceed the UE-only Operation for SL Positioning using Located UE with server UE involved. - The Target UE requests the SL Positioning Server UE to involve to the Ranging/SL positioning with e.g., Located UE (Application layer ID), Ranging/SL positioning result types and required QoS indication. - The SL Positioning Server UE interacts with the Target UE to exchange UE capabilities, assistance data delivery, SL measurement information and location of Located UE(s).</t>
  </si>
  <si>
    <t>Summary of change: Clarifications are added about the discovery and selection of located UE(s) in 5GC-MO-LR Procedure using SL positioning. In revision3: For the 5GC-MO-LR Procedure using SL positioning, it is proposed to use the procedures (step10-16) of SL-MT-LR for Target UE involving the SL positioning. these changes also refer to some updates in agreed paper S2-2311478. Remove the updates in revision2.</t>
  </si>
  <si>
    <t>Summary of change: Correct the sequence of the step following SL-MO-LR procedure in TS23.273. Add the difference of MT-LR Procedure for Network-assisted SL Positioning for UE with NAS connection campare to the 5GC-MT-LR using SL positioning procedure as defined in clause 6.20.5 of TS 23.273 It is the UE performing the calculation.</t>
  </si>
  <si>
    <t>6.5.3.1, 6.5.3.2.</t>
  </si>
  <si>
    <t>Summary of change: Add clarifications on the NSAG priority information.</t>
  </si>
  <si>
    <t>5.3.4.3.4, 5.15.14</t>
  </si>
  <si>
    <t>Clarification on NSAG priority information</t>
  </si>
  <si>
    <t>Summary of change: -Clarifications on the associated network slices for the PDU session in the PCF and the BSF when the network slice is replaced</t>
  </si>
  <si>
    <t>6.1.3.18, 6.1.3.29. 6.1.3.X (new clause)</t>
  </si>
  <si>
    <t>Summary of change: Corrections to XRM clauses and their related clauses</t>
  </si>
  <si>
    <t>5.37.3.1, 5.37.3.2, 5.37.3.3, 5.37.4, 5.37.5.1. 5.37.5.2, 5.37.5.3,5.8.5.4, 6.2.3,6.2.4, 6.2.5.0, 6.2.10, 6.3.3.2</t>
  </si>
  <si>
    <t>Update of KI#4 on third party ID.</t>
  </si>
  <si>
    <t>Summary of change: Uplink PDU Set handling is clarified</t>
  </si>
  <si>
    <t>5.7.7.1,5.37.5.1, 5.37.5.2</t>
  </si>
  <si>
    <t>Summary of change: Similar to that V2X layer indicates carrier(s) per QoS flow to distinguish different services requirements, the V2X layer also indicates TX profile for SL CA via per QoS flow manner.</t>
  </si>
  <si>
    <t>6.3.1, 6.3.2</t>
  </si>
  <si>
    <t>It is proposed to create a new key issue to study the supporting standalone IMS data channel service without accompanying audio/video/messaging media in an IMS session.</t>
  </si>
  <si>
    <t>New KI on standalone IMS DC without accompanying voice/video media.</t>
  </si>
  <si>
    <t>The contribution proposes a solution to Key Issue #2: KI#2: Support of store and forward in EPS.</t>
  </si>
  <si>
    <t>KI #2, New Sol: Support of store and forward in EPS.</t>
  </si>
  <si>
    <t>Summary of change: Remove the term percentage of congestion level for exposure</t>
  </si>
  <si>
    <t>New Solution on authorization and authentication of third party ID.</t>
  </si>
  <si>
    <t>Summary of change: Enahnce the NSSAA procedures to support dynamical Slice MBR provisioning from the network slice consumer</t>
  </si>
  <si>
    <t>Summary of change: It is clarified that when the UE has PDU Session associated with emergency services the AMF shall not provide the UE's accepted idle mode eDRX values to NG-RAN. When the PDU Session associated with emergency services is released, the AMF provides the UE's accepted idle mode eDRX values to NG-RAN.</t>
  </si>
  <si>
    <t>Summary of change: Revert the change agreed in S2-2310005(Rel-16)</t>
  </si>
  <si>
    <t>Summary of change: Clarify that S-NSSAI requested by the UE must be served by the AMF When query NSSF is needed, the NSSF also can include the S-NSSAI not requested by the UE into the Allowed NSSAI</t>
  </si>
  <si>
    <t>Rel-18 mirror CR: Summary of change: Clarify that S-NSSAI requested by the UE must be served by the AMF When query NSSF is needed, the NSSF also can include the S-NSSAI not requested by the UE into the Allowed NSSAI</t>
  </si>
  <si>
    <t>Summary of change: Delete the Editor s note, clarify the step 3 and clarify hierachical NSAC architecture handling .</t>
  </si>
  <si>
    <t>Summary of change: If the SMF receives the Estimated Maximum Wait time from the AMF, for the QoS Flow(s) indicated for MT-SDT, it sends an indication to the UPF to trigger the buffering the DL data with an Extended Buffering time and sending the Data Notifications with DL data size of the QoS Flow when the Extended Buffering timer expires. The Extended Buffering time is determined by the SMF and should be equal or small to the Estimated Maximum Wait time received from the AMF. The SMF send additional Namf_MT_EnableUEReachability message if it receives subsequent Data Notifications. It is proposed to include DL data size per QoS Flow in DL Notification Message to assist the RAN to determine the MT-SDT.</t>
  </si>
  <si>
    <t>Summary of change: Delete the option that the AMF removes the S-NSSAI from the Configured NSSAI when the UE moves outside of the NS-AoS Delete the bullet c) Clarified bullet 5) is applicable for supporting UE. Remove the Editor Note and add an NOTE to clarify that the network is not aware of whether the UE is inside or outside of the NS-AoS of the S-NSSAI, if there is any downlink data/signalling, the network should page the UE and determine the UE location after the UE enters CM-CONNECTED state. This is applicable for both clause 5.15.18.3 and clause 5.15.17.</t>
  </si>
  <si>
    <t>5.15.18.2, 5.15.18.3, 5.15.17</t>
  </si>
  <si>
    <t>Summary of change: Clarify the usage of NSAC Service Area for NSACF discovery and selection</t>
  </si>
  <si>
    <t>Summary of change: Clarify that the NSSF option is the only option used to notify the network slice availability of the HPLMN S-NSSAI. Clarify that the network slice replacement is only for temporary purpose. Add NSAC for Alternative S-NSSAI Clarification that for existing LBO roaming PDU Session, if only the HPLMN S-NSSAI is replaced, the AMF does not update the V-SMF of the PDU Session</t>
  </si>
  <si>
    <t>Summary of change: Clarify that when the SMF receives both S-NSSAI and the Alternative S-NSSAI, the SMF provides both the S-NSSAI and the Alternative S-NSSAI to PCF and then PCF to BSF. Clarify that when existing PDU session is retained, the SMF provides the Alternative S-NSSAI to the PCF and then update the BSF Clarify that when the existing PDU Session is transferred back to S-NSSAI, the SMF provides the S-NSSAI to the PCF and then update the BSF The BSF supports the network slice replacement event exposure to AF/NEF.</t>
  </si>
  <si>
    <t>Summary of change: 6.2.3.2.7, 6.2.3.3 - Clarification for the UE joining/quitting the set of UEs based on validity condition and update to the NEF maintaining the information for a set of UEs.</t>
  </si>
  <si>
    <t>6.2.3.2.7, 6.2.3.3</t>
  </si>
  <si>
    <t>Summary of change: 6.7.2.6 - Clarify that the target V-SMF includes the HR-SBO request indication in the Nsmf_PDUSession_Update to the H-SMF so that the H-SMF authorizes HR-SBO.</t>
  </si>
  <si>
    <t>6.7.2.6</t>
  </si>
  <si>
    <t>Proposes a Key Issue on WT1.3.</t>
  </si>
  <si>
    <t>New KI: &lt;Enhancement on UL PDU Set based handling&gt;.</t>
  </si>
  <si>
    <t>Summary of change: - The HR-SBO request indication parameter is added to the Nsmf_PDUSession_Update Request service operation in order for the V-SMF to request HR-SBO to the H-SMF for authorization after mobility procedure.</t>
  </si>
  <si>
    <t>Summary of change: A step saying DCSF updates the DC application Server and via IMS AS the MF is added for both the above procedures.</t>
  </si>
  <si>
    <t>AC.7.2.2, AC.7.2.3</t>
  </si>
  <si>
    <t>Summary of change: All changes are for the Figure. Description of step 7 is updated to say [ ] MF allocates resources for originating and terminating MDC2. Editorial: description of step 5 contains DCMF . This is changed to MF.</t>
  </si>
  <si>
    <t>This paper describes is the resubmission of S2-2309028 and of S2-2310879 the target of URSP revisions for PIN and 5WWC considering that 5WWC is not in the agenda in this meeting.</t>
  </si>
  <si>
    <t>USRP reorganisation for PIN and 5WWC feature.</t>
  </si>
  <si>
    <t>6.1.2.2.1, 6.1.2.2.y (new), 6.6.2.3</t>
  </si>
  <si>
    <t>Summary of change: Correcting reference from clause 4.15.11 of TS23.502 (which is void) to clause 4.15.4.5 Exposure of Events from UPF for UPF Data Collection.</t>
  </si>
  <si>
    <t>WT#2, New Sol: Store and forward control for MT data delivery based on feeder link availability information in the MME.</t>
  </si>
  <si>
    <t>Summary of change: NOTE1 is reworded to avoid misunderstandings.</t>
  </si>
  <si>
    <t>TOYOTA MOTOR CORPORATION, KDDI</t>
  </si>
  <si>
    <t>TR 23.700-66: KI#1 Solution about renewable energy ratio information exposure.</t>
  </si>
  <si>
    <t>Summary of change: Descriptions are added so that RAN always broadcasts Event ID in SIB9 if it supports and uses timing synchronization status reporting. Minor typos are corrected.</t>
  </si>
  <si>
    <t>It is proposed a new Key Issue for the enhancement of Analytics/data exposure subscriptions and notifications service operations to support energy saving and energy efficiency.</t>
  </si>
  <si>
    <t>New Key Issue: Enhancement of CN operations to support Network Energy Saving and Efficiency.</t>
  </si>
  <si>
    <t>Summary of change: Correction and clarification of the use of the references are done. Minor updates are done.</t>
  </si>
  <si>
    <t>Summary of change: Update the UE subscription context to include the validity time information. Update NSSF service operation to enable the AMF subscribe and get notification of the slice validity information.</t>
  </si>
  <si>
    <t>5.2.3.3.1, 5.2.16.3.3, 5.2.16.3.4</t>
  </si>
  <si>
    <t>[Huawei, HiSilicon,] Samsung</t>
  </si>
  <si>
    <t>Summary of change: Add DataFrameSpecification and TN Stream Identification Information for mask-and-match in the set-request. Remove the note on additional parameters. Update the reference to IEEE Std P802.1Qdj based on latest progress. Refer to IEEE 902.1Q for DataFrameSpecification and InterfaceConfiguration. Add an EN to further discuss the details in InterfaceConfiguration. Clarify get request happens in PDU Session Establishment while set request happens in PDU Session Modification/Release. Delete the EN. Correct Minor typos.</t>
  </si>
  <si>
    <t>Discussion about LS on L2ID and User Info for L2 based U2U.</t>
  </si>
  <si>
    <t>This paper discusses the issues on PDU set handling for UL.</t>
  </si>
  <si>
    <t>Discussion on PDU set handling for UL.</t>
  </si>
  <si>
    <t>Summary of change: SMF provides an indication to UE in the QoS rule to enable uplink PDU Set based handling.</t>
  </si>
  <si>
    <t>5.7.1.4, 5.37.5</t>
  </si>
  <si>
    <t>Summary of change: Revise information to be stored by the SMF/CUC after receiving the get response. Update the PDU Session modification procedure to handle the release of streams in the TSN enabled TN. Update the PDU session release procedure to allow the exchange of Set-Request/Response TL-Container It is proposed to approve the 23.502 CR postponed at SA WG2#159. Correct a minor typo.</t>
  </si>
  <si>
    <t>KI#1, New Sol: Energy related information exposure.</t>
  </si>
  <si>
    <t>Summary of change: Adding options 1) and 2) to the related TSCTSF discovering AMF in clauses 5.27.1.10 and 6.2.29. Delete the EN and describe the indicator that informs the AMF whether or not to move the notification subscription from the old AMF to the new AMF in case of mobility.</t>
  </si>
  <si>
    <t>Summary of change: Add the following NOTE: NOTE 1: When the list of UE addresses and the Flow description information(s) are provided, the Flow description information(s) shall be common for all UE addresses in the list.</t>
  </si>
  <si>
    <t>Discussion on UL PDU set based handling</t>
  </si>
  <si>
    <t>Discussion on UL PDU set based handling.</t>
  </si>
  <si>
    <t>New solution on mapping PDU Set importance to DSCP marking over N3/N9 in the transport network</t>
  </si>
  <si>
    <t>New solution for KI#3: map PDU Set importance to DSCP marking over N3/N9 in the transport network .</t>
  </si>
  <si>
    <t>Summary of change: The modifications are as follows, For PDU session modification procedure 4.3.3.2, 1) clarify that in step 1d, SMF triggers PDU session modification procedure upon completion of X2 handover procedure instead of handover procedure. 2) Clarify that in step 2, if the PCC rule includes a Protocol Description and UE handovers from a non-supporting NG-RAN to a supporting NG-RAN, SMF should provide Protocol Description information to UPF and request UPF to perform PDU set identification and marking. For Xn handover procedure 4.9.1.2.2, remove the the PDU Set Handling Support Indication in step 2. For N2 handover procedure Execution phase 4.9.1.3.3, clarify that in step 10a, SMF may configure PSA UPF to activate/deactivate PDU set identification and marking.</t>
  </si>
  <si>
    <t>4.3.3.2, 4.9.1.3.2, 4.9.1.3.3</t>
  </si>
  <si>
    <t>[Ericsson, Nokia, Nokia Shanghai Bell, NTT DoCoMo, Huawei, ZTE,] Samsung</t>
  </si>
  <si>
    <t>Summary of change: Three new event filters are introduced for UE mobility on Area of Interest procedures: 'Do not propogate the event subscription to another AMF', 'Notify the consumer if an event is triggered by a UE having an ASTI subscription', 'Notify the consumer considering UE identify or DNN/S-NSSAI'. These event filters may be provided by Namf_EventExposure_Subscribe service consumer, TSCTSF, together with Area Of Interest information. Delete the EN and describe the indicator that informs the AMF whether or not to move the notification subscription from the old AMF to the new AMF in case of mobility.</t>
  </si>
  <si>
    <t>4.7.2.1, 5.5.1.2.2</t>
  </si>
  <si>
    <t>Summary of change: If the maximum number of UEs with at least one PDU Session/PDN connection has already been reached, the SMF+PGW-C rejects the PDU Session/PDN connection indicating the corresponding cause.</t>
  </si>
  <si>
    <t>Terms: Introduction of the term Ground Link.</t>
  </si>
  <si>
    <t>Updated architecture assumptions and principles.</t>
  </si>
  <si>
    <t>Assumptions: Architectural Assumptions and Principles update.</t>
  </si>
  <si>
    <t>New key issue for Regenerative payload generic architecture.</t>
  </si>
  <si>
    <t>New KIs: Store and Forward for satellites with intermittent ground links.</t>
  </si>
  <si>
    <t>New KI: Identification of services and missing functionality to optimise UE-satellite-UE communication in 5GS.</t>
  </si>
  <si>
    <t>Summary of change: Explanation on failure handling of simultaneous connectivity over the source and target PSA at edge relocation.</t>
  </si>
  <si>
    <t>6.3.4</t>
  </si>
  <si>
    <t>Summary of change: When the AMF is not aware of accurate or reliable UE location, the AMF indicates the SMF that the UE location is being verified and the SMF indicates the UPF to buffer or discard the uplink/downlink data of for the UE and the SMF waits for the network to finish the UE location verification procedure. When the AMF indicates that the UE location has been verified successfully, the SMF may decide to then indicates to the UPF to forward the uplink/downlink data of the UE. In case of any NAS signallings carrying the CP CIoT data or the SMS, the AMF also need to withhold the UL/DL NAS signallings when the UE location is being verified and decide to forward the buffered UL/DL signallings when the UE is allowed to access the PLMN in the current location.</t>
  </si>
  <si>
    <t>Summary of change: When the MME is not aware of accurate or reliable UE location, the MME indicates the Serving GW that the UE location being verified. Upon receiving this indication, the Serving GW buffers or discards the uplink/downlink data of the UE and waits for the network to finish the UE location verification procedure. When the MME informs the SGW that the UE location has been verified successfully, the Serving GW takes that into account and may decide to forward the uplink/downlink data of the UE. In case of any NAS signallings carrying the CP CIoT data or the SMS, the MME withholds the UL/DL signallings until the UE location has been verified successfully.</t>
  </si>
  <si>
    <t>Summary of change: Add both the Start of Unavailability and the Unavailability Period Duration for the exchange between AMF and UE. Correct Unavailability Period and Unavailable Period Support to Unavailability Period Support in the 5GMM Core Network Capability. Clarify the time range in which the UE can select the wait time sending Registration before UE is about to lose the coverage is uses the minimum the UE initiates Registration procedure before UE is about to lose the coverage so it is set to the min of Maximum Time Offset and time left. Editorial changes</t>
  </si>
  <si>
    <t>5.4.1.4, 5.4.4a, 5.4.13.5</t>
  </si>
  <si>
    <t>Summary of change: Add both the Start of Unavailability and the Unavailability Period Duration for the exchange between AMF and UE. Remove 'Discontinuous Coverage Support'. Correct Unavailability Period Supported to Unavailability Period Support in the Registration Accept and clarify is is part of the 5GMM Core Network Capability. Add the triggers for UCU procedure when providing the Maximum Time Offset.</t>
  </si>
  <si>
    <t>4.2.2.2.2, 4.2.4.1</t>
  </si>
  <si>
    <t>Summary of change: Add both the Start of Unavailability and the Unavailability Period Duration for the exchange between MME and UE. Clarify the time range in which the UE can select the wait time sending Registration before UE is about to lose the coverage is set to the min of Maximum Time Offset and time left. Editorial changes</t>
  </si>
  <si>
    <t>4.13.8.2, 4.13.8.6, 5.3.3.1, 5.3.3.2, 5.11.3</t>
  </si>
  <si>
    <t>Summary of change: Change the idle mode DRX parameter into extended idle mode DRX parameters .</t>
  </si>
  <si>
    <t>5.4.2.1, 5.3.3.2</t>
  </si>
  <si>
    <t>Summary of change: Change the priority users into high priority access to align with the description of NAS level congestion control.</t>
  </si>
  <si>
    <t>Summary of change: Adding simultaneous connectivity failure cause, SSC mode and connectivity model in corresponding services.</t>
  </si>
  <si>
    <t>5.2.6.7.5, 5.2.8.3.2</t>
  </si>
  <si>
    <t>Summary of change: Enhance the per-hop PC5-S message to include the Layer-2 ID of End UE to the peer End UE.</t>
  </si>
  <si>
    <t>6.4.3.7.2, 6.7.2</t>
  </si>
  <si>
    <t>Summary of change: To clarify that if L3 Relay UE detects a MAC address conflict, it rejects the direct link establishment rather than accepts the direct link establishment.</t>
  </si>
  <si>
    <t>Discussion and analysis for the gap between a Rel-17 REDCAP UE and a Rel-18 eREDCAP UE.</t>
  </si>
  <si>
    <t>Discussion on comparison between Rel-17 REDCAP UE and Rel-18 eREDCAP UE.</t>
  </si>
  <si>
    <t>Inmarsat, Viasat, Sateliot, Novamint, ESA, Thales, Echostar, Skylo, GateHouse, Eutelsat</t>
  </si>
  <si>
    <t>In this contribution, we want to highlight the need to address a significant gap in the lack of an early and efficient mechanism for NB-IoT NTN UE to report their coarse location to the network, which is a crucial functionality for NTN systems.</t>
  </si>
  <si>
    <t>Summary of change: The UE IP address is added as possible input parameter to the Nnef_MemberUESelectionAssistance service. Add the AF Identifier to the input of Nnef_MemberUESelectionAssistance_Subscribe service. Change the Target of Member UE Selection Assistance Reporting to a list of target member UEs . Remove the Member UE filtering criteria from the optional input of Nnef_MemberUESelectionAssistance_Subscribe service. Remove a limitation from the Nnef_MemberUESelectionAssistance_Notify service to not restrict the filtered out UEs to more than one filter as it can also be useful when there s only one filtering criterion provided. Other editorial changes.</t>
  </si>
  <si>
    <t>4.15.13.0, 5.2.6.32.2, 5.2.6.32.4</t>
  </si>
  <si>
    <t>Summary of change: Addition of description about the capability and the control for the Traffic characteristics monitoring. Terminology update for N6 Traffic Parameter Measurement and N6 Jitter Information associated with DL Periodicity . Clarification on the DL Periodicity Variation description and measurement details.</t>
  </si>
  <si>
    <t>Summary of change: For the scenario of GBR QoS Flow establishment failure for one access network, it is clarified that the SMF has to notify the PCF about the resource allocation failure and indicate the respective Access Type unless both GBR QoS Flow establishments are successful. For the SMF behaviour when one or both of the accesses are not available, it is clarified that the SMF reports about the removal of the PCC rule when both accesses are not available and that Notification control reports are not sent when one of the accesses becomes unavailable while the other access is still available.</t>
  </si>
  <si>
    <t>Summary of change: For the PCF, it is clarified that a resource allocation failure in one access can happen and that the PCF is responsible for determining how to proceed with the GBR SDF for which redundant traffic transmission is no longer possible. The SMF reporting for resource allocation failure is extended so that the affected Access Type can be indicated to the PCF.</t>
  </si>
  <si>
    <t>6.1.3.5, 6.1.3.20</t>
  </si>
  <si>
    <t>Summary of change: Remove the sentence about the NEF action in the general clause as well as the the possiblitiy for a single request of PFD Determination analytics. Add PFD ID and source NF type in the input data. Add the details for the reporting of PFD information and the usage of the PFD ID to step 5 in the procedure for NWDAF-assisted PFD Determination. Addition of several missing details and some terminology alignment. Change the IP Flow Information as Application Traffic Flow Information in the input data table and updates the table note description on Application ID handling in UPF as optional. Correct procedure figure with NEF(PFDF) as consumer, update optional step lines and remove 'may' for application identifier in step 3 description</t>
  </si>
  <si>
    <t>Summary of change: Clarify the PCF actions related to the handling of PFDs created based on NWDAF analytics.</t>
  </si>
  <si>
    <t>Nokia, Nokia shanghai Bell</t>
  </si>
  <si>
    <t>Summary of change: Alignment of how Allowed NSSAI is determined when the Configured NSSAI changes, rather than systematically ignoring the Requested NSSAI.</t>
  </si>
  <si>
    <t>New Key Issue on: MPS priority for SMS and messaging over IMS.</t>
  </si>
  <si>
    <t>FS_MPS4msg new Key Issue on: MPS priority for SMS and messaging over IMS.</t>
  </si>
  <si>
    <t>Rel-18 mirror CR: Summary of change: Alignment of how Allowed NSSAI is determined when the Configured NSSAI changes, rather than systematically ignoring the Requested NSSAI.</t>
  </si>
  <si>
    <t>Summary of change: it is specified that the UE shall normatively re-evaluate the URSP rules validty at once when a new allowed NSSAI, configured NSSAI, or parially allowed NSSAI is received.</t>
  </si>
  <si>
    <t>Update on terms for Encrypted media flow for KI#2.</t>
  </si>
  <si>
    <t>Summary of change: 1. clarfiy that the NG-RAN will send the congestion information timely to PSA UPF. 2. when the congestion level crosses the threshold, the congestion information will be exposed.</t>
  </si>
  <si>
    <t>5.8.2.18, 5.37.4, 5.45.3</t>
  </si>
  <si>
    <t>Summary of change: -Add Alternative S-NSSAI in the corresponding service operation</t>
  </si>
  <si>
    <t>This document proposes the definition of energy saving</t>
  </si>
  <si>
    <t>Definitions update.</t>
  </si>
  <si>
    <t>New KI items for WT1 in FS_5GSAT_ARCH_Ph3.</t>
  </si>
  <si>
    <t>Introduces an update of the reference to be the normative requirements</t>
  </si>
  <si>
    <t>KI#1 Update.</t>
  </si>
  <si>
    <t>Introduces wording improvements of the scope</t>
  </si>
  <si>
    <t>Updated Scope.</t>
  </si>
  <si>
    <t>Summary of change: A new NOTE is proposed to clarify that if an S-NSSAI is subject to NSAC, the operator should select an Alternative S-NSSAI which is not subject to NSAC; however if the selected Alternative S-NSSAI is subject to NSAC f, then the Alternative S-NSSAI has to offer enough resources to server new UE and new PDU Sessions. If the selected Alternative S-NSSAI is subject to NSAC for number of UEs (or PDU Sessions), the AMF (or SMF) triggers an NSAC procedure to increase the number of UEs (or PDU Sessions) for the Alternative S-NSSAI. If the replaced S-NSSAI is subject to NSAC for number of UEs (or PDU Sessions), the AMF (or SMF) triggers an NSAC procedure to reduce the number of UEs (or PDU Sessions) for the replaced S-NSSAI.</t>
  </si>
  <si>
    <t>Summary of change: Clarify NOTE 2 what is meant by mechanism , namely this the NSSF based or PCF based notification of the Alternative S-NSSAI. A new NOTE is proposed to clarify that if an S-NSSAI is subject to NSSAA, then this S-NSSAI can be selected as Alternative S-NSSAI only if it is part of the UE s Subscribed S-NSSAIs.</t>
  </si>
  <si>
    <t>This paper proposes solution for KI#1.</t>
  </si>
  <si>
    <t>KI #1, New Sol: Event subscription and notification of IMS DC for related subscribers .</t>
  </si>
  <si>
    <t>This paper proposes solution for KI#2.</t>
  </si>
  <si>
    <t>23.700-77: Solution to KI#2_ IMS NW exposing capabilities for IMS DC .</t>
  </si>
  <si>
    <t>This paper proposes solution for KI#5.</t>
  </si>
  <si>
    <t>23.700-77: Solution to KI#5_ Handling of PS data off exemption for services over IMS DC .</t>
  </si>
  <si>
    <t>Summary of change: The definition of NSAC service area is updated</t>
  </si>
  <si>
    <t>Summary of change: the teminology is aligned with 23.501 CRs</t>
  </si>
  <si>
    <t>Summary of change: -remove the descriptions on the AF request that NEF authorizes -clarify that Result for list of UE addresses includes whether the request is granted or not for every UE address in the list</t>
  </si>
  <si>
    <t>4.15.6.13.2</t>
  </si>
  <si>
    <t>Summary of change: Update the descriptions of AF/NEF functionality to include support of multiple media flow AF session with QoS for multi-modal services.</t>
  </si>
  <si>
    <t>6.2.5.0, 6.2.10</t>
  </si>
  <si>
    <t>Summary of change: In clauses 4.15.6.6, 4.15.6.6a, 5.2.6.9.2, 5.2.6.9.5, 5.2.5.3.2, 5.2.5.3.3 the Protocol Description is accompanied with a reference to both clause 5.37.5 (PDU Set related) and clause 5.37.8.3 (EoDB related) of 23.501.</t>
  </si>
  <si>
    <t>Summary of change: Clarify that the Protocol Description in PDR can be leveraged for PDU Set identification and/or End of Data Burst identification in downlink.</t>
  </si>
  <si>
    <t>Summary of change: Rephrased the quoted text to say Indicates the UPF to report N6 Traffic parameter measurements for one QoS Flow, e.g. a measurement of N6 jitter for a DL Periodicity and/or, conditionally, a measurement of the UL/DL periodicity. Added the DL Periodicity to the table. In clause 5.37.8.2, split the condition for the traffic measurements and availability of the Periodicity in the PCF. Use same terminology with 3GPP TS 23.503. Remove one occurrence of periodically on when UPF reports. In clause 5.8.5.4, End of Data Burst Marking Indication is captured, align the description in 5.37.8.3. Changed N6 jitter range to N6 Jitter Information associated with the DL Periodicity . Added the word range to the definition of N6 Traffic Parameter Measurement Report</t>
  </si>
  <si>
    <t>Summary of change: In clause 4.15.6.6, 4.15.6.6a, the procedures of interaction between AF and 5GC are updated to include new requirements and parameters to support policy control enhancements for multi-modal services. Accordingly, the Nnef_AFsessionWithQoS service in clause 5.2.6.9 and the Npcf_PolicyAuthorization service in clause 5.2.5.3 are updated. In clause 4.15.6.6a, step 4, as per offline agreement during SA WG2#156E, the following text is removed: If the QoS monitoring requirements are updated, the PCF updates the PCC rules considering the updated QoS information provided by the AF. The term media flow instead of data flow is consistently used in accordnce to the stage 3 terminology.</t>
  </si>
  <si>
    <t>Summary of change: Explain the definition of Multi-modal Service Requirements , and include the list of delta(s) the AF may provide for the delivery of multi-modal services, according to 23.501 specification. Clarify the content of Multi-modal Service Requirements when the AF updates an AFsessionWithQoS. The term media flow instead of data flow is consistently used in accordance to stage 3 definitions. Definition of the term Multi-modal service from TR 22.847.</t>
  </si>
  <si>
    <t>4.2.11.2a , 4.2.11.4a , 5.2.7.2.2, 5.2.7.3.2</t>
  </si>
  <si>
    <t>Summary of change: It is proposed to clarify the related handling of unmarked PDUs.</t>
  </si>
  <si>
    <t>Summary of change: It is proposed to correct the description of NEF functionality.</t>
  </si>
  <si>
    <t>Summary of change: It is proposed to clarify the split of DL and UL PDU set QoS parameters.</t>
  </si>
  <si>
    <t>5.7.7.1, 5.7.7.x(new),</t>
  </si>
  <si>
    <t>Summary of change: It is proposed to update the XRM service supporting of SMF and AF.</t>
  </si>
  <si>
    <t>6.2.2, 6.2.10</t>
  </si>
  <si>
    <t>Summary of change: Include RAT Type change PCRT in Policy Control Request Triggers relevant for SMF and Policy Control Request Triggers relevant for AMF.</t>
  </si>
  <si>
    <t>6.1.3.5, 6.1.2.5</t>
  </si>
  <si>
    <t>Summary of change: Clarified that if the PDN connection which is used for the exchange of UE Policy Container is released, additional handling of choosing a different PDN connection is added.</t>
  </si>
  <si>
    <t>Summary of change: Clarified that the URSP Provisioning in EPS indication is part of ePCO/PCO. The word first is removed in context to when the UE registers in the 5GS. The text is reworded from only to on receviing .</t>
  </si>
  <si>
    <t>Summary of change: Clarified that the URSP Provisioning in EPS indication is part of ePCO/PCO.</t>
  </si>
  <si>
    <t>Summary of change: The text is reworded to clarify that the PCF serving the UE subscribes to the PCF serving the PDU session when the implementation does not guarantee that the PCF serving the PDU session is the same as the PCF serving the UE.</t>
  </si>
  <si>
    <t>Summary of change: Proactive NG-RAN feedback and dynamic value of AN PDB adaptations are not supported when a TSN enabled TN is deployed, hence how these values are used shall be left to the implementation.</t>
  </si>
  <si>
    <t>5.27.2.5.2, 5.28a.1</t>
  </si>
  <si>
    <t>Summary of change: Provides a high level introduction to 5GS support of Roaming value Added Services (RVAS)</t>
  </si>
  <si>
    <t>Summary of change: SMF discovery and selection details are updated to cover the RVAS Subscription-based routing to a particular core network scenario.</t>
  </si>
  <si>
    <t>Summary of change: Enhance Monitoring Events section pertaining to Roaming status, indicating that PEI and subscription identifiers may be exposed to the trusted AF.</t>
  </si>
  <si>
    <t>Summary of change: Adding EAS IP replacement information (from H-SMF to V-SMF) and target DNAI (from H-SMF to V-SMF) as input parameters for Nsmf_PDUSession_Update service operation. Adding EAS IP replacement information and target DNAI in the SM context of Nsmf_PDUSession_Context Request.</t>
  </si>
  <si>
    <t>Summary of change: Update the procedure of Network triggered EAS change procdure in HR-SBO context for some corrections and editorial changes.</t>
  </si>
  <si>
    <t>Update on Network triggered EAS change procedure</t>
  </si>
  <si>
    <t>Summary of change: Update the general descriptions to add common EAS discovery and common DNAI determination for a set of UEs.</t>
  </si>
  <si>
    <t>6.2.3.2.1</t>
  </si>
  <si>
    <t>Update on general descriptions for EAS discovery</t>
  </si>
  <si>
    <t>CATT (Rapporteur)</t>
  </si>
  <si>
    <t>New WID: Common EAS discovery and common DNAI determination for roaming UE (TEI19_CEaDRoam).</t>
  </si>
  <si>
    <t>This paper proposes to enhance Common EAS discovery and DNAI determination for roaming UE.</t>
  </si>
  <si>
    <t>Common EAS discovery and common DNAI determination for roaming UE.</t>
  </si>
  <si>
    <t>Summary of change: The main changes are as follows: 1) Add procedure to support common EAS discovery for roaming UE. 2) Add procedure to support common DNAI detemination for roaming UE. 3) Add procedure to support common EAS/DNAI coordination among SMFs for roaming UE.</t>
  </si>
  <si>
    <t>Common EAS discovery and common DNAI determination for roaming UE</t>
  </si>
  <si>
    <t>Summary of change: Add descriptions for AF request on PDU Sessions supporting HR-SBO for common EAS discovery and common DNAI determination. Add NEF information as optional input in Nnef_TrafficInfluenceData_Notify service operation.</t>
  </si>
  <si>
    <t>Summary of change: Change different DNNs and S-NSSAIs to different (DNN, S-NSSAI) combinations It is added in normative part of specification that N19 is not supported and that only witch of traffic based on N6 traffic is used when the PDU session are on different UPFs. Change PIN Element to PINE</t>
  </si>
  <si>
    <t>3.1, 5.44.1, 5.44.3.1, 5.44.3.2</t>
  </si>
  <si>
    <t>Summary of change: 1. SMF performs PDU Session management for PIN according to (DNN, S-NSSAI) for PIN 2. Besides handling URSP for Application, PCF handling URSP for PIN according to (DNN, S-NSSAI) for PIN. 3. Add PCF functionality for providing URSP rules for PIN</t>
  </si>
  <si>
    <t>Summary of change: Add a NOTE to explain how to use AF influence on traffic routing for PIN-DN communication.</t>
  </si>
  <si>
    <t>5.44.4, (new) P.3</t>
  </si>
  <si>
    <t>Summary of change: 1. Remove DNN and S-NSSAI from step 1 of clause 4.15.6.7, which can be complemented by NEF. 2. In step 3 of clause 4.15.6.7, editorially add text to indicate that NEF can complement missing parameters before storing the AF request into UDR 3. In clause 4.15.6.10, specify that NEF may complement missing (DNN, S-NSSAI) based on AF ID and PIN ID 4. Editorially add Internal Group ID as one of the possible Target UE ID in step 0 (text is after step 4) of clause 4.15.6.7</t>
  </si>
  <si>
    <t>4.15.6.7.2, 4.15.6.10</t>
  </si>
  <si>
    <t>Summary of change: 1. Change the text in clause 4.15.6.7 related to PIN to a reference to clause 4.15.6.10. 2. Change application traffic descriptor to traffic descriptor in clause 4.15.6.10 3. Add text for verifying (DNN, S-NSSAI) is dedicated for PIN even it is configured in UE subscription</t>
  </si>
  <si>
    <t>4.15.6.7.1, 4.15.6.7.2, 4.15.6.10</t>
  </si>
  <si>
    <t>Summary of change: 1. Describe in clause 6.2.1.3 that S-NSSAI subscription information may includes (DNN, S-NSSAI)s dedicated for PIN. 2. Add new clause for Group data subscription information, and text only refers to 23.501 and 23.502</t>
  </si>
  <si>
    <t>KI#3, KI#5, Issues with AoI reporting to enforce DL data restrictions.</t>
  </si>
  <si>
    <t>Summary of change: NG-RAN to report location information for the case of different cells in multi-path operation.</t>
  </si>
  <si>
    <t>Summary of change: The CR introduces text that includes reference to the SM information in the N2 message</t>
  </si>
  <si>
    <t>4.3.4.2</t>
  </si>
  <si>
    <t>FS_5GSAT_ARCH_Ph3 Key issue on S&amp;F service authorization and provisioning.</t>
  </si>
  <si>
    <t>Summary of change: Update clause 6.18.1 to support the UE side context synchonization if there is already existing control plane positioning context when user plane positioning is triggered.</t>
  </si>
  <si>
    <t>Summary of change: Update clause 6.20.3 to support the SUPI only scenario. Remove the ENs about the application layer ID.</t>
  </si>
  <si>
    <t>Summary of change: Update the description of where the application layer IDs are from.</t>
  </si>
  <si>
    <t>5.3.2.2</t>
  </si>
  <si>
    <t>Summary of change: Update the related description about how to get the SL-PRS related parameters.</t>
  </si>
  <si>
    <t>Summary of change: This CR propose to have the corresponding capability indication in clause 5.4.4b UE provides indication in 5GSM capability parameter</t>
  </si>
  <si>
    <t>5.4.4b</t>
  </si>
  <si>
    <t>Summary of change: In the LCS-UP modification procedure, if the LMF determines to change the protocol for the user plane positioning (e.g., from LCS-UPP to SUPL), the LMF terminates the user plane connection by performing step 1a and step 6, other steps are skipped.</t>
  </si>
  <si>
    <t>Summary of change: correct reference and behaviour specified.</t>
  </si>
  <si>
    <t>Terminology correction of the scope section of the TR</t>
  </si>
  <si>
    <t>Terminology correction on TR 23.700-29 scope.</t>
  </si>
  <si>
    <t>Adoption of the existing EPS and 5GS terminology by reference to TS 23.401 and TS 23.501</t>
  </si>
  <si>
    <t>Terms and abbreviations in TR 23.700-29.</t>
  </si>
  <si>
    <t>Summary of change: Consistent usage of Satellite RAT Types as specified in this same specification.</t>
  </si>
  <si>
    <t>Annex Q</t>
  </si>
  <si>
    <t>Summary of change: Consistent usage of Satellite RAT Types as specified in this same specification and the addition of NTN to TS 23.401 terminology.</t>
  </si>
  <si>
    <t>3.2, Annex N</t>
  </si>
  <si>
    <t>Proposed regenerative payload key issue corresponding to WT#1 of SID FS_5GSAT_ARCH_Ph3.</t>
  </si>
  <si>
    <t>FS_5GSAT_ ARCH_Ph3 Key issue for WT1.</t>
  </si>
  <si>
    <t>Proposed S&amp;F key issue corresponding to WT#2 of FS_5GSAT_ARCH_Ph3.</t>
  </si>
  <si>
    <t>Update scope and definition.</t>
  </si>
  <si>
    <t>Update Architectural Assumptions and requirement.</t>
  </si>
  <si>
    <t>Modification to the key issue 1.</t>
  </si>
  <si>
    <t>New Key issue: Network enhancement for the energy states.</t>
  </si>
  <si>
    <t>KI#1: new solution on the Energy information collection and exposure.</t>
  </si>
  <si>
    <t>Summary of change: Update the wording for Ethernet MAC address conflict as above In step 6, also add MAC address conflict detection description as in step 4</t>
  </si>
  <si>
    <t>KI #1: Update on interaction between DC application server and IMS network.</t>
  </si>
  <si>
    <t>New KI: Supporting standalone IMS data channel.</t>
  </si>
  <si>
    <t>This contribution proposes a key issue on supporting avatar representations in IMS network.</t>
  </si>
  <si>
    <t>New KI: Supporting avatar representations in IMS network.</t>
  </si>
  <si>
    <t>KI #1, New sol: Event subscription and notification enhancements for DC applications.</t>
  </si>
  <si>
    <t>This paper proposes to provide a solution for KI#3 of FS_NG_RTC_Ph2.</t>
  </si>
  <si>
    <t>KI#3, New sol: Solution of Data Channel Interworking.</t>
  </si>
  <si>
    <t>Summary of change: This contribution has the following changes: align with CT WG1 that the UE is configured whether IMS DC capability is allowed and UE use it to handle IMS DC capability indication; clarify that the S-CSCF include IMS DC capability in the 200 OK response to the registration when IMS DC is subscribed move contents in AC.8 in to AC.7.</t>
  </si>
  <si>
    <t>AC.7.0 (new clause), AC.3, AC.8</t>
  </si>
  <si>
    <t>Summary of change: Remove the term implicit subscription ; Clarify that the IMS AS notifies based on local configuration or using Default notification endpoint as defined in 23.501.</t>
  </si>
  <si>
    <t>AA.2.4.2.1</t>
  </si>
  <si>
    <t>Summary of change: Replace Connection Capabilities in PDU Session Establishment Request and PDU Session Modification Request with URSP rule enforcement reports .</t>
  </si>
  <si>
    <t>Summary of change: correct the text to avoid the problematic feature</t>
  </si>
  <si>
    <t>5.3.4.4, 5.6.11, 5.15.17, 5.15.18.3, 5.31.4.1</t>
  </si>
  <si>
    <t>Deutsche Telekom, Ericsson, Nokia, Nokia Shanghai Bell</t>
  </si>
  <si>
    <t>New WID on Architecture support of Roaming Value Added Services.</t>
  </si>
  <si>
    <t>Summary of change: Add description that SMF optionally provides Protocol Description to UE for PDU Set identification. Remove EN on UL PDU Set handling.</t>
  </si>
  <si>
    <t>5.7.7.1, 5.37.5.1</t>
  </si>
  <si>
    <t>Summary of change: Add description that the SMF optionally provides Protocol Description to UE for UL PDU Set identification.</t>
  </si>
  <si>
    <t>Summary of change: Add description that the Protocol Description may be provided to assist the UL PDU Set identification for UE.</t>
  </si>
  <si>
    <t>6.1.3.27.4, 6.3.1</t>
  </si>
  <si>
    <t>New KI: Fast QoS handling for support of dynamic changes on traffic characteristics.</t>
  </si>
  <si>
    <t>Solution of mixed traffic handling support is proposed in this contribution.</t>
  </si>
  <si>
    <t>KI#X: New Sol: Support for multiplexed media traffic.</t>
  </si>
  <si>
    <t>This paper intends to propose a high-level solution to support the dynamic changes in traffic characteristics.</t>
  </si>
  <si>
    <t>KI#X: New Sol: Support of dynamic change in traffic characteristics.</t>
  </si>
  <si>
    <t>Summary of change: Add the V-SMF obtain the V-EASDF security information based on local configuration. V-SMF provides the V-EASDF security information to H-SMF and the H-SMF provides V-EASDF security information in PCO to UE if the UE support DNS over (D)TLS. Modify the 6.7.2.X to 6.7.2.5 in step 4c of figure 6.7.2.2-1.</t>
  </si>
  <si>
    <t>Summary of change: Add the V-EASDF security information in Nsmf_PDUSession_Create service operation and Nsmf_PDUSession_Update service operation</t>
  </si>
  <si>
    <t>Summary of change: 1. Clarifications on Offload ID is unique per HPLMN. 2. Add missing Offload IDs in the procedures. 3. Add missing step in figure 6.7.2.7-1.</t>
  </si>
  <si>
    <t>6.7.2.2, 6.7.2.6, 6.7.2.7</t>
  </si>
  <si>
    <t>Summary of change: Add Offload Identifier(s) in Nsmf_PDUSession_Create/Update and Nsmf_PDUSession_ContextRequest service operations. Clarify that the HPLMN address information and DNS Server address provided by HPLMN are only transferred in intra-PLMN V-SMF change and V-SMF insertion case. Add EAS IP replacement information and the related target DNAI in Nsmf_PDUSession_ContextRequest service operation. Add HR-SBO allowed indication in Namf_Communication_CreateUEContext service operation.</t>
  </si>
  <si>
    <t>5.2.8.2.2, 5.2.8.2.3, 5.2.8.2.10, 5.2.2.2.11</t>
  </si>
  <si>
    <t>Summary of change: 1. Add clarification about Offload Identifier in PCF services. 2. Correct the usage of VPLMN Specific Offloading Policy.</t>
  </si>
  <si>
    <t>6.2.1.12, 6.4</t>
  </si>
  <si>
    <t>Summary of change: Clarify the inputs can be a list for Nnef_EASDeployment_Subscribe and Nnef_ECSAddress_Subscribe service operation.</t>
  </si>
  <si>
    <t>5.2.6.26.6, 5.2.6.37.5</t>
  </si>
  <si>
    <t>Summary of change: 1. Added a NOTE to clarify when the coordination procedure among SMFs should be performed. 2. Add an indication in step3 to inform SMF that common EAS/DNAI is unchanged. 3. Editorial changes for terminology alignments.</t>
  </si>
  <si>
    <t>Summary of change: Add a NOTE to clarify that both EAS Correlation indication(common EAS) and Indication of traffic correlation(common DNAI) can be included in the AF request.</t>
  </si>
  <si>
    <t>Summary of change: Clarify that the different Source Layer-2 IDs are used for 5G ProSe UE-to-UE Relay to distinguish the multiple response messages from multiple Discoveree 5G ProSe End UEs.</t>
  </si>
  <si>
    <t>This paper proposes a solution for PDU Set information Identification for end-to-end encrypted traffic in FS_XRM_Ph_2.</t>
  </si>
  <si>
    <t>New Sol for KI#2: Solution for PDU Set information Identification for end-to-end encrypted traffic.</t>
  </si>
  <si>
    <t>This contribution dismisses the need of more work in rel-18 on the topic brough up by S2-2310701</t>
  </si>
  <si>
    <t>Considerations partially Rejected and Allowed S-NSSAI handling from a RRM steering perspective [KI#5 and KI#3].</t>
  </si>
  <si>
    <t>Summary of change: To change increase and reduce as adjusting To change PDB as CN PDB To clarify to clarify the description that PEGC may provide a requested non-3GPP delay budget for a QoS flow from PEGC to SMF to avoid the misleading above.</t>
  </si>
  <si>
    <t>Summary of change: Clarify the flow description information parameter provided by the AF for creating/updating a Multi-member AF session with required QoS.</t>
  </si>
  <si>
    <t>4.15.6.13.1, 4.15.6.13.2, 5.2.6.9.2, 5.2.6.9.5</t>
  </si>
  <si>
    <t>Summary of change: Add that NEF may invoke Npcf_PolicyAuthorization_Unsubscribe when revoking a Multi-member AF session with required QoS. Clarify the mapping of Nnef_AFsessionWithQoS_Notify request with Npcf_PolicyAuthorization_Notify request. Clarify the handling of NEF regarding optionally consolidating the outcome of the individual requests. Editorial modifications.</t>
  </si>
  <si>
    <t>4.15.6.13.1, 4.15.6.13.2, 4.15.6.13.4</t>
  </si>
  <si>
    <t>Summary of change: Clarify that measurements for the RAN part UL/DL packet delay and UL/DL packet delay between PSA_UPF and UE can be collected from OAM as average input data across all UEs within the available category of choice (e.g. per S-NSSAI) for the end-to-end data volume transfer time analytics. Replace the Editor s Note related to SA WG5 verification on RAN part delay and Average UL/DL packed delay between PSA UPF and UE with a general note.</t>
  </si>
  <si>
    <t>Summary of change: Update the procedure for analytics collection from MDAF to align with SA WG5 MDA MnS related specifications. Update Figure 6.2.14.2-1 to make it editable.</t>
  </si>
  <si>
    <t>6.2.14.1, 6.2.14.2</t>
  </si>
  <si>
    <t>FS_5GSAT_Ph3_ARCH_Key issues for WT#1.</t>
  </si>
  <si>
    <t>Summary of change: Add description for the UE-initiated Deregistration procedure in clause 5.4.1.4. Remove the 'and including' Update the description of the 'earlier time'</t>
  </si>
  <si>
    <t>Summary of change: Add Unavailability Type and Start of the Unavailability Period (if known) in the UE-initiated Deregistration procedure.</t>
  </si>
  <si>
    <t>Summary of change: DNN and S NSSAI is changed as (DNN, S-NSSAI) combination PEGC UE ( PEGC AF ( AF for PIN</t>
  </si>
  <si>
    <t>Annex J;</t>
  </si>
  <si>
    <t>Summary of change: Clarify the PIN defintion to include PINE, PEGC, PEMC Clarify PIN element with PINE, PEGC, PEMC Editor s changes as 5GC ( 5G network AF ( AF for PIN  DNN/S-NSSAI ( (DNN, S-NSSAI) combination  UE( PEGC</t>
  </si>
  <si>
    <t>3.1; 5.44.1; 5.44.2; 5.44.3.1; 5.44.3.2; 5.44.3.4;</t>
  </si>
  <si>
    <t>Correction for terms for PIN</t>
  </si>
  <si>
    <t>Summary of change: - Removes text implying that SMF/PGW-C receiving Tracking Area Update from the UE - clarifies text related to mobility without N26</t>
  </si>
  <si>
    <t>This contribution proposes the scope and initial definitions and references for TR 23.700-75, MPS4msg, Study on MPS for IMS Messaging and SMS services.</t>
  </si>
  <si>
    <t>TR 23.700-75, Scope and initial definitions and references.</t>
  </si>
  <si>
    <t>This contribution proposes the architectural assumptions and requirements for TR 23.700-75, FS_MPS4Msg, Study on MPS for IMS Messaging and SMS services.</t>
  </si>
  <si>
    <t>TR 23.700-75, Architectural assumptions and requirements.</t>
  </si>
  <si>
    <t>Skeleton TR 23.700-75</t>
  </si>
  <si>
    <t>This contribution proposes a Key Issue on invocation and revocation of MPS for messaging for TR 23.700-75, FS_MPS4msg, Study on MPS for IMS Messaging and SMS services.</t>
  </si>
  <si>
    <t>TR 23.700-75, Key Issue on invocation and revocation of MPS for messaging.</t>
  </si>
  <si>
    <t>KI#3: issues with normative text on support of non supporting UEs.</t>
  </si>
  <si>
    <t>This contribution proposes a Key Issue for TR 23.700-75, FS_MPS4msg, Study on MPS for IMS Messaging and SMS services.</t>
  </si>
  <si>
    <t>TR 23.700-75, Key Issue on MPS priority for SMS over IP.</t>
  </si>
  <si>
    <t>This paper proposes a new solution to KI#1 specifically to cover the use cases from TR22.882 related to the Energy Consumption status exposure (e.g. described in use cases 5.3 and 5.4), but not limited to them.</t>
  </si>
  <si>
    <t>KI#1, Exposure of Energy Consumption related information.</t>
  </si>
  <si>
    <t>TR 23.700-75, Key Issue on MPS priority for SMS over NAS.</t>
  </si>
  <si>
    <t>This contribution proposes an EPC solution for the Key Issue on invocation and revocation of MPS for messaging for TR 23.700-75, FS_MPS4msg, Study on MPS for IMS Messaging and SMS services.</t>
  </si>
  <si>
    <t>TR 23.700-75, Solution for Key Issue on invocation and revocation of MPS for messaging - EPC.</t>
  </si>
  <si>
    <t>KI#3 Allowed NSSAI behaviour.</t>
  </si>
  <si>
    <t>Summary of change: notification endpoint = Notification Target Address (+ Notification Correlation Id)</t>
  </si>
  <si>
    <t>Rel-18 mirror CR: Summary of change: notification endpoint = Notification Target Address (+ Notification Correlation Id)</t>
  </si>
  <si>
    <t>This contribution proposes a 5GC solution for the Key Issue on invocation and revocation of MPS for messaging for TR 23.700-75, FS_MPS4msg, Study on MPS for IMS Messaging and SMS services.</t>
  </si>
  <si>
    <t>TR 23.700-75, Solution for Key Issue on invocation and revocation of MPS for messaging 5GC.</t>
  </si>
  <si>
    <t>Summary of change: - Remove the description that if AF does not provides the indication of direct event notification, NEF shall include the indication in the request to PCF in clause 4.15.6.13.1 and 4.15.6.13.2. - add the reference about AF provides the indicaiton of direct event notification in clause 4.15.6.13.1. - sync up the terminology from local event notification to direct event notification .</t>
  </si>
  <si>
    <t>4.15.6.13.1; 4.15.6.13.2; 5.2.5.3.2; 5.2.5.3.3; 5.2.6.9.5; 5.2.6.33.2; 5.2.6.33.5</t>
  </si>
  <si>
    <t>On ISAC Study.</t>
  </si>
  <si>
    <t>TR 23.700-66: New Solution for KI#1.</t>
  </si>
  <si>
    <t>Novamint, CATT, Thales, Sateliot, Gatehouse</t>
  </si>
  <si>
    <t>Summary of change: - remove NEF provides the UE address and the received parameters to PCF in the Npcf_PolicyAuthorization_Delete request in clause 4.15.6.13.4.</t>
  </si>
  <si>
    <t>4.15.6.13.4</t>
  </si>
  <si>
    <t>Summary of change: - add the description of AF requests to update the Member UE filtering criteria subscription to NEF in clause 4.15.13.0. - add a reference of update of the Member UE filtering criteria subscription to NEF in clause 4.15.13.1. - clarify that if AF does not provide the Member UE filtering criterial in the following Nnef_MemberUESelectionAssistance_subscribe request with an Subscription Correlation ID, the Member UE filtering criterial is unsubscribed in NEF in clause 5.2.6.32.2.</t>
  </si>
  <si>
    <t>4.15.13.0, 4.15.13.1, 5.2.6.32.2</t>
  </si>
  <si>
    <t>This contribution proposes an SMS over IP Mobile Terminated solution for the Key Issue on invocation and revocation for MPS for messaging for TR 23.700-75, FS_MPS4msg, Study on MPS for IMS Messaging and SMS services.</t>
  </si>
  <si>
    <t>TR 23.700-75, SMSoIP MT solution for Key Issue on invocation and revocation of MPS for messaging.</t>
  </si>
  <si>
    <t>Rel-18 mirror CR: Summary of change: - Removes text implying that SMF/PGW-C receiving Tracking Area Update from the UE - clarifies text related to mobility without N26</t>
  </si>
  <si>
    <t>Summary of change: - add the description about Member UE selection assistance information cancelling in clause 4.15.13.0. - add a new subclause about the Member UE selection cancelling procedure.</t>
  </si>
  <si>
    <t>4.15.13.0, new clause 4.15.13.x</t>
  </si>
  <si>
    <t>Summary of change: Adding an additional parameter to the Solicitation and Response messages sent between the 5G ProSe UE-to-UE Relay and the Discoveree 5G ProSe End UE. Updated the list of Terms with the new parameter.</t>
  </si>
  <si>
    <t>3.1, 5.8.4.2, 6.3.2.4.3</t>
  </si>
  <si>
    <t>Summary of change: Reference to SA WG4 specification is added. Notes 1 and 2 are merged as they relate to the same topic and having both can lead to misinterpretation. Adding MRF where applcaible to the call flow and text.</t>
  </si>
  <si>
    <t>2, AC.9.3.2</t>
  </si>
  <si>
    <t>Summary of change: Modify P2A and P2A2P procedures to clarify update of media resources at MF/MRF.</t>
  </si>
  <si>
    <t>Summary of change: It is clarified that the UE can be configured by the HPLMN via Device Management or in the UICC whether and when to initiate a DC establishement request.</t>
  </si>
  <si>
    <t>Summary of change: In 4.2.10, the specification text and Figure 4.2.10-3 are not in sync. It is MPQUIC Proxy functionality, not MPQUIC functionality, that is located in UPF. In 5.32.2, some list formats are fixed. In 5.32.6.1, one typo is fixed and one supported steering functionality alternative added for completeness.</t>
  </si>
  <si>
    <t>4.2.10, 5.32.2, 5.32.6.1.</t>
  </si>
  <si>
    <t>Summary of change: Clarifies that in case of Redundant steering mode and if both accesses are not available, the SMF shall release the resources for the GBR QoS flow and report to the PCF about the removal of the PCC rule.</t>
  </si>
  <si>
    <t>Summary of change: In clause 6.1.3.20, removed one option of MA PDU capabilities in terms of steering functionalities related to the case where Smallest Delay steering mode is excluded as allowed option for ATSSS-LL in downlink. A more generic option (just before the removed text) is identical except that Smallest Delay option is not excluded spcifically. It is also unclear whether the removed option was valid anymore in Rel-18, because TS 23.501 assumes the use of Smallest Delay steering mode with ATSSS-LL for the downlink (see TS 23.501 Notes 3/4/5 in clause 5.32.2 Multi Access PDU Sessions ), at least when UE and UPF are able to measure the delay via PMF or other means, and only exception for ATSSS-LL is the Redundant steering mode.</t>
  </si>
  <si>
    <t>New Key Issue on Support of IMS Avatar Communication.</t>
  </si>
  <si>
    <t>KI#2: Update on IMS capability exposure in the context of IMS data channel sessions.</t>
  </si>
  <si>
    <t>KI#1: Update on Extensible IMS mechanism supporting IMS events in the context of DC communication.</t>
  </si>
  <si>
    <t>KI#3: Update on interworking between DCMTSI UE and MTSI UE.</t>
  </si>
  <si>
    <t>New KI on support of standalone data channels session.</t>
  </si>
  <si>
    <t>KI#4: Update on support of authorization and authentication of third-party identities.</t>
  </si>
  <si>
    <t>KI#2: New solution on IMS capability exposure via DC3/DC4.</t>
  </si>
  <si>
    <t>KI#4: New solution for support of authorization and authentication of third-party identities.</t>
  </si>
  <si>
    <t>New WID: TEI19_MPQUIC_Enh; Adding support for IP and Ethernet traffic to MPQUIC steering function.</t>
  </si>
  <si>
    <t>DP on misalignment between PTW and Satellite Coverage Window.</t>
  </si>
  <si>
    <t>Summary of change: Clarify to make clearly that eDRX parameters determination can combine with the Unavailability Period Duration and Start of Unavailability Period to ensure there is at least one paging occasion(PTW) within the coverage period.</t>
  </si>
  <si>
    <t>Summary of change: Clarify that the Unavailability Period Duration returned by AMF to the UE, as described in clause 5.4.1.4, can be considered when determing power saving parameters in the above case.</t>
  </si>
  <si>
    <t>Summary of change: Clarify that the Unavailability Period Duration returned by MME to the UE can be considered when determing power saving parameters in the above case.</t>
  </si>
  <si>
    <t>Summary of change: Remove Discontinuous Coverage Supported in step 21</t>
  </si>
  <si>
    <t>S&amp;F satellite operation terminology update</t>
  </si>
  <si>
    <t>S&amp;F satellite operation terminology update.</t>
  </si>
  <si>
    <t>Summary of change: Remove step 6 in clasue 6.18.1 Clarify the procedure can also be triggered when LMF receives a location request from AMF via control plane signalling</t>
  </si>
  <si>
    <t>Summary of change: add new reference TS 24.572 in clause 2 add NOTE: User Plane protocol (LCS-UPP) to support generic transport between the UE and the LMF is defined in TS 24.572 in clause 6.18.1 add similar note in clause 5.10</t>
  </si>
  <si>
    <t>2, 6.18.1, 5.10</t>
  </si>
  <si>
    <t>Summary of change: Add user plane positioning as additional connection capability Add new NOTE for RSD that LCS user plane positioning can have a dedecated S-NSSAI+DNN combincation.</t>
  </si>
  <si>
    <t>Summary of change: Update the UDM UE LCS subscriber data , to include DNN+S-NSSAI combination for user plane positioning parameter.</t>
  </si>
  <si>
    <t>Summary of change: Adding LCS broadcasting data for a UE subscriber and UE LCS subscriber data in the UDM SDM table.</t>
  </si>
  <si>
    <t>Summary of change: Add texts verify the GMLC request in the UDM behavior description to avoid ambiguity. In UDM subscriber data, terminology GMLC address list is clarified, which is aligned with the description in clause 5.13.</t>
  </si>
  <si>
    <t>5.13, 7.1</t>
  </si>
  <si>
    <t>Summary of change: Update the descriptions and terminology in TS 23.501 for consistency and clarification. Moving the composition of reference ID and the definition of event ID from bullet to a general place for clarification. In case that clock quality inforamtion is sent to UE dedicately (not braodcast), wording clock quality information ratehr than TSS should be used. Wording correction or improvement.</t>
  </si>
  <si>
    <t>Summary of change: Update the descriptions and terminology in TS 23.502 for consistency and clarification.</t>
  </si>
  <si>
    <t>4.15.9.5.2</t>
  </si>
  <si>
    <t>Summary of change: Correct the description on TSCTSF subscribes to UPF/NW-TT timing synchronization status, by changing to TSCTSF needs to subscribe to UPF/NW-TT timing synchronization status updates at the UPF/NW-TT.</t>
  </si>
  <si>
    <t>Summary of change: Rev 6: adding LMF may provide coordinate ID to UE 1 in the SL-MT-LR message, and UE 1 uses coordinate ID to discover a reference UE. Rev2: merging texts from 10493. merging texts from 11006. other editorial changes received during online session. Clarifications, e.g., in the very last paragraph of 6.20.3 Undo 1st change of Rev1 Rev1 and original: Propose target UE ID can be either either a SUPI or a LCS Correlation identifier An initiator UE indication may be included to help (H)GMLC select the corresponding UE as the initiator UE. If the UE is not reachable, the (H)GMLC does not select it as the initiator UE. The LMF determins to obtain the relative locations or distances and/or directions related to the UEs through the Ranging/SL Positioning provedure or through their absolute locations, based on the UE capabilities of supported positioning method (SL, or Uu, or both), supported algrithms, accuracy, delay, etc.</t>
  </si>
  <si>
    <t>On NSAC for network slice replacement KI#1.</t>
  </si>
  <si>
    <t>The paper provides architectural assumption regarding obtaining the energy consumption related information in NF granularity, and provides the existing mechanism of Energy consumption collection at OAM.</t>
  </si>
  <si>
    <t>Energy Consumption Assumption and Existing mechanisms.</t>
  </si>
  <si>
    <t>KI#1: new sol Energy Consumption obtained from OAM.</t>
  </si>
  <si>
    <t>The papers discuss the factors of evaluating the renewable energy and makes a proposal.</t>
  </si>
  <si>
    <t>Discussion on the evaluation of renewable energy.</t>
  </si>
  <si>
    <t>The papers concludes that the none NFs under SA WG2 responsibility have the capability to obtained directly the Renewable energy source used for the production of energy supplied consumed. Therefore the renewable energy is provided by OAM management system and the granularity of EC is per physical node or per NF. The Renewable parameters and how is obtained by OAM needs to be coordinated with SA WG5.</t>
  </si>
  <si>
    <t>KI#1: new Solution Renewable energy from OAM.</t>
  </si>
  <si>
    <t>The papers discuss the factors of evaluating the carbon emissions and associates the proposal in the other documents for evaluating the carbon emissions.</t>
  </si>
  <si>
    <t>Discussion on the evaluation of carbon emission of ICT network.</t>
  </si>
  <si>
    <t>The paper analyses the related aspects of ICT carbon emission and provides one alternative.</t>
  </si>
  <si>
    <t>Definitions of Carbon related information.</t>
  </si>
  <si>
    <t>Single subscription with dual SUPI/IMSI, and, Fast PLMN reselection as way forwards for Dual Steer use cases.</t>
  </si>
  <si>
    <t>This contribution proposes changes for KI#1 to include aspects related to support of authorized consumer requesting exposure of energy related information.</t>
  </si>
  <si>
    <t>Key Issue #1: Update KI#1 to clarify enhancement for authorized consumer.</t>
  </si>
  <si>
    <t>Summary of change: It is proposed that AMF takes into account the support for network verified UE location over NTN NR by the UE before deciding whether to execute the procedure for network verification of UE location</t>
  </si>
  <si>
    <t>2, 5.4.4a, 5.4.11.4</t>
  </si>
  <si>
    <t>Summary of change: The CR removes the unclear note, which should not result in any normative issue.</t>
  </si>
  <si>
    <t>This contribution proposes changes for clause 4.1 Architectural Assumptions.</t>
  </si>
  <si>
    <t>Update on architectural assumptions.</t>
  </si>
  <si>
    <t>This paper proposes corrections to definition of encrypted media and KI#2 in 23.700-70 v0.1.0</t>
  </si>
  <si>
    <t>KI#2: Corrections to Key Issue wording and Encrypted Media Definition.</t>
  </si>
  <si>
    <t>This paper analyses views and issues on uplink PDU Set handling.</t>
  </si>
  <si>
    <t>Discussion on Uplink PDU Set handling .</t>
  </si>
  <si>
    <t>Add a new key issue for multiplexed data flows (WT#2.1)</t>
  </si>
  <si>
    <t>New KI: Support for multiplexed data flows (WT#2.1).</t>
  </si>
  <si>
    <t>Summary of change: Add PLMN ID in Table 5.2.12.2.1-1.</t>
  </si>
  <si>
    <t>Summary of change: Add PLMN ID of the DNN/S-NSSAI and PLMN ID of the DNAI in IEs contained in AF request.</t>
  </si>
  <si>
    <t>Summary of change: Adding missing parameters in interaction between V-SMFs. Multiple minor refinements and editorial changes.</t>
  </si>
  <si>
    <t>6.7.3.2, 6.7.2.6</t>
  </si>
  <si>
    <t>Summary of change: 1. Add clarifications on the applicability of VSOI in above scenario in PDU session establishment and EAS discovery procedures. 2. Add SMF behavior to support EAS IP address checking with VSOI after DNS query. 3. Editorial corrections.</t>
  </si>
  <si>
    <t>6.7.2.2, 6.7.2.3, 6.7.2.4, 6.7.2.5, 6.7.4,</t>
  </si>
  <si>
    <t>New KI for WT-2.2, Enhancement to support dynamic change in traffic characteristics.</t>
  </si>
  <si>
    <t>Proposes the KI#X: Enhancement to support different media types multiplexed data flows within a single end-to-end transport connection (for WT#2.1).</t>
  </si>
  <si>
    <t>KI#X: Enhancement to support different media types multiplexed data flows within a single end-to-end transport connection (for WT#2.1).</t>
  </si>
  <si>
    <t>Summary of change: in case of Network Slice Replacement enable the SMF to trigger the update of the number of PDU sessions to every NSACF that handles the network slices involved in the procedure.</t>
  </si>
  <si>
    <t>Summary of change: It is proposed to clarify the following procedures by taking into account non-homogenous NG-RAN support as described in clause 5.37.5.3 of TS 23.501: UE/network Triggered Connection Resume in RRC_INACTIVE procedure</t>
  </si>
  <si>
    <t>KI#2 New Solution to Interaction with the DC Application Server for media resource and DC application handling.</t>
  </si>
  <si>
    <t>Summary of change: Clarify that QCI value may have a standard value or an operator specific value. Remapping of operator specific QCI values at inter-PLMN mobility if needed is up to implementation, with some informative guidance.</t>
  </si>
  <si>
    <t>Summary of change: Clarify the SMF logic at inter-PLMN scenarios, in case the SMF+PGW-C receives an operator specific QCI value.</t>
  </si>
  <si>
    <t>5.7.1.3, 5.7.1.11, 5.17.2.2.1</t>
  </si>
  <si>
    <t>Summary of change: Enable the Nnsacf_NSAC_NumOfUEsUpdate and/or Nnsacf_NSAC_NumOfPDUsUpdate to indicate both the replaced and alternative S-NSSAI to NSACF(s) during Network Slice Replacement.</t>
  </si>
  <si>
    <t>Summary of change: in case of Network Slice Replacement enable the AMF to trigger the update of the number of UEs registered to every NSACF that handles the network slices involved in the procedure.</t>
  </si>
  <si>
    <t>4.2.11.2</t>
  </si>
  <si>
    <t>This pCR proposes to update the Scope of the TR to cover all constellations covered since Rel-17 i.e. LEO, MEO, GEO, OTHERSAT.</t>
  </si>
  <si>
    <t>PCR 23.700-29 Scope and Definition wrt constellations.</t>
  </si>
  <si>
    <t>Summary of change: the necessary normative change is introduced according to the reason for change. Also some clarification of the text is introduced to not engender confusion on the meaning 'not available in all the cells of the TA'.</t>
  </si>
  <si>
    <t>This paper proposes to update KI#2 of FS_NG_RTC_Ph2 to add a note for SA WG2 and SA WG6 collaboration on the KI#2.</t>
  </si>
  <si>
    <t>KI#2: Update on KI#2 on IMS Capability Exposure.</t>
  </si>
  <si>
    <t>This paper proposes to add the key issue of how to enhance IMS architecture, interface and procedures to support Standalone Data Channel in FS_NG_RTC_Ph2 TR.</t>
  </si>
  <si>
    <t>This paper proposes to provide a solution for KI#1 and KI#2 of FS_NG_RTC_Ph2.</t>
  </si>
  <si>
    <t>KI#1,2, New Sol: Network Exposure Framework.</t>
  </si>
  <si>
    <t>New KI: support multiplexing a SCTP connection for multiple DC applications.</t>
  </si>
  <si>
    <t>This contribution proposes to add a KI on service-based architecture for media control in IMS network into TR 23.700-77.</t>
  </si>
  <si>
    <t>New KI: avatar call and communication with accessibility .</t>
  </si>
  <si>
    <t>Summary of change: Provide the normative text as discussed in the reasons for change</t>
  </si>
  <si>
    <t>Summary of change: It is proposed that the information from the UDM is at TAI level or zone level (e.g. for roaming). a NOTE is added that additional existing tools can be used to further restrict operation, as for any other UE.</t>
  </si>
  <si>
    <t>Summary of change: To route the DNS traffic between the UE and the V-EASDF where the DN s IPv4 address ranges are overlapping over two or more DNs, the V-SMF may perform one of followings: The V-SMF may use N6 tunnel between the local UPF and V-EASDF. The V-SMF configures the N6 tunnel between the Local UPF and the V-EASDF after receiving the VPLMN specific offloading configuration from H-SMF. Replace UE Source IP address with the one of IP address from the IP pool managed by the Local UPF.</t>
  </si>
  <si>
    <t>Summary of change: It is proposed that the information from the UDM is just a positive indicator like for IAB authorization. Then any optional location and time information is separately described in a separate row of the table which can be present if the UE is authorized to operate as MBSR.</t>
  </si>
  <si>
    <t>Summary of change: It is proposed to allow the UE implementation to reduce the number of URSP enforcement reports.</t>
  </si>
  <si>
    <t>Reduction of the number of URSP enforcement reports</t>
  </si>
  <si>
    <t>Summary of change: It is proposed to add the related references.</t>
  </si>
  <si>
    <t>5.4.4b, 5.7.7.1, 5.37.5.1,</t>
  </si>
  <si>
    <t>This contribution discusses how to formulate key issues for WT#3 and provides proposals.</t>
  </si>
  <si>
    <t>Discussion on key issue development for WT#3.</t>
  </si>
  <si>
    <t>New WID: NSSAA support in EPS.</t>
  </si>
  <si>
    <t>New WID: Per UE S-NSSAI priority awareness in the 5GS.</t>
  </si>
  <si>
    <t>Rel-16 mirror CR: Summary of change: Added source-related traffic descriptor to URSP traffic descriptors in Table 6.6.2.1-2 and a NOTE further addressing the scope for Non-IP descriptors.</t>
  </si>
  <si>
    <t>Rel-17 mirror CR: Summary of change: Added source-related traffic descriptor to URSP traffic descriptors in Table 6.6.2.1-2 and a NOTE further addressing the scope for Non-IP descriptors.</t>
  </si>
  <si>
    <t>Rel-18 mirror CR: Summary of change: Added source-related traffic descriptor to URSP traffic descriptors in Table 6.6.2.1-2 and a NOTE further addressing the scope for Non-IP descriptors.</t>
  </si>
  <si>
    <t>[vivo], Intel</t>
  </si>
  <si>
    <t>Summary of change: Modification in clause 6.2C.2.2, 7.10.4 and 7.11.2. Change the global ML model metric to the ML model metric in 6.2C.2.2; Change the ML Model Accuracy in clause 7.10.4 and the global ML model metric in clause 7.11.2 to the global ML Model Accuracy ; Update the accuracy of local model to the local ML Model metric in clause 7.10.4; Delete the inconsistent parameter list and instead provide the reference to clause 7.5.2 where the parameter list is defined. Align parameter in step 6a with the Nnwdaf_MLModelProvision_Notify parameters defined Correct the definition for Global ML Model Accuracy which is currently inconsistent with the description in procedure defined in clause 6.2C.2.2. Remove the duplicate parameter Global ML Model metric</t>
  </si>
  <si>
    <t>This discussion paper outlines a reference framework in terms of architecture and potential solution elements for enabling S&amp;F Satellite operation in multi-satellite IoT NTN deployments. The reference framework is intended to support discussions at the early stages of the SID work in order to provide a common understanding of the expectations and challenges associated with the adoption of S&amp;F solutions and help progressing into the identification of the key issues to be addressed.</t>
  </si>
  <si>
    <t>Discussion on a reference framework for S&amp;F for IoT NTN.</t>
  </si>
  <si>
    <t>This contribution proposes a new KI for FS_EnergySys SID.</t>
  </si>
  <si>
    <t>KI on energy-related analytics .</t>
  </si>
  <si>
    <t>Summary of change: A new section is added for the USS UAV Authorization/Authentication (UUAA) using UE requested PDN connectivity procedure to enable the UE to perform the UUAA-SM procedure during any PDN connection establishment.</t>
  </si>
  <si>
    <t>5.2.3.1, 5.2.3.X (new)</t>
  </si>
  <si>
    <t>Rel-18 mirror CR: Summary of change: A new section is added for the USS UAV Authorization/Authentication (UUAA) using UE requested PDN connectivity procedure to enable the UE to perform the UUAA-SM procedure during any PDN connection establishment.</t>
  </si>
  <si>
    <t>Summary of change: This contribution clarifies the case of selecting the most suitable MDAF when there are many potential options after the initial discovery process. It introduces changes in the figure and text by adding steps 4-5 to illustrate the case where the intial discovery returns several MDAF endpoint addresses. In particular, it introduces steps 4-5, to enable NWDAF to obtain further required information from potential MDAFs directly in order to allow the NWDAF to select the most suitable MDAF. It also introduces a step 6 that seperates the decision of selecting the most suitable MDAF from the step that issues the MDARequest towards the selected MDAF. Finally it deletes the editor note and NOTE 2 that were added temporarily until the SA WG5 LS was received.</t>
  </si>
  <si>
    <t>6.2.14</t>
  </si>
  <si>
    <t>Summary of change: Clarifications on the QoS monitoring for packet delay and packet delay variation.</t>
  </si>
  <si>
    <t>New KI on supporting standalone IMS data channel.</t>
  </si>
  <si>
    <t>This paper proposes a new Sol#X for KI#2 to enable the support of PDU Set detection and identification for e2e encrypted XRM traffics.</t>
  </si>
  <si>
    <t>(KI#2) Solution for e2e encrypted XRM traffic detection and identification.</t>
  </si>
  <si>
    <t>Summary of change: It is proposed to revise the IAB UE ID to additional ULI in the clause 8.3.2.2.</t>
  </si>
  <si>
    <t>Summary of change: Adding note reflecting the reason for change. Clarifying that all NF instances with a NF set can access data crated by any NF instance within the NF Set. NF</t>
  </si>
  <si>
    <t>4.2.5, Annex C</t>
  </si>
  <si>
    <t>Summary of change: To remove the editor s note on MBSR authorization indication in clause 5.35A.4. Add the NAS layer passing authorization indication to AS layer for authorized case. Generalize the descriptions on providing the indications to AS layer.</t>
  </si>
  <si>
    <t>R19 Ambient IoT Work Proposal.</t>
  </si>
  <si>
    <t>This contribution proposes a solution of Key Issue #1: whether, what and how PDU Set based handling (e.g. new standardized 5QI, enhancements to Alternative QoS profiles, FEC, etc.) and PDU Set information (including Control Plane and/or User plane information) provided by the AF/AS are enhanced in TR 23.700-070.</t>
  </si>
  <si>
    <t>KI#1_New Sol_ Enhancement of AQP with PDU Set QoS Parameters.</t>
  </si>
  <si>
    <t>Summary of change: To add clarifications to clause 5.8.4.2 on the setting of Destination Layer-2 ID, in case the User Info IDs of the discoverer 5G ProSe End UE and discoveree 5G ProSe End UE are in the protected direct discovery set of the UE-to-UE Relay Discovery Response message.</t>
  </si>
  <si>
    <t>Resubmit of S2-2311099 which was not opened. This contribution proposes texts for high level description related to WT#2.2 to TR 23.700-70 v0.0.0</t>
  </si>
  <si>
    <t>Summary of change: Adding description on SMF optionally provides Protocol Description and PDU Set QoS Parameters to UE. Remove EN on UL PDU Set handling. Add PDU Set Handling to UE 5GSM Core Network Capability</t>
  </si>
  <si>
    <t>5.4.4b, 5.7.7.1, 5.37.5.1</t>
  </si>
  <si>
    <t>New WID: DSCP Marking in the UL.</t>
  </si>
  <si>
    <t>KI#1: New Sol: AS/AF provided PDU sets correlation information.</t>
  </si>
  <si>
    <t>Summary of change: Remove EN on UL PDU Set handling.</t>
  </si>
  <si>
    <t>Discussion on RAN/CT alignment issues and the proposed way forward.</t>
  </si>
  <si>
    <t>[vivo, Interdigital], Xiaomi</t>
  </si>
  <si>
    <t>Summary of change: When desciding to use the SL positioning server UE, the UE1 needs explictily to request the SL positioning server UE to perform the Ranging/Sidelink Positioning control with necessery indication, e.g., the UE2 to n info, assistant data, QoS requirement. The SL positioning server UE following the LMF in the SL-MO-LR procedure in TS23.273 performs the capabilities request, assistant provide and ranging result provide. Specify the case to use the SL sever UE where the Network-based Operation is not supported by the 5GC network which is based on the AMF indication in the registration accept message. ===For SA WG2#160=== Add UE connection status as parameter of Ranging/SL Positioning Announcement message and as parameter of Ranging/SL Positioning response message. Clarify in step 3 of 6.8 that UE2/ /UEn provides its connection status, including NAS connection status and RRC connection status, to UE1 during discovery procedure. Clarify SLPP is used between UE1 and SL Positioning Server UE Clarify messages between UE2 /UEn and SL Positioning Server UE are transmitted in a container over SR5 via UE1 Add more parameters, such as age of Location Info, Location Type, multiple Positioning Protocol PDUs, and scheduled Location Time to the SL Positioning service request to the SL Positioning Server UE</t>
  </si>
  <si>
    <t>6.4.2.1, 6.8</t>
  </si>
  <si>
    <t>Summary of change: Clarifies RSPP includes both Sidelink Positioning Protocol (SLPP) defined in TS 38.355 and non-SLPP messages defined by CT WGs. Clarifies that SLPP/RSPP is used between UE and LMF. Clarifies SL Positioning server UE functoinalities based on RAN WG2 agreements.</t>
  </si>
  <si>
    <t>Summary of change: Add descriptions on QoS mechanism of RSPP transport between UE and LMF over UP QoS mechanism of non-SLPP signalling over PC5-U priority level as the Ranging/SL Positioning QoS parameter</t>
  </si>
  <si>
    <t>Summary of change: Update definition of 'Ranging/Sidelink Positioning authorised' information to be aligned with RAN WG3 agreement.</t>
  </si>
  <si>
    <t>5.1.2, 6.3</t>
  </si>
  <si>
    <t>2, 5.2.6.1, 5.2.6.27</t>
  </si>
  <si>
    <t>Summary of change: Add additional Description of a Range and Direction based on reference direction and reference plane of the UE</t>
  </si>
  <si>
    <t>New Solution KI#1, Exposing energy usage information to 3rd party server.</t>
  </si>
  <si>
    <t>TEI19 on enhancing Emergency capability when CS is not supported. .</t>
  </si>
  <si>
    <t>This document discusses NRF based discovery for CSCF and AS and proposes adding WT to FS_NG_RTC_ph2 for study in release 19</t>
  </si>
  <si>
    <t>Discussion on including NRF based registration and discovery for IMS in the study FS_NG_RTC_ph2.</t>
  </si>
  <si>
    <t>Revised SID: Study on system architecture for next generation real time communication services phase 2.</t>
  </si>
  <si>
    <t>Proposes a new KI for support of Regenerative Payload Operation</t>
  </si>
  <si>
    <t>Key Issue: Objectives: of regenerative payload operation for WT1.</t>
  </si>
  <si>
    <t>Summary of change: Removing the usage of External/Internal Group Identifier for HR-SBO session in the note given in Table 6.2.3.4-1. Correcting the references on HR-SBO session identifications in clause 6.7.4.</t>
  </si>
  <si>
    <t>6.2.3.4.1, 6.7.4</t>
  </si>
  <si>
    <t>Summary of change: Clarifying the procedure to obtain HPLMN DNN/S-NSSAI for AF influence on traffic routing of HR-SBO session in clause 4.3.6.1. Clarifying the specification on processing AF requests to influence traffic routing for HR-SBO session in clause 4.3.6.5. Updating clause 4.15.10, 5.2.6.27 and 5.2.26.3 to align with the procedures defined in 4.3.6.1 and 4.3.6.5.</t>
  </si>
  <si>
    <t>4.3.6.1, 4.3.6.5, 4.15.10, 5.2.6.1, 5.2.6.27, 5.2.8.3.1, 5.2.26.3</t>
  </si>
  <si>
    <t>Summary of change: Clarifies SM context information and transfer during V-SMF insertion and V-SMF change cases in clause 6.7.2.6. Clarifies information provided as part of serving PLMN change notification.</t>
  </si>
  <si>
    <t>Summary of change: Correction on network triggered EAS change in HR-SBO.</t>
  </si>
  <si>
    <t>Summary of change: Clarifying how to route the DNS traffic between the UE and V-EASDF when multiple DNN networks with the same IP address range are deployed.</t>
  </si>
  <si>
    <t>Summary of change: Clarify how SMF obtains EASDF DNS security information.</t>
  </si>
  <si>
    <t>5.1.1, 6.2.1, 6.2.3.2.2, 7.1.2.2</t>
  </si>
  <si>
    <t>Summary of change: Clarify how and when 5GC/SMF obtains EASDF DNS security information.</t>
  </si>
  <si>
    <t>6.2.2, 6.2.6.2, 7.2.25, 6.3.23</t>
  </si>
  <si>
    <t>Summary of change: Adding specification text to clause 6.9.3 about NG-RAN reporting both cell IDs of direct path and indirect path, and an identifier of the Layer-2 U2N Relay UE to AMF, in case of multi-path L2 U2N Relay communication.</t>
  </si>
  <si>
    <t>Summary of change: Add UE IP address in AMF service interface in TS 23.502.</t>
  </si>
  <si>
    <t>Summary of change: Make the security parameters as optional</t>
  </si>
  <si>
    <t>Summary of change: Query to SMF for UE address identification in LCS user plane. Add UE IP address in GMLC and LMF service interface</t>
  </si>
  <si>
    <t>6.18.1, 8.4.2.2, 8.3.2.2</t>
  </si>
  <si>
    <t>Summary of change: Updated procedures in clause 6.20.1 and 6.20.3 for the UE capability logic in SL-MO-LR and SL-MT-LR .</t>
  </si>
  <si>
    <t>Summary of change: Added SL Positioning Client UE to the list of entities that can obtain absolute position of the target UE. Added Located UE(s) in clause 5.6.2.2 and updated statement in clause 5.6.2.4 that only mention relative position for service exposure to a SL Positioning Client UE. Also updated wrong reference to clause 7.1.2.3.</t>
  </si>
  <si>
    <t>5.6.1, 5.6.2</t>
  </si>
  <si>
    <t>Summary of change: UE may report one list of Connection Capabilities contained in the Traffic descriptors of the associated URSP rules for all enforced URSP rules.</t>
  </si>
  <si>
    <t>New KI: IMS DC enhancement to support avatar call.</t>
  </si>
  <si>
    <t>New key Issue on avatar representation in IMS data channel.</t>
  </si>
  <si>
    <t>New key issue: Avatar representation in IMS DC.</t>
  </si>
  <si>
    <t>Propose a general key issue on external interaction between communication service consumer and 5GS.</t>
  </si>
  <si>
    <t>New KI: External interaction between communication service consumer and 5GS.</t>
  </si>
  <si>
    <t>Propose a general key issue for UE impact on energy saving and energy efficiency.</t>
  </si>
  <si>
    <t>New KI UE support for energy saving and energy efficiency.</t>
  </si>
  <si>
    <t>KI #3, New Sol Solution to Data channel interworking with MTSI UE.</t>
  </si>
  <si>
    <t>Propose to a new solution to KI#1.</t>
  </si>
  <si>
    <t>KI #1, New Sol PDU session level energy consumption calculation.</t>
  </si>
  <si>
    <t>Acronym: TEI19_ESMS</t>
  </si>
  <si>
    <t>Acronym: TEI19_ 5GC_ IoT NTN</t>
  </si>
  <si>
    <t>Acronym: TEI19_DDAS</t>
  </si>
  <si>
    <t>Acronym: FS_VMR_Ph2</t>
  </si>
  <si>
    <t>Acronym: TEI19_TIME_SUB_EPS</t>
  </si>
  <si>
    <t>Acronym: TEI19_VLANSUB</t>
  </si>
  <si>
    <t>Acronym: TEI19_IP-SP-EXP</t>
  </si>
  <si>
    <t>Acronym: FS_ETM</t>
  </si>
  <si>
    <t>Acronym: TEI19_NetShare</t>
  </si>
  <si>
    <t>Acronym: QMCE</t>
  </si>
  <si>
    <t>Acronym: REDCAP_MTSDT</t>
  </si>
  <si>
    <t>Acronym: TEI19_SLUPiR</t>
  </si>
  <si>
    <t>Acronym: TEI19_URSPreq</t>
  </si>
  <si>
    <t>Acronym: FS_INSS</t>
  </si>
  <si>
    <t>TEI-19 WID on per packet QoS monitoring .</t>
  </si>
  <si>
    <t>Acronym: TEI19_eNS_Ph4</t>
  </si>
  <si>
    <t>Acronym: TEI19_RUASP</t>
  </si>
  <si>
    <t>Acronym: TEI19_CEaDRoam</t>
  </si>
  <si>
    <t>Acronym: RVAS_ARCH</t>
  </si>
  <si>
    <t>Acronym: TEI19_MPQUIC_Enh</t>
  </si>
  <si>
    <t>Acronym: TEI19_NSSAAEPS</t>
  </si>
  <si>
    <t>Acronym: TEI19</t>
  </si>
  <si>
    <t>Acronym: FS_AIML_CN</t>
  </si>
  <si>
    <t>Acronym: EM0CS</t>
  </si>
  <si>
    <t>Acronym: FS_MASSS</t>
  </si>
  <si>
    <t>Objective: The following will be specified: - WT-1: Enable reference time distribution based on subscription for WB-EUTRA: o EPS Subscription enhancement: Indication whether UE is subscribed for reference time distribution; o Based on the subscription indication for reference time distribution, MME to indicate to eNB to distribute reference time to the UE; o eNB to deliver reference time to a UE based on indication from MME.</t>
  </si>
  <si>
    <t>Objective: The study item will consider the following aspects to support better integration of UPF into the 5GC SBA:  WT#1: void WT#2: Study potential enhancement on UPF selection to support selection of UPF providing a selected user plane functionalities, e.g. NAT, Packet inspection, etc. NOTE X: User plane architecture changes are not part of the scope  WT#3: Study whether there are any potential enhancements on the UPF event exposure service that would optimize the procedures related to UPF data collection, e.g. direct/indirect subscription of the UPF from application. NOTE Y: Solutions need to analyse benefits compared to existing mechanisms.  WT#4: Study whether and how to enhance the interface between AF and 5GC to allow additional functionality to permit UPF handling of headers (e.g. detection of IP header, http header, etc), uplink and downlink, as well as reporting/notifications. Analysis of existing and/or new exposure and provisioning functionality/interface(s) is expected.</t>
  </si>
  <si>
    <t>Objective: The following aspect will be studied: WT#1: Whether and how to enhance the network controlled network slice selection mechanism to enable re-selection/replacement of a network slice based on the notification from the AF</t>
  </si>
  <si>
    <t>Objective: This new WID aims to enable the following to enhance network failure tolerance. It contains two Work Tasks: WT1 is an enhancement of R17 MINT based on SA WG1 requirements, and WT2 is not related to R17 MINT.  WT1.1: Support of providing Disaster Roaming service in EPS by - Adding EPC as an allowed core network for Disaster Inbound Roamers - Procedural updates similar to those for MINT in R17 5GC - Introducing the MINT support in Attach/TAU procedure - Enhancing MME to support MINT WT1.2: Enhancing Disaster Condition notification and determination procedures in the case of core network failure WT2: Bypassing UE authentication and subscription data retrieval in the case of UDM/UDR/AUSF failure  From the perspective of 5GS, the existing R17 MINT is unchanged. That is, for a UE registered with Disaster Roaming, interworking with EPC is forbidden. To minimize the impact to EPC, UE configuration and provisioning for Disaster Roaming is performed by its 5G HPLMN or 5G VPLMN while roaming.</t>
  </si>
  <si>
    <t>Objective: Enhance the existing MPQUIC steering function to enable support for IP and Ethernet traffic. TR 23.700-93 clause 6.14 Solution #14 will serve as baseline.</t>
  </si>
  <si>
    <t>Objective: The objective is to enhance the system so that a UE camping in EPS to perform NSSAA. The same technical approach as followed for Secondary authentication/authorization by a DN-AAA server in EPS will be followed. Note: This work will require 1 TU.</t>
  </si>
  <si>
    <t>Objective: The objective is to include in the information the AMF sends to the (R)AN when it sends the Allowed NSSAI or Partially Allowed NSSAI to the NG-RAN any per UE S-NSSAI priority for the S-NSSAIs. The S-NSSAI priority is derived from a Subscribed S-NSSAI priority the AMF receives, if any. The AMF also sends the same information to the UE. The AMF receives this information from the UDM for the subscribed S-NSSAIs and in roaming case a suitable mapping is performed to applicable VPLMN S-NSSAIs mapping to the subscribed S-NSSAIs. The S-NSSAI priority can also be used by the PCF and AMF derive the RFSP for a set of S-NSSAIs e.g. in Allowed, Partially allowed NSSAIs, Rejected S-NSSAIs</t>
  </si>
  <si>
    <t>Objective: The aim of this study work is to investigate and identify potential architecture and system level enhancements to support AI/ML enhancements.</t>
  </si>
  <si>
    <t>Rel-19 Discussion on enhancing roaming service</t>
  </si>
  <si>
    <t>To: CT WG1. CC: SA WG3</t>
  </si>
  <si>
    <t>To: RAN WG2. CC: RAN WG3,CT WG1</t>
  </si>
  <si>
    <t>To: CT WG1. CC: RAN WG2, SA WG4. Attachments: -</t>
  </si>
  <si>
    <t>To: CT WG1. CC: RAN WG2, SA WG4</t>
  </si>
  <si>
    <t>Acronym: FS_XRM Ph2</t>
  </si>
  <si>
    <t>Updates Objective</t>
  </si>
  <si>
    <t>To: SA WG1. CC: SA WG5</t>
  </si>
  <si>
    <t>To: CT WG4. CC: CT WG1, CT WG3</t>
  </si>
  <si>
    <t>To: RAN WG3. CC: RAN WG2, SA WG5, SA WG3</t>
  </si>
  <si>
    <t>At SA WG2#158 the following CR was agreed, including several Editor's notes that need resolution. S2-2309754 23.501 CR4857 (Rel-18, 'F'): Downlink packet handling for UE when outside of slice support area  This paper addresses these editor's notes and also identifies issues with the proposed approach.</t>
  </si>
  <si>
    <t>To: RAN WG2, CT WG1. CC: RAN WG3</t>
  </si>
  <si>
    <t>To: CT WG1. CC: RAN WG2, SA WG3</t>
  </si>
  <si>
    <t>GSMA NG 5GMRR thanks SA WG3 for further improving PRINS as we already welcomed in our initial reply to SA. This LS is acknowledging SA WG3 s objective for 5G SA roaming to address certain security shortcomings in 2G-4G roaming, most notably the lack of end-to-end security in the signalling between VPLMN and HPLMN. This design principle is also the ultimate objective for the work in GSMA NG 5GMRR, which seeks a solution that achieves this objective while still allowing IPX Service Hub business. We informed 3GPP in earlier LSs about the business and operational issues identified with the deployment of PRINS as defined currently in TS 33.501 (i.e., prior to the SA WG3 modified PRINS CR). GSMA NG 5GMRR continues to evaluate the technical solution of the SA WG3 CR. This LS outlines which key problems appear to remain unresolved based on the required business and technical requirements for how the GSMA defined IPX Service Hub service is used by operators.</t>
  </si>
  <si>
    <t>To: SA WG3. CC: TSG SA, SA WG1, SA WG2, TSG CT, CT WG4. Attachments: -</t>
  </si>
  <si>
    <t>S2-2313226</t>
  </si>
  <si>
    <t>LS from GSMA 5GMRR: Elaborated LS reply to S3-234350 on IPX Service Hub requirements as applicable to the Modified PRINS solution</t>
  </si>
  <si>
    <t>GSMA 5GMRR (5GMRR Doc 45_14r7)</t>
  </si>
  <si>
    <t>During discussions in several GSMA groups, mobile operators have reported implementation issues with the monitoring of their 5GS signalling traffic between the NFs both on their internal SBI and the signalling via the external N32 and N9 interfaces due to the encrypted information transfer with (m)TLS, which generally applies across all the SBA interfaces. This LS seeks guidance from 3GPP on the implementation alternatives for feeding network monitoring systems in the best manner respecting the security by design principle adopted for 5GS and providing the operational staff with a real-time monitoring capability for their network surveillance tasks, traceback actions and error diagnostic research actions. Action: GSMA kindly asks SA WG2, SA WG3 and SA WG5 to take the above information into account and to comment on the above implementation options. Specific feedback on option 2 would be welcomed with technical references and guidance on implementation best practices. GSMA also welcomes 3GPP s thoughts on whether there are differences to consider per use case like intra-PLMN/inter-PLMN, voice/data, control/user plane monitoring. Lastly, GSMA would be grateful if 3GPP could consider defining a standard interface for monitoring systems in future releases.</t>
  </si>
  <si>
    <t>To: SA WG2, SA WG5. CC: SA WG3</t>
  </si>
  <si>
    <t>S2-2313227</t>
  </si>
  <si>
    <t xml:space="preserve">LS from GSMA 5GPKI: LS to 3GPP re Monitoring of Encrypted 5GS Signalling Traffic </t>
  </si>
  <si>
    <t>GSMA 5GPKI (LS Monitoring of Encrypted 5GS Signalling Traffic)</t>
  </si>
  <si>
    <t>S2-2311790 document data correction requested. Revised to S2-2313228.</t>
  </si>
  <si>
    <t>This TEI19 is a follow up of TEI18 SLAMUP. It proposes to add roaming functionality to 'UE Policy based on spending Limits'. Note: Roaming for 'SM Policy based on spending Limits' is already supported in R18. This revision adds China Telecom as a supporting company</t>
  </si>
  <si>
    <t>This liaison statement informs 3GPP, ITU-R WP5D, ITU-R SG5, ITU-T SG11, SG16 and SG17 that ITU-T SG13 initiated the draft new Recommendation Y.U2USM-req-fra Future networks including IMT-2020: Requirements and framework for the support of UE-to-UE session management at the ITU-T SG13 meeting, Geneva, 23 October 3 November 2023.</t>
  </si>
  <si>
    <t>To: ITU-T SG11, SG16, SG17, SA WG1, SA WG2, ITU-R WP5D, ITU-R SG5. CC: -. Attachments: SG13-LS124_att.pdf</t>
  </si>
  <si>
    <t>LS from ITU-T SG13: LS on initiation of draft new Recommendation ITU-T Y.U2USM-req-fra 'Future networks including IMT-2020: Requirements and framework for the support of UE-to-UE session management'</t>
  </si>
  <si>
    <t>ITU-T SG13 (SG13-LS124)</t>
  </si>
  <si>
    <t>SA WG3 would like to thank CT WG1 for their LS on security for 5G ProSe UE-to-network relay discovery. According to the interaction between the 5G DDNMF/PKMF with the UDM, and the Subscription to 5G ProSe stored in the UDM, SA WG3 thinks that there is no circumstance that the 5G DDNMF/PKMF can retrieve the RSC from UDM. Hence SA WG3 kindly suggests to include the RSC as a mandatory IE in the Relay Discovery Key Request message sent to 5G DDNMF and 5G PKMF.</t>
  </si>
  <si>
    <t>SA WG3 would like to thank GSMA 5GPKIWP for the LS on monitoring of encrypted 5GS signalling traffic. The LS asks the following questions: GSMA kindly asks SA WG2, SA WG3 and SA WG5 to take the above information into account and to comment on the above implementation options. Specific feedback on option 2 would be welcomed with technical references and guidance on implementation best practices. GSMA also welcomes 3GPP s thoughts on whether there are differences to consider per use case like intra-PLMN/inter-PLMN, voice/data, control/user plane monitoring. Lastly, GSMA would be grateful if 3GPP could consider defining a standard interface for monitoring systems in future releases. SA WG3 would like to respond as follows. SA WG3 agrees with GSMA 5GPKIWP evaluation of Option 2 for its operational and security merits. SA WG3 has noted that Option 2 solution capabilities, interfaces, and techniques reside within virtualization infrastructure that is outside the scope of 3GPP. Therefore, no further analysis regarding differences per use case was done. SA WG3 does not plan to standardize operational security solution for signalling monitoring systems.</t>
  </si>
  <si>
    <t>SA WG3 would like to thank CT WG1 for their LS C1-236521/S3-234448 LS on providing a new 5G-GUTI in the REGISTRATION REJECT message to the UE SA WG3 would like CT WG1 to know that SA WG3 discussed the LS in C1-236521/S3-234448 and decided to remove the GUTI from the Registration Reject and updated the SA WG3 specs. Agreed CR is available on the S3 235045.</t>
  </si>
  <si>
    <t>SA WG3 would like to inform SA WG2 that security aspects of DNS are collected in Annex P of TS 33.501. According to this annex, it is recommended that the UE and DNS server(s) support DNS over (D)TLS as specified in RFC 7858 and RFC 8310. Two options are given for the UE configuration, either out-of-band pre-configurations (several options are given in the RFCs), or by the network. More specifically, the security aspects for EAS discovery procedures via EASDF (in non-roaming and roaming scenarios) are described in clauses T.3 and T.4 of TS 33.501. If there is any additional update, SA WG3 will keep SA WG2 informed. Action: SA WG3 kindly asks SA WG2 to take this information under consideration.</t>
  </si>
  <si>
    <t>SA WG3 thanks CT WG1 for the LS in S3-234455/C1-237928. SA WG3 has discussed the findings and question in the LS and would like to provide the following answer: - Given the differences described above between SA WG2 and SA WG3, how the UE request the security materials from the SLPKMF, what information should be included in the related request/response messages? Answer: SA WG3 has updated the security procedures for Ranging/SL positioning UE discovery in TS 33.533, as approved in the attached document (S3-235027). Ranging/SL positioning UE discovery reuses the security mechanisms for both models of restricted 5G ProSe UE-to-Network Relay Discovery with the modifications indicated in S3-235027. The UE requests discovery security materials from the SLPKMF by sending Relay Discovery Key Request message which includes Ranging/SL Positioning application identifier. The SLPKMF generates or retrieves discovery security materials associated with the received Ranging/SL Positioning application identifier and delivers the discovery security materials to the UE in Relay Discovery Key Response message.</t>
  </si>
  <si>
    <t>SA WG3 detected a potential issue during the discovery security materials provisioning for 5G ProSe UE-to-Network Relay across different PLMNs as discovery security materials associated to a RSC cannot be distinguished between different PLMNs. Thus, SA WG3 raised a question on uniqueness of RSC for 5G ProSe UE-to-Network Relay service. SA WG3 kindly asks SA WG2 whether the RSC could be globally unique across different PLMNs. Action: SA WG3 would like to respectfully ask SA WG2 to provide feedback on the question above.</t>
  </si>
  <si>
    <t>SA WG3 thanks SA WG2 for the LS in S2-2310025. SA WG3 has discussed on the questions in S2-2310025 as well as in S2-2305727, and would like to provide the following answers: Q4: For Ranging/SL positioning service exposure to the SL positioning client UE, either through PC5 or through the 5GC network, privacy aspects of exposing the location of the Target UE/SL Reference UE may need to be studied by SA WG3. A4: The requirement on privacy protection of the Target UE/SL Reference UE for Ranging/SL Positioning service exposure is already specified in TS 33.533 clause 6.3.2. The procedure on privacy check of the Target/Reference UEs for location exposure to SL positioning client UE through 5GC network is specified in the approved S3-235029 as attached. For privacy check of the Target/Reference UEs for location exposure to SL positioning client UE through PC5 link, there are two proposals for network-based operation and UE-only operation respectively. - For network-based operation, it was proposed that the Target/Reference UE includes in the SL-MO-LR towards the LMF with Client UE's user info that is received in the Ranging/SL Positioning service request from the Client UE. The LMF triggers privacy check of Target UE and Reference UE towards GMLC. Question1 to SA WG2: SA WG3 would like to request confirmation from SA WG2 whether the UE already supports adding user info of the Client UE within SL-MO-LR and the GMLC already supports to provide the required service to the LMF triggering privacy check or can be supported in Rel-18 timeframe. - For UE-only operation, it was proposed that UE1 includes in the SL service request towards UE2 with Client UE's user info that is received in the Ranging/SL Positioning service request from the Client UE. With such info, UE2 can determine whether the location related information can be exposed to Client UE. Question2 to SA WG2/RAN WG2: SA WG3 would like to request confirmation from SA WG2/RAN WG2 whether PC5 message or SLPP message already supports to carry the required information between the UEs or can be supported in Rel-18 timeframe. SA WG3 has not agreed on the answers to Q3 and Q5. Action: Take SA WG3 answers as above into consideration and provide feedback on the questions raised in Answer 4.</t>
  </si>
  <si>
    <t>SA WG3 would like to thank CT WG1 for their LS on Retrieving keys for decryption of protected IEs for 5G ProSe UE-to-Network Relay. SA WG3 would like to provide the following feedback. SA WG3 agreed that the 5G ProSe UE-to-Network Relay can retrieve the discovery security parameters for the Relay Service Code based on the Destination Layer-2 ID of the received PROSE DIRECT LINK ESTABLISHMENT REQUEST message. SA WG3 recommends that the Destination Layer-2 ID is associated with</t>
  </si>
  <si>
    <t>SA WG3 would like to thank RAN WG3 for including SA WG3 in LS R3-224745 on QMC support in RRC_IDLE and RRC_INACTIVE. SA WG3 would like to bring it to the notice of RAN WG3 that the QoE measurement configuration information, when stored in UE when it is in RRC_IDLE state, should be stored in a manner to ensure that the privacy of the user is preserved. Also the RAN node cannot be sure that the UE does not modify the data before returning it.</t>
  </si>
  <si>
    <t>SA WG3 thanks SA WG2 for the reply LS. SA WG3 has taken SA WG2 comments into consideration and agreed the attached SA WG3 CR (S3-235077). Regarding SA WG2 question on decorated NAI, SA WG3 does not have any additional feedback. SA WG3 kindly asks SA WG2 to take the above information into consideration and update TS 23.501 accordingly. Action: SA WG3 kindly asks SA WG2 to take the above feedback into consideration and update TS 23.501 accordingly.</t>
  </si>
  <si>
    <t>SA WG2 TS 23.288 clause 5.3 describes that an MTLF can request the trained Model from another MTLF acting as FL server, either based on its local configuration or triggered by the request from another NWDAF containing AnLF. Excerpts below: 'If the NWDAF containing MTLF determines to train an ML model based on local configuration and the FL mechanism is required, but the NWDAF containing MTLF can't act as an FL server, the NWDAF containing MTLF should discover an FL server NWDAF as described in clause 5.2 and request the FL server NWDAF to provide the trained ML model as described in clause 6.2C.2.2. The FL server NWDAF may determine to initiate FL procedure before providing the ML model. If the ML model training is triggered by the request from NWDAF containing AnLF, the NWDAF containing MTLF determines the FL mechanism is required but it can not act as an FL server, the NWDAF containing MTLF should discover an FL server NWDAF as described in clause 5.2 and request the FL server NWDAF to provide the trained ML model as described in clause 6.2C.2.2. The Subscription endpoint address of the NWDAF containing AnLF is provided in the request message sent to the FL server NWDAF. The FL server NWDAF may determine to initiate FL procedure before providing the ML model. The FL server NWDAF sends the ML model information to the notification endpoint (e.g. the NWDAF containing AnLF) after the ML model training success. NOTE 2: How to authorize an MTLF to request ML models on behalf of an AnLF to another MTLF (e.g., FL server NWDAF) is up to SA WG3.' SA WG3 has discussed the use cases of the above and has acknowledged the security issue. SA WG3 has not agreed on a security solution. Action: SA WG3 kindly asks SA WG2 to take the above information into account.</t>
  </si>
  <si>
    <t>To: GSMA 5GPKIWP. CC: GSMA 5GMRR, GSMA NRG, GSMA DESS, SA WG2, SA WG5. Attachments: -</t>
  </si>
  <si>
    <t>To: CT WG1. CC: SA WG2. Attachments: S3235045</t>
  </si>
  <si>
    <t>To: CT WG1. CC: SA WG2. Attachments: S3-235027</t>
  </si>
  <si>
    <t>To: SA WG2, RAN WG2. CC: -. Attachments: S3-235029</t>
  </si>
  <si>
    <t>To: RAN WG3. CC: SA WG5, SA WG2, RAN WG2. Attachments: -</t>
  </si>
  <si>
    <t>To: SA WG2. CC: CT WG1, CT WG4. Attachments: S3-235077</t>
  </si>
  <si>
    <t xml:space="preserve">To: SA WG2. CC: -. Attachments:   </t>
  </si>
  <si>
    <t>LS from SA WG3: Reply LS on security for 5G ProSe UE-to-network relay discovery</t>
  </si>
  <si>
    <t>SA WG3 (S3-234992)</t>
  </si>
  <si>
    <t>Lihui Xiong</t>
  </si>
  <si>
    <t>LS from SA WG3: Reply LS on Monitoring of Encrypted 5GS Signalling Traffic</t>
  </si>
  <si>
    <t>SA WG3 (S3-235009)</t>
  </si>
  <si>
    <t>Niraj Rathod</t>
  </si>
  <si>
    <t>LS from SA WG3: Reply LS on providing a new 5G-GUTI in the REGISTRATION REJECT message to the UE</t>
  </si>
  <si>
    <t>SA WG3 (S3-235071)</t>
  </si>
  <si>
    <t>TEI18, 5WWC_Ph2_Sec</t>
  </si>
  <si>
    <t>saurabh khare</t>
  </si>
  <si>
    <t>LS from SA WG3: LS replay on DNS over TLS (DoT) and DNS over HTTPS (DoH)</t>
  </si>
  <si>
    <t>SA WG3 (S3-235073)</t>
  </si>
  <si>
    <t>Reply LS on key and security materials used for Ranging_SL</t>
  </si>
  <si>
    <t>SA WG3 (S3-235075)</t>
  </si>
  <si>
    <t>Wei Lu</t>
  </si>
  <si>
    <t>LS from SA WG3: LS on uniqueness of ProSe U2N RSC</t>
  </si>
  <si>
    <t>SA WG3 (S3-235076)</t>
  </si>
  <si>
    <t>Jing Ping</t>
  </si>
  <si>
    <t>SA WG3 (S3-235078)</t>
  </si>
  <si>
    <t>LS from SA WG3: Reply LS on Retrieving keys for decryption of protected IEs for U2N relay</t>
  </si>
  <si>
    <t>SA WG3 (S3-235098)</t>
  </si>
  <si>
    <t>LS reply for LS on QMC support in RRC_IDLE and RRC_INACTIVE</t>
  </si>
  <si>
    <t>SA WG3 (S3-235102)</t>
  </si>
  <si>
    <t>Rakshesh P. Bhatt</t>
  </si>
  <si>
    <t>LS from SA WG3: Reply LS on NSWO support in SNPN using CH AAA server</t>
  </si>
  <si>
    <t>SA WG3 (S3-235109)</t>
  </si>
  <si>
    <t>LS from SA WG3: LS on Model Sharing With MTLF</t>
  </si>
  <si>
    <t>SA WG3 (S3-235110)</t>
  </si>
  <si>
    <t>eNA_Ph3_SEC</t>
  </si>
  <si>
    <t>Revised to S2-2313241.</t>
  </si>
  <si>
    <t>Response to S2-2311924. Merged into S2-2313453</t>
  </si>
  <si>
    <t>5GS_Ph1, 5G_URLLC, 5GSAT_ARCH, TEI18</t>
  </si>
  <si>
    <t>Revision of S2-2310145 from S2#159. Revised in parallel session to S2-2313445.</t>
  </si>
  <si>
    <t>Revision of S2-2310784 from S2#159. Revised in parallel session to S2-2313350.</t>
  </si>
  <si>
    <t>Response to S2-2311956. Merged into S2-2313244</t>
  </si>
  <si>
    <t>Revision of S2-2310739 from S2#159. Revised in parallel session to S2-2313353.</t>
  </si>
  <si>
    <t>Revised in parallel session to S2-2313346.</t>
  </si>
  <si>
    <t>Revised in parallel session to S2-2313345.</t>
  </si>
  <si>
    <t>Response to S2-2311961. Revised in parallel session to S2-2313347.</t>
  </si>
  <si>
    <t>Revision of S2-2311795 from S2#159. Revised in parallel session to S2-2313454.</t>
  </si>
  <si>
    <t>Revision of S2-2310692 from S2#159. Revised in parallel session to S2-2313449.</t>
  </si>
  <si>
    <t>Revision of S2-2310327 from S2#159. Response to S2-2311924. Revised in parallel session, merging S2-2311997 and S2-2312525, to S2-2313453.</t>
  </si>
  <si>
    <t>UPEAS, eNA_Ph3</t>
  </si>
  <si>
    <t>Revised to S2-2313242.</t>
  </si>
  <si>
    <t>Revision of S2-2311032 from S2#159. Revised in parallel session to S2-2313448.</t>
  </si>
  <si>
    <t>Revision of S2-2310585 from S2#159. Revised in parallel session to S2-2313352.</t>
  </si>
  <si>
    <t>TEI16, TEI15</t>
  </si>
  <si>
    <t>TEI17, TEI15</t>
  </si>
  <si>
    <t>TEI18, TEI15</t>
  </si>
  <si>
    <t>TEI18, EDGEAPP</t>
  </si>
  <si>
    <t>Revision of S2-2310438 from S2#159. Revised in parallel session to S2-2313446.</t>
  </si>
  <si>
    <t>Revision of S2-2310439 from S2#159. Revised in parallel session to S2-2313447.</t>
  </si>
  <si>
    <t>Revision of S2-2311469 from S2#159. Revised in parallel session to S2-2313456.</t>
  </si>
  <si>
    <t>TEI18, NR_SL_enh2</t>
  </si>
  <si>
    <t>Response to S2-2311939. Revised, merging S2-2312951 and S2-2313009, to S2-2313243.</t>
  </si>
  <si>
    <t>TEI18, NR_REDCAP_Ph2, NR_redcap_enh-Core</t>
  </si>
  <si>
    <t>ENS_Ph3</t>
  </si>
  <si>
    <t>Revised in parallel session to S2-2313348.</t>
  </si>
  <si>
    <t>Response to S2-2311939. Merged into S2-2313243</t>
  </si>
  <si>
    <t>Revision of S2-2310623 from S2#159. Response to S2-2311939. Merged into S2-2313243</t>
  </si>
  <si>
    <t>TEI18, NR_QoE_enh-Core</t>
  </si>
  <si>
    <t>Revised in parallel session to S2-2313450.</t>
  </si>
  <si>
    <t>Revised in parallel session to S2-2313451.</t>
  </si>
  <si>
    <t>Revised in parallel session to S2-2313452.</t>
  </si>
  <si>
    <t>Revised in parallel session to S2-2313455.</t>
  </si>
  <si>
    <t>Revision of S2-2311923. This REPORT was approved</t>
  </si>
  <si>
    <t>Revision of S2-2311922. The agenda was approved.</t>
  </si>
  <si>
    <t>Revision of S2-2312854. Revised in parallel session to S2-2313349.</t>
  </si>
  <si>
    <t>Summary of change: Correct the Ranging/Sidelink Positioning authorized information provided to the NG-RAN.</t>
  </si>
  <si>
    <t>Revision of (postponed) S2-2310113 from SA WG2#159. Noted in parallel session</t>
  </si>
  <si>
    <t>Revision of (postponed) S2-2310123 from SA WG2#159. Response drafted in S2-2312908. Noted in parallel session</t>
  </si>
  <si>
    <t>Response drafted in S2-2312257. Noted in parallel session</t>
  </si>
  <si>
    <t>Response drafted in S2-2312909. Noted in parallel session</t>
  </si>
  <si>
    <t>Revised in parallel session to S2-2313361.</t>
  </si>
  <si>
    <t>Check Affected Clauses! Revised in parallel session to S2-2313460.</t>
  </si>
  <si>
    <t>Revision of S2-2311793 from S2#159. Revised in parallel session to S2-2313480.</t>
  </si>
  <si>
    <t>Revision of S2-2310152 from S2#159. Revised in parallel session to S2-2313478.</t>
  </si>
  <si>
    <t>Revision of S2-2310153 from S2#159. Revised in parallel session to S2-2313479.</t>
  </si>
  <si>
    <t>Revised in parallel session to S2-2313381.</t>
  </si>
  <si>
    <t>Revised in parallel session to S2-2313363.</t>
  </si>
  <si>
    <t>Merged into S2-2313375</t>
  </si>
  <si>
    <t>Confirm Spec version used - CR states ! Revised in parallel session to S2-2313376.</t>
  </si>
  <si>
    <t>Response to S2-2311967. Revised in parallel session to S2-2313374.</t>
  </si>
  <si>
    <t>Merged into S2-2313278</t>
  </si>
  <si>
    <t>Revision of S2-2309357 from S2#158. Revised in parallel session to S2-2313359.</t>
  </si>
  <si>
    <t>Response to S2-2311943. Revised in parallel session to S2-2313355.</t>
  </si>
  <si>
    <t>Revision of S2-2309359 from S2#158. Revised in parallel session to S2-2313362.</t>
  </si>
  <si>
    <t>Revised in parallel session to S2-2313356.</t>
  </si>
  <si>
    <t>Revision of S2-2310806 from S2#159. Revised in parallel session to S2-2313380.</t>
  </si>
  <si>
    <t>Revision of S2-2310785 from S2#159. Revised in parallel session to S2-2313351, merging S2-2312765</t>
  </si>
  <si>
    <t>Revision of S2-2310865 from S2#159. Revised in parallel session to S2-2313382.</t>
  </si>
  <si>
    <t>Revision of S2-2311612 from S2#159. Revised in parallel session to S2-2313379, merging S2-2312452</t>
  </si>
  <si>
    <t>Response to S2-2311981 and S2-2311953. Revised in parallel session to S2-2313373.</t>
  </si>
  <si>
    <t>Revision of S2-2311611 from S2#159. Revised in parallel session to S2-2313378.</t>
  </si>
  <si>
    <t>Revised in parallel session to S2-2313276, merging S2-2312396 and S2-2312341</t>
  </si>
  <si>
    <t>Revised in parallel session, merging S2-2313219, to S2-2313484.</t>
  </si>
  <si>
    <t>Revised in parallel session to S2-2313366.</t>
  </si>
  <si>
    <t>Revised in parallel session to S2-2313285.</t>
  </si>
  <si>
    <t>Revised in parallel session to S2-2313297.</t>
  </si>
  <si>
    <t>Revised in parallel session to S2-2313368.</t>
  </si>
  <si>
    <t>Revised in parallel session to S2-2313375, merging S2-2312026</t>
  </si>
  <si>
    <t>Revised in parallel session, merging S2-2313136 and S2-2312630, to S2-2313457.</t>
  </si>
  <si>
    <t>Merged into S2-2313458</t>
  </si>
  <si>
    <t>Response to S2-2311928. Revised in parallel session to S2-2313354.</t>
  </si>
  <si>
    <t>Covered by S2-2312981. Noted in parallel session</t>
  </si>
  <si>
    <t>Revised in parallel session to S2-2313360.</t>
  </si>
  <si>
    <t>Revised in parallel session to S2-2313385.</t>
  </si>
  <si>
    <t>Revised in parallel session to S2-2313253.</t>
  </si>
  <si>
    <t>Revised in parallel session to S2-2313383.</t>
  </si>
  <si>
    <t>Merged into S2-2313463.</t>
  </si>
  <si>
    <t>Response to S2-2311971. Noted in parallel session</t>
  </si>
  <si>
    <t>Response to S2-2311932. Merged into S2-2313281</t>
  </si>
  <si>
    <t>Response to S2-2311957. Revised in parallel session to S2-2313282, merging S2-2312688 and S2-2312570</t>
  </si>
  <si>
    <t>Revised in parallel session to S2-2313386.</t>
  </si>
  <si>
    <t>Revised in parallel session to S2-2313395.</t>
  </si>
  <si>
    <t>Revised in parallel session to S2-2313258.</t>
  </si>
  <si>
    <t>Revision of S2-2308576 from S2#158. Noted in parallel session</t>
  </si>
  <si>
    <t>Merged into S2-2313265</t>
  </si>
  <si>
    <t>Merged into S2-2313266</t>
  </si>
  <si>
    <t>Revision of S2-2310909 from S2#159. Response to S2-2311929. Merged into S2-2313274</t>
  </si>
  <si>
    <t>Revision of S2-2311109 from S2#159. Revised in parallel session to S2-2313387.</t>
  </si>
  <si>
    <t>Merged into S2-2313261</t>
  </si>
  <si>
    <t>Revision of S2-2310504 from S2#159. Merged into S2-2313275</t>
  </si>
  <si>
    <t>Revision of S2-2310507 from S2#159. Merged into S2-2313276</t>
  </si>
  <si>
    <t>Merged into S2-2313259</t>
  </si>
  <si>
    <t>Revised in parallel session to S2-2313473.</t>
  </si>
  <si>
    <t>Revised in parallel session to S2-2313370.</t>
  </si>
  <si>
    <t>Response to S2-2311948. Merged into S2-2313488</t>
  </si>
  <si>
    <t>Revised in parallel session to S2-2313487.</t>
  </si>
  <si>
    <t>Revised in parallel session, merging S2-2313190 and S2-2312910, to S2-2313462.</t>
  </si>
  <si>
    <t>Revision of S2-2311130 from S2#159. Merged into S2-2313276</t>
  </si>
  <si>
    <t>Revision of S2-2310615 from S2#159. Merged into S2-2313463.</t>
  </si>
  <si>
    <t>Response to S2-2311960. Revised in parallel session, merging S2-2312628, to S2-2313490.</t>
  </si>
  <si>
    <t>Merged into S2-2313489</t>
  </si>
  <si>
    <t>Response to S2-2311948. Revised in parallel session, merging S2-2312364, S2-2313072 and S2-2313217, to S2-2313488.</t>
  </si>
  <si>
    <t>Response to S2-2311936. Merged into S2-2313483</t>
  </si>
  <si>
    <t>Revision of S2-2311612 from S2#159. Merged into S2-2313379</t>
  </si>
  <si>
    <t>Revised in parallel session to S2-2313267, merging S2-2312712 and S2-2312554</t>
  </si>
  <si>
    <t>Revised in parallel session to S2-2313268, merging S2-2312713 and S2-2312555</t>
  </si>
  <si>
    <t>Revised in parallel session to S2-2313269, merging S2-2312714 and S2-2312556</t>
  </si>
  <si>
    <t>Revised in parallel session to S2-2313367.</t>
  </si>
  <si>
    <t>Revised in parallel session to S2-2313464.</t>
  </si>
  <si>
    <t>Revised in parallel session to S2-2313256.</t>
  </si>
  <si>
    <t>Revision of S2-2311874 from S2#159. Merged into S2-2313465.</t>
  </si>
  <si>
    <t>Revision of S2-2308760 from S2#158.  Confirm CR Revision - CR states 0! Merged into S2-2313245</t>
  </si>
  <si>
    <t>Revision of S2-2310695 from S2#159. Response to S2-2311925 and S2-2311944. Revised in parallel session to S2-2313280.</t>
  </si>
  <si>
    <t>Revised in parallel session to S2-2313287.</t>
  </si>
  <si>
    <t>Revised in parallel session to S2-2313288.</t>
  </si>
  <si>
    <t>Response to S2-2311963. Noted in parallel session</t>
  </si>
  <si>
    <t>Revised in parallel session to S2-2313263.</t>
  </si>
  <si>
    <t>Revised in parallel session to S2-2313264.</t>
  </si>
  <si>
    <t>Revised in parallel session to S2-2313265, merging S2-2312314</t>
  </si>
  <si>
    <t>Revised in parallel session to S2-2313266, merging S2-2312315</t>
  </si>
  <si>
    <t>Revised in parallel session to S2-2313481.</t>
  </si>
  <si>
    <t>Merged into S2-2313267</t>
  </si>
  <si>
    <t>Merged into S2-2313268</t>
  </si>
  <si>
    <t>Merged into S2-2313269</t>
  </si>
  <si>
    <t>Revised in parallel session to S2-2313389.</t>
  </si>
  <si>
    <t>Revised in parallel session to S2-2313390.</t>
  </si>
  <si>
    <t>Revised in parallel session to S2-2313491.</t>
  </si>
  <si>
    <t>Revised in parallel session to S2-2313486.</t>
  </si>
  <si>
    <t>Revised in parallel session to S2-2313492.</t>
  </si>
  <si>
    <t>Response to S2-2311932. Revised in parallel session to S2-2313281, merging S2-2312265</t>
  </si>
  <si>
    <t>Response to S2-2311957. Merged into S2-2313282</t>
  </si>
  <si>
    <t>Revision of S2-2310194 from S2#159. Noted in parallel session</t>
  </si>
  <si>
    <t>Revised in parallel session to S2-2313283.</t>
  </si>
  <si>
    <t>Revision of S2-2310196 from S2#159. Revised in parallel session to S2-2313284.</t>
  </si>
  <si>
    <t>Revision of S2-2310195 from S2#159. Merged into S2-2313286</t>
  </si>
  <si>
    <t>Revised in parallel session to S2-2313391.</t>
  </si>
  <si>
    <t>Revised in parallel session to S2-2313392.</t>
  </si>
  <si>
    <t>Check Affected Clauses! Revised in parallel session to S2-2313461.</t>
  </si>
  <si>
    <t>Revised in parallel session, merging S2-2312410, to S2-2313489.</t>
  </si>
  <si>
    <t>Response to S2-2311960. Merged into S2-2313490</t>
  </si>
  <si>
    <t>Revision of S2-2311795 from S2#159. Merged into S2-2313457.</t>
  </si>
  <si>
    <t>Revised in parallel session to S2-2313246.</t>
  </si>
  <si>
    <t>Revision of S2-2310500 from S2#159. Revised in parallel session to S2-2313278, merging S2-2312986, S2-2312826 and S2-2312036</t>
  </si>
  <si>
    <t>Revision of S2-2310445 from S2#159. Revised in parallel session to S2-2313393.</t>
  </si>
  <si>
    <t>Revised in parallel session to S2-2313394.</t>
  </si>
  <si>
    <t>Merged into S2-2313296</t>
  </si>
  <si>
    <t>Revision of S2-2310896 from S2#159. Merged into S2-2313261</t>
  </si>
  <si>
    <t>Revised in parallel session to S2-2313467.</t>
  </si>
  <si>
    <t>Revision of S2-2308801 from S2#158. Revised in parallel session to S2-2313468.</t>
  </si>
  <si>
    <t>Revision of S2-2311874 from S2#159. Revised in parallel session, merging S2-2312488 and S2-2313188, to S2-2313465.</t>
  </si>
  <si>
    <t>Revised in parallel session to S2-2313466.</t>
  </si>
  <si>
    <t>Merged into S2-2313286</t>
  </si>
  <si>
    <t>Response to S2-2311929. Revised in parallel session to S2-2313274, merging S2-2312319</t>
  </si>
  <si>
    <t>Merged into S2-2313271</t>
  </si>
  <si>
    <t>Revised in parallel session to S2-2313286, merging S2-2312690 and S2-2312574</t>
  </si>
  <si>
    <t>Response to S2-2310078 (Replied to at SA2#159). Merged into S2-2313273</t>
  </si>
  <si>
    <t>Revised in parallel session to S2-2313474.</t>
  </si>
  <si>
    <t>Revised in parallel session to S2-2313475.</t>
  </si>
  <si>
    <t>Revised in parallel session to S2-2313277.</t>
  </si>
  <si>
    <t>Covered by S2-2312277. Noted in parallel session</t>
  </si>
  <si>
    <t>Merged into S2-2313351</t>
  </si>
  <si>
    <t>Revised in parallel session to S2-2313245, merging S2-2312505</t>
  </si>
  <si>
    <t>Revised in parallel session to S2-2313247.</t>
  </si>
  <si>
    <t>Revised in parallel session to S2-2313248.</t>
  </si>
  <si>
    <t>Revised in parallel session to S2-2313249.</t>
  </si>
  <si>
    <t>Revised in parallel session to S2-2313250.</t>
  </si>
  <si>
    <t>Response to S2-2311936. Revised in parallel session, merging S2-2313060, S2-2313113 and S2-2312436, to S2-2313483.</t>
  </si>
  <si>
    <t>Revision of S2-2311723 from S2#159. Revised in parallel session to S2-2313289.</t>
  </si>
  <si>
    <t>Revision of S2-2309466 from S2#158. Revised in parallel session to S2-2313254, merging S2-2313046</t>
  </si>
  <si>
    <t>Revised in parallel session to S2-2313255.</t>
  </si>
  <si>
    <t>Revision of S2-2310544 from S2#159. Revised in parallel session to S2-2313398.</t>
  </si>
  <si>
    <t>Revision of S2-2310545 from S2#159. Revised in parallel session to S2-2313396.</t>
  </si>
  <si>
    <t>Revised in parallel session to S2-2313397.</t>
  </si>
  <si>
    <t>Revised in parallel session to S2-2313270.</t>
  </si>
  <si>
    <t>Response to S2-2311927. Revised in parallel session to S2-2313377.</t>
  </si>
  <si>
    <t>Response to S2-2310078 (Replied to at SA2#159). Revised in parallel session to S2-2313273, merging S2-2312721</t>
  </si>
  <si>
    <t>Revised in parallel session to S2-2313271, merging S2-2312718</t>
  </si>
  <si>
    <t>Revised in parallel session to S2-2313272.</t>
  </si>
  <si>
    <t>Merged into S2-2313275</t>
  </si>
  <si>
    <t>Confirm CR Revision - CR states 1! Noted in parallel session</t>
  </si>
  <si>
    <t>Confirm CR Revision - CR states 1! Revised in parallel session to S2-2313482.</t>
  </si>
  <si>
    <t>Revision of S2-2311122 from S2#159. Merged into S2-2313260</t>
  </si>
  <si>
    <t>Revision of S2-2308911 from S2#158. Revised in parallel session to S2-2313257.</t>
  </si>
  <si>
    <t>Response to S2-2311937. Noted in parallel session</t>
  </si>
  <si>
    <t>[DRAFT] Reply LS to Reply LS on the resource selection window for Scheme 2 in a dedicated resource pool for positioning</t>
  </si>
  <si>
    <t>Response to S2-2311978. Noted in parallel session</t>
  </si>
  <si>
    <t>Merged into S2-2313462.</t>
  </si>
  <si>
    <t>Revised in parallel session to S2-2313471.</t>
  </si>
  <si>
    <t>Revision of S2-2310993 from S2#159. Revised in parallel session to S2-2313290.</t>
  </si>
  <si>
    <t>Revised in parallel session to S2-2313369.</t>
  </si>
  <si>
    <t>Revised in parallel session to S2-2313251.</t>
  </si>
  <si>
    <t>Revised in parallel session to S2-2313292.</t>
  </si>
  <si>
    <t>Merged into S2-2313260</t>
  </si>
  <si>
    <t>Revised in parallel session to S2-2313469.</t>
  </si>
  <si>
    <t>Confirm CR Number - CR states 1732! Revised in parallel session to S2-2313472.</t>
  </si>
  <si>
    <t>Revised in parallel session to S2-2313372.</t>
  </si>
  <si>
    <t>Revised in parallel session to S2-2313358.</t>
  </si>
  <si>
    <t>Revision of S2-2311527 from S2#159. Revised in parallel session to S2-2313275, merging S2-2313010, S2-2312850 and S2-2312339</t>
  </si>
  <si>
    <t>Revision of S2-2311528 from S2#159. Merged into S2-2313278</t>
  </si>
  <si>
    <t>Revision of S2-2310745 from S2#159. Merged into S2-2313275</t>
  </si>
  <si>
    <t>Revised in parallel session to S2-2313365.</t>
  </si>
  <si>
    <t>Revised in parallel session to S2-2313476.</t>
  </si>
  <si>
    <t>Revised in parallel session to S2-2313470.</t>
  </si>
  <si>
    <t>Merged into S2-2313254</t>
  </si>
  <si>
    <t>Revised in parallel session to S2-2313261, merging S2-2313133, S2-2312939, S2-2312667, S2-2312355, S2-2312354 and S2-2312336</t>
  </si>
  <si>
    <t>Revised in parallel session to S2-2313294.</t>
  </si>
  <si>
    <t>Revised in parallel session to S2-2313293.</t>
  </si>
  <si>
    <t>Revised in parallel session to S2-2313295.</t>
  </si>
  <si>
    <t>Revised in parallel session to S2-2313259, merging S2-2313164, S2-2313130, S2-2312938, S2-2312697, S2-2312666 and S2-2312348</t>
  </si>
  <si>
    <t>Revised in parallel session to S2-2313296, merging S2-2312693 and S2-2312665</t>
  </si>
  <si>
    <t>Merged into S2-2312635</t>
  </si>
  <si>
    <t>Revision of S2-2311004 from S2#159. Revised in parallel session to S2-2313485.</t>
  </si>
  <si>
    <t>Revised in parallel session to S2-2313493.</t>
  </si>
  <si>
    <t>Revised in parallel session to S2-2313477.</t>
  </si>
  <si>
    <t>Revised in parallel session to S2-2313260, merging S2-2312940 and S2-2312897</t>
  </si>
  <si>
    <t>Merged into S2-2313457</t>
  </si>
  <si>
    <t>Revised in parallel session, merging S2-2312171, to S2-2313458.</t>
  </si>
  <si>
    <t>Revision of S2-2310669 from S2#159. Revised in parallel session to S2-2313371.</t>
  </si>
  <si>
    <t>Revision of S2-2311179 from S2#159. Revised in parallel session, merging S2-2312256, S2-2312389, S2-2312679, S2-2313191 and S2-2312403, to S2-2313463.</t>
  </si>
  <si>
    <t>Revised in parallel session to S2-2313459.</t>
  </si>
  <si>
    <t>Revision of S2-2311874 from S2#159.  Confirm CR Revision - CR states 4! Merged into S2-2313465.</t>
  </si>
  <si>
    <t>Revision of S2-2310795 from S2#159.  Confirm CR Number - CR states 0010!.  Confirm CR Revision - CR states 1! Merged into S2-2313462</t>
  </si>
  <si>
    <t>Merged into S2-2313484</t>
  </si>
  <si>
    <t>Response to S2-2311984. Revised in parallel session to S2-2313252.</t>
  </si>
  <si>
    <t>[DRAFT] LS on clarification of User Plane …</t>
  </si>
  <si>
    <t>Richard Bátorfi</t>
  </si>
  <si>
    <t>CT WG4 thanks RAN WG3 and SA WG2 for their LSs (R3-235765 and S2-2311359 respectively) on INACTIVE eDRX above 10.24sec and SDT . In the LS from RAN WG3, RAN WG3 has requested CT WG4 to take the following action: RAN WG3 kindly asks SA WG2 and CT WG4 to provide feedback on the possibility of AMF providing the most recent buffered data size per QFI at the end of the long eDRX cycle in the RAN PAGING REQUEST message. In the LS from SA WG2, the action to CT WG4 is: SA WG2 kindly asks to indicate whether SA WG2 s understanding of the N4 procedures today is correct and to provide feedback on the feasibility of N4 procedure enhancement that would allow for more accurate provision of the cumulative data size of the data buffered per QFI at the UPF, while taking into account the cost of such enhancements in term of specification impact and the incurred additional N4 signalling load. CT WG4 Answer to SA WG2: CT WG4 confirms that the SA WG2 s understanding of the N4 procedures today is correct, per existing specification, the UPF will send a DL data notification ONLY ONCE for a given QoS flow, or for a given service data flow (when Downlink Data Delivery Status Notification feature is supported), at the arrival of a first DL packet(s) being buffered, where in this DL data notification message, it is feasible for the UPF to report the sum of the (first) DL packets size. Note that the UPF may receive several packets at the same time. CT WG4 Answer to RAN WG3 and SA WG2: CT WG4 discussed the possibility of enabling the AMF to provide the most recent cumulative buffered data size per QFI at the end of the long eDRX cycle in the RAN PAGING REQUEST message and concluded that it would be technically possible but it would require substantial stage 2 and stage 3 changes: - over N11 (e.g., to instruct the SMF whether and how to provide the most recent buffered data size per QFI and to require the SMF to send a new EnableUEReachability Request with the cumulative buffered data size shortly before the end of the long eDRX cycle) and - over N4 (e.g., to request the UPF to report the cumulative buffered data size per QFI, and the reporting frequency would depend on stage 2 solution) It is expected that this enhancement could also cause substantial impacts to UPF implementations, including processing load. Action: CT WG4 kindly asks RAN WG3 and SA WG2 to take the above information into consideration.</t>
  </si>
  <si>
    <t>[DRAFT] Reply LS on DNS over TLS (DoT) and DNS over HTTPS (DoH)</t>
  </si>
  <si>
    <t>CT WG4 (C4-235535)</t>
  </si>
  <si>
    <t>To: RAN WG3, SA WG2. CC: RAN WG2</t>
  </si>
  <si>
    <t>OPPO, vivo</t>
  </si>
  <si>
    <t>Revision of S2-2313186. Revised to S2-2313751.</t>
  </si>
  <si>
    <t>Revision of S2-2312704. This SID NEW was approved</t>
  </si>
  <si>
    <t>Revision of S2-2312769. Noted in parallel session</t>
  </si>
  <si>
    <t>Revision of S2-2313453. Revised in parallel session to S2-2313760.</t>
  </si>
  <si>
    <t>Amdocs Software Systems Ltd, AT&amp;T</t>
  </si>
  <si>
    <t>Revision of S2-2312716. Revised in parallel session to S2-2313527.</t>
  </si>
  <si>
    <t>Revision of S2-2312164. Revised in parallel session to S2-2313528.</t>
  </si>
  <si>
    <t>Revision of S2-2312770. Revised in parallel session to S2-2313531.</t>
  </si>
  <si>
    <t>Revision of S2-2312157. Withdrawn</t>
  </si>
  <si>
    <t>Revision of S2-2312156. Postponed in parallel session</t>
  </si>
  <si>
    <t>Revision of S2-2312158. Postponed in parallel session</t>
  </si>
  <si>
    <t>Revision of S2-2312046. Revised in parallel session to S2-2313441.</t>
  </si>
  <si>
    <t>Revision of S2-2312047, merging S2-2312765. Revised in parallel session to S2-2313442.</t>
  </si>
  <si>
    <t>Revision of S2-2312487. Revised in parallel session to S2-2313443.</t>
  </si>
  <si>
    <t>Revision of S2-2312150. Revised in parallel session to S2-2313444.</t>
  </si>
  <si>
    <t>Revision of S2-2312180. Revised in parallel session to S2-2313607.</t>
  </si>
  <si>
    <t>Revision of S2-2312039. Revised in parallel session to S2-2313605.</t>
  </si>
  <si>
    <t>Revision of S2-2313148, merging S2-2312709. Revised in parallel session to S2-2313610.</t>
  </si>
  <si>
    <t>Revision of S2-2312038. Revised in parallel session to S2-2313612.</t>
  </si>
  <si>
    <t>Revision of S2-2311989. Revised in parallel session to S2-2313613.</t>
  </si>
  <si>
    <t>Revision of S2-2312040. Revised in parallel session to S2-2313614.</t>
  </si>
  <si>
    <t>Revision of S2-2313031. Revised in parallel session to S2-2313616.</t>
  </si>
  <si>
    <t>Revision of S2-2313034. Revised in parallel session to S2-2313617.</t>
  </si>
  <si>
    <t>Revision of S2-2313023. Revised in parallel session to S2-2313618.</t>
  </si>
  <si>
    <t>Revision of S2-2312017. Revised in parallel session to S2-2313619.</t>
  </si>
  <si>
    <t>Revision of S2-2312327. Revised in parallel session to S2-2313620.</t>
  </si>
  <si>
    <t>Revision of S2-2312426. Revised in parallel session to S2-2313439.</t>
  </si>
  <si>
    <t>Revision of S2-2313017. Revised in parallel session to S2-2313757.</t>
  </si>
  <si>
    <t>Revision of S2-2313018. Revised in parallel session to S2-2313758.</t>
  </si>
  <si>
    <t>Revision of S2-2313171. Revised in parallel session to S2-2313759.</t>
  </si>
  <si>
    <t>Revision of S2-2312217, merging S2-2311997 and S2-2312525. Revised in parallel session to S2-2313754.</t>
  </si>
  <si>
    <t>Revision of S2-2312629. Revised in parallel session to S2-2313762.</t>
  </si>
  <si>
    <t>Revision of S2-2312170, merging S2-2313136 and S2-2312630. Revised in parallel session to S2-2313763.</t>
  </si>
  <si>
    <t>Revision of S2-2313138, merging S2-2312171. Revised in parallel session to S2-2313764.</t>
  </si>
  <si>
    <t>Revision of S2-2313168. Revised in parallel session to S2-2313765.</t>
  </si>
  <si>
    <t>Revision of S2-2312543. Revised in parallel session to S2-2313766.</t>
  </si>
  <si>
    <t>Revision of S2-2312860. Revised in parallel session to S2-2313756.</t>
  </si>
  <si>
    <t>Revision of S2-2312301. Revised in parallel session to S2-2313523, merging S2-2312440</t>
  </si>
  <si>
    <t>Revision of S2-2313194. Revised in parallel session to S2-2313769.</t>
  </si>
  <si>
    <t>LS on Ranging/SL Positioning service exposure security and privacy check</t>
  </si>
  <si>
    <t>Revision of S2-2313497. Revised in parallel session to S2-2313794.</t>
  </si>
  <si>
    <t>CATT, Huawei(?), Nokia(?)</t>
  </si>
  <si>
    <t>Reply LS on DNS over TLS (DoT) and DNS over HTTPS (DoH)</t>
  </si>
  <si>
    <t>Huawei, HiSilicon, Samsung, Xiaomi, Interdigital</t>
  </si>
  <si>
    <t>S2-2313802</t>
  </si>
  <si>
    <t>S2-2313803</t>
  </si>
  <si>
    <t>S2-2313804</t>
  </si>
  <si>
    <t>S2-2313805</t>
  </si>
  <si>
    <t>S2-2313806</t>
  </si>
  <si>
    <t>S2-2313807</t>
  </si>
  <si>
    <t>S2-2313808</t>
  </si>
  <si>
    <t>S2-2313809</t>
  </si>
  <si>
    <t>S2-2313810</t>
  </si>
  <si>
    <t>S2-2313811</t>
  </si>
  <si>
    <t>S2-2313812</t>
  </si>
  <si>
    <t>S2-2313813</t>
  </si>
  <si>
    <t>S2-2313814</t>
  </si>
  <si>
    <t>S2-2313815</t>
  </si>
  <si>
    <t>S2-2313816</t>
  </si>
  <si>
    <t>S2-2313817</t>
  </si>
  <si>
    <t>S2-2313818</t>
  </si>
  <si>
    <t>S2-2313819</t>
  </si>
  <si>
    <t>S2-2313820</t>
  </si>
  <si>
    <t>S2-2313821</t>
  </si>
  <si>
    <t>S2-2313822</t>
  </si>
  <si>
    <t>S2-2313823</t>
  </si>
  <si>
    <t>S2-2313824</t>
  </si>
  <si>
    <t>S2-2313825</t>
  </si>
  <si>
    <t>S2-2313826</t>
  </si>
  <si>
    <t>S2-2313827</t>
  </si>
  <si>
    <t>S2-2313828</t>
  </si>
  <si>
    <t>S2-2313829</t>
  </si>
  <si>
    <t>S2-2313830</t>
  </si>
  <si>
    <t>S2-2313831</t>
  </si>
  <si>
    <t>S2-2313832</t>
  </si>
  <si>
    <t>S2-2313833</t>
  </si>
  <si>
    <t>S2-2313834</t>
  </si>
  <si>
    <t>S2-2313835</t>
  </si>
  <si>
    <t>S2-2313836</t>
  </si>
  <si>
    <t>S2-2313837</t>
  </si>
  <si>
    <t>S2-2313838</t>
  </si>
  <si>
    <t>S2-2313839</t>
  </si>
  <si>
    <t>S2-2313840</t>
  </si>
  <si>
    <t>S2-2313841</t>
  </si>
  <si>
    <t>S2-2313842</t>
  </si>
  <si>
    <t>S2-2313843</t>
  </si>
  <si>
    <t>S2-2313844</t>
  </si>
  <si>
    <t>S2-2313845</t>
  </si>
  <si>
    <t>S2-2313846</t>
  </si>
  <si>
    <t>S2-2313847</t>
  </si>
  <si>
    <t>S2-2313848</t>
  </si>
  <si>
    <t>S2-2313849</t>
  </si>
  <si>
    <t>S2-2313850</t>
  </si>
  <si>
    <t>S2-2313851</t>
  </si>
  <si>
    <t>S2-2313852</t>
  </si>
  <si>
    <t>S2-2313853</t>
  </si>
  <si>
    <t>S2-2313854</t>
  </si>
  <si>
    <t>S2-2313855</t>
  </si>
  <si>
    <t>S2-2313856</t>
  </si>
  <si>
    <t>S2-2313857</t>
  </si>
  <si>
    <t>S2-2313858</t>
  </si>
  <si>
    <t>S2-2313859</t>
  </si>
  <si>
    <t>S2-2313860</t>
  </si>
  <si>
    <t>S2-2313861</t>
  </si>
  <si>
    <t>S2-2313862</t>
  </si>
  <si>
    <t>S2-2313863</t>
  </si>
  <si>
    <t>S2-2313864</t>
  </si>
  <si>
    <t>S2-2313865</t>
  </si>
  <si>
    <t>S2-2313866</t>
  </si>
  <si>
    <t>S2-2313867</t>
  </si>
  <si>
    <t>S2-2313868</t>
  </si>
  <si>
    <t>S2-2313869</t>
  </si>
  <si>
    <t>S2-2313870</t>
  </si>
  <si>
    <t>S2-2313871</t>
  </si>
  <si>
    <t>S2-2313872</t>
  </si>
  <si>
    <t>S2-2313873</t>
  </si>
  <si>
    <t>S2-2313874</t>
  </si>
  <si>
    <t>S2-2313875</t>
  </si>
  <si>
    <t>S2-2313876</t>
  </si>
  <si>
    <t>S2-2313877</t>
  </si>
  <si>
    <t>S2-2313878</t>
  </si>
  <si>
    <t>S2-2313879</t>
  </si>
  <si>
    <t>S2-2313880</t>
  </si>
  <si>
    <t>S2-2313881</t>
  </si>
  <si>
    <t>S2-2313882</t>
  </si>
  <si>
    <t>S2-2313883</t>
  </si>
  <si>
    <t>S2-2313884</t>
  </si>
  <si>
    <t>S2-2313885</t>
  </si>
  <si>
    <t>S2-2313886</t>
  </si>
  <si>
    <t>S2-2313887</t>
  </si>
  <si>
    <t>S2-2313888</t>
  </si>
  <si>
    <t>S2-2313889</t>
  </si>
  <si>
    <t>S2-2313890</t>
  </si>
  <si>
    <t>S2-2313891</t>
  </si>
  <si>
    <t>S2-2313892</t>
  </si>
  <si>
    <t>S2-2313893</t>
  </si>
  <si>
    <t>S2-2313894</t>
  </si>
  <si>
    <t>S2-2313895</t>
  </si>
  <si>
    <t>S2-2313896</t>
  </si>
  <si>
    <t>S2-2313897</t>
  </si>
  <si>
    <t>S2-2313898</t>
  </si>
  <si>
    <t>S2-2313899</t>
  </si>
  <si>
    <t>S2-2313900</t>
  </si>
  <si>
    <t>S2-2313901</t>
  </si>
  <si>
    <t>S2-2313902</t>
  </si>
  <si>
    <t>S2-2313903</t>
  </si>
  <si>
    <t>S2-2313904</t>
  </si>
  <si>
    <t>S2-2313905</t>
  </si>
  <si>
    <t>S2-2313906</t>
  </si>
  <si>
    <t>S2-2313907</t>
  </si>
  <si>
    <t>S2-2313908</t>
  </si>
  <si>
    <t>S2-2313909</t>
  </si>
  <si>
    <t>S2-2313910</t>
  </si>
  <si>
    <t>S2-2313911</t>
  </si>
  <si>
    <t>S2-2313912</t>
  </si>
  <si>
    <t>S2-2313913</t>
  </si>
  <si>
    <t>S2-2313914</t>
  </si>
  <si>
    <t>S2-2313915</t>
  </si>
  <si>
    <t>Revision of (postponed) S2-2310075 from SA WG2#159. Responses drafted in S2-2311997, S2-2312217, S2-2312525. Final response in S2-2313760</t>
  </si>
  <si>
    <t>Revision of (postponed) S2-2310080 from SA WG2#159. Response drafted in S2-2312508. Final response in S2-2313514</t>
  </si>
  <si>
    <t>Revision of (postponed) S2-2310098 from SA WG2#159. Noted in parallel session</t>
  </si>
  <si>
    <t>Revision of (postponed) S2-2310102 from SA WG2#159. Responses drafted in S2-2312095, S2-2312198, S2-2312821. Final response in S2-2313671</t>
  </si>
  <si>
    <t>Revision of (postponed) S2-2310103 from SA WG2#159. Responses drafted in S2-2312180, S2-2312276, S2-2312755, S2-2312980. Final response in S2-2313862</t>
  </si>
  <si>
    <t>Revision of (postponed) S2-2310107 from SA WG2#159. Responses drafted in S2-2312319, S2-2312708. Final response in S2-2313274</t>
  </si>
  <si>
    <t>Revision of (postponed) S2-2310110 from SA WG2#159. Response drafted in S2-2312164. Final response in S2-2313911</t>
  </si>
  <si>
    <t>Revision of (postponed) S2-2310111 from SA WG2#159. Response drafted in S2-2313074. Final response in S2-2313901</t>
  </si>
  <si>
    <t>Revision of (postponed) S2-2310112 from SA WG2#159. Responses drafted in S2-2312265, S2-2312568. Final response in S2-2313515</t>
  </si>
  <si>
    <t>Revision of (postponed) S2-2310114 from SA WG2#159. Postponed.</t>
  </si>
  <si>
    <t>Revision of (postponed) S2-2310120 from SA WG2#159. Noted in parallel session</t>
  </si>
  <si>
    <t>Revision of (postponed) S2-2310122 from SA WG2#159. Responses drafted in S2-2312436, S2-2312788, S2-2313060, S2-2313113. Final response in S2-2313795</t>
  </si>
  <si>
    <t>Revision of (postponed) S2-2310125 from SA WG2#159. Responses drafted in S2-2312163, S2-2312796. Postponed</t>
  </si>
  <si>
    <t>Revision of (postponed) S2-2310127 from SA WG2#159. Responses drafted in S2-2312710, S2-2312951, S2-2313009. Final response in S2-2313777</t>
  </si>
  <si>
    <t>Revision of (postponed) S2-2310128 from SA WG2#159. Noted in parallel session</t>
  </si>
  <si>
    <t>Revision of (postponed) S2-2310133 from SA WG2#159. Responses drafted in S2-2312709 and S2-2313148. Final response in S2-2313635</t>
  </si>
  <si>
    <t>Revision of (postponed) S2-2310134 from SA WG2#159. Postponed.</t>
  </si>
  <si>
    <t>Revision of (postponed) S2-2310135 from SA WG2#159. Response drafted in S2-2312039. Final response in S2-2313605</t>
  </si>
  <si>
    <t>Revision of (postponed) S2-2310136 from SA WG2#159. Response drafted in S2-2312508. Final response in S2-2313514</t>
  </si>
  <si>
    <t>Revision of (postponed) S2-2310138 from SA WG2#159. Response drafted in S2-2312399. Postponed</t>
  </si>
  <si>
    <t>Responses drafted in S2-2312364, S2-2312411, S2-2313072, S2-2313217. Final response in S2-2313809</t>
  </si>
  <si>
    <t>Response drafted in S2-2312229. Postponed.</t>
  </si>
  <si>
    <t>Responses drafted in S2-2312055, S2-2312086, S2-2312250, S2-2312662, S2-2312676, S2-2312975, S2-2312976, S2-2313039, S2-2313176, S2-2312794. Postponed.</t>
  </si>
  <si>
    <t>Responses drafted in S2-2312104, S2-2312631, S2-2312750, S2-2312956. Postponed.</t>
  </si>
  <si>
    <t>Responses drafted in S2-2312205, S2-2312253, S2-2312971, S2-2313181. Final response in S2-2313799</t>
  </si>
  <si>
    <t>Responses drafted in S2-2312234, S2-2312241, S2-2312480, S2-2312865, S2-2312947, S2-2313224. Postponed in parallel session</t>
  </si>
  <si>
    <t>Responses drafted in S2-2312085, S2-2312087, S2-2312479, S2-2312733, S2-2312866, S2-2313174. Final response in S2-2313778</t>
  </si>
  <si>
    <t>Responses drafted in S2-2312266, S2-2312570, S2-2312688. Final response in S2-2313517</t>
  </si>
  <si>
    <t>Responses drafted in S2-2311994, S2-2312867. Final response in S2-2313557</t>
  </si>
  <si>
    <t>Responses drafted in S2-2312409, S2-2312628. Final response in S2-2313887</t>
  </si>
  <si>
    <t>Responses drafted in S2-2312103, S2-2312158, S2-2313169. Postponed in parallel session</t>
  </si>
  <si>
    <t>Responses drafted in S2-2312215, S2-2312506. Final response in S2-2313718</t>
  </si>
  <si>
    <t>Response drafted in S2-2312519. Noted in parallel session</t>
  </si>
  <si>
    <t>Responses drafted in S2-2312081, S2-2312255, S2-2312661, S2-2312678, S2-2312892, S2-2313184, S2-2313211. Final response in S2-2313800</t>
  </si>
  <si>
    <t>Responses drafted in S2-2312028, S2-2312101, S2-2312153, S2-2312752, S2-2312853, S2-2312894, S2-2313084, S2-2313170. Final response in S2-2313689</t>
  </si>
  <si>
    <t>Response drafted in S2-2312448. Postponed in parallel session.</t>
  </si>
  <si>
    <t>Response drafted in S2-2312791. Postponed in parallel session</t>
  </si>
  <si>
    <t>Responses drafted in S2-2312053, S2-2312084, S2-2312247, S2-2312660, S2-2313183. Final response in S2-2313796</t>
  </si>
  <si>
    <t>Responses drafted in S2-2312092, S2-2312102, S2-2312483, S2-2312751, S2-2312955, S2-2313094. Postponed</t>
  </si>
  <si>
    <t>Responses drafted in S2-2312789, S2-2313062, S2-2313106, S2-2313222. This was postponed.</t>
  </si>
  <si>
    <t>Revision of S2-2308441 from S2#158. Not Handled</t>
  </si>
  <si>
    <t>Merged into S2-2313384</t>
  </si>
  <si>
    <t>Revised in parallel session to S2-2313319.</t>
  </si>
  <si>
    <t>Revised in parallel session to S2-2313320.</t>
  </si>
  <si>
    <t>Confirm CR Number - CR states 1149! Revised in parallel session to S2-2313322.</t>
  </si>
  <si>
    <t>Response to S2-2311958. Merged into S2-2313315</t>
  </si>
  <si>
    <t>Revision of S2-2310159 from S2#159. Agreed in parallel session. Block approved</t>
  </si>
  <si>
    <t>Revision of S2-2310144 from S2#159. Noted in parallel session</t>
  </si>
  <si>
    <t>Revision of S2-2311167 from S2#159. Should be WID NEW! Not Handled</t>
  </si>
  <si>
    <t>Revision of S2-2310224 from S2#159. Revised in parallel session to S2-2313406.</t>
  </si>
  <si>
    <t>Revised in parallel session to S2-2313650.</t>
  </si>
  <si>
    <t>Revised in parallel session to S2-2313434.</t>
  </si>
  <si>
    <t>Merged into S2-2313427</t>
  </si>
  <si>
    <t>Revised in parallel session to S2-2313416.</t>
  </si>
  <si>
    <t>Revision of S2-2311413 from S2#159 Not Handled</t>
  </si>
  <si>
    <t>Revision of S2-2311577 from S2#159 Not Handled</t>
  </si>
  <si>
    <t>Revised in parallel session to S2-2313417.</t>
  </si>
  <si>
    <t>Revision of S2-2311153 from S2#159. Revised in parallel session to S2-2313438.</t>
  </si>
  <si>
    <t>Revision of S2-2310730 from S2#159.  Confirm CR Revision - CR states 0! Merged into S2-2313440</t>
  </si>
  <si>
    <t>Revision of S2-2310724 from S2#159.  Confirm CR Revision - CR states 1! Not Handled</t>
  </si>
  <si>
    <t>Revision of S2-2310727 from S2#159 Not Handled</t>
  </si>
  <si>
    <t>Revision of S2-2310728 from S2#159 Not Handled</t>
  </si>
  <si>
    <t>Revision of S2-2308672 from S2#158. Revised in parallel session to S2-2313427, merging S2-2312643 and S2-2312019</t>
  </si>
  <si>
    <t>Cover sheet details missing! Merged into S2-2313436</t>
  </si>
  <si>
    <t>Revised in parallel session to S2-2313621.</t>
  </si>
  <si>
    <t>Confirm CR Revision - CR states 1!.  Confirm Spec version used - CR states 18.1.0! Revised to S2-2313344.</t>
  </si>
  <si>
    <t>Revision of S2-2311194 from S2#159 Not Handled</t>
  </si>
  <si>
    <t>Revision of S2-2311196 from S2#159.  Check Affected Clauses! Revised in parallel session to S2-2313711.</t>
  </si>
  <si>
    <t>Revision of S2-2311200 from S2#159.  Check Affected Clauses! Revised in parallel session to S2-2313713.</t>
  </si>
  <si>
    <t>Response to S2-2311954. Revised in parallel session to S2-2313724.</t>
  </si>
  <si>
    <t>Response to S2-2311980. Not Handled</t>
  </si>
  <si>
    <t>Response to S2-2311951 Not Handled</t>
  </si>
  <si>
    <t>Revision of S2-2308761 from S2#158. Revised in parallel session to S2-2313323.</t>
  </si>
  <si>
    <t>Revised in parallel session to S2-2313324.</t>
  </si>
  <si>
    <t>Revision of S2-2308775 from S2#158 Not Handled</t>
  </si>
  <si>
    <t>Revision of S2-2311778 from S2#159. Revised in parallel session, merging S2-2312381 and S2-2312757, to S2-2313729.</t>
  </si>
  <si>
    <t>Response to S2-2311965. Revised in parallel session to S2-2313725.</t>
  </si>
  <si>
    <t>Agreed in parallel session. Revised in parallel session to S2-2313530.</t>
  </si>
  <si>
    <t>Response to S2-2311980. Revised in parallel session to S2-2313719.</t>
  </si>
  <si>
    <t>Revision of S2-2310360 from S2#159. Response to S2-2311927 Not Handled</t>
  </si>
  <si>
    <t>Revision of S2-2310351 from S2#159 Not Handled</t>
  </si>
  <si>
    <t>Revision of S2-2310352 from S2#159 Not Handled</t>
  </si>
  <si>
    <t>Revision of S2-2310354 from S2#159 Not Handled</t>
  </si>
  <si>
    <t>Revision of S2-2311597 from S2#159 Not Handled</t>
  </si>
  <si>
    <t>Response to S2-2311967 Not Handled</t>
  </si>
  <si>
    <t>Response to S2-2311981 Not Handled</t>
  </si>
  <si>
    <t>Response to S2-2311961 Not Handled</t>
  </si>
  <si>
    <t>Response to S2-2311953 Not Handled</t>
  </si>
  <si>
    <t>Revision of S2-2308967 from S2#158 Not Handled</t>
  </si>
  <si>
    <t>Revision of S2-2308970 from S2#158 Not Handled</t>
  </si>
  <si>
    <t>Revision of S2-2311203 from S2#159. Merged into S2-2313401</t>
  </si>
  <si>
    <t>Revision of S2-2310798 from S2#159. Revised in parallel session to S2-2313405.</t>
  </si>
  <si>
    <t>Revision of S2-2311174 from S2#159 Not Handled</t>
  </si>
  <si>
    <t>Revision of S2-2311176 from S2#159 Not Handled</t>
  </si>
  <si>
    <t>Revision of S2-2310732 from S2#159 Not Handled</t>
  </si>
  <si>
    <t>Revision of S2-2310733 from S2#159. Noted in parallel session</t>
  </si>
  <si>
    <t>Revision of S2-2310734 from S2#159 Not Handled</t>
  </si>
  <si>
    <t>Revised in parallel session to S2-2313408.</t>
  </si>
  <si>
    <t>Revision of S2-2310375 from S2#159. Revised in parallel session to S2-2313330.</t>
  </si>
  <si>
    <t>Revision of S2-2310376 from S2#159 Not Handled</t>
  </si>
  <si>
    <t>Response to S2-2311938. Merged into S2-2313526</t>
  </si>
  <si>
    <t>Response to S2-2311930 (also S2-2311527, S2-2308320, Replied to at SA2#158). Revised in parallel session to S2-2313332.</t>
  </si>
  <si>
    <t>Revision of S2-2310382 from S2#159. Revised to S2-2313343.</t>
  </si>
  <si>
    <t>Revised in parallel session to S2-2313552.</t>
  </si>
  <si>
    <t>Revision of S2-2310388 from S2#159. Agreed in parallel session. Block approved</t>
  </si>
  <si>
    <t>Merged into S2-2313422</t>
  </si>
  <si>
    <t>Revised in parallel session to S2-2313424, merging S2-2313007</t>
  </si>
  <si>
    <t>Revision of S2-2310429 from S2#159 Not Handled</t>
  </si>
  <si>
    <t>Revision of S2-2310432 from S2#159. Noted in parallel session</t>
  </si>
  <si>
    <t>Revision of S2-2310433 from S2#159 Not Handled</t>
  </si>
  <si>
    <t>Revised in parallel session to S2-2313401, merging S2-2312875 and S2-2312142</t>
  </si>
  <si>
    <t>Revision of S2-2310434 from S2#159 Not Handled</t>
  </si>
  <si>
    <t>Revision of S2-2310435 from S2#159 Not Handled</t>
  </si>
  <si>
    <t>Response to S2-2311927 Not Handled</t>
  </si>
  <si>
    <t>Revision of S2-2311042 from S2#159. Merged into S2-2313547</t>
  </si>
  <si>
    <t>Revised in parallel session to S2-2313721.</t>
  </si>
  <si>
    <t>Response to S2-2311954 Not Handled</t>
  </si>
  <si>
    <t>Merged into S2-2313801</t>
  </si>
  <si>
    <t>Revision of S2-2311239 from S2#159 Not Handled</t>
  </si>
  <si>
    <t>Revision of S2-2311240 from S2#159 Not Handled</t>
  </si>
  <si>
    <t>Revision of S2-2311242 from S2#159 Not Handled</t>
  </si>
  <si>
    <t>Response to S2-2311962. Revised in parallel session, merging S2-2312506, to S2-2313718.</t>
  </si>
  <si>
    <t>Merged into S2-2313717</t>
  </si>
  <si>
    <t>Revision of S2-2310328 from S2#159 Not Handled</t>
  </si>
  <si>
    <t>Revision of S2-2310329 from S2#159 Not Handled</t>
  </si>
  <si>
    <t>Revision of S2-2308817 from S2#158. Revised in parallel session to S2-2313498.</t>
  </si>
  <si>
    <t>Confirm Specification Number - CR states 23.502! Merged into S2-2313496</t>
  </si>
  <si>
    <t>Merged into S2-2313317</t>
  </si>
  <si>
    <t>Revised in parallel session to S2-2313318.</t>
  </si>
  <si>
    <t>Response to S2-2311949 Not Handled</t>
  </si>
  <si>
    <t>Revision of S2-2308815 from S2#158 Not Handled</t>
  </si>
  <si>
    <t>Revision of S2-2308814 from S2#158 Not Handled</t>
  </si>
  <si>
    <t>Revision of S2-2308816 from S2#158 Not Handled</t>
  </si>
  <si>
    <t>Response to S2-2311955 Not Handled</t>
  </si>
  <si>
    <t>Revised in parallel session, merging S2-2311990, to S2-2313384.</t>
  </si>
  <si>
    <t>Response to S2-2311955. Revised in parallel session to S2-2313325.</t>
  </si>
  <si>
    <t>Further enhancement on 5GC Edge Computing</t>
  </si>
  <si>
    <t>Revised to S2-2313740.</t>
  </si>
  <si>
    <t>Response to S2-2311951. Revised in parallel session to S2-2313722.</t>
  </si>
  <si>
    <t>Response to S2-2311965 Not Handled</t>
  </si>
  <si>
    <t>Revised to S2-2313342.</t>
  </si>
  <si>
    <t>Revised in parallel session to S2-2313306.</t>
  </si>
  <si>
    <t>Revision of S2-2311643 from S2#159. Response to S2-2311928 Not Handled</t>
  </si>
  <si>
    <t>Revision of S2-2311644 from S2#159. Revised in parallel session to S2-2313608.</t>
  </si>
  <si>
    <t>Revised in parallel session to S2-2313436, merging S2-2312043</t>
  </si>
  <si>
    <t>Revised in parallel session to S2-2313430.</t>
  </si>
  <si>
    <t>Revised in parallel session to S2-2313335.</t>
  </si>
  <si>
    <t>Revised in parallel session to S2-2313334.</t>
  </si>
  <si>
    <t>Revision of S2-2310309 from S2#159 Not Handled</t>
  </si>
  <si>
    <t>Revision of S2-2310307 from S2#159 Not Handled</t>
  </si>
  <si>
    <t>Revision of S2-2310323 from S2#159. Revised in parallel session, merging S2-2312746, to S2-2313732.</t>
  </si>
  <si>
    <t>Revision of S2-2308687 from S2#158 Not Handled</t>
  </si>
  <si>
    <t>Revision of S2-2308688 from S2#158 Not Handled</t>
  </si>
  <si>
    <t>Revision of S2-2308689 from S2#158 Not Handled</t>
  </si>
  <si>
    <t>Revision of S2-2311647 from S2#159. Noted</t>
  </si>
  <si>
    <t>Revision of S2-2311648 from S2#159. Revised to S2-2313741.</t>
  </si>
  <si>
    <t>Revised to S2-2313510.</t>
  </si>
  <si>
    <t>Revised in parallel session to S2-2313726.</t>
  </si>
  <si>
    <t>Revision of S2-2310490 from S2#159. Noted in parallel session</t>
  </si>
  <si>
    <t>Revision of S2-2310475 from S2#159. Agreed in parallel session. Block approved</t>
  </si>
  <si>
    <t>Revision of S2-2310488 from S2#159. Revised in parallel session to S2-2313716.</t>
  </si>
  <si>
    <t>Revision of S2-2308575 from S2#158 Not Handled</t>
  </si>
  <si>
    <t>Revision of S2-2310650 from S2#159 Not Handled</t>
  </si>
  <si>
    <t>Revision of S2-2310489 from S2#159 Not Handled</t>
  </si>
  <si>
    <t>Revised in parallel session to S2-2313312.</t>
  </si>
  <si>
    <t>Revision of S2-2311727 from S2#159 Not Handled</t>
  </si>
  <si>
    <t>Revision of S2-2310908 from S2#159 Not Handled</t>
  </si>
  <si>
    <t>Should be WID NEW! Not Handled</t>
  </si>
  <si>
    <t>Revision of S2-2311465 from S2#159.  Confirm CR Revision - CR states 32! Revised in parallel session, merging S2-2312383, S2-2312906 and part of S2-2312407, to S2-2313705.</t>
  </si>
  <si>
    <t>Revision of S2-2311877 from S2#159.  Confirm CR Revision - CR states 54! Merged into S2-2313709</t>
  </si>
  <si>
    <t>Revision of S2-2308396 from S2#158 Not Handled</t>
  </si>
  <si>
    <t>Revised in parallel session to S2-2313435.</t>
  </si>
  <si>
    <t>Revised in parallel session to S2-2313714.</t>
  </si>
  <si>
    <t>Revision of S2-2311584 from S2#159. Revised in parallel session to S2-2313412.</t>
  </si>
  <si>
    <t>Revision of S2-2310149 from S2#159. Revised in parallel session to S2-2313418.</t>
  </si>
  <si>
    <t>Revision of S2-2311898 from S2#159 Not Handled</t>
  </si>
  <si>
    <t>Revised in parallel session to S2-2313313, merging S2-2312529</t>
  </si>
  <si>
    <t>Revised in parallel session to S2-2313316.</t>
  </si>
  <si>
    <t>Revision of S2-2310573 from S2#159 Not Handled</t>
  </si>
  <si>
    <t>Revision of S2-2310652 from S2#159 Not Handled</t>
  </si>
  <si>
    <t>Revised to S2-2313742.</t>
  </si>
  <si>
    <t>Revision of S2-2310653 from S2#159. Revised in parallel session to S2-2313502.</t>
  </si>
  <si>
    <t>Revision of S2-2310654 from S2#159 Not Handled</t>
  </si>
  <si>
    <t>Revision of S2-2311649 from S2#159. Revised to S2-2313743.</t>
  </si>
  <si>
    <t>Revision of S2-2310657 from S2#159. Revised in parallel session to S2-2313400.</t>
  </si>
  <si>
    <t>Revision of S2-2310658 from S2#159 Not Handled</t>
  </si>
  <si>
    <t>Revision of S2-2311778 from S2#159. Merged into S2-2313729</t>
  </si>
  <si>
    <t>Revision of S2-2311779 from S2#159. Merged into S2-2313730</t>
  </si>
  <si>
    <t>Revision of S2-2311465 from S2#159. Merged into S2-2313705.</t>
  </si>
  <si>
    <t>Revision of S2-2311766 from S2#159 Not Handled</t>
  </si>
  <si>
    <t>Revision of S2-2310295 from S2#159 Not Handled</t>
  </si>
  <si>
    <t>Revision of S2-2310296 from S2#159 Not Handled</t>
  </si>
  <si>
    <t>Revision of S2-2311071 from S2#159. Merged into S2-2313735</t>
  </si>
  <si>
    <t>Revision of S2-2311127 from S2#159. Should be DISCUSSION document! Not Handled</t>
  </si>
  <si>
    <t>Revision of S2-2311073 from S2#159. Revised in parallel session to S2-2313737.</t>
  </si>
  <si>
    <t>Revised in parallel session to S2-2313413.</t>
  </si>
  <si>
    <t>Revision of S2-2311140 from S2#159. Revised in parallel session to S2-2313411.</t>
  </si>
  <si>
    <t>Revision of S2-2310613 from S2#159 Not Handled</t>
  </si>
  <si>
    <t>Revision of S2-2310614 from S2#159 Not Handled</t>
  </si>
  <si>
    <t>Revision of S2-2310616 from S2#159 Not Handled</t>
  </si>
  <si>
    <t>Revision of S2-2310617 from S2#159 Not Handled</t>
  </si>
  <si>
    <t>Confirm Specification Number - CR states 23.273! Not Handled</t>
  </si>
  <si>
    <t>Partially merged into S2-2313705. Revised in parallel session to S2-2313708.</t>
  </si>
  <si>
    <t>Merged into S2-2313807</t>
  </si>
  <si>
    <t>Revised in parallel session to S2-2313731.</t>
  </si>
  <si>
    <t>Merged into S2-2313735</t>
  </si>
  <si>
    <t>Revision of S2-2310621 from S2#159 Not Handled</t>
  </si>
  <si>
    <t>Revision of S2-2311058 from S2#159. Revised in parallel session to S2-2313437.</t>
  </si>
  <si>
    <t>Revised in parallel session to S2-2313402.</t>
  </si>
  <si>
    <t>Revision of S2-2309538 from S2#158. Noted</t>
  </si>
  <si>
    <t>Revised to S2-2313507.</t>
  </si>
  <si>
    <t>Revision of S2-2311150 from S2#159 Not Handled</t>
  </si>
  <si>
    <t>Revised to S2-2313744.</t>
  </si>
  <si>
    <t>Merged into S2-2313523</t>
  </si>
  <si>
    <t>Revision of S2-2311148 from S2#159. Allocated as Rel-18 WID! Not Handled</t>
  </si>
  <si>
    <t>Revision of S2-2309212 from S2#158 Not Handled</t>
  </si>
  <si>
    <t>Revision of S2-2311154 from S2#159. Noted in parallel session</t>
  </si>
  <si>
    <t>Revision of S2-2311158 from S2#159. Merged into S2-2313910</t>
  </si>
  <si>
    <t>Revision of S2-2311156 from S2#159. Merged into S2-2313813</t>
  </si>
  <si>
    <t>Revision of S2-2311360 from S2#159. Allocated as Rel-18 WID! Revised in parallel session to S2-2313529. Noted</t>
  </si>
  <si>
    <t>Response to S2-2311968. Postponed in parallel session.</t>
  </si>
  <si>
    <t>Revision of S2-2310624 from S2#159 Not Handled</t>
  </si>
  <si>
    <t>Revision of S2-2310625 from S2#159 Not Handled</t>
  </si>
  <si>
    <t>Revised in parallel session to S2-2313399, merging S2-2313115 and S2-2312820</t>
  </si>
  <si>
    <t>Merged into S2-2313321</t>
  </si>
  <si>
    <t>Revision of S2-2311655 from S2#159. Revised to S2-2313745.</t>
  </si>
  <si>
    <t>Revision of S2-2311779 from S2#159. Revised in parallel session, merging S2-2312382 and S2-2312766, to S2-2313730.</t>
  </si>
  <si>
    <t>Revised in parallel session to S2-2313736.</t>
  </si>
  <si>
    <t>Revision of S2-2310662 from S2#159 Not Handled</t>
  </si>
  <si>
    <t>Revision of S2-2310663 from S2#159. Postponed in parallel session</t>
  </si>
  <si>
    <t>Revision of S2-2310664 from S2#159 Not Handled</t>
  </si>
  <si>
    <t>Revision of S2-2310666 from S2#159 Not Handled</t>
  </si>
  <si>
    <t>Revision of S2-2310667 from S2#159 Not Handled</t>
  </si>
  <si>
    <t>Revision of S2-2310668 from S2#159 Not Handled</t>
  </si>
  <si>
    <t>Revised in parallel session to S2-2313706.</t>
  </si>
  <si>
    <t>Response to S2-2311981 and S2-2311953 Not Handled</t>
  </si>
  <si>
    <t>Revision of S2-2310633 from S2#159 Not Handled</t>
  </si>
  <si>
    <t>Revision of S2-2311899 from S2#159 Not Handled</t>
  </si>
  <si>
    <t>Revised in parallel session to S2-2313419.</t>
  </si>
  <si>
    <t>Revision of S2-2310760 from S2#159 Not Handled</t>
  </si>
  <si>
    <t>Revision of S2-2310367 from S2#159 Not Handled</t>
  </si>
  <si>
    <t>Revision of S2-2311580 from S2#159 Not Handled</t>
  </si>
  <si>
    <t>Revision of S2-2310371 from S2#159 Not Handled</t>
  </si>
  <si>
    <t>Revision of S2-2310372 from S2#159 Not Handled</t>
  </si>
  <si>
    <t>Revision of S2-2310368 from S2#159. Revised in parallel session to S2-2313420.</t>
  </si>
  <si>
    <t>Revision of S2-2310369 from S2#159 Not Handled</t>
  </si>
  <si>
    <t>Revised in parallel session to S2-2313407.</t>
  </si>
  <si>
    <t>Revision of S2-2311414 from S2#159 Not Handled</t>
  </si>
  <si>
    <t>Revision of S2-2311619 from S2#159 Not Handled</t>
  </si>
  <si>
    <t>Response to S2-2311962. Merged into S2-2313718</t>
  </si>
  <si>
    <t>Revision of S2-2309673 from S2#158. Revised in parallel session, merging S2-2312216 and S2-2312617, to S2-2313717.</t>
  </si>
  <si>
    <t>Revision of S2-2310696 from S2#159 Not Handled</t>
  </si>
  <si>
    <t>Revision of S2-2310697 from S2#159 Not Handled</t>
  </si>
  <si>
    <t>Revision of S2-2310698 from S2#159 Not Handled</t>
  </si>
  <si>
    <t>Revision of S2-2310699 from S2#159. Revised in parallel session to S2-2313309.</t>
  </si>
  <si>
    <t>Revision of S2-2310700 from S2#159. Revised in parallel session to S2-2313311.</t>
  </si>
  <si>
    <t>Revision of S2-2311267 from S2#159 Not Handled</t>
  </si>
  <si>
    <t>Revision of S2-2311268 from S2#159. Response to S2-2310081 (noted at SA2#159). Response to S2-2310081 Not Handled</t>
  </si>
  <si>
    <t>Revision of S2-2310363 from S2#159 Not Handled</t>
  </si>
  <si>
    <t>Revision of S2-2310365 from S2#159 Not Handled</t>
  </si>
  <si>
    <t>Revision of S2-2311000 from S2#159 Not Handled</t>
  </si>
  <si>
    <t>Merged into S2-2313313</t>
  </si>
  <si>
    <t>Revised in parallel session to S2-2313314.</t>
  </si>
  <si>
    <t>Revision of S2-2308486 from S2#158 Not Handled</t>
  </si>
  <si>
    <t>Revision of S2-2308487 from S2#158. Revised in parallel session to S2-2313321, merging S2-2312456 and S2-2312455</t>
  </si>
  <si>
    <t>Revised in parallel session to S2-2313317, merging S2-2312863, S2-2312378 and S2-2312227</t>
  </si>
  <si>
    <t>Revision of S2-2310843 from S2#159 Not Handled</t>
  </si>
  <si>
    <t>Revision of S2-2311259 from S2#159 Not Handled</t>
  </si>
  <si>
    <t>Revision of S2-2311260 from S2#159 Not Handled</t>
  </si>
  <si>
    <t>Revision of S2-2310271 from S2#159. Postponed in parallel session</t>
  </si>
  <si>
    <t>Revision of S2-2310272 from S2#159. Postponed.</t>
  </si>
  <si>
    <t>Merged into S2-2313496</t>
  </si>
  <si>
    <t>Merged into S2-2313615</t>
  </si>
  <si>
    <t>Revised in parallel session, merging S2-2312773, to S2-2313388.</t>
  </si>
  <si>
    <t>Revision of S2-2310193 from S2#159 Not Handled</t>
  </si>
  <si>
    <t>Revision of S2-2310192 from S2#159 Not Handled</t>
  </si>
  <si>
    <t>Revision of S2-2310197 from S2#159 Not Handled</t>
  </si>
  <si>
    <t>Revision of S2-2310198 from S2#159 Not Handled</t>
  </si>
  <si>
    <t>Revision of S2-2310199 from S2#159 Not Handled</t>
  </si>
  <si>
    <t>Revision of S2-2310787 from S2#159. Agreed in parallel session. Block approved</t>
  </si>
  <si>
    <t>Revision of S2-2310808 from S2#159. Add sources to header! Not Handled</t>
  </si>
  <si>
    <t>Revision of S2-2310810 from S2#159 Not Handled</t>
  </si>
  <si>
    <t>Revision of S2-2310811 from S2#159 Not Handled</t>
  </si>
  <si>
    <t>Revision of S2-2310812 from S2#159 Not Handled</t>
  </si>
  <si>
    <t>Revision of S2-2310813 from S2#159 Not Handled</t>
  </si>
  <si>
    <t>Revision of S2-2310840 from S2#159. Revised in parallel session to S2-2313414.</t>
  </si>
  <si>
    <t>Revision of S2-2311574 from S2#159 Not Handled</t>
  </si>
  <si>
    <t>Revision of S2-2311572 from S2#159 Not Handled</t>
  </si>
  <si>
    <t>Revision of S2-2308398 from S2#158. Merged into S2-2313602</t>
  </si>
  <si>
    <t>Revision of S2-2308661 from S2#158. Revised to S2-2313340, merging S2-2312979</t>
  </si>
  <si>
    <t>Revision of S2-2308662 from S2#158. Revised to S2-2313341.</t>
  </si>
  <si>
    <t>Revision of S2-2309536 from S2#158 Not Handled</t>
  </si>
  <si>
    <t>Revision of S2-2308664 from S2#158 Not Handled</t>
  </si>
  <si>
    <t>Revision of S2-2308665 from S2#158 Not Handled</t>
  </si>
  <si>
    <t>Revision of S2-2308666 from S2#158 Not Handled</t>
  </si>
  <si>
    <t>Revision of S2-2308667 from S2#158 Not Handled</t>
  </si>
  <si>
    <t>Revised in parallel session to S2-2313755. Postponed.</t>
  </si>
  <si>
    <t>Revised in parallel session to S2-2313410.</t>
  </si>
  <si>
    <t>Revised in parallel session to S2-2313415.</t>
  </si>
  <si>
    <t>, merging S2-2313065. Agreed in parallel session. Block approved</t>
  </si>
  <si>
    <t>Revision of S2-2310726 from S2#159 Not Handled</t>
  </si>
  <si>
    <t>Revised in parallel session to S2-2313431.</t>
  </si>
  <si>
    <t>Revision of S2-2310262 from S2#159 Not Handled</t>
  </si>
  <si>
    <t>Revision of S2-2310717 from S2#159 Not Handled</t>
  </si>
  <si>
    <t>Revision of S2-2310719 from S2#159 Not Handled</t>
  </si>
  <si>
    <t>Revision of S2-2310184 from S2#159 Not Handled</t>
  </si>
  <si>
    <t>Revision of S2-2310827 from S2#159. Revised to S2-2313746.</t>
  </si>
  <si>
    <t>Revised in parallel session to S2-2313298. Postponed in parallel session</t>
  </si>
  <si>
    <t>Revision of S2-2311768 from S2#159 Not Handled</t>
  </si>
  <si>
    <t>Revision of S2-2311476 from S2#159.  Confirm Sources! Revised in parallel session to S2-2313707.</t>
  </si>
  <si>
    <t>Revision of S2-2311657 from S2#159. Revised to S2-2313747.</t>
  </si>
  <si>
    <t>Revision of S2-2311601 from S2#159 Not Handled</t>
  </si>
  <si>
    <t>Revision of S2-2311076 from S2#159 Not Handled</t>
  </si>
  <si>
    <t>Revision of S2-2309176 from S2#158 Not Handled</t>
  </si>
  <si>
    <t>Revised to S2-2313748.</t>
  </si>
  <si>
    <t>Revised to S2-2313749.</t>
  </si>
  <si>
    <t>Response to S2-2311941. Merged into S2-2313357</t>
  </si>
  <si>
    <t>Revised in parallel session to S2-2313336.</t>
  </si>
  <si>
    <t>Revised in parallel session to S2-2313331.</t>
  </si>
  <si>
    <t>Revised in parallel session to S2-2313303, merging S2-2312829 and S2-2312814</t>
  </si>
  <si>
    <t>Revision of S2-2309028 from S2#158. Noted</t>
  </si>
  <si>
    <t>Revision of S2-2309027 from S2#158.  Confirm CR Revision - CR states 2! Revised to S2-2313508.</t>
  </si>
  <si>
    <t>Revised in parallel session to S2-2313308.</t>
  </si>
  <si>
    <t>Revision of S2-2311522 from S2#159. Merged into S2-2313732</t>
  </si>
  <si>
    <t>Revision of S2-2311523 from S2#159. Merged into S2-2313733</t>
  </si>
  <si>
    <t>Response to S2-2311928 Not Handled</t>
  </si>
  <si>
    <t>Revision of S2-2310820 from S2#159 Not Handled</t>
  </si>
  <si>
    <t>Revision of S2-2310826 from S2#159 Not Handled</t>
  </si>
  <si>
    <t>Revision of S2-2310258 from S2#159 Not Handled</t>
  </si>
  <si>
    <t>Revision of S2-2311045 from S2#159. Revised after off-line discussion to S2-2313753.</t>
  </si>
  <si>
    <t>Revised in parallel session to S2-2313337.</t>
  </si>
  <si>
    <t>Revision of S2-2310578 from S2#159. Noted in parallel session</t>
  </si>
  <si>
    <t>Merged into S2-2313388</t>
  </si>
  <si>
    <t>Merged into S2-2313364</t>
  </si>
  <si>
    <t>Revised in parallel session to S2-2313327.</t>
  </si>
  <si>
    <t>Revision of S2-2310937 from S2#159 Not Handled</t>
  </si>
  <si>
    <t>Revision of S2-2310938 from S2#159 Not Handled</t>
  </si>
  <si>
    <t>Revision of S2-2310939 from S2#159 Not Handled</t>
  </si>
  <si>
    <t>Response to S2-2311984 Not Handled</t>
  </si>
  <si>
    <t>Revised in parallel session to S2-2313328.</t>
  </si>
  <si>
    <t>Response to S2-2311974. Revised in parallel session to S2-2313329.</t>
  </si>
  <si>
    <t>Revised in parallel session, merging S2-2312936, to S2-2313723.</t>
  </si>
  <si>
    <t>Revised in parallel session to S2-2313304.</t>
  </si>
  <si>
    <t>Response to S2-2311938. Revised in parallel session to S2-2313526, merging S2-2312163</t>
  </si>
  <si>
    <t>Revision of S2-2310882 from S2#159 Not Handled</t>
  </si>
  <si>
    <t>Revision of S2-2310884 from S2#159 Not Handled</t>
  </si>
  <si>
    <t>Revision of S2-2310885 from S2#159 Not Handled</t>
  </si>
  <si>
    <t>Revision of S2-2311598 from S2#159 Not Handled</t>
  </si>
  <si>
    <t>Revision of S2-2311600 from S2#159 Not Handled</t>
  </si>
  <si>
    <t>Merged into S2-2313303</t>
  </si>
  <si>
    <t>Merged into S2-2313399</t>
  </si>
  <si>
    <t>Merged into S2-2313516</t>
  </si>
  <si>
    <t>Revised in parallel session to S2-2313305, merging S2-2312970</t>
  </si>
  <si>
    <t>Revised in parallel session to S2-2313819.</t>
  </si>
  <si>
    <t>Revision of S2-2311627 from S2#159 Not Handled</t>
  </si>
  <si>
    <t>Revision of S2-2311599 from S2#159 Not Handled</t>
  </si>
  <si>
    <t>Merged into S2-2313403</t>
  </si>
  <si>
    <t>Revised in parallel session to S2-2313404.</t>
  </si>
  <si>
    <t>Revised in parallel session to S2-2313820.</t>
  </si>
  <si>
    <t>Confirm CR Revision - CR states 1! Merged into S2-2313317</t>
  </si>
  <si>
    <t>Response to S2-2311958. Revised in parallel session to S2-2313315, merging S2-2311994</t>
  </si>
  <si>
    <t>Revised in parallel session to S2-2313734.</t>
  </si>
  <si>
    <t>Revision of S2-2311523 from S2#159. Revised in parallel session, merging S2-2312753, to S2-2313733.</t>
  </si>
  <si>
    <t>Revision of S2-2310532 from S2#159 Not Handled</t>
  </si>
  <si>
    <t>Revision of S2-2310533 from S2#159. Merged into S2-2313401</t>
  </si>
  <si>
    <t>Revision of S2-2310534 from S2#159 Not Handled</t>
  </si>
  <si>
    <t>Revision of S2-2309121 from S2#158 Not Handled</t>
  </si>
  <si>
    <t>Revised in parallel session, merging S2-2313111 and S2-2313206, to S2-2313495.</t>
  </si>
  <si>
    <t>Revision of S2-2308657 from S2#158. Revised to S2-2313505.</t>
  </si>
  <si>
    <t>Revision of S2-2308658 from S2#158. Revised to S2-2313506.</t>
  </si>
  <si>
    <t>Revision of S2-2309531 from S2#158. Confirm Spec version used - CR states 18.2.0! Revised in parallel session to S2-2313551.</t>
  </si>
  <si>
    <t>Revision of S2-2308660 from S2#158. Revised to S2-2313509.</t>
  </si>
  <si>
    <t>Revision of S2-2308891 from S2#158. Revised in parallel session to S2-2313727. Noted in parallel session</t>
  </si>
  <si>
    <t>Revision of S2-2308909 from S2#158. Revised in parallel session to S2-2313728. Noted in parallel session</t>
  </si>
  <si>
    <t>Revision of S2-2310754 from S2#159 Not Handled</t>
  </si>
  <si>
    <t>Revision of S2-2310279 from S2#159 Not Handled</t>
  </si>
  <si>
    <t>Revision of S2-2310280 from S2#159 Not Handled</t>
  </si>
  <si>
    <t>Revision of S2-2310281 from S2#159 Not Handled</t>
  </si>
  <si>
    <t>Revised in parallel session to S2-2313333.</t>
  </si>
  <si>
    <t>Revision of S2-2310962 from S2#159. Revised in parallel session to S2-2313307.</t>
  </si>
  <si>
    <t>Revision of S2-2310963 from S2#159. Revised in parallel session to S2-2313310.</t>
  </si>
  <si>
    <t>Revision of S2-2311163 from S2#159 Not Handled</t>
  </si>
  <si>
    <t>Revised in parallel session to S2-2313300.</t>
  </si>
  <si>
    <t>Revision of S2-2310964 from S2#159 Not Handled</t>
  </si>
  <si>
    <t>Revision of S2-2310967 from S2#159 Not Handled</t>
  </si>
  <si>
    <t>Revision of S2-2311816 from S2#159. Agreed in parallel session. Block approved</t>
  </si>
  <si>
    <t>Revision of S2-2310968 from S2#159 Not Handled</t>
  </si>
  <si>
    <t>Merged into S2-2313723</t>
  </si>
  <si>
    <t>Check Affected Clauses!.  Confirm CR Number - CR states 1730! Not Handled</t>
  </si>
  <si>
    <t>Revision of S2-2310994 from S2#159 Not Handled</t>
  </si>
  <si>
    <t>Revised in parallel session to S2-2313301.</t>
  </si>
  <si>
    <t>Revision of S2-2311659 from S2#159. Revised to S2-2313750.</t>
  </si>
  <si>
    <t>Revision of S2-2310647 from S2#159 Not Handled</t>
  </si>
  <si>
    <t>Revision of S2-2310995 from S2#159. Merged into S2-2313305</t>
  </si>
  <si>
    <t>Revised in parallel session to S2-2313720.</t>
  </si>
  <si>
    <t>Response to S2-2311951. WITHDRAWN</t>
  </si>
  <si>
    <t>Revision of S2-2309347 from S2#158. Revised to S2-2313339.</t>
  </si>
  <si>
    <t>Revision of S2-2309348 from S2#158. Merged into S2-2313340</t>
  </si>
  <si>
    <t>Revised in parallel session to S2-2313609.</t>
  </si>
  <si>
    <t>Revised in parallel session to S2-2313432, merging S2-2313028</t>
  </si>
  <si>
    <t>Revision of S2-2311426 from S2#159 Not Handled</t>
  </si>
  <si>
    <t>Revision of S2-2311100 from S2#159 Not Handled</t>
  </si>
  <si>
    <t>Revised in parallel session, merging S2-2312774, to S2-2313364.</t>
  </si>
  <si>
    <t>Revision of S2-2310949 from S2#159. Revised in parallel session to S2-2313302.</t>
  </si>
  <si>
    <t>Confirm CR Number - CR states ! Not Handled</t>
  </si>
  <si>
    <t>Revision of S2-2311101 from S2#159 Not Handled</t>
  </si>
  <si>
    <t>Revision of S2-2311107 from S2#159 Not Handled</t>
  </si>
  <si>
    <t>Revised in parallel session to S2-2313421.</t>
  </si>
  <si>
    <t>Revision of S2-2311251 from S2#159. Revised in parallel session to S2-2313403, merging S2-2312852 and S2-2312847</t>
  </si>
  <si>
    <t>Revised in parallel session to S2-2313422, merging S2-2312174</t>
  </si>
  <si>
    <t>Revised in parallel session to S2-2313423.</t>
  </si>
  <si>
    <t>Revision of S2-2310622 from S2#159 Not Handled</t>
  </si>
  <si>
    <t>Revised in parallel session to S2-2313425.</t>
  </si>
  <si>
    <t>Merged into S2-2313424</t>
  </si>
  <si>
    <t>Revision of S2-2310626 from S2#159 Not Handled</t>
  </si>
  <si>
    <t>Revision of S2-2311015 from S2#159 Not Handled</t>
  </si>
  <si>
    <t>Revision of S2-2310632 from S2#159 Not Handled</t>
  </si>
  <si>
    <t>Revised in parallel session to S2-2313433.</t>
  </si>
  <si>
    <t>Confirm Spec version used - CR states 18.2.0! Merged into S2-2313432</t>
  </si>
  <si>
    <t>Revision of S2-2312815. Revised in parallel session to S2-2313426.</t>
  </si>
  <si>
    <t>Revised in parallel session to S2-2313428.</t>
  </si>
  <si>
    <t>Revised in parallel session to S2-2313429.</t>
  </si>
  <si>
    <t>Revision of S2-2310590 from S2#159 Not Handled</t>
  </si>
  <si>
    <t>Revision of S2-2310591 from S2#159. Noted in parallel session</t>
  </si>
  <si>
    <t>Revision of S2-2310592 from S2#159 Not Handled</t>
  </si>
  <si>
    <t>Revision of S2-2310593 from S2#159 Not Handled</t>
  </si>
  <si>
    <t>Revised in parallel session to S2-2313409.</t>
  </si>
  <si>
    <t>Revised in parallel session to S2-2313808.</t>
  </si>
  <si>
    <t>Revision of S2-2311780 from S2#159. Response to S2-2311931. Revised in parallel session to S2-2313898.</t>
  </si>
  <si>
    <t>Revision of S2-2311009 from S2#159. Revised in parallel session, merging S2-2312392, S2-2312741 and S2-2312417, to S2-2313735.</t>
  </si>
  <si>
    <t>Revised in parallel session to S2-2313738.</t>
  </si>
  <si>
    <t>Revision of S2-2311877 from S2#159.  Confirm Sources! Revised in parallel session, merging S2-2312324, to S2-2313709.</t>
  </si>
  <si>
    <t>Guidance on what is expected for Rel-19 new SID discussions in SA WG2#160._x000D_
-	The "endorsed" items from SA2#159 should not need further technical discussion (but can have editorial updates)_x000D_
-	We will try to endorse or agree the "postponed" items from SA2#160_x000D_
-	Work Task descriptions should be technically correct_x000D_
-	Time Unit estimates should have consensus (but there may be cases where the numbers are conditional on external factors)_x000D_
-	Dependences between WT's, and with other WG's, should be fully described_x000D_
-	Any item endorsed or agreed needs to have at least 4 supporting companies_x000D_
-	Agreed items become SA2 input to SA#102, endorsed items will need to be submitted by the moderator_x000D_
-	Study items already approved in SA#101 will be part of the Rel-19 content discussion in SA#102</t>
  </si>
  <si>
    <t>Confirm CR Revision - CR states 1! Postponed in parallel session</t>
  </si>
  <si>
    <t>Revision of S2-2311228 from S2#159 Not Handled</t>
  </si>
  <si>
    <t>Revision of S2-2311229 from S2#159 Not Handled</t>
  </si>
  <si>
    <t>Revision of S2-2311230 from S2#159 Not Handled</t>
  </si>
  <si>
    <t>Revision of S2-2311226 from S2#159 Not Handled</t>
  </si>
  <si>
    <t>Revision of S2-2311227 from S2#159 Not Handled</t>
  </si>
  <si>
    <t>Revision of S2-2311909 from S2#159 Not Handled</t>
  </si>
  <si>
    <t>Merged into S2-2313666</t>
  </si>
  <si>
    <t>Revised in parallel session to S2-2313499.</t>
  </si>
  <si>
    <t>Revised in parallel session, merging S2-2312224, to S2-2313497.</t>
  </si>
  <si>
    <t>Merged into S2-2313495</t>
  </si>
  <si>
    <t>Revision of S2-2310788 from S2#159 Not Handled</t>
  </si>
  <si>
    <t>Revision of S2-2310800 from S2#159 Not Handled</t>
  </si>
  <si>
    <t>Revision of S2-2310689 from S2#159. Noted in parallel session</t>
  </si>
  <si>
    <t>Revision of S2-2311075 from S2#159 Not Handled</t>
  </si>
  <si>
    <t>Revision of S2-2311069 from S2#159 Not Handled</t>
  </si>
  <si>
    <t>Revised in parallel session, merging S2-2312549 and S2-2313207, to S2-2313496.</t>
  </si>
  <si>
    <t>Revision of S2-2312887. Revised to S2-2313338.</t>
  </si>
  <si>
    <t>Acronym cannot be TEI19! Not Handled</t>
  </si>
  <si>
    <t>Revised in parallel session, merging S2-2312709, to S2-2313357.</t>
  </si>
  <si>
    <t>Revision of S2-2311173 from S2#159 Not Handled</t>
  </si>
  <si>
    <t>Response to S2-2311956. Revised, merging S2-2312087, S2-2312085, S2-2312479, S2-2312733 and S2-2312866, to S2-2313244.</t>
  </si>
  <si>
    <t>Revised after off-line discussion to S2-2313739.</t>
  </si>
  <si>
    <t>Proposals 1, 2 and 5 were endorsed. The other proposals were left for further off-line discussion. Revised in parallel session to S2-2313767.</t>
  </si>
  <si>
    <t>Revision of S2-2310790 from S2#159 Not Handled</t>
  </si>
  <si>
    <t>Revision of S2-2310795 from S2#159 Not Handled</t>
  </si>
  <si>
    <t>Revised in parallel session to S2-2313768.</t>
  </si>
  <si>
    <t>Revision of S2-2312538 Not Handled</t>
  </si>
  <si>
    <t>Revised in parallel session to S2-2313501.</t>
  </si>
  <si>
    <t>Revision of S2-2312491 Not Handled</t>
  </si>
  <si>
    <t>Revised in parallel session to S2-2313710.</t>
  </si>
  <si>
    <t>Revision of S2-2311207 from S2#159. Revised to S2-2313752.</t>
  </si>
  <si>
    <t>Revised in parallel session to S2-2313712.</t>
  </si>
  <si>
    <t>Revised in parallel session to S2-2313326.</t>
  </si>
  <si>
    <t>Response drafted in S2-2313503. Final response in S2-2313793</t>
  </si>
  <si>
    <t>Revision of S2-2312449. Postponed in parallel session</t>
  </si>
  <si>
    <t>Revision of S2-2312710, merging S2-2312951 and S2-2313009. Revised in parallel session to S2-2313777.</t>
  </si>
  <si>
    <t>Revision of S2-2313174, merging S2-2312087, S2-2312085, S2-2312479, S2-2312733 and S2-2312866. Revised in parallel session to S2-2313778.</t>
  </si>
  <si>
    <t>Revision of S2-2312782, merging S2-2312505. Revised in parallel session to S2-2313512.</t>
  </si>
  <si>
    <t>Revision of S2-2312633. Revised in parallel session to S2-2313511.</t>
  </si>
  <si>
    <t>Revision of S2-2312783. Agreed in parallel session. Block approved</t>
  </si>
  <si>
    <t>Revision of S2-2312784. Revised in parallel session to S2-2313513.</t>
  </si>
  <si>
    <t>Revision of S2-2312785. Agreed in parallel session. Block approved</t>
  </si>
  <si>
    <t>Revision of S2-2312787. Agreed in parallel session. Block approved</t>
  </si>
  <si>
    <t>Revision of S2-2312924. Agreed in parallel session. Block approved</t>
  </si>
  <si>
    <t>Revision of S2-2313222. Revised in parallel session to S2-2313541.</t>
  </si>
  <si>
    <t>Revision of S2-2312208. Agreed in parallel session. Block approved</t>
  </si>
  <si>
    <t>Revision of S2-2312808, merging S2-2313046. Agreed in parallel session. Block approved</t>
  </si>
  <si>
    <t>Revision of S2-2312809. Agreed in parallel session. Block approved</t>
  </si>
  <si>
    <t>Revision of S2-2312481. Revised in parallel session to S2-2313524.</t>
  </si>
  <si>
    <t>Revision of S2-2312900. Revised in parallel session to S2-2313521.</t>
  </si>
  <si>
    <t>Revision of S2-2312300. Revised in parallel session to S2-2313522.</t>
  </si>
  <si>
    <t>Revision of S2-2313052, merging S2-2313164, S2-2313130, S2-2312938, S2-2312697, S2-2312666 and S2-2312348. Agreed in parallel session. Block approved</t>
  </si>
  <si>
    <t>Revision of S2-2313132, merging S2-2312940 and S2-2312897. Revised in parallel session to S2-2313570.</t>
  </si>
  <si>
    <t>Revision of S2-2313048, merging S2-2313133, S2-2312939, S2-2312667, S2-2312355, S2-2312354 and S2-2312336. Revised in parallel session to S2-2313571.</t>
  </si>
  <si>
    <t>Revision of S2-2312520. Revised in parallel session to S2-2313533.</t>
  </si>
  <si>
    <t>Revision of S2-2312521. Agreed in parallel session. Block approved</t>
  </si>
  <si>
    <t>Revision of S2-2312522, merging S2-2312314. Revised in parallel session to S2-2313535.</t>
  </si>
  <si>
    <t>Revision of S2-2312523, merging S2-2312315. Agreed in parallel session. Block approved</t>
  </si>
  <si>
    <t>Revision of S2-2312458, merging S2-2312712 and S2-2312554. Revised in parallel session to S2-2313534.</t>
  </si>
  <si>
    <t>Revision of S2-2312459, merging S2-2312713 and S2-2312555. Agreed in parallel session. Block approved</t>
  </si>
  <si>
    <t>Revision of S2-2312460, merging S2-2312714 and S2-2312556. Agreed in parallel session. Block approved</t>
  </si>
  <si>
    <t>Revision of S2-2312818. Revised in parallel session to S2-2313536.</t>
  </si>
  <si>
    <t>Revision of S2-2312835, merging S2-2312718. Revised in parallel session to S2-2313537.</t>
  </si>
  <si>
    <t>Revision of S2-2312836. Revised in parallel session to S2-2313538.</t>
  </si>
  <si>
    <t>Revision of S2-2312832, merging S2-2312721. Revised in parallel session to S2-2313540.</t>
  </si>
  <si>
    <t>LS Response on EAC Mode Subscription Optimization</t>
  </si>
  <si>
    <t>Revision of S2-2312708, merging S2-2312319. Agreed in parallel session. Block approved</t>
  </si>
  <si>
    <t>Revision of S2-2312985, merging S2-2313010, S2-2312850 and S2-2312339. Revised in parallel session to S2-2313546.</t>
  </si>
  <si>
    <t>Revision of S2-2312115, merging S2-2312396 and S2-2312341. Merged into S2-2313547</t>
  </si>
  <si>
    <t>Revision of S2-2312743. Merged into S2-2313547</t>
  </si>
  <si>
    <t>Revision of S2-2312634, merging S2-2313277, S2-2313276 and S2-2312200. Revised in parallel session to S2-2313547.</t>
  </si>
  <si>
    <t>Revision of S2-2312508. Revised in parallel session to S2-2313514.</t>
  </si>
  <si>
    <t>Revision of S2-2312568, merging S2-2312265. Revised in parallel session to S2-2313515.</t>
  </si>
  <si>
    <t>Revision of S2-2312266, merging S2-2312688 and S2-2312570. Revised in parallel session to S2-2313517.</t>
  </si>
  <si>
    <t>Revision of S2-2312572. Agreed in parallel session. Block approved</t>
  </si>
  <si>
    <t>Revision of S2-2312573. Revised in parallel session to S2-2313516, merging S2-2312823</t>
  </si>
  <si>
    <t>Revision of S2-2312720, merging S2-2312690 and S2-2312574. Revised in parallel session to S2-2313519.</t>
  </si>
  <si>
    <t>Revision of S2-2312510. Revised in parallel session to S2-2313542.</t>
  </si>
  <si>
    <t>Revision of S2-2312802. Revised in parallel session to S2-2313543.</t>
  </si>
  <si>
    <t>Revision of S2-2312918. Revised in parallel session to S2-2313544.</t>
  </si>
  <si>
    <t>Revision of S2-2312937. Revised in parallel session to S2-2313572.</t>
  </si>
  <si>
    <t>Revision of S2-2313050. Revised in parallel session to S2-2313573.</t>
  </si>
  <si>
    <t>Revision of S2-2313049. Agreed in parallel session. Block approved</t>
  </si>
  <si>
    <t>Revision of S2-2313051. Revised in parallel session to S2-2313574.</t>
  </si>
  <si>
    <t>Revision of S2-2313053, merging S2-2312693 and S2-2312665. Agreed in parallel session. Block approved</t>
  </si>
  <si>
    <t>Revision of S2-2312137. Revised in parallel session to S2-2313575.</t>
  </si>
  <si>
    <t>Revision of S2-2312668. WITHDRAWN</t>
  </si>
  <si>
    <t>Revision of S2-2312919. Postponed in parallel session</t>
  </si>
  <si>
    <t>Revision of S2-2312992. Revised in parallel session to S2-2313568.</t>
  </si>
  <si>
    <t>Revision of S2-2312719, merging S2-2312829 and S2-2312814. Revised in parallel session to S2-2313566.</t>
  </si>
  <si>
    <t>Revision of S2-2312795. Revised in parallel session to S2-2313567.</t>
  </si>
  <si>
    <t>Revision of S2-2312830, merging S2-2313580. Revised in parallel session to S2-2313581.</t>
  </si>
  <si>
    <t>Revision of S2-2312270. Revised in parallel session to S2-2313580.</t>
  </si>
  <si>
    <t>Revision of S2-2312912. Revised in parallel session to S2-2313583.</t>
  </si>
  <si>
    <t>Revision of S2-2312745. Revised in parallel session to S2-2313582.</t>
  </si>
  <si>
    <t>Revision of S2-2312514. Revised in parallel session to S2-2313585.</t>
  </si>
  <si>
    <t>Revision of S2-2312913. Revised in parallel session to S2-2313584.</t>
  </si>
  <si>
    <t>Revision of S2-2312515. Revised in parallel session to S2-2313586.</t>
  </si>
  <si>
    <t>Revision of S2-2312316. Revised in parallel session to S2-2313539.</t>
  </si>
  <si>
    <t>Revision of S2-2312349, merging S2-2312529. Revised in parallel session to S2-2313560.</t>
  </si>
  <si>
    <t>Revision of S2-2312530. Revised in parallel session to S2-2313556.</t>
  </si>
  <si>
    <t>Revision of S2-2312867, merging S2-2311994. Revised in parallel session to S2-2313557.</t>
  </si>
  <si>
    <t>Revision of S2-2312350. Revised in parallel session to S2-2313558.</t>
  </si>
  <si>
    <t>Revision of S2-2312534, merging S2-2312863, S2-2312378 and S2-2312227. Revised in parallel session to S2-2313559.</t>
  </si>
  <si>
    <t>Revision of S2-2312228. Agreed in parallel session. Block approved</t>
  </si>
  <si>
    <t>Revision of S2-2311991. Revised in parallel session to S2-2313562.</t>
  </si>
  <si>
    <t>Revision of S2-2311992. Revised in parallel session to S2-2313561.</t>
  </si>
  <si>
    <t>Revision of S2-2312532, merging S2-2312595. Revised in parallel session to S2-2313602.</t>
  </si>
  <si>
    <t>Revision of S2-2312060. Agreed in parallel session. Block approved</t>
  </si>
  <si>
    <t>Revision of S2-2312061. Agreed in parallel session. Block approved</t>
  </si>
  <si>
    <t>Revision of S2-2312241. Revised in parallel session to S2-2313565. WITHDRAWN</t>
  </si>
  <si>
    <t>Revision of S2-2313225. Revised in parallel session to S2-2313564.</t>
  </si>
  <si>
    <t>Revision of S2-2312777. Withdrawn</t>
  </si>
  <si>
    <t>Revision of S2-2312790. Withdrawn</t>
  </si>
  <si>
    <t>Revision of S2-2312791. Withdrawn</t>
  </si>
  <si>
    <t>Revision of S2-2312161. Revised in parallel session, merging S2-2312446, to S2-2313813.</t>
  </si>
  <si>
    <t>Revision of S2-2312911. Agreed in parallel session. Block approved</t>
  </si>
  <si>
    <t>Revision of S2-2312283. Agreed in parallel session. Block approved</t>
  </si>
  <si>
    <t>Revision of S2-2312282. Agreed in parallel session. Block approved</t>
  </si>
  <si>
    <t>Revision of S2-2312715. Revised in parallel session to S2-2313595.</t>
  </si>
  <si>
    <t>Revision of S2-2313142. Revised in parallel session to S2-2313548.</t>
  </si>
  <si>
    <t>Revision of S2-2312977. Postponed in parallel session</t>
  </si>
  <si>
    <t>Revision of S2-2312609, merging S2-2312979. Revised in parallel session to S2-2313549.</t>
  </si>
  <si>
    <t>Revision of S2-2312610. Agreed in parallel session. Block approved</t>
  </si>
  <si>
    <t>Revision of S2-2312264. Revised in parallel session to S2-2313550.</t>
  </si>
  <si>
    <t>Revision of S2-2312166. Revised in parallel session to S2-2313553.</t>
  </si>
  <si>
    <t>Revision of S2-2312048. Noted in parallel session</t>
  </si>
  <si>
    <t>Revision of S2-2313348. Revised in parallel session to S2-2313440, merging S2-2312030</t>
  </si>
  <si>
    <t>Revision of S2-2312185. Agreed in parallel session. Block approved</t>
  </si>
  <si>
    <t>Revision of S2-2312018. Agreed in parallel session. Block approved</t>
  </si>
  <si>
    <t>Revision of S2-2312988, merging S2-2312774. Revised in parallel session to S2-2313623.</t>
  </si>
  <si>
    <t>Revision of S2-2313027. Revised in parallel session to S2-2313624.</t>
  </si>
  <si>
    <t>Revision of S2-2312126. Revised in parallel session to S2-2313625.</t>
  </si>
  <si>
    <t>Revision of S2-2312461. Revised in parallel session to S2-2313626.</t>
  </si>
  <si>
    <t>Revision of S2-2312146. Revised in parallel session to S2-2313627.</t>
  </si>
  <si>
    <t>Revision of S2-2312922. Agreed in parallel session. Block approved</t>
  </si>
  <si>
    <t>Revision of S2-2312363. Way Forward: A working agreement was established for the approval of S2-2313912. Noted</t>
  </si>
  <si>
    <t>Revision of S2-2312953. Revised in parallel session to S2-2313694.</t>
  </si>
  <si>
    <t>Revision of S2-2312092. Revised in parallel session to S2-2313677.</t>
  </si>
  <si>
    <t>Revision of S2-2312028. Revised in parallel session to S2-2313689.</t>
  </si>
  <si>
    <t>Revision of S2-2312152, merging S2-2312026. Revised in parallel session to S2-2313678.</t>
  </si>
  <si>
    <t>Revision of S2-2312821. Revised in parallel session to S2-2313671.</t>
  </si>
  <si>
    <t>Revision of S2-2312096. Revised in parallel session to S2-2313669.</t>
  </si>
  <si>
    <t>Revision of S2-2312074, merging S2-2312452. Revised in parallel session to S2-2313670.</t>
  </si>
  <si>
    <t>Revision of S2-2312045. Revised in parallel session to S2-2313667.</t>
  </si>
  <si>
    <t>Revision of S2-2312012. Revised in parallel session to S2-2313640.</t>
  </si>
  <si>
    <t>Revision of S2-2312073. Revised in parallel session to S2-2313668.</t>
  </si>
  <si>
    <t>Revision of S2-2312235. Agreed in parallel session. Block approved</t>
  </si>
  <si>
    <t>Revision of S2-2312236, merging S2-2311990. Revised in parallel session to S2-2313637.</t>
  </si>
  <si>
    <t>Revision of S2-2312189. Agreed in parallel session. Block approved</t>
  </si>
  <si>
    <t>Revision of S2-2312288. Revised in parallel session to S2-2313676.</t>
  </si>
  <si>
    <t>Revision of S2-2312330. Revised in parallel session to S2-2313638.</t>
  </si>
  <si>
    <t>Revision of S2-2312558, merging S2-2312773. Revised in parallel session to S2-2313639.</t>
  </si>
  <si>
    <t>Revision of S2-2312600. Agreed in parallel session. Block approved</t>
  </si>
  <si>
    <t>Revision of S2-2312601. Agreed in parallel session. Block approved</t>
  </si>
  <si>
    <t>Revision of S2-2312657. Revised in parallel session to S2-2313643.</t>
  </si>
  <si>
    <t>Revision of S2-2312658. Revised in parallel session to S2-2313644.</t>
  </si>
  <si>
    <t>Revision of S2-2312290. Agreed in parallel session. Block approved</t>
  </si>
  <si>
    <t>Revision of S2-2312811. Agreed in parallel session. Block approved</t>
  </si>
  <si>
    <t>Revision of S2-2312812. Agreed in parallel session. Block approved</t>
  </si>
  <si>
    <t>Revision of S2-2312810. Revised in parallel session to S2-2313645, merging S2-2313410</t>
  </si>
  <si>
    <t>Revision of S2-2312453, merging S2-2313108. Revised in parallel session to S2-2313666.</t>
  </si>
  <si>
    <t>Revision of S2-2312379. Revised in parallel session to S2-2313662.</t>
  </si>
  <si>
    <t>Revision of S2-2312194, merging S2-2313403. Revised in parallel session to S2-2313663.</t>
  </si>
  <si>
    <t>Revision of S2-2312429. Agreed in parallel session. Block approved</t>
  </si>
  <si>
    <t>Revision of S2-2312999, merging S2-2312852 and S2-2312847. Merged into S2-2313663</t>
  </si>
  <si>
    <t>Revision of S2-2312848. Revised in parallel session to S2-2313664.</t>
  </si>
  <si>
    <t>Revision of S2-2312143. Revised in parallel session to S2-2313665.</t>
  </si>
  <si>
    <t>Revision of S2-2312013. Revised in parallel session to S2-2313649.</t>
  </si>
  <si>
    <t>Revision of S2-2312501. Revised in parallel session to S2-2313651.</t>
  </si>
  <si>
    <t>Revision of S2-2312160. Revised in parallel session to S2-2313652.</t>
  </si>
  <si>
    <t>Revision of S2-2312621. Merged into S2-2313645</t>
  </si>
  <si>
    <t>Revision of S2-2312399. Revised in parallel session to S2-2313653.</t>
  </si>
  <si>
    <t>Revision of S2-2312335. Agreed in parallel session. Block approved</t>
  </si>
  <si>
    <t>Revision of S2-2312398. Agreed in parallel session. Block approved</t>
  </si>
  <si>
    <t>Revision of S2-2312589. Agreed in parallel session. Block approved</t>
  </si>
  <si>
    <t>Revision of S2-2312622. Postponed in parallel session</t>
  </si>
  <si>
    <t>Revision of S2-2312020. Revised in parallel session to S2-2313646.</t>
  </si>
  <si>
    <t>Revision of S2-2312025. Agreed in parallel session. Block approved</t>
  </si>
  <si>
    <t>Revision of S2-2312340. Revised in parallel session to S2-2313654.</t>
  </si>
  <si>
    <t>Revision of S2-2312490. Revised in parallel session to S2-2313647.</t>
  </si>
  <si>
    <t>Revision of S2-2312998. Revised in parallel session to S2-2313657.</t>
  </si>
  <si>
    <t>Revision of S2-2313000, merging S2-2312174. Revised in parallel session to S2-2313658.</t>
  </si>
  <si>
    <t>Revision of S2-2313001. Noted in parallel session</t>
  </si>
  <si>
    <t>Revision of S2-2312175, merging S2-2313007. Revised in parallel session to S2-2313660.</t>
  </si>
  <si>
    <t>Revision of S2-2313030. Revised in parallel session to S2-2313659.</t>
  </si>
  <si>
    <t>Revision of S2-2312281. Agreed in parallel session. Block approved</t>
  </si>
  <si>
    <t>Revision of S2-2312640. Agreed in parallel session. Block approved</t>
  </si>
  <si>
    <t>Revision of S2-2312982, merging S2-2313028. Revised in parallel session to S2-2313629.</t>
  </si>
  <si>
    <t>Revision of S2-2312279, merging S2-2312043. Agreed in parallel session. Block approved</t>
  </si>
  <si>
    <t>Revision of S2-2312029. Withdrawn</t>
  </si>
  <si>
    <t>Revision of S2-2313437. Noted in parallel session</t>
  </si>
  <si>
    <t>Revision of S2-2313349, merging S2-2312030. Revised in parallel session to S2-2313682.</t>
  </si>
  <si>
    <t>Revision of S2-2313350. Revised in parallel session to S2-2313683.</t>
  </si>
  <si>
    <t>Revision of S2-2313351. Revised in parallel session to S2-2313684.</t>
  </si>
  <si>
    <t>Revision of S2-2313352. Noted in parallel session</t>
  </si>
  <si>
    <t>Revision of S2-2313353. Revised in parallel session to S2-2313685.</t>
  </si>
  <si>
    <t>Revision of S2-2312005. Agreed in parallel session. Block approved</t>
  </si>
  <si>
    <t>Revision of S2-2312607. Agreed in parallel session. Block approved</t>
  </si>
  <si>
    <t>Revision of S2-2312608. Agreed in parallel session. Block approved</t>
  </si>
  <si>
    <t>Revision of S2-2312454. Agreed in parallel session. Block approved</t>
  </si>
  <si>
    <t>Revision of S2-2312173. Agreed in parallel session. Block approved</t>
  </si>
  <si>
    <t>Revision of S2-2313172. Agreed in parallel session. Block approved</t>
  </si>
  <si>
    <t>Revision of S2-2312002. Agreed in parallel session. Block approved</t>
  </si>
  <si>
    <t>Revision of S2-2312626. Agreed in parallel session. Block approved</t>
  </si>
  <si>
    <t>Revision of S2-2312391, merging S2-2313190 and S2-2312910. Agreed in parallel session. Block approved</t>
  </si>
  <si>
    <t>Revision of S2-2313167, merging S2-2312256, S2-2312389, S2-2312679, S2-2313191 and S2-2312403. Revised in parallel session to S2-2313770.</t>
  </si>
  <si>
    <t>Revision of S2-2312477. Agreed in parallel session. Block approved</t>
  </si>
  <si>
    <t>Revision of S2-2312683. Revised in parallel session to S2-2313772.</t>
  </si>
  <si>
    <t>Revision of S2-2312671. Revised in parallel session to S2-2313779.</t>
  </si>
  <si>
    <t>Revision of S2-2312672. Revised in parallel session to S2-2313780.</t>
  </si>
  <si>
    <t>Revision of S2-2312944. Revised in parallel session to S2-2313781.</t>
  </si>
  <si>
    <t>Revision of S2-2312917. WITHDRAWN</t>
  </si>
  <si>
    <t>Revision of S2-2312945. Revised in parallel session to S2-2313783.</t>
  </si>
  <si>
    <t>Revision of S2-2312353. Revised in parallel session to S2-2313784.</t>
  </si>
  <si>
    <t>Revision of S2-2312728. WITHDRAWN</t>
  </si>
  <si>
    <t>Revision of S2-2312729. Agreed in parallel session. Block approved</t>
  </si>
  <si>
    <t>Revision of S2-2313128. Agreed in parallel session. Block approved</t>
  </si>
  <si>
    <t>Revision of S2-2312010. Agreed in parallel session. Block approved</t>
  </si>
  <si>
    <t>Revision of S2-2312011. Agreed in parallel session. Block approved</t>
  </si>
  <si>
    <t>Revision of S2-2312009. Agreed in parallel session. Block approved</t>
  </si>
  <si>
    <t>Revision of S2-2312788, merging S2-2313060, S2-2313113 and S2-2312436. Revised in parallel session to S2-2313795.</t>
  </si>
  <si>
    <t>Vivo, Nokia, Nokia Shanghai Bell, AT&amp;T, Ericsson, CATT, Huawei, HiSilicon</t>
  </si>
  <si>
    <t>Revision of S2-2312120, merging S2-2313219. Revised in parallel session to S2-2313805.</t>
  </si>
  <si>
    <t>Revision of S2-2313068. Revised in parallel session to S2-2313888.</t>
  </si>
  <si>
    <t>Revision of S2-2312566. Revised in parallel session to S2-2313806.</t>
  </si>
  <si>
    <t>Revision of S2-2312367. Revised in parallel session, merging S2-2312412 and S2-2313218, to S2-2313807.</t>
  </si>
  <si>
    <t>Revision of S2-2312411, merging S2-2312364, S2-2313072 and S2-2313217. Revised in parallel session to S2-2313809.</t>
  </si>
  <si>
    <t>Revision of S2-2312627, merging S2-2312410. Agreed in parallel session. Block approved</t>
  </si>
  <si>
    <t>Reply LS on Clarification on Correlation ID in UP Notification</t>
  </si>
  <si>
    <t>Revision of S2-2312409, merging S2-2312628. Revised in parallel session to S2-2313887.</t>
  </si>
  <si>
    <t>Revision of S2-2312565. Agreed in parallel session. Block approved</t>
  </si>
  <si>
    <t>Revision of S2-2312567. Agreed in parallel session. Block approved</t>
  </si>
  <si>
    <t>Revision of S2-2313069. Noted in parallel session</t>
  </si>
  <si>
    <t>Created at meeting. Not needed. WITHDRAWN</t>
  </si>
  <si>
    <t>Revision of S2-2313137, merging S2-2312549 and S2-2313207. Revised in parallel session to S2-2313787.</t>
  </si>
  <si>
    <t>Revision of S2-2313110, merging S2-2312224. Revised in parallel session to S2-2313786.</t>
  </si>
  <si>
    <t>Revision of S2-2312221. Revised in parallel session to S2-2313788.</t>
  </si>
  <si>
    <t>Revision of S2-2313109. Revised in parallel session to S2-2313789.</t>
  </si>
  <si>
    <t>Revision of S2-2312544. WITHDRAWN</t>
  </si>
  <si>
    <t>Revision of S2-2313204. Revised in parallel session to S2-2313790.</t>
  </si>
  <si>
    <t>Revision of S2-2312374. Revised in parallel session to S2-2313791.</t>
  </si>
  <si>
    <t>Created at meeting. Response to S2-2313233. Revised in parallel session to S2-2313793.</t>
  </si>
  <si>
    <t>Revision of S2-2312888. Agreed in parallel session. Block approved</t>
  </si>
  <si>
    <t>Revision of S2-2312889. Revised in parallel session to S2-2313554.</t>
  </si>
  <si>
    <t>Revision of S2-2312433. Revised in parallel session to S2-2313555.</t>
  </si>
  <si>
    <t>Revision of S2-2312731. Withdrawn</t>
  </si>
  <si>
    <t>Revision of S2-2312891. Agreed in parallel session. Block approved</t>
  </si>
  <si>
    <t>Revision of S2-2313246. Agreed in parallel session. Block approved</t>
  </si>
  <si>
    <t>Revision of S2-2313245. Agreed in parallel session. Block approved</t>
  </si>
  <si>
    <t>Revision of S2-2313248. Agreed in parallel session. Block approved</t>
  </si>
  <si>
    <t>Revision of S2-2313280. Agreed in parallel session. Block approved</t>
  </si>
  <si>
    <t>Revision of S2-2313281. Agreed in parallel session. Block approved</t>
  </si>
  <si>
    <t>Revision of S2-2313284, merging S2-2312823. Agreed in parallel session. Block approved</t>
  </si>
  <si>
    <t>Revision of S2-2313282. Agreed in parallel session. Block approved</t>
  </si>
  <si>
    <t>Revision of S2-2313285. Agreed in parallel session. Block approved</t>
  </si>
  <si>
    <t>Revision of S2-2313286. Revised in parallel session to S2-2313587.</t>
  </si>
  <si>
    <t>Revision of S2-2313287. Revised in parallel session to S2-2313588.</t>
  </si>
  <si>
    <t>Revision of S2-2313257. Agreed in parallel session. Block approved</t>
  </si>
  <si>
    <t>Revision of S2-2313258. Agreed in parallel session. Block approved</t>
  </si>
  <si>
    <t>Revision of S2-2313510, merging S2-2312440. Agreed in parallel session. Block approved</t>
  </si>
  <si>
    <t>Revision of S2-2313256. Revised in parallel session to S2-2313591.</t>
  </si>
  <si>
    <t>Revision of S2-2312796, merging S2-2312163. Revised in parallel session to S2-2313592.</t>
  </si>
  <si>
    <t>Revision of S2-2313331. Revised in parallel session to S2-2313593.</t>
  </si>
  <si>
    <t>Revision of S2-2313332. Revised in parallel session to S2-2313594.</t>
  </si>
  <si>
    <t>Revision of S2-2312447. WITHDRAWN</t>
  </si>
  <si>
    <t>Revision of S2-2313337. Revised in parallel session to S2-2313596.</t>
  </si>
  <si>
    <t>Revision of S2-2313530. Agreed in parallel session. Revised in parallel session to S2-2313811.</t>
  </si>
  <si>
    <t>Revision of S2-2313263. Agreed in parallel session. Block approved</t>
  </si>
  <si>
    <t>Revision of S2-2313265. Agreed in parallel session. Block approved</t>
  </si>
  <si>
    <t>Revision of S2-2313270. Postponed in parallel session</t>
  </si>
  <si>
    <t>Revision of S2-2313271. Revised in parallel session to S2-2313817.</t>
  </si>
  <si>
    <t>Revision of S2-2313272. Revised in parallel session to S2-2313818.</t>
  </si>
  <si>
    <t>Revision of S2-2313312. Revised in parallel session to S2-2313822.</t>
  </si>
  <si>
    <t>Revision of S2-2313273. Revised in parallel session to S2-2313821.</t>
  </si>
  <si>
    <t>Revision of S2-2313252. This was postponed.</t>
  </si>
  <si>
    <t>Revision of S2-2313288. Revised in parallel session to S2-2313589.</t>
  </si>
  <si>
    <t>Revision of S2-2313289. Revised in parallel session to S2-2313590.</t>
  </si>
  <si>
    <t>Revision of S2-2313290. Revised in parallel session to S2-2313825.</t>
  </si>
  <si>
    <t>Revision of S2-2313275. Revised in parallel session to S2-2313823.</t>
  </si>
  <si>
    <t>Revision of S2-2313278, merging S2-2313277, S2-2313276 and S2-2312200. Revised in parallel session to S2-2313824.</t>
  </si>
  <si>
    <t>Revision of S2-2313338. Agreed in parallel session. Block approved</t>
  </si>
  <si>
    <t>Revision of S2-2313340. Agreed in parallel session. Block approved</t>
  </si>
  <si>
    <t>Revision of S2-2313342. Agreed in parallel session. Block approved</t>
  </si>
  <si>
    <t>Revision of S2-2312890. Noted in parallel session</t>
  </si>
  <si>
    <t>Revision of S2-2312167. Agreed in parallel session. Block approved</t>
  </si>
  <si>
    <t>Revision of S2-2313343. Agreed in parallel session. Block approved</t>
  </si>
  <si>
    <t>Revision of S2-2313506. Agreed in parallel session. Block approved</t>
  </si>
  <si>
    <t>Revision of S2-2313507. Agreed in parallel session. Block approved</t>
  </si>
  <si>
    <t>Revision of S2-2313314. Agreed in parallel session. Block approved</t>
  </si>
  <si>
    <t>Revision of S2-2313315. Agreed in parallel session. Block approved</t>
  </si>
  <si>
    <t>Revision of S2-2313316. Agreed in parallel session. Block approved</t>
  </si>
  <si>
    <t>Revision of S2-2313313. Agreed in parallel session. Block approved</t>
  </si>
  <si>
    <t>Revision of S2-2313320. Revised in parallel session to S2-2313599.</t>
  </si>
  <si>
    <t>Revision of S2-2313319. Revised in parallel session to S2-2313600.</t>
  </si>
  <si>
    <t>Revision of S2-2313322. Revised in parallel session to S2-2313601.</t>
  </si>
  <si>
    <t>Revision of S2-2313326. Agreed in parallel session. Block approved</t>
  </si>
  <si>
    <t>Revision of S2-2313325. Withdrawn</t>
  </si>
  <si>
    <t>Revision of S2-2313303. Revised in parallel session to S2-2313578.</t>
  </si>
  <si>
    <t>Revision of S2-2313304. Revised in parallel session to S2-2313579.</t>
  </si>
  <si>
    <t>Revision of S2-2313302. Agreed in parallel session. Block approved</t>
  </si>
  <si>
    <t>Revision of S2-2313260. Agreed in parallel session. Block approved</t>
  </si>
  <si>
    <t>Revision of S2-2313261. Agreed in parallel session. Block approved</t>
  </si>
  <si>
    <t>Revision of S2-2313292. Agreed in parallel session. Block approved</t>
  </si>
  <si>
    <t>Revision of S2-2313293. Agreed in parallel session. Block approved</t>
  </si>
  <si>
    <t>Revision of S2-2313295. Agreed in parallel session. Block approved</t>
  </si>
  <si>
    <t>Revision of S2-2313297. Agreed in parallel session. Block approved</t>
  </si>
  <si>
    <t>Revision of S2-2313566. Revised in parallel session to S2-2313832.</t>
  </si>
  <si>
    <t>Revision of S2-2313567. Noted in parallel session</t>
  </si>
  <si>
    <t>Revision of S2-2313306. Merged into S2-2313581</t>
  </si>
  <si>
    <t>Revision of S2-2313305, merging S2-2313580. Revised in parallel session to S2-2313827.</t>
  </si>
  <si>
    <t>Revision of S2-2313308. Agreed in parallel session. Block approved</t>
  </si>
  <si>
    <t>Revision of S2-2313307. Agreed in parallel session. Block approved</t>
  </si>
  <si>
    <t>Revision of S2-2313309. Agreed in parallel session. Block approved</t>
  </si>
  <si>
    <t>Revision of S2-2313311. This CR was agreed</t>
  </si>
  <si>
    <t>Revision of S2-2313519. Agreed in parallel session. Block approved</t>
  </si>
  <si>
    <t>Revision of S2-2313520. Revised to S2-2313907.</t>
  </si>
  <si>
    <t>Revision of S2-2313542. Agreed in parallel session. Block approved</t>
  </si>
  <si>
    <t>Revision of S2-2313543. Revised in parallel session to S2-2313833.</t>
  </si>
  <si>
    <t>Revision of S2-2313524. Agreed in parallel session. Block approved</t>
  </si>
  <si>
    <t>Revision of S2-2313526. Revised to S2-2313909.</t>
  </si>
  <si>
    <t>Revision of S2-2313527. Revised in parallel session to S2-2313812.</t>
  </si>
  <si>
    <t>Revision of S2-2313528. Revised in parallel session to S2-2313814.</t>
  </si>
  <si>
    <t>Revision of S2-2313336. Agreed in parallel session. Block approved</t>
  </si>
  <si>
    <t>Revision of S2-2313531. Agreed in parallel session. Block approved</t>
  </si>
  <si>
    <t>Revision of S2-2313559. Agreed in parallel session. Block approved</t>
  </si>
  <si>
    <t>Revision of S2-2313561. Revised in parallel session to S2-2313815.</t>
  </si>
  <si>
    <t>Revision of S2-2313562. This CR was agreed</t>
  </si>
  <si>
    <t>Revision of S2-2313563. Agreed in parallel session. Block approved</t>
  </si>
  <si>
    <t>Revision of S2-2313321, merging S2-2312595. Agreed in parallel session. Block approved</t>
  </si>
  <si>
    <t>Revision of S2-2313355. Agreed in parallel session. Block approved</t>
  </si>
  <si>
    <t>Revision of S2-2313356. Agreed in parallel session. Block approved</t>
  </si>
  <si>
    <t>Revision of S2-2313354. Revised in parallel session to S2-2313699.</t>
  </si>
  <si>
    <t>Revision of S2-2312277. Revised in parallel session to S2-2313700.</t>
  </si>
  <si>
    <t>Revision of S2-2312981. Revised in parallel session to S2-2313701.</t>
  </si>
  <si>
    <t>Revision of S2-2313357. Revised in parallel session to S2-2313635.</t>
  </si>
  <si>
    <t>Revision of S2-2313358. Revised in parallel session to S2-2313636.</t>
  </si>
  <si>
    <t>Revision of S2-2313359. Agreed in parallel session. Revised to S2-2313904.</t>
  </si>
  <si>
    <t>Revision of S2-2313361. Revised in parallel session to S2-2313630, merging S2-2313614</t>
  </si>
  <si>
    <t>Revision of S2-2313362. Merged into S2-2313630</t>
  </si>
  <si>
    <t>Revision of S2-2313427, merging S2-2312551. Revised in parallel session to S2-2313631.</t>
  </si>
  <si>
    <t>Revision of S2-2313428. Revised in parallel session to S2-2313632.</t>
  </si>
  <si>
    <t>Revision of S2-2313429. Agreed in parallel session. Block approved</t>
  </si>
  <si>
    <t>Revision of S2-2313433. Revised in parallel session to S2-2313633.</t>
  </si>
  <si>
    <t>Revision of S2-2313434. Agreed in parallel session. Block approved</t>
  </si>
  <si>
    <t>Revision of S2-2313435. Agreed in parallel session. Block approved</t>
  </si>
  <si>
    <t>Revision of S2-2312044. Revised in parallel session to S2-2313628.</t>
  </si>
  <si>
    <t>Revision of S2-2313364. Agreed in parallel session. Block approved</t>
  </si>
  <si>
    <t>Revision of S2-2313365. Revised in parallel session to S2-2313702.</t>
  </si>
  <si>
    <t>Revision of S2-2313366. Revised in parallel session to S2-2313703.</t>
  </si>
  <si>
    <t>Revision of S2-2313367. Revised in parallel session to S2-2313704.</t>
  </si>
  <si>
    <t>Revision of S2-2313368. Revised in parallel session to S2-2313861.</t>
  </si>
  <si>
    <t>Revision of S2-2313621. Revised in parallel session to S2-2313634.</t>
  </si>
  <si>
    <t>Revision of S2-2313432. Agreed in parallel session. Block approved</t>
  </si>
  <si>
    <t>Revision of S2-2313613, merging S2-2313614. Agreed in parallel session. Block approved</t>
  </si>
  <si>
    <t>Revision of S2-2313615. Agreed in parallel session. Block approved</t>
  </si>
  <si>
    <t>Revision of S2-2313616. Agreed in parallel session. Block approved</t>
  </si>
  <si>
    <t>Revision of S2-2313618. Postponed in parallel session</t>
  </si>
  <si>
    <t>Revision of S2-2313628. Agreed in parallel session. Block approved</t>
  </si>
  <si>
    <t>LS for KPIs granularity of the end-to-end data volume transfer time analytics</t>
  </si>
  <si>
    <t>Revision of S2-2313610. Agreed in parallel session. Block approved</t>
  </si>
  <si>
    <t>Revision of S2-2313611. Revised in parallel session to S2-2313655.</t>
  </si>
  <si>
    <t>Revision of S2-2313384. Agreed in parallel session. Block approved</t>
  </si>
  <si>
    <t>Revision of S2-2313387. Agreed in parallel session. Block approved</t>
  </si>
  <si>
    <t>Revision of S2-2313388. Agreed in parallel session. Block approved</t>
  </si>
  <si>
    <t>Revision of S2-2313381. Agreed in parallel session. Block approved</t>
  </si>
  <si>
    <t>Revision of S2-2313389. Agreed in parallel session. Block approved</t>
  </si>
  <si>
    <t>Revision of S2-2313390. Agreed in parallel session. Block approved</t>
  </si>
  <si>
    <t>Revision of S2-2313393. Agreed in parallel session. Block approved</t>
  </si>
  <si>
    <t>Revision of S2-2313394. Agreed in parallel session. Block approved</t>
  </si>
  <si>
    <t>Revision of S2-2313398. Revised in parallel session to S2-2313697, merging S2-2313410.</t>
  </si>
  <si>
    <t>Revision of S2-2313416. Revised in parallel session to S2-2313674.</t>
  </si>
  <si>
    <t>Revision of S2-2313419. Agreed in parallel session. Block approved</t>
  </si>
  <si>
    <t>Revision of S2-2313622. Agreed in parallel session. Block approved</t>
  </si>
  <si>
    <t>Revision of S2-2313406. Withdrawn</t>
  </si>
  <si>
    <t>Revision of S2-2312014. Agreed in parallel session. Block approved</t>
  </si>
  <si>
    <t>Revision of S2-2313407. Agreed in parallel session. Block approved</t>
  </si>
  <si>
    <t>Revision of S2-2313408. Agreed in parallel session. Block approved</t>
  </si>
  <si>
    <t>Revision of S2-2313411. Agreed in parallel session. Removed from block approval. Postponed</t>
  </si>
  <si>
    <t>Revision of S2-2313418. Agreed in parallel session. Block approved</t>
  </si>
  <si>
    <t>Revision of S2-2313636. Agreed in parallel session. Block approved</t>
  </si>
  <si>
    <t>Revision of S2-2313421. Agreed in parallel session. Block approved</t>
  </si>
  <si>
    <t>Revision of S2-2313422. Agreed in parallel session. Block approved</t>
  </si>
  <si>
    <t>Revision of S2-2313426. Agreed in parallel session. Block approved</t>
  </si>
  <si>
    <t>Revision of S2-2313424. Agreed in parallel session. Block approved</t>
  </si>
  <si>
    <t>Revision of S2-2313425. Agreed in parallel session. Block approved</t>
  </si>
  <si>
    <t>Revision of S2-2313400. Agreed in parallel session. Block approved</t>
  </si>
  <si>
    <t>Revision of S2-2313401, merging S2-2313403. Endorsed parallel session</t>
  </si>
  <si>
    <t>Revision of S2-2313404. Agreed in parallel session. Block approved</t>
  </si>
  <si>
    <t>Revision of S2-2313405. Revised in parallel session to S2-2313695.</t>
  </si>
  <si>
    <t>Revision of S2-2313399, merging S2-2313108. Revised in parallel session to S2-2313696.</t>
  </si>
  <si>
    <t>Revision of S2-2313382. Revised in parallel session to S2-2313686.</t>
  </si>
  <si>
    <t>Revision of S2-2313378. Agreed in parallel session. Removed from block approval. Postponed</t>
  </si>
  <si>
    <t>Revision of S2-2313379. Agreed in parallel session. Block approved</t>
  </si>
  <si>
    <t>Revision of S2-2313377. Agreed in parallel session. Block approved</t>
  </si>
  <si>
    <t>Revision of S2-2313646. Revised in parallel session to S2-2313698.</t>
  </si>
  <si>
    <t>Revision of S2-2313673. Agreed in parallel session. Block approved</t>
  </si>
  <si>
    <t>Revision of S2-2313386. Agreed in parallel session. Block approved</t>
  </si>
  <si>
    <t>Revision of S2-2313373. Postponed</t>
  </si>
  <si>
    <t>Revision of S2-2313375. Agreed in parallel session. Revised in parallel session to S2-2313681.</t>
  </si>
  <si>
    <t>[DRAFT] LS to SA WG4 on lonely PDUs</t>
  </si>
  <si>
    <t>Created in parallel session. Revised in parallel session to S2-2313688.</t>
  </si>
  <si>
    <t>Revision of S2-2313376. Agreed in parallel session. Block approved</t>
  </si>
  <si>
    <t>Revision of S2-2313678. Revised in parallel session to S2-2313690.</t>
  </si>
  <si>
    <t>Revision of S2-2313440. Agreed in parallel session. Removed from block approval. Postponed</t>
  </si>
  <si>
    <t>Revision of S2-2313441. Revised to S2-2313905.</t>
  </si>
  <si>
    <t>Revision of S2-2313442. Revised to S2-2313906.</t>
  </si>
  <si>
    <t>Revision of S2-2313668. Agreed in parallel session. Block approved</t>
  </si>
  <si>
    <t>China Mobile,Qualcomm,Huawei, CATT, Samsung,Lenovo,Xiaomi, OPPO,</t>
  </si>
  <si>
    <t>Revision of S2-2313672. Revised to S2-2313912.</t>
  </si>
  <si>
    <t>Revision of S2-2313679. Revised in parallel session to S2-2313691.</t>
  </si>
  <si>
    <t>Revision of S2-2313374. Agreed in parallel session. Block approved</t>
  </si>
  <si>
    <t>Revision of S2-2313681. Agreed in parallel session. Block approved</t>
  </si>
  <si>
    <t>Revision of S2-2313688. Agreed in parallel session. Block approved</t>
  </si>
  <si>
    <t>Revision of S2-2313685. Postponed</t>
  </si>
  <si>
    <t>Revision of S2-2313667. Agreed in parallel session. Removed from block approval. Postponed</t>
  </si>
  <si>
    <t>Revision of S2-2313372. Postponed</t>
  </si>
  <si>
    <t>Revision of S2-2313665. Agreed in parallel session. Block approved</t>
  </si>
  <si>
    <t>Revision of S2-2313666. Agreed in parallel session. Block approved</t>
  </si>
  <si>
    <t>Revision of S2-2313674. Agreed in parallel session. Block approved</t>
  </si>
  <si>
    <t>Revision of S2-2313607. Revised in parallel session to S2-2313862.</t>
  </si>
  <si>
    <t>Revision of S2-2313608. Agreed in parallel session. Block approved</t>
  </si>
  <si>
    <t>Revision of S2-2313609. Agreed in parallel session. Block approved</t>
  </si>
  <si>
    <t>Revision of S2-2313624. Agreed in parallel session. Block approved</t>
  </si>
  <si>
    <t>Revision of S2-2313625. Agreed in parallel session. Block approved</t>
  </si>
  <si>
    <t>Revision of S2-2313626. Agreed in parallel session. Block approved</t>
  </si>
  <si>
    <t>Revision of S2-2312323, merging S2-2312383, S2-2312906 and part of S2-2312407. Revised in parallel session to S2-2313773.</t>
  </si>
  <si>
    <t>Revision of S2-2312476. Agreed in parallel session. Block approved</t>
  </si>
  <si>
    <t>Revision of S2-2312684. Agreed in parallel session. Block approved</t>
  </si>
  <si>
    <t>Revision of S2-2312407. Agreed in parallel session. Block approved</t>
  </si>
  <si>
    <t>Revision of S2-2313078, merging S2-2312324. Revised in parallel session to S2-2313774.</t>
  </si>
  <si>
    <t>Revision of S2-2313220. Revised in parallel session to S2-2313775.</t>
  </si>
  <si>
    <t>Revision of S2-2312050. Agreed in parallel session. Block approved</t>
  </si>
  <si>
    <t>Revision of S2-2313223. Agreed in parallel session. Block approved</t>
  </si>
  <si>
    <t>Revision of S2-2312051. Agreed in parallel session. Block approved</t>
  </si>
  <si>
    <t>Revision of S2-2312329. Revised in parallel session to S2-2313776.</t>
  </si>
  <si>
    <t>Revision of S2-2312306. WITHDRAWN</t>
  </si>
  <si>
    <t>Revision of S2-2312307. Agreed in parallel session. Block approved</t>
  </si>
  <si>
    <t>Revision of S2-2312507, merging S2-2312216 and S2-2312617. Agreed in parallel session. Block approved</t>
  </si>
  <si>
    <t>Revision of S2-2312215, merging S2-2312506. Agreed in parallel session. Block approved</t>
  </si>
  <si>
    <t>Revision of S2-2312084. Revised in parallel session to S2-2313796.</t>
  </si>
  <si>
    <t>Revision of S2-2312973. Revised in parallel session to S2-2313797. Postponed</t>
  </si>
  <si>
    <t>Revision of S2-2312202. Revised in parallel session to S2-2313798. Postponed</t>
  </si>
  <si>
    <t>Revision of S2-2312250. Postponed</t>
  </si>
  <si>
    <t>Revision of S2-2312793, merging S2-2312936. Revised in parallel session, merging S2-2312206, to S2-2313801.</t>
  </si>
  <si>
    <t>Revision of S2-2312052. Revised in parallel session to S2-2313799.</t>
  </si>
  <si>
    <t>Revision of S2-2312081. Revised in parallel session to S2-2313800.</t>
  </si>
  <si>
    <t>Revision of S2-2312304. Agreed in parallel session. Block approved</t>
  </si>
  <si>
    <t>Revision of S2-2312898. WITHDRAWN</t>
  </si>
  <si>
    <t>Revision of S2-2312899. WITHDRAWN</t>
  </si>
  <si>
    <t>Nokia, Nokia Shanghai Bell, Ericsson, Huawei, HiSilicon, NTT DOCOMO, Samsung</t>
  </si>
  <si>
    <t>Revision of S2-2312065, merging S2-2312381 and S2-2312757. Revised in parallel session to S2-2313802.</t>
  </si>
  <si>
    <t>Ericsson, Nokia, Nokia Shanghai Bell, Huawei, NTT DOCOMO, Samsung, ZTE</t>
  </si>
  <si>
    <t>Revision of S2-2312463, merging S2-2312382 and S2-2312766. Agreed in parallel session. Block approved</t>
  </si>
  <si>
    <t>Revision of S2-2312416. Revised in parallel session to S2-2313803.</t>
  </si>
  <si>
    <t>Huawei, HiSilicon, Nokia, Nokia Shanghai Bell, Samsung, ZTE</t>
  </si>
  <si>
    <t>Revision of S2-2312291, merging S2-2312746. Agreed in parallel session. Block approved</t>
  </si>
  <si>
    <t>Revision of S2-2312869, merging S2-2312753. Agreed in parallel session. Block approved</t>
  </si>
  <si>
    <t>Revision of S2-2312868. Agreed in parallel session. Block approved</t>
  </si>
  <si>
    <t>Huawei, HiSilicon, Nokia, Nokia Shanghai Bell, Ericsson, Samsung, ZTE, NTT DOCOMO</t>
  </si>
  <si>
    <t>Revision of S2-2313075, merging S2-2312392, S2-2312741 and S2-2312417. Revised in parallel session to S2-2313804.</t>
  </si>
  <si>
    <t>Revision of S2-2312466. Agreed in parallel session. Block approved</t>
  </si>
  <si>
    <t>Revision of S2-2312397. Postponed in parallel session</t>
  </si>
  <si>
    <t>Revision of S2-2313076. Agreed in parallel session. Block approved</t>
  </si>
  <si>
    <t>Revision of S2-2312243. Revised to S2-2313913.</t>
  </si>
  <si>
    <t>Revision of S2-2312297. Noted</t>
  </si>
  <si>
    <t>Revision of S2-2312373. Noted</t>
  </si>
  <si>
    <t>Revision of S2-2312377. Noted</t>
  </si>
  <si>
    <t>Revision of S2-2312439. Noted</t>
  </si>
  <si>
    <t>Revision of S2-2312457. Noted</t>
  </si>
  <si>
    <t>Revision of S2-2312663. Noted</t>
  </si>
  <si>
    <t>Revision of S2-2312689. Revised to S2-2313914.</t>
  </si>
  <si>
    <t>Revision of S2-2312705. Revised to S2-2313915.</t>
  </si>
  <si>
    <t>Revision of S2-2312950. Noted</t>
  </si>
  <si>
    <t>Revision of S2-2313739. Revised off-line to S2-2313903.</t>
  </si>
  <si>
    <t>Revision of S2-2313221. Noted</t>
  </si>
  <si>
    <t>Revision of S2-2312618. WITHDRAWN</t>
  </si>
  <si>
    <t>Revision of S2-2313482. Postponed.</t>
  </si>
  <si>
    <t>Revision of S2-2313450. Agreed in parallel session. Block approved</t>
  </si>
  <si>
    <t>Revision of S2-2313451. Agreed in parallel session. Block approved</t>
  </si>
  <si>
    <t>Revision of S2-2313452. Agreed in parallel session. Block approved</t>
  </si>
  <si>
    <t>Revision of S2-2313754. Agreed in parallel session. Block approved</t>
  </si>
  <si>
    <t>Revision of S2-2313454. Postponed</t>
  </si>
  <si>
    <t>Revision of S2-2313456. Agreed in parallel session. Block approved</t>
  </si>
  <si>
    <t>Revision of S2-2313457. Revised in parallel session to S2-2313886.</t>
  </si>
  <si>
    <t>Revision of S2-2313458. Agreed in parallel session. Block approved</t>
  </si>
  <si>
    <t>Revision of S2-2313459. Agreed in parallel session. Block approved</t>
  </si>
  <si>
    <t>Revision of S2-2313481. Postponed in parallel session</t>
  </si>
  <si>
    <t>Revision of S2-2313187. Noted in parallel session</t>
  </si>
  <si>
    <t>Revision of S2-2313768. Revised in parallel session to S2-2313889.</t>
  </si>
  <si>
    <t>Revision of S2-2313463. Agreed in parallel session. Block approved</t>
  </si>
  <si>
    <t>Revision of S2-2313466. Agreed in parallel session. Block approved</t>
  </si>
  <si>
    <t>Revision of S2-2313705. Revised in parallel session to S2-2313891.</t>
  </si>
  <si>
    <t>Huawei, HiSilicon, Sony, CATT</t>
  </si>
  <si>
    <t>Revision of S2-2313709. Revised in parallel session to S2-2313892.</t>
  </si>
  <si>
    <t>Revision of S2-2313710. Revised in parallel session to S2-2313893.</t>
  </si>
  <si>
    <t>Revision of S2-2313714. Agreed in parallel session. Block approved</t>
  </si>
  <si>
    <t>Revision of S2-2313243. Agreed in parallel session. Block approved</t>
  </si>
  <si>
    <t>Revision of S2-2313244. Agreed in parallel session. Block approved</t>
  </si>
  <si>
    <t>Revision of S2-2313467. Revised in parallel session to S2-2313895.</t>
  </si>
  <si>
    <t>Revision of S2-2313468. Agreed in parallel session. Block approved</t>
  </si>
  <si>
    <t>Revision of S2-2313469. Revised in parallel session to S2-2313896.</t>
  </si>
  <si>
    <t>Revision of S2-2313470. Agreed in parallel session. Block approved</t>
  </si>
  <si>
    <t>Revision of S2-2313472. Agreed in parallel session. Block approved</t>
  </si>
  <si>
    <t>Revision of S2-2313473. Agreed in parallel session. Block approved</t>
  </si>
  <si>
    <t>Revision of S2-2313476. Agreed in parallel session. Block approved</t>
  </si>
  <si>
    <t>Revision of S2-2313496. Agreed in parallel session. Block approved</t>
  </si>
  <si>
    <t>Revision of S2-2313498. Agreed in parallel session. Block approved</t>
  </si>
  <si>
    <t>Revision of S2-2313499. Agreed in parallel session. Block approved</t>
  </si>
  <si>
    <t>Revision of S2-2313501. Postponed in parallel session</t>
  </si>
  <si>
    <t>Revision of S2-2313502. Revised after off-line discussion to S2-2313894.</t>
  </si>
  <si>
    <t>CATT, Huawei, Nokia</t>
  </si>
  <si>
    <t>Revision of S2-2313495. Agreed in parallel session. Block approved</t>
  </si>
  <si>
    <t>Revision of S2-2313503. Agreed in parallel session. Block approved</t>
  </si>
  <si>
    <t>Revision of S2-2313786. Agreed in parallel session. Block approved</t>
  </si>
  <si>
    <t>Revision of S2-2313483. Agreed in parallel session. Block approved</t>
  </si>
  <si>
    <t>Revision of S2-2313719. Agreed in parallel session. Block approved</t>
  </si>
  <si>
    <t>Revision of S2-2313720. WITHDRAWN</t>
  </si>
  <si>
    <t>Revision of S2-2313721. WITHDRAWN</t>
  </si>
  <si>
    <t>Revision of S2-2313724. Agreed in parallel session. Block approved</t>
  </si>
  <si>
    <t>Revision of S2-2313725. Agreed in parallel session. Block approved</t>
  </si>
  <si>
    <t>Revision of S2-2313723, merging S2-2312206. Agreed in parallel session. Block approved</t>
  </si>
  <si>
    <t>Nokia, Nokia Shanghai Bell, Ericsson, Huawei, HiSilicon, NTT DOCOMO, Samsung, ZTE</t>
  </si>
  <si>
    <t>Revision of S2-2313729. Agreed in parallel session. Block approved</t>
  </si>
  <si>
    <t>Revision of S2-2313731. Revised in parallel session to S2-2313899.</t>
  </si>
  <si>
    <t>Revision of S2-2313486. Agreed in parallel session. Block approved</t>
  </si>
  <si>
    <t>Revision of S2-2313487, merging S2-2312412 and S2-2313218. Agreed in parallel session. Block approved</t>
  </si>
  <si>
    <t>Revision of S2-2313067. Agreed in parallel session. Block approved</t>
  </si>
  <si>
    <t>Revision of S2-2313488. Agreed in parallel session. Block approved</t>
  </si>
  <si>
    <t>Revision of S2-2313805. Agreed in parallel session. Block approved</t>
  </si>
  <si>
    <t>Revision of S2-2313532. Agreed in parallel session. Block approved</t>
  </si>
  <si>
    <t>Revision of S2-2313593. Agreed in parallel session. Revised, merging S2-2312445, to S2-2313910.</t>
  </si>
  <si>
    <t>Revision of S2-2313330, merging S2-2312446. Agreed in parallel session. Block approved</t>
  </si>
  <si>
    <t>Revision of S2-2313594. Agreed in parallel session. Revised to S2-2313911.</t>
  </si>
  <si>
    <t>Revision of S2-2313599. Revised to S2-2313908.</t>
  </si>
  <si>
    <t>Revision of S2-2313534. Agreed in parallel session. Block approved</t>
  </si>
  <si>
    <t>Revision of S2-2313537. Agreed in parallel session. Block approved</t>
  </si>
  <si>
    <t>Revision of S2-2313538. Agreed in parallel session. Block approved</t>
  </si>
  <si>
    <t>Revision of S2-2312837. Agreed in parallel session. Block approved</t>
  </si>
  <si>
    <t>Revision of S2-2312849. Agreed in parallel session. Block approved</t>
  </si>
  <si>
    <t>Revision of S2-2313540. Agreed in parallel session. Block approved</t>
  </si>
  <si>
    <t>Revision of S2-2313539. Agreed in parallel session. Block approved</t>
  </si>
  <si>
    <t>Revision of S2-2313546. Agreed in parallel session. Block approved</t>
  </si>
  <si>
    <t>Revision of S2-2313547. Revised in parallel session to S2-2313829.</t>
  </si>
  <si>
    <t>Revision of S2-2313544. Revised in parallel session to S2-2313830.</t>
  </si>
  <si>
    <t>Revision of S2-2313581. Revised in parallel session to S2-2313828.</t>
  </si>
  <si>
    <t>Revision of S2-2313827. Agreed in parallel session. Block approved</t>
  </si>
  <si>
    <t>Revision of S2-2313824. Agreed in parallel session. Block approved</t>
  </si>
  <si>
    <t>Revision of S2-2313825. Agreed in parallel session. Block approved</t>
  </si>
  <si>
    <t>Revision of S2-2313584. Agreed in parallel session. Block approved</t>
  </si>
  <si>
    <t>Revision of S2-2313578. Agreed in parallel session. Block approved</t>
  </si>
  <si>
    <t>Revision of S2-2313590. Agreed in parallel session. Block approved</t>
  </si>
  <si>
    <t>Revision of S2-2313627. Agreed in parallel session. Block approved</t>
  </si>
  <si>
    <t>Revision of S2-2313699. Agreed in parallel session. Block approved</t>
  </si>
  <si>
    <t>Revision of S2-2313697. Agreed in parallel session. Removed from block approval. Postponed</t>
  </si>
  <si>
    <t>Revision of S2-2313763. Agreed in parallel session. Block approved</t>
  </si>
  <si>
    <t>Revision of S2-2313490. Agreed in parallel session. Block approved</t>
  </si>
  <si>
    <t>Revision of S2-2313485. Agreed in parallel session. Block approved</t>
  </si>
  <si>
    <t>LS to RAN WG2/CT WGs on RAN&amp;CT alignment issues</t>
  </si>
  <si>
    <t>Revision of S2-2313769. Agreed in parallel session. Block approved</t>
  </si>
  <si>
    <t>Revision of S2-2313771. Agreed in parallel session. Block approved</t>
  </si>
  <si>
    <t>Revision of S2-2313773. Agreed in parallel session. Block approved</t>
  </si>
  <si>
    <t>Revision of S2-2313774. Agreed in parallel session. Block approved</t>
  </si>
  <si>
    <t>Revision of S2-2313775. Agreed in parallel session. Block approved</t>
  </si>
  <si>
    <t>Revision of S2-2313779. Agreed in parallel session. Block approved</t>
  </si>
  <si>
    <t>Revision of S2-2313781. Revised in parallel session to S2-2313902.</t>
  </si>
  <si>
    <t>Revision of S2-2313894. Agreed in parallel session. Block approved</t>
  </si>
  <si>
    <t>Revision of S2-2313074. Revised in parallel session to S2-2313901.</t>
  </si>
  <si>
    <t>Revision of S2-2313803. Agreed in parallel session. Block approved</t>
  </si>
  <si>
    <t>Revision of S2-2313804. Agreed in parallel session. It was agreed to return to this issue at a future SA WG2 meeting.. Block approved</t>
  </si>
  <si>
    <t>Revision of S2-2313898. Agreed in parallel session. Block approved</t>
  </si>
  <si>
    <t>Revision of S2-2313896. Agreed in parallel session. Block approved</t>
  </si>
  <si>
    <t>Revision of S2-2313751. Noted</t>
  </si>
  <si>
    <t>Revision of S2-2313612. This CR was agreed</t>
  </si>
  <si>
    <t>Revision of S2-2313683. This CR was agreed</t>
  </si>
  <si>
    <t>Revision of S2-2313684. This CR was agreed</t>
  </si>
  <si>
    <t>Revision of S2-2313588. This CR was agreed</t>
  </si>
  <si>
    <t>Revision of S2-2313815. This CR was agreed</t>
  </si>
  <si>
    <t>Revision of S2-2313592. Postponed</t>
  </si>
  <si>
    <t>Revision of S2-2313812, merging S2-2312445. This CR was agreed</t>
  </si>
  <si>
    <t>Revision of S2-2313814. This LS OUT was approved</t>
  </si>
  <si>
    <t>Revision of S2-2313687. This CR was agreed, subject to a Working Agreement</t>
  </si>
  <si>
    <t>Revision of S2-2313740. This SID NEW was approved</t>
  </si>
  <si>
    <t>Revision of S2-2313749. This SID NEW was approved</t>
  </si>
  <si>
    <t>WITHDRAWN: To: CT WG1. CC: SA WG3</t>
  </si>
  <si>
    <t>NOT USED: Reserved for Wanqiang's sessions</t>
  </si>
  <si>
    <t>NOT USED: Reserved for Dario's sessions</t>
  </si>
  <si>
    <t>Reply LS on Preparation of NG-RAN resources to serve the alternative S-NSSAI</t>
  </si>
  <si>
    <t>Reply LS on Clarifications related to Network Slice Replacement feature</t>
  </si>
  <si>
    <t>Reply LS on charging aspects of AI/ML traffic</t>
  </si>
  <si>
    <t>Xinpeng Wei</t>
  </si>
  <si>
    <t>Reply LS on provisioning separate DL and UL PDU Set QoS Parameters to NG-RAN</t>
  </si>
  <si>
    <t>LS to SA4 on lonely PDUs</t>
  </si>
  <si>
    <t>Reply LS on SNPN Identifier based N3IWF FQDN (Tdoc: S2-2311962/C4-234369)</t>
  </si>
  <si>
    <t>LS regarding the endorsed CRs that were part of S2-2311886 (Reply to C4-233170)</t>
  </si>
  <si>
    <t>Reply LS on UPSI handling at the UE</t>
  </si>
  <si>
    <t>Reply LS on misalignment between PTW and Coverage Window</t>
  </si>
  <si>
    <t>Further reply LS on NSACF Role and NSAC Service Area</t>
  </si>
  <si>
    <t>Status Report for FS_XRM Ph2</t>
  </si>
  <si>
    <t>To: RAN WG3. CC: RAN WG2, SA WG5, SA WG3. Attachments: N/A.</t>
  </si>
  <si>
    <t>To: CT WG1. CC: CT WG3. Attachments:.</t>
  </si>
  <si>
    <t>Summary of change: Add both the Start of Unavailability and the Unavailability Period Duration for the exchange between AMF and UE, so the UE can understand then the Unavailability Period starts as well as its duration. Correct Unavailability Period and Unavailable Period Support to Unavailability Period Support in the 5GMM Core Network Capability. Clarify the time range in which the UE can select the wait time sending Registration before UE is about to lose the coverage is uses the minimum the UE initiates Registration procedure before UE is about to lose the coverage so it is set to the min of Maximum Time Offset and time left. Editorial changes</t>
  </si>
  <si>
    <t>Summary of change: Add both the Start of Unavailability and the Unavailability Period Duration for the exchange between AMF and UE, so the UE can understand then the Unavailability Period starts as well as its duration. Correct Unavailability Period Supported to Unavailability Period Support in the Registration Accept and clarify is is part of the 5GMM Core Network Capability. Add the triggers for UCU procedure when providing the Maximum Time Offset.</t>
  </si>
  <si>
    <t>Summary of change: Add both the Start of Unavailability and the Unavailability Period Duration for the exchange between MME and UE, so the UE can understand then the Unavailability Period starts as well as its duration. Clarify the time range in which the UE can select the wait time sending Registration before UE is about to lose the coverage is set to the min of Maximum Time Offset and time left. Editorial changes</t>
  </si>
  <si>
    <t>Satellite RAT Types in TS 23.401</t>
  </si>
  <si>
    <t>To: RAN WG2CT WG1. CC: SA, CT WG1, RAN WG3RAN WG2, SA WG3. Attachments: None.</t>
  </si>
  <si>
    <t>6.1.3.5, 6.1.3.18, 6.1.3.20</t>
  </si>
  <si>
    <t>Summary of change: It proposes to revise the current description as below 'if at least one serving SMF for PDU Session supports non-3GPP access path switching, the UE may include ('Non-3GPP path switching while using old AN resources') indication when the UE performs the Mobility Registration Update procedure for non-3GPP access path switching.' On the other hand, if an SMF for PDU Session does not support non-3GPP access path switching during MRU procedure, the AMF can still perform non-3GPP access path for the PDU Session of that SMF. A NOTE is added to desribe the above condition</t>
  </si>
  <si>
    <t>Summary of change: The following change is proposed: It is proposed that if SMF/SMF+PGW-C after receiving failure for one access type from AMF/MME that reauthentication cant be triggered, try with other access type for triggering reauthentication. has indicated one AT to AMF during secondary re-auth a nd it receives failure from AMF then it indicate the other AT and send to AMF for trying re-authentication again. Only when it fails on both AT then only SMF/SMF+PGW-C update the failure to DN-AAA server.</t>
  </si>
  <si>
    <t>Ericsson, Deutsche Telekom, ZTE, Huawei, Samsung, Nokia</t>
  </si>
  <si>
    <t>Verizon, Ericsson, Oracle, Deutsche Telekom, Samsung</t>
  </si>
  <si>
    <t>Verizon, Ericsson, Oracle, Deutsche Telekom, Samsung, ZTE, Nokia</t>
  </si>
  <si>
    <t>5.15.11.0, 6.3.22</t>
  </si>
  <si>
    <t>5.15.11.0, 5.15.11.1.2, 5.15.11.1.3, 5.15.11.2.3, 6.3.22</t>
  </si>
  <si>
    <t>To: CT WG4. CC: -. Attachments: S2-xxxx, S2-yyyy .</t>
  </si>
  <si>
    <t>To: CT WG4. CC: None. Attachments: None.</t>
  </si>
  <si>
    <t>CATT, LG Electronics, NTT DOCOMO, China Mobile, Lenovo, Rakuten Mobile Inc., Nokia, Nokia Shanghai Bell, ZTE, OPPO, NEC</t>
  </si>
  <si>
    <t>Samsung, NTT DOCOMO, SK Telecom, Lenovo, KDDI, TOYOTA MOTOR CORPORATION</t>
  </si>
  <si>
    <t>Huawei, HiSilicon, NEC, Lenovo</t>
  </si>
  <si>
    <t>China Mobile, Vivo, CATT, NEC, Nokia, Nokia Shanghai Bell</t>
  </si>
  <si>
    <t>To: RAN WG3, SA WG5. CC: -. Attachments: None.</t>
  </si>
  <si>
    <t>To: CT WG4. CC: CT WG1, CT WG3. Attachments:.</t>
  </si>
  <si>
    <t>To: CT WG3. CC: -. Attachments: TS 23.502 CR 4451.</t>
  </si>
  <si>
    <t>Summary of change: Clarify that when Alternative S-NSSAI is chagned to original S-NSSAI, the SMF notifies the PCF of network slice replacement according to the PCRT as described in TS 23.503.</t>
  </si>
  <si>
    <t>LG Electronics, Huawei, HiSilicon, Ericsson, Samsung, ZTE, Lenovo, InterDigital</t>
  </si>
  <si>
    <t>Summary of change: Include support for indicating that Network Slice Replacement is supported for the UE to the PCF</t>
  </si>
  <si>
    <t>4.16.1.2, 5.2.5.2.2</t>
  </si>
  <si>
    <t>Summary of change: The PCF may subscribes to Load level congestion Analytics to be notified on the load per slice. The load level in the slice may trigger a slice replacement request to the AMF. It is clarified that the Session biding is performed using the S-NSSAI if it is needed, but it is not using the Alternative S-NSSAI, as the AF is not aware of the slice replacement function. Clarifications on the PCRTs that report the transfer of the SM Policy association to an Alternative S-NSSAI to indicate that the SMF also reports when the S-NSSAI of the SM Policy Associaiton is available again. Clarifications on the usage monitoring functionlity that: - stop monitoring, update and store the remaining allowed usage in the UDR when the S-NSSAI of the SM Policy Association is not available, and - retrieve the usage monitoring related information per DNN and Alternative S-NSSAI combination for the SUPI from the UDR when the SM Policy Association is updated to an Alternative S-NSSAI. - At the time, the S-NSSAI of the SM Policy Associaiton is available again, the PCF stops monitoring, update and store the remaining allowed usage for the Alternative S-NSSAI and starts performing usage monitoring per DNN and S-NSSAI for the SUPI again.</t>
  </si>
  <si>
    <t>6.1.1.3, 6.1.2.1,6.1.2.56.1.3.2.2, 6.1.3.5, 6.1.3.29</t>
  </si>
  <si>
    <t>4.2.11.4x</t>
  </si>
  <si>
    <t>Lenovo, Samsung, Huawei, ZTE</t>
  </si>
  <si>
    <t>Summary of change: Clarify NOTE 2 what is meant by mechanism , namely this the NSSF based or PCF based notification of the Alternative S-NSSAI. A new NOTEtext is proposed to clarify that if an S-NSSAI is subject to NSSAA, then this S-NSSAI can be selected as Alternative S-NSSAI only if it is part of the UE s Subscribed S-NSSAIs. It is also clarified that if the replaced S-NSSAI is subject to NSSAA and the AAA server triggers the NSSAA re-authentication procedure, the AMF shall continue with the NSSAA procedure unaffected by the Network Slice Replacement.</t>
  </si>
  <si>
    <t>5.15.10</t>
  </si>
  <si>
    <t>5GS_Ph1, eNS_Ph3</t>
  </si>
  <si>
    <t>Summary of change: If the AMF has received the UE capability indication support for temporarily available network slices then the AMF includes this indication Based on the indication NSSF keep or remove the slice from Configured NSSAI or Allowed NSSAI if the validity time indicates the slice is not available AMF provides time validity info for supporting UE and non-supporting UE during registration procedure</t>
  </si>
  <si>
    <t>Summary of change: Adding the text clarification of global maximum number in clause 3.1.</t>
  </si>
  <si>
    <t>To:  CT WG3. CC:  CT WG1. Attachments:.</t>
  </si>
  <si>
    <t>Summary of change: In order to align with stage 3 following changes are propsoed: Clarifying when PCO IE or ePCO IE is used in the procedures referencing stage 3 specification describing the scenarios where the UE includes the UE Policy Container and Indication of URSP Provisioning Support in EPS in PCO IE or ePCO IE Indicating that the Indication of URSP Provisioning Support in EPS is included in PCO IE or ePCO IE Removing any reference to ePCO and procedrues for ePCO negotication as details of extended PCO are only described in stage 3 Stating that the UE policy container is included in PCO Stating in NOTE 1 that details of the PCO field and ePCO negotiation are defined in stage 3.</t>
  </si>
  <si>
    <t>Ericsson, China Telecom</t>
  </si>
  <si>
    <t>6.1.2.2.3</t>
  </si>
  <si>
    <t>Summary of change: General description on delivery of UE Policy Containers from the SMF+PGW-C to the UE in 4.2.4.3 (UE Configuration Update) and 4.11.0a.2a.0 (General). Description on URSP delivery via EPS procedure.</t>
  </si>
  <si>
    <t>4.2.4.3, 4.11.0a.2a.0, 4.11.0a.2a.X(new)</t>
  </si>
  <si>
    <t>Summary of change: Result of URSP delivery via EPS: this PCRT is applicable to PCF for the PDU Session and SMF+PGW-C to deliver the UE Policy delivery result (see changes in 6.1.3.5 and 6.1.3.18). Connectivity state changes : this PCRT is further applicable to PCF for the PDU Session and SMF+PGW-C to notify when the UE becomes available after UE Policy delivery failure (see changes in 6.1.3.5 and 6.1.3.18).</t>
  </si>
  <si>
    <t>Oracle, Ericsson, Verizon UK Ltd, Samsung, Nokia, Nokia Shanghai Bell</t>
  </si>
  <si>
    <t>Apple, Google, Mediatek Inc.</t>
  </si>
  <si>
    <t>To: RAN WG3, CT WG4. CC: RAN WG2. Attachments: TS 23.501 CR 4771 (S2-231xxxx), TS 23.502 CR 4323 (S2-231xxxx).</t>
  </si>
  <si>
    <t>Huawei, Oracle, Nokia, Nokia Shanghai Bell, Ericsson</t>
  </si>
  <si>
    <t>Summary of change: Clarify the step 3 and clarify hierachical NSAC architecture handling .</t>
  </si>
  <si>
    <t>eNSAC, TEI18</t>
  </si>
  <si>
    <t>Summary of change: To remove the duplicated parameters QoS characteristics and GFBR/MFBR To clarify that Maximum Packet Loss Rate with in this release, only for a GBR QoS Flow belonging to voice media as defined in clause 5.7.2.8), To remove Notification Control</t>
  </si>
  <si>
    <t>Summary of change: Clarify that N3QAI is provided to UE based on the S-NSSAI and DNN for PIN service during the PDU Session Establishment/Modification procedures.</t>
  </si>
  <si>
    <t>Summary of change: Revert change in CR 4056R1 to TS 23.501 and CR0881R1 to TS 23.503 with regards to 'event triggered' reporting that requires that if several measurements are available, UPF shall report the minimum and the maximum measurement results when the Minimum waiting time is over.</t>
  </si>
  <si>
    <t>To: CT WG4. CC: CT WG3. Attachments: S2-2312155, S2-2312156, S2-2312157.</t>
  </si>
  <si>
    <t>Google, Lenovo, Xiaomi</t>
  </si>
  <si>
    <t>Summary of change: It is proposed to clarify that the SMF considers the followings scenarios to determine whether to activate/deactivate PDU Set based Handling feature at PSA UPF: In this release, the PDU set based handling is only supported in 5GS for UE using 3GPP access in non-roaming and local breakout scenario for single access PDU Session with IP PDU Session Type. When UE state transition happens and results in the change of PDU Set based handling support in RAN Merged S2-2312148.</t>
  </si>
  <si>
    <t>Google, Lenovo</t>
  </si>
  <si>
    <t>Summary of change: It is proposed to clarify that the SMF decides to enable PDU Set based QoS Handling in RAN based on scenarios as described in clause 5.37.5.3 of TS23.501: In this release, the PDU set based handling is only supported in 5GS for UE using 3GPP access in non-roaming and local breakout scenario for single access PDU Session with IP PDU Session Type. The handover procedures that result in the change of PDU Set based handling support in RAN including NG-RAN Xn handover, N2 handover, handover of a PDU Session from non-3GPP to 3GPP access, and handover from EPS and 5GS. Merged from S2-2312765: For PDU session modification procedure 4.3.3.2, 1) clarify that in step 1d, SMF triggers PDU session modification procedure upon completion of Xn handover procedure instead of handover procedure. 2) Clarify that in step 2a, if the PCC rule includes a Protocol Description and UE handovers from a non-supporting NG-RAN to a supporting NG-RAN, SMF should provide Protocol Description information to UPF and request UPF to perform PDU set identification and marking. For Xn handover procedure 4.9.1.2.2, remove the the PDU Set Handling Support Indication in step 2. For N2 handover procedure Execution phase 4.9.1.3.3, clarify that in step 10a, SMF may configure PSA UPF to activate/deactivate PDU set identification and marking.</t>
  </si>
  <si>
    <t>Summary of change: Following a handover, the UPF will start marking from a new PDU set.</t>
  </si>
  <si>
    <t>To: SA WG5. CC: SA WG1. Attachments: None.</t>
  </si>
  <si>
    <t>Summary of change: Removal of EN regarding charging of application AI/ML traffic Introduction of a new NOTE indicating that no dedicated capability is specified to allow, on a per application basis, charging differentiation between the application usage and the AI/ML traffic associated to that same application Clarifications added to NOTE 3 regarding existing capabilities Miscellaneous editorial corrections</t>
  </si>
  <si>
    <t>To: SA WG5. CC: -. Attachments: - N/A.</t>
  </si>
  <si>
    <t>CATT, Verizon, Samsung, Huawei, ZTE</t>
  </si>
  <si>
    <t>6.6.1, 6.6.3, 6.7.2.2, 6.7.2.3, 6.18.1, 6.18.2, 6.18.3, 6.18.4</t>
  </si>
  <si>
    <t>CATT, Thales, Novamint, China Telecom, Spreadtrum, vivo, TNO, Eutelsat, Nokia, Nokia Shanghai Bell, NEC</t>
  </si>
  <si>
    <t>Novamint, CATT, Thales, Sateliot, Gatehouse, TNO</t>
  </si>
  <si>
    <t>CATT, Thales, Novamint, Samsung, Airbus, Eutelsat, TNO, IRT Saint-Exupery, Apple, Nokia,Nokia Shanga Bell</t>
  </si>
  <si>
    <t>China Mobile,Qualcomm?,Huawei? CATT, Samsung</t>
  </si>
  <si>
    <t>5.7.7.1, 5.37.5.1,5.37.8.3</t>
  </si>
  <si>
    <t>To: RAN WG2, CT WG1. CC: SA WG4. Attachments: [TBD] 23.501 CR4744.</t>
  </si>
  <si>
    <t>To: RAN WG3. CC: -. Attachments: TS 23.501 CR#50725080.</t>
  </si>
  <si>
    <t>To: CT WG3. CC: -. Attachments: N/A.</t>
  </si>
  <si>
    <t>Summary of change: - Refine the Round trip delay measurement. - Other editorial changes. - Clarify QoS Monitoring request for QoS parameter. - Clarify monitoring averaging window for data rate. - QoS parameter is changed to QoS Monitoring parameter . - For some QoS monitoring parameters (e.g. congestion information, PDV and data rate), the measurement failure report is not applicable. - For the reporting of the congestion information, the periodical reporting doesn t not apply and only the Reporting frequency event triggered applies.</t>
  </si>
  <si>
    <t>Summary of change: 1, Change Validity period to Monitor interval and clarify its meaning. 2, Move DataSetTag and ADRF ID to optional parameters.</t>
  </si>
  <si>
    <t>7.9.3, 7.9.4</t>
  </si>
  <si>
    <t>Summary of change: 6.1.3.22 and 6.3.1 are updated to allow the AF to provide traffic characteristics such as maximum burst size for each requested alternative QoS Parameter Set.</t>
  </si>
  <si>
    <t>6.2.8.2.1, 6.2.8.2.4.2, 6.2.8.2.4.3, 6.2.8.2.4.4</t>
  </si>
  <si>
    <t>Summary of change: It is proposed to clarify the NWDAF discovery principles to also add train the model in NWDAF Serving Area information.</t>
  </si>
  <si>
    <t>NTT DOCOMO, Lenovo</t>
  </si>
  <si>
    <t>Summary of change: 1. Rename ML model accuracy information to the monitored ML model accuracy information in Nnwdaf_MLModelMonitor_Notify Subscribe service operation in cluase 7.9.2. 2. Correct ML model accuracy information and avoid repeat description in clause 6.2E.3.3. 3. Romve description on deviation in clause 6.2E.3.3.</t>
  </si>
  <si>
    <t>Summary of change: Remove ML model accuracy information provided by AnLF in clause 6.2E.2.Rewording the following related description in 6.2E.2: Analytics feedback information from the analytics consumers and/or ML model accuracy information to Analytics feedback information and/or ML model accuracy information from the analytics consumers Separate monitoring capability and delivering Analytics feedback information capability in clause 7.9.</t>
  </si>
  <si>
    <t>Summary of change: Remove the information on which the AnLF based to generate analytics accuracy information in clause 6.2D.1, and unify the related description in 5C.1. Align Analytics Accuracy threshold(s) of providing Stop Analytics Output Consumption indication in clause 6.2D.2. Supply the condition of providing analytics accuracy information in a separated notification in 6.2D.2. Change some description of analytic ID requested to the requested analytic ID , corresponding to S2-2313391_was_S2-2312600, in clause 5C.1</t>
  </si>
  <si>
    <t>Summary of change: Only one reporting threshold is supported. Statement about consumer of Notify service operation receiving it is improved to remove ambiguity.</t>
  </si>
  <si>
    <t>Summary of change: Modification in clause 7.5.2 and 7.6.2 to reflect the parameters should be included in ML Model provisioning. Modification on the position of the NOTE 6 in clause 6.2A.2.</t>
  </si>
  <si>
    <t>Summary of change: Adding NOTE: Other input or output parameters specific for different analytics ID may be also needed, see them in the clause of each analytics ID, for Nnwdaf_AnalyticsSubscription_Subscribe and Nnwdaf_AnalyticsInfo_Request service and Nnwdaf_AnalyticsSubscription_Notify service.</t>
  </si>
  <si>
    <t>Summary of change: Add clarification about the source of the PFD for PFD storage in the UDR.</t>
  </si>
  <si>
    <t>InterDigital Inc., Nokia, Nokia Shanghai Bell, China Mobile, Meta USA, Huawei, Hisilicon, CATT</t>
  </si>
  <si>
    <t>Vivo, China Telecom, Lenovo, MediaTek, Tencent, Tencent Cloud, China Mobile, Meta USA, Apple, Nokia, Nokia Shanghai Bell, Samsung, Charter Communications, CableLabs, Xiaomi</t>
  </si>
  <si>
    <t>Architectural assumption on [WT#2.3] QoS enhancements for UE with tethered devices.</t>
  </si>
  <si>
    <t>This paper proposes a new KI for WT#3.2 - extending PDU Set based QoS handling support to non-3GPP access.</t>
  </si>
  <si>
    <t>Summary of change: Add Restricted Status indication to AM/UE/SM policy subscription in the UDR. Allow PCF to dynamically change it. This will allow the PCF to keep AM/UE/SM context between different registration periods or in case of relocation with new PCF. For example, if one or more exceptions (e.g 'Unexpected UE location' or 'Suspicion of DDoS attack') are being reported by NWDAF for an individual UE, the PCF can automatically restrict the UE in a relocation with new PCF attempt or/and restrict its throughput or its ability to establish new PDU session(s). Restricted status indication in the UDR can be cleared by the PCF at any time based on obtaining new reports from NWDAF, or based on Operator policy or NW conditions.</t>
  </si>
  <si>
    <t>Summary of change: Output of analytics is consitently termed PFD determination statistics. New or updated parts of it are termed application traffic description information (as the application ID shall not change)</t>
  </si>
  <si>
    <t>To: SA WG5. CC: -. Attachments: N/A.</t>
  </si>
  <si>
    <t>Summary of change: - Replacing LCS system with LCS - Referencing clause 6.2.12 when NWDAF needs to obtain location information from LCS (via GMLC). - Updating in Tables describing input data that NWDAF collects location data from LCS (instead of mentioning GMLC or LCS system). Rev5: Replacing from LCS system to using LCS in section 6.2.12 and 6.2.12.1</t>
  </si>
  <si>
    <t>6.1.5.3, 7.7.2, 7.7.5</t>
  </si>
  <si>
    <t>Summary of change: Add the Ndccf_DataManagement_Transfer service Update figure 6.2.6.3.8-1 with the correct service name, i.e., Ndccf_DataManagement_Transfer</t>
  </si>
  <si>
    <t>Intel, ETRI</t>
  </si>
  <si>
    <t>Summary of change: Correcting figure 6.2B.7-1 Removing last sentence in step 5.</t>
  </si>
  <si>
    <t>Ericsson, [Peraton Labs], [CISA ECD], [AT&amp;T], [Verizon]</t>
  </si>
  <si>
    <t>Peraton Labs, CISA ECD, AT&amp;T, Verizon, Ericsson?</t>
  </si>
  <si>
    <t>Samsung, LG Electronics, CATT, Nokia and Nokia Shanghai Bell</t>
  </si>
  <si>
    <t>CATT, Qualcomm</t>
  </si>
  <si>
    <t>Summary of change: Add descriptions that subscription to events related to the Multi-member AF session with required QoS is also removed when revoking a Multi-member AF session with required QoS. Remove the redundant description for revoking the Multi-member AF session with required QoS. Clarify the mapping of Nnef_AFsessionWithQoS_Notify request with Npcf_PolicyAuthorization_Notify request. Clarify the handling of NEF regarding consolidating the outcome of the individual requests. Remove the unneeded unsubscribe service operation when the AF session context is deleted. Editorial modifications.</t>
  </si>
  <si>
    <t>4.15.6.6, 4.15.6.13.1, 4.15.6.13.2, 4.15.6.13.4</t>
  </si>
  <si>
    <t>NTT DOCOMO, CATT</t>
  </si>
  <si>
    <t>4.16.15.2.1, 4.16.15.2.2</t>
  </si>
  <si>
    <t>Summary of change: In clause 5.37.5.1, the SMF assigns a second QER and QoS Flow for the PDUs that cannot be identified to belong a PDU Set. PSA UPF leaves the unidentified PDUs unmarked for PDU Set information.</t>
  </si>
  <si>
    <t>Google, Lenovo, Xiaomi, Nokia, Nokia Shanghai Bell</t>
  </si>
  <si>
    <t>Summary of change: It is proposed to clarify that the SMF decides to enable PDU Set based QoS Handling in RAN based on scenarios as described in clause 5.37.5.3 of TS23.501: In this release, the PDU set based handling is only supported in 5GS for UE using 3GPP access in non-roaming and local breakout scenario for single access PDU Session with IP PDU Session Type. The handover procedures that result in the change of PDU Set based handling support in RAN including NG-RAN Xn handover, N2 handover, handover of a PDU Session from non-3GPP to 3GPP access, and handover from EPS and 5GS. Merged from S2-2312765: For PDU session modification procedure 4.3.3.2, Clarify that in step 2a, if the PCC rule includes a Protocol Description and the SMF decides to enable PDU Set Identification and marking for PDU Set based Handling by PSA UPF, SMF should provide Protocol Description information to UPF and request UPF to perform PDU set identification and marking. For Xn handover procedure 4.9.1.2.2, remove the the PDU Set Handling Support Indication in step 2. For N2 handover procedure Execution phase 4.9.1.3.3, clarify that in step 10a, SMF may configure PSA UPF to activate/deactivate PDU set identification and marking.</t>
  </si>
  <si>
    <t>4.3.3.2, 4.9.1.2.2, 4.9.1.3.2, 4.11.1.2.1, 4.11.1.2.2.2</t>
  </si>
  <si>
    <t>Summary of change: Following a handover, the PSA UPF is expected to ensure minimizing any extra latency for GTP-U header marking.</t>
  </si>
  <si>
    <t>Orange, Nokia, Ericsson</t>
  </si>
  <si>
    <t>SMF handling when UE is handed over outside UPF coverage</t>
  </si>
  <si>
    <t>To: CT WG3. CC: CT WG1. Attachments:.</t>
  </si>
  <si>
    <t>5.2.7</t>
  </si>
  <si>
    <t>4.4.2</t>
  </si>
  <si>
    <t>Summary of change: priority level as the Ranging/SL Positioning QoS parameter Rev1: Besides the priority level, also add delay budget.</t>
  </si>
  <si>
    <t>Qualcomm Incorporated, CATT, ZTE</t>
  </si>
  <si>
    <t>Summary of change: Correct the the Ranging/Sidelink Positioning authorized information provided to the NG-RAN.  Remove the redundant AMF behaivor on stroing the Ranging/SL Positioning Capability in clause 6.3.2.</t>
  </si>
  <si>
    <t>5.1.2; 5.8; 6.3.2</t>
  </si>
  <si>
    <t>Summary of change: Update network rejection as a use case for UE-only operation.</t>
  </si>
  <si>
    <t>Update Network Reject Use Case for UE only operation</t>
  </si>
  <si>
    <t>Summary of change: When desciding to use the SL positioning server UE, the UE1 needs explictily to request the SL positioning server UE to perform the Ranging/Sidelink Positioning control with necessery indication, e.g., the UE2 to n info, assistant data, QoS requirement. The SL positioning server UE following the LMF in the SL-MO-LR procedure in TS23.273 performs the capabilities request, assistant provide and ranging result provide. Specify the case to use the SL sever UE where the Network-based Operation is not supported by the 5GC network which is based on the AMF indication in the registration accept message. . In revision 5 on top of revision3, add the following principles or processes RSPP includes SLPP messages and supplementary RSPP messages at SR5 supplementary RSPP signallingmessage/procedure between UE1 and UE2/ /UEn are used for transferring any information other than capability, assistance data and Location estimate request/response of UE2/ /UEn, e.g. absolute location of Located UE SLPP between SL Positioning Sever UE and UE1 is used for transferring capability, assistance data and Location estimate request/response of UE1 Non-SLPP(supplementary RSPP) between SL Positioning Sever UE and UE1 for transferring capability, assistance data, Location estimate request/response of UE2/ /UEn, Application ID of UE2/ /Uen, Ranging/SL Positioning Service Request and any other information Add the procedure of UE2/ /UEn down selection by server UE SLPP between UE1 and UE2/ /UEn is used for transferring capability, assistance data and SL PRS measurement data of UE2/ /UEn Add one step for PC5 connection setup.</t>
  </si>
  <si>
    <t>Summary of change: Modify MMTEL service profile to IMS Service Profile; mModify subscription information to subscription data.</t>
  </si>
  <si>
    <t>Summary of change: This contribution has the following changes: Clarify the UE is configured whether IMS DC capability is allowed and UE use it to handle IMS DC capability indication; Clarify if S-CSCF does not include IMS DC capability in the 200 OK to the registration, the UE does not include its IMS DC capability in future INVITE message. move contents in AC.8 in to AC.7.</t>
  </si>
  <si>
    <t>Summary of change: Remove the term implicit subscription ; Clarify that the IMS AS notifies based on local configuration.</t>
  </si>
  <si>
    <t>Summary of change: 1. change the complete rendering in the network to rendering in the network to fit with the figure. 2. Add description of UE-B does not perform AR rendering, UE-A and MF performs AR rendering in the Network Centric procedure.Revise the procedure AC 9.3.2 and add reference to SA WG4 specification.</t>
  </si>
  <si>
    <t>2, AC.9.2.2, AC.9.3.2</t>
  </si>
  <si>
    <t>Summary of change: Regarding the P2A2P procedure, Description of step 7 in the Figure is updated to say [ ] MF allocates resources for originating and terminating MDC2. In addition, the text below the Figure for step 7 is updated. Editorial: description of step 5 contains DCMF . This is changed to MF.</t>
  </si>
  <si>
    <t>AC.6, AC.7.2.2, AC.7.2.3</t>
  </si>
  <si>
    <t>AC 7.1</t>
  </si>
  <si>
    <t>Summary of change: 1. For buffering in the UPF, when the UE is not reachable, it is proposed that the SMF may subsribe with the AMF for UE reachability using the Namf_EventExposure service. 2. For buffering in the SMF, when the UE is not reachable, it is proposed that the SMF may subscribe with the AMF for UE reachability using the Namf_EventExposure service. 3. Steps 7a, 7b and 7c are enclosed in a Failure cases box.</t>
  </si>
  <si>
    <t>Rel-17 mirror CR: Summary of change: 1. For buffering in the UPF, when the UE is not reachable, it is proposed that the SMF may subsribe with the AMF for UE reachability using the Namf_EventExposure service. 2. For buffering in the SMF, when the UE is not reachable, it is proposed that the SMF may subscribe with the AMF for UE reachability using the Namf_EventExposure service. 3. Steps 7a, 7b and 7c are enclosed in a Failure cases box.</t>
  </si>
  <si>
    <t>Summary of change: 1. For buffering in the UPF, when the UE is not reachable, it is proposed that the SMF should subsribe with the AMF for UE reachability using the Namf_EventExposure service. 2. For buffering in the SMF, when the UE is not reachable, it is proposed that the SMF should subscribe with the AMF for UE reachability using the Namf_EventExposure service. 3. Step 8a has been taken out of the Buffering configured in the UPF box and has been replaced with steps 8aa and 8ab: - step 8aa (Namf_MT-EnableUEReachability Response) applies when the AMF has determined in step 2c that the UE was reachable - step 8ab (Namf_EventExposure Notify) applies when in step 2d or 2h the SMF has subscribed for notification when the UE becomes reachable. 4. Step 8e has been taken out of the Buffering configured in UPF box because it applies to both buffering in UPF and buffering in SMF (in the latter case only if in step 2h the SMF has subscribed for notification when the UE becomes reachable). 5. Steps 7a, 7b and 7c are enclosed in a Failure cases box.</t>
  </si>
  <si>
    <t>Summary of change: Adding Get Operation to Table 5.2.5.1-1 AddingSection 5.2.5.5.5 Npcf_BDTPolicyControl_Get service operation</t>
  </si>
  <si>
    <t>Summary of change: Update the TS 23.273 to capture the above points</t>
  </si>
  <si>
    <t>4.3.7, 4.3.8, 5.1, 8.3.2.2</t>
  </si>
  <si>
    <t>To: CT WG1. CC: SA WG3. Attachments: 23.273 CR#0467.</t>
  </si>
  <si>
    <t>Summary of change: Update Nlmf_Location_UPConfig and Nlmf_Location_UPSubscribe service operation to cover Notification Correlation ID as an input paramater. Change the Notification Correlation Information into Notification Correlation ID Nlmf_Location_UPNotify service operation. Add Subscription Correlation ID in the filed of Output Required Add new service operation Nlmf_Location_UPUnSubscribe service operation</t>
  </si>
  <si>
    <t>8.3.2.7, 8.3.2.8, 8.3.2.9, 8.3.2.X(new)</t>
  </si>
  <si>
    <t>To: CT WG4. CC: -. Attachments: 23.273 CR#0476.</t>
  </si>
  <si>
    <t>Summary of change: -Update the procedure of Network triggered EAS change procdure in HR-SBO context for some corrections and editorial changes. -Update the N2 Handover with V-SMF insertion/change/removal in HR-SBO case for some corrections and editorial changes.</t>
  </si>
  <si>
    <t>Summary of change: To route the DNS traffic between the UE and the V-EASDF where the DN s IPv4 address ranges are overlapping over two or more DNs, the V-SMF may perform one of followings: The V-SMF uses N6 tunnel between the local UPF and V-EASDF. The V-SMF configures the N6 tunnel between the Local UPF and the V-EASDF after receiving the VPLMN specific offloading configuration from H-SMF. The V-SMF replaces UE Source IP address with the one of IP addresses from the IP pool managed by the Local UPF. The V-SMF provides a Network Instance as described in clause 5.6.12 of TS 23.501 to the UPF in FAR and/or PDR via N4 Session Establishment or N4 Modification procedures.</t>
  </si>
  <si>
    <t>Summary of change: Add PLMN ID as optional input of ECS Address Configuration Information in parameter provision procedure. Add a clarification when no external group ID is provided, the ECS Address Configuration Information should be applied to any UE.</t>
  </si>
  <si>
    <t>5.2.6.37.1, 5.2.6.4.2, 5.2.6.4.3</t>
  </si>
  <si>
    <t>To: SA WG2. CC: -. Attachments:.</t>
  </si>
  <si>
    <t>Summary of change: In clause 4.15.6.10, add text to indicate (DNN, S-NSSAI) shall be provided by AF</t>
  </si>
  <si>
    <t>Summary of change: 1. Remove the text in clause 4.15.6.7 related to PIN 2. Modify the text in 4.15.6.10 related to PIN accordingly.</t>
  </si>
  <si>
    <t>Summary of change: Add NOTE 10 in table 6.6.2.1-3 to describe that this parameter in RSD is not applicable for PIN</t>
  </si>
  <si>
    <t>Summary of change: Delete the last paragraph in the clause 4.22.2.4.1 For the MA PDU session over 3GPP access in 5GC and non-3GPP access in EPS, when UE moves from NG-RAN/5GC to E-UTRAN/EPC, whether the SMF+PGW-C keeps the user plane resources for 3GPP access of the MA PDU Session depends on operator policy. Add a NOTE to clarify that In this release, UE establishing two PDN connections over E-UTRAN and ePDG respectively to support multi-access connectivity is not supported.</t>
  </si>
  <si>
    <t>Summary of change: It is clarified that UE only includes the Unavailability Period when triggering deregistration procedure.</t>
  </si>
  <si>
    <t>To: CT WG4. CC: CT WG1, CT WG3, SA WG5. Attachments:.</t>
  </si>
  <si>
    <t>Ericsson, NEC, Samsung, ZTE, Nokia</t>
  </si>
  <si>
    <t>Summary of change: Clarify that when the SMF receives both S-NSSAI and the Alternative S-NSSAI, the SMF provides both the S-NSSAI and the Alternative S-NSSAI to PCF. The PCF only provide S-NSSAI to BSF. Clarify that when existing PDU session is retained, the SMF provides the Alternative S-NSSAI to the PCF. The BSF is not updated. Clarify that when the existing PDU Session is transferred back to S-NSSAI, the SMF provides the S-NSSAI to the PCF</t>
  </si>
  <si>
    <t>Summary of change: The following change is proposed: It is proposed that if SMF/SMF+PGW-C after receiving failure for one access type from AMF/MME that reauthentication cant be triggered, try with other access type for triggering reauthentication.. Only when it fails on both AT then only SMF/SMF+PGW-C update the failure to DN-AAA server.</t>
  </si>
  <si>
    <t>Huawei, HiSilicon, Ericsson, Deutsche Telecom, LG Electronics</t>
  </si>
  <si>
    <t>Summary of change: Delete the last paragraph in the clause 4.22.2.4.1 For the MA PDU session over 3GPP access in 5GC and non-3GPP access in EPS, when a UE moves from NG-RAN/5GC to E-UTRAN/EPC, the SMF+PGW-C may release the user plane resources either over 3GPP access or non-3GPP access based on operator policy. In this case, while the UE remains in EPC in both 3GPP access and non-3GPP access, the UE shall not trigger PDN Connection establishment to add an addional EPC access leg to the MA PDU Session. If the SMF+PGW-C does not release the user plane resources over one of accesses, the UE sends traffic over both accesses based on ATSSS rules.</t>
  </si>
  <si>
    <t>4.22.2.4.1, 4.22.2.4.2</t>
  </si>
  <si>
    <t>To: RAN WG3. CC: RAN WG2, CT WG4. Attachments: None.</t>
  </si>
  <si>
    <t>Summary of change: When the SMF receives DL data size information in the Data Notification the SMF sends a new Namf_MT_EnableUEReachability message to AMF. The AMF include DL data size per QoS Flow in N2 DL Data Notification message to assist the RAN to determine the MT-SDT.</t>
  </si>
  <si>
    <t>To: RAN WG3, CT WG4. CC: RAN WG2. Attachments: TS 23.501 CR 4771 (S2-2313330), TS 23.502 CR 4623 (S2-2313527).</t>
  </si>
  <si>
    <t>Summary of change: There is a benefit for an operator to store in the UDR a List of Policy Counters and their statuses for a subscriber or/and for a PDU Session. This is already (partially) captured in clause 6.1.1.4, however it is not defined in clause 6.2.1.3. Hence there is a need to align these two clauses. In addition, there is a benefit for an operator to allow the PCF to adjust the list dynamically (e.g. based on policies, network conditions, subscription, other trigerrs such as Time of Day. Location, serving PLMN to name a few) either internally or/and in the UDR. For example, if a user tops up their SL account, some restrictive PCs may not be relevant anymore for the subscriber. This will allow the PCF to keep SL related context between different registration periods or in case of a relocation with a new PCF. Furthermore, in the case of a new registration, the PCF receives from the AMF an AM Policy association establsihment request. Being able to download the list of PCs and their latest statuses from the UDR, can allow the PCF to respond to the AM Policy association establsihment request already before establishing an Nchf association with the CHF. This is also known as asynchronous mode. It can shorten registration time for the UE, and consequently provide a better experience for the subscriber. Similar considerations can be applicable to SM and/or UE association establishments and their respective SL and respective policies. Consequently, this CR proposes to add SL info to SM, AM and UE policy subscription in the UDR and allow PCF to dynamically change it. Below are detailed examples for situation before and after incorporation of the logic of this CR. (The example is AM related. However, it can be replicated with minor adjustments to SM or/and UE associations) Current behavior (ie before incorporation of this CR) - synchromnous mode ========================================================== AMF sends AMPolicyAssociationCreate. PCF sends GET:AMPolicyData to UDR. PCF sends N28 SubscribeRequest to CHF. PCF waits for N28 SubscribeResponse. PCF returns AMPolicyAssociationResponse to AMF considering N28 response. Summary: Long procedure time, no UDR-SL backup in case CHF is unavailable. Current behavior (ie before incorporation of this CR) - assynchromnous mode ========================================================== AMF sends AMPolicyAssociationCreate. PCF sends GET:AMPolicyData to UDR. PCF sends N28 SubscribeRequest to CHF. PCF makes policy decision based on AMPolicyData, without considering N28 response. PCF return AMPolicyAssociationResponse to AMF without waiting for N28 SubscribeResponse. When N28 SubscribeResponse is received, PCF may send AMPolicy Update-Notify to AMF (if needed). If CHF is not available, then the policy decision is made without any CHF input. Summary: Short procedure time, Update-Notify may have to be sent though, no UDR-SL backup in case CHF is unavailable. Future behavior in those deployments where this feature is available (ie after incorporation of this CR) - assynchromnous mode ========================================================= UE de-registers, AMF sends AMPolicyAssociation Delete. AM-PCF stores Spending Limit info into UDR. AMF sends AMPolicyAssociation Create. PCF sends GET:AMPolicyData to UDR; UDR return both AMPolicyData and SpendingLimit info. PCF sends N28 SubscribeRequest to CHF. PCF will make policy decision based on both AMPolicyData and SL info from UDR. PCF return AMPolicyAssociationResponse to AMF without waiting for N28 SubscribeResponse. When N28 SubscribeResponse is received, in majority of case, PCF does not need to send AMPolicy Update-Notify to AMF, since SL info stored in UDR during previous registration shall be normally the same as what stored in CHF. when CHF is not available, PCF can still make policy decisions based on the most recent SL info stored in UDR, which may not be the latest. but in majority of the cases, SL stored in UDR is the same as N28 response. In mid of Registration, if CHF notifies PCF that SL info is changed, PCF will write this SL info into UDR. Summary: Short procedure time, Normally, Update-Notify will not have to be sent, UDR-SL backup in case CHF is available.</t>
  </si>
  <si>
    <t>Summary of change: it is specified that the UE shall normatively re-evaluate the URSP rules validty at once when a new allowed NSSAI or parially allowed NSSAI is received.</t>
  </si>
  <si>
    <t>Nokia, Nokia Shanghai Bell, Huawei, Erisson</t>
  </si>
  <si>
    <t>Nokia, Nokia Shanghai Bell, Huawei, Ericsson</t>
  </si>
  <si>
    <t>Summary of change: Adding the text clarification of global maximum number in clause 5.15.11.1.0.</t>
  </si>
  <si>
    <t>To: CT WG4. CC: -. Attachments: S2-2313538, S2-2313538, S2-2312837, S2-2312849.</t>
  </si>
  <si>
    <t>To: RAN WG2CT WG1. CC: CT WG1, RAN WG3RAN WG2, SA WG3. Attachments: None.</t>
  </si>
  <si>
    <t>Summary of change: The PCF may subscribe to Load level congestion Analytics to be notified on the load per slice. The load level in the slice may trigger a slice replacement request to the AMF.</t>
  </si>
  <si>
    <t>6.1.1.3, 6.1.2.1,6.1.2.5</t>
  </si>
  <si>
    <t>Nokia, Nokia Shanghai Bell, Deutsche Telekom, Apple, Ericsson, LG Electronics, Lenovo, Huawei, HiSilicon, InterDigital</t>
  </si>
  <si>
    <t>Samsung, ZTE</t>
  </si>
  <si>
    <t>CATT, LG Electronics, NTT DOCOMO, China Mobile, Lenovo, Rakuten Mobile Inc., Nokia, Nokia Shanghai Bell, ZTE, OPPO, NEC, DISH Network, vivo</t>
  </si>
  <si>
    <t>Summary of change: In case subscription data is used to generate URSP rule, if (DNN, S-NSSAI) is for PIN, URSP rule for PIN needs to be generated based on local configuration.</t>
  </si>
  <si>
    <t>Ericsson, Orange, KPN</t>
  </si>
  <si>
    <t>Summary of change: Update the AF description to synch with SA WG6 description of the PIN service.</t>
  </si>
  <si>
    <t>Summary of change: In order to align with stage 3 following changes are propsoed: Clarifying when PCO or ePCO is used in the procedures referencing stage 3 specification describing the scenarios where the UE includes the UE Policy Container and Indication of URSP Provisioning Support in EPS in PCO or ePCO</t>
  </si>
  <si>
    <t>Ericsson, China Telecom, vivo, Lenovo, Nokia</t>
  </si>
  <si>
    <t>Summary of change: 1) Clause 4.11.0a.5, correction is made that the SMF+PGW-C provides Indication of URSP Provisioning Support in EPS in ePCO. 2) Clause 4.11.0a.5, remove SMF+PGW-C from the description related to PDN Connectivity Request/Accept messages. 3) Clause 4.11.0a.5, UE policy containers are exchanged between the SMF/PGW-C and and the PCF of the PDU session and between the PCF of the PDU session and the PCF of the UE. 3) Clause 4.11.0a.5 and clause 4.11.2.4.1, clarify that the UE provides Indication of URSP Provisioning Support in EPS in PCO or ePCO according to 23.501 clause 5.17.8. 4) Add some references to 23.501 clause 5.17.8. in clause 4.11.2.4.1</t>
  </si>
  <si>
    <t>Summary of change: Result of URSP delivery via EPS: this PCRT is applicable to PCF for the PDU Session and SMF+PGW-C to deliver the UE Policy delivery result (see changes in 6.1.3.5 and 6.1.3.18).</t>
  </si>
  <si>
    <t>Summary of change: Change 'this PDU session to same PDU session</t>
  </si>
  <si>
    <t>Summary of change: Clarify that the NSSF option is the only option used to notify the network slice availability of the HPLMN S-NSSAI. Clarify that the network slice replacement is only for temporary purpose. Add NSAC for Alternative S-NSSAI</t>
  </si>
  <si>
    <t>Lenovo, Samsung</t>
  </si>
  <si>
    <t>Summary of change: In the cases where an established PDU Session is associated with an S-NSSAI included in the Partially Allowed NSSAI or if NS-AoS for the S-NSSAI applies, it is proposed that at any UE location in the RA (i.e. even when the UE is outside the slice area of support or availability), the UE or the SMF may initiate: 1) a PDU Session release procedure; or 2) PDU Session modification procedure (i.e. for modifying the PS Data Off status).</t>
  </si>
  <si>
    <t>Nokia, Nokia Shanghai Bell, Lenovo</t>
  </si>
  <si>
    <t>Revision of S2-2313301. Agreed in parallel session. Block approved.  Confirm CR Number - CR states 5186!</t>
  </si>
  <si>
    <t>Nokia, Nokia Shanghai Bell, ZTE, Samsung</t>
  </si>
  <si>
    <t>Lenovo, Samsung, Huawei, ZTE, NEC</t>
  </si>
  <si>
    <t>Summary of change: It is clarified that if an S-NSSAI is subject to NSSAA, then this S-NSSAI can be selected as Alternative S-NSSAI only if it is part of the UE s Subscribed S-NSSAIs. It is also clarified that if the replaced S-NSSAI is subject to NSSAA and the AAA server triggers the NSSAA re-authentication procedure, the AMF shall continue with the NSSAA procedure unaffected by the Network Slice Replacement.</t>
  </si>
  <si>
    <t>Summary of change: UE shall not include the S-NSSAI in the Requested NSSAI across all access types regardless of whether the validity time information is received over any access type</t>
  </si>
  <si>
    <t>Summary of change: Clarifying the support for Network Slices at Interworking with EPC.</t>
  </si>
  <si>
    <t>5.15.7.1, 5.17.2.2.1</t>
  </si>
  <si>
    <t>ZTE, Huawei, Ericsson, Nokia, Nokia Shanghai Bell, LGE, Samsung, NEC</t>
  </si>
  <si>
    <t>Summary of change: Clarify that when the SMF receives both S-NSSAI and the Alternative S-NSSAI, the SMF provides both the S-NSSAI and the Alternative S-NSSAI to PCF. The PCF only provide S-NSSAI to BSF. Clarify that when existing PDU session is retained, the SMF provides the Alternative S-NSSAI to the PCF. The BSF is not updated. Clarify that when the existing PDU Session is transferred back to S-NSSAI, the SMF updates the PCF</t>
  </si>
  <si>
    <t>Ericsson, Lenovo, Samsung</t>
  </si>
  <si>
    <t>6.1.1.3, 6.1.2.1, 6.1.2.5</t>
  </si>
  <si>
    <t>Summary of change: It proposes to revise the current description as below 'If the UE has more than one PDU Session and at least one serving SMF for PDU Sessions supports non-3GPP access path switching, the UE may include ('Non-3GPP path switching while using old AN resources') indication when the UE performs the Mobility Registration Update procedure for non-3GPP access path switching.' On the other hand, if an SMF for PDU Session does not support non-3GPP access path switching during MRU procedure, the AMF can still perform non-3GPP access path for the PDU Session of that SMF. A NOTE is added to desribe the above condition</t>
  </si>
  <si>
    <t>To: RAN WG3, RAN WG2. CC: RAN WG2, CT WG4. Attachments: None.</t>
  </si>
  <si>
    <t>To: RAN WG3, CT WG4. CC: RAN WG2. Attachments: TS 23.501 CR 4771 (S2-2313330), TS 23.502 CR 4623 (S2-2313593).</t>
  </si>
  <si>
    <t>Ericsson, China Telecom, vivo, Lenovo, Nokia, Nokia Shanghai Bell</t>
  </si>
  <si>
    <t>4.11.0a.5, 4.11.2.4.1</t>
  </si>
  <si>
    <t>Samsung, NEC, Nokia, Nokia Shanghai Bell, Ericsson</t>
  </si>
  <si>
    <t>Summary of change: Result of UE Policy Container delivery via EPS: this PCRT is applicable to PCF for the PDU Session and SMF+PGW-C to deliver the UE Policy delivery result (see changes in 6.1.3.5 and 6.1.3.18).</t>
  </si>
  <si>
    <t>Summary of change: Removal of EN regarding charging of application AI/ML traffic Clarifications added to NOTE 3 regarding existing capabilities Miscellaneous editorial corrections</t>
  </si>
  <si>
    <t>To: CT WG3. CC: -. Attachments: TS 23.502 CR 45654646, CR 4490.</t>
  </si>
  <si>
    <t>Huawei, HiSilicon, Ericsson, Samsung, CATT</t>
  </si>
  <si>
    <t>CATT, Nokia, Nokia Shanghai Bell, Huawei, HiSilicon</t>
  </si>
  <si>
    <t>Summary of change: Clarify the flow description information parameter provided by the AF for creating a Multi-member AF session with required QoS.</t>
  </si>
  <si>
    <t>4.15.6.13.1, 4.15.6.13.2</t>
  </si>
  <si>
    <t>CATT, Verizon, Samsung, Huawei</t>
  </si>
  <si>
    <t>Summary of change: Clarify that measurements for the RAN part UL/DL packet delay and UL/DL packet delay between PSA UPF and UE can be collected from OAM as average input data across all Ues within the available category of choice (e.g. per S-NSSAI) for the end-to-end data volume transfer time analytics. Replace the Editor s Note related to SA WG5 verification on RAN part delay and Average UL/DL packed delay between PSA UPF and UE with a general note.</t>
  </si>
  <si>
    <t>OPPO, NTT DOCOMO, LG Electronics, ETRI, CATT, Samsung, Verizon</t>
  </si>
  <si>
    <t>Samsung, LG Electronics, CATT, Nokia, Nokia Shanghai Bell, OPPO, Interdigital, Huawei, HiSilicon</t>
  </si>
  <si>
    <t>CATT, Thales, Novamint, China Telecom, Spreadtrum, vivo, TNO, Eutelsat, Nokia, Nokia Shanghai Bell, NEC, Xiaomi, SAMSUNG, OPPO, Deutsche Telekom, Airbus</t>
  </si>
  <si>
    <t>Novamint, CATT, Thales, Sateliot, Gatehouse, TNO, Airbus, Deutsche Telekom, Oppo, Vivo, Xiaomi, CEWiT, Hughes Network Systems, Skylo, Samsung, NEC</t>
  </si>
  <si>
    <t>Vivo, Samsung, Huawei, HiSilicon, Thales, Deutsche Telekom</t>
  </si>
  <si>
    <t>CATT, Thales, Novamint, Samsung, Airbus, Eutelsat, TNO, IRT Saint-Exupery, Apple, Nokia, Nokia Shanga Bell, Xiaomi, OPPO, Vivo, Motorola Solutions</t>
  </si>
  <si>
    <t>6.6.1, 6.6.3, 6.7.2.2, 6.7.2.3, 6.14.1, 6.14.2, 6.18.1, 6.18.2, 6.18.3, 6.18.4</t>
  </si>
  <si>
    <t>Samsung, LG Electronics, CATT, Nokia, Nokia Shanghai Bell, OPPO, Interdigital, Huawei, HiSilicon, Qualcomm</t>
  </si>
  <si>
    <t>Miscellaneous corrections on PDTQ</t>
  </si>
  <si>
    <t>Summary of change: Clarify that measurements for the RAN part UL/DL packet delay and UL/DL packet delay between PSA UPF and UE can be collected from OAM as average input data across all UEs within the available category of choice (e.g. per S-NSSAI) for the end-to-end data volume transfer time analytics. Replace the Editor s Note related to SA WG5 verification on RAN part delay and Average UL/DL packed delay between PSA UPF and UE with a general note.</t>
  </si>
  <si>
    <t>Summary of change: 1. Rename ML model accuracy information to the monitored ML model accuracy information in Nnwdaf_MLModelMonitor_Subscribe service operation in cluase 7.9.2. 2. Correct ML model accuracy information in clause 6.2E.3.3.</t>
  </si>
  <si>
    <t>Summary of change: Rewording the following related description in 6.2E.2: Analytics feedback information from the analytics consumers and/or ML model accuracy information to Analytics feedback information and/or ML model accuracy information from the analytics consumers</t>
  </si>
  <si>
    <t>Summary of change: Remove the information on which the AnLF based to generate analytics accuracy information in clause 6.2D.1, and unify the related description in 5C.1. Align Analytics Accuracy threshold(s) of providing Stop Analytics Output Consumption indication in clause 6.2D.2. Supply the condition of providing analytics accuracy information in a separated notification in 6.2D.2. Change some description of analytic ID requested to the requested analytic ID .</t>
  </si>
  <si>
    <t>Huawei, HiSilicon, Nokia, Ericsson</t>
  </si>
  <si>
    <t>Summary of change: Update the sentence about the NEF action in the general clause as well as the the possiblitiy for a single request of PFD Determination analytics. Add PFD ID and source NF type in the input data. Change the IP Flow Information to Application Traffic Flow Information in the input data table and update the table note description on Application ID handling in UPF. Update of description in step 5 in the procedure for NWDAF-assisted PFD Determination. Addition of several missing details and some terminology alignment. Correct procedure figure with NEF(PFDF) as consumer, update optional step lines and remove 'may' for application identifier in step 3 description</t>
  </si>
  <si>
    <t>Summary of change: Correcting figure 6.2B.7-1</t>
  </si>
  <si>
    <t>6.2B.7</t>
  </si>
  <si>
    <t>Orange, Nokia</t>
  </si>
  <si>
    <t>Peraton Labs, CISA ECD, AT&amp;T, Verizon, T-Mobile USA, DISH Network, Ericsson, Nokia, Nokia Shanghai Bell</t>
  </si>
  <si>
    <t>Nokia, Nokia Shanghai Bell, Peraton Labs</t>
  </si>
  <si>
    <t>New Key Issue on: MPS priority for messaging over IMS.</t>
  </si>
  <si>
    <t>FS_MPS4msg new Key Issue on: MPS priority for messaging over IMS.</t>
  </si>
  <si>
    <t>Ericsson, Peraton Labs, CISA ECD, AT&amp;T, Verizon, T-Mobile USA, DISH Network, Nokia, Nokia Shanghai Bell</t>
  </si>
  <si>
    <t>InterDigital Inc., Nokia, Nokia Shanghai Bell, China Mobile, Meta USA, Huawei, Hisilicon, CATT, vivo</t>
  </si>
  <si>
    <t>Nokia, Nokia Shanghai Bell, Ericsson, Mediatek</t>
  </si>
  <si>
    <t>Summary of change: - Refine the Round trip delay measurement. - Other editorial changes. - Clarify QoS Monitoring request for QoS parameter. - Clarify monitoring averaging window for data rate. - QoS parameter is changed to QoS Monitoring parameter . - For some QoS monitoring parameters (e.g. congestion information, PDV and data rate), the measurement failure report is not applicable. - For the reporting of the congestion information, the periodical reporting doesn t apply and only the Reporting frequency event triggered applies.</t>
  </si>
  <si>
    <t>To: CT WG3. CC: -. Attachments: S2-2313669, S2-2313670.</t>
  </si>
  <si>
    <t>Summary of change: Corrected parameters in Table 6.16. 3-1 toremove SNSSAI and DNN.</t>
  </si>
  <si>
    <t>6.16.3</t>
  </si>
  <si>
    <t>Summary of change: Corrected parameters in Table 6.16. 3-1 to remove SNSSAI and DNN.</t>
  </si>
  <si>
    <t>To: RAN WG2, CT WG1. CC: SA WG4. Attachments: 23.501 CR4744.</t>
  </si>
  <si>
    <t>To: SA WG4. CC: -. Attachments: No.</t>
  </si>
  <si>
    <t>Qualcomm Incorporated, Nokia</t>
  </si>
  <si>
    <t>Summary of change: Correcting lack of direction information.</t>
  </si>
  <si>
    <t>5.7.7.1, 5.7.7.2, 5.7.7.3, 5.7.7.4</t>
  </si>
  <si>
    <t>To: RAN WG3. CC: RAN WG2. Attachments: TS 23.501 CR#5080.</t>
  </si>
  <si>
    <t>Ericsson, Huawei, Nokia</t>
  </si>
  <si>
    <t>2, 5.37.5.1,</t>
  </si>
  <si>
    <t>Summary of change: Clarify the following: when the SMF receives the PCC rule with PDU Set based QoS parameters and Protocol Description, the SMF performs binding of the PCC rule to one QoS Flow as described in TS 23.503 clause 6.2.2.1.</t>
  </si>
  <si>
    <t>To: CT WG3. CC: -. Attachments: TS 23.502 CR 4490.</t>
  </si>
  <si>
    <t>CATT, Nokia, Nokia Shanghai Bell, Huawei, HiSilicon, Samsung</t>
  </si>
  <si>
    <t>Novamint, CATT, Thales, Sateliot, Gatehouse, TNO, Airbus, Deutsche Telekom, Oppo, Vivo, Xiaomi, CEWiT, Hughes Network Systems, Skylo, Samsung, NEC, LGE, Nokia, Nokia Shanghai Bell, Huawei</t>
  </si>
  <si>
    <t>CATT, Thales, Novamint, Samsung, Airbus, Eutelsat, TNO, IRT Saint-Exupery, Apple, Nokia, Nokia Shanga Bell, Xiaomi, OPPO, Vivo, Motorola Solutions, NEC</t>
  </si>
  <si>
    <t>Summary of change: Change Sidelink positioning/Ranging to Ranging/Sidelink positioning to align the term with TS 23.586. Removing NOTE 1 as it is a precondition that the serving PLMN supports Ranging/Sidelink Positioning feature. Align to SA WG3 conclusions that V2x and 5G ProSe security mechanisms for both unicast mode and groupcast mode. Remove text and EN that refer to that the LMF may interact with UE2-n. Adding velocities and relative velocities to the list of results. Change ranges in to distance . Adding references to steps in multiple places. Add that the LMF may use the QoS requirement for the target UE positioning to derive the required QoS for Located UE(s) positioning, and includes the required QoS for Located UE positioning in the request. Add that the LMF generates a scheduled location time if not receiving from the Target UE. Clarify that step 16 only performed in the case of UE based SL Positioning. Clarify that after capability negotiation with UEs, LMF may down-select list of UEs for SL positioning operation and perform following operation with those down-selected UEs. Move fetching/obtaining the location of Located UEs of step 19 to an earlier step in the procedure and updated the figure accordingly. Clarify step 13 (now step 14) that the assistance information may include the location of Located UEs. Change step 16 to step 18 (i.e. step 17 in the original numbering) in step 13 (now step 14). Change received at step 14 to received at step 8 in step 14 (now step 15). Changed step 16 (now 17) to make the trigger sent by UE1 to initiate SL-MO-LR for Located UE(s) optional, and clarified sharing of the resulting location. Also clarified the wording in the figure. Removed part on UE1 providing the Located UE s location in step 18 (now step 19), and clarified this aspect in step 20. Clarify that the Application layer UE identity of the Located UE(s) is to be exposed to other UE. Update the precondition in clause 6.20.1 to align with TS 23.586 that the Target UE and Located UE are registered in the same PLMN. In rev3 the follow changes (highlighted in yellow) are made: 1) Remove the descriptions on UE not have NAS connections . 2) Add referred spec to step 4. 3) Remove the ENs having RAN depdencies. 4) Clarify the steps defined by SLPP. From S2-2312407: The SLPP messages between UE 2 to n and LMF are forwarded by UE-1 in the SLPP container in the supplementary services request/response. From S2-2312407 and S2-2312906: The SLPP messages between UE 2 to n and LMF are forwarded by UE-1 in the SLPP container in the supplementary services messages.</t>
  </si>
  <si>
    <t>Summary of change: The SLPP messages between UE 2 to n and LMF are forwarded by UE-1 in the SLPP container in the supplementary services request/response.</t>
  </si>
  <si>
    <t>Resolving the SLPP message forwarding</t>
  </si>
  <si>
    <t>Summary of change: Rev 7 6: adding LMF may provide coordinate ID to UE 1 in the SL-MT-LR message, and UE 1 uses coordinate ID to discover a reference UE. Rev2: merging texts from 10493. merging texts from 11006. other editorial changes received during online session. Clarifications, e.g., in the very last paragraph of 6.20.3 Undo 1st change of Rev1 Rev1 and original: Propose target UE ID can be either either a SUPI or a LCS Correlation identifier An initiator UE indication may be included to help (H)GMLC select the corresponding UE as the initiator UE. If the UE is not reachable, the (H)GMLC does not select it as the initiator UE. The LMF determins to obtain the relative locations or distances and/or directions related to the UEs through the Ranging/SL Positioning provedure or through their absolute locations, based on the UE capabilities of supported positioning method (SL, or Uu, or both), supported algrithms, accuracy, delay, etc.</t>
  </si>
  <si>
    <t>Summary of change: Added SL Positioning Client UE to the list of entities that can obtain absolute position of the target UE. Updated statement in clause 5.6.2.4 that only mention relative position for service exposure to a SL Positioning Client UE. Also updated wrong reference to clause 7.1.2.3.</t>
  </si>
  <si>
    <t>Summary of change: Service exposure over PC5 was updated to include absolute positioning and reletive positioning. For ranging, failure case is clarified.</t>
  </si>
  <si>
    <t>To: SA WG3. CC: SA WG1, SA WG6. Attachments: -.</t>
  </si>
  <si>
    <t>To: CT WG4. CC: -. Attachments: S2-2313717.</t>
  </si>
  <si>
    <t>To: -. CC: -. Attachments: -.</t>
  </si>
  <si>
    <t>Xiaomi, CATT</t>
  </si>
  <si>
    <t>6.3.2.4.3; 5.8.4.2;</t>
  </si>
  <si>
    <t>To: CT WG1. CC: -. Attachments: TS 23.304 CR0404.</t>
  </si>
  <si>
    <t>Summary of change: To clarify that if L3 Relay UE detects a MAC address conflict, it rejects the direct link establishment rather than accepts the direct link establishment and note that a MAC address conflict can be detected for the Target UE.</t>
  </si>
  <si>
    <t>To: CT WG1. CC: -. Attachments: CR 0401.</t>
  </si>
  <si>
    <t>To: RAN WG3. CC: RAN WG2. Attachments: TS 23.304 CR#0388 'Clarification on handling location information from NG-RAN in multi-path operation'.</t>
  </si>
  <si>
    <t>Summary of change: Adding two new event filters in Table 5.2.2.3.1-1, and additionally, instead of describing both methods the TSCTSF ca use to discover AMF(s), we provide a reference to TS 23.501 where these aspects are covered so that the duplication is avoided. # changes in S2-2313730 comparing to S2-2312463: Delete the filter Notify the consumer if an event is triggered by a UE having an ASTI subscription from Table 5.2.2.3.1-1, and removing the comments about changing the identation (clean up)</t>
  </si>
  <si>
    <t>Summary of change: Clarifying the network timing synchronization status information table is defined in the TS 38.413..</t>
  </si>
  <si>
    <t>Nokia, Nokia Shanghai Bell, Huawei, HiSilicon, ZTE, Samsung</t>
  </si>
  <si>
    <t>Summary of change: rev2: Rewording A gNB is pre-configured with thresholds for each timing synchronization status (TSS) attribute, that is described in Table 5.27.1.12-1 and may include a reference report ID in SIB information, if supported. rev 1: Update the descriptions and terminology in TS 23.501 for consistency and clarification. Moving the composition of reference ID and the definition of event ID from bullet to a general place for clarification. In case that clock quality inforamtion is sent to UE dedicately (not braodcast), wording clock quality information ratehr than TSS should be used. Wording correction or improvement.</t>
  </si>
  <si>
    <t>Summary of change: Adding that the TSCTSF may specify TA(s) or NG-RAN nodes identifiers for the AMF about whose timing synchronization status it wants the subscription to be applied. Clarifying that Based on local configuration or TA or NG-RAN node information as received from the TSCTSF, the AMF may subscribe to some or all NG-RAN nodes in the TA(s). # changes merged from S2-2313736 -merging changes from S2-2312397, specifically, from clause 4.15.9.5.1, steps 1-2, 5-6.</t>
  </si>
  <si>
    <t>4.15.9.5.1, 5.2.2.2.18</t>
  </si>
  <si>
    <t>Summary of change: In clause 4.15.9.5.2, ad a status (degradation or recovery) to the timing synchronization update from NG-RAN. Based on the status the TSCTSF can determine whether the TSS attributes meet or exceed the pre-configured thresholds in the NG-RAN.</t>
  </si>
  <si>
    <t>Summary of change: Include RAT Type change PCRT in Policy Control Request Triggers relevant for SMF.</t>
  </si>
  <si>
    <t>Summary of change: Update the authorization status handling in description. Remove the EN in 5.35A.4.</t>
  </si>
  <si>
    <t>Summary of change: It is proposed that the information from the UDM is just a positive indicator like for IAB authorization. Then any optional location and time information is described which can be present if the UE is authorized to operate as MBSR.</t>
  </si>
  <si>
    <t>TEI15, TEI18</t>
  </si>
  <si>
    <t>To: RAN WG2, CT WG1, CT WG4. CC: RAN WG3, SA WG3. Attachments:.</t>
  </si>
  <si>
    <t>To: RAN WG2, CT WG1, CT WG4. CC: RAN WG3, SA WG3. Attachments: CR 0031Rx of TS 23.586, CR 0416Ry of TS 23.273, CR 0472 of TS 23.273.</t>
  </si>
  <si>
    <t>Qualcomm Incorporated, CATT, ZTE, Huawei, HiSilicon</t>
  </si>
  <si>
    <t>Vivo, Interdigital, MediaTek Inc, Xiaomi.</t>
  </si>
  <si>
    <t>Summary of change: When desciding to use the SL positioning server UE, the UE1 needs explictily to request the SL positioning server UE to perform the Ranging/Sidelink Positioning control with necessery indication, e.g., the UE2 to n info, assistant data, QoS requirement. The SL positioning server UE following the LMF in the SL-MO-LR procedure in TS23.273 performs the capabilities request, assistant provide and ranging result provide. Specify the case to use the SL sever UE where the Network-based Operation is not supported by the 5GC network which is based on the AMF indication in the registration accept message. In revision 7 on top of revision3, add the following principles or processes RSPP includes SLPP messages and supplementary RSPP messages at SR5 supplementary RSPP signallingmessage/procedure between UE1 and UE2/ /UEn are used for transferring any information other than capability, assistance data and Location estimate request/response of UE2/ /UEn, e.g. absolute location of Located UE SLPP between SL Positioning Sever UE and UE1 is used for transferring capability, assistance data and Location estimate request/response of UE1 Non-SLPP(supplementary RSPP) between SL Positioning Sever UE and UE1 for transferring capability, assistance data, Location estimate request/response of UE2/ /UEn, Application ID of UE2/ /Uen, Ranging/SL Positioning Service Request and any other information Add the procedure of UE2/ /UEn down selection by server UE SLPP between UE1 and UE2/ /UEn is used for transferring capability, assistance data and SL PRS measurement data of UE2/ /UEn Add one step for PC5 connection setup.</t>
  </si>
  <si>
    <t>Sony, Philips, Vivo, Interdigital, Ericsson, Huawei. CATT, OPPO</t>
  </si>
  <si>
    <t>Summary of change: Rev 7: adding LMF may provide coordinate ID to UE 1 in the SL-MT-LR message, and UE 1 uses coordinate ID to discover a reference UE. Rev2: merging texts from 10493. merging texts from 11006. other editorial changes received during online session. Clarifications, e.g., in the very last paragraph of 6.20.3 Undo 1st change of Rev1 Rev1 and original: Propose target UE ID can be either either a SUPI or a LCS Correlation identifier An initiator UE indication may be included to help (H)GMLC select the corresponding UE as the initiator UE. If the UE is not reachable, the (H)GMLC does not select it as the initiator UE. The LMF determins to obtain the relative locations or distances and/or directions related to the UEs through the Ranging/SL Positioning provedure or through their absolute locations, based on the UE capabilities of supported positioning method (SL, or Uu, or both), supported algrithms, accuracy, delay, etc.</t>
  </si>
  <si>
    <t>Summary of change: Modify subscription information to subscription data.</t>
  </si>
  <si>
    <t>Summary of change: 1. change the complete rendering in the network to rendering in the network to fit with the figure. 2. Revise the procedure AC 9.3.2 and add reference to SA WG4 specification.</t>
  </si>
  <si>
    <t>Summary of change: Add PLMN ID as optional input of ECS Address Configuration Information in parameter provision procedure.</t>
  </si>
  <si>
    <t>5.2.6.4.2, 5.2.6.4.3</t>
  </si>
  <si>
    <t>To: SA WG3. CC: -. Attachments:.</t>
  </si>
  <si>
    <t>To: RAN WG2. CC: CT WG1, SA WG3. Attachments:.</t>
  </si>
  <si>
    <t>To: CT WG1. CC: -. Attachments: TS23.304 CR 0401 (S2-2313801).</t>
  </si>
  <si>
    <t>@</t>
  </si>
  <si>
    <t>China Mobile, CATT, Huawei, ZTE, Ericsson</t>
  </si>
  <si>
    <t>Summary of change: 1. Removal of the step 6 of clause 6.18.1 procedure and corresponding editor s note. 2. Editorial change. 3. remove the editor s note below step 6.</t>
  </si>
  <si>
    <t>Summary of change: Clarify the procedure can also be triggered when LMF receives a location request from AMF via control plane signalling</t>
  </si>
  <si>
    <t>4.3.7, 4.3.8, 5.1, 8.3.2.2, 6.10.3</t>
  </si>
  <si>
    <t>ZTE, Ericsson, Qualcomm, Intel, China Mobile</t>
  </si>
  <si>
    <t>To: RAN WG3, CT WG4. CC: RAN WG2. Attachments: TS 23.501 CR 4771 (S2-2313813), TS 23.502 CR 4623 (S2-2313812).</t>
  </si>
  <si>
    <t>Samsung, NEC, Nokia, Nokia Shanghai Bell, Ericsson, Intel</t>
  </si>
  <si>
    <t>Nokia, Nokia Shanghai Bell, Huawei, Erisson, ZTE</t>
  </si>
  <si>
    <t>Nokia, Nokia Shanghai Bell, Huawei, Ericsson, ZTE</t>
  </si>
  <si>
    <t>To: CT WG4. CC: -. Attachments: S2-2313817, S2-2313818, S2-2313819, S2-2313820.</t>
  </si>
  <si>
    <t>Summary of change: Adding the text clarification of global maximum number in clause 5.15.11.2.2.</t>
  </si>
  <si>
    <t>5.15.11.2.2</t>
  </si>
  <si>
    <t>CATT, LG Electronics, NTT DOCOMO, China Mobile, Samsung, Lenovo, Rakuten Mobile Inc., Nokia, Nokia Shanghai Bell, ZTE, OPPO, NEC, DISH Network, vivo, Deutsche Telecom</t>
  </si>
  <si>
    <t>China Mobile, Vivo, CATT, NEC, Nokia, Nokia Shanghai Bell, SKT, InterDigital, KDDI, Toyota, Rakuten Mobile, KPN</t>
  </si>
  <si>
    <t>Samsung, ZTE, Ericsson</t>
  </si>
  <si>
    <t>China Mobile, Vivo, CATT, NEC, Nokia, Nokia Shanghai Bell, SKT, InterDigital, KDDI, Toyota, Rakuten Mobile, KPN, Deutsche Telekom</t>
  </si>
  <si>
    <t>Summary of change: AMF provides time validity info for supporting UE and non-supporting UE during registration procedure</t>
  </si>
  <si>
    <t>ZTE, Samsung, Lenovo</t>
  </si>
  <si>
    <t>Summary of change: Clarify that the NSSF option is the only option used to notify the network slice availability of the HPLMN S-NSSAI. Clarify that the network slice replacement is only for temporary purpose.</t>
  </si>
  <si>
    <t>Ericsson, KPN</t>
  </si>
  <si>
    <t>To: RAN WG2, CT WG1, CT WG4. CC: RAN WG3, SA WG3. Attachments: CR 0031 of TS 23.586, CR 0416 of TS 23.273, CR 0472 of TS 23.273.</t>
  </si>
  <si>
    <t>Summary of change: When desciding to use the SL positioning server UE, the UE1 needs explictily to request the SL positioning server UE to perform the Ranging/Sidelink Positioning control with necessery indication, e.g., the UE2 to n info, assistant data, QoS requirement. The SL positioning server UE following the LMF in the SL-MO-LR procedure in TS23.273 performs the capabilities request, assistant provide and ranging result provide. Specify the case to use the SL sever UE where the Network-based Operation is not supported by the 5GC network which is based on the AMF indication in the registration accept message. In revision 7 on top of revision3, add the following principles or processes RSPP includes SLPP messages and supplementary RSPP messages at SR5 supplementary RSPP signallingmessage/procedure between UE1 and UE2/ /UEn are used for transferring any information other than capability, assistance data and Location estimate request/response of UE2/ /UEn, e.g. absolute location of Located UE SLPP between SL Positioning Sever UE and UE1 is used for transferring capability, assistance data and Location estimate request/response of UE1 Non-SLPP(supplementary RSPP) between SL Positioning Sever UE and UE1 for transferring capability, assistance data, Location estimate request/response of UE2/ /UEn, Application layer ID of UE2/ /Uen, Ranging/SL Positioning Service Request and any other information Add the procedure of UE2/ /UEn down selection by server UE SLPP between UE1 and UE2/ /UEn is used for transferring capability, assistance data and SL PRS measurement data of UE2/ /UEn Add one step for PC5 connection setup.</t>
  </si>
  <si>
    <t>Summary of change: Modify function description for IMS AS, DCSF; add function description for HSS, S-CSCF in clause AC.2.2.</t>
  </si>
  <si>
    <t>To: CT WG4. CC: -. Attachments: CR 5040 (TS 23.501), CR 4531 (TS 23.502).</t>
  </si>
  <si>
    <t>Summary of change: Clarifying the gNB network timing synchronization status information is defined in the TS 38.413..</t>
  </si>
  <si>
    <t>To: CT WG4. CC: -. Attachments: S2-2313802 (for TS 23.501), S2-2313730 (for TS 23.502).</t>
  </si>
  <si>
    <t>Summary of change: This contribution has the following changes: Clarify if S-CSCF does not include IMS DC capability in the 200 OK to the registration, the UE does not include its IMS DC capability in future INVITE message. Clarify if the UE is not allowed to use IMS DC, the UE does not include its IMS DC capability in future REGISTER and INVITE message. Change NOTE to normal text. move contents in AC.8 in to AC.7.</t>
  </si>
  <si>
    <t>To: RAN WG3, CT WG4. CC: RAN WG2. Attachments: TS 23.501 CR 4771 (S2-2313813), TS 23.502 CR 4623 (S2-2313910).</t>
  </si>
  <si>
    <t>China Mobile,Qualcomm,Huawei, CATT, Samsung,Lenovo,Xiaomi, OPPO,Nokia</t>
  </si>
  <si>
    <t>Revision of S2-2312133. Revised in parallel session to S2-2313518</t>
  </si>
  <si>
    <t>Revision of S2-2312509. Revised in parallel session to S2-2313520</t>
  </si>
  <si>
    <t>Revision of S2-2312949. Revised in parallel session to S2-2313569</t>
  </si>
  <si>
    <t>Revision of S2-2311993. Revised in parallel session to S2-2313563</t>
  </si>
  <si>
    <t>Revision of S2-2312041. Revised in parallel session to S2-2313606</t>
  </si>
  <si>
    <t>Revision of S2-2312983. Revised in parallel session to S2-2313611</t>
  </si>
  <si>
    <t>Revision of S2-2313144. Revised in parallel session to S2-2313656</t>
  </si>
  <si>
    <t>Revision of S2-2312027. Revised in parallel session to S2-2313680</t>
  </si>
  <si>
    <t>Revision of S2-2312559. Revised in parallel session to S2-2313641</t>
  </si>
  <si>
    <t>Revision of S2-2312560. Revised in parallel session to S2-2313642</t>
  </si>
  <si>
    <t>Revision of S2-2313058. Revised in parallel session to S2-2313673</t>
  </si>
  <si>
    <t>Revision of S2-2312498. Revised in parallel session to S2-2313622</t>
  </si>
  <si>
    <t>Revision of S2-2313005. Revised in parallel session to S2-2313661</t>
  </si>
  <si>
    <t>Revision of S2-2312042, merging S2-2312551. Revised in parallel session to S2-2313615</t>
  </si>
  <si>
    <t>Revision of S2-2312169. Revised in parallel session to S2-2313761</t>
  </si>
  <si>
    <t>Revision of S2-2312680, merging S2-2312488 and S2-2313188. Revised in parallel session to S2-2313771</t>
  </si>
  <si>
    <t>Revision of S2-2313044. Revised in parallel session to S2-2313782</t>
  </si>
  <si>
    <t>Revision of S2-2313043. Revised in parallel session to S2-2313785</t>
  </si>
  <si>
    <t>Revision of S2-2312878, merging S2-2313111 and S2-2313206. Revised in parallel session to S2-2313792</t>
  </si>
  <si>
    <t>Revision of S2-2312083. Revised in parallel session to S2-2313532</t>
  </si>
  <si>
    <t>Revision of S2-2313267. Revised in parallel session to S2-2313816</t>
  </si>
  <si>
    <t>Revision of S2-2313317. Revised in parallel session to S2-2313598</t>
  </si>
  <si>
    <t>Revision of S2-2313310. Revised in parallel session to S2-2313831</t>
  </si>
  <si>
    <t>Revision of S2-2313420. Revised in parallel session to S2-2313648</t>
  </si>
  <si>
    <t>Revision of S2-2313371. Revised in parallel session to S2-2313672</t>
  </si>
  <si>
    <t>Revision of S2-2313380. Revised in parallel session to S2-2313693</t>
  </si>
  <si>
    <t>Revision of S2-2313656. Revised in parallel session to S2-2313687</t>
  </si>
  <si>
    <t>Revision of S2-2313409. Revised in parallel session to S2-2313675</t>
  </si>
  <si>
    <t>Revision of S2-2313444. Revised in parallel session to S2-2313692</t>
  </si>
  <si>
    <t>Revision of S2-2313645. Revised in parallel session to S2-2313863</t>
  </si>
  <si>
    <t>Revision of S2-2313465. Revised in parallel session to S2-2313890</t>
  </si>
  <si>
    <t>Revision of S2-2313735. Revised in parallel session to S2-2313900</t>
  </si>
  <si>
    <t>Revision of S2-2313484. Revised in parallel session to S2-2313810</t>
  </si>
  <si>
    <t xml:space="preserve">eNS_Ph3_x000D_
</t>
  </si>
  <si>
    <t>Revision of S2-2313791. Revised in parallel session to S2-2313897</t>
  </si>
  <si>
    <t>China Mobile, Vivo, CATT, NEC, Nokia, Nokia Shanghai Bell, SKT, InterDigital</t>
  </si>
  <si>
    <t>This contribution aims to summarize related RAN conclusions to enable SA WG2 to have a meaningful discussion of possible WT#1 updates before a reply LS is received.</t>
  </si>
  <si>
    <t>It is proposed to adopt the existing text in the KI#3 of TR 23.700-87 in Rel-18 as the baseline of study in Rel-19 on third party identities.</t>
  </si>
  <si>
    <t>TEI18, TEIL15</t>
  </si>
  <si>
    <t>To: CT WG3. Attachments:  TS 23.502 CR 4490.</t>
  </si>
  <si>
    <t>To: CT WG3. Attachments: TS 23.502 CR 4490.</t>
  </si>
  <si>
    <t>Key Issue on supporting QoS handling enhancement for the tethered devices connected with UE</t>
  </si>
  <si>
    <t>4.15.13.0</t>
  </si>
  <si>
    <t>ZTE, Nokia</t>
  </si>
  <si>
    <t>Summary of change: Replace the below the cell level with longitude and latitude level.</t>
  </si>
  <si>
    <t>6.2.2.1, 6.4.1, 6.7.2.1, 6.17.3</t>
  </si>
  <si>
    <t>FS_UPEAS_Ph2</t>
  </si>
  <si>
    <t>FS_eEDGE_5GC_ph3</t>
  </si>
  <si>
    <t>FS_INSS</t>
  </si>
  <si>
    <t>Status Report for 5GC/EPC enhancement for satellite access Phase 2 (5GSAT_Ph2)</t>
  </si>
  <si>
    <t>Status Report for 5GSAT_Ph2</t>
  </si>
  <si>
    <t>Objective: The following aspects will be studied: WT#1: Based on RAN WG3 outcome, enhance the overall architecture and enable the required functional and procedural changes for supporting 5G NR Femto deployment. NOTE 1: It assumed that RAN WG3 will study the need for potential architecture enhancement for supporting 5G NR Femto deployment. WT#2: How to enable interworking between CAG and CSG cells, e.g., to allow a UE to move from a CAG to CSG cell.  NOTE 2: It is expected that EPC (e.g., MME), E-UTRAN and NG-RAN impacts are avoided. NOTE 3: It is assumed that the existing CAG concept defined for PNI-NPN is re-used for Femto access control without impacts to PNI-NPN. WT#3: Study whether and how to support enabling the provisioning of subscribers allowed to access CAG cell and to manage access control by the CAG owner or an authorized administrator. NOTE 4: Ownership of the 5G NR Femto (or CAG or both) concept and a mechanism will be defined in coordination with SA WG3.</t>
  </si>
  <si>
    <t>FS_5G_Femto</t>
  </si>
  <si>
    <t>Revision of S2-2313747. This SID NEW was approved</t>
  </si>
  <si>
    <t>WITHDRAWN: Status Report for SUECR</t>
  </si>
  <si>
    <t>WITHDRAWN: Status Report for Support for 5WWC Phase 2 (5WWC_Ph2)</t>
  </si>
  <si>
    <t>WITHDRAWN: Status Report for 5G system with satellite backhaul (5GSATB)</t>
  </si>
  <si>
    <t>Draft Report of SA WG2 meeting #160 for approval</t>
  </si>
  <si>
    <t>S2-2400001</t>
  </si>
  <si>
    <t>S2-2400002</t>
  </si>
  <si>
    <t>S2-2400003</t>
  </si>
  <si>
    <t>S2-2400004</t>
  </si>
  <si>
    <t>S2-2400005</t>
  </si>
  <si>
    <t>S2-2400006</t>
  </si>
  <si>
    <t>S2-2400007</t>
  </si>
  <si>
    <t>S2-2400008</t>
  </si>
  <si>
    <t>S2-2400009</t>
  </si>
  <si>
    <t>S2-2400010</t>
  </si>
  <si>
    <t>S2-2400011</t>
  </si>
  <si>
    <t>S2-2400012</t>
  </si>
  <si>
    <t>S2-2400013</t>
  </si>
  <si>
    <t>S2-2400014</t>
  </si>
  <si>
    <t>S2-2400015</t>
  </si>
  <si>
    <t>S2-2400016</t>
  </si>
  <si>
    <t>S2-2400017</t>
  </si>
  <si>
    <t>S2-2400018</t>
  </si>
  <si>
    <t>S2-2400019</t>
  </si>
  <si>
    <t>S2-2400020</t>
  </si>
  <si>
    <t>S2-2400021</t>
  </si>
  <si>
    <t>S2-2400022</t>
  </si>
  <si>
    <t>S2-2400023</t>
  </si>
  <si>
    <t>S2-2400024</t>
  </si>
  <si>
    <t>S2-2400025</t>
  </si>
  <si>
    <t>S2-2400026</t>
  </si>
  <si>
    <t>S2-2400027</t>
  </si>
  <si>
    <t>S2-2400028</t>
  </si>
  <si>
    <t>S2-2400029</t>
  </si>
  <si>
    <t>S2-2400030</t>
  </si>
  <si>
    <t>S2-2400031</t>
  </si>
  <si>
    <t>S2-2400032</t>
  </si>
  <si>
    <t>S2-2400033</t>
  </si>
  <si>
    <t>S2-2400034</t>
  </si>
  <si>
    <t>S2-2400035</t>
  </si>
  <si>
    <t>S2-2400036</t>
  </si>
  <si>
    <t>S2-2400037</t>
  </si>
  <si>
    <t>S2-2400038</t>
  </si>
  <si>
    <t>S2-2400039</t>
  </si>
  <si>
    <t>S2-2400040</t>
  </si>
  <si>
    <t>S2-2400041</t>
  </si>
  <si>
    <t>S2-2400042</t>
  </si>
  <si>
    <t>S2-2400043</t>
  </si>
  <si>
    <t>S2-2400044</t>
  </si>
  <si>
    <t>S2-2400045</t>
  </si>
  <si>
    <t>S2-2400046</t>
  </si>
  <si>
    <t>S2-2400047</t>
  </si>
  <si>
    <t>S2-2400048</t>
  </si>
  <si>
    <t>S2-2400049</t>
  </si>
  <si>
    <t>S2-2400050</t>
  </si>
  <si>
    <t>S2-2400051</t>
  </si>
  <si>
    <t>S2-2400052</t>
  </si>
  <si>
    <t>S2-2400053</t>
  </si>
  <si>
    <t>S2-2400054</t>
  </si>
  <si>
    <t>S2-2400055</t>
  </si>
  <si>
    <t>S2-2400056</t>
  </si>
  <si>
    <t>S2-2400057</t>
  </si>
  <si>
    <t>S2-2400058</t>
  </si>
  <si>
    <t>S2-2400059</t>
  </si>
  <si>
    <t>S2-2400060</t>
  </si>
  <si>
    <t>S2-2400061</t>
  </si>
  <si>
    <t>S2-2400062</t>
  </si>
  <si>
    <t>S2-2400063</t>
  </si>
  <si>
    <t>S2-2400064</t>
  </si>
  <si>
    <t>S2-2400065</t>
  </si>
  <si>
    <t>S2-2400066</t>
  </si>
  <si>
    <t>S2-2400067</t>
  </si>
  <si>
    <t>S2-2400068</t>
  </si>
  <si>
    <t>S2-2400069</t>
  </si>
  <si>
    <t>S2-2400070</t>
  </si>
  <si>
    <t>S2-2400071</t>
  </si>
  <si>
    <t>S2-2400072</t>
  </si>
  <si>
    <t>S2-2400073</t>
  </si>
  <si>
    <t>S2-2400074</t>
  </si>
  <si>
    <t>S2-2400075</t>
  </si>
  <si>
    <t>S2-2400076</t>
  </si>
  <si>
    <t>S2-2400077</t>
  </si>
  <si>
    <t>S2-2400078</t>
  </si>
  <si>
    <t>S2-2400079</t>
  </si>
  <si>
    <t>S2-2400080</t>
  </si>
  <si>
    <t>S2-2400081</t>
  </si>
  <si>
    <t>S2-2400082</t>
  </si>
  <si>
    <t>S2-2400083</t>
  </si>
  <si>
    <t>S2-2400084</t>
  </si>
  <si>
    <t>S2-2400085</t>
  </si>
  <si>
    <t>S2-2400086</t>
  </si>
  <si>
    <t>S2-2400087</t>
  </si>
  <si>
    <t>S2-2400088</t>
  </si>
  <si>
    <t>S2-2400089</t>
  </si>
  <si>
    <t>S2-2400090</t>
  </si>
  <si>
    <t>S2-2400091</t>
  </si>
  <si>
    <t>S2-2400092</t>
  </si>
  <si>
    <t>S2-2400093</t>
  </si>
  <si>
    <t>S2-2400094</t>
  </si>
  <si>
    <t>S2-2400095</t>
  </si>
  <si>
    <t>S2-2400096</t>
  </si>
  <si>
    <t>S2-2400097</t>
  </si>
  <si>
    <t>S2-2400098</t>
  </si>
  <si>
    <t>S2-2400099</t>
  </si>
  <si>
    <t>S2-2400100</t>
  </si>
  <si>
    <t>S2-2400101</t>
  </si>
  <si>
    <t>S2-2400102</t>
  </si>
  <si>
    <t>S2-2400103</t>
  </si>
  <si>
    <t>S2-2400104</t>
  </si>
  <si>
    <t>S2-2400105</t>
  </si>
  <si>
    <t>S2-2400106</t>
  </si>
  <si>
    <t>S2-2400107</t>
  </si>
  <si>
    <t>S2-2400108</t>
  </si>
  <si>
    <t>S2-2400109</t>
  </si>
  <si>
    <t>S2-2400110</t>
  </si>
  <si>
    <t>S2-2400111</t>
  </si>
  <si>
    <t>S2-2400112</t>
  </si>
  <si>
    <t>S2-2400113</t>
  </si>
  <si>
    <t>S2-2400114</t>
  </si>
  <si>
    <t>S2-2400115</t>
  </si>
  <si>
    <t>S2-2400116</t>
  </si>
  <si>
    <t>S2-2400117</t>
  </si>
  <si>
    <t>S2-2400118</t>
  </si>
  <si>
    <t>S2-2400119</t>
  </si>
  <si>
    <t>S2-2400120</t>
  </si>
  <si>
    <t>S2-2400121</t>
  </si>
  <si>
    <t>S2-2400122</t>
  </si>
  <si>
    <t>S2-2400123</t>
  </si>
  <si>
    <t>S2-2400124</t>
  </si>
  <si>
    <t>S2-2400125</t>
  </si>
  <si>
    <t>S2-2400126</t>
  </si>
  <si>
    <t>S2-2400127</t>
  </si>
  <si>
    <t>S2-2400128</t>
  </si>
  <si>
    <t>S2-2400129</t>
  </si>
  <si>
    <t>S2-2400130</t>
  </si>
  <si>
    <t>S2-2400131</t>
  </si>
  <si>
    <t>S2-2400132</t>
  </si>
  <si>
    <t>S2-2400133</t>
  </si>
  <si>
    <t>S2-2400134</t>
  </si>
  <si>
    <t>S2-2400135</t>
  </si>
  <si>
    <t>S2-2400136</t>
  </si>
  <si>
    <t>S2-2400137</t>
  </si>
  <si>
    <t>S2-2400138</t>
  </si>
  <si>
    <t>S2-2400139</t>
  </si>
  <si>
    <t>S2-2400140</t>
  </si>
  <si>
    <t>S2-2400141</t>
  </si>
  <si>
    <t>S2-2400142</t>
  </si>
  <si>
    <t>S2-2400143</t>
  </si>
  <si>
    <t>S2-2400144</t>
  </si>
  <si>
    <t>S2-2400145</t>
  </si>
  <si>
    <t>S2-2400146</t>
  </si>
  <si>
    <t>S2-2400147</t>
  </si>
  <si>
    <t>S2-2400148</t>
  </si>
  <si>
    <t>S2-2400149</t>
  </si>
  <si>
    <t>S2-2400150</t>
  </si>
  <si>
    <t>S2-2400151</t>
  </si>
  <si>
    <t>S2-2400152</t>
  </si>
  <si>
    <t>S2-2400153</t>
  </si>
  <si>
    <t>S2-2400154</t>
  </si>
  <si>
    <t>S2-2400155</t>
  </si>
  <si>
    <t>S2-2400156</t>
  </si>
  <si>
    <t>S2-2400157</t>
  </si>
  <si>
    <t>S2-2400158</t>
  </si>
  <si>
    <t>S2-2400159</t>
  </si>
  <si>
    <t>S2-2400160</t>
  </si>
  <si>
    <t>S2-2400161</t>
  </si>
  <si>
    <t>S2-2400162</t>
  </si>
  <si>
    <t>S2-2400163</t>
  </si>
  <si>
    <t>S2-2400164</t>
  </si>
  <si>
    <t>S2-2400165</t>
  </si>
  <si>
    <t>S2-2400166</t>
  </si>
  <si>
    <t>S2-2400167</t>
  </si>
  <si>
    <t>S2-2400168</t>
  </si>
  <si>
    <t>S2-2400169</t>
  </si>
  <si>
    <t>S2-2400170</t>
  </si>
  <si>
    <t>S2-2400171</t>
  </si>
  <si>
    <t>S2-2400172</t>
  </si>
  <si>
    <t>S2-2400173</t>
  </si>
  <si>
    <t>S2-2400174</t>
  </si>
  <si>
    <t>S2-2400175</t>
  </si>
  <si>
    <t>S2-2400176</t>
  </si>
  <si>
    <t>S2-2400177</t>
  </si>
  <si>
    <t>S2-2400178</t>
  </si>
  <si>
    <t>S2-2400179</t>
  </si>
  <si>
    <t>S2-2400180</t>
  </si>
  <si>
    <t>S2-2400181</t>
  </si>
  <si>
    <t>S2-2400182</t>
  </si>
  <si>
    <t>S2-2400183</t>
  </si>
  <si>
    <t>S2-2400184</t>
  </si>
  <si>
    <t>S2-2400185</t>
  </si>
  <si>
    <t>S2-2400186</t>
  </si>
  <si>
    <t>S2-2400187</t>
  </si>
  <si>
    <t>S2-2400188</t>
  </si>
  <si>
    <t>S2-2400189</t>
  </si>
  <si>
    <t>S2-2400190</t>
  </si>
  <si>
    <t>S2-2400191</t>
  </si>
  <si>
    <t>S2-2400192</t>
  </si>
  <si>
    <t>S2-2400193</t>
  </si>
  <si>
    <t>S2-2400194</t>
  </si>
  <si>
    <t>S2-2400195</t>
  </si>
  <si>
    <t>S2-2400196</t>
  </si>
  <si>
    <t>S2-2400197</t>
  </si>
  <si>
    <t>S2-2400198</t>
  </si>
  <si>
    <t>S2-2400199</t>
  </si>
  <si>
    <t>S2-2400200</t>
  </si>
  <si>
    <t>S2-2400201</t>
  </si>
  <si>
    <t>S2-2400202</t>
  </si>
  <si>
    <t>S2-2400203</t>
  </si>
  <si>
    <t>S2-2400204</t>
  </si>
  <si>
    <t>S2-2400205</t>
  </si>
  <si>
    <t>S2-2400206</t>
  </si>
  <si>
    <t>S2-2400207</t>
  </si>
  <si>
    <t>S2-2400208</t>
  </si>
  <si>
    <t>S2-2400209</t>
  </si>
  <si>
    <t>S2-2400210</t>
  </si>
  <si>
    <t>S2-2400211</t>
  </si>
  <si>
    <t>S2-2400212</t>
  </si>
  <si>
    <t>S2-2400213</t>
  </si>
  <si>
    <t>S2-2400214</t>
  </si>
  <si>
    <t>S2-2400215</t>
  </si>
  <si>
    <t>S2-2400216</t>
  </si>
  <si>
    <t>S2-2400217</t>
  </si>
  <si>
    <t>S2-2400218</t>
  </si>
  <si>
    <t>S2-2400219</t>
  </si>
  <si>
    <t>S2-2400220</t>
  </si>
  <si>
    <t>S2-2400221</t>
  </si>
  <si>
    <t>S2-2400222</t>
  </si>
  <si>
    <t>S2-2400223</t>
  </si>
  <si>
    <t>S2-2400224</t>
  </si>
  <si>
    <t>S2-2400225</t>
  </si>
  <si>
    <t>S2-2400226</t>
  </si>
  <si>
    <t>S2-2400227</t>
  </si>
  <si>
    <t>S2-2400228</t>
  </si>
  <si>
    <t>S2-2400229</t>
  </si>
  <si>
    <t>S2-2400230</t>
  </si>
  <si>
    <t>S2-2400231</t>
  </si>
  <si>
    <t>S2-2400232</t>
  </si>
  <si>
    <t>S2-2400233</t>
  </si>
  <si>
    <t>S2-2400234</t>
  </si>
  <si>
    <t>S2-2400235</t>
  </si>
  <si>
    <t>S2-2400236</t>
  </si>
  <si>
    <t>S2-2400237</t>
  </si>
  <si>
    <t>S2-2400238</t>
  </si>
  <si>
    <t>S2-2400239</t>
  </si>
  <si>
    <t>S2-2400240</t>
  </si>
  <si>
    <t>S2-2400241</t>
  </si>
  <si>
    <t>S2-2400242</t>
  </si>
  <si>
    <t>S2-2400243</t>
  </si>
  <si>
    <t>S2-2400244</t>
  </si>
  <si>
    <t>S2-2400245</t>
  </si>
  <si>
    <t>S2-2400246</t>
  </si>
  <si>
    <t>S2-2400247</t>
  </si>
  <si>
    <t>S2-2400248</t>
  </si>
  <si>
    <t>S2-2400249</t>
  </si>
  <si>
    <t>S2-2400250</t>
  </si>
  <si>
    <t>S2-2400251</t>
  </si>
  <si>
    <t>S2-2400252</t>
  </si>
  <si>
    <t>S2-2400253</t>
  </si>
  <si>
    <t>S2-2400254</t>
  </si>
  <si>
    <t>S2-2400255</t>
  </si>
  <si>
    <t>S2-2400256</t>
  </si>
  <si>
    <t>S2-2400257</t>
  </si>
  <si>
    <t>S2-2400258</t>
  </si>
  <si>
    <t>S2-2400259</t>
  </si>
  <si>
    <t>S2-2400260</t>
  </si>
  <si>
    <t>S2-2400261</t>
  </si>
  <si>
    <t>S2-2400262</t>
  </si>
  <si>
    <t>S2-2400263</t>
  </si>
  <si>
    <t>S2-2400264</t>
  </si>
  <si>
    <t>S2-2400265</t>
  </si>
  <si>
    <t>S2-2400266</t>
  </si>
  <si>
    <t>S2-2400267</t>
  </si>
  <si>
    <t>S2-2400268</t>
  </si>
  <si>
    <t>S2-2400269</t>
  </si>
  <si>
    <t>S2-2400270</t>
  </si>
  <si>
    <t>S2-2400271</t>
  </si>
  <si>
    <t>S2-2400272</t>
  </si>
  <si>
    <t>S2-2400273</t>
  </si>
  <si>
    <t>S2-2400274</t>
  </si>
  <si>
    <t>S2-2400275</t>
  </si>
  <si>
    <t>S2-2400276</t>
  </si>
  <si>
    <t>S2-2400277</t>
  </si>
  <si>
    <t>S2-2400278</t>
  </si>
  <si>
    <t>S2-2400279</t>
  </si>
  <si>
    <t>S2-2400280</t>
  </si>
  <si>
    <t>S2-2400281</t>
  </si>
  <si>
    <t>S2-2400282</t>
  </si>
  <si>
    <t>S2-2400283</t>
  </si>
  <si>
    <t>S2-2400284</t>
  </si>
  <si>
    <t>S2-2400285</t>
  </si>
  <si>
    <t>S2-2400286</t>
  </si>
  <si>
    <t>S2-2400287</t>
  </si>
  <si>
    <t>S2-2400288</t>
  </si>
  <si>
    <t>S2-2400289</t>
  </si>
  <si>
    <t>S2-2400290</t>
  </si>
  <si>
    <t>S2-2400291</t>
  </si>
  <si>
    <t>S2-2400292</t>
  </si>
  <si>
    <t>S2-2400293</t>
  </si>
  <si>
    <t>S2-2400294</t>
  </si>
  <si>
    <t>S2-2400295</t>
  </si>
  <si>
    <t>S2-2400296</t>
  </si>
  <si>
    <t>S2-2400297</t>
  </si>
  <si>
    <t>S2-2400298</t>
  </si>
  <si>
    <t>S2-2400299</t>
  </si>
  <si>
    <t>S2-2400300</t>
  </si>
  <si>
    <t>S2-2400301</t>
  </si>
  <si>
    <t>S2-2400302</t>
  </si>
  <si>
    <t>S2-2400303</t>
  </si>
  <si>
    <t>S2-2400304</t>
  </si>
  <si>
    <t>S2-2400305</t>
  </si>
  <si>
    <t>S2-2400306</t>
  </si>
  <si>
    <t>S2-2400307</t>
  </si>
  <si>
    <t>S2-2400308</t>
  </si>
  <si>
    <t>S2-2400309</t>
  </si>
  <si>
    <t>S2-2400310</t>
  </si>
  <si>
    <t>S2-2400311</t>
  </si>
  <si>
    <t>S2-2400312</t>
  </si>
  <si>
    <t>S2-2400313</t>
  </si>
  <si>
    <t>S2-2400314</t>
  </si>
  <si>
    <t>S2-2400315</t>
  </si>
  <si>
    <t>S2-2400316</t>
  </si>
  <si>
    <t>S2-2400317</t>
  </si>
  <si>
    <t>S2-2400318</t>
  </si>
  <si>
    <t>S2-2400319</t>
  </si>
  <si>
    <t>S2-2400320</t>
  </si>
  <si>
    <t>S2-2400321</t>
  </si>
  <si>
    <t>S2-2400322</t>
  </si>
  <si>
    <t>S2-2400323</t>
  </si>
  <si>
    <t>S2-2400324</t>
  </si>
  <si>
    <t>S2-2400325</t>
  </si>
  <si>
    <t>S2-2400326</t>
  </si>
  <si>
    <t>S2-2400327</t>
  </si>
  <si>
    <t>S2-2400328</t>
  </si>
  <si>
    <t>S2-2400329</t>
  </si>
  <si>
    <t>S2-2400330</t>
  </si>
  <si>
    <t>S2-2400331</t>
  </si>
  <si>
    <t>S2-2400332</t>
  </si>
  <si>
    <t>S2-2400333</t>
  </si>
  <si>
    <t>S2-2400334</t>
  </si>
  <si>
    <t>S2-2400335</t>
  </si>
  <si>
    <t>S2-2400336</t>
  </si>
  <si>
    <t>S2-2400337</t>
  </si>
  <si>
    <t>S2-2400338</t>
  </si>
  <si>
    <t>S2-2400339</t>
  </si>
  <si>
    <t>S2-2400340</t>
  </si>
  <si>
    <t>S2-2400341</t>
  </si>
  <si>
    <t>S2-2400342</t>
  </si>
  <si>
    <t>S2-2400343</t>
  </si>
  <si>
    <t>S2-2400344</t>
  </si>
  <si>
    <t>S2-2400345</t>
  </si>
  <si>
    <t>S2-2400346</t>
  </si>
  <si>
    <t>S2-2400347</t>
  </si>
  <si>
    <t>S2-2400348</t>
  </si>
  <si>
    <t>S2-2400349</t>
  </si>
  <si>
    <t>S2-2400350</t>
  </si>
  <si>
    <t>S2-2400351</t>
  </si>
  <si>
    <t>S2-2400352</t>
  </si>
  <si>
    <t>S2-2400353</t>
  </si>
  <si>
    <t>S2-2400354</t>
  </si>
  <si>
    <t>S2-2400355</t>
  </si>
  <si>
    <t>S2-2400356</t>
  </si>
  <si>
    <t>S2-2400357</t>
  </si>
  <si>
    <t>S2-2400358</t>
  </si>
  <si>
    <t>S2-2400359</t>
  </si>
  <si>
    <t>S2-2400360</t>
  </si>
  <si>
    <t>S2-2400361</t>
  </si>
  <si>
    <t>S2-2400362</t>
  </si>
  <si>
    <t>S2-2400363</t>
  </si>
  <si>
    <t>S2-2400364</t>
  </si>
  <si>
    <t>S2-2400365</t>
  </si>
  <si>
    <t>S2-2400366</t>
  </si>
  <si>
    <t>S2-2400367</t>
  </si>
  <si>
    <t>S2-2400368</t>
  </si>
  <si>
    <t>S2-2400369</t>
  </si>
  <si>
    <t>S2-2400370</t>
  </si>
  <si>
    <t>S2-2400371</t>
  </si>
  <si>
    <t>S2-2400372</t>
  </si>
  <si>
    <t>S2-2400373</t>
  </si>
  <si>
    <t>S2-2400374</t>
  </si>
  <si>
    <t>S2-2400375</t>
  </si>
  <si>
    <t>S2-2400376</t>
  </si>
  <si>
    <t>S2-2400377</t>
  </si>
  <si>
    <t>S2-2400378</t>
  </si>
  <si>
    <t>S2-2400379</t>
  </si>
  <si>
    <t>S2-2400380</t>
  </si>
  <si>
    <t>S2-2400381</t>
  </si>
  <si>
    <t>S2-2400382</t>
  </si>
  <si>
    <t>S2-2400383</t>
  </si>
  <si>
    <t>S2-2400384</t>
  </si>
  <si>
    <t>S2-2400385</t>
  </si>
  <si>
    <t>S2-2400386</t>
  </si>
  <si>
    <t>S2-2400387</t>
  </si>
  <si>
    <t>S2-2400388</t>
  </si>
  <si>
    <t>S2-2400389</t>
  </si>
  <si>
    <t>S2-2400390</t>
  </si>
  <si>
    <t>S2-2400391</t>
  </si>
  <si>
    <t>S2-2400392</t>
  </si>
  <si>
    <t>S2-2400393</t>
  </si>
  <si>
    <t>S2-2400394</t>
  </si>
  <si>
    <t>S2-2400395</t>
  </si>
  <si>
    <t>S2-2400396</t>
  </si>
  <si>
    <t>S2-2400397</t>
  </si>
  <si>
    <t>S2-2400398</t>
  </si>
  <si>
    <t>S2-2400399</t>
  </si>
  <si>
    <t>S2-2400400</t>
  </si>
  <si>
    <t>S2-2400401</t>
  </si>
  <si>
    <t>S2-2400402</t>
  </si>
  <si>
    <t>S2-2400403</t>
  </si>
  <si>
    <t>S2-2400404</t>
  </si>
  <si>
    <t>S2-2400405</t>
  </si>
  <si>
    <t>S2-2400406</t>
  </si>
  <si>
    <t>S2-2400407</t>
  </si>
  <si>
    <t>S2-2400408</t>
  </si>
  <si>
    <t>S2-2400409</t>
  </si>
  <si>
    <t>S2-2400410</t>
  </si>
  <si>
    <t>S2-2400411</t>
  </si>
  <si>
    <t>S2-2400412</t>
  </si>
  <si>
    <t>S2-2400413</t>
  </si>
  <si>
    <t>S2-2400414</t>
  </si>
  <si>
    <t>S2-2400415</t>
  </si>
  <si>
    <t>S2-2400416</t>
  </si>
  <si>
    <t>S2-2400417</t>
  </si>
  <si>
    <t>S2-2400418</t>
  </si>
  <si>
    <t>S2-2400419</t>
  </si>
  <si>
    <t>S2-2400420</t>
  </si>
  <si>
    <t>S2-2400421</t>
  </si>
  <si>
    <t>S2-2400422</t>
  </si>
  <si>
    <t>S2-2400423</t>
  </si>
  <si>
    <t>S2-2400424</t>
  </si>
  <si>
    <t>S2-2400425</t>
  </si>
  <si>
    <t>S2-2400426</t>
  </si>
  <si>
    <t>S2-2400427</t>
  </si>
  <si>
    <t>S2-2400428</t>
  </si>
  <si>
    <t>S2-2400429</t>
  </si>
  <si>
    <t>S2-2400430</t>
  </si>
  <si>
    <t>S2-2400431</t>
  </si>
  <si>
    <t>S2-2400432</t>
  </si>
  <si>
    <t>S2-2400433</t>
  </si>
  <si>
    <t>S2-2400434</t>
  </si>
  <si>
    <t>S2-2400435</t>
  </si>
  <si>
    <t>S2-2400436</t>
  </si>
  <si>
    <t>S2-2400437</t>
  </si>
  <si>
    <t>S2-2400438</t>
  </si>
  <si>
    <t>S2-2400439</t>
  </si>
  <si>
    <t>S2-2400440</t>
  </si>
  <si>
    <t>S2-2400441</t>
  </si>
  <si>
    <t>S2-2400442</t>
  </si>
  <si>
    <t>S2-2400443</t>
  </si>
  <si>
    <t>S2-2400444</t>
  </si>
  <si>
    <t>S2-2400445</t>
  </si>
  <si>
    <t>S2-2400446</t>
  </si>
  <si>
    <t>S2-2400447</t>
  </si>
  <si>
    <t>S2-2400448</t>
  </si>
  <si>
    <t>S2-2400449</t>
  </si>
  <si>
    <t>S2-2400450</t>
  </si>
  <si>
    <t>S2-2400451</t>
  </si>
  <si>
    <t>S2-2400452</t>
  </si>
  <si>
    <t>S2-2400453</t>
  </si>
  <si>
    <t>S2-2400454</t>
  </si>
  <si>
    <t>S2-2400455</t>
  </si>
  <si>
    <t>S2-2400456</t>
  </si>
  <si>
    <t>S2-2400457</t>
  </si>
  <si>
    <t>S2-2400458</t>
  </si>
  <si>
    <t>S2-2400459</t>
  </si>
  <si>
    <t>S2-2400460</t>
  </si>
  <si>
    <t>S2-2400461</t>
  </si>
  <si>
    <t>S2-2400462</t>
  </si>
  <si>
    <t>S2-2400463</t>
  </si>
  <si>
    <t>S2-2400464</t>
  </si>
  <si>
    <t>S2-2400465</t>
  </si>
  <si>
    <t>S2-2400466</t>
  </si>
  <si>
    <t>S2-2400467</t>
  </si>
  <si>
    <t>S2-2400468</t>
  </si>
  <si>
    <t>S2-2400469</t>
  </si>
  <si>
    <t>S2-2400470</t>
  </si>
  <si>
    <t>S2-2400471</t>
  </si>
  <si>
    <t>S2-2400472</t>
  </si>
  <si>
    <t>S2-2400473</t>
  </si>
  <si>
    <t>S2-2400474</t>
  </si>
  <si>
    <t>S2-2400475</t>
  </si>
  <si>
    <t>S2-2400476</t>
  </si>
  <si>
    <t>S2-2400477</t>
  </si>
  <si>
    <t>S2-2400478</t>
  </si>
  <si>
    <t>S2-2400479</t>
  </si>
  <si>
    <t>S2-2400480</t>
  </si>
  <si>
    <t>S2-2400481</t>
  </si>
  <si>
    <t>S2-2400482</t>
  </si>
  <si>
    <t>S2-2400483</t>
  </si>
  <si>
    <t>S2-2400484</t>
  </si>
  <si>
    <t>S2-2400485</t>
  </si>
  <si>
    <t>S2-2400486</t>
  </si>
  <si>
    <t>S2-2400487</t>
  </si>
  <si>
    <t>S2-2400488</t>
  </si>
  <si>
    <t>S2-2400489</t>
  </si>
  <si>
    <t>S2-2400490</t>
  </si>
  <si>
    <t>S2-2400491</t>
  </si>
  <si>
    <t>S2-2400492</t>
  </si>
  <si>
    <t>S2-2400493</t>
  </si>
  <si>
    <t>S2-2400494</t>
  </si>
  <si>
    <t>S2-2400495</t>
  </si>
  <si>
    <t>S2-2400496</t>
  </si>
  <si>
    <t>S2-2400497</t>
  </si>
  <si>
    <t>S2-2400498</t>
  </si>
  <si>
    <t>S2-2400499</t>
  </si>
  <si>
    <t>S2-2400500</t>
  </si>
  <si>
    <t>S2-2400501</t>
  </si>
  <si>
    <t>S2-2400502</t>
  </si>
  <si>
    <t>S2-2400503</t>
  </si>
  <si>
    <t>S2-2400504</t>
  </si>
  <si>
    <t>S2-2400505</t>
  </si>
  <si>
    <t>S2-2400506</t>
  </si>
  <si>
    <t>S2-2400507</t>
  </si>
  <si>
    <t>S2-2400508</t>
  </si>
  <si>
    <t>S2-2400509</t>
  </si>
  <si>
    <t>S2-2400510</t>
  </si>
  <si>
    <t>S2-2400511</t>
  </si>
  <si>
    <t>S2-2400512</t>
  </si>
  <si>
    <t>S2-2400513</t>
  </si>
  <si>
    <t>S2-2400514</t>
  </si>
  <si>
    <t>S2-2400515</t>
  </si>
  <si>
    <t>S2-2400516</t>
  </si>
  <si>
    <t>S2-2400517</t>
  </si>
  <si>
    <t>S2-2400518</t>
  </si>
  <si>
    <t>S2-2400519</t>
  </si>
  <si>
    <t>S2-2400520</t>
  </si>
  <si>
    <t>S2-2400521</t>
  </si>
  <si>
    <t>S2-2400522</t>
  </si>
  <si>
    <t>S2-2400523</t>
  </si>
  <si>
    <t>S2-2400524</t>
  </si>
  <si>
    <t>S2-2400525</t>
  </si>
  <si>
    <t>S2-2400526</t>
  </si>
  <si>
    <t>S2-2400527</t>
  </si>
  <si>
    <t>S2-2400528</t>
  </si>
  <si>
    <t>S2-2400529</t>
  </si>
  <si>
    <t>S2-2400530</t>
  </si>
  <si>
    <t>S2-2400531</t>
  </si>
  <si>
    <t>S2-2400532</t>
  </si>
  <si>
    <t>S2-2400533</t>
  </si>
  <si>
    <t>S2-2400534</t>
  </si>
  <si>
    <t>S2-2400535</t>
  </si>
  <si>
    <t>S2-2400536</t>
  </si>
  <si>
    <t>S2-2400537</t>
  </si>
  <si>
    <t>S2-2400538</t>
  </si>
  <si>
    <t>S2-2400539</t>
  </si>
  <si>
    <t>S2-2400540</t>
  </si>
  <si>
    <t>S2-2400541</t>
  </si>
  <si>
    <t>S2-2400542</t>
  </si>
  <si>
    <t>S2-2400543</t>
  </si>
  <si>
    <t>S2-2400544</t>
  </si>
  <si>
    <t>S2-2400545</t>
  </si>
  <si>
    <t>S2-2400546</t>
  </si>
  <si>
    <t>S2-2400547</t>
  </si>
  <si>
    <t>S2-2400548</t>
  </si>
  <si>
    <t>S2-2400549</t>
  </si>
  <si>
    <t>S2-2400550</t>
  </si>
  <si>
    <t>S2-2400551</t>
  </si>
  <si>
    <t>S2-2400552</t>
  </si>
  <si>
    <t>S2-2400553</t>
  </si>
  <si>
    <t>S2-2400554</t>
  </si>
  <si>
    <t>S2-2400555</t>
  </si>
  <si>
    <t>S2-2400556</t>
  </si>
  <si>
    <t>S2-2400557</t>
  </si>
  <si>
    <t>S2-2400558</t>
  </si>
  <si>
    <t>S2-2400559</t>
  </si>
  <si>
    <t>S2-2400560</t>
  </si>
  <si>
    <t>S2-2400561</t>
  </si>
  <si>
    <t>S2-2400562</t>
  </si>
  <si>
    <t>S2-2400563</t>
  </si>
  <si>
    <t>S2-2400564</t>
  </si>
  <si>
    <t>S2-2400565</t>
  </si>
  <si>
    <t>S2-2400566</t>
  </si>
  <si>
    <t>S2-2400567</t>
  </si>
  <si>
    <t>S2-2400568</t>
  </si>
  <si>
    <t>S2-2400569</t>
  </si>
  <si>
    <t>S2-2400570</t>
  </si>
  <si>
    <t>S2-2400571</t>
  </si>
  <si>
    <t>S2-2400572</t>
  </si>
  <si>
    <t>S2-2400573</t>
  </si>
  <si>
    <t>S2-2400574</t>
  </si>
  <si>
    <t>S2-2400575</t>
  </si>
  <si>
    <t>S2-2400576</t>
  </si>
  <si>
    <t>S2-2400577</t>
  </si>
  <si>
    <t>S2-2400578</t>
  </si>
  <si>
    <t>S2-2400579</t>
  </si>
  <si>
    <t>S2-2400580</t>
  </si>
  <si>
    <t>S2-2400581</t>
  </si>
  <si>
    <t>S2-2400582</t>
  </si>
  <si>
    <t>S2-2400583</t>
  </si>
  <si>
    <t>S2-2400584</t>
  </si>
  <si>
    <t>S2-2400585</t>
  </si>
  <si>
    <t>S2-2400586</t>
  </si>
  <si>
    <t>S2-2400587</t>
  </si>
  <si>
    <t>S2-2400588</t>
  </si>
  <si>
    <t>S2-2400589</t>
  </si>
  <si>
    <t>S2-2400590</t>
  </si>
  <si>
    <t>S2-2400591</t>
  </si>
  <si>
    <t>S2-2400592</t>
  </si>
  <si>
    <t>S2-2400593</t>
  </si>
  <si>
    <t>S2-2400594</t>
  </si>
  <si>
    <t>S2-2400595</t>
  </si>
  <si>
    <t>S2-2400596</t>
  </si>
  <si>
    <t>S2-2400597</t>
  </si>
  <si>
    <t>S2-2400598</t>
  </si>
  <si>
    <t>S2-2400599</t>
  </si>
  <si>
    <t>S2-2400600</t>
  </si>
  <si>
    <t>S2-2400601</t>
  </si>
  <si>
    <t>S2-2400602</t>
  </si>
  <si>
    <t>S2-2400603</t>
  </si>
  <si>
    <t>S2-2400604</t>
  </si>
  <si>
    <t>S2-2400605</t>
  </si>
  <si>
    <t>S2-2400606</t>
  </si>
  <si>
    <t>S2-2400607</t>
  </si>
  <si>
    <t>S2-2400608</t>
  </si>
  <si>
    <t>S2-2400609</t>
  </si>
  <si>
    <t>S2-2400610</t>
  </si>
  <si>
    <t>S2-2400611</t>
  </si>
  <si>
    <t>S2-2400612</t>
  </si>
  <si>
    <t>S2-2400613</t>
  </si>
  <si>
    <t>S2-2400614</t>
  </si>
  <si>
    <t>S2-2400615</t>
  </si>
  <si>
    <t>S2-2400616</t>
  </si>
  <si>
    <t>S2-2400617</t>
  </si>
  <si>
    <t>S2-2400618</t>
  </si>
  <si>
    <t>S2-2400619</t>
  </si>
  <si>
    <t>S2-2400620</t>
  </si>
  <si>
    <t>S2-2400621</t>
  </si>
  <si>
    <t>S2-2400622</t>
  </si>
  <si>
    <t>S2-2400623</t>
  </si>
  <si>
    <t>S2-2400624</t>
  </si>
  <si>
    <t>S2-2400625</t>
  </si>
  <si>
    <t>S2-2400626</t>
  </si>
  <si>
    <t>S2-2400627</t>
  </si>
  <si>
    <t>S2-2400628</t>
  </si>
  <si>
    <t>S2-2400629</t>
  </si>
  <si>
    <t>S2-2400630</t>
  </si>
  <si>
    <t>S2-2400631</t>
  </si>
  <si>
    <t>S2-2400632</t>
  </si>
  <si>
    <t>S2-2400633</t>
  </si>
  <si>
    <t>S2-2400634</t>
  </si>
  <si>
    <t>S2-2400635</t>
  </si>
  <si>
    <t>S2-2400636</t>
  </si>
  <si>
    <t>S2-2400637</t>
  </si>
  <si>
    <t>S2-2400638</t>
  </si>
  <si>
    <t>S2-2400639</t>
  </si>
  <si>
    <t>S2-2400640</t>
  </si>
  <si>
    <t>S2-2400641</t>
  </si>
  <si>
    <t>S2-2400642</t>
  </si>
  <si>
    <t>S2-2400643</t>
  </si>
  <si>
    <t>S2-2400644</t>
  </si>
  <si>
    <t>S2-2400645</t>
  </si>
  <si>
    <t>S2-2400646</t>
  </si>
  <si>
    <t>S2-2400647</t>
  </si>
  <si>
    <t>S2-2400648</t>
  </si>
  <si>
    <t>S2-2400649</t>
  </si>
  <si>
    <t>S2-2400650</t>
  </si>
  <si>
    <t>S2-2400651</t>
  </si>
  <si>
    <t>S2-2400652</t>
  </si>
  <si>
    <t>S2-2400653</t>
  </si>
  <si>
    <t>S2-2400654</t>
  </si>
  <si>
    <t>S2-2400655</t>
  </si>
  <si>
    <t>S2-2400656</t>
  </si>
  <si>
    <t>S2-2400657</t>
  </si>
  <si>
    <t>S2-2400658</t>
  </si>
  <si>
    <t>S2-2400659</t>
  </si>
  <si>
    <t>S2-2400660</t>
  </si>
  <si>
    <t>S2-2400661</t>
  </si>
  <si>
    <t>S2-2400662</t>
  </si>
  <si>
    <t>S2-2400663</t>
  </si>
  <si>
    <t>S2-2400664</t>
  </si>
  <si>
    <t>S2-2400665</t>
  </si>
  <si>
    <t>S2-2400666</t>
  </si>
  <si>
    <t>S2-2400667</t>
  </si>
  <si>
    <t>S2-2400668</t>
  </si>
  <si>
    <t>S2-2400669</t>
  </si>
  <si>
    <t>S2-2400670</t>
  </si>
  <si>
    <t>S2-2400671</t>
  </si>
  <si>
    <t>S2-2400672</t>
  </si>
  <si>
    <t>S2-2400673</t>
  </si>
  <si>
    <t>S2-2400674</t>
  </si>
  <si>
    <t>S2-2400675</t>
  </si>
  <si>
    <t>S2-2400676</t>
  </si>
  <si>
    <t>S2-2400677</t>
  </si>
  <si>
    <t>S2-2400678</t>
  </si>
  <si>
    <t>S2-2400679</t>
  </si>
  <si>
    <t>S2-2400680</t>
  </si>
  <si>
    <t>S2-2400681</t>
  </si>
  <si>
    <t>S2-2400682</t>
  </si>
  <si>
    <t>S2-2400683</t>
  </si>
  <si>
    <t>S2-2400684</t>
  </si>
  <si>
    <t>S2-2400685</t>
  </si>
  <si>
    <t>S2-2400686</t>
  </si>
  <si>
    <t>S2-2400687</t>
  </si>
  <si>
    <t>S2-2400688</t>
  </si>
  <si>
    <t>S2-2400689</t>
  </si>
  <si>
    <t>S2-2400690</t>
  </si>
  <si>
    <t>S2-2400691</t>
  </si>
  <si>
    <t>S2-2400692</t>
  </si>
  <si>
    <t>S2-2400693</t>
  </si>
  <si>
    <t>S2-2400694</t>
  </si>
  <si>
    <t>S2-2400695</t>
  </si>
  <si>
    <t>S2-2400696</t>
  </si>
  <si>
    <t>S2-2400697</t>
  </si>
  <si>
    <t>S2-2400698</t>
  </si>
  <si>
    <t>S2-2400699</t>
  </si>
  <si>
    <t>S2-2400700</t>
  </si>
  <si>
    <t>S2-2400701</t>
  </si>
  <si>
    <t>S2-2400702</t>
  </si>
  <si>
    <t>S2-2400703</t>
  </si>
  <si>
    <t>S2-2400704</t>
  </si>
  <si>
    <t>S2-2400705</t>
  </si>
  <si>
    <t>S2-2400706</t>
  </si>
  <si>
    <t>S2-2400707</t>
  </si>
  <si>
    <t>S2-2400708</t>
  </si>
  <si>
    <t>S2-2400709</t>
  </si>
  <si>
    <t>S2-2400710</t>
  </si>
  <si>
    <t>S2-2400711</t>
  </si>
  <si>
    <t>S2-2400712</t>
  </si>
  <si>
    <t>S2-2400713</t>
  </si>
  <si>
    <t>S2-2400714</t>
  </si>
  <si>
    <t>S2-2400715</t>
  </si>
  <si>
    <t>S2-2400716</t>
  </si>
  <si>
    <t>S2-2400717</t>
  </si>
  <si>
    <t>S2-2400718</t>
  </si>
  <si>
    <t>S2-2400719</t>
  </si>
  <si>
    <t>S2-2400720</t>
  </si>
  <si>
    <t>S2-2400721</t>
  </si>
  <si>
    <t>S2-2400722</t>
  </si>
  <si>
    <t>S2-2400723</t>
  </si>
  <si>
    <t>S2-2400724</t>
  </si>
  <si>
    <t>S2-2400725</t>
  </si>
  <si>
    <t>S2-2400726</t>
  </si>
  <si>
    <t>S2-2400727</t>
  </si>
  <si>
    <t>S2-2400728</t>
  </si>
  <si>
    <t>S2-2400729</t>
  </si>
  <si>
    <t>S2-2400730</t>
  </si>
  <si>
    <t>S2-2400731</t>
  </si>
  <si>
    <t>S2-2400732</t>
  </si>
  <si>
    <t>S2-2400733</t>
  </si>
  <si>
    <t>S2-2400734</t>
  </si>
  <si>
    <t>S2-2400735</t>
  </si>
  <si>
    <t>S2-2400736</t>
  </si>
  <si>
    <t>S2-2400737</t>
  </si>
  <si>
    <t>S2-2400738</t>
  </si>
  <si>
    <t>S2-2400739</t>
  </si>
  <si>
    <t>S2-2400740</t>
  </si>
  <si>
    <t>S2-2400741</t>
  </si>
  <si>
    <t>S2-2400742</t>
  </si>
  <si>
    <t>S2-2400743</t>
  </si>
  <si>
    <t>S2-2400744</t>
  </si>
  <si>
    <t>S2-2400745</t>
  </si>
  <si>
    <t>S2-2400746</t>
  </si>
  <si>
    <t>S2-2400747</t>
  </si>
  <si>
    <t>S2-2400748</t>
  </si>
  <si>
    <t>S2-2400749</t>
  </si>
  <si>
    <t>S2-2400750</t>
  </si>
  <si>
    <t>S2-2400751</t>
  </si>
  <si>
    <t>S2-2400752</t>
  </si>
  <si>
    <t>S2-2400753</t>
  </si>
  <si>
    <t>S2-2400754</t>
  </si>
  <si>
    <t>S2-2400755</t>
  </si>
  <si>
    <t>S2-2400756</t>
  </si>
  <si>
    <t>S2-2400757</t>
  </si>
  <si>
    <t>S2-2400758</t>
  </si>
  <si>
    <t>S2-2400759</t>
  </si>
  <si>
    <t>S2-2400760</t>
  </si>
  <si>
    <t>S2-2400761</t>
  </si>
  <si>
    <t>S2-2400762</t>
  </si>
  <si>
    <t>S2-2400763</t>
  </si>
  <si>
    <t>S2-2400764</t>
  </si>
  <si>
    <t>S2-2400765</t>
  </si>
  <si>
    <t>S2-2400766</t>
  </si>
  <si>
    <t>S2-2400767</t>
  </si>
  <si>
    <t>S2-2400768</t>
  </si>
  <si>
    <t>S2-2400769</t>
  </si>
  <si>
    <t>S2-2400770</t>
  </si>
  <si>
    <t>S2-2400771</t>
  </si>
  <si>
    <t>S2-2400772</t>
  </si>
  <si>
    <t>S2-2400773</t>
  </si>
  <si>
    <t>S2-2400774</t>
  </si>
  <si>
    <t>S2-2400775</t>
  </si>
  <si>
    <t>S2-2400776</t>
  </si>
  <si>
    <t>S2-2400777</t>
  </si>
  <si>
    <t>S2-2400778</t>
  </si>
  <si>
    <t>S2-2400779</t>
  </si>
  <si>
    <t>S2-2400780</t>
  </si>
  <si>
    <t>S2-2400781</t>
  </si>
  <si>
    <t>S2-2400782</t>
  </si>
  <si>
    <t>S2-2400783</t>
  </si>
  <si>
    <t>S2-2400784</t>
  </si>
  <si>
    <t>S2-2400785</t>
  </si>
  <si>
    <t>S2-2400786</t>
  </si>
  <si>
    <t>S2-2400787</t>
  </si>
  <si>
    <t>S2-2400788</t>
  </si>
  <si>
    <t>S2-2400789</t>
  </si>
  <si>
    <t>S2-2400790</t>
  </si>
  <si>
    <t>S2-2400791</t>
  </si>
  <si>
    <t>S2-2400792</t>
  </si>
  <si>
    <t>S2-2400793</t>
  </si>
  <si>
    <t>S2-2400794</t>
  </si>
  <si>
    <t>S2-2400795</t>
  </si>
  <si>
    <t>S2-2400796</t>
  </si>
  <si>
    <t>S2-2400797</t>
  </si>
  <si>
    <t>S2-2400798</t>
  </si>
  <si>
    <t>S2-2400799</t>
  </si>
  <si>
    <t>S2-2400800</t>
  </si>
  <si>
    <t>S2-2400801</t>
  </si>
  <si>
    <t>S2-2400802</t>
  </si>
  <si>
    <t>S2-2400803</t>
  </si>
  <si>
    <t>S2-2400804</t>
  </si>
  <si>
    <t>S2-2400805</t>
  </si>
  <si>
    <t>S2-2400806</t>
  </si>
  <si>
    <t>S2-2400807</t>
  </si>
  <si>
    <t>S2-2400808</t>
  </si>
  <si>
    <t>S2-2400809</t>
  </si>
  <si>
    <t>S2-2400810</t>
  </si>
  <si>
    <t>S2-2400811</t>
  </si>
  <si>
    <t>S2-2400812</t>
  </si>
  <si>
    <t>S2-2400813</t>
  </si>
  <si>
    <t>S2-2400814</t>
  </si>
  <si>
    <t>S2-2400815</t>
  </si>
  <si>
    <t>S2-2400816</t>
  </si>
  <si>
    <t>S2-2400817</t>
  </si>
  <si>
    <t>S2-2400818</t>
  </si>
  <si>
    <t>S2-2400819</t>
  </si>
  <si>
    <t>S2-2400820</t>
  </si>
  <si>
    <t>S2-2400821</t>
  </si>
  <si>
    <t>S2-2400822</t>
  </si>
  <si>
    <t>S2-2400823</t>
  </si>
  <si>
    <t>S2-2400824</t>
  </si>
  <si>
    <t>S2-2400825</t>
  </si>
  <si>
    <t>S2-2400826</t>
  </si>
  <si>
    <t>S2-2400827</t>
  </si>
  <si>
    <t>S2-2400828</t>
  </si>
  <si>
    <t>S2-2400829</t>
  </si>
  <si>
    <t>S2-2400830</t>
  </si>
  <si>
    <t>S2-2400831</t>
  </si>
  <si>
    <t>S2-2400832</t>
  </si>
  <si>
    <t>S2-2400833</t>
  </si>
  <si>
    <t>S2-2400834</t>
  </si>
  <si>
    <t>S2-2400835</t>
  </si>
  <si>
    <t>S2-2400836</t>
  </si>
  <si>
    <t>S2-2400837</t>
  </si>
  <si>
    <t>S2-2400838</t>
  </si>
  <si>
    <t>S2-2400839</t>
  </si>
  <si>
    <t>S2-2400840</t>
  </si>
  <si>
    <t>S2-2400841</t>
  </si>
  <si>
    <t>S2-2400842</t>
  </si>
  <si>
    <t>S2-2400843</t>
  </si>
  <si>
    <t>S2-2400844</t>
  </si>
  <si>
    <t>S2-2400845</t>
  </si>
  <si>
    <t>S2-2400846</t>
  </si>
  <si>
    <t>S2-2400847</t>
  </si>
  <si>
    <t>S2-2400848</t>
  </si>
  <si>
    <t>S2-2400849</t>
  </si>
  <si>
    <t>S2-2400850</t>
  </si>
  <si>
    <t>S2-2400851</t>
  </si>
  <si>
    <t>S2-2400852</t>
  </si>
  <si>
    <t>S2-2400853</t>
  </si>
  <si>
    <t>S2-2400854</t>
  </si>
  <si>
    <t>S2-2400855</t>
  </si>
  <si>
    <t>S2-2400856</t>
  </si>
  <si>
    <t>S2-2400857</t>
  </si>
  <si>
    <t>S2-2400858</t>
  </si>
  <si>
    <t>S2-2400859</t>
  </si>
  <si>
    <t>S2-2400860</t>
  </si>
  <si>
    <t>S2-2400861</t>
  </si>
  <si>
    <t>S2-2400862</t>
  </si>
  <si>
    <t>S2-2400863</t>
  </si>
  <si>
    <t>S2-2400864</t>
  </si>
  <si>
    <t>S2-2400865</t>
  </si>
  <si>
    <t>S2-2400866</t>
  </si>
  <si>
    <t>S2-2400867</t>
  </si>
  <si>
    <t>S2-2400868</t>
  </si>
  <si>
    <t>S2-2400869</t>
  </si>
  <si>
    <t>S2-2400870</t>
  </si>
  <si>
    <t>S2-2400871</t>
  </si>
  <si>
    <t>S2-2400872</t>
  </si>
  <si>
    <t>S2-2400873</t>
  </si>
  <si>
    <t>S2-2400874</t>
  </si>
  <si>
    <t>S2-2400875</t>
  </si>
  <si>
    <t>S2-2400876</t>
  </si>
  <si>
    <t>S2-2400877</t>
  </si>
  <si>
    <t>S2-2400878</t>
  </si>
  <si>
    <t>S2-2400879</t>
  </si>
  <si>
    <t>S2-2400880</t>
  </si>
  <si>
    <t>S2-2400881</t>
  </si>
  <si>
    <t>S2-2400882</t>
  </si>
  <si>
    <t>S2-2400883</t>
  </si>
  <si>
    <t>S2-2400884</t>
  </si>
  <si>
    <t>S2-2400885</t>
  </si>
  <si>
    <t>S2-2400886</t>
  </si>
  <si>
    <t>S2-2400887</t>
  </si>
  <si>
    <t>S2-2400888</t>
  </si>
  <si>
    <t>S2-2400889</t>
  </si>
  <si>
    <t>S2-2400890</t>
  </si>
  <si>
    <t>S2-2400891</t>
  </si>
  <si>
    <t>S2-2400892</t>
  </si>
  <si>
    <t>S2-2400893</t>
  </si>
  <si>
    <t>S2-2400894</t>
  </si>
  <si>
    <t>S2-2400895</t>
  </si>
  <si>
    <t>S2-2400896</t>
  </si>
  <si>
    <t>S2-2400897</t>
  </si>
  <si>
    <t>S2-2400898</t>
  </si>
  <si>
    <t>S2-2400899</t>
  </si>
  <si>
    <t>S2-2400900</t>
  </si>
  <si>
    <t>S2-2400901</t>
  </si>
  <si>
    <t>S2-2400902</t>
  </si>
  <si>
    <t>S2-2400903</t>
  </si>
  <si>
    <t>S2-2400904</t>
  </si>
  <si>
    <t>S2-2400905</t>
  </si>
  <si>
    <t>S2-2400906</t>
  </si>
  <si>
    <t>S2-2400907</t>
  </si>
  <si>
    <t>S2-2400908</t>
  </si>
  <si>
    <t>S2-2400909</t>
  </si>
  <si>
    <t>S2-2400910</t>
  </si>
  <si>
    <t>S2-2400911</t>
  </si>
  <si>
    <t>S2-2400912</t>
  </si>
  <si>
    <t>S2-2400913</t>
  </si>
  <si>
    <t>S2-2400914</t>
  </si>
  <si>
    <t>S2-2400915</t>
  </si>
  <si>
    <t>S2-2400916</t>
  </si>
  <si>
    <t>S2-2400917</t>
  </si>
  <si>
    <t>S2-2400918</t>
  </si>
  <si>
    <t>S2-2400919</t>
  </si>
  <si>
    <t>S2-2400920</t>
  </si>
  <si>
    <t>S2-2400921</t>
  </si>
  <si>
    <t>S2-2400922</t>
  </si>
  <si>
    <t>S2-2400923</t>
  </si>
  <si>
    <t>S2-2400924</t>
  </si>
  <si>
    <t>S2-2400925</t>
  </si>
  <si>
    <t>S2-2400926</t>
  </si>
  <si>
    <t>S2-2400927</t>
  </si>
  <si>
    <t>S2-2400928</t>
  </si>
  <si>
    <t>S2-2400929</t>
  </si>
  <si>
    <t>S2-2400930</t>
  </si>
  <si>
    <t>S2-2400931</t>
  </si>
  <si>
    <t>S2-2400932</t>
  </si>
  <si>
    <t>S2-2400933</t>
  </si>
  <si>
    <t>S2-2400934</t>
  </si>
  <si>
    <t>S2-2400935</t>
  </si>
  <si>
    <t>S2-2400936</t>
  </si>
  <si>
    <t>S2-2400937</t>
  </si>
  <si>
    <t>S2-2400938</t>
  </si>
  <si>
    <t>S2-2400939</t>
  </si>
  <si>
    <t>S2-2400940</t>
  </si>
  <si>
    <t>S2-2400941</t>
  </si>
  <si>
    <t>S2-2400942</t>
  </si>
  <si>
    <t>S2-2400943</t>
  </si>
  <si>
    <t>S2-2400944</t>
  </si>
  <si>
    <t>S2-2400945</t>
  </si>
  <si>
    <t>S2-2400946</t>
  </si>
  <si>
    <t>S2-2400947</t>
  </si>
  <si>
    <t>S2-2400948</t>
  </si>
  <si>
    <t>S2-2400949</t>
  </si>
  <si>
    <t>S2-2400950</t>
  </si>
  <si>
    <t>S2-2400951</t>
  </si>
  <si>
    <t>S2-2400952</t>
  </si>
  <si>
    <t>S2-2400953</t>
  </si>
  <si>
    <t>S2-2400954</t>
  </si>
  <si>
    <t>S2-2400955</t>
  </si>
  <si>
    <t>S2-2400956</t>
  </si>
  <si>
    <t>S2-2400957</t>
  </si>
  <si>
    <t>S2-2400958</t>
  </si>
  <si>
    <t>S2-2400959</t>
  </si>
  <si>
    <t>S2-2400960</t>
  </si>
  <si>
    <t>S2-2400961</t>
  </si>
  <si>
    <t>S2-2400962</t>
  </si>
  <si>
    <t>S2-2400963</t>
  </si>
  <si>
    <t>S2-2400964</t>
  </si>
  <si>
    <t>S2-2400965</t>
  </si>
  <si>
    <t>S2-2400966</t>
  </si>
  <si>
    <t>S2-2400967</t>
  </si>
  <si>
    <t>S2-2400968</t>
  </si>
  <si>
    <t>S2-2400969</t>
  </si>
  <si>
    <t>S2-2400970</t>
  </si>
  <si>
    <t>S2-2400971</t>
  </si>
  <si>
    <t>S2-2400972</t>
  </si>
  <si>
    <t>S2-2400973</t>
  </si>
  <si>
    <t>S2-2400974</t>
  </si>
  <si>
    <t>S2-2400975</t>
  </si>
  <si>
    <t>S2-2400976</t>
  </si>
  <si>
    <t>S2-2400977</t>
  </si>
  <si>
    <t>S2-2400978</t>
  </si>
  <si>
    <t>S2-2400979</t>
  </si>
  <si>
    <t>S2-2400980</t>
  </si>
  <si>
    <t>S2-2400981</t>
  </si>
  <si>
    <t>S2-2400982</t>
  </si>
  <si>
    <t>S2-2400983</t>
  </si>
  <si>
    <t>S2-2400984</t>
  </si>
  <si>
    <t>S2-2400985</t>
  </si>
  <si>
    <t>S2-2400986</t>
  </si>
  <si>
    <t>S2-2400987</t>
  </si>
  <si>
    <t>S2-2400988</t>
  </si>
  <si>
    <t>S2-2400989</t>
  </si>
  <si>
    <t>S2-2400990</t>
  </si>
  <si>
    <t>S2-2400991</t>
  </si>
  <si>
    <t>S2-2400992</t>
  </si>
  <si>
    <t>S2-2400993</t>
  </si>
  <si>
    <t>S2-2400994</t>
  </si>
  <si>
    <t>S2-2400995</t>
  </si>
  <si>
    <t>S2-2400996</t>
  </si>
  <si>
    <t>S2-2400997</t>
  </si>
  <si>
    <t>S2-2400998</t>
  </si>
  <si>
    <t>S2-2400999</t>
  </si>
  <si>
    <t>S2-2401000</t>
  </si>
  <si>
    <t>S2-2401001</t>
  </si>
  <si>
    <t>S2-2401002</t>
  </si>
  <si>
    <t>S2-2401003</t>
  </si>
  <si>
    <t>S2-2401004</t>
  </si>
  <si>
    <t>S2-2401005</t>
  </si>
  <si>
    <t>S2-2401006</t>
  </si>
  <si>
    <t>S2-2401007</t>
  </si>
  <si>
    <t>S2-2401008</t>
  </si>
  <si>
    <t>S2-2401009</t>
  </si>
  <si>
    <t>S2-2401010</t>
  </si>
  <si>
    <t>S2-2401011</t>
  </si>
  <si>
    <t>S2-2401012</t>
  </si>
  <si>
    <t>S2-2401013</t>
  </si>
  <si>
    <t>S2-2401014</t>
  </si>
  <si>
    <t>S2-2401015</t>
  </si>
  <si>
    <t>S2-2401016</t>
  </si>
  <si>
    <t>S2-2401017</t>
  </si>
  <si>
    <t>S2-2401018</t>
  </si>
  <si>
    <t>S2-2401019</t>
  </si>
  <si>
    <t>S2-2401020</t>
  </si>
  <si>
    <t>S2-2401021</t>
  </si>
  <si>
    <t>S2-2401022</t>
  </si>
  <si>
    <t>S2-2401023</t>
  </si>
  <si>
    <t>S2-2401024</t>
  </si>
  <si>
    <t>S2-2401025</t>
  </si>
  <si>
    <t>S2-2401026</t>
  </si>
  <si>
    <t>S2-2401027</t>
  </si>
  <si>
    <t>S2-2401028</t>
  </si>
  <si>
    <t>S2-2401029</t>
  </si>
  <si>
    <t>S2-2401030</t>
  </si>
  <si>
    <t>S2-2401031</t>
  </si>
  <si>
    <t>S2-2401032</t>
  </si>
  <si>
    <t>S2-2401033</t>
  </si>
  <si>
    <t>S2-2401034</t>
  </si>
  <si>
    <t>S2-2401035</t>
  </si>
  <si>
    <t>S2-2401036</t>
  </si>
  <si>
    <t>S2-2401037</t>
  </si>
  <si>
    <t>S2-2401038</t>
  </si>
  <si>
    <t>S2-2401039</t>
  </si>
  <si>
    <t>S2-2401040</t>
  </si>
  <si>
    <t>S2-2401041</t>
  </si>
  <si>
    <t>S2-2401042</t>
  </si>
  <si>
    <t>S2-2401043</t>
  </si>
  <si>
    <t>S2-2401044</t>
  </si>
  <si>
    <t>S2-2401045</t>
  </si>
  <si>
    <t>S2-2401046</t>
  </si>
  <si>
    <t>S2-2401047</t>
  </si>
  <si>
    <t>S2-2401048</t>
  </si>
  <si>
    <t>S2-2401049</t>
  </si>
  <si>
    <t>S2-2401050</t>
  </si>
  <si>
    <t>S2-2401051</t>
  </si>
  <si>
    <t>S2-2401052</t>
  </si>
  <si>
    <t>S2-2401053</t>
  </si>
  <si>
    <t>S2-2401054</t>
  </si>
  <si>
    <t>S2-2401055</t>
  </si>
  <si>
    <t>S2-2401056</t>
  </si>
  <si>
    <t>S2-2401057</t>
  </si>
  <si>
    <t>S2-2401058</t>
  </si>
  <si>
    <t>S2-2401059</t>
  </si>
  <si>
    <t>S2-2401060</t>
  </si>
  <si>
    <t>S2-2401061</t>
  </si>
  <si>
    <t>S2-2401062</t>
  </si>
  <si>
    <t>S2-2401063</t>
  </si>
  <si>
    <t>S2-2401064</t>
  </si>
  <si>
    <t>S2-2401065</t>
  </si>
  <si>
    <t>S2-2401066</t>
  </si>
  <si>
    <t>S2-2401067</t>
  </si>
  <si>
    <t>S2-2401068</t>
  </si>
  <si>
    <t>S2-2401069</t>
  </si>
  <si>
    <t>S2-2401070</t>
  </si>
  <si>
    <t>S2-2401071</t>
  </si>
  <si>
    <t>S2-2401072</t>
  </si>
  <si>
    <t>S2-2401073</t>
  </si>
  <si>
    <t>S2-2401074</t>
  </si>
  <si>
    <t>S2-2401075</t>
  </si>
  <si>
    <t>S2-2401076</t>
  </si>
  <si>
    <t>S2-2401077</t>
  </si>
  <si>
    <t>S2-2401078</t>
  </si>
  <si>
    <t>S2-2401079</t>
  </si>
  <si>
    <t>S2-2401080</t>
  </si>
  <si>
    <t>S2-2401081</t>
  </si>
  <si>
    <t>S2-2401082</t>
  </si>
  <si>
    <t>S2-2401083</t>
  </si>
  <si>
    <t>S2-2401084</t>
  </si>
  <si>
    <t>S2-2401085</t>
  </si>
  <si>
    <t>S2-2401086</t>
  </si>
  <si>
    <t>S2-2401087</t>
  </si>
  <si>
    <t>S2-2401088</t>
  </si>
  <si>
    <t>S2-2401089</t>
  </si>
  <si>
    <t>S2-2401090</t>
  </si>
  <si>
    <t>S2-2401091</t>
  </si>
  <si>
    <t>S2-2401092</t>
  </si>
  <si>
    <t>S2-2401093</t>
  </si>
  <si>
    <t>S2-2401094</t>
  </si>
  <si>
    <t>S2-2401095</t>
  </si>
  <si>
    <t>S2-2401096</t>
  </si>
  <si>
    <t>S2-2401097</t>
  </si>
  <si>
    <t>S2-2401098</t>
  </si>
  <si>
    <t>S2-2401099</t>
  </si>
  <si>
    <t>S2-2401100</t>
  </si>
  <si>
    <t>S2-2401101</t>
  </si>
  <si>
    <t>S2-2401102</t>
  </si>
  <si>
    <t>S2-2401103</t>
  </si>
  <si>
    <t>S2-2401104</t>
  </si>
  <si>
    <t>S2-2401105</t>
  </si>
  <si>
    <t>S2-2401106</t>
  </si>
  <si>
    <t>S2-2401107</t>
  </si>
  <si>
    <t>S2-2401108</t>
  </si>
  <si>
    <t>S2-2401109</t>
  </si>
  <si>
    <t>S2-2401110</t>
  </si>
  <si>
    <t>S2-2401111</t>
  </si>
  <si>
    <t>S2-2401112</t>
  </si>
  <si>
    <t>S2-2401113</t>
  </si>
  <si>
    <t>S2-2401114</t>
  </si>
  <si>
    <t>S2-2401115</t>
  </si>
  <si>
    <t>S2-2401116</t>
  </si>
  <si>
    <t>S2-2401117</t>
  </si>
  <si>
    <t>S2-2401118</t>
  </si>
  <si>
    <t>S2-2401119</t>
  </si>
  <si>
    <t>S2-2401120</t>
  </si>
  <si>
    <t>S2-2401121</t>
  </si>
  <si>
    <t>S2-2401122</t>
  </si>
  <si>
    <t>S2-2401123</t>
  </si>
  <si>
    <t>S2-2401124</t>
  </si>
  <si>
    <t>S2-2401125</t>
  </si>
  <si>
    <t>S2-2401126</t>
  </si>
  <si>
    <t>S2-2401127</t>
  </si>
  <si>
    <t>S2-2401128</t>
  </si>
  <si>
    <t>S2-2401129</t>
  </si>
  <si>
    <t>S2-2401130</t>
  </si>
  <si>
    <t>S2-2401131</t>
  </si>
  <si>
    <t>S2-2401132</t>
  </si>
  <si>
    <t>S2-2401133</t>
  </si>
  <si>
    <t>S2-2401134</t>
  </si>
  <si>
    <t>S2-2401135</t>
  </si>
  <si>
    <t>S2-2401136</t>
  </si>
  <si>
    <t>S2-2401137</t>
  </si>
  <si>
    <t>S2-2401138</t>
  </si>
  <si>
    <t>S2-2401139</t>
  </si>
  <si>
    <t>S2-2401140</t>
  </si>
  <si>
    <t>S2-2401141</t>
  </si>
  <si>
    <t>S2-2401142</t>
  </si>
  <si>
    <t>S2-2401143</t>
  </si>
  <si>
    <t>S2-2401144</t>
  </si>
  <si>
    <t>S2-2401145</t>
  </si>
  <si>
    <t>S2-2401146</t>
  </si>
  <si>
    <t>S2-2401147</t>
  </si>
  <si>
    <t>S2-2401148</t>
  </si>
  <si>
    <t>S2-2401149</t>
  </si>
  <si>
    <t>S2-2401150</t>
  </si>
  <si>
    <t>S2-2401151</t>
  </si>
  <si>
    <t>S2-2401152</t>
  </si>
  <si>
    <t>S2-2401153</t>
  </si>
  <si>
    <t>S2-2401154</t>
  </si>
  <si>
    <t>S2-2401155</t>
  </si>
  <si>
    <t>S2-2401156</t>
  </si>
  <si>
    <t>S2-2401157</t>
  </si>
  <si>
    <t>S2-2401158</t>
  </si>
  <si>
    <t>S2-2401159</t>
  </si>
  <si>
    <t>S2-2401160</t>
  </si>
  <si>
    <t>S2-2401161</t>
  </si>
  <si>
    <t>S2-2401162</t>
  </si>
  <si>
    <t>S2-2401163</t>
  </si>
  <si>
    <t>S2-2401164</t>
  </si>
  <si>
    <t>S2-2401165</t>
  </si>
  <si>
    <t>S2-2401166</t>
  </si>
  <si>
    <t>S2-2401167</t>
  </si>
  <si>
    <t>S2-2401168</t>
  </si>
  <si>
    <t>S2-2401169</t>
  </si>
  <si>
    <t>S2-2401170</t>
  </si>
  <si>
    <t>S2-2401171</t>
  </si>
  <si>
    <t>S2-2401172</t>
  </si>
  <si>
    <t>S2-2401173</t>
  </si>
  <si>
    <t>S2-2401174</t>
  </si>
  <si>
    <t>S2-2401175</t>
  </si>
  <si>
    <t>S2-2401176</t>
  </si>
  <si>
    <t>S2-2401177</t>
  </si>
  <si>
    <t>S2-2401178</t>
  </si>
  <si>
    <t>S2-2401179</t>
  </si>
  <si>
    <t>S2-2401180</t>
  </si>
  <si>
    <t>S2-2401181</t>
  </si>
  <si>
    <t>S2-2401182</t>
  </si>
  <si>
    <t>S2-2401183</t>
  </si>
  <si>
    <t>S2-2401184</t>
  </si>
  <si>
    <t>S2-2401185</t>
  </si>
  <si>
    <t>S2-2401186</t>
  </si>
  <si>
    <t>S2-2401187</t>
  </si>
  <si>
    <t>S2-2401188</t>
  </si>
  <si>
    <t>S2-2401189</t>
  </si>
  <si>
    <t>S2-2401190</t>
  </si>
  <si>
    <t>S2-2401191</t>
  </si>
  <si>
    <t>S2-2401192</t>
  </si>
  <si>
    <t>S2-2401193</t>
  </si>
  <si>
    <t>S2-2401194</t>
  </si>
  <si>
    <t>S2-2401195</t>
  </si>
  <si>
    <t>S2-2401196</t>
  </si>
  <si>
    <t>S2-2401197</t>
  </si>
  <si>
    <t>S2-2401198</t>
  </si>
  <si>
    <t>S2-2401199</t>
  </si>
  <si>
    <t>S2-2401200</t>
  </si>
  <si>
    <t>S2-2401201</t>
  </si>
  <si>
    <t>S2-2401202</t>
  </si>
  <si>
    <t>S2-2401203</t>
  </si>
  <si>
    <t>S2-2401204</t>
  </si>
  <si>
    <t>S2-2401205</t>
  </si>
  <si>
    <t>S2-2401206</t>
  </si>
  <si>
    <t>S2-2401207</t>
  </si>
  <si>
    <t>S2-2401208</t>
  </si>
  <si>
    <t>S2-2401209</t>
  </si>
  <si>
    <t>S2-2401210</t>
  </si>
  <si>
    <t>S2-2401211</t>
  </si>
  <si>
    <t>S2-2401212</t>
  </si>
  <si>
    <t>S2-2401213</t>
  </si>
  <si>
    <t>S2-2401214</t>
  </si>
  <si>
    <t>S2-2401215</t>
  </si>
  <si>
    <t>S2-2401216</t>
  </si>
  <si>
    <t>S2-2401217</t>
  </si>
  <si>
    <t>S2-2401218</t>
  </si>
  <si>
    <t>S2-2401219</t>
  </si>
  <si>
    <t>S2-2401220</t>
  </si>
  <si>
    <t>S2-2401221</t>
  </si>
  <si>
    <t>S2-2401222</t>
  </si>
  <si>
    <t>S2-2401223</t>
  </si>
  <si>
    <t>S2-2401224</t>
  </si>
  <si>
    <t>S2-2401225</t>
  </si>
  <si>
    <t>S2-2401226</t>
  </si>
  <si>
    <t>S2-2401227</t>
  </si>
  <si>
    <t>S2-2401228</t>
  </si>
  <si>
    <t>S2-2401229</t>
  </si>
  <si>
    <t>S2-2401230</t>
  </si>
  <si>
    <t>S2-2401231</t>
  </si>
  <si>
    <t>S2-2401232</t>
  </si>
  <si>
    <t>S2-2401233</t>
  </si>
  <si>
    <t>S2-2401234</t>
  </si>
  <si>
    <t>S2-2401235</t>
  </si>
  <si>
    <t>S2-2401236</t>
  </si>
  <si>
    <t>S2-2401237</t>
  </si>
  <si>
    <t>S2-2401238</t>
  </si>
  <si>
    <t>S2-2401239</t>
  </si>
  <si>
    <t>S2-2401240</t>
  </si>
  <si>
    <t>S2-2401241</t>
  </si>
  <si>
    <t>S2-2401242</t>
  </si>
  <si>
    <t>S2-2401243</t>
  </si>
  <si>
    <t>S2-2401244</t>
  </si>
  <si>
    <t>S2-2401245</t>
  </si>
  <si>
    <t>S2-2401246</t>
  </si>
  <si>
    <t>S2-2401247</t>
  </si>
  <si>
    <t>S2-2401248</t>
  </si>
  <si>
    <t>S2-2401249</t>
  </si>
  <si>
    <t>S2-2401250</t>
  </si>
  <si>
    <t>S2-2401251</t>
  </si>
  <si>
    <t>S2-2401252</t>
  </si>
  <si>
    <t>S2-2401253</t>
  </si>
  <si>
    <t>S2-2401254</t>
  </si>
  <si>
    <t>S2-2401255</t>
  </si>
  <si>
    <t>S2-2401256</t>
  </si>
  <si>
    <t>S2-2401257</t>
  </si>
  <si>
    <t>S2-2401258</t>
  </si>
  <si>
    <t>S2-2401259</t>
  </si>
  <si>
    <t>S2-2401260</t>
  </si>
  <si>
    <t>S2-2401261</t>
  </si>
  <si>
    <t>S2-2401262</t>
  </si>
  <si>
    <t>S2-2401263</t>
  </si>
  <si>
    <t>S2-2401264</t>
  </si>
  <si>
    <t>S2-2401265</t>
  </si>
  <si>
    <t>S2-2401266</t>
  </si>
  <si>
    <t>S2-2401267</t>
  </si>
  <si>
    <t>S2-2401268</t>
  </si>
  <si>
    <t>S2-2401269</t>
  </si>
  <si>
    <t>S2-2401270</t>
  </si>
  <si>
    <t>S2-2401271</t>
  </si>
  <si>
    <t>S2-2401272</t>
  </si>
  <si>
    <t>S2-2401273</t>
  </si>
  <si>
    <t>S2-2401274</t>
  </si>
  <si>
    <t>S2-2401275</t>
  </si>
  <si>
    <t>S2-2401276</t>
  </si>
  <si>
    <t>S2-2401277</t>
  </si>
  <si>
    <t>S2-2401278</t>
  </si>
  <si>
    <t>S2-2401279</t>
  </si>
  <si>
    <t>S2-2401280</t>
  </si>
  <si>
    <t>S2-2401281</t>
  </si>
  <si>
    <t>S2-2401282</t>
  </si>
  <si>
    <t>S2-2401283</t>
  </si>
  <si>
    <t>S2-2401284</t>
  </si>
  <si>
    <t>S2-2401285</t>
  </si>
  <si>
    <t>S2-2401286</t>
  </si>
  <si>
    <t>S2-2401287</t>
  </si>
  <si>
    <t>S2-2401288</t>
  </si>
  <si>
    <t>S2-2401289</t>
  </si>
  <si>
    <t>S2-2401290</t>
  </si>
  <si>
    <t>S2-2401291</t>
  </si>
  <si>
    <t>S2-2401292</t>
  </si>
  <si>
    <t>S2-2401293</t>
  </si>
  <si>
    <t>S2-2401294</t>
  </si>
  <si>
    <t>S2-2401295</t>
  </si>
  <si>
    <t>S2-2401296</t>
  </si>
  <si>
    <t>S2-2401297</t>
  </si>
  <si>
    <t>S2-2401298</t>
  </si>
  <si>
    <t>S2-2401299</t>
  </si>
  <si>
    <t>S2-2401300</t>
  </si>
  <si>
    <t>S2-2401301</t>
  </si>
  <si>
    <t>S2-2401302</t>
  </si>
  <si>
    <t>S2-2401303</t>
  </si>
  <si>
    <t>S2-2401304</t>
  </si>
  <si>
    <t>S2-2401305</t>
  </si>
  <si>
    <t>S2-2401306</t>
  </si>
  <si>
    <t>S2-2401307</t>
  </si>
  <si>
    <t>S2-2401308</t>
  </si>
  <si>
    <t>S2-2401309</t>
  </si>
  <si>
    <t>S2-2401310</t>
  </si>
  <si>
    <t>S2-2401311</t>
  </si>
  <si>
    <t>S2-2401312</t>
  </si>
  <si>
    <t>S2-2401313</t>
  </si>
  <si>
    <t>S2-2401314</t>
  </si>
  <si>
    <t>S2-2401315</t>
  </si>
  <si>
    <t>S2-2401316</t>
  </si>
  <si>
    <t>S2-2401317</t>
  </si>
  <si>
    <t>S2-2401318</t>
  </si>
  <si>
    <t>S2-2401319</t>
  </si>
  <si>
    <t>S2-2401320</t>
  </si>
  <si>
    <t>S2-2401321</t>
  </si>
  <si>
    <t>S2-2401322</t>
  </si>
  <si>
    <t>S2-2401323</t>
  </si>
  <si>
    <t>S2-2401324</t>
  </si>
  <si>
    <t>S2-2401325</t>
  </si>
  <si>
    <t>S2-2401326</t>
  </si>
  <si>
    <t>S2-2401327</t>
  </si>
  <si>
    <t>S2-2401328</t>
  </si>
  <si>
    <t>S2-2401329</t>
  </si>
  <si>
    <t>S2-2401330</t>
  </si>
  <si>
    <t>S2-2401331</t>
  </si>
  <si>
    <t>S2-2401332</t>
  </si>
  <si>
    <t>S2-2401333</t>
  </si>
  <si>
    <t>S2-2401334</t>
  </si>
  <si>
    <t>S2-2401335</t>
  </si>
  <si>
    <t>S2-2401336</t>
  </si>
  <si>
    <t>S2-2401337</t>
  </si>
  <si>
    <t>S2-2401338</t>
  </si>
  <si>
    <t>S2-2401339</t>
  </si>
  <si>
    <t>S2-2401340</t>
  </si>
  <si>
    <t>S2-2401341</t>
  </si>
  <si>
    <t>S2-2401342</t>
  </si>
  <si>
    <t>S2-2401343</t>
  </si>
  <si>
    <t>S2-2401344</t>
  </si>
  <si>
    <t>S2-2401345</t>
  </si>
  <si>
    <t>S2-2401346</t>
  </si>
  <si>
    <t>S2-2401347</t>
  </si>
  <si>
    <t>S2-2401348</t>
  </si>
  <si>
    <t>S2-2401349</t>
  </si>
  <si>
    <t>S2-2401350</t>
  </si>
  <si>
    <t>S2-2401351</t>
  </si>
  <si>
    <t>S2-2401352</t>
  </si>
  <si>
    <t>S2-2401353</t>
  </si>
  <si>
    <t>S2-2401354</t>
  </si>
  <si>
    <t>S2-2401355</t>
  </si>
  <si>
    <t>S2-2401356</t>
  </si>
  <si>
    <t>S2-2401357</t>
  </si>
  <si>
    <t>S2-2401358</t>
  </si>
  <si>
    <t>S2-2401359</t>
  </si>
  <si>
    <t>S2-2401360</t>
  </si>
  <si>
    <t>S2-2401361</t>
  </si>
  <si>
    <t>S2-2401362</t>
  </si>
  <si>
    <t>S2-2401363</t>
  </si>
  <si>
    <t>S2-2401364</t>
  </si>
  <si>
    <t>S2-2401365</t>
  </si>
  <si>
    <t>S2-2401366</t>
  </si>
  <si>
    <t>S2-2401367</t>
  </si>
  <si>
    <t>S2-2401368</t>
  </si>
  <si>
    <t>S2-2401369</t>
  </si>
  <si>
    <t>S2-2401370</t>
  </si>
  <si>
    <t>S2-2401371</t>
  </si>
  <si>
    <t>S2-2401372</t>
  </si>
  <si>
    <t>S2-2401373</t>
  </si>
  <si>
    <t>S2-2401374</t>
  </si>
  <si>
    <t>S2-2401375</t>
  </si>
  <si>
    <t>S2-2401376</t>
  </si>
  <si>
    <t>S2-2401377</t>
  </si>
  <si>
    <t>S2-2401378</t>
  </si>
  <si>
    <t>S2-2401379</t>
  </si>
  <si>
    <t>S2-2401380</t>
  </si>
  <si>
    <t>S2-2401381</t>
  </si>
  <si>
    <t>S2-2401382</t>
  </si>
  <si>
    <t>S2-2401383</t>
  </si>
  <si>
    <t>S2-2401384</t>
  </si>
  <si>
    <t>S2-2401385</t>
  </si>
  <si>
    <t>S2-2401386</t>
  </si>
  <si>
    <t>S2-2401387</t>
  </si>
  <si>
    <t>S2-2401388</t>
  </si>
  <si>
    <t>S2-2401389</t>
  </si>
  <si>
    <t>S2-2401390</t>
  </si>
  <si>
    <t>S2-2401391</t>
  </si>
  <si>
    <t>S2-2401392</t>
  </si>
  <si>
    <t>S2-2401393</t>
  </si>
  <si>
    <t>S2-2401394</t>
  </si>
  <si>
    <t>S2-2401395</t>
  </si>
  <si>
    <t>S2-2401396</t>
  </si>
  <si>
    <t>S2-2401397</t>
  </si>
  <si>
    <t>S2-2401398</t>
  </si>
  <si>
    <t>S2-2401399</t>
  </si>
  <si>
    <t>S2-2401400</t>
  </si>
  <si>
    <t>S2-2401401</t>
  </si>
  <si>
    <t>S2-2401402</t>
  </si>
  <si>
    <t>S2-2401403</t>
  </si>
  <si>
    <t>S2-2401404</t>
  </si>
  <si>
    <t>S2-2401405</t>
  </si>
  <si>
    <t>S2-2401406</t>
  </si>
  <si>
    <t>S2-2401407</t>
  </si>
  <si>
    <t>S2-2401408</t>
  </si>
  <si>
    <t>S2-2401409</t>
  </si>
  <si>
    <t>S2-2401410</t>
  </si>
  <si>
    <t>S2-2401411</t>
  </si>
  <si>
    <t>S2-2401412</t>
  </si>
  <si>
    <t>S2-2401413</t>
  </si>
  <si>
    <t>S2-2401414</t>
  </si>
  <si>
    <t>S2-2401415</t>
  </si>
  <si>
    <t>S2-2401416</t>
  </si>
  <si>
    <t>S2-2401417</t>
  </si>
  <si>
    <t>S2-2401418</t>
  </si>
  <si>
    <t>S2-2401419</t>
  </si>
  <si>
    <t>S2-2401420</t>
  </si>
  <si>
    <t>S2-2401421</t>
  </si>
  <si>
    <t>S2-2401422</t>
  </si>
  <si>
    <t>S2-2401423</t>
  </si>
  <si>
    <t>S2-2401424</t>
  </si>
  <si>
    <t>S2-2401425</t>
  </si>
  <si>
    <t>S2-2401426</t>
  </si>
  <si>
    <t>S2-2401427</t>
  </si>
  <si>
    <t>S2-2401428</t>
  </si>
  <si>
    <t>S2-2401429</t>
  </si>
  <si>
    <t>S2-2401430</t>
  </si>
  <si>
    <t>S2-2401431</t>
  </si>
  <si>
    <t>S2-2401432</t>
  </si>
  <si>
    <t>S2-2401433</t>
  </si>
  <si>
    <t>S2-2401434</t>
  </si>
  <si>
    <t>S2-2401435</t>
  </si>
  <si>
    <t>S2-2401436</t>
  </si>
  <si>
    <t>S2-2401437</t>
  </si>
  <si>
    <t>S2-2401438</t>
  </si>
  <si>
    <t>S2-2401439</t>
  </si>
  <si>
    <t>S2-2401440</t>
  </si>
  <si>
    <t>S2-2401441</t>
  </si>
  <si>
    <t>S2-2401442</t>
  </si>
  <si>
    <t>S2-2401443</t>
  </si>
  <si>
    <t>S2-2401444</t>
  </si>
  <si>
    <t>S2-2401445</t>
  </si>
  <si>
    <t>S2-2401446</t>
  </si>
  <si>
    <t>S2-2401447</t>
  </si>
  <si>
    <t>S2-2401448</t>
  </si>
  <si>
    <t>S2-2401449</t>
  </si>
  <si>
    <t>S2-2401450</t>
  </si>
  <si>
    <t>S2-2401451</t>
  </si>
  <si>
    <t>S2-2401452</t>
  </si>
  <si>
    <t>S2-2401453</t>
  </si>
  <si>
    <t>S2-2401454</t>
  </si>
  <si>
    <t>S2-2401455</t>
  </si>
  <si>
    <t>S2-2401456</t>
  </si>
  <si>
    <t>S2-2401457</t>
  </si>
  <si>
    <t>S2-2401458</t>
  </si>
  <si>
    <t>S2-2401459</t>
  </si>
  <si>
    <t>S2-2401460</t>
  </si>
  <si>
    <t>S2-2401461</t>
  </si>
  <si>
    <t>S2-2401462</t>
  </si>
  <si>
    <t>S2-2401463</t>
  </si>
  <si>
    <t>S2-2401464</t>
  </si>
  <si>
    <t>S2-2401465</t>
  </si>
  <si>
    <t>S2-2401466</t>
  </si>
  <si>
    <t>S2-2401467</t>
  </si>
  <si>
    <t>S2-2401468</t>
  </si>
  <si>
    <t>S2-2401469</t>
  </si>
  <si>
    <t>S2-2401470</t>
  </si>
  <si>
    <t>S2-2401471</t>
  </si>
  <si>
    <t>S2-2401472</t>
  </si>
  <si>
    <t>S2-2401473</t>
  </si>
  <si>
    <t>S2-2401474</t>
  </si>
  <si>
    <t>S2-2401475</t>
  </si>
  <si>
    <t>S2-2401476</t>
  </si>
  <si>
    <t>S2-2401477</t>
  </si>
  <si>
    <t>S2-2401478</t>
  </si>
  <si>
    <t>S2-2401479</t>
  </si>
  <si>
    <t>S2-2401480</t>
  </si>
  <si>
    <t>S2-2401481</t>
  </si>
  <si>
    <t>S2-2401482</t>
  </si>
  <si>
    <t>S2-2401483</t>
  </si>
  <si>
    <t>S2-2401484</t>
  </si>
  <si>
    <t>S2-2401485</t>
  </si>
  <si>
    <t>S2-2401486</t>
  </si>
  <si>
    <t>S2-2401487</t>
  </si>
  <si>
    <t>S2-2401488</t>
  </si>
  <si>
    <t>S2-2401489</t>
  </si>
  <si>
    <t>S2-2401490</t>
  </si>
  <si>
    <t>S2-2401491</t>
  </si>
  <si>
    <t>S2-2401492</t>
  </si>
  <si>
    <t>S2-2401493</t>
  </si>
  <si>
    <t>S2-2401494</t>
  </si>
  <si>
    <t>S2-2401495</t>
  </si>
  <si>
    <t>S2-2401496</t>
  </si>
  <si>
    <t>S2-2401497</t>
  </si>
  <si>
    <t>S2-2401498</t>
  </si>
  <si>
    <t>S2-2401499</t>
  </si>
  <si>
    <t>S2-2401500</t>
  </si>
  <si>
    <t>S2-2401501</t>
  </si>
  <si>
    <t>S2-2401502</t>
  </si>
  <si>
    <t>S2-2401503</t>
  </si>
  <si>
    <t>S2-2401504</t>
  </si>
  <si>
    <t>S2-2401505</t>
  </si>
  <si>
    <t>S2-2401506</t>
  </si>
  <si>
    <t>S2-2401507</t>
  </si>
  <si>
    <t>S2-2401508</t>
  </si>
  <si>
    <t>S2-2401509</t>
  </si>
  <si>
    <t>S2-2401510</t>
  </si>
  <si>
    <t>S2-2401511</t>
  </si>
  <si>
    <t>S2-2401512</t>
  </si>
  <si>
    <t>S2-2401513</t>
  </si>
  <si>
    <t>S2-2401514</t>
  </si>
  <si>
    <t>S2-2401515</t>
  </si>
  <si>
    <t>S2-2401516</t>
  </si>
  <si>
    <t>S2-2401517</t>
  </si>
  <si>
    <t>S2-2401518</t>
  </si>
  <si>
    <t>S2-2401519</t>
  </si>
  <si>
    <t>S2-2401520</t>
  </si>
  <si>
    <t>S2-2401521</t>
  </si>
  <si>
    <t>S2-2401522</t>
  </si>
  <si>
    <t>S2-2401523</t>
  </si>
  <si>
    <t>S2-2401524</t>
  </si>
  <si>
    <t>S2-2401525</t>
  </si>
  <si>
    <t>S2-2401526</t>
  </si>
  <si>
    <t>S2-2401527</t>
  </si>
  <si>
    <t>S2-2401528</t>
  </si>
  <si>
    <t>S2-2401529</t>
  </si>
  <si>
    <t>S2-2401530</t>
  </si>
  <si>
    <t>S2-2401531</t>
  </si>
  <si>
    <t>S2-2401532</t>
  </si>
  <si>
    <t>S2-2401533</t>
  </si>
  <si>
    <t>S2-2401534</t>
  </si>
  <si>
    <t>S2-2401535</t>
  </si>
  <si>
    <t>S2-2401536</t>
  </si>
  <si>
    <t>S2-2401537</t>
  </si>
  <si>
    <t>S2-2401538</t>
  </si>
  <si>
    <t>S2-2401539</t>
  </si>
  <si>
    <t>S2-2401540</t>
  </si>
  <si>
    <t>S2-2401541</t>
  </si>
  <si>
    <t>S2-2401542</t>
  </si>
  <si>
    <t>S2-2401543</t>
  </si>
  <si>
    <t>S2-2401544</t>
  </si>
  <si>
    <t>S2-2401545</t>
  </si>
  <si>
    <t>S2-2401546</t>
  </si>
  <si>
    <t>S2-2401547</t>
  </si>
  <si>
    <t>S2-2401548</t>
  </si>
  <si>
    <t>S2-2401549</t>
  </si>
  <si>
    <t>S2-2401550</t>
  </si>
  <si>
    <t>S2-2401551</t>
  </si>
  <si>
    <t>S2-2401552</t>
  </si>
  <si>
    <t>S2-2401553</t>
  </si>
  <si>
    <t>S2-2401554</t>
  </si>
  <si>
    <t>S2-2401555</t>
  </si>
  <si>
    <t>S2-2401556</t>
  </si>
  <si>
    <t>S2-2401557</t>
  </si>
  <si>
    <t>S2-2401558</t>
  </si>
  <si>
    <t>S2-2401559</t>
  </si>
  <si>
    <t>S2-2401560</t>
  </si>
  <si>
    <t>S2-2401561</t>
  </si>
  <si>
    <t>S2-2401562</t>
  </si>
  <si>
    <t>S2-2401563</t>
  </si>
  <si>
    <t>S2-2401564</t>
  </si>
  <si>
    <t>S2-2401565</t>
  </si>
  <si>
    <t>S2-2401566</t>
  </si>
  <si>
    <t>S2-2401567</t>
  </si>
  <si>
    <t>S2-2401568</t>
  </si>
  <si>
    <t>S2-2401569</t>
  </si>
  <si>
    <t>S2-2401570</t>
  </si>
  <si>
    <t>S2-2401571</t>
  </si>
  <si>
    <t>S2-2401572</t>
  </si>
  <si>
    <t>S2-2401573</t>
  </si>
  <si>
    <t>S2-2401574</t>
  </si>
  <si>
    <t>S2-2401575</t>
  </si>
  <si>
    <t>S2-2401576</t>
  </si>
  <si>
    <t>S2-2401577</t>
  </si>
  <si>
    <t>S2-2401578</t>
  </si>
  <si>
    <t>S2-2401579</t>
  </si>
  <si>
    <t>S2-2401580</t>
  </si>
  <si>
    <t>S2-2401581</t>
  </si>
  <si>
    <t>S2-2401582</t>
  </si>
  <si>
    <t>S2-2401583</t>
  </si>
  <si>
    <t>S2-2401584</t>
  </si>
  <si>
    <t>S2-2401585</t>
  </si>
  <si>
    <t>S2-2401586</t>
  </si>
  <si>
    <t>S2-2401587</t>
  </si>
  <si>
    <t>S2-2401588</t>
  </si>
  <si>
    <t>S2-2401589</t>
  </si>
  <si>
    <t>S2-2401590</t>
  </si>
  <si>
    <t>S2-2401591</t>
  </si>
  <si>
    <t>S2-2401592</t>
  </si>
  <si>
    <t>S2-2401593</t>
  </si>
  <si>
    <t>S2-2401594</t>
  </si>
  <si>
    <t>S2-2401595</t>
  </si>
  <si>
    <t>S2-2401596</t>
  </si>
  <si>
    <t>S2-2401597</t>
  </si>
  <si>
    <t>S2-2401598</t>
  </si>
  <si>
    <t>S2-2401599</t>
  </si>
  <si>
    <t>S2-2401600</t>
  </si>
  <si>
    <t>S2-2401601</t>
  </si>
  <si>
    <t>S2-2401602</t>
  </si>
  <si>
    <t>S2-2401603</t>
  </si>
  <si>
    <t>S2-2401604</t>
  </si>
  <si>
    <t>S2-2401605</t>
  </si>
  <si>
    <t>S2-2401606</t>
  </si>
  <si>
    <t>S2-2401607</t>
  </si>
  <si>
    <t>S2-2401608</t>
  </si>
  <si>
    <t>S2-2401609</t>
  </si>
  <si>
    <t>S2-2401610</t>
  </si>
  <si>
    <t>S2-2401611</t>
  </si>
  <si>
    <t>S2-2401612</t>
  </si>
  <si>
    <t>S2-2401613</t>
  </si>
  <si>
    <t>S2-2401614</t>
  </si>
  <si>
    <t>S2-2401615</t>
  </si>
  <si>
    <t>S2-2401616</t>
  </si>
  <si>
    <t>S2-2401617</t>
  </si>
  <si>
    <t>S2-2401618</t>
  </si>
  <si>
    <t>S2-2401619</t>
  </si>
  <si>
    <t>S2-2401620</t>
  </si>
  <si>
    <t>S2-2401621</t>
  </si>
  <si>
    <t>S2-2401622</t>
  </si>
  <si>
    <t>S2-2401623</t>
  </si>
  <si>
    <t>S2-2401624</t>
  </si>
  <si>
    <t>S2-2401625</t>
  </si>
  <si>
    <t>S2-2401626</t>
  </si>
  <si>
    <t>S2-2401627</t>
  </si>
  <si>
    <t>S2-2401628</t>
  </si>
  <si>
    <t>S2-2401629</t>
  </si>
  <si>
    <t>S2-2401630</t>
  </si>
  <si>
    <t>S2-2401631</t>
  </si>
  <si>
    <t>S2-2401632</t>
  </si>
  <si>
    <t>S2-2401633</t>
  </si>
  <si>
    <t>S2-2401634</t>
  </si>
  <si>
    <t>S2-2401635</t>
  </si>
  <si>
    <t>S2-2401636</t>
  </si>
  <si>
    <t>S2-2401637</t>
  </si>
  <si>
    <t>S2-2401638</t>
  </si>
  <si>
    <t>S2-2401639</t>
  </si>
  <si>
    <t>S2-2401640</t>
  </si>
  <si>
    <t>S2-2401641</t>
  </si>
  <si>
    <t>S2-2401642</t>
  </si>
  <si>
    <t>S2-2401643</t>
  </si>
  <si>
    <t>S2-2401644</t>
  </si>
  <si>
    <t>S2-2401645</t>
  </si>
  <si>
    <t>S2-2401646</t>
  </si>
  <si>
    <t>S2-2401647</t>
  </si>
  <si>
    <t>S2-2401648</t>
  </si>
  <si>
    <t>S2-2401649</t>
  </si>
  <si>
    <t>S2-2401650</t>
  </si>
  <si>
    <t>S2-2401651</t>
  </si>
  <si>
    <t>S2-2401652</t>
  </si>
  <si>
    <t>S2-2401653</t>
  </si>
  <si>
    <t>S2-2401654</t>
  </si>
  <si>
    <t>S2-2401655</t>
  </si>
  <si>
    <t>S2-2401656</t>
  </si>
  <si>
    <t>S2-2401657</t>
  </si>
  <si>
    <t>S2-2401658</t>
  </si>
  <si>
    <t>S2-2401659</t>
  </si>
  <si>
    <t>S2-2401660</t>
  </si>
  <si>
    <t>S2-2401661</t>
  </si>
  <si>
    <t>S2-2401662</t>
  </si>
  <si>
    <t>S2-2401663</t>
  </si>
  <si>
    <t>S2-2401664</t>
  </si>
  <si>
    <t>S2-2401665</t>
  </si>
  <si>
    <t>S2-2401666</t>
  </si>
  <si>
    <t>S2-2401667</t>
  </si>
  <si>
    <t>S2-2401668</t>
  </si>
  <si>
    <t>S2-2401669</t>
  </si>
  <si>
    <t>S2-2401670</t>
  </si>
  <si>
    <t>S2-2401671</t>
  </si>
  <si>
    <t>S2-2401672</t>
  </si>
  <si>
    <t>S2-2401673</t>
  </si>
  <si>
    <t>S2-2401674</t>
  </si>
  <si>
    <t>S2-2401675</t>
  </si>
  <si>
    <t>S2-2401676</t>
  </si>
  <si>
    <t>S2-2401677</t>
  </si>
  <si>
    <t>S2-2401678</t>
  </si>
  <si>
    <t>S2-2401679</t>
  </si>
  <si>
    <t>S2-2401680</t>
  </si>
  <si>
    <t>S2-2401681</t>
  </si>
  <si>
    <t>S2-2401682</t>
  </si>
  <si>
    <t>S2-2401683</t>
  </si>
  <si>
    <t>S2-2401684</t>
  </si>
  <si>
    <t>S2-2401685</t>
  </si>
  <si>
    <t>S2-2401686</t>
  </si>
  <si>
    <t>S2-2401687</t>
  </si>
  <si>
    <t>S2-2401688</t>
  </si>
  <si>
    <t>S2-2401689</t>
  </si>
  <si>
    <t>S2-2401690</t>
  </si>
  <si>
    <t>S2-2401691</t>
  </si>
  <si>
    <t>S2-2401692</t>
  </si>
  <si>
    <t>S2-2401693</t>
  </si>
  <si>
    <t>S2-2401694</t>
  </si>
  <si>
    <t>S2-2401695</t>
  </si>
  <si>
    <t>S2-2401696</t>
  </si>
  <si>
    <t>S2-2401697</t>
  </si>
  <si>
    <t>S2-2401698</t>
  </si>
  <si>
    <t>S2-2401699</t>
  </si>
  <si>
    <t>S2-2401700</t>
  </si>
  <si>
    <t>S2-2401701</t>
  </si>
  <si>
    <t>S2-2401702</t>
  </si>
  <si>
    <t>S2-2401703</t>
  </si>
  <si>
    <t>S2-2401704</t>
  </si>
  <si>
    <t>S2-2401705</t>
  </si>
  <si>
    <t>S2-2401706</t>
  </si>
  <si>
    <t>S2-2401707</t>
  </si>
  <si>
    <t>S2-2401708</t>
  </si>
  <si>
    <t>S2-2401709</t>
  </si>
  <si>
    <t>S2-2401710</t>
  </si>
  <si>
    <t>S2-2401711</t>
  </si>
  <si>
    <t>S2-2401712</t>
  </si>
  <si>
    <t>S2-2401713</t>
  </si>
  <si>
    <t>S2-2401714</t>
  </si>
  <si>
    <t>S2-2401715</t>
  </si>
  <si>
    <t>S2-2401716</t>
  </si>
  <si>
    <t>S2-2401717</t>
  </si>
  <si>
    <t>S2-2401718</t>
  </si>
  <si>
    <t>S2-2401719</t>
  </si>
  <si>
    <t>S2-2401720</t>
  </si>
  <si>
    <t>S2-2401721</t>
  </si>
  <si>
    <t>S2-2401722</t>
  </si>
  <si>
    <t>S2-2401723</t>
  </si>
  <si>
    <t>S2-2401724</t>
  </si>
  <si>
    <t>S2-2401725</t>
  </si>
  <si>
    <t>S2-2401726</t>
  </si>
  <si>
    <t>S2-2401727</t>
  </si>
  <si>
    <t>S2-2401728</t>
  </si>
  <si>
    <t>S2-2401729</t>
  </si>
  <si>
    <t>S2-2401730</t>
  </si>
  <si>
    <t>S2-2401731</t>
  </si>
  <si>
    <t>S2-2401732</t>
  </si>
  <si>
    <t>S2-2401733</t>
  </si>
  <si>
    <t>S2-2401734</t>
  </si>
  <si>
    <t>S2-2401735</t>
  </si>
  <si>
    <t>S2-2401736</t>
  </si>
  <si>
    <t>S2-2401737</t>
  </si>
  <si>
    <t>S2-2401738</t>
  </si>
  <si>
    <t>S2-2401739</t>
  </si>
  <si>
    <t>S2-2401740</t>
  </si>
  <si>
    <t>S2-2401741</t>
  </si>
  <si>
    <t>S2-2401742</t>
  </si>
  <si>
    <t>S2-2401743</t>
  </si>
  <si>
    <t>S2-2401744</t>
  </si>
  <si>
    <t>S2-2401745</t>
  </si>
  <si>
    <t>S2-2401746</t>
  </si>
  <si>
    <t>S2-2401747</t>
  </si>
  <si>
    <t>S2-2401748</t>
  </si>
  <si>
    <t>S2-2401749</t>
  </si>
  <si>
    <t>S2-2401750</t>
  </si>
  <si>
    <t>S2-2401751</t>
  </si>
  <si>
    <t>S2-2401752</t>
  </si>
  <si>
    <t>S2-2401753</t>
  </si>
  <si>
    <t>S2-2401754</t>
  </si>
  <si>
    <t>S2-2401755</t>
  </si>
  <si>
    <t>S2-2401756</t>
  </si>
  <si>
    <t>S2-2401757</t>
  </si>
  <si>
    <t>S2-2401758</t>
  </si>
  <si>
    <t>S2-2401759</t>
  </si>
  <si>
    <t>S2-2401760</t>
  </si>
  <si>
    <t>S2-2401761</t>
  </si>
  <si>
    <t>S2-2401762</t>
  </si>
  <si>
    <t>S2-2401763</t>
  </si>
  <si>
    <t>S2-2401764</t>
  </si>
  <si>
    <t>S2-2401765</t>
  </si>
  <si>
    <t>S2-2401766</t>
  </si>
  <si>
    <t>S2-2401767</t>
  </si>
  <si>
    <t>S2-2401768</t>
  </si>
  <si>
    <t>S2-2401769</t>
  </si>
  <si>
    <t>S2-2401770</t>
  </si>
  <si>
    <t>S2-2401771</t>
  </si>
  <si>
    <t>S2-2401772</t>
  </si>
  <si>
    <t>S2-2401773</t>
  </si>
  <si>
    <t>S2-2401774</t>
  </si>
  <si>
    <t>S2-2401775</t>
  </si>
  <si>
    <t>S2-2401776</t>
  </si>
  <si>
    <t>S2-2401777</t>
  </si>
  <si>
    <t>S2-2401778</t>
  </si>
  <si>
    <t>S2-2401779</t>
  </si>
  <si>
    <t>S2-2401780</t>
  </si>
  <si>
    <t>S2-2401781</t>
  </si>
  <si>
    <t>S2-2401782</t>
  </si>
  <si>
    <t>S2-2401783</t>
  </si>
  <si>
    <t>S2-2401784</t>
  </si>
  <si>
    <t>S2-2401785</t>
  </si>
  <si>
    <t>S2-2401786</t>
  </si>
  <si>
    <t>S2-2401787</t>
  </si>
  <si>
    <t>S2-2401788</t>
  </si>
  <si>
    <t>S2-2401789</t>
  </si>
  <si>
    <t>S2-2401790</t>
  </si>
  <si>
    <t>S2-2401791</t>
  </si>
  <si>
    <t>S2-2401792</t>
  </si>
  <si>
    <t>S2-2401793</t>
  </si>
  <si>
    <t>S2-2401794</t>
  </si>
  <si>
    <t>S2-2401795</t>
  </si>
  <si>
    <t>S2-2401796</t>
  </si>
  <si>
    <t>S2-2401797</t>
  </si>
  <si>
    <t>S2-2401798</t>
  </si>
  <si>
    <t>S2-2401799</t>
  </si>
  <si>
    <t>S2-2401800</t>
  </si>
  <si>
    <t>S2-2401801</t>
  </si>
  <si>
    <t>S2-2401802</t>
  </si>
  <si>
    <t>S2-2401803</t>
  </si>
  <si>
    <t>S2-2401804</t>
  </si>
  <si>
    <t>S2-2401805</t>
  </si>
  <si>
    <t>S2-2401806</t>
  </si>
  <si>
    <t>S2-2401807</t>
  </si>
  <si>
    <t>S2-2401808</t>
  </si>
  <si>
    <t>S2-2401809</t>
  </si>
  <si>
    <t>S2-2401810</t>
  </si>
  <si>
    <t>S2-2401811</t>
  </si>
  <si>
    <t>S2-2401812</t>
  </si>
  <si>
    <t>S2-2401813</t>
  </si>
  <si>
    <t>S2-2401814</t>
  </si>
  <si>
    <t>S2-2401815</t>
  </si>
  <si>
    <t>S2-2401816</t>
  </si>
  <si>
    <t>S2-2401817</t>
  </si>
  <si>
    <t>S2-2401818</t>
  </si>
  <si>
    <t>S2-2401819</t>
  </si>
  <si>
    <t>S2-2401820</t>
  </si>
  <si>
    <t>S2-2401821</t>
  </si>
  <si>
    <t>S2-2401822</t>
  </si>
  <si>
    <t>S2-2401823</t>
  </si>
  <si>
    <t>S2-2401824</t>
  </si>
  <si>
    <t>S2-2401825</t>
  </si>
  <si>
    <t>S2-2401826</t>
  </si>
  <si>
    <t>S2-2401827</t>
  </si>
  <si>
    <t>S2-2401828</t>
  </si>
  <si>
    <t>S2-2401829</t>
  </si>
  <si>
    <t>S2-2401830</t>
  </si>
  <si>
    <t>S2-2401831</t>
  </si>
  <si>
    <t>S2-2401832</t>
  </si>
  <si>
    <t>S2-2401833</t>
  </si>
  <si>
    <t>S2-2401834</t>
  </si>
  <si>
    <t>S2-2401835</t>
  </si>
  <si>
    <t>S2-2401836</t>
  </si>
  <si>
    <t>S2-2401837</t>
  </si>
  <si>
    <t>S2-2401838</t>
  </si>
  <si>
    <t>S2-2401839</t>
  </si>
  <si>
    <t>S2-2401840</t>
  </si>
  <si>
    <t>S2-2401841</t>
  </si>
  <si>
    <t>22-29 January, 2024</t>
  </si>
  <si>
    <t>C:\Meetings\SAWG2\TSGS2_160AHE_Electronic_2024-01\CRs</t>
  </si>
  <si>
    <t>C:\Meetings\SAWG2\TSGS2_160AHE_Electronic_2024-01\_Orig_Fmt</t>
  </si>
  <si>
    <t>C:\Meetings\SAWG2\TSGS2_160AHE_Electronic_2024-01\Docs</t>
  </si>
  <si>
    <t>12/01/2024: 23:59</t>
  </si>
  <si>
    <t>C:\Meetings\SAWG2\TSGS2_160AHE_Electronic_2024-01\Report\OUTPUTS\LSs</t>
  </si>
  <si>
    <t>TD Requests/Submission: Friday 12 January 2024, 23:59 UTC</t>
  </si>
  <si>
    <t>0900 UTC on Monday (22 January 2024)</t>
  </si>
  <si>
    <t>19.6</t>
  </si>
  <si>
    <t>19.7</t>
  </si>
  <si>
    <t>19.8</t>
  </si>
  <si>
    <t>19.9</t>
  </si>
  <si>
    <t>19.10</t>
  </si>
  <si>
    <t>19.11</t>
  </si>
  <si>
    <t>19.12</t>
  </si>
  <si>
    <t>19.13</t>
  </si>
  <si>
    <t>19.14</t>
  </si>
  <si>
    <t>19.15</t>
  </si>
  <si>
    <t>Support for 5WWC Phase 3 (5WWC_Ph2)</t>
  </si>
  <si>
    <t>Study on Architecture Enhancements for Vehicle Mounted Relays Phase 2 (FS_VMR_Ph2)</t>
  </si>
  <si>
    <t>Study on System Enhancement for Proximity-based Services in 5GS - Phase 3 (FS_5G_ProSe_Ph3)</t>
  </si>
  <si>
    <t>Study on User Identities and Authentication Architecture (FS_UIA_ARC)</t>
  </si>
  <si>
    <t>Study on Phase 3 for UAS, UAV and UAM (FS_UAS_Ph3)</t>
  </si>
  <si>
    <t>Study on UPF enhancement for Exposure And SBA Phase 2 (FS_UPEAS_Ph2)</t>
  </si>
  <si>
    <t>Study on System aspects of 5G NR Femto (FS_5G_Femto)</t>
  </si>
  <si>
    <t>Study on Multi-Access (DualSteer and ATSSS_Ph4) (FS_MASSS)</t>
  </si>
  <si>
    <t>Study on Architecture support of Ambient power-enabled Internet of Things (FS_AmbientIoT)</t>
  </si>
  <si>
    <t>Core Network Enhanced Support for Artificial Intelligence (AI)/Machine Learning (ML) (FS_AIML_CN)</t>
  </si>
  <si>
    <t>Generic Rel-18 LSs</t>
  </si>
  <si>
    <t>16:30 CET or earlier</t>
  </si>
  <si>
    <t>This agenda is for topics that are not covered by the dedicated agenda items from SA WG2 and are led by other WGs.</t>
  </si>
  <si>
    <t>Related high level function descriptions. Related system procedure flows. Related services/service operations for 'NF producers' like NRF or UDM. Function/service registration, discovery, authorisation of usage, ...</t>
  </si>
  <si>
    <t>Related high level function descriptions. Related system procedure flows. Related services/service operations where the PCF is the 'NF producer'.</t>
  </si>
  <si>
    <t>1.5</t>
  </si>
  <si>
    <t>0.5</t>
  </si>
  <si>
    <t>Quota (per company, see details below)</t>
  </si>
  <si>
    <t>Registration: Monday 15 January 2024, 08:00 UTC</t>
  </si>
  <si>
    <t>SA2#160 Meeting report</t>
  </si>
  <si>
    <t>Enablers for Network Automation for 5G - Phase 2 (eNA_Ph2)</t>
  </si>
  <si>
    <t>Enhanced support of Non-Public Networks Phase 2 (eNPN_Ph2)</t>
  </si>
  <si>
    <t>Study on system architecture for next generation real time communication services Phase 2 (FS_NG_RTC_Ph2)</t>
  </si>
  <si>
    <t>Study on Enhancement of support for Edge Computing in 5G Core network - Phase 3 (FS_eEDGE_5GC_ph3)</t>
  </si>
  <si>
    <t>LS from SA WG3: Reply LS on key and security materials used for Ranging_SL</t>
  </si>
  <si>
    <t>TC CYBER has observed the Liaison Statement S3 234467 from GSMA to SA WG3 and the corresponding reply S3 235009. A number of groups within ETSI, have invested large efforts into studies and normative work on the topic of inspection of encrypted traffic and would like to provide some comments for GSMA consideration.</t>
  </si>
  <si>
    <t>GSMA OPG would like to thank SA WG2 for the LS on MSISDN exposure to trusted AF (OPG_157_Doc_03_S2-2311893). GSMA OPG have consulted GSMA OPAG and would like to provide the following feedback: The API in GSMA PRD OPG.03 section 3 tries to solve a similar problem. i.e., how to obtain the subscriber s identity based on their public IP address. The problem seems real: many of the APIs defined in CAMARA rely on the IP address to refer to the subscriber. For the realisation of that API, different solutions are provided in section 3.2. because there seems to be no one size fits all approach that would work on all networks. i.e., regardless of the way in which NAT is realised, etc. The solution proposed by SA WG2 solution is useful. as may be brought by a 3GPP API removing the restriction on sharing the MSISDN to trusted AFs. When defined, it would take a while for such a solution to be generally available. It requires universal adoption of the NEF, the API without the restriction and the underlying core network functions to realise it. It can thus not replace, the existing solutions defined in GSMA PRD OPG.03 section 3.2 in the short term. When defined by 3GPP, initially OPAG could refer to 3GPP s API as an additional solution in GSMA PRD OPG.03 section 3.2. i.e., as a solution that operators could adopt when their network (i.e., NEF, core network functions, etc.) supports it. Once universally available, such an API could replace the API defined in GSMA PRD OPG.03 section 3. GSMA OPG kindly ask SA WG2 and SA WG3 to take the above information into consideration.</t>
  </si>
  <si>
    <t>This Liaison Statement informs about the initiation of the new work item 'Requirements and capability framework of IMT-2020 networks and beyond from the energy efficiency perspective' at the SG13 meeting, Geneva, 23 October - 3 November 2023.</t>
  </si>
  <si>
    <t>GSMA NG UPG#08 has identified the use case when network-initiated IMS Data Channel mid-call setup is required. In some cases, e.g customer calsto retailer s Sales Support or to the Customer Care number and service representative or automatic IVR wants to initiate interactive menu during the call. In this scenario UE is not pre-provisioned to initiate IMS Data Channel and network-initiated capability is necessary for supporting UEs.. In the current 23.228 clause AC.7.1 describing bootstrapping procedure Re-INVITE is already allowed for mid-call IMS Data Channel addition but network-initiated Re-INVITE may need additional clarifications. GSMA expects this use case to be frequently used in B2C scenarios and the support of this capability could be crucial for initial IMS Data Channel deployment decisions. Actions to SA WG2, CT WG1 GSMA NG UPG respectfully requests SA WG2 and CT WG1 to take the above information into account in Release 18 NG_RTC work on IMS Data Channel.</t>
  </si>
  <si>
    <t>RAN#102 discussed a candidate features of a robust notification/paging proposed for the Rel-19 RAN WG2 led NR-NTN-ph3 WI. The robust notification/paging should be addressed to a particular UE in a cell. The intent is to maximise the probability for a UE to be informed of a mobile terminated call when in very poor SNR conditions which prevent to receive a normal paging message. This feature should: be triggered by the network upon e.g. paging failure (i.e. when no paging response from the UE has been received by the network), or other criteria; and apply only for mobile terminated calls; and inform the user of a mobile terminated call so the user could then try and move to a location with better coverage. It is noted that this feature is highly desirable for satellite networks to reach users experiencing low SNR or NLOS channel conditions. Before some standardisation activity can be started in RAN on the subject, some inputs, guidance and requirements would be needed from relevant SA WGs. Action: SA WG1 and SA WG2 are kindly requested to provide feedback on the above.</t>
  </si>
  <si>
    <t>TSG SA thanks GSMA 5GPKIWP for the incoming LS to SA WG2, SA WG3 and SA WG5 on Monitoring of Encrypted 5GS Signalling Traffic. TSG SA has discussed the liaison received by SA WG2, SA WG3 and SA WG5, and is aware that SA WG3 already sent a reply on this topic to share their opinion from the security perspective. TSG SA will further communicate with GSMA regarding this issue with a consolidated view after coordination with SA WG2, SA WG3 and SA WG5.</t>
  </si>
  <si>
    <t>SA WG6 specified Application Enablement standards including, service frameworks (CAPIF, EDGEAPP, SEAL services including NSCE, ADAE, SEALDD) and vertical application enabler architectures (V2XAPP, UASAPP, 5GMARCH, PINAPP), to enable various industry vertical applications over 3GPP networks. For a quick overview, you can refer to Application Enablement Standards in 3GPP, and SA WG6 R18 5G Critical Communications and Application Enablement Standards. You may also find additional information on the SA WG6 page . . .</t>
  </si>
  <si>
    <t>CT WG1 would like to inform you about the attached agreed CRs to handle URSP and mapped S-NSSAIs for UE configured with EHPLMN list. Action: CT WG1 asks SA WG2 and CT WG3 to take the above information into consideration.</t>
  </si>
  <si>
    <t>CT WG1 thanks RAN WG2 on their LS on emergency cause value for relay. CT WG1 has discussed the below question from RAN WG2 and provides the below answer. Q1: Which approach is to be adopted by CT WG1 for the emergency cause value setting for SL_RLC1 case? A1: Approach 1 is agreed by CT WG1 (i.e. upper layer provides the information of emergency link for relay case). CT WG1 has also agreed the attached CR to cover Approach 1 in CT WG1 specification. CT WG1 would like to further clarify that the solution in the agreed CR applies no matter the SL-RLC0 case or the SL-RLC1 case because the ProSe layer is not aware about SL-RLC0 or SL-RLC1.</t>
  </si>
  <si>
    <t>CT WG1 thanks RAN WG2 for the LS on UE Location Information for NB-IoT NTN. CT WG1 has discussed the topic and concludes that the described issue has a scope for which stage 2 requirements are needed. CT WG1 expects SA WG2 to evaluate the topic first and CT WG1 will work on stage 3 once normative stage 2 requirements are available. Action: CT WG1 kindly asks SA WG2 group to take the feedback given above into account in their work on this topic.</t>
  </si>
  <si>
    <t>CT WG1 has discussed the impact of supporting multicast MBS session and Broadcast MBS session for UEs using eDRX as per the requirements specified in stage-2 spec TS 23.247 (clauses 6.16, 7.2.10 and 7.3.8), and CT WG1 would like to inform RAN WG2 about the agreed changes made by CT WG1 in stage-3 specification to cover that impact, as can be seen in the attached CR to this LS.</t>
  </si>
  <si>
    <t>CT WG1 thanks SA WG2 for their LS in S2-2311722 on UE implementing the de-registration inactivity timer. Based on the information provided by SA WG2, CT WG1 has updated TS 24.501 specification to reflect that the de-registration inactivity timer can be implemented on the UE side in addition to the network-controlled operation. The contributions related to this LS impacting TS 24.501 can be found in the following document(s): C1-239272, C1-239273 and C1-239275, agreed in CT WG1#145. Action: CT WG1 kindly asks SA WG2 to take above information into account.</t>
  </si>
  <si>
    <t>CT WG3 is discussing the scope of user consent and the impact of its change on retrieving the data subject to user consent stored in the ADRF or historical data in the NWDAF. The main issue that was identified is that currently no user consent check is specified when retrieving data subject to user consent from the ADRF/NWDAF if the user consent for certain purpose has not been checked by the NF service consumer which stores the data and the user consent checking is required by local policy or regulation. This can lead to potentially problematic situations such as the following scenario: EXAMPLE: NWDAF1 checks that user consent is granted for the purpose of 'Analytics', so it collects and stores the data into the ADRF. NWDAF2 later retrieves this data from the ADRF and (since there is no user consent check for the interaction with the ADRF) uses it also for any other purposes, e.g. for ML Model training, although the user consent did not exist for that purpose when the data was collected and stored in the ADRF by NWDAF1, which means the NWDAF2 with unchecked purpose can bypass the restriction of the user consent. CT WG3 would like to ask SA WG3 (for the security issues related to all questions) and SA WG2 (for the issues that need to be determined based on and/or specified in 3GPP TS 23.288 clause 6.2.9 and other user consent related clauses): Question 1: Whether all the NF service consumers need to check user consent to be granted for all its usage purposes before retrieving data from the ADRF/NWDAF? Question 2: If the answer to question 1 is yes, how to handle the user consent checking when multiple consumers retrieve the same data from the ADRF/NWDAF for the same purpose or for different purposes?. Action: CT WG3 kindly asks SA WG3 and SA WG2 to answer above questions and amend the specifications accordingly.</t>
  </si>
  <si>
    <t>CT WG3 thanks CT WG4 for their Reply LS C3-235019 (C4-233596), also thanks SA WG3 for their Reply LS (S3-233143) on Authorization of NF service consumers for data access via DCCF. CT WG3 would like to remind that TS 23.288 clause 5A.1 states that the DCCF 'prevents data sources from having to handle multiple subscriptions for the same data', TS 23.288 clause 5A.2 also specifies that 'If parameters in a request for data from a Data Consumer match those in a prior request or in a data collection profile registration, the DCCF may determine that the requested data is already being collected from a Data Source', that is DCCF may determine to not create a new subscription request for the same data collection from the same Data Source for different Data Consumer. CT WG3 would like to ask SA WG3 and CT WG4: For the new source Data Consumer(s) requesting for the same data collection from the same Data Source, for which the DCCF may determine to not create a new subscription to the Data Source in order to optimize overall signaling which is aligned with DCCF functionality in TS 23.288 clause 5A.1, Question 1: Whether and how can the Data Source get and/or authorize the CCA of the new Data Consumer(s) to retrieve the same data without requiring multiple subscriptions from DCCF?</t>
  </si>
  <si>
    <t>As per TS 23.288, clause 6.3.1: The NWDAF services as defined in the clause 7.2 and clause 7.3 are used to expose slice load level analytics from the NWDAF to the consumer NF (e.g. PCF, NSSF or AMF) {. . .} Question 1: Which of the network internal information provided in the Network Slice load information/analytics prediction can be exposed to an external AF or the NSCE Server? (For example, Area of Interest in terms of internal identities (e.g. TAI, Cell ID) sent to the NSCE server). Action: CT WG3 kindly asks SA WG2 and SA WG6 to answer the above questions and update the SA WG2 and SA WG6 specifications respectively, if necessary.</t>
  </si>
  <si>
    <t>CT WG4 is working on the stage 3 for the NG_RTC work item and observed the following statements according to clause AA.2.4.3 and clause AA.2.5.2 of 3GPP TS 23.228. In the media instruction service operation of Nimsas_MediaControl service, it includes: - AR Media Specification: Description of additional media specification information needed for AR communication services from application layer, which includes: - Media Processing Specification: It specifies the how the media stream should be processed. The AR Media Specification contains media processing instruction for MF on how to process the media. In the create service operation of Nmf_MediaResourceManagement service, it includes: If the Media Function Type is 'AR Media Function', then the Media Function Description includes: - AR Media Specification: Description of additional media specification information needed for AR communication services from application layer, which includes: - Media Processing Specification: It specifies the how the media stream should be processed. NOTE 4: The detail of Media Processing Specification is defined by SA WG4 and needs to be further aligned. Furthermore, the AR media content and AR media processing are also not specified in the procedures of network centric AR communication. CT WG4 needs further clarification on the definition of AR media specification in order to finish normative work related to the specification of the Nimsas_MediaControl API defined in TS 29.175, and Nmf_MRM API defined in TS 29.176. In order to specify the data model for these APIs, CT WG4 has the following questions: To SA WG2 and SA WG4: Q1: What kind of information is included in the media processing specification for the AR media? To SA WG4: Q2: Is the media processing specification for the AR media already specified by SA WG4? A. If the answer on Q2 is yes, CT WG4 kindly asks SA WG4 to provide TS identity. B. If the answer on Q2 is no, does SA WG4 plan to specify the media processing specification for the AR media and in which time frame? To SA WG2: Q3: Does SA WG2 plan to update TS 23.228 with the media processing specification for the AR media as indicated in the above NOTE4 based on the input from the SA WG4?. Action: CT WG4 kindly asks SA WG2 and SA WG4 to answer to above questions.</t>
  </si>
  <si>
    <t>CT WG4 thanks SA WG2 for their LS on NSWO support in SNPN using CH AAA server. Based on the information received in the LS, CT WG4 has defined in 3GPP TS 23.003, a decorated NAI format for 5G-NSWO for SNPN scenarios (see the attached CR). Action: SA WG2 are requested to take the above information into account.</t>
  </si>
  <si>
    <t>CT WG4 thanks SA WG2 for their LS to clarify the LADN Service Area Configuration in UDM Subscription information. CT WG4 has agreed to the attached CR 1183 to 3GPP TS 29.503 to add LADN Service Area to Access and Mobility Subscription Data. Action: CT WG4 kindly requests SA WG2 to take above information into account.</t>
  </si>
  <si>
    <t>CT WG4 thanks SA WG5 for the LS on the need of the NR NTN TAI. CT WG4 has discussed the requirement and agreed the attached TS 29.571 CR0489 to extend the NrLocation data type to include NR NTN TAI information.</t>
  </si>
  <si>
    <t>RAN WG1 thanks RAN WG2 for LS R1-2310789 (R2-2311565), which asks the following questions about RSCP/RSCPD {. . .}</t>
  </si>
  <si>
    <t>Tx profile was agreed to be introduced to solve the backward compatible issue for broadcast and groupcast of SL CA. RAN WG2 discussed the granularity of Tx profile and agreed that upper layer should indicate the Tx profile per QoS flow to AS layer. Action: RAN WG2 respectfully asks SA WG2 to take the above agreement into account in the related work.</t>
  </si>
  <si>
    <t>RAN WG2 has discussed how the QoS flow to carrier mapping provided by upper layers is ensured by the AS layer. RAN WG2 agreed that transmissions of data from a SLRB can occur only on the intersection of the carriers that are allowed among the QoS flows mapped to that SLRB. As a consequence of this agreement, it is RAN WG2 s understanding that upper layers and network ensure appropriate intersection of carriers for the QoS flows mapped to the same SLRB. Action: RAN WG2 respectfully asks SA WG2 to take the above agreement into account in SA WG2 work.</t>
  </si>
  <si>
    <t>RAN WG2 thanks SA WG2 for the feedback. On the two questions from SA WG2, RAN WG2 has the following answers. Question 1: What is the consequence if the NG-RAN nodes are not aware that the MBS session is for Redcap only UE or both Redcap UE and non-Redcap UE? Answer: An indication that an MBS broadcast session is intended to be received by both non-RedCap UE and RedCap UE may assist the gNB to decide when to transmit the session on both default and RedCap CFR and avoid waste of resources when this is not needed. Question 2: Are the same QoS parameters applicable for both Redcap UEs and non-Redcap UEs? Answer: From RAN WG2 point of view the same QoS parameters for a specific MBS broadcast service are applicable for RedCap and non-RedCap UEs. Action: RAN WG2 kindly asks SA WG2 to take above answers into account.</t>
  </si>
  <si>
    <t>RAT-Dependent integrity is introduced in Rel-18. RAN WG2 has agreed that integrity requirements are not only for GNSS integrity but also for RAT-Dependent integrity (i.e., DL-AoD, DL-TDOA, Multi-RTT, UL-TDOA, UL-AoA) in Rel-18. RAN WG2 kindly asks SA WG2 to check if there are any impacts in SA WG2 specifications. Action: RAN WG2 kindly requests SA WG2 to take the above information into account.</t>
  </si>
  <si>
    <t>RAN WG2 thanks SA WG2 for the LS on Sidelink positioning procedure, which includes the following request regarding RSPP metadata field. Regarding to UE discovery and selection, SA WG2 has decided to include an RSPP (i.e. SLPP) metadata field during discovery, the contents of which are to be specified by RAN WG2. SA WG2 expects RAN WG2 to include at least the supported UE roles (e.g. SL Reference UE, Located UE, SL Positioning Server UE) in the contents of this field. Note that in SA WG2 we distinguish between SL Reference UE and Located UE roles, and hence sincerely ask RAN WG2 to specify how these roles (or an equivalent thereof) can be conveyed using the RSPP metadata field. RAN WG2 discussed the RSPP metadata field and made the following agreements: Agreements: To distinguish the Reference UE/Anchor UE from Located UE, the UE announced as anchor UE in the RSPP metadata should also indicate the availability of known location (1-bit indication). Multiple UE roles can be indicated in the RSPP metadata. Specify the RSPP metadata in SLPP specification as an SLPP IE/separate module (in a separate section and is not expected to be included in any SLPP message). LS to SA WG2 on the agreements on the RSPP metadata. No need to include the following parameters in RSPP metadata: - metadata type (i.e., announced, required, satisfied); - SLPP support; - serving PLMN; - positioning methods of anchor UE. Action: RAN WG2 respectfully asks SA WG2 to take the above agreements into account.</t>
  </si>
  <si>
    <t>At the RAN WG2#123bis meeting (Xiamen, October 2023), RAN WG2 made the following agreements on mobile IAB (MBSR) and its relationship to IAB: From R2 perspective It is not supported that Rel-18 mobile IAB-node concurrently operate as a Rel-16/17 IAB-node, as e.g. mobile-IAB doesn t support child IAB nodes. This means that there are restrictions for the network in configuring concurrent use of R-18 mIAB feature(s) and rel-16/17 IAB features (details FFS). RAN WG2 assumes that the mobileIAB-NodeIndication-r18 in Msg5 implies a preference/intention, with the purpose to help gNB select core network node at initial registration. FFS if a separate mobile-IAB capability (signalled) is introduced in Rel-18. Further agreements on this IAB or mIAB issue were made at RAN WG2#124 (Chicago, November 2023): A parent node indicates support of mobile IAB but not Rel-16/17 IAB by broadcasting the mobile IABsupported indicator but not the IABsupported indicator in SIB1. A parent node indicates support of both, mobile IAB and Rel-16/17 IAB, by broadcasting mobile IABsupported and IABsupported in SIB1. From AS / R2 point of view, an IAB-node indicates capabilities to the network and the use of these are configured by the network. R2 assumes that the device can know whether it is intended to operate as R18 mIAB or R16/17-IAB node, (how the device knows is outside R2 scope, e.g. subscription, device internal param etc), the MSG5 indication is an indication of this intended mode of operation. This agreement is not intended to mandate that a mIAB node must support R16/17 operation (FFS pending cap discussion) R2 assumes that the IAB-node only indicates either mobile IAB or Rel-16/17 IAB for MSG5, not both. Action: RAN WG2 would be very grateful if SA WG2 and RAN WG3 could take the above agreements into consideration.</t>
  </si>
  <si>
    <t>RAN WG3 thanks SA WG2 for the LS in R3-237155 (S2-2311921) on AI/ML Core network enhancements for Rel-19. SA WG2 s Question: SA WG2 is asking TSG RAN and RAN WGs to provide feedback on whether there is any requirement for SA WG2 to support AI/ML for air interface and NG-RAN in RAN. RAN WG3 s Answer: In Rel-18, RAN WG3 has not identified any requirement for SA WG2 to support AI/ML for NG-RAN. Action: RAN WG3 kindly asks SA WG2 to take the above information into account.</t>
  </si>
  <si>
    <t>RAN WG3 discussed and agreed to define a new GTP-U Extension Header PDU Set Information User Plane protocol in TS 38.415 to transfer the PDU Set Information and End of Data Burst Indication in the user plane protocol. RAN WG3 kindly asks CT WG4 to define a new type of Extension Header PDU Set Information User Plane protocol in their specifications.</t>
  </si>
  <si>
    <t>RAN WG3 discussed the signalling design in RAN WG3 on SL-PRS resource allocation for scheme 1. RAN WG3 would like to ask RAN WG2 whether LMF is involved in the SL-PRS resource allocation, and if yes, whether RAN WG2 expects NRPPa impacts.</t>
  </si>
  <si>
    <t>RAN WG3 thanks SA WG2 for the LS reply and the questions. RAN WG3 s answers are the following: Q1: What is the consequence if the NG-RAN nodes are not aware that the MBS session is for Redcap only UE or both Redcap UE and non-Redcap UE? RAN WG3 assumes it is beneficial for NG-RAN node to be aware that the MBS session is for Redcap only UE or both Redcap UE and non-Redcap UE. Q2: Are the same QoS parameters applicable for both Redcap UEs and non-Redcap UEs? RAN WG3 is of the opinion that the QoS requirements requested by 5GC for an MBS session intended for both, RedCap UEs and non-RedCap UEs are applicable for both UE types. Action: RAN WG3 kindly asks SA WG2 to take above information into account.</t>
  </si>
  <si>
    <t>RAN WG3 thanks SA WG3 for the answers provided in their LS on user consent for trace reporting. The answers provided by SA WG3 are listed below: A1: The existing user consent mechanism is only intended for internal use within the 3GPP operators (controllers) domain for collection MDT measurements at the RAN and reporting them to the Trace Collection Entity. A2: Further, user consent is given to the operator so that the 3GPP system can be provisioned/configured based on the operator-subscriber agreed permissions stored in UDM to make it feasible for the 3GPP system to comply with local laws and regulations. Whether the RAN needs to check if user consent is required for a specific type of information/data of a subscriber for a particular purpose can be configured by the OAM. Such configuration is done based on local regulations, which is likely to change infrequently. From the UDM, per UE basis, the RAN receives the yes/no information on whether a user has given consent for the information/data configured by the OAM to be used by the RAN for a particular purpose. The steps described above include the method detailed in Q2. Hence the method is feasible. RAN WG3 would like to inform SA WG3, SA WG2 and SA WG5 that the requirements on user consent have been taken into account and the workflow for a user consent solution described by SA WG3 has been endorsed by RAN WG3. The endorsements entail amending the current solution on user consent for MDT. RAN WG3 converged to a solution on user consent that follows the steps below: For Management Based MDT: Step 1: The OAM configures the RAN with information stating whether user consent is required/not required for a specific type of information/data of a subscriber for a particular purpose Step 2: If user consent is available for a UE, the RAN receives from the AMF the Management Based MDT PLMN List IE, which indicates that the UE gave consent for the measurements subject to user consent. Step 3: Upon the reception of a Management Based MDT configuration from OAM, the RAN can, according to the OAM configured information, perform the following: - If the configured MDT data are subject to user consent, select UEs on the basis of the received user consent information represented by the Management Based MDT PLMN List IE. - If the configured MDT data are not subject to user consent, the RAN does not need to consider user consent when selecting UEs and it can select UEs including those for which the Management Based MDT PLMN List was not received. Step 4: Following legacy behavior, the RAN configures the UE with a plmn-IdentityList derived from the MDT PLMN List contained in the Management Based MDT Activation signalled by the OAM to the NG-RAN For Signalling Based MDT: Step 1: The OAM configures the AMF with information stating whether user consent is required/not required for a specific type of information/data of a subscriber for a particular purpose Step 2: The OAM signals to the AMF a Signalling Based MDT configuration - If the configured MDT data are subject to user consent, and if the AMF determines (from data acquired from the UDM) that user consent is available for the UE, the AMF shall trigger a Trace Activation for the UE. - If the configured MDT data are not subject to user consent, the AMF shall trigger a Trace Activation, including the Signalling Based MDT PLMN List IE, even if user consent is not available for the UE. Step 3: Following legacy behavior, the NG-RAN will configure the UE with a plmn-IdentityList derived from the Signalling Based MDT PLMN List received from the AMF. Technically endorsed CRs are attached. Action: RAN WG3 kindly asks SA WG5 and SA WG2 to provide feedback on the solution described above. If the solution is feasible, RAN WG3 kindly asks SA WG5 and SA WG2 to take the above progress into account and to amend their specifications so to align with the guidance provided by SA WG3 and with the solution agreed by RAN WG3.</t>
  </si>
  <si>
    <t>RAN WG3 would like to report to SA WG2 that the A2X service support is implemented in RAN WG3 specifications. RAN WG3 would like to inform RAN WG2 that the flight path related information is removed from RAN WG3 specifications. Action: RAN WG3 kindly asks SA WG2 and RAN WG2 to take the above into account.</t>
  </si>
  <si>
    <t>RAN WG3 kindly inform SA WG2 that the TRS_URLLC-NR-Core WI is completed in RAN WG3. RAN WG3 would also like to inform SA WG2 that RAN WG3 made the following decisions on the RAN feedback during handover: - For proactive RAN feedback, the proactive parameters (including the Burst Arrival Time Window and Periodicity Range) are not signalled during handover, i.e. not provided by the source gNB to the target gNB during the Xn based handover, and are not provided by the AMF to the target gNB during the NG based handover. - For reactive RAN feedback, the reactive parameter (i.e. Capability for BAT Adaptation) is signalled from the source gNB to the target gNB. Action: RAN WG3 kindly asks SA WG2 to take the above into account.</t>
  </si>
  <si>
    <t>RAN WG3 reached following consensus that may affect SA WG2 specifications: TAC/RANAC: The mobile IAB-DU s TAC/RANAC is only configured by the OAM. N2 based handover of mobile IAB with no PDU session activated: in some cases, a mobile IAB may have no PDU sessions activated. In these cases, RAN WG3 agreed that, during the N2 handover preparation procedure, the AMF shall ignore the PDU Session Resource List IE, as captured in the TP to 38.413 BL CR R3-237430. Indication to AMF: After the IAB-donor has completed the operation (e.g. handover the UEs, F1 removal, etc) for a non-authorized mobile IAB, the IAB-donor serving the mobile IAB-MT sends an NGAP indication to AMF in the NGAP UE CONTEXT RELEASE REQUEST message including a new cause value, so the AMF may take further action, e.g. deregister the mobile IAB-MT. The agreed RAN WG3 TP (R3-238021) is attached. Action: RAN WG3 kindly asks SA WG2 to take the above RAN WG3 decision into account and take corresponding action if needed.</t>
  </si>
  <si>
    <t>RAN WG3 has discussed the support for UE location verification in NR NTN. RAN WG3 identified OAM requirements for the LMF according to the attached agreed TP and endorsed CR.</t>
  </si>
  <si>
    <t>SA WG1 thank CT WG1 for their LS S1-233012 asking SA WG1 for clarification and guidance with regards to the requirement related to slice-based PLMN selection as defined in 3GPP TS 22.261 as follows: For a roaming UE activating a service/application requiring a network slice not offered by the serving network but available in the area from other network(s), the HPLMN shall be able to provide the UE with prioritization information of the VPLMNs with which the UE may register for the network slice. SA WG1 has agreed to remove the requirement in Rel. 18 and will coordinate with CT WG1 about any future service requirements on this topic.</t>
  </si>
  <si>
    <t>SA WG1 thanks CT WG1 for the LS in C1-236567. SA WG1 has no explicit requirement to restrict the usage of satellite access in a PLMN. However, more generic requirements exist (in clauses 6.3.2 and 6.19 of TS 22.261, and clause 7.1 of TS 22.011 since Rel-15) that allow a network operator to restrict usage of specific access technology combinations within a PLMN. SA WG1 s view is that these requirements cover the case described by CT WG1.</t>
  </si>
  <si>
    <t>When defining the semantics of PDU Set based RTP Header Extension, SA WG4 realizes that the out of order reception may happen at the 5GS, i.e. UPF and RAN. For example, depending on routing over the N6 link between UPF and the RTP sender, the PDU with the Indication of End PDU of the PDU Set may be received before the last PDU arriving at UPF within the PDU Set. Similarly, the same issue also exists for the End of Data Burst (EDB) indication of the Data Burst. SA WG4 would like to remind SA WG2 to take the above issue into account and update their specifications if necessary. However, SA WG4 would like to confirm our earlier position that the UPF should not attempt to perform re-ordering to achieve in-order delivery. Action: SA WG4 respectfully asks SA WG2 to take the above information into account and provide feedback, if any.</t>
  </si>
  <si>
    <t>SA WG4 is addressing the Real-Time media Communication (RTC) architecture and protocols for realizing WebRTC-based immersive real time media communication services on 5G system in the following Release-18 WIs/SI {. . .} SA WG4 would like to ask SA WG2 and CT WG3: - Are there any potential impacts on existing IMS specifications from the above NNI-based solution (connecting the WebRTC-based RTC communication network to IMS network, by applying the interworking model specified in 3GPP TS 29.162), considering that the solution uses the interface of existing 3GPP IMS specification without any modifications?. Action: SA WG4 respectfully asks SA WG2 and CT WG3 to provide feedback to the question.</t>
  </si>
  <si>
    <t>SA WG5 thanks CT WG4 for the reply LS on Enhancement on the attribute for 5GLAN management. SA WG5 would like to provide CT WG4 with the following information. Firstly, purely appreciate for the clarification on the usage of the attribute internalGroupId and 5g-vn-groups. SA WG5 has been already working on management aspect of 5GLAN in R18 and has specified new performance measurement, related KPIs and attributes at the VN group level in TS 28.552 and TS 28.554. The consistent usage of Internal Group ID in different group of 3GPP can be more convenient for understanding. Secondly, SA WG5 also intends to specify the enhanced NRM to support the management of 5G LAN-type services, including the configuration management of 5G NF. Based on your feedback that 'CT WG4 didn't see the need to define the 5G LAN-type service in NRF for AmfInfo/SmfInfo/NrfInfo, since such information is not used for node selection.', and the further information issued as follows: The definition of AmfInfo/SmfInfo/NrfInfo/TrustAfInfo in TS29.510 is used for node selection but not for identifying a 5G VN group. Since there is a 1:1 mapping between a 5G VN group and the combination of SNSSAI and DNN, the SNSSAI and DNN will be used for the SMF/NRF selection in serving a 5G VN group member. That is why CT WG4 didn't define any 5G VN group-related information in SmfInfo/NrfInfo. AMF node selection in serving a 5G VN group member is based on SNSSAI. The AmfInfo is only used by other SBI-based NF instances (e.g., SMF) to select AMF. So, CT WG4 does not need to define any 5G VN group-related information in AmfInfo. This means that the existing NFInfo, SNSSAI, and DNN may already support the management of 5G LAN-type services. Therefore, SA WG5 will follow the conclusion of CT WG4 and complete the related work in R18 without any enhanced NRM for 5GLAN management.</t>
  </si>
  <si>
    <t>SA WG5 has observed the TR 23.700-66 V0.1.0 Key Issue #1 (Network energy related information exposure), and would like to provide SA WG2 with the following information {. . .} Action: Please take the above information into consideration.</t>
  </si>
  <si>
    <t>SA WG5 has been following the progress of study on Artificial Intelligence (AI) / Machine Learning (ML) for NR air interface (FS_NR_AIML_air) as documented in TR38.843, RAN intelligence function (NR_AIML_NGRAN-Core) support for AI/ML-based services (AIMLsys) as documented in TS 23.288 and would like to draw your attention to the relevant work that SA WG5 has been conducting on the specifications of AI/ML management, addressing OAM support for the AI/ML features and capabilities in 5GS including the RAN domain. The study on management of AI/ML has been completed and documented in TR28.908 while the corresponding Rel-18 normative specifications are currently progressing and being documented in TS28.105. The Release 18 version of the 3GPP TS 28.105 is planned to be completed and published during the first quarter of 2024. {. . .} Action: SA WG5 looks forward to cooperating with and kindly request RAN WG1, RAN WG2, RAN WG3 and SA WG2 to take the above information into consideration for their work and provide SA WG5 management and orchestration related requirements to support AI/ML capabilities in the network if any.</t>
  </si>
  <si>
    <t>As part of their Rel-19 work, SA WG1 has provided requirements for UAS_Ph3, and in accordance with this, SA has approved a WID for the work of SA WG6 in SP-230991. The objective of the work for SA WG6 in this WID is: 1) analyze the new requirements in 3GPP TS 22.125 and provide potential enhancements to the overall architecture, procedures, information flows and APIs of the application layer architecture as required, including: a) real-time UAV connection status monitoring and location reporting; b) communications between UAVs within a geographical area to support PC5 in addition to Uu; and c) redundancy, reliability and application layer service continuity of command and control (C2) traffic for UAV; and 2) improvements to SEAL, if required, based on the requirements and enhancements identified in bullet 1). The normative work of SA WG6 has started and a CR (S6-233453) on Support for real time UAV flight path monitoring has been discussed but put on hold, as SA WG6 understands that a SID proposal for R19 UAS_Ph3 being discussed in SA WG2 may have overlapping objectives on real time flight path monitoring. To avoid duplication of work within 3GPP, SA WG6 would like to have feedback from SA WG2 whether the upcoming SA WG2 study overlaps with the ongoing normative work in SA WG6. Action: SA WG6 kindly asks SA WG2 to provide feedback whether the SA WG2 study overlaps with the ongoing normative work in SA WG6.</t>
  </si>
  <si>
    <t>LS from ETSI TC CYBER: Comments from ETSI TC CYBER on GSMA Solutions for Monitoring of Encrypted 5GS Signaling Traffic</t>
  </si>
  <si>
    <t>ETSI TC CYBER (CYBER(23)35d008r1)</t>
  </si>
  <si>
    <t>Alex Leadbeater</t>
  </si>
  <si>
    <t>LS from GSMA OPG: LS reply on LS on MSISDN exposure to trusted AF</t>
  </si>
  <si>
    <t>GSMA OPG (OPG_159_Doc_03)</t>
  </si>
  <si>
    <t>Magnus Olsson</t>
  </si>
  <si>
    <t>LS from ITU-T SG13: LS on initiation of the new work item ITU-T Y.IMT2020-EE-CFW 'Requirements and capability framework of IMT-2020 networks and beyond from the energy efficiency perspective'</t>
  </si>
  <si>
    <t>ITU-T SG13 (SG13-LS125)</t>
  </si>
  <si>
    <t>LS from GSMA UPG: LS on Network Initiated IMS Data Channel</t>
  </si>
  <si>
    <t>GSMA UPG (UPG08_126)</t>
  </si>
  <si>
    <t>Boris Antsev</t>
  </si>
  <si>
    <t>LS from GSMA UPG: LS from NG to 3GPP SA3-LI on Lawful Interception of IMS Data Channel</t>
  </si>
  <si>
    <t>GSMA UPG (UPG08_127 LS from NG to 3GPP SA3-LI on Lawful Inte)</t>
  </si>
  <si>
    <t>Release 16 of 3GPP TS 26.114 introduced IMS data channel. It defines 'data' media component for real-time interaction which is transported using SCTP (IETF RFC 4960) over DTLS (IETF RFC 8261) as described by WebRTC data channels (IETF RFC 8831). Now some Communication Service Providers are performing IMS data channel service trials and might be planning commercial deployment. However, it is still not clear how the Lawful Interception of IMS data channel media is performed in HPMN or VPMN. GSMA IR.65 states that the general principle should be observed that the local regulation needs to be supported , and during the work on GSMA NG.129 white paper it was confirmed that this principle is applicable to the IMS data channel. Therefore where required the local authority in VPMN (or HPMN) SHALL be able to intercept the IMS data channel content. Not being able to do so will effectively block the commercial launch of the related services due to lack of the compliance to the local laws. According to clause 4.2 of 3GPP TS 26.114, IMS data channel use SCTP (RFC 4960) over DTLS (RFC 8261) protocol stack detailed in IETF RFC 8831. It means that the communication contents transferred over IMS data channels, including a bootstrap data channels and application data channels, are encrypted on the end to end basis both in roaming and non-roaming scenarios. GSMA IR.65 that states It should be mentioned that in current deployments typically only SIP signalling is encrypted in VoLTE. The actual RTP voice media is only encrypted over the air and is thus not encrypted when passed from the eNodeB to the SGW in the EPC . In the similar spirit section 20.1.1 of 3GPP TS 33.107, it states that A condition required for the operation of S8HR LI is that the IMS signalling messages and the media packets are not encrypted at S-GW/BBIFF. Neither of those clearly answers the question how to deal with new IMS media type data which is end to end encrypted. Section 6.2.1.5 of GSMA PRD NG.134 states 'The data channels are subject to the Lawful Interception requirements based on the national regulations. The technical solution will be profiled in this document once SA WG3 work is completed'</t>
  </si>
  <si>
    <t>Walter Zielinski</t>
  </si>
  <si>
    <t>LS from TSG RAN: LS on Robust Notification Alert for NTN-NR Rel-19</t>
  </si>
  <si>
    <t>TSG RAN (RP-234075)</t>
  </si>
  <si>
    <t>Munira Jaffar</t>
  </si>
  <si>
    <t>Reply LS to GSMA on Monitoring of Encrypted 5GS Signalling Traffic</t>
  </si>
  <si>
    <t>TSG SA (SP-231668)</t>
  </si>
  <si>
    <t>Zou Lan</t>
  </si>
  <si>
    <t>LS from TSG SA: LS on collaboration and alignment of 3GPP defined application enablers with GSMA Open Gateway</t>
  </si>
  <si>
    <t>TSG SA (SP-231778)</t>
  </si>
  <si>
    <t>Suresh Chitturi</t>
  </si>
  <si>
    <t>LS from CT WG1: LS on URSP handling for UE configured with EHPLMN list</t>
  </si>
  <si>
    <t>CT WG1 (C1-239320)</t>
  </si>
  <si>
    <t>Osama Lotfallah</t>
  </si>
  <si>
    <t>LS from CT WG1: Reply LS on emergency cause value for relay</t>
  </si>
  <si>
    <t>CT WG1 (C1-239362)</t>
  </si>
  <si>
    <t>Haorui Yang</t>
  </si>
  <si>
    <t>LS from CT WG1: LS on UE Location Information for NB-IoT NTN</t>
  </si>
  <si>
    <t>CT WG1 (C1-239363)</t>
  </si>
  <si>
    <t>LS from CT WG1: LS on the impact of supporting multicast MBS session and Broadcast MBS session for UEs using eDRX</t>
  </si>
  <si>
    <t>CT WG1 (C1-239661)</t>
  </si>
  <si>
    <t>Mohamed Amin Nassar</t>
  </si>
  <si>
    <t>LS from CT WG1: Reply LS on Implementation of de-registration inactivity timer</t>
  </si>
  <si>
    <t>CT WG1 (C1-239680)</t>
  </si>
  <si>
    <t>Jose Leon Calvo</t>
  </si>
  <si>
    <t>LS from CT WG3: LS on Issues related to user consent for retrieving data stored in the ADRF/NWDAF</t>
  </si>
  <si>
    <t>CT WG3 (C3-235567)</t>
  </si>
  <si>
    <t>LS from CT WG3: LS on Authorization of NF service consumer for data collection via DCCF</t>
  </si>
  <si>
    <t>CT WG3 (C3-235594)</t>
  </si>
  <si>
    <t>Tianmei Liang</t>
  </si>
  <si>
    <t>LS from CT WG3: LS on Clarification related to the information exposed by the 5GC to NSCE server</t>
  </si>
  <si>
    <t>CT WG3 (C3-235717)</t>
  </si>
  <si>
    <t>NSCALE</t>
  </si>
  <si>
    <t>LS from CT WG4: LS on Clarification on the AR media specification</t>
  </si>
  <si>
    <t>CT WG4 (C4-235475)</t>
  </si>
  <si>
    <t>Mengdi JI</t>
  </si>
  <si>
    <t>LS from CT WG4: Reply LS on Decorated NAI format for 5G-NSWO for SNPN Scenarios</t>
  </si>
  <si>
    <t>CT WG4 (C4-235479)</t>
  </si>
  <si>
    <t>LS from CT WG4: Reply LS on LADN Service Area Configuration in UDM Subscription</t>
  </si>
  <si>
    <t>CT WG4 (C4-235539)</t>
  </si>
  <si>
    <t>Varini Gupta</t>
  </si>
  <si>
    <t>LS from CT WG4: Reply LS on the need of the NR NTN TAI</t>
  </si>
  <si>
    <t>CT WG4 (C4-235683)</t>
  </si>
  <si>
    <t>TEI18, 5GSAT_ARCH-CT</t>
  </si>
  <si>
    <t>Baixiao Wang</t>
  </si>
  <si>
    <t>LS from RAN WG1: Reply LS on CPP</t>
  </si>
  <si>
    <t>RAN WG1 (R1-2312393)</t>
  </si>
  <si>
    <t>NR_pos_enh2-Core</t>
  </si>
  <si>
    <t>LS from RAN WG2: LS to SA2 on Tx profile for SL CA</t>
  </si>
  <si>
    <t>RAN WG2 (R2-2313622)</t>
  </si>
  <si>
    <t>NR_SL_enh2-Core</t>
  </si>
  <si>
    <t>Li Zhao</t>
  </si>
  <si>
    <t>LS from RAN WG2: LS to SA WG2 on QoS to Carrier Mapping for SL CA</t>
  </si>
  <si>
    <t>RAN WG2 (R2-2313623)</t>
  </si>
  <si>
    <t>Martino Freda</t>
  </si>
  <si>
    <t>LS from RAN WG2: Reply LS to SA WG2 on RedCap UE MBS Broadcast reception</t>
  </si>
  <si>
    <t>RAN WG2 (R2-2313689)</t>
  </si>
  <si>
    <t>QI Tao</t>
  </si>
  <si>
    <t>LS from RAN WG2: LS on introduction of RAT-Dependent integrity</t>
  </si>
  <si>
    <t>RAN WG2 (R2-2313796)</t>
  </si>
  <si>
    <t>LS from RAN WG2: Reply LS on RSPP metadata field in sidelink positioning discovery</t>
  </si>
  <si>
    <t>RAN WG2 (R2-2313834)</t>
  </si>
  <si>
    <t>Xiang Pan</t>
  </si>
  <si>
    <t>LS from RAN WG2: LS to SA2 and RAN3 on IAB or mIAB operation</t>
  </si>
  <si>
    <t>RAN WG2 (R2-2313892)</t>
  </si>
  <si>
    <t>NR_IAB_enh-Core</t>
  </si>
  <si>
    <t>Milos TESANOVIC</t>
  </si>
  <si>
    <t>LS from RAN WG3: Reply to LS on AI/ML Core Network enhancements</t>
  </si>
  <si>
    <t>RAN WG3 (R3-237745)</t>
  </si>
  <si>
    <t>Jiajun Chen</t>
  </si>
  <si>
    <t>LS from RAN WG3: LS on defining new GTP-U Extension Header for PDU Set related information</t>
  </si>
  <si>
    <t>RAN WG3 (R3-237845)</t>
  </si>
  <si>
    <t>Yazid Lyazidi</t>
  </si>
  <si>
    <t>LS from RAN WG3: LS on LMF involvement in SL-PRS resource allocation</t>
  </si>
  <si>
    <t>RAN WG3 (R3-237860)</t>
  </si>
  <si>
    <t>LS from RAN WG3: Reply LS to SA WG2 on RedCap UE MBS Broadcast reception</t>
  </si>
  <si>
    <t>RAN WG3 (R3-237959)</t>
  </si>
  <si>
    <t>Tao QI</t>
  </si>
  <si>
    <t>LS from RAN WG3: Reply LS on the user consent for trace reporting</t>
  </si>
  <si>
    <t>RAN WG3 (R3-237964)</t>
  </si>
  <si>
    <t>NR_ENDC_SON_MDT_enh-Core</t>
  </si>
  <si>
    <t>LS from RAN WG3: LS on RAN WG3 progress for UAV flight path information handling and A2X service support</t>
  </si>
  <si>
    <t>RAN WG3 (R3-238019)</t>
  </si>
  <si>
    <t>NR_UAV-Core</t>
  </si>
  <si>
    <t>Nianshan Shi</t>
  </si>
  <si>
    <t>LS from RAN WG3: RAN feedback during handover</t>
  </si>
  <si>
    <t>RAN WG3 (R3-238038)</t>
  </si>
  <si>
    <t>TRS_URLLC-NR-Core</t>
  </si>
  <si>
    <t>LS from RAN WG3: LS on RAN WG3 agreements on mobile IAB</t>
  </si>
  <si>
    <t>RAN WG3 (R3-238043)</t>
  </si>
  <si>
    <t>NR_mobile_IAB-Core</t>
  </si>
  <si>
    <t>Ying Huang</t>
  </si>
  <si>
    <t>LS from RAN WG3: LS on OAM requirements for UE location verification</t>
  </si>
  <si>
    <t>RAN WG3 (R3-238056)</t>
  </si>
  <si>
    <t>NR_NTN_enh</t>
  </si>
  <si>
    <t>Jiancheng Sun</t>
  </si>
  <si>
    <t>LS from SA WG1: Reply LS on requirements for slice-based PLMN selection</t>
  </si>
  <si>
    <t>SA WG1 (S1-233272)</t>
  </si>
  <si>
    <t>PLMNsel_NS</t>
  </si>
  <si>
    <t>Kurt Bischinger</t>
  </si>
  <si>
    <t>Reply LS on the service requirement of restricting satellite access RAT type</t>
  </si>
  <si>
    <t>SA WG1 (S1-233296)</t>
  </si>
  <si>
    <t>Mona Mustapha</t>
  </si>
  <si>
    <t>LS from SA WG4: LS on out of order reception for the end PDU of PDU Set/Data Burst</t>
  </si>
  <si>
    <t>SA WG4 (S4-231955)</t>
  </si>
  <si>
    <t>5G_RTP, XRM</t>
  </si>
  <si>
    <t>Qi Pan</t>
  </si>
  <si>
    <t>LS from SA WG4: LS on Support of interworking between SA WG4 RTC and IMS</t>
  </si>
  <si>
    <t>SA WG4 (S4-232055)</t>
  </si>
  <si>
    <t>FS_eiRTCW</t>
  </si>
  <si>
    <t>Yoshihiro Inoue</t>
  </si>
  <si>
    <t>LS from SA WG5: Further Reply LS on Enhancement on the attribute for 5GLAN management</t>
  </si>
  <si>
    <t>SA WG5 (S5-238099)</t>
  </si>
  <si>
    <t>LS from SA WG5: LS on network energy related information exposure</t>
  </si>
  <si>
    <t>SA WG5 (S5-238106)</t>
  </si>
  <si>
    <t>EE5GPLUS_Ph2</t>
  </si>
  <si>
    <t>Jean-Michel Cornily</t>
  </si>
  <si>
    <t>LS from SA WG5: LS on the progress update of AI/ML Management specifications in SA WG5</t>
  </si>
  <si>
    <t>SA WG5 (S5-238107)</t>
  </si>
  <si>
    <t>AIML_MGT, FS_NR_AIML_air</t>
  </si>
  <si>
    <t>LS from SA WG6: LS on Coordination of work for UAS_Ph3</t>
  </si>
  <si>
    <t>SA WG6 (S6-234027)</t>
  </si>
  <si>
    <t>UASAPP_Ph3</t>
  </si>
  <si>
    <t>Atle Monrad</t>
  </si>
  <si>
    <t>To: GSMA FASG, GSMA 5GMRR, GSMA 5GPKIWP. CC: SA WG2, SA WG3. Attachments: ETSI TS 103 523-2 V1.1.1</t>
  </si>
  <si>
    <t>To: SA WG2, SA WG3. CC: SA WG6. Attachments: -</t>
  </si>
  <si>
    <t>To: ITU-T SG5, SG11, ETSI NFV, SA WG2, SA WG5. CC: -. Attachments: SG13-LS125_att</t>
  </si>
  <si>
    <t>To: SA WG2, CT WG1. CC: -. Attachments: -</t>
  </si>
  <si>
    <t>To: SA WG3-LI. CC: SA WG2, SA WG3. Attachments: -</t>
  </si>
  <si>
    <t>To: SA WG1, SA WG2. CC: TSG SA. Attachments: -</t>
  </si>
  <si>
    <t>To: GSMA 5GPKIWP. CC: SA WG3, SA WG5, SA WG2. Attachments: -</t>
  </si>
  <si>
    <t>To: GSMA Open Gateway. CC: GSMA OPG, SA WG2, SA WG5, SA WG6, TSG CT. Attachments: -</t>
  </si>
  <si>
    <t>To: SA WG2, CT WG3. CC: -. Attachments: C1-238701, C1-238704, C1-239201, C1-239366</t>
  </si>
  <si>
    <t>To: RAN WG2. CC: SA WG2. Attachments: TS 24.554 CR 0480</t>
  </si>
  <si>
    <t>To: RAN WG2, SA WG2. CC: RAN WG3. Attachments: -</t>
  </si>
  <si>
    <t>To: RAN WG2. CC: SA WG2. Attachments: CR 5937 against TS 24.501</t>
  </si>
  <si>
    <t>To: SA WG2. CC: -. Attachments: C1-239272, C1-239273, C1-239275</t>
  </si>
  <si>
    <t>To: SA WG3, SA WG2. CC: -. Attachments: -</t>
  </si>
  <si>
    <t>To: SA WG3, CT WG4. CC: SA WG2. Attachments: N/A</t>
  </si>
  <si>
    <t>To: SA WG2. CC: SA WG6, CT WG1, C WG4. Attachments: -</t>
  </si>
  <si>
    <t>To: SA WG2, SA WG4. CC: -. Attachments: -</t>
  </si>
  <si>
    <t>To: SA WG2. CC: SA WG3, CT WG1. Attachments: C4-235478</t>
  </si>
  <si>
    <t>To: SA WG2. CC: -. Attachments: 3GPP TS 29.503 CR 1183</t>
  </si>
  <si>
    <t>To: SA WG5. CC: CT WG1, CT WG3, SA WG2. Attachments: C4-235682 (29.571 CR0489)</t>
  </si>
  <si>
    <t>To: RAN WG2. CC: SA WG2, RAN WG3, RAN WG4. Attachments: -</t>
  </si>
  <si>
    <t>To: SA WG2. CC: SA WG6. Attachments: -</t>
  </si>
  <si>
    <t>To: SA WG2. CC: RAN WG3. Attachments: -</t>
  </si>
  <si>
    <t>To: SA WG2. CC: CT WG4, RAN WG1. Attachments: -</t>
  </si>
  <si>
    <t>To: SA WG2, RAN WG3. CC: -. Attachments: -</t>
  </si>
  <si>
    <t>To: SA WG2. CC: TSG RAN, RAN WG1, RAN WG2, TSG SA. Attachments: -</t>
  </si>
  <si>
    <t>To: CT WG4. CC: SA WG2. Attachments: R3-237844 (TP to TS 38.415)</t>
  </si>
  <si>
    <t xml:space="preserve">To: RAN WG2. CC: RAN WG1, SA WG2. Attachments:  </t>
  </si>
  <si>
    <t>To: SA WG2. CC: RAN WG2. Attachments: R3-237900</t>
  </si>
  <si>
    <t>To: SA WG2, SA WG5, SA WG3. CC: RAN WG2, TSG RAN, SA WG1. Attachments: R3-237960, R3-237963</t>
  </si>
  <si>
    <t>To: SA WG2, RAN WG2. CC: -. Attachments: -</t>
  </si>
  <si>
    <t>To: SA WG2. CC: -. Attachments: R3-237430, R3-238021</t>
  </si>
  <si>
    <t>To: SA WG5. CC: RAN WG2, RAN WG1, SA WG2. Attachments: R3-238025 (OAM Requirements for UE Location Verification) 1	Overall description RAN3 has discussed</t>
  </si>
  <si>
    <t xml:space="preserve">To: CT WG1. CC: SA WG2, TSG CT, TSG SA. Attachments: CRs #0733 to TS 22.261 V18.11.0	</t>
  </si>
  <si>
    <t>To: CT WG1. CC: RAN WG2, SA WG2. Attachments: -</t>
  </si>
  <si>
    <t xml:space="preserve">To: SA WG2, CT WG3. CC: SA WG1. Attachments:  </t>
  </si>
  <si>
    <t>To: CT WG4. CC: SA WG2. Attachments: -</t>
  </si>
  <si>
    <t>To: SA WG2. CC: TSG SA, SA WG1. Attachments: -</t>
  </si>
  <si>
    <t>To: RAN WG1, RAN WG2, RAN WG3, SA WG2. CC: SA WG1, TSG SA, TSG RAN. Attachments: -</t>
  </si>
  <si>
    <t>To: SA WG2. CC: TSG SA. Attachments: S6-233453</t>
  </si>
  <si>
    <t>The IETF Transport and Services Working Group (TSVWG) [1] has prepared the following drafts and included previous inputs from the 3rd Generation Partnership Project (3GPP) on topics relating to Explicit Congestion Notification (ECN): draft-ietf-tsvwg-ecn-encap-guidelines [2] draft-ietf-tsvwg-rfc6040update-shim [3] These drafts have been revised in IETF Review and are now thought ready to be published. The drafts mention the GPRS Tunnelling Protocol (GTP), which is under the control of 3GPP, and clarify that GTP is in scope of RFC6040. The drafts are currently in the RFC-editor queue. 3GPP was involved at the start of the process; therefore, TSVWG thought it may be useful for 3GPP to be notified of the conclusion.</t>
  </si>
  <si>
    <t>To: SA WG2, SA WG4, CT WG1, CT WG3, CT WG4, RAN WG2. CC: -. Attachments: -</t>
  </si>
  <si>
    <t xml:space="preserve">LS from IETF TSVWG:  LS on draft-ietf-tsvwg-ecn-encap-guidelines and draft-ietf-tsvwg-rfc6040updateshim </t>
  </si>
  <si>
    <t>IETF TSVWG (Liaison_from_IETF_21Dec2023)</t>
  </si>
  <si>
    <t>TSVWG WG Chairs</t>
  </si>
  <si>
    <t>Dr.</t>
  </si>
  <si>
    <t>Abhishek</t>
  </si>
  <si>
    <t>Rohit</t>
  </si>
  <si>
    <t>Delegate</t>
  </si>
  <si>
    <t>3GPPMEMBER</t>
  </si>
  <si>
    <t>Absent</t>
  </si>
  <si>
    <t>Mr.</t>
  </si>
  <si>
    <t>Agbede</t>
  </si>
  <si>
    <t>Afolabi</t>
  </si>
  <si>
    <t>Remote</t>
  </si>
  <si>
    <t>Ali</t>
  </si>
  <si>
    <t>Irfan</t>
  </si>
  <si>
    <t xml:space="preserve"> 1-312-823-3855</t>
  </si>
  <si>
    <t>Miss</t>
  </si>
  <si>
    <t>Bai</t>
  </si>
  <si>
    <t>Xueqian</t>
  </si>
  <si>
    <t>Bakhshi</t>
  </si>
  <si>
    <t>Bahador</t>
  </si>
  <si>
    <t>Baliarsingh</t>
  </si>
  <si>
    <t>Saubhagya</t>
  </si>
  <si>
    <t>Bátorfi</t>
  </si>
  <si>
    <t>Richárd</t>
  </si>
  <si>
    <t>Belling</t>
  </si>
  <si>
    <t>Thomas</t>
  </si>
  <si>
    <t>Berisot</t>
  </si>
  <si>
    <t>Thierry</t>
  </si>
  <si>
    <t>Bhangu</t>
  </si>
  <si>
    <t>Manmeet</t>
  </si>
  <si>
    <t>Blicker</t>
  </si>
  <si>
    <t>Stephan</t>
  </si>
  <si>
    <t>Brown</t>
  </si>
  <si>
    <t>Michael</t>
  </si>
  <si>
    <t>Cai</t>
  </si>
  <si>
    <t>Mao</t>
  </si>
  <si>
    <t>Cetinkaya</t>
  </si>
  <si>
    <t>Egemen</t>
  </si>
  <si>
    <t>Chen</t>
  </si>
  <si>
    <t>Jingran</t>
  </si>
  <si>
    <t>Liping</t>
  </si>
  <si>
    <t>Qian</t>
  </si>
  <si>
    <t>Ms.</t>
  </si>
  <si>
    <t>Zhuoyi</t>
  </si>
  <si>
    <t>Chiba</t>
  </si>
  <si>
    <t>Shuichiro</t>
  </si>
  <si>
    <t>+</t>
  </si>
  <si>
    <t>Choi</t>
  </si>
  <si>
    <t>Seunghan</t>
  </si>
  <si>
    <t>Cogalan</t>
  </si>
  <si>
    <t>Tezcan</t>
  </si>
  <si>
    <t>Dawkins</t>
  </si>
  <si>
    <t>Spencer</t>
  </si>
  <si>
    <t>Dees</t>
  </si>
  <si>
    <t>Walter</t>
  </si>
  <si>
    <t>Dempo</t>
  </si>
  <si>
    <t>Hiroshi</t>
  </si>
  <si>
    <t>+81 3 3454 1111</t>
  </si>
  <si>
    <t>Dimopoulos</t>
  </si>
  <si>
    <t>Dimitrios</t>
  </si>
  <si>
    <t>Duan</t>
  </si>
  <si>
    <t>Xiaoyan</t>
  </si>
  <si>
    <t>Mrs.</t>
  </si>
  <si>
    <t>Efraim-Sagi</t>
  </si>
  <si>
    <t>Penny</t>
  </si>
  <si>
    <t>Eitoku</t>
  </si>
  <si>
    <t>Haruka</t>
  </si>
  <si>
    <t>Felici</t>
  </si>
  <si>
    <t>Fabio</t>
  </si>
  <si>
    <t>Feng</t>
  </si>
  <si>
    <t>Zhao</t>
  </si>
  <si>
    <t>Fernandes</t>
  </si>
  <si>
    <t>Francis</t>
  </si>
  <si>
    <t>Ferrus</t>
  </si>
  <si>
    <t>Ramon</t>
  </si>
  <si>
    <t>+34 678 53 59 28</t>
  </si>
  <si>
    <t>Fine</t>
  </si>
  <si>
    <t>Jean-Yves</t>
  </si>
  <si>
    <t>Fu</t>
  </si>
  <si>
    <t>Zhang</t>
  </si>
  <si>
    <t>Gandotra</t>
  </si>
  <si>
    <t>Rahil</t>
  </si>
  <si>
    <t>Garikipati</t>
  </si>
  <si>
    <t>Srinivas</t>
  </si>
  <si>
    <t>Gaur</t>
  </si>
  <si>
    <t>Ratnesh</t>
  </si>
  <si>
    <t>Tejas Network Limited</t>
  </si>
  <si>
    <t>Gkellas</t>
  </si>
  <si>
    <t>Georgios</t>
  </si>
  <si>
    <t>Graham</t>
  </si>
  <si>
    <t>Jason</t>
  </si>
  <si>
    <t>Guo</t>
  </si>
  <si>
    <t>Yali</t>
  </si>
  <si>
    <t>Gupta</t>
  </si>
  <si>
    <t>Naman</t>
  </si>
  <si>
    <t>Hallenstal</t>
  </si>
  <si>
    <t>Magnus</t>
  </si>
  <si>
    <t>+46 8 719 5989</t>
  </si>
  <si>
    <t>Han</t>
  </si>
  <si>
    <t>Lufeng</t>
  </si>
  <si>
    <t>Hawbaker</t>
  </si>
  <si>
    <t>Tyler</t>
  </si>
  <si>
    <t>Hedman</t>
  </si>
  <si>
    <t>Peter</t>
  </si>
  <si>
    <t>+46 10 7154339</t>
  </si>
  <si>
    <t>Ianev</t>
  </si>
  <si>
    <t>Iskren</t>
  </si>
  <si>
    <t>Inoue</t>
  </si>
  <si>
    <t>Yoshihiro</t>
  </si>
  <si>
    <t>+81 422 36 7502</t>
  </si>
  <si>
    <t>Izumi</t>
  </si>
  <si>
    <t>Masaki</t>
  </si>
  <si>
    <t>Jaffar</t>
  </si>
  <si>
    <t>Munira</t>
  </si>
  <si>
    <t>Jia</t>
  </si>
  <si>
    <t>Jing</t>
  </si>
  <si>
    <t>Jian</t>
  </si>
  <si>
    <t>Mengzhen</t>
  </si>
  <si>
    <t>Kaliyaraja</t>
  </si>
  <si>
    <t>Mahadevan</t>
  </si>
  <si>
    <t>Ke</t>
  </si>
  <si>
    <t>Xiaoman</t>
  </si>
  <si>
    <t>Kim</t>
  </si>
  <si>
    <t>Changki</t>
  </si>
  <si>
    <t>Dongjoo</t>
  </si>
  <si>
    <t>Hong Suk</t>
  </si>
  <si>
    <t>82-10-3477-2390</t>
  </si>
  <si>
    <t>Hyunsook</t>
  </si>
  <si>
    <t>Jaewoo</t>
  </si>
  <si>
    <t>Laeyoung</t>
  </si>
  <si>
    <t>Kiran</t>
  </si>
  <si>
    <t>Shwetha</t>
  </si>
  <si>
    <t>Larson</t>
  </si>
  <si>
    <t>Gregg</t>
  </si>
  <si>
    <t>+1 913-219-5475</t>
  </si>
  <si>
    <t>Lee</t>
  </si>
  <si>
    <t>ChangSik</t>
  </si>
  <si>
    <t>Doyoung</t>
  </si>
  <si>
    <t>Jay</t>
  </si>
  <si>
    <t>Jicheol</t>
  </si>
  <si>
    <t>Lei</t>
  </si>
  <si>
    <t>Yixue</t>
  </si>
  <si>
    <t>Li</t>
  </si>
  <si>
    <t>Guanglei</t>
  </si>
  <si>
    <t>Jianzhao</t>
  </si>
  <si>
    <t>Mu</t>
  </si>
  <si>
    <t>Zhanwu</t>
  </si>
  <si>
    <t>Liao</t>
  </si>
  <si>
    <t>Ellen C.</t>
  </si>
  <si>
    <t>Libunao</t>
  </si>
  <si>
    <t>Gerardo</t>
  </si>
  <si>
    <t>Liebhart</t>
  </si>
  <si>
    <t>Rainer</t>
  </si>
  <si>
    <t>Ling</t>
  </si>
  <si>
    <t>Robbie</t>
  </si>
  <si>
    <t>Liu</t>
  </si>
  <si>
    <t>Jie</t>
  </si>
  <si>
    <t>Mengmeng</t>
  </si>
  <si>
    <t>Siyang</t>
  </si>
  <si>
    <t>Lu</t>
  </si>
  <si>
    <t>Fei</t>
  </si>
  <si>
    <t>Santhoshkumar</t>
  </si>
  <si>
    <t>Ma</t>
  </si>
  <si>
    <t>Wanming</t>
  </si>
  <si>
    <t>Manning</t>
  </si>
  <si>
    <t>Serge</t>
  </si>
  <si>
    <t>Masal</t>
  </si>
  <si>
    <t>Abhijeet</t>
  </si>
  <si>
    <t>Masuda</t>
  </si>
  <si>
    <t>Hiroyo</t>
  </si>
  <si>
    <t>Mittal</t>
  </si>
  <si>
    <t>Rita</t>
  </si>
  <si>
    <t>Muhanna</t>
  </si>
  <si>
    <t>Ahmad</t>
  </si>
  <si>
    <t>Murhammer</t>
  </si>
  <si>
    <t>Leopold</t>
  </si>
  <si>
    <t>NAKAMURA</t>
  </si>
  <si>
    <t>Kazuo</t>
  </si>
  <si>
    <t>Negalaguli</t>
  </si>
  <si>
    <t>Harish</t>
  </si>
  <si>
    <t>Nie</t>
  </si>
  <si>
    <t>Heng</t>
  </si>
  <si>
    <t>Niemi</t>
  </si>
  <si>
    <t>Marko</t>
  </si>
  <si>
    <t>Nord</t>
  </si>
  <si>
    <t>Lars</t>
  </si>
  <si>
    <t>Olesen</t>
  </si>
  <si>
    <t>Robert</t>
  </si>
  <si>
    <t>Palani</t>
  </si>
  <si>
    <t>Vasantha</t>
  </si>
  <si>
    <t>Pan</t>
  </si>
  <si>
    <t>Lider</t>
  </si>
  <si>
    <t>+886-2-28943447x4256</t>
  </si>
  <si>
    <t>Park</t>
  </si>
  <si>
    <t>Sang Min</t>
  </si>
  <si>
    <t>Pope</t>
  </si>
  <si>
    <t>Maurice</t>
  </si>
  <si>
    <t>Secretary</t>
  </si>
  <si>
    <t>+33 4 92 94 42 59</t>
  </si>
  <si>
    <t>3GPPORG_REP</t>
  </si>
  <si>
    <t>Rahman</t>
  </si>
  <si>
    <t>Kamran</t>
  </si>
  <si>
    <t>3GPPGUEST</t>
  </si>
  <si>
    <t>Rommer</t>
  </si>
  <si>
    <t>Stefan</t>
  </si>
  <si>
    <t>+46 10 7120729</t>
  </si>
  <si>
    <t>Rossbach</t>
  </si>
  <si>
    <t>Ralf</t>
  </si>
  <si>
    <t>Russell</t>
  </si>
  <si>
    <t>Paul</t>
  </si>
  <si>
    <t>609-947-4826</t>
  </si>
  <si>
    <t>Ryu</t>
  </si>
  <si>
    <t>Jinsook</t>
  </si>
  <si>
    <t>Saha</t>
  </si>
  <si>
    <t>Anindya</t>
  </si>
  <si>
    <t>Sahin</t>
  </si>
  <si>
    <t>Yildirim</t>
  </si>
  <si>
    <t>Sama</t>
  </si>
  <si>
    <t>Malla Reddy</t>
  </si>
  <si>
    <t>Schliwa-Bertling</t>
  </si>
  <si>
    <t>Sethi</t>
  </si>
  <si>
    <t>Anuj</t>
  </si>
  <si>
    <t>Shah</t>
  </si>
  <si>
    <t>Sapan</t>
  </si>
  <si>
    <t>Shekhar</t>
  </si>
  <si>
    <t>Ravi</t>
  </si>
  <si>
    <t>Shi</t>
  </si>
  <si>
    <t>Xiaonan</t>
  </si>
  <si>
    <t>Shin</t>
  </si>
  <si>
    <t>MyungKi</t>
  </si>
  <si>
    <t>Shyy</t>
  </si>
  <si>
    <t>DJ</t>
  </si>
  <si>
    <t>US Department of Homeland</t>
  </si>
  <si>
    <t>Son</t>
  </si>
  <si>
    <t>Jung Je</t>
  </si>
  <si>
    <t>InterDigital Canada</t>
  </si>
  <si>
    <t>Spini</t>
  </si>
  <si>
    <t>Marco</t>
  </si>
  <si>
    <t>Sriram</t>
  </si>
  <si>
    <t>Sundar</t>
  </si>
  <si>
    <t>Starsinic</t>
  </si>
  <si>
    <t>Streijl</t>
  </si>
  <si>
    <t>Sugawara</t>
  </si>
  <si>
    <t>Yasuo</t>
  </si>
  <si>
    <t>+81 50 5213 6549</t>
  </si>
  <si>
    <t>Sultana</t>
  </si>
  <si>
    <t>Shabnam</t>
  </si>
  <si>
    <t>Sun</t>
  </si>
  <si>
    <t>Tamura</t>
  </si>
  <si>
    <t>Toshiyuki</t>
  </si>
  <si>
    <t>Thiebaut</t>
  </si>
  <si>
    <t>Laurent</t>
  </si>
  <si>
    <t>Todorovic</t>
  </si>
  <si>
    <t>Goran</t>
  </si>
  <si>
    <t>Tonesi</t>
  </si>
  <si>
    <t>Dario Serafino</t>
  </si>
  <si>
    <t>Vice Chair</t>
  </si>
  <si>
    <t>Toumi</t>
  </si>
  <si>
    <t>Nassima</t>
  </si>
  <si>
    <t>Udalcovs</t>
  </si>
  <si>
    <t>Aleksejs</t>
  </si>
  <si>
    <t>Varvara</t>
  </si>
  <si>
    <t>Antonio</t>
  </si>
  <si>
    <t>Wang</t>
  </si>
  <si>
    <t>Guanzhou</t>
  </si>
  <si>
    <t>1-514-904-6247</t>
  </si>
  <si>
    <t>Wei</t>
  </si>
  <si>
    <t>Xinpeng</t>
  </si>
  <si>
    <t>Wenham</t>
  </si>
  <si>
    <t>Steven</t>
  </si>
  <si>
    <t>+44 (0)1223 887000</t>
  </si>
  <si>
    <t>WU</t>
  </si>
  <si>
    <t>Jinhua</t>
  </si>
  <si>
    <t>Xiao</t>
  </si>
  <si>
    <t>Hong</t>
  </si>
  <si>
    <t>Yamamoto</t>
  </si>
  <si>
    <t>Kenichi</t>
  </si>
  <si>
    <t>Yang</t>
  </si>
  <si>
    <t>Yi</t>
  </si>
  <si>
    <t>Yunjung</t>
  </si>
  <si>
    <t>Youn</t>
  </si>
  <si>
    <t>Myungjune</t>
  </si>
  <si>
    <t>Di</t>
  </si>
  <si>
    <t>Kai</t>
  </si>
  <si>
    <t>Kefeng</t>
  </si>
  <si>
    <t>Zheng</t>
  </si>
  <si>
    <t>Lizhuo</t>
  </si>
  <si>
    <t>Zhu</t>
  </si>
  <si>
    <t>Fenqin</t>
  </si>
  <si>
    <t>0.25</t>
  </si>
  <si>
    <t>18.4.0</t>
  </si>
  <si>
    <t>5G_ProSe_Ph2, 5G_ProSe_Ph2</t>
  </si>
  <si>
    <t>NG-RAN to report location information for the case of different cells in multi-path operation.</t>
  </si>
  <si>
    <t>DNAI parameter removal from E2E data volume transfer time predictions</t>
  </si>
  <si>
    <t>0.2.0</t>
  </si>
  <si>
    <t>Considerations for Ambient IoT Devices</t>
  </si>
  <si>
    <t>Penny Efraim-Sagi</t>
  </si>
  <si>
    <t>Considerations for AIoT NW Architecture</t>
  </si>
  <si>
    <t>23.700-84</t>
  </si>
  <si>
    <t>0.0.1</t>
  </si>
  <si>
    <t>FS_AIML_CN</t>
  </si>
  <si>
    <t>Propose a new solution for KI#1 on Network energy related information exposure.</t>
  </si>
  <si>
    <t>FS_5GSAT_Ph3_ARCH</t>
  </si>
  <si>
    <t>Propose a new solution to study the enhancements to support store and forward satellite operation for KI #2.</t>
  </si>
  <si>
    <t>23.700-63</t>
  </si>
  <si>
    <t>Session Plan - v6</t>
  </si>
  <si>
    <t>Yong Yang</t>
  </si>
  <si>
    <t>Tencent, Tencent Cloud</t>
  </si>
  <si>
    <t>Yixue Lei</t>
  </si>
  <si>
    <t>Beyond 5G AI-Enabled Security and Resilience (BASIL) Framework</t>
  </si>
  <si>
    <t>Robert Sun</t>
  </si>
  <si>
    <t>23.700-59</t>
  </si>
  <si>
    <t>FS_UAS_Ph3</t>
  </si>
  <si>
    <t>[DRAFT] LS on No-Transmit Zones according to ECC decision 22(07)</t>
  </si>
  <si>
    <t>KI#3 Clarifications related to the scenario when the PDN connection handlig the UE Policy Container is released</t>
  </si>
  <si>
    <t>KI#2 Clarification to URSP rule enforcement reporting.</t>
  </si>
  <si>
    <t>Clarification on how to obtain N3IWF information</t>
  </si>
  <si>
    <t>Jing Jia</t>
  </si>
  <si>
    <t>[DRAFT] Reply LS on Tx profile for SL CA</t>
  </si>
  <si>
    <t>[Draft] Reply LS on Tx profile for SL CA</t>
  </si>
  <si>
    <t>Tx Profile per PC5 QoS Flow to AS layer</t>
  </si>
  <si>
    <t>18.2.0</t>
  </si>
  <si>
    <t>[DRAFT] Reply LS on Coordination of work for UAS_Ph3</t>
  </si>
  <si>
    <t>UASAPP_Ph3, FS_UAS_Ph3</t>
  </si>
  <si>
    <t>[Draft] Reply LS on Coordination of work for UAS_Ph3</t>
  </si>
  <si>
    <t>[DRAFT] Reply LS on security aspects for Ranging/Sidelink Positioning</t>
  </si>
  <si>
    <t>Correction of accuracy metrics in ML model monitoring service operations</t>
  </si>
  <si>
    <t>This contribution proposes a solution for KI#1 where the energy-related information is obtained from OAM.</t>
  </si>
  <si>
    <t>This contribution proposes a solution for KI#1 where NWDAF provides a new analytics for the energy related aspects.</t>
  </si>
  <si>
    <t>This is pCR for new key issue on NWDAF-assisted enhanced mechanism to address network abnormal behaviours.</t>
  </si>
  <si>
    <t>Sony, Qualcomm Incorporated</t>
  </si>
  <si>
    <t>23.700-06</t>
  </si>
  <si>
    <t>FS_VMR_Ph2</t>
  </si>
  <si>
    <t>This contribution proposes a KI for supporting Vertical Federated Learning in the context of WT2 of FS_AIML_CN SID.</t>
  </si>
  <si>
    <t>This contribution proposes a KI for providing NF abnormality analytics in the context of WT3 of FS_AIML_CN SID.</t>
  </si>
  <si>
    <t>Various fixes to RRC_INACTIVE with CN based MT communication handling</t>
  </si>
  <si>
    <t>The contribution proposes a solution to Key Issue #3: 5GS enhancements for network energy saving and efficiency.</t>
  </si>
  <si>
    <t>KI 1: Update to Solution 1.</t>
  </si>
  <si>
    <t>Support for Emeregency SMS over IMS</t>
  </si>
  <si>
    <t>This DP includes 5 draft CRs for support for Emeregency SMS over IMS</t>
  </si>
  <si>
    <t>[DRAFT] Reply LS on RedCap UE MBS Broadcast reception</t>
  </si>
  <si>
    <t>5MBS_Ph2, TEI18</t>
  </si>
  <si>
    <t>Inform RAN WG2, RAN WG3 that CR for RedCap UE MBS Broadcast reception has been approved and attached</t>
  </si>
  <si>
    <t>Support for RedCap UEs in MBS Broadcast</t>
  </si>
  <si>
    <t>Qualcomm Incorporated, ZTE, Ericsson</t>
  </si>
  <si>
    <t>Yuang Feng</t>
  </si>
  <si>
    <t>The intent of this proposed KI is to study 5GS supports AI/ML based positioning with the UE-side model.</t>
  </si>
  <si>
    <t>The intent of this proposed KI is to study 5GS assists in collaborative AI/ML operation involving 5GC and/or AF for Vertical Federated Learning.</t>
  </si>
  <si>
    <t>Correction for multiple broadcast TA reporting in NR Satellite access</t>
  </si>
  <si>
    <t>23.700-54</t>
  </si>
  <si>
    <t>FS_MASSS</t>
  </si>
  <si>
    <t>Jeounglak Ha</t>
  </si>
  <si>
    <t>Seunghan Choi</t>
  </si>
  <si>
    <t>[DRAFT] Reply LS on Robust Notification Alert for NTN-NR Rel-19</t>
  </si>
  <si>
    <t>[Draft] Reply LS on Robust Notification Alert for NTN-NR Rel-19</t>
  </si>
  <si>
    <t>Nokia, Nokia Shanghai Bell, Vivo</t>
  </si>
  <si>
    <t>Proposal about 3GPP entities (i.e. DS-TT, NW-TT) to support replication and elimination for redundancy transmission for FRER. This should be applied to the cases of a single UE, or two UEs that are independently registered.</t>
  </si>
  <si>
    <t>Yuhang Jia</t>
  </si>
  <si>
    <t>Clarification on N6 jitter information associated periodicity from AF</t>
  </si>
  <si>
    <t>LG Electronics, Ericsson</t>
  </si>
  <si>
    <t>This paper proposes scope for FS_UAS_Ph3.</t>
  </si>
  <si>
    <t>This paper proposes a new Key Issue for WT#1 of FS_UAS_Ph3.</t>
  </si>
  <si>
    <t>Support of Replication and elimination for redundancy transmission for FRER</t>
  </si>
  <si>
    <t>Koji Saito</t>
  </si>
  <si>
    <t>Discussion on Network Controlled Slice Selection</t>
  </si>
  <si>
    <t>23.700-13</t>
  </si>
  <si>
    <t>FS_AmbientIoT</t>
  </si>
  <si>
    <t>[DRAFT] Reply LS on out of order reception for the end PDU of PDU Set/Data Burst</t>
  </si>
  <si>
    <t>[Draft] Reply LS on out of order reception for the end PDU of PDU Set/Data Burst</t>
  </si>
  <si>
    <t>Use of ML Model Interoperability Indicator and Vendor ID in Discovery</t>
  </si>
  <si>
    <t>Summary of change: Adding explaining text on the use of the Interoperability Indicator and remove NF Consumer Information</t>
  </si>
  <si>
    <t>Clarification and alignment on out of order receiption issue in N6 link</t>
  </si>
  <si>
    <t>Clarification on DL data size</t>
  </si>
  <si>
    <t>CHF discovery and selection, alignment with 23.502</t>
  </si>
  <si>
    <t>Support for periodicity in the Route Selection Description</t>
  </si>
  <si>
    <t>KI#1 Provisioning of new, updated and removed tuples for VPS URSP Rules to the UE</t>
  </si>
  <si>
    <t>PDN Selection for URSP delivery in EPS</t>
  </si>
  <si>
    <t>Proposed TEI19 WID, including draft CRs and a DP. It aims to define how to establish a UE (and AM) Policy Association when the subscription indicates that there are policies to send to the UE (or to the AMF).</t>
  </si>
  <si>
    <t>TEI19 draft CRs - Minimize the Number of Policy Associations</t>
  </si>
  <si>
    <t>Proposed draft CRs to 23.501 and 23.502 and 23.503 related to this WID.</t>
  </si>
  <si>
    <t>Discussed the need to control when the UE and AM Policy Associations need to be established and how to do, according to the proposed WID.</t>
  </si>
  <si>
    <t>Discussion on the support of Network Timing Synchronization Status Reporting</t>
  </si>
  <si>
    <t>We provide a discussion paper on Namf_Communication_NonUeN2MessageTransfer vs. Namf_Communication_NonUeN2InfoSubscribe for triggering AMF to send N2 message with TSS reporting request</t>
  </si>
  <si>
    <t>Deferred 5GC-MT-LR Procedure for Periodic Location Events based NRPPa Periodic Measurement Reports</t>
  </si>
  <si>
    <t>TEI19 WI proposal for Deferred 5GC-MT-LR procedure</t>
  </si>
  <si>
    <t>Data size handling in AMF update</t>
  </si>
  <si>
    <t>MBSR authorization state change handling update</t>
  </si>
  <si>
    <t>MBSR mobility</t>
  </si>
  <si>
    <t>23.700-45</t>
  </si>
  <si>
    <t>TEI19 WID for RVAS based on SP-2301503</t>
  </si>
  <si>
    <t>Ericsson, China Unicom</t>
  </si>
  <si>
    <t>Ericsson, LG Electronics</t>
  </si>
  <si>
    <t>Changki Kim</t>
  </si>
  <si>
    <t>Futurewei, Tencent</t>
  </si>
  <si>
    <t>This contribution proposes a solution to address aspects primarily of KI#2 to identify encrypted media packets using obfuscated metadata, and aspects of KI#4 (multiplexed flows in e.g., QUIC streams that are fully encrypted), and KI#5 (media characteristics are dynamically changed).</t>
  </si>
  <si>
    <t>John Kaippallimalil</t>
  </si>
  <si>
    <t>Clarification on Slice Replacement</t>
  </si>
  <si>
    <t>TEI19_Roaming traffic offloading via home-session breakout</t>
  </si>
  <si>
    <t>Hyeonmo Gu</t>
  </si>
  <si>
    <t>[DRAFT] LS Reply on out of order reception for the end PDU of PDU Set/Data Burst</t>
  </si>
  <si>
    <t>PSER and PSDB supersede the PER and PDB per direction</t>
  </si>
  <si>
    <t>[DRAFT] LS on Superseding the PDB and or PER with different UL and DL values for a given QoS Flow</t>
  </si>
  <si>
    <t>CATT, CMCC, Lenovo</t>
  </si>
  <si>
    <t>TEI19_draftCR_23501_HR-HSBO_H-UPF selection</t>
  </si>
  <si>
    <t>TEI19_Discussion on roaming traffic offloading via home-session breakout</t>
  </si>
  <si>
    <t>SK Telecom, Samsung</t>
  </si>
  <si>
    <t>Samsung, SK Telecom</t>
  </si>
  <si>
    <t>Correction on CN PDB configured in NG-RAN</t>
  </si>
  <si>
    <t>It is proposed to add interaction between SM-PCF and UE-PCF for PCC rule generation</t>
  </si>
  <si>
    <t>23.700-49</t>
  </si>
  <si>
    <t>FS_eEDGE_5GC_Ph3</t>
  </si>
  <si>
    <t>[DRAFT] LS on Issues related to user consent for retrieving data stored in the ADRF/NWDAF</t>
  </si>
  <si>
    <t>It is to reply the LS on Issues related to user consent for retrieving data stored in the ADRF/NWDAF C3-235567</t>
  </si>
  <si>
    <t>Correction on user consent for retrieving data stored in the ADRF/NWDAF</t>
  </si>
  <si>
    <t>[DRAFT] LS Reply on Model Sharing With MTLF</t>
  </si>
  <si>
    <t>It is to reply the LS on Model Sharing With MTLF</t>
  </si>
  <si>
    <t>[DRAFT] Reply LS on AI/ML Core Network enhancements</t>
  </si>
  <si>
    <t>It is proposed to reply to the LS on AI/ML Core Network enhancements (R3-237745)</t>
  </si>
  <si>
    <t>[DRAFT] Reply LS on Network Initiated IMS Data Channel from GSMA UPG</t>
  </si>
  <si>
    <t>The work is to define the necessary architectural and functional enhancements to enable support of these stage 1 requirements of Indirect Network Sharing.</t>
  </si>
  <si>
    <t>TianQi Xing</t>
  </si>
  <si>
    <t>The intent of this proposed KI is to study how the 5GS support interworking between CAG and CSG cells.</t>
  </si>
  <si>
    <t>Network initiated IMS DC</t>
  </si>
  <si>
    <t>Clarification on IPv6 only for policy control and session binding for L3 N3IWF Relay</t>
  </si>
  <si>
    <t>Clarification on how path type is selected when switching between U2N relays</t>
  </si>
  <si>
    <t>Discuss the protection of the User Info ID in UE-to-UE discovery and impacts to PC5 connection establishment.</t>
  </si>
  <si>
    <t>Update on UE-to-UE Relay Discovery and Link Establishment/Modification for alignment with SA WG3</t>
  </si>
  <si>
    <t>Update on U2U Identifiers and Candidate U2U Relay Discovery for alignment with SA WG3</t>
  </si>
  <si>
    <t>Clarification on satellite backhaul category change indication</t>
  </si>
  <si>
    <t>Reply to RAN about the signalling notification in the N2 messages and eRedCap.</t>
  </si>
  <si>
    <t>This pCR proposes a new key issue on 5GC Support for Vertical Federated Learning.</t>
  </si>
  <si>
    <t>This paper proposes Architectural Assumptions for FS_UAS_Ph3.</t>
  </si>
  <si>
    <t>It is proposed to align the terminologies for FS_AIML_CN.</t>
  </si>
  <si>
    <t>Handling of out of order reception</t>
  </si>
  <si>
    <t>FS_UAS_Ph3 Work plan</t>
  </si>
  <si>
    <t>This paper proposes architecture assumptions for FS_VMR_Ph2.</t>
  </si>
  <si>
    <t>KI#3, New Sol: Location based EE/EC analytics</t>
  </si>
  <si>
    <t>Architecture assumption and requirement</t>
  </si>
  <si>
    <t>This contribution proposes a solution to key issue #7.</t>
  </si>
  <si>
    <t>This contribution proposes a solution to key issue #6.</t>
  </si>
  <si>
    <t>Clarification on SDP handling of data channel for terminating IMS network</t>
  </si>
  <si>
    <t>Update of the downloading of data channel application and data channel application list</t>
  </si>
  <si>
    <t>This contribution proposes a solution to key issue #3.</t>
  </si>
  <si>
    <t>Ericsson, Verizon, AT&amp;T, Vodafone, Deutsche Telekom, Dish Network</t>
  </si>
  <si>
    <t>Orange, Telecom Italia, BT plc, Thales, Minist re Economie et Finances, Google, Ericsson</t>
  </si>
  <si>
    <t>Handling of updated Maximum Group Data Rate</t>
  </si>
  <si>
    <t>Mechanisms for UE location reporting for NB-IoT satellite access</t>
  </si>
  <si>
    <t>FS_5GSAT_Ph3</t>
  </si>
  <si>
    <t>Corrections in Nnef_ServiceParameter_Notify operation</t>
  </si>
  <si>
    <t>Security Corrections</t>
  </si>
  <si>
    <t>An analysis of the use of ML Model interoperability indicator, considering stage 3 implementation, and an editorial proposal for clarification</t>
  </si>
  <si>
    <t>[vivo], Ericsson</t>
  </si>
  <si>
    <t>[DRAFT] Reply LS on Model Sharing With MTLF</t>
  </si>
  <si>
    <t>Reply LS to SA WG3 on Model sharing</t>
  </si>
  <si>
    <t>Ericsson, Huawei, Nokia, Nokia Shanghai Bell</t>
  </si>
  <si>
    <t>UPF activation of PDU Set Identification and marking for DL only</t>
  </si>
  <si>
    <t>Protocol Descriptions for UL and DL traffic</t>
  </si>
  <si>
    <t>The contribution discusses and proposes terms and abbreviations for Ambient IoT devices and UEs.</t>
  </si>
  <si>
    <t>The contribution proposes architectural assumptions and principles for Ambient power-enabled IoT devices.</t>
  </si>
  <si>
    <t>The contribution discusses and proposes a new KI for the support of group of Ambient IoT Devices.</t>
  </si>
  <si>
    <t>This pCR proposes a new key issue for WT1.4 on 5GC Support for AI/ML-based Positioning.</t>
  </si>
  <si>
    <t>Abbas Kiani</t>
  </si>
  <si>
    <t>Vodafone, Deutsche Telekom, BT, Huawei, Xiaomi, InterDigital, Broadcom</t>
  </si>
  <si>
    <t>Susana Sabater</t>
  </si>
  <si>
    <t>Introduction of the MPDCCP Steering Functionality</t>
  </si>
  <si>
    <t>Deutsche Telekom, Vodafone</t>
  </si>
  <si>
    <t>Vodafone, Deutsche Telekom</t>
  </si>
  <si>
    <t>A fix for Spending Limits for AM and UE Policies in the 5GC</t>
  </si>
  <si>
    <t>Oracle, Ericsson</t>
  </si>
  <si>
    <t>Clarification on filtering criteria of member UE selection</t>
  </si>
  <si>
    <t>Clarification on E2E data volume transfer time analytics</t>
  </si>
  <si>
    <t>Related to LS in: S2-2400036 / RP-234075</t>
  </si>
  <si>
    <t>CR 23.401-3761 rev 1: NB-IoT NTN: UE Coarse Location Information Reporting</t>
  </si>
  <si>
    <t>MediaTek Inc., Airbus, CEWiT, Deutsche Telekom, Echostar, ESA, Gatehouse, Inmarsat/Viasat, JSAT, Ligado, Lockheed Martin, Novamint, OQ Technology, Reliance Jio, Sateliot, Skylo, Thales, TNO, vivo</t>
  </si>
  <si>
    <t>Clarify MRU handling for non-3GPP access path switching when UE has only one PDU Session</t>
  </si>
  <si>
    <t>Clarify validity information for network access control</t>
  </si>
  <si>
    <t>MediaTek Inc., Futurewei</t>
  </si>
  <si>
    <t>Andy Cunningham</t>
  </si>
  <si>
    <t>URSP rules and slice with the validity information generation based on energy related information</t>
  </si>
  <si>
    <t>Update to scope and definition for concept of energy saving and carbon emission</t>
  </si>
  <si>
    <t>FS_AIML_CN TR 23.700-84 Skeleton</t>
  </si>
  <si>
    <t>MediaTek Inc. (Rapporteur), vivo (Rapporteur)</t>
  </si>
  <si>
    <t>23.700-84: Architecture Requirements for FS_AIML_CN</t>
  </si>
  <si>
    <t>23.700-84: Architecture Assumptions for FS_AIML_CN</t>
  </si>
  <si>
    <t>CableLabs, Charter Communications</t>
  </si>
  <si>
    <t>Enhance TEI18_SLAMUP such that the dynamic change of UE policies based on spending Limits will be enabled also in the roaming scenario..</t>
  </si>
  <si>
    <t>NB-IoT NTN: UE Coarse Location Information Reporting</t>
  </si>
  <si>
    <t>Enable the AMF to select an appropriate DNN for the Alternative S-NSSAI.</t>
  </si>
  <si>
    <t>23.700-03</t>
  </si>
  <si>
    <t>FS_5G_ProSe_Ph3</t>
  </si>
  <si>
    <t>DNN selection for Alternative S-NSSAI</t>
  </si>
  <si>
    <t>DNN insertion for Alternative S-NSSAI</t>
  </si>
  <si>
    <t>Non-Allowed areas clarifications related to MPS</t>
  </si>
  <si>
    <t>5GS_Ph1, TEI18, MPS_WLAN</t>
  </si>
  <si>
    <t>Summary of change: - Clarify the 3GPP access UP resource handling in non-allowed area - Clarify the exceptions for MPS</t>
  </si>
  <si>
    <t>Indication to the UE whether MPS is supported</t>
  </si>
  <si>
    <t>Summary of change: Proposes that N3IWF and TNGF provide to the UE indication that 'MPS is supported' in the IKE_AUTH response if the UE indicated its MPS subscription and N3IWF or TNGF support MPS</t>
  </si>
  <si>
    <t>[DRAFT] Reply LS on the user consent for trace reporting</t>
  </si>
  <si>
    <t>Provides SA WG2 answer related to endorsed solution provided in the incoming LS</t>
  </si>
  <si>
    <t>23.700-32</t>
  </si>
  <si>
    <t>FS_UIA_ARC</t>
  </si>
  <si>
    <t>Solution for IMS for MPS for messaging - General</t>
  </si>
  <si>
    <t>Peraton Labs, CISA ECD</t>
  </si>
  <si>
    <t>Solution for IMS for MPS for messaging - Invocation</t>
  </si>
  <si>
    <t>Solution for IMS for MPS for messaging - Procedures</t>
  </si>
  <si>
    <t>Peraton Labs, CISA ECD, Verizon, AT&amp;T</t>
  </si>
  <si>
    <t>This contribution proposes a new Key Issue to address work task #1.2 of the FS_5G_ProSe_Ph3 SID.</t>
  </si>
  <si>
    <t>Hugh Shieh</t>
  </si>
  <si>
    <t>[Qualcomm Incorporated, ZTE], Nokia, Nokia Shanghai Bell</t>
  </si>
  <si>
    <t>Summary of change: Support for RedCap UEs in MBS broadcast.</t>
  </si>
  <si>
    <t>New SID on Proximity-based Services in 5GS - Phase 3</t>
  </si>
  <si>
    <t>Handling of regulatory prioritized services in non-allowed areas</t>
  </si>
  <si>
    <t>Peraton Labs, CISA ECD, T-Mobile USA, AT&amp;T, Verizon</t>
  </si>
  <si>
    <t>[DRAFT] LS on Handling of regulatory prioritized services in non-allowed areas</t>
  </si>
  <si>
    <t>Pereton Labs</t>
  </si>
  <si>
    <t>Nishith Tripathi</t>
  </si>
  <si>
    <t>Propose a TEI19 WID to support robust paging notification in NR_NTN.</t>
  </si>
  <si>
    <t>This WID seeks to provide a best-effort emergency service over NB-IoT NTN by removing the restriction for NB-IoT UE over satellite access.</t>
  </si>
  <si>
    <t>Pavan Nuggehalli</t>
  </si>
  <si>
    <t>Clarifications on PDU Sessions due to Network Slice Replacement</t>
  </si>
  <si>
    <t>Nokia.Nokia Shanghai-Bell</t>
  </si>
  <si>
    <t>Clarification on the ML model metric for FL</t>
  </si>
  <si>
    <t>Clarification on ML Model Metric in Federated Learning</t>
  </si>
  <si>
    <t>This contribution proposes to associate FEC mechanism with PDU Set Importance (PSI) to improve PDU Set based QoS handling in NG-RAN.</t>
  </si>
  <si>
    <t>Mengzhen Jian</t>
  </si>
  <si>
    <t>Corrections to MemberUESelectionAssistance for updating the list of target member UEs</t>
  </si>
  <si>
    <t>Corrections to ML Model Training</t>
  </si>
  <si>
    <t>Corrections to Analytics ID and Service operation</t>
  </si>
  <si>
    <t>This contribution proposes a Solution for KI#2 of FS_5GSAT_ARCH_Ph3.</t>
  </si>
  <si>
    <t>Cleaning up the term of RFSP Index in Use Validity Time</t>
  </si>
  <si>
    <t>Alignment of unclear description of 3DA Data Management Service</t>
  </si>
  <si>
    <t>Clarification of federated learning process</t>
  </si>
  <si>
    <t>Clarification on output strategy in output information of analytic</t>
  </si>
  <si>
    <t>Wrong reference number of other specification</t>
  </si>
  <si>
    <t>[DRAFT] LS Reply to C1-237981 on UE reporting URSP rule enforcement</t>
  </si>
  <si>
    <t>Revise the SA plenary approved SID</t>
  </si>
  <si>
    <t>DRAFT TR</t>
  </si>
  <si>
    <t>TR 23.700-49 skeleton</t>
  </si>
  <si>
    <t>Intel (Rapporteur)</t>
  </si>
  <si>
    <t>TR skeleton for 23.700-49</t>
  </si>
  <si>
    <t>Correction on Layer-2 link establishment</t>
  </si>
  <si>
    <t>Clarification on 5GS to EPS mobility indication</t>
  </si>
  <si>
    <t>Correction on Common identifiers for 5G ProSe UE-to-UE Relay Discovery and Layer-2 link establishment</t>
  </si>
  <si>
    <t>Correction on 5G ProSe UE-to-UE Relay Discovery and Layer-2 link establishment with Source Layer-2 ID of Discoveree UE</t>
  </si>
  <si>
    <t>Correction on 5G ProSe UE-to-UE Relay Discovery and Layer-2 link establishment with Source Layer-2 ID of Discoverer UE</t>
  </si>
  <si>
    <t>Correction on 5G ProSe UE-to-UE Relay Discovery and Layer-2 link establishment with Index</t>
  </si>
  <si>
    <t>[DRAFT] LS on coverage condition during Ranging/Sidelink Positioning UE Discovery &amp; Selection</t>
  </si>
  <si>
    <t>Proposes a LS on coverage condition during Ranging/Sidelink Positioning UE Discovery &amp; Selection</t>
  </si>
  <si>
    <t>LADN provisioning when there is existing PDU session</t>
  </si>
  <si>
    <t>Clarification on the temporal invalidity conditions</t>
  </si>
  <si>
    <t>Correction on InterfaceConfiguration and InterfaceCapability</t>
  </si>
  <si>
    <t>Tx Profile for SL CA</t>
  </si>
  <si>
    <t>NR_SL_enh2</t>
  </si>
  <si>
    <t>Alignment with RAN for path switching</t>
  </si>
  <si>
    <t>This contribution is to provide the KI description on WT#1 in SP-231799.</t>
  </si>
  <si>
    <t>Skeleton for TR 23.700-13</t>
  </si>
  <si>
    <t>OPPO, Huawei, Hisilicon</t>
  </si>
  <si>
    <t>This contribution is to propose the scope for TR 23.700-13.</t>
  </si>
  <si>
    <t>This paper further discusses the LS from CT WG1 on 5G ProSe UE-to-UE relay discovery with security aspects (S2-2311951/C1-237897).</t>
  </si>
  <si>
    <t>This paper is to propose architecture assumption for FS_AmbientIoT.</t>
  </si>
  <si>
    <t>This paper is to propose architecture requirement for FS_AmbientIoT.</t>
  </si>
  <si>
    <t>This paper is to propose new key issue for FS_AmbientIoT.</t>
  </si>
  <si>
    <t>This paper is to propose architecture requirement for FS_5G_ProSe_Ph3.</t>
  </si>
  <si>
    <t>This paper is to propose architecture assumption for FS_5G_ProSe_Ph3.</t>
  </si>
  <si>
    <t>This paper is to propose new key issue for FS_5G_ProSe_Ph3.</t>
  </si>
  <si>
    <t>UE MSISDN exposure to trusted AF</t>
  </si>
  <si>
    <t>Modification on WT#2 for UPEAS_Ph2</t>
  </si>
  <si>
    <t>Yubing Liu</t>
  </si>
  <si>
    <t>New solution on standalone IMS DC sessions</t>
  </si>
  <si>
    <t>This paper proposes a Key Issue for the identification of non-3GPP devices connecting behind a UE or RG.</t>
  </si>
  <si>
    <t>This paper proposes a new solution for KI#2.</t>
  </si>
  <si>
    <t>This paper proposes a new solution for KI#3.</t>
  </si>
  <si>
    <t>Clarification on Layer-2 ID of the target 5G ProSe End UE with security aspects</t>
  </si>
  <si>
    <t>Yali Guo</t>
  </si>
  <si>
    <t>[DRAFT] LS on Network Initiated IMS Data Channel</t>
  </si>
  <si>
    <t>FS_NG_RTC, NG_RTC</t>
  </si>
  <si>
    <t>Feedback to GSMA NG UPG on the supporting of network initiated IMS data channel.</t>
  </si>
  <si>
    <t>This paper proposes a new solution for Key Issue #1. The solution how the network can detect if certain packets correspond to source/data packets or repair/redundancy packets.</t>
  </si>
  <si>
    <t>InterDigital Inc., Futurewei, Charter Communications</t>
  </si>
  <si>
    <t>This paper proposes a new solution for Key Issue #3.</t>
  </si>
  <si>
    <t>This paper proposes a new solution for Key Issue #1. The solution allows flows that have different integrated handling requirements to be mapped onto the same QoS flow.</t>
  </si>
  <si>
    <t>This paper proposes a new solution for Key Issue #5.</t>
  </si>
  <si>
    <t>EN removal for L2 U2U QoS handling</t>
  </si>
  <si>
    <t>Clarification on association between User Info and L2 ID for L2 U2U</t>
  </si>
  <si>
    <t>[DRAFT] Reply LS on Clarification on the AR media specification</t>
  </si>
  <si>
    <t>SA WG2 provides feedback to CT WG4 on the clarification on the AR media specification.</t>
  </si>
  <si>
    <t>FS_MASSS_TR23700-54_Term</t>
  </si>
  <si>
    <t>China Unicom, Ericsson</t>
  </si>
  <si>
    <t>Miscellaneous corrections for TS 23.288</t>
  </si>
  <si>
    <t>Vivo, Ericsson, Orange, China Mobile, KDDI, Huawei, HiSilicon, Verizon, China Unicom, China Telecom, OPPO</t>
  </si>
  <si>
    <t>The intent of this proposed KI is to study how to enhance LCS to support AI/ML based Positioning.</t>
  </si>
  <si>
    <t>It is proposed a new Key Issue for WT #3.1.</t>
  </si>
  <si>
    <t>It is proposed a new use case for KI#1 Vertical Federated Leaning</t>
  </si>
  <si>
    <t>InterDigital Inc., Nokia, Nokia Shanghai Bell</t>
  </si>
  <si>
    <t>This paper proposes text for the scope section of the FS_UIA_ARC TR 23.700-32.</t>
  </si>
  <si>
    <t>This paper proposes text for the terms section of the FS_UIA_ARC TR 23.700-32.</t>
  </si>
  <si>
    <t>This paper proposes a new Key Issue to cover work task #1 of the FS_UIA_ARC SID.</t>
  </si>
  <si>
    <t>This paper proposes a new Key Issue to cover work task #3 of the FS_UIA_ARC SID.</t>
  </si>
  <si>
    <t>[DRAFT] Reply LS on Robust Notification Alert</t>
  </si>
  <si>
    <t>KI#2, New Sol: on S&amp;F architecture support in 5GS</t>
  </si>
  <si>
    <t>Clarification on subscription retrieval during slice replacement</t>
  </si>
  <si>
    <t>Removing editor's note on Prefixed N3IWF FQDN format</t>
  </si>
  <si>
    <t>Adding location validity condition to Credentials Holder controlled prioritized list of preferred SNPNs for accessing Localized Services</t>
  </si>
  <si>
    <t>[DRAFT] Reply LS on Support of interworking between SA WG4 RTC and IMS</t>
  </si>
  <si>
    <t>SA WG2 thinks that 5GS will not perform specific operations for out of order receptions over N3, N6 and N9, which does not need to be normalized in this release.</t>
  </si>
  <si>
    <t>Corrections of XRM related clauses</t>
  </si>
  <si>
    <t>Clarification on DL Session AMBR for Offloading in HR-SBO sessions</t>
  </si>
  <si>
    <t>[DRAFT] Reply LS on uniqueness of ProSe U2N RSC</t>
  </si>
  <si>
    <t>Wu Liping</t>
  </si>
  <si>
    <t>TSCTSF subscribing to RAN TSS based on list of TAs, correction to ASTI without AF request</t>
  </si>
  <si>
    <t>Clean up and alignment for TRS monitoring and reporting, correction to ASTI without AF request</t>
  </si>
  <si>
    <t>Clarification on support of PDU Set based QoS</t>
  </si>
  <si>
    <t>New WID: DSCP Marking in the UL</t>
  </si>
  <si>
    <t>Update on Located UE Discovery and Selection</t>
  </si>
  <si>
    <t>Update on Policy/Parameter and scheduled location time</t>
  </si>
  <si>
    <t>Handling EAS IP address that not authorized in case of Local DNS for HR-SBO</t>
  </si>
  <si>
    <t>PCF discovery for URSP rule provision in EPS</t>
  </si>
  <si>
    <t>Clarification of usage of AoI</t>
  </si>
  <si>
    <t>[DRAFT] Reply LS on RAN WG3 agreements on mobile IAB</t>
  </si>
  <si>
    <t>Reply LS on RAN WG3 agreements on mobile IAB</t>
  </si>
  <si>
    <t>Corrections on mobile IAB-DU s TAC provisioning</t>
  </si>
  <si>
    <t>Deregistration of MBSR based on the NGAP indication from IAB-donor</t>
  </si>
  <si>
    <t>Clarifications on determination of user plane positioning</t>
  </si>
  <si>
    <t>XIAOQIAN JIA</t>
  </si>
  <si>
    <t>Bypassing UE authentication and subscription data retrieval in the case of UDM/UDR/AUSF failure (WT2 of TEI19_NetFailTol)</t>
  </si>
  <si>
    <t>Enhancing Disaster Condition notification and determination procedures in the case of core network failure with 5G MOCN (WT1 of TEI19_NetFailTol)</t>
  </si>
  <si>
    <t>Enable eligible NB-IoT UE for coarse location reporting</t>
  </si>
  <si>
    <t>Correction to PDU Session Establishment and Modification procedure for URSP rule enforcement reporting</t>
  </si>
  <si>
    <t>Remove time validity check from UDM in the credential holder for UE registering to SNPN providing access to localised services</t>
  </si>
  <si>
    <t>Clarification/Alignment on usage of Decorated NAI for 5G-NSWO in case of SNPNs.</t>
  </si>
  <si>
    <t>Correction on NSSAAF Selection in case of SNPN</t>
  </si>
  <si>
    <t>This paper discusses the background and justification for TEI19 proposal on SMSF Service Deactivation during inter-RAT Mobility.</t>
  </si>
  <si>
    <t>New WID: TEI19_SSDRM; SMSF Service Deactivation in case of inter-RAT Mobility</t>
  </si>
  <si>
    <t>Nokia, Nokia Shanghai Bell, T-Mobile</t>
  </si>
  <si>
    <t>Addition of Deactivation cause to SMS service deactivation</t>
  </si>
  <si>
    <t>Clarification on (e)RedCap UE</t>
  </si>
  <si>
    <t>[DRAFT] Reply LS to RAN WG3 on RedCap UE MBS Broadcast reception</t>
  </si>
  <si>
    <t>TEI18, 5MBS_Ph2</t>
  </si>
  <si>
    <t>Reply LS on RAN WG3 agreements on RedCap UE MBS broadcast reception.</t>
  </si>
  <si>
    <t>On the general correction in TS 23.247</t>
  </si>
  <si>
    <t>Correction on the AMF service operation for 5MBS</t>
  </si>
  <si>
    <t>This contribution proposes a new Key Issue to address work task #1.1 of the FS_5G_ProSe_Ph3 SID (SP-231798) approved at the SA #102 meeting.</t>
  </si>
  <si>
    <t>Changzheng Huang</t>
  </si>
  <si>
    <t>This contribution proposes a new Key Issue to address work task #1.2 of the FS_5G_ProSe_Ph3 SID (SP-231798) approved at the SA #102 meeting.</t>
  </si>
  <si>
    <t>Correction of E2E data volume transfer time</t>
  </si>
  <si>
    <t>Summary of change: Clause 6.13.3 is updated to remove the output for DNAI in the predictions of E2E data volume transfer time analytics to align with that in the statistics.</t>
  </si>
  <si>
    <t>Nokia, Nokia Shanghai Bell, Samsung</t>
  </si>
  <si>
    <t>Google, Apple</t>
  </si>
  <si>
    <t>FS_Ambient_IoT_solutions</t>
  </si>
  <si>
    <t>junan peng</t>
  </si>
  <si>
    <t>Clarifications for multi-modal services</t>
  </si>
  <si>
    <t>Corrections for spending limit information stored in UDR</t>
  </si>
  <si>
    <t>Huawei, HiSilicon, Oracle</t>
  </si>
  <si>
    <t>Corrections for the Nupf_EventExposure Service</t>
  </si>
  <si>
    <t>17.11.0</t>
  </si>
  <si>
    <t>AMF/PCF Policy Control Trigger for UE policy update in non-3GPP access</t>
  </si>
  <si>
    <t>Clarification of satellite backhaul category change</t>
  </si>
  <si>
    <t>Update to support reporting of satellite backhaul category change and clarification of satellite backhaul category change</t>
  </si>
  <si>
    <t>This paper proposes a new key issue for WT#1.3 of FS_MASSS.</t>
  </si>
  <si>
    <t>RAN feedback during handover</t>
  </si>
  <si>
    <t>Clarification on providing the additional location and time restrictions information to the MBSR IAB-UE</t>
  </si>
  <si>
    <t>Clarification of the term of DualSteer Device for FS_MASSS in TR23.700-54.</t>
  </si>
  <si>
    <t>AF requested QoS for a UE or group of UEs</t>
  </si>
  <si>
    <t>This contribution proposes a solution for KI#3 about NF selection/re-selection based on renewable energy information.</t>
  </si>
  <si>
    <t>The contribution proposes the key issue for WT#1 on Architecture to support Ambient IoT.</t>
  </si>
  <si>
    <t>Enable emergency service support for NB-IoT UE over satellite access</t>
  </si>
  <si>
    <t>This contribution proposes a new WID for TEI19_URSP_eTW; URSP rules with extended time window.</t>
  </si>
  <si>
    <t>The contribution proposes the key issue for WT#2 on Identification, Subscription, Registration and Connection management to support Ambient IoT devices.</t>
  </si>
  <si>
    <t>The contribution proposes the key issue for WT#3 on Enhancements for Ambient IoT Services.</t>
  </si>
  <si>
    <t>[DRAFT] Reply LS on network energy related information exposure</t>
  </si>
  <si>
    <t>EE5GPLUS_Ph2, FS_EnergySys</t>
  </si>
  <si>
    <t>Propose key issue for WT1.1 on Enhancements for Dual Steer in subscription aspects.</t>
  </si>
  <si>
    <t>Propose key issue for WT1.2 on Enhancements for DualSteer in Registration aspects.</t>
  </si>
  <si>
    <t>AUN3 device de-registration</t>
  </si>
  <si>
    <t>23.316</t>
  </si>
  <si>
    <t>Registration Management of AUN3 devices to follow TS 23.501 clause 5.5.1</t>
  </si>
  <si>
    <t>[DRAFT] LS on the user consent for trace reporting</t>
  </si>
  <si>
    <t>[draft] LS on the user consent for trace reporting</t>
  </si>
  <si>
    <t>New WID on Edge Computing for EPC Interworking</t>
  </si>
  <si>
    <t>Support of Edge Computing for EPC Interworking</t>
  </si>
  <si>
    <t>Propose key issue for WT1.3 on Enhancements for DualSteer in Policy aspects.</t>
  </si>
  <si>
    <t>Propose key issue for WT1.3 on Enhancements for DualSteer in Session Management aspects.</t>
  </si>
  <si>
    <t>Propose key issue for WT2 on Enhancements for ATSSS in MPQUIC steering non-UDP traffic.</t>
  </si>
  <si>
    <t>Propose key issue for WT3.1 on Enhancements for ATSSS in elimination of IPSec tunnel encapsulation.</t>
  </si>
  <si>
    <t>The contribution proposes a solution to Key Issue #3: 5GS enhancements for network energy saving and efficiency in TR 23.700-66.</t>
  </si>
  <si>
    <t>Hiroshi Dempo</t>
  </si>
  <si>
    <t>Propose key issue for WT3.2 on Enhancements for ATSSS in non-3GPP access without 5G NAS.</t>
  </si>
  <si>
    <t>The contribution proposes a key issue about WT#2 in TR 23.700-49.</t>
  </si>
  <si>
    <t>Correction on XRM description</t>
  </si>
  <si>
    <t>Access Stratum based time synchronization enhancements for UEs in RRC_IDLE, RRC_INACTIVE</t>
  </si>
  <si>
    <t>Assistance information for access stratum reference time distribution</t>
  </si>
  <si>
    <t>Clarifications on interworking with EPS</t>
  </si>
  <si>
    <t>Clarifications on network re-selection for SNPN for accessing Localized Services</t>
  </si>
  <si>
    <t>Correction on validity information for SNPN</t>
  </si>
  <si>
    <t>Huawei, HiSilicon, Ericsson, Nokia, Nokia Shanghai Bell</t>
  </si>
  <si>
    <t>Correction on validity information for CAG</t>
  </si>
  <si>
    <t>Clarification on NAS security for AUN3 deivces</t>
  </si>
  <si>
    <t>R18 AIMLsys_KI1_23502_CR for clarification on IP domain</t>
  </si>
  <si>
    <t>Huawei, HiSilicon, InterDigital Inc.</t>
  </si>
  <si>
    <t>This paper proposes to add key issue on Policy enhancement for dual steer device to the FS_MASSS.</t>
  </si>
  <si>
    <t>Yang Xu</t>
  </si>
  <si>
    <t>Clarifications on user plane positioning</t>
  </si>
  <si>
    <t>Clarifications on ground truth retrieval of Location Accuracy Analytics</t>
  </si>
  <si>
    <t>[DRAFT] Reply LS to RAN and SA WG1 on Robust notification</t>
  </si>
  <si>
    <t>LS out on roubust notification for NR NTN</t>
  </si>
  <si>
    <t>Clarification on Network Slice usage control timer</t>
  </si>
  <si>
    <t>It is proposed to reply the LS on the user consent for trace reporting R3-237964</t>
  </si>
  <si>
    <t>It is proposed to add a use case for using VFL for HR roaming scenarios.</t>
  </si>
  <si>
    <t>OPPO, China Telecom, China Unicom, vivo</t>
  </si>
  <si>
    <t>KI#1 Corrections on Offload Identifier and misalignments in services</t>
  </si>
  <si>
    <t>KI#1 Applicability of VPLMN specific offloading information</t>
  </si>
  <si>
    <t>KI#1 Corrections on AF traffic influence and related information transmission in HR-SBO case</t>
  </si>
  <si>
    <t>Corrections to Neasdf_DNSContext Service and EASDF-related Description</t>
  </si>
  <si>
    <t>Out of order reception for the end PDU of PDU Set/Data Burst</t>
  </si>
  <si>
    <t>[DARFT] LS Reply on out of order reception for the end PDU of PDU Set/Data Burst</t>
  </si>
  <si>
    <t>XRM, 5G_RTP</t>
  </si>
  <si>
    <t>Reply LS on out of order reception for the end PDU of PDU Set/Data Burst</t>
  </si>
  <si>
    <t>Updates to default L2 ID usage for discovery message</t>
  </si>
  <si>
    <t>Updates to SL-MO-LR and SL-MT-LR</t>
  </si>
  <si>
    <t>Updates to dicovery</t>
  </si>
  <si>
    <t>EN remove for the indication for capability exchange</t>
  </si>
  <si>
    <t>This contribution proposes a new Key Issue on how to handle wireless backhaul (PDU session) enabled N2/N3 interfaces in the core for MWAB and QoS handling for UE traffic relayed via MWAB.</t>
  </si>
  <si>
    <t>Pranav Jha</t>
  </si>
  <si>
    <t>Yan Li</t>
  </si>
  <si>
    <t>Provide reply to the CT WG1 LS (C1-237981) UE reporting URSP rule enforcement</t>
  </si>
  <si>
    <t>This paper proposes to add definitions of energy-related terms</t>
  </si>
  <si>
    <t>This paper provides a new solution on the Energy information collection for service for the KI#1 and #2.</t>
  </si>
  <si>
    <t>This paper provides a new solution for the KI#2.</t>
  </si>
  <si>
    <t>This paper provides a new solution on NF selection enhancement for Energy efficiency for the KI#3.</t>
  </si>
  <si>
    <t>Clarification on the mobility procedures for UEs in RRC_INACTIVE state</t>
  </si>
  <si>
    <t>Clarification on the Multicast MBS procedures for UEs using power saving functions</t>
  </si>
  <si>
    <t>Clarification on AF providing Periodicity and PCF behavoir</t>
  </si>
  <si>
    <t>Sony, Qualcomm Incorporated, Nokia, Nokia shanghai Bell, IIT Bombay, Samsung, LG Electronics, DISH Network</t>
  </si>
  <si>
    <t>This contribution proposed the Architecture assumptions and requirements for TR 23.700-06 on VMR_Ph2.</t>
  </si>
  <si>
    <t>Sony, Nokia, Nokia shanghai Bell</t>
  </si>
  <si>
    <t>This contribution proposed a new Key Issue on how to support location services when a Mobile gNB with Wireless access backhaul is involved.</t>
  </si>
  <si>
    <t>Sony, Samsung, Nokia, Nokia shanghai Bell</t>
  </si>
  <si>
    <t>This contribution proposed a new Key Issue on how to support emergency service when a Mobile gNB with Wireless access backhaul is involved.</t>
  </si>
  <si>
    <t>Clarification on procedures to request Location Accuracy Analytics</t>
  </si>
  <si>
    <t>The contribution proposes a new solution of policy control for multiple accesses based on network energy related information for KI#2.</t>
  </si>
  <si>
    <t>The contribution proposes a new solution of DNAI selection based on network energy related information for KI#3.</t>
  </si>
  <si>
    <t>The contribution proposes a new solution of enhancements to existing 5GS procedures for energy saving for KI#3 and KI#2.</t>
  </si>
  <si>
    <t>The contribution proposes a new solution of network data analytics enhancements for energy saving for KI#3.</t>
  </si>
  <si>
    <t>The contribution proposes the key issue for WT#1.4 on enhancements to LCS to support AI/ML based positioning.</t>
  </si>
  <si>
    <t>The contribution proposes the key issue for WT#2 on supporting Vertical Federated Learning (VFL) in 5GC.</t>
  </si>
  <si>
    <t>The contribution proposes the key issue for WT#3.1 on NWDAF-assisted policy control and QoS enhancements.</t>
  </si>
  <si>
    <t>5GSAT_Ph3, FS_5GSAT_Ph3_ARCH</t>
  </si>
  <si>
    <t>weizhi wu</t>
  </si>
  <si>
    <t>This contribution proposes a solution of how to perform data channel interworking with MTSI UE.</t>
  </si>
  <si>
    <t>This contribution proposes a solution of how to support standalone bootstrap data channel.</t>
  </si>
  <si>
    <t>23.700-45: TR skeleton: Study on System aspects of 5G NR Femto</t>
  </si>
  <si>
    <t>Draft TR skeleton for FS_5G_Femto study</t>
  </si>
  <si>
    <t>TR 23.700-66, New Solution for KI#1: Network energy related information exposure</t>
  </si>
  <si>
    <t>Junle Liao</t>
  </si>
  <si>
    <t>This contribution proposes to add a new key issue for supporting localized information handling.</t>
  </si>
  <si>
    <t>This contribution proposes to add a new key issue for enhancing EAS (re)discovery.</t>
  </si>
  <si>
    <t>This contribution proposes to add a new key issue for traffic steering between different DNs.</t>
  </si>
  <si>
    <t>This contribution proposes to add a new key issue for enhancing interaction between 5GS and UAS.</t>
  </si>
  <si>
    <t>This contribution proposes the architectural requirements of FS_UAS_Ph3.</t>
  </si>
  <si>
    <t>Update on procedures for common EAS discovery and coordination</t>
  </si>
  <si>
    <t>Clarification on Bootstrap Data Channel Setup Signalling procedure</t>
  </si>
  <si>
    <t>Update on UE Centric AR communication Procedure</t>
  </si>
  <si>
    <t>A new solution for key issue #8 is proposed to address transition between Avatar Call and Audio/Video Call.</t>
  </si>
  <si>
    <t>Update to Support Network Controlled Repeater</t>
  </si>
  <si>
    <t>NR_netcon_repeater-Core</t>
  </si>
  <si>
    <t>A new key issue of supporting Ambient IoT services is proposed.</t>
  </si>
  <si>
    <t>A new key issue of identification of Ambient IoT device.</t>
  </si>
  <si>
    <t>A new key issue of multi-hop UE-to-Network Relay.</t>
  </si>
  <si>
    <t>Add architecture requirements and assumptions in TR 23.700-03.</t>
  </si>
  <si>
    <t>Lenovo, InterDigital</t>
  </si>
  <si>
    <t>Network slice usage control in case of emergency call alt1</t>
  </si>
  <si>
    <t>Draft CR: URSP rule enhancements for advanced WLAN access selection</t>
  </si>
  <si>
    <t>Adding Analytics Information in the ML Model Monitoring service</t>
  </si>
  <si>
    <t>China Telecom, Huawei, HiSilicon</t>
  </si>
  <si>
    <t>Network slice usage control in case of emergency call alt2</t>
  </si>
  <si>
    <t>Network slice usage control in case of emergency call alt2-1</t>
  </si>
  <si>
    <t>This paper proposes solutions for L4S support in non-3GPP untrusted/trusted accesses.</t>
  </si>
  <si>
    <t>Paul Russell</t>
  </si>
  <si>
    <t>Default Subscribed S-NSSAIs for Network Slice usage monitoring</t>
  </si>
  <si>
    <t>This contribution proposes the solution for supporting of Regenerative-based satellite access.</t>
  </si>
  <si>
    <t>This contribution proposes the solution for supporting of Store and Forward Satellite operation.</t>
  </si>
  <si>
    <t>This contribution proposes the solution for supporting UE-satellite-UE communication.</t>
  </si>
  <si>
    <t>This contribution proposes the solution for supporting UE-satellite-UE communication via UPFs and IMS AGWs on-board the satellites.</t>
  </si>
  <si>
    <t>New WID: UE Policy PCRT support in EPS (TEI19_UEPCRT_EPS)</t>
  </si>
  <si>
    <t>UE Policy PCRT support in EPS</t>
  </si>
  <si>
    <t>New key issue on the interworking between CAG and CSG cells.</t>
  </si>
  <si>
    <t>This paper proposes to add a new key issue on the interworking between 5G CAG and 4G CSG cells</t>
  </si>
  <si>
    <t>Correction on Layer-2 ID for second hop of Direct Communication Reqeust</t>
  </si>
  <si>
    <t>Xiaomi,</t>
  </si>
  <si>
    <t>WID on 5G VN integration with Ethernet LAN</t>
  </si>
  <si>
    <t>Integration with Ethernet LAN via enhancements of 5G VN group data</t>
  </si>
  <si>
    <t>Tsuyoshi Takakura</t>
  </si>
  <si>
    <t>Proposes a solution to enhance network analytics for network energy saving and network energy efficiency.</t>
  </si>
  <si>
    <t>Yannick Lair</t>
  </si>
  <si>
    <t>KI#3 New Solution on UE energy category analytics</t>
  </si>
  <si>
    <t>Introduces a solution for UE energy category analytics.</t>
  </si>
  <si>
    <t>Haley Luo</t>
  </si>
  <si>
    <t>Corrections for user consent checking for data retrieval from ADRF</t>
  </si>
  <si>
    <t>[DRAFT] LS on handling at expiry of S-NSSAI validity time</t>
  </si>
  <si>
    <t>SA WG2 discussed a scenario in which the Allowed NSSAI includes one S-NSSAI with a validity time, and the validity timer expires</t>
  </si>
  <si>
    <t>PCF related corrections to Network Slice Replacement</t>
  </si>
  <si>
    <t>Support of Network Slice Replacement and area restrictions at UE mobility</t>
  </si>
  <si>
    <t>Determination of release or deactivation of PDU Session due to S-NSSAI not supported</t>
  </si>
  <si>
    <t>Network and UE enforcement of access to Localized Services</t>
  </si>
  <si>
    <t>Support of used underlay network</t>
  </si>
  <si>
    <t>[DRAFT] Reply LS on Uniqueness of ProSe U2N RSC</t>
  </si>
  <si>
    <t>Reply to the LS on Uniqueness of ProSe U2N RSC (S2-2400026)</t>
  </si>
  <si>
    <t>Clarification of Relay Service Code used by UEs from different PLMNs</t>
  </si>
  <si>
    <t>5G_ProSe, TEI18</t>
  </si>
  <si>
    <t>Clarifications on non-homogeneous support of PDU set based handling in NG-RAN</t>
  </si>
  <si>
    <t>Clarifications on ECN marking for L4S</t>
  </si>
  <si>
    <t>CEWiT, Reliance Jio</t>
  </si>
  <si>
    <t>Abhijeet Masal</t>
  </si>
  <si>
    <t>Qos related correction</t>
  </si>
  <si>
    <t>[DRAFT] Reply LS on Issues related to user consent for retrieving data stored in the ADRF/NWDAF</t>
  </si>
  <si>
    <t>Prioritizing direct LMF Connection over Sidelink Communication for in coverage UEs in SL-MO-LR</t>
  </si>
  <si>
    <t>SID revised to update information</t>
  </si>
  <si>
    <t>User plane positioning update for context synchronization</t>
  </si>
  <si>
    <t>Update to align the LR terminology</t>
  </si>
  <si>
    <t>Update about the usage of application layer ID</t>
  </si>
  <si>
    <t>[DRAFT] Reply LS to Reply LS on security aspects for RangingSidelink Positioning</t>
  </si>
  <si>
    <t>[Draft] Reply LS to Reply LS on security aspects for RangingSidelink Positioning</t>
  </si>
  <si>
    <t>Update about privacy check</t>
  </si>
  <si>
    <t>This contribution documents architectural assumptions and principles for FS_MASSS.</t>
  </si>
  <si>
    <t>This paper proposes to add key issue on Subscription enhancement for dual steer to the FS_MASSS.</t>
  </si>
  <si>
    <t>This paper proposes to add key issue on Registration enhancement for dual steer to the FS_MASSS.</t>
  </si>
  <si>
    <t>This contribution proposes a new Key Issue to study the potential enhancements in the case of NTN+TN/NTN for FS_MASSS</t>
  </si>
  <si>
    <t>This solution provides an analysis of potential impacts to IMS architecture in supporting standalone IMS DC session and proposed a solution based on the analysis.</t>
  </si>
  <si>
    <t>Clock status indication from RAN to TSCTSF</t>
  </si>
  <si>
    <t>Removal of the option to use TSCTSF</t>
  </si>
  <si>
    <t>Huawei, Hisilicon</t>
  </si>
  <si>
    <t>Apple, Futurewei, Meta USA, Google, Huawei, HiSilicon</t>
  </si>
  <si>
    <t>Lufeng Han</t>
  </si>
  <si>
    <t>Support for UE location verification when location is provided by MME</t>
  </si>
  <si>
    <t>23.271</t>
  </si>
  <si>
    <t>17.0.0</t>
  </si>
  <si>
    <t>Clarifications on Option 2 NSAC for maximum number of UEs with at least one PDU SessionPDN Connection</t>
  </si>
  <si>
    <t>Samsung, Nokia, Nokia Shanghai Bell</t>
  </si>
  <si>
    <t>China Mobile, vivo</t>
  </si>
  <si>
    <t>[DRAFT] Reply LS on LS to SA WG2 on OAM input data for QoS Sustainability Analytics</t>
  </si>
  <si>
    <t>Reply LS on LS to SA WG2 on OAM input data for QoS Sustainability Analytics</t>
  </si>
  <si>
    <t>[DRAFT] LS on Clarification of Allowed NSSAI for network slice replacement</t>
  </si>
  <si>
    <t>Clarification on SM Subscription data for PDU Session on Alternative S-NSSAI</t>
  </si>
  <si>
    <t>Clarification on Allowed NSSAI for network slice replacement</t>
  </si>
  <si>
    <t>High level solution for basic AIoT Device and related service operations.</t>
  </si>
  <si>
    <t>The contribution would like to provide background information for better understanding of the Ambient IoT service.</t>
  </si>
  <si>
    <t>Huawei, HiSilicon, OPPO</t>
  </si>
  <si>
    <t>This is the key issue proposal related to WT#3 in the R19 Ambient IoT SID SP-231803.</t>
  </si>
  <si>
    <t>This is a new key issue proposal related to WT#2 in the R19 Ambient IoT SID SP-231803.</t>
  </si>
  <si>
    <t>This contribution proposes a new term Ambient IoT device .</t>
  </si>
  <si>
    <t>Based on the SID scope from both SA and RAN, the architecture assumption and requirement for FS_AmbientIoT is added accordingly.</t>
  </si>
  <si>
    <t>Use case for user experience evaluation based on VFL</t>
  </si>
  <si>
    <t>This paper proposes a new solution to KI#2 specifically for a subscriber-level of policy control.</t>
  </si>
  <si>
    <t>Clarifications on Network slice with NS-AoS not matching deployed TA and Partial Network Slice support in a Registration Area.</t>
  </si>
  <si>
    <t>Describes a new solution to determine UE-SATs-UE eligibility and enable communication setup.</t>
  </si>
  <si>
    <t>DL data size reporting for support of MT-SDT</t>
  </si>
  <si>
    <t>MT-SDT term alignment and support of DL data size reporting configuration</t>
  </si>
  <si>
    <t>TEI19 on 5GS enhancement on On-demand broadcast of GNSS assistance data</t>
  </si>
  <si>
    <t>Clarification on URSP rule enforcement reporting</t>
  </si>
  <si>
    <t>NSAC for Alternative S-NSSAI</t>
  </si>
  <si>
    <t>Network Slice usage control for emergency service</t>
  </si>
  <si>
    <t>ZTE, LG Electronics., Samsung, Ericsson</t>
  </si>
  <si>
    <t>Updates SL positioning control using supplementary RSPP signalling message</t>
  </si>
  <si>
    <t>Add description for immediate location request cancellation</t>
  </si>
  <si>
    <t>Update LMF service operation</t>
  </si>
  <si>
    <t>[DRAFT] LS reply on introduction of RAT-Dependent integrity</t>
  </si>
  <si>
    <t>Response to: S2-2400055 (R2-2313796) LS on introduction of RAT-Dependent integrity</t>
  </si>
  <si>
    <t>[DRAFT] LS reply on UE Location Information for NB-IoT NTN</t>
  </si>
  <si>
    <t>Response to: S2-2400020 (R2-2311326) LS on UE Location Information for NB-IoT NTN</t>
  </si>
  <si>
    <t>19.0.0</t>
  </si>
  <si>
    <t>This paper is to propose architecture assumption for FS_UAS_Ph3.</t>
  </si>
  <si>
    <t>This paper is to propose new key issue for FS_UAS_Ph3.</t>
  </si>
  <si>
    <t>This paper is to propose new key issue for FS_VMR_Ph2.</t>
  </si>
  <si>
    <t>Update in SL-MO-LR procedure for supplementary RSPP signalling message</t>
  </si>
  <si>
    <t>InterDigital</t>
  </si>
  <si>
    <t>Nupf_EventExposure_Notify service operation subscribed implicitly or explicitly</t>
  </si>
  <si>
    <t>TEI19 proposal on 5G VN integration with Ethernet LAN</t>
  </si>
  <si>
    <t>This contribution proposes architectural assumptions and architectural requirements for DualSteer objectives of FS_MASSS.</t>
  </si>
  <si>
    <t>Update in the UE discovery and selection</t>
  </si>
  <si>
    <t>This contribution discusses U2U relay discovery with model A and its security protection.</t>
  </si>
  <si>
    <t>Update policy parameter provisioning for U2U relay</t>
  </si>
  <si>
    <t>Handling of existing LADN DNN PDU session when LADN information is updated</t>
  </si>
  <si>
    <t>Clarification on the out of order reception for the end PDU of PDU Set/Data Burst</t>
  </si>
  <si>
    <t>[DRAFT] Reply LS on out of order reception for the end PDU of PDU Set or Data Burst</t>
  </si>
  <si>
    <t>Reply LS of S2-2400067</t>
  </si>
  <si>
    <t>Update procedure for 5G ProSe UE-to-UE Relay Discovery with Model A</t>
  </si>
  <si>
    <t>IMS DC service subscription clarification</t>
  </si>
  <si>
    <t>[DRAFT] LS for ProSe U2U relay discovery with model A</t>
  </si>
  <si>
    <t>Update of user plane positioning solution</t>
  </si>
  <si>
    <t>Clarification for AMF discovery and subscription by TSCTSF</t>
  </si>
  <si>
    <t>Add the description to aligh with conclusion of TSN charging principles</t>
  </si>
  <si>
    <t>KI#1,2 New Solution on reporting, charging and exposure of energy related information based on UP reporting from RAN.</t>
  </si>
  <si>
    <t>URSP for 5G-RG and FN-RG</t>
  </si>
  <si>
    <t>The paper information on why the estimation of UE level energy consumption information in gNB is not feasible</t>
  </si>
  <si>
    <t>Definitions of Renewable energy and Carbon related information</t>
  </si>
  <si>
    <t>The essential elements to be defined are the network energy related information KPI per UE and PDU session. These are the basis for al KIs, i.e. for the exposure , profile and definition of mechanism for energy saving and efficiency.</t>
  </si>
  <si>
    <t>Generic use of service-level-AA procedure</t>
  </si>
  <si>
    <t>Support of generic service level AA procedure</t>
  </si>
  <si>
    <t>Support updating Multi-modal Service Requirements</t>
  </si>
  <si>
    <t>Nokia, Nokia Shanghai Bell, [Ericsson], [Deutsche Telekom]</t>
  </si>
  <si>
    <t>Properly define the update of the Multi-modal Service Requirements</t>
  </si>
  <si>
    <t>Revised to S2-2401233</t>
  </si>
  <si>
    <t>SA WG2 thanks SA WG4 for the liaison (S4-231955/ S2-2400069) on out of order reception for the end PDU of PDU Set/Data Burst and provide the feedback</t>
  </si>
  <si>
    <t>Clarification on out of order reception for the end PDU of PDU Set and Data Burst</t>
  </si>
  <si>
    <t>23.228 Editorial change for the DC procedure</t>
  </si>
  <si>
    <t>[DRAFT] LS on AR telephony service parameter</t>
  </si>
  <si>
    <t>This CR replies the LS in from CT WG4</t>
  </si>
  <si>
    <t>Clarifications on the case AF interacts with HPLMN to influence HR-SBO traffic at VPLMN</t>
  </si>
  <si>
    <t>Clarifications on Common DNAI/EAS discovery/selection procedure and storing EAS address-DNAI mapping in UDR</t>
  </si>
  <si>
    <t>Sateliot, GateHouse, Novamint</t>
  </si>
  <si>
    <t>This p-CR proposes architecture assumptions and requirements for FS_AmbientIoT.</t>
  </si>
  <si>
    <t>Guanzhou Wang</t>
  </si>
  <si>
    <t>This p-CR proposes a new KI#3 corresponding to WT#3 in SP-231803.</t>
  </si>
  <si>
    <t>Immediate EIR reporting of PEI status change</t>
  </si>
  <si>
    <t>This paper proposes a new key issue related to Work Task D-1.3.</t>
  </si>
  <si>
    <t>[DRAFT] Reply LS on QoS to Carrier Mapping for SL CA</t>
  </si>
  <si>
    <t>Reply LS to LS to SA WG2 on QoS to Carrier Mapping for SL CA (R2-2313623/S2-2400053).</t>
  </si>
  <si>
    <t>Access control for users with eRedcap/Redcap subscriptions</t>
  </si>
  <si>
    <t>Access control for users with Redcap subscriptions</t>
  </si>
  <si>
    <t>MediaTek Inc.,Futurewei</t>
  </si>
  <si>
    <t>MediaTek Inc. (Rapporteur), vivo (Rapporteur), OPPO, Samsung, Orange</t>
  </si>
  <si>
    <t>MediaTek Inc. (Rapporteur), vivo (Rapporteur), OPPO, Samsung, Orange, Futurewei</t>
  </si>
  <si>
    <t>This contribution is an evaluation on the features provided by Ranging/SL Positioning service exposure to SL Positioning Client UE through PC5 with the proposed way forward.</t>
  </si>
  <si>
    <t>Updates to Ranging/SL Positioning service exposure through PC5</t>
  </si>
  <si>
    <t>Corrections for alignments to TS 23.273/TS 23.586/SA WG3/RAN WGs</t>
  </si>
  <si>
    <t>Update to Ranging/SL Positioning service exposure through control plane</t>
  </si>
  <si>
    <t>[DRAFT] Reply LS on Reply LS on security aspects for Ranging/Sidelink Positioning</t>
  </si>
  <si>
    <t>Draft Reply LS on Reply LS on security aspects for Ranging/Sidelink Positioning</t>
  </si>
  <si>
    <t>Reply LS on uniqueness of ProSe U2N RSC.</t>
  </si>
  <si>
    <t>MLR for NG emergency routing</t>
  </si>
  <si>
    <t>How to progress the work on FS_5G_ProSe_Ph3</t>
  </si>
  <si>
    <t>Clarifications on Layer-2 IDs used in UE-to-UE Relay link establishment procedure</t>
  </si>
  <si>
    <t>Clarification on PDU Set based handling in home routed case</t>
  </si>
  <si>
    <t>Error fix to MA PDU Session establishment with non-3GPP access connected to EPC</t>
  </si>
  <si>
    <t>This contribution proposes a new solution to KI#8 using data channel.</t>
  </si>
  <si>
    <t>This contribution proposes a new solution to KI#8 without using data channel.</t>
  </si>
  <si>
    <t>Proposed key issue for WT#1.4</t>
  </si>
  <si>
    <t>Handover control for NR-terrestrial to LTE satellite access</t>
  </si>
  <si>
    <t>Clarification on mobile IAB indication when establishing RRC connection</t>
  </si>
  <si>
    <t>Indication to AMF for MBSR connection release</t>
  </si>
  <si>
    <t>Multiple Location Report for Next Generation Emergency Routing</t>
  </si>
  <si>
    <t>Apple, Google</t>
  </si>
  <si>
    <t>Qualcomm Incorporated, Nokia, Nokia Shanghai Bell</t>
  </si>
  <si>
    <t>This contribution proposed the scope for TR 23.700-06 on VMR_Ph2.</t>
  </si>
  <si>
    <t>Proposed key issue for WT#2</t>
  </si>
  <si>
    <t>Revised to S2-2401310</t>
  </si>
  <si>
    <t>This contribution proposed the definitions and terminologies for TR 23.700-06 on VMR_Ph2.</t>
  </si>
  <si>
    <t>Clarification on unavailability period</t>
  </si>
  <si>
    <t>Clarification on AMF selection</t>
  </si>
  <si>
    <t>Apple (Primary Rapporteur)</t>
  </si>
  <si>
    <t>Revised SID on Multi-Access (DualSteer + ATSSS Ph-4).</t>
  </si>
  <si>
    <t>This contribution proposed new key issues for TR 23.700-06 on VMR_Ph2 on mobility support.</t>
  </si>
  <si>
    <t>Apple, ETRI</t>
  </si>
  <si>
    <t>Clarifications to Analytics Exposure and data collection in Roaming Case</t>
  </si>
  <si>
    <t>This contribution proposed new key issues for TR 23.700-06 on VMR_Ph2 on UE access control.</t>
  </si>
  <si>
    <t>Nassima Toumi</t>
  </si>
  <si>
    <t>[DRAFT] Reply LS on RAN feedback during handover</t>
  </si>
  <si>
    <t>Providing TSCAI to NG-RAN during Xn handovers</t>
  </si>
  <si>
    <t>16.19.0</t>
  </si>
  <si>
    <t>Qualcomm Incorporated, Sony</t>
  </si>
  <si>
    <t>Updates to the SID for Vehicle Mounted Relays (VMR) Phase 2.</t>
  </si>
  <si>
    <t>Corrections for UE-only operation procedures</t>
  </si>
  <si>
    <t>Clarification of identifiers used for UE-to-UE relay discovery</t>
  </si>
  <si>
    <t>Facebook Japan G.K.</t>
  </si>
  <si>
    <t>This solution provides a temporary data boost to transfer xR payload for better user experiences.</t>
  </si>
  <si>
    <t>Clarification of Ranging/SL Positioning Application Identifier</t>
  </si>
  <si>
    <t>WT#4: New Sol: Data rate limit information to AS/AF.</t>
  </si>
  <si>
    <t>Privacy check between LMF and GMLC</t>
  </si>
  <si>
    <t>Corrections to SNPN selection procedure for Localized Services</t>
  </si>
  <si>
    <t xml:space="preserve">Objective: For 5GC, enable target domain PLMN/domain to always perform target NF producer selection based on target operator's policy, using indirect communication with or without delegated discovery (in the latter case, when the request indicates the NF </t>
  </si>
  <si>
    <t>UE assisted for Enforceable URSP rules provisioning</t>
  </si>
  <si>
    <t>Corrections of usage of SLPP and supplementary service messages for Ranging_SL procedures</t>
  </si>
  <si>
    <t>Corrections to SL-MT-LR procedure</t>
  </si>
  <si>
    <t>Updates to Located UE discovery</t>
  </si>
  <si>
    <t>WITHDRAWN: Clarifications related to the scenario when the PDN connection handlig the UE Policy Container is released; and ePCO support at MME. WITHDRAWN</t>
  </si>
  <si>
    <t>WITHDRAWN: Clarification to URSP rule enforcement reporting. WITHDRAWN</t>
  </si>
  <si>
    <t>WITHDRAWN: Proactive NG-RAN feedback and dynamic value of AN PDB adaptations are not supported when a TSN enabled TN is deployed. WITHDRAWN</t>
  </si>
  <si>
    <t>WITHDRAWN: Support data size handling in AMF to support MT-SDT. WITHDRAWN</t>
  </si>
  <si>
    <t>WITHDRAWN: WITHDRAWN</t>
  </si>
  <si>
    <t>WITHDRAWN: It is proposed a new solution for KI#3. WITHDRAWN</t>
  </si>
  <si>
    <t>WITHDRAWN: Summary of Change: 1. The NOTE 2 is changed to: Authorization of an NWDAF containing MTFL, also when acting on behalf of an AnLF, to request ML models from an NWDAF containing MTLF is not specified in. WITHDRAWN</t>
  </si>
  <si>
    <t>WITHDRAWN: Introduction of Coarse Location Reporting at NAS for NB-IoT NTN. (Revision of SP-231594: update to latest spec version; editorials). WITHDRAWN</t>
  </si>
  <si>
    <t>WITHDRAWN: Clarify the UDM needs to check validity information when UE access an SNPN for Localized Services</t>
  </si>
  <si>
    <t>WITHDRAWN: This pCR proposes a solution that how the policies are generated based on the energy related information</t>
  </si>
  <si>
    <t>WITHDRAWN: This paper proposes to update the scope and the definition for energy saving concept.</t>
  </si>
  <si>
    <t>WITHDRAWN: FS_AIML_CN TR 23.700-84 Skeleton</t>
  </si>
  <si>
    <t>WITHDRAWN: Architecture Requirements for FS_AIML_CN</t>
  </si>
  <si>
    <t>WITHDRAWN: Architecture Assumptions for FS_AIML_CN</t>
  </si>
  <si>
    <t>WITHDRAWN: This contribution proposes a new Key Issue to address work task #1.2 of the FS_5G_ProSe_Ph3 SID. WITHDRAWN</t>
  </si>
  <si>
    <t>WITHDRAWN: Cleaning up the term RFSP in Use Validity Time to RFSP Index in Use Validity Time, to make unified terms among 23.501/502/503. WITHDRAWN</t>
  </si>
  <si>
    <t>WITHDRAWN: This solution provides an analysis of potential impacts to IMS architecture in supporting standalone IMS DC session and proposed a solution based on the analysis. WITHDRAWN</t>
  </si>
  <si>
    <t>WITHDRAWN: This paper is to clarifies the term for DualSteer Device. WITHDRAWN</t>
  </si>
  <si>
    <t>WITHDRAWN: Clean up and alignment for TRS monitoring and reporting, correction to ASTI without AF request. WITHDRAWN</t>
  </si>
  <si>
    <t>WITHDRAWN: Add description for supporting NCR in TS 23.501. WITHDRAWN</t>
  </si>
  <si>
    <t>WITHDRAWN: Update registration and request procedures in TS 23.502 for supporting NCR, and add NCR-Operation allowed parameter as UE subscription data. WITHDRAWN</t>
  </si>
  <si>
    <t>WITHDRAWN: TEI19 proposal on 5G VN integration with Ethernet LAN. WITHDRAWN</t>
  </si>
  <si>
    <t>WITHDRAWN: If the AMF has received the support of network-controlled Slice Usage Policy and if neither Requested NSSAI nor the mapping of Requested NSSAI was provided or none of the S-NSSAIs in the Requested NSSAI are permitted, it shall only take into account the S</t>
  </si>
  <si>
    <t>WITHDRAWN: This propose Alt1 (UE impact) where the UE initiating emergency service shall not indicate that it supports UE configuration of network-controlled Slice Usage Policy. WITHDRAWN</t>
  </si>
  <si>
    <t>WITHDRAWN: This propose Alt2 (NW impact) where the NW shall not monitor the usage of network slice if the network slice is associated with emergency service. WITHDRAWN</t>
  </si>
  <si>
    <t xml:space="preserve">WITHDRAWN: Remove the option to invoke TSCTSF in clause 4.15.6.14. Clarify what Data Subset is used. Correction that the request may be targeted to GPSI/SUPI as well. Removal of incorrect NOTE. Llist the applicable TSCAC attributes explicitly. Rename the service to </t>
  </si>
  <si>
    <t>WITHDRAWN: Clarifications on processing AF request for HR-SBO session. WITHDRAWN</t>
  </si>
  <si>
    <t>WITHDRAWN: Updates to Authorisation and policy/parameter provisioning to NG-RAN to align with RAN WG3 agreements. WITHDRAWN</t>
  </si>
  <si>
    <t>WITHDRAWN: MLR for NG emergency routing. WITHDRAWN</t>
  </si>
  <si>
    <t>WITHDRAWN: Summary of change: UE may report one list of Connection Capabilities contained in the Traffic descriptors of the associated URSP rules for all enforced URSP rules. WITHDRAWN</t>
  </si>
  <si>
    <t>Saad</t>
  </si>
  <si>
    <t>Ai</t>
  </si>
  <si>
    <t>Ming</t>
  </si>
  <si>
    <t>+86 10 62305566-2180</t>
  </si>
  <si>
    <t>Alnås</t>
  </si>
  <si>
    <t>Svante</t>
  </si>
  <si>
    <t>Amend</t>
  </si>
  <si>
    <t>Markus</t>
  </si>
  <si>
    <t>An</t>
  </si>
  <si>
    <t>JongGwan</t>
  </si>
  <si>
    <t>Aoyagi</t>
  </si>
  <si>
    <t>Kenichiro</t>
  </si>
  <si>
    <t>Bae</t>
  </si>
  <si>
    <t>Jaehyeon</t>
  </si>
  <si>
    <t>Baek</t>
  </si>
  <si>
    <t>Youngkyo</t>
  </si>
  <si>
    <t>Baniel</t>
  </si>
  <si>
    <t>Uri</t>
  </si>
  <si>
    <t>Bennett</t>
  </si>
  <si>
    <t>Chair</t>
  </si>
  <si>
    <t>Bhattacharjee</t>
  </si>
  <si>
    <t>Sushmit</t>
  </si>
  <si>
    <t>Bonneville</t>
  </si>
  <si>
    <t>Hervé</t>
  </si>
  <si>
    <t>+33 2 23 45 58 43</t>
  </si>
  <si>
    <t>Burbidge</t>
  </si>
  <si>
    <t>Richard</t>
  </si>
  <si>
    <t>Hui</t>
  </si>
  <si>
    <t>Cakulev</t>
  </si>
  <si>
    <t>Violeta</t>
  </si>
  <si>
    <t>Casati</t>
  </si>
  <si>
    <t>Alessio</t>
  </si>
  <si>
    <t>Chandramouli</t>
  </si>
  <si>
    <t>Devaki</t>
  </si>
  <si>
    <t>Dong</t>
  </si>
  <si>
    <t>Lijuan</t>
  </si>
  <si>
    <t>Yinglin</t>
  </si>
  <si>
    <t>Zehao</t>
  </si>
  <si>
    <t>Cheng</t>
  </si>
  <si>
    <t>Sihan</t>
  </si>
  <si>
    <t>Chervyakov</t>
  </si>
  <si>
    <t>Andrey</t>
  </si>
  <si>
    <t>chong</t>
  </si>
  <si>
    <t>vivian</t>
  </si>
  <si>
    <t>Chouhan</t>
  </si>
  <si>
    <t>Mukesh</t>
  </si>
  <si>
    <t>Comstock</t>
  </si>
  <si>
    <t>David</t>
  </si>
  <si>
    <t>Cong</t>
  </si>
  <si>
    <t>Cui</t>
  </si>
  <si>
    <t>Tao</t>
  </si>
  <si>
    <t>Das</t>
  </si>
  <si>
    <t>Prasenjit</t>
  </si>
  <si>
    <t>Deng</t>
  </si>
  <si>
    <t>Qiang</t>
  </si>
  <si>
    <t>Ding</t>
  </si>
  <si>
    <t>Hanyu</t>
  </si>
  <si>
    <t>Djapic</t>
  </si>
  <si>
    <t>Relja</t>
  </si>
  <si>
    <t>Hao</t>
  </si>
  <si>
    <t>DOU</t>
  </si>
  <si>
    <t>Fenghui</t>
  </si>
  <si>
    <t>Edge</t>
  </si>
  <si>
    <t>Stephen</t>
  </si>
  <si>
    <t>Yuang</t>
  </si>
  <si>
    <t>Foti</t>
  </si>
  <si>
    <t>George</t>
  </si>
  <si>
    <t>GAO</t>
  </si>
  <si>
    <t>JIN</t>
  </si>
  <si>
    <t>Gludovacz</t>
  </si>
  <si>
    <t>Dieter</t>
  </si>
  <si>
    <t>+43 1 795 85 5728</t>
  </si>
  <si>
    <t>Godoy</t>
  </si>
  <si>
    <t>Gabriela</t>
  </si>
  <si>
    <t>SDI Squared</t>
  </si>
  <si>
    <t>Goldner</t>
  </si>
  <si>
    <t>Alla</t>
  </si>
  <si>
    <t>Gong</t>
  </si>
  <si>
    <t>Yubing</t>
  </si>
  <si>
    <t>Gray</t>
  </si>
  <si>
    <t>Jeffrey</t>
  </si>
  <si>
    <t>Gu</t>
  </si>
  <si>
    <t>Hyeonmo</t>
  </si>
  <si>
    <t>Guirguis</t>
  </si>
  <si>
    <t>Ihab</t>
  </si>
  <si>
    <t>+1.913.706.9777</t>
  </si>
  <si>
    <t>Boren</t>
  </si>
  <si>
    <t>Pallab</t>
  </si>
  <si>
    <t>Varini</t>
  </si>
  <si>
    <t>Vivek</t>
  </si>
  <si>
    <t>Gutierrez Estevez</t>
  </si>
  <si>
    <t>Ha</t>
  </si>
  <si>
    <t>Jeounglak</t>
  </si>
  <si>
    <t>Yan</t>
  </si>
  <si>
    <t>Hans</t>
  </si>
  <si>
    <t>Martin</t>
  </si>
  <si>
    <t>Harper</t>
  </si>
  <si>
    <t>Colby</t>
  </si>
  <si>
    <t>+1 206-409-5767</t>
  </si>
  <si>
    <t>Hédé</t>
  </si>
  <si>
    <t>Patrice</t>
  </si>
  <si>
    <t>Hou</t>
  </si>
  <si>
    <t>Yunjing</t>
  </si>
  <si>
    <t>Hu</t>
  </si>
  <si>
    <t>Xiaokun</t>
  </si>
  <si>
    <t>Huang</t>
  </si>
  <si>
    <t>Changzheng</t>
  </si>
  <si>
    <t>Zhenglei</t>
  </si>
  <si>
    <t>Ing</t>
  </si>
  <si>
    <t>John</t>
  </si>
  <si>
    <t>Itahara</t>
  </si>
  <si>
    <t>Sohei</t>
  </si>
  <si>
    <t>Ito</t>
  </si>
  <si>
    <t>Ko</t>
  </si>
  <si>
    <t>Jain</t>
  </si>
  <si>
    <t>Puneet</t>
  </si>
  <si>
    <t>Jha</t>
  </si>
  <si>
    <t>Pranav</t>
  </si>
  <si>
    <t>JIA</t>
  </si>
  <si>
    <t>XIAOQIAN</t>
  </si>
  <si>
    <t>Yuhang</t>
  </si>
  <si>
    <t>Jiang</t>
  </si>
  <si>
    <t>Tianji</t>
  </si>
  <si>
    <t>jiang</t>
  </si>
  <si>
    <t>yong</t>
  </si>
  <si>
    <t>Jin</t>
  </si>
  <si>
    <t>James</t>
  </si>
  <si>
    <t>Joul</t>
  </si>
  <si>
    <t>Christopher</t>
  </si>
  <si>
    <t>Ju</t>
  </si>
  <si>
    <t>Manchang</t>
  </si>
  <si>
    <t>+86 25 5287 9094</t>
  </si>
  <si>
    <t>Kaippallimalil</t>
  </si>
  <si>
    <t>Rashmi</t>
  </si>
  <si>
    <t>Karampatsis</t>
  </si>
  <si>
    <t>ke</t>
  </si>
  <si>
    <t>xiaowan</t>
  </si>
  <si>
    <t>Kedalagudde</t>
  </si>
  <si>
    <t>Meghashree D</t>
  </si>
  <si>
    <t>Kiani</t>
  </si>
  <si>
    <t>Abbas</t>
  </si>
  <si>
    <t>DongYeon</t>
  </si>
  <si>
    <t>Hyesung</t>
  </si>
  <si>
    <t>KIM</t>
  </si>
  <si>
    <t>Minseon</t>
  </si>
  <si>
    <t>Wonjung</t>
  </si>
  <si>
    <t>Kiss</t>
  </si>
  <si>
    <t>Krisztian</t>
  </si>
  <si>
    <t>Koizumi</t>
  </si>
  <si>
    <t>Yoshiko</t>
  </si>
  <si>
    <t>045-605-7160</t>
  </si>
  <si>
    <t>Kolekar</t>
  </si>
  <si>
    <t>Kotecha</t>
  </si>
  <si>
    <t>Lalit</t>
  </si>
  <si>
    <t>Kumar</t>
  </si>
  <si>
    <t>Lalith</t>
  </si>
  <si>
    <t>KURAMOTO</t>
  </si>
  <si>
    <t>WATARU</t>
  </si>
  <si>
    <t>Kuroiwa</t>
  </si>
  <si>
    <t>Fumito</t>
  </si>
  <si>
    <t>Kweon</t>
  </si>
  <si>
    <t>Kisuk</t>
  </si>
  <si>
    <t>Lai</t>
  </si>
  <si>
    <t>Chia-Lin</t>
  </si>
  <si>
    <t>Lair</t>
  </si>
  <si>
    <t>Yannick</t>
  </si>
  <si>
    <t>DongJin</t>
  </si>
  <si>
    <t>SeongJun</t>
  </si>
  <si>
    <t>Seung-Ik</t>
  </si>
  <si>
    <t>Leisse</t>
  </si>
  <si>
    <t>Volker</t>
  </si>
  <si>
    <t>Aihua</t>
  </si>
  <si>
    <t>+86 10 63604880</t>
  </si>
  <si>
    <t>LI</t>
  </si>
  <si>
    <t>Jiahui</t>
  </si>
  <si>
    <t>Meng</t>
  </si>
  <si>
    <t>Mingxue</t>
  </si>
  <si>
    <t>Zhendong</t>
  </si>
  <si>
    <t>+86 25 8801 4643</t>
  </si>
  <si>
    <t>Zhijun</t>
  </si>
  <si>
    <t>+86 25 52871919</t>
  </si>
  <si>
    <t>ZTE  Corporation</t>
  </si>
  <si>
    <t>Junle</t>
  </si>
  <si>
    <t>Lin</t>
  </si>
  <si>
    <t>Yu-hsin (Tony)</t>
  </si>
  <si>
    <t>Wu</t>
  </si>
  <si>
    <t>Chunhui</t>
  </si>
  <si>
    <t>LIU</t>
  </si>
  <si>
    <t>Jianning(Carry)</t>
  </si>
  <si>
    <t>Junjie</t>
  </si>
  <si>
    <t>Yicong</t>
  </si>
  <si>
    <t>Yingying</t>
  </si>
  <si>
    <t>Yue</t>
  </si>
  <si>
    <t>Lodigiani</t>
  </si>
  <si>
    <t>Luca</t>
  </si>
  <si>
    <t>Long</t>
  </si>
  <si>
    <t>Biao</t>
  </si>
  <si>
    <t>Luo</t>
  </si>
  <si>
    <t>Haley</t>
  </si>
  <si>
    <t>Lyu</t>
  </si>
  <si>
    <t>Huazhang</t>
  </si>
  <si>
    <t>M Vamanan</t>
  </si>
  <si>
    <t>Sudeep</t>
  </si>
  <si>
    <t>Chengran</t>
  </si>
  <si>
    <t>MAKINO</t>
  </si>
  <si>
    <t>SHINYA</t>
  </si>
  <si>
    <t>MAO</t>
  </si>
  <si>
    <t>Yuxin</t>
  </si>
  <si>
    <t>Markman</t>
  </si>
  <si>
    <t>Alexander</t>
  </si>
  <si>
    <t>Jesus</t>
  </si>
  <si>
    <t>+34 91 482 27 83</t>
  </si>
  <si>
    <t>Martinez Tarradell</t>
  </si>
  <si>
    <t>Marta</t>
  </si>
  <si>
    <t>Mas</t>
  </si>
  <si>
    <t>Maria Luisa</t>
  </si>
  <si>
    <t>Mattsson</t>
  </si>
  <si>
    <t>Ulf</t>
  </si>
  <si>
    <t>Mcmenamy</t>
  </si>
  <si>
    <t>Jasmina</t>
  </si>
  <si>
    <t>Minokuchi</t>
  </si>
  <si>
    <t>Atsushi</t>
  </si>
  <si>
    <t>+81 468 40 3333</t>
  </si>
  <si>
    <t>Moon</t>
  </si>
  <si>
    <t>Sang-Jun</t>
  </si>
  <si>
    <t>Mouquet</t>
  </si>
  <si>
    <t>Antoine G</t>
  </si>
  <si>
    <t>Murphy</t>
  </si>
  <si>
    <t>Sandra</t>
  </si>
  <si>
    <t>Mutikainen</t>
  </si>
  <si>
    <t>Jari</t>
  </si>
  <si>
    <t>Na</t>
  </si>
  <si>
    <t>Taeheum</t>
  </si>
  <si>
    <t>NACHMAN</t>
  </si>
  <si>
    <t>YARON</t>
  </si>
  <si>
    <t>Nakano</t>
  </si>
  <si>
    <t>Yusuke</t>
  </si>
  <si>
    <t>Nayak</t>
  </si>
  <si>
    <t>Ashok Kumar</t>
  </si>
  <si>
    <t>Ni</t>
  </si>
  <si>
    <t>+86 10 82882691</t>
  </si>
  <si>
    <t>Nuggehalli</t>
  </si>
  <si>
    <t>Pavan</t>
  </si>
  <si>
    <t>Olsson</t>
  </si>
  <si>
    <t>Ooms</t>
  </si>
  <si>
    <t>Wendy</t>
  </si>
  <si>
    <t>Jishnu</t>
  </si>
  <si>
    <t>Palat</t>
  </si>
  <si>
    <t>Pancorbo Marcos</t>
  </si>
  <si>
    <t>Maria Belen</t>
  </si>
  <si>
    <t>Jungshin</t>
  </si>
  <si>
    <t>peng</t>
  </si>
  <si>
    <t>junan</t>
  </si>
  <si>
    <t>Pudney</t>
  </si>
  <si>
    <t>Chris</t>
  </si>
  <si>
    <t>Qi</t>
  </si>
  <si>
    <t>Wen</t>
  </si>
  <si>
    <t>Qin</t>
  </si>
  <si>
    <t>Pengtai</t>
  </si>
  <si>
    <t>Ren</t>
  </si>
  <si>
    <t>Chi</t>
  </si>
  <si>
    <t>Sabater</t>
  </si>
  <si>
    <t>Susana</t>
  </si>
  <si>
    <t>Saboorian</t>
  </si>
  <si>
    <t>Tony</t>
  </si>
  <si>
    <t>Ing.</t>
  </si>
  <si>
    <t>Sachdeva</t>
  </si>
  <si>
    <t>Prachi</t>
  </si>
  <si>
    <t>Saito</t>
  </si>
  <si>
    <t>Koji</t>
  </si>
  <si>
    <t>Samdanis</t>
  </si>
  <si>
    <t>Konstantinos</t>
  </si>
  <si>
    <t>Schramm</t>
  </si>
  <si>
    <t>Mirko</t>
  </si>
  <si>
    <t>+49 30 92355216</t>
  </si>
  <si>
    <t>Sebire</t>
  </si>
  <si>
    <t>Guillaume</t>
  </si>
  <si>
    <t>Shaikh</t>
  </si>
  <si>
    <t>Imtiaz</t>
  </si>
  <si>
    <t>Shan</t>
  </si>
  <si>
    <t>Changhong</t>
  </si>
  <si>
    <t>Shao</t>
  </si>
  <si>
    <t>Shariat</t>
  </si>
  <si>
    <t>Mehrdad</t>
  </si>
  <si>
    <t>Shen</t>
  </si>
  <si>
    <t>Shieh</t>
  </si>
  <si>
    <t>Hugh</t>
  </si>
  <si>
    <t>Singh</t>
  </si>
  <si>
    <t>Vishakha</t>
  </si>
  <si>
    <t>Speicher</t>
  </si>
  <si>
    <t>Sebastian</t>
  </si>
  <si>
    <t>Stefano</t>
  </si>
  <si>
    <t>Faccin</t>
  </si>
  <si>
    <t>Stojanovski</t>
  </si>
  <si>
    <t>Saso</t>
  </si>
  <si>
    <t>+ 33 6 62 66 19 98</t>
  </si>
  <si>
    <t>Suh</t>
  </si>
  <si>
    <t>Dongeun</t>
  </si>
  <si>
    <t>Haiyang</t>
  </si>
  <si>
    <t>Xiaowen</t>
  </si>
  <si>
    <t>Sung</t>
  </si>
  <si>
    <t>Jihoon</t>
  </si>
  <si>
    <t>Suzuki</t>
  </si>
  <si>
    <t>Akito</t>
  </si>
  <si>
    <t xml:space="preserve"> 81-80-9048-8346</t>
  </si>
  <si>
    <t>Takahashi</t>
  </si>
  <si>
    <t>Tomohiko</t>
  </si>
  <si>
    <t>Takakura</t>
  </si>
  <si>
    <t>Tsuyoshi</t>
  </si>
  <si>
    <t>Tan</t>
  </si>
  <si>
    <t>Peng</t>
  </si>
  <si>
    <t>Tang</t>
  </si>
  <si>
    <t>Tingfang</t>
  </si>
  <si>
    <t>Yuan</t>
  </si>
  <si>
    <t>Tiwari</t>
  </si>
  <si>
    <t>Kundan</t>
  </si>
  <si>
    <t>Tripathi</t>
  </si>
  <si>
    <t>Nishith</t>
  </si>
  <si>
    <t>214-477-3516</t>
  </si>
  <si>
    <t>Velev</t>
  </si>
  <si>
    <t>Genadi</t>
  </si>
  <si>
    <t>Wan</t>
  </si>
  <si>
    <t>Qing</t>
  </si>
  <si>
    <t>+86 10 58832000-3599</t>
  </si>
  <si>
    <t>Baixiao</t>
  </si>
  <si>
    <t>Dan</t>
  </si>
  <si>
    <t>Hucheng</t>
  </si>
  <si>
    <t>Menghan</t>
  </si>
  <si>
    <t>Nicole</t>
  </si>
  <si>
    <t>Yaxin</t>
  </si>
  <si>
    <t>Watts</t>
  </si>
  <si>
    <t>Simon</t>
  </si>
  <si>
    <t>Wong</t>
  </si>
  <si>
    <t>Curt</t>
  </si>
  <si>
    <t>wu</t>
  </si>
  <si>
    <t>weizhi</t>
  </si>
  <si>
    <t>Xiaobo</t>
  </si>
  <si>
    <t>Xie</t>
  </si>
  <si>
    <t>Zhenhua</t>
  </si>
  <si>
    <t xml:space="preserve"> +86-13952009943</t>
  </si>
  <si>
    <t>Xin</t>
  </si>
  <si>
    <t>Tingyu</t>
  </si>
  <si>
    <t>Xing</t>
  </si>
  <si>
    <t>TianQi</t>
  </si>
  <si>
    <t>Xiong</t>
  </si>
  <si>
    <t>Chunshan</t>
  </si>
  <si>
    <t>Xu</t>
  </si>
  <si>
    <t>Yishan</t>
  </si>
  <si>
    <t>Yamauchi</t>
  </si>
  <si>
    <t>Kenta</t>
  </si>
  <si>
    <t>+81 70 4131 3084</t>
  </si>
  <si>
    <t>Xiaojian</t>
  </si>
  <si>
    <t>Haorui</t>
  </si>
  <si>
    <t>Yao</t>
  </si>
  <si>
    <t>Yizhi</t>
  </si>
  <si>
    <t>Yun</t>
  </si>
  <si>
    <t>Zarri</t>
  </si>
  <si>
    <t>Michele</t>
  </si>
  <si>
    <t>Amy</t>
  </si>
  <si>
    <t>Juan</t>
  </si>
  <si>
    <t>Yuying</t>
  </si>
  <si>
    <t>Shaowen</t>
  </si>
  <si>
    <t>Zhou</t>
  </si>
  <si>
    <t>Runze</t>
  </si>
  <si>
    <t>Xingyue</t>
  </si>
  <si>
    <t>Xutao</t>
  </si>
  <si>
    <t>Jinguo</t>
  </si>
  <si>
    <t>Qianghua</t>
  </si>
  <si>
    <t>Zisimopoulos</t>
  </si>
  <si>
    <t>Haris</t>
  </si>
  <si>
    <t>Zong</t>
  </si>
  <si>
    <t>Jiaying</t>
  </si>
  <si>
    <t>Summary of change: DNAI parameter is removed from E2E data volume transfer time predictions.</t>
  </si>
  <si>
    <t>This contribution proposes a solution for KI#3 for NF selection/reselection by taking into account energy efficiency/saving/consumption related parameters.</t>
  </si>
  <si>
    <t>TR 23.700-66: New Solution for KI#3.</t>
  </si>
  <si>
    <t>This paper proposes to add key issue on Signalling storm detection, prediction and mitigation to the FS_AILML_CN.</t>
  </si>
  <si>
    <t>23.700-84: Key issue X: Signalling storm detection, prediction and mitigation .</t>
  </si>
  <si>
    <t>New Solution: Energy related information collection and exposure.</t>
  </si>
  <si>
    <t>Propose a new solution on network function discovery and (re-)selection with Energy Information for Key Issue 3.</t>
  </si>
  <si>
    <t>New Solution: Network function discovery and (re-)selection with Energy Information.</t>
  </si>
  <si>
    <t>Propose a solution on KI#3: Network optimization for energy saving per S-NSSAI.</t>
  </si>
  <si>
    <t>New Solution: Network optimization for energy saving per S-NSSAI.</t>
  </si>
  <si>
    <t>Propose a solution on KI#2: Subscription and policy control to support energy efficiency and energy saving as service criteria.</t>
  </si>
  <si>
    <t>New Solution: Policy control for network energy saving.</t>
  </si>
  <si>
    <t>5GC Enhancements to Support of Store and Forward Satellite operation.</t>
  </si>
  <si>
    <t>This paper introduces a key issue for direct subscription of UPF event exposure service to the TR 23.700-63.</t>
  </si>
  <si>
    <t>Key issue on direct subscription of UPF event exposure service.</t>
  </si>
  <si>
    <t>This paper introduces a key issue for interface enhancement between AF and UPF for UPF event exposure to the TR 23.700-63.</t>
  </si>
  <si>
    <t>Key issue on interface enhancement between AF and UPF for UPF event exposure.</t>
  </si>
  <si>
    <t>Architectural Assumptions and Requirements description for TR23.700-63.</t>
  </si>
  <si>
    <t>TR 23.700-63 FS_UPEAS_Ph2 Architectural assumptions and requirements.</t>
  </si>
  <si>
    <t>This paper introduces a key issue for potential enhancement on UPF selection to the TR 23.700-63.</t>
  </si>
  <si>
    <t>Key issue on potential enhancement on UPF selection.</t>
  </si>
  <si>
    <t>The P-CR introduces a new KI on no-transmit zones.</t>
  </si>
  <si>
    <t>New KI on No-Transmit Zones.</t>
  </si>
  <si>
    <t>To: ETSI TC MSG/TFES, Dominique Everaere (dominique.everaere@erisson.com); MSGTFESsupport@etsi.org;. CC: SA WG1, RAN. Attachments: None.</t>
  </si>
  <si>
    <t>The P-CR introduces a key issue related to network-based/assisted DAA..</t>
  </si>
  <si>
    <t>Key Issue for Network-based/Assisted Tactical Situational Awareness (DAA).</t>
  </si>
  <si>
    <t>Summary of change: Clarified that if the PDN connection which is used for the exchange of UE Policy Container is released, additional handling of choosing a different PDN connection is added. It is clarified that MME needs to support EPCO in order to support URSP provisioning in EPS.</t>
  </si>
  <si>
    <t>Summary of change: We propose to clarify how to obtain N3IWF information.</t>
  </si>
  <si>
    <t>To: RAN WG2. CC: CT WG1. Attachments: TS 23.287 CR#0196 'Tx Profile per PC5 QoS Flow to AS layer'.</t>
  </si>
  <si>
    <t>Summary of change: 3.1 - Add 'NR eTx Profile' for SL CA while removing the EN about NR Tx Profile related to backward compatibility. 5.1.2.1 - Add 'NR eTx Profile'. 5.4.1.1.3 - Clarify that the NR eTx Profile per PC5 QoS Flow is provided by the V2X layer to the AS layer. 5.11 - Describe support of SL CA operations while removing the EN. 6.3.1 and 6.3.2 - Add 'NR eTx Profile'. - Clarify that the NR eTx Profile if available and the radio frequency information per PC5 QoS Flow are provided by the V2X layer to the AS layer. 6.3.3.1 - Clarify that the radio frequency information is provided by the V2X layer to the AS layer.</t>
  </si>
  <si>
    <t>3.1, 5.1.2.1, 5.4.1.1.3, 5.11, 6.3.1, 6.3.2, 6.3.3.1</t>
  </si>
  <si>
    <t>To: SA WG6. CC: SA. Attachments: -.</t>
  </si>
  <si>
    <t>To: SA WG3. CC: CT WG1, RAN WG2. Attachments: Add agreed CRs?.</t>
  </si>
  <si>
    <t>This contribution proposes a solution for KI#2 where AF can negotiate for an energy-aware data transfer policy.</t>
  </si>
  <si>
    <t>KI#2: New Sol: Energy-aware data transfer policy negotiation.</t>
  </si>
  <si>
    <t>KI#3: New Sol: NWDAF Energy Analytics.</t>
  </si>
  <si>
    <t>Cover page for TR 23.700-06 skeleton.</t>
  </si>
  <si>
    <t>This contribution proposes a solution for KI#3 where user plane traffic paths in the 5GC are adjusted based on the operator s energy policy.</t>
  </si>
  <si>
    <t>KI#3: New Sol: 5G Core Energy Saving.</t>
  </si>
  <si>
    <t>KI#1: Vertical Federated Learning.</t>
  </si>
  <si>
    <t>This contribution proposes a KI for providing Policy control and QoS assistance by NWDAF in the context of WT3 of FS_AIML_CN SID.</t>
  </si>
  <si>
    <t>KI#2: Policy control and QoS assistance by NWDAF.</t>
  </si>
  <si>
    <t>KI#3: NF Abnormality analytics.</t>
  </si>
  <si>
    <t>Summary of change: Figure 4.8.2.2b-1: Step 1a.3 (Namf_MT_EnableUEReachability response) is depicted with dashed line. Step 4 is split in two boxes, with an optional Namf_MT_EnableUEReachability response message inserted in the middle as step 4b.1b. Related descriptive text is added in step 4. Clause 4.8.2.2b step 1a: Swapped paragraphs, so that the pargraph starting with If the SMF, after the reception of reject response and while waiting for UE triggered Connection Resume indication (within the Estimated Maximum Wait time) from the AMF, receives any additional Data Notification message comes after the reject response message from the AMF. Note also the addition of the yellow highlighted text and the removal of or a reject response . Clause 4.8.2.2b step 2: Clarified that the RAN Paging Request can include both per-QoS Flow parameters and a DL Signalling Indication. Clause 4.8.2.2b step 3: Clarified that QFI and DL data size are both used for setting of the MT-SDT flag. Clause 5.2.2.4.2: Added the DL data size parameter in the Namf_MT_EnableUEReachability service operation definition, plus some descriptive text.</t>
  </si>
  <si>
    <t>4.8.2.2b; 5.2.2.4.2</t>
  </si>
  <si>
    <t>The contribution proposes a solution to Key Issue #2: Subscription and policy control to support energy efficiency and energy saving as service criteria.</t>
  </si>
  <si>
    <t>KI#2, New Sol: Energy efficiency subscriptions and control.</t>
  </si>
  <si>
    <t>KI#3, New Sol: UE energy usage control.</t>
  </si>
  <si>
    <t>Summary of change: Introduce a void for duplicate clause to avoid changing the incorrect numbers.</t>
  </si>
  <si>
    <t>AA.2.3</t>
  </si>
  <si>
    <t>This contribution proposes an update to solution to KI #1.</t>
  </si>
  <si>
    <t>To: RAN WG3, SA WG5. CC: RAN WG2, SA WG4, CT WG4. Attachments: 23.247 CR#0346 and 23.501 CR#4992.</t>
  </si>
  <si>
    <t>Summary of change: Introduce QMC support for MBS in MBS specification.</t>
  </si>
  <si>
    <t>To: RAN WG2, RAN WG3. CC: -. Attachments: 23.247 CR#0341.</t>
  </si>
  <si>
    <t>Summary of change: Support of broadcast MBS sessions intended for NR RedCap UEs.</t>
  </si>
  <si>
    <t>2, 6.x (new), 7.1.1.2, 7.1.1.6, 7.3.1, 7.3.3, 9.1.3.6, 9.1.3.7, 9.4.3.2, 9.4.3.3</t>
  </si>
  <si>
    <t>This contribution proposes a solution for KI#3.</t>
  </si>
  <si>
    <t>TR 23.700-66: New Solution for KI#3 - Network energy saving and energy efficiency analytics.</t>
  </si>
  <si>
    <t>23.700-84: New KI: 5GS supports AI/ML based positioning with the UE-side model. .</t>
  </si>
  <si>
    <t>23.700-84: New KI: 5GS assists in collaborative AI/ML operation involving 5GC and/or AF for Vertical Federated Learning. .</t>
  </si>
  <si>
    <t>Summary of change: AMF removes forbidden TAI(s) from the multiple broadcast TAI information in ULI received from RAN for NR Satellite access when reporting to other NFs.</t>
  </si>
  <si>
    <t>5.4.11.7</t>
  </si>
  <si>
    <t>This paper proposes a new key issue for WT#1.2 of FS_MASSS.</t>
  </si>
  <si>
    <t>FS_MASSS New KI for WT#1.2: Registration aspects for DualSteer.</t>
  </si>
  <si>
    <t>This paper proposes a new key issue for FS_UPEAS_Ph2.</t>
  </si>
  <si>
    <t>Key Issue on for WT#3 Enhanced Interface between AF and UPF.</t>
  </si>
  <si>
    <t>To: TSG RAN. CC: SA WG1, TSG SA. Attachments: -.</t>
  </si>
  <si>
    <t>Summary of change: NG-RAN will report location information only for direct connection cell in L2 multi-path operation.</t>
  </si>
  <si>
    <t>New WID on enhancement of TSC&amp;URLLC_FRER.</t>
  </si>
  <si>
    <t>This paper proposes a new solution addressing KI#1.</t>
  </si>
  <si>
    <t>KI#1, New Sol: Enhancement network exposure for energy saving.</t>
  </si>
  <si>
    <t>This paper proposes a new solution addressing KI for WT#4.</t>
  </si>
  <si>
    <t>WT#4, New Sol: XR related network information exposure to support application layer adaptation.</t>
  </si>
  <si>
    <t>Scope for FS_UAS_Ph3.</t>
  </si>
  <si>
    <t>New KI: KI for WT#1.</t>
  </si>
  <si>
    <t>Summary of change: Add the description of replication and elimination for redundancy for FRER.</t>
  </si>
  <si>
    <t>KDDI</t>
  </si>
  <si>
    <t>New WID on Network Controlled Network Slice Selection .</t>
  </si>
  <si>
    <t>Vivo, China Telecom, Lenovo</t>
  </si>
  <si>
    <t>Vivo, OPPO</t>
  </si>
  <si>
    <t>It proposes Architecture Assumption and Architecture Requirement for FS_AmbientIoT.</t>
  </si>
  <si>
    <t>Architecture Assumption and Architecture Requirement.</t>
  </si>
  <si>
    <t>To: RAN WG2, CT WG1. CC: SA WG4. Attachments: SP-231234.</t>
  </si>
  <si>
    <t>To: SA WG4. CC: RAN WG2, RAN WG3, CT WG1. Attachments: TS 23.501 CR 5227.</t>
  </si>
  <si>
    <t>KI#3, New Sol: Energy usage parameters provision via NEF.</t>
  </si>
  <si>
    <t>Summary of change: Clause 4.8.2.2b: Clarified that the DL data size corresponds to the cumulative data size of all DL packets buffered at the UPF at the time when the UPF triggers the Data Notification. This is typically the size of the first DL data packet, unless multiple packets arrive at the UPF in a single burst before it triggers the Data Notification.</t>
  </si>
  <si>
    <t>Summary of change: Whether the AMF and the PCF connected to the same CHF or not is an operator policies. Only if the operator policies in the PCF indicates that the CHF selected by the PCF and the AMF are the same CHF, then the PCF provides the selected CHF address to the AMF. Otherwise, the PCF provides no CHF address to the AMF. Similar for SMF and (H-)PCF connected to the same CHF or not is an option that needs to be enabled, but it is not mandatory. The access and mobility policy information does not include the CHF address, this is removed from the description.</t>
  </si>
  <si>
    <t>Summary of change: The PCF may decide that a Route Selection Description applies periodically, i.e., it applies at repeated time intervals. In such a case, the PCF may provide a Route Selection Description applicable at the first time window, then the PCF may update the Route Selection Description with a new time window before the next time interval.</t>
  </si>
  <si>
    <t>Summary of change: NOTE 11 in clause 5.1.2.2.2 that indicates that stage 3 could do furhter uptes to the provisoning of tuple for VPS URSP Rules is removed, and then a description of the possibility to add, remove or update tuples is added.</t>
  </si>
  <si>
    <t>Summary of change: During the establishment of a PDU session in 5GS the SMF+PGW-C provides to the UE the Indication of URSP Provisioning Support in EPS included in ePCO in PDU Session Establishment Accept message. The UE checks later such indications after 5GS to EPS when triggering a new PDN Connectivity request in EPS to determine whether to include or not the indication of URSP Provisioning Support in EPS in PCO/ePCO. Upon the reception of a UE Policy Container from the PCF for the UE, the PCF for the PDU session may select any of the ongoing PDN connections for which the SMF+PGW-C supports URSP delivery in EPS to deliver the UE Policy Container to the UE. The UE can receive ePCO with UE Policy Container over any of the established PDN connections. During 5GS to EPS the PCF for the UE may handle multiple UE Policy Associations for the same UE established from different PCFs for the PDU session.</t>
  </si>
  <si>
    <t>Summary of change: During the establishment of a PDU session in 5GS the SMF+PGW-C provides to the UE the Indication of URSP Provisioning Support in EPS included in ePCO in PDU Session Establishment Accept message. The UE checks later such indications after 5GS to EPS when triggering a new PDN Connectivity request in EPS to determine whether to include or not the indication of URSP Provisioning Support in EPS in PCO/ePCO. Upon the reception of a UE Policy Container from the PCF for the UE, the PCF for the PDU session may select any of the ongoing PDN connections for which the SMF+PGW-C supports URSP delivery in EPS to deliver the UE Policy Container to the UE. The UE can receive ePCO with UE Policy Container over any of the established PDN connections. The PCF for the PDU session terminates the UE Policy Association towards the PCF for the UE when the last PDN connection for a UE which supports URSP delivery in EPS is released. During 5GS to EPS the PCF for the UE may handle multiple UE Policy Associations for the same UE established from different PCF for the PDU session.</t>
  </si>
  <si>
    <t>4.11.0a.2a.0, 4.11.0a.2a.2.1, 4.11.0a.2a.2.2, 4.11.0a.2a.3, 4.11.0a.2a.8, 4.11.0a.2a.10, 4.11.0a.5, 4.11.5.3</t>
  </si>
  <si>
    <t>Minimize the number of UE and AM Policy Associations.</t>
  </si>
  <si>
    <t>Summary of change: Changing an indentation to highlight that a list of TA(s), one or more periods of authorized start and stop times, and authorized Uu time synchronization error budget are optional information that may be included inside AF request Authorization in cases when it is set to allowed ; and this information may be specified separately for (g)PTP and ASTI services.</t>
  </si>
  <si>
    <t>Summary of change: In steps 10-11 of clause 4.15.9.4, we add that the AMF reports its AMF instance ID and NG-RAN identifiers, if available, in cases when it receives a clock quality detail level from the PCF as a part of the AM Policy Association Modification. The PCF of the UE reports this info further to the TSCTSF so that the TSCTSF is aware of the AMF serving the UE(s), which is needed for the TSS reporting procedure. In this regard, in clause 4.15.9.5.1 we add a note clarifying how the TSCTSF obtains the AMF ID prior triggering the subscription for NG-RAN TSS info. Finally, we clarify what happens in case of UE mobility to another AMF, i.e., how the PCF gets informed about new AMF instance ID.</t>
  </si>
  <si>
    <t>Summary of change: Reinstating Namf_Communication_NonUeN2MessageTransfer as a trigger for an N2 message that would serve as an indication to NG-RAN nodes to start TSS reporting to the AMF; Namf_Communication_NonUeN2MessageTransfer is sent by TSCTSF after Namf_Communication_NonUeN2InfoSubscribe request. We also add Step 10-12 to specify how/when NG-RAN nodes stop reporting the TSS attributes.</t>
  </si>
  <si>
    <t>4.15.9.5.1, 5.2.2.2.17</t>
  </si>
  <si>
    <t>Summary of change: For UEs belonging to different PLMN(s) than the one of the GMLC, the GMLC requests the Home GMLC of those UE(s) to retrieve the mapping information between GPSI and Application Layer ID and to check the UE s Ranging/SL Positioning privacy profile. Adding new Ngmlc_Location_PrivacyCheck, Ngmlc_Location_ID_Mapping service operation.</t>
  </si>
  <si>
    <t>6.20.1, 6.20.3, 8.4.2.x, 8.4.2.y</t>
  </si>
  <si>
    <t>To: SA WG3. CC: RAN WG2, CT WG1. Attachments: -.</t>
  </si>
  <si>
    <t>Summary of change: Adding to service exposure through PC5 in case of network-based operation UE also include info of SL Positioning Client UE in the SL-MO-LR request. Changing the figure and the flow to seprate UE only operation and Network Based Operation.</t>
  </si>
  <si>
    <t>Adding info of SL Positioning Client UE in the SL-MO-LR request in case of service exposure through PC5.</t>
  </si>
  <si>
    <t>Summary of change: UE1 also include info of SL Positioning Client UE in the SL-MO-LR request if for service exposure through PC5 in case of network-based operation.</t>
  </si>
  <si>
    <t>6.20.1</t>
  </si>
  <si>
    <t>Summary of change: Adding a Note for Step 10 and 11 about SLPP can be used between UE1 and LMF if the information is related only to UE1.</t>
  </si>
  <si>
    <t>Adding SLPP using between target UE and LMF</t>
  </si>
  <si>
    <t>New WID: Deferred 5GC-MT-LR Procedure for Periodic Location Events based NRPPa Periodic Measurement Reports.</t>
  </si>
  <si>
    <t>This paper proposes to introduce n Deferred 5GC-MT-LR Procedure for Periodic Location Events based NRPPa Periodic Measurement Request</t>
  </si>
  <si>
    <t>Deferred 5GC-MT-LR Procedure for Periodic Location Events based NRPPa Periodic Measurement Reports.</t>
  </si>
  <si>
    <t>Summary of change: Adding a new procedure Deferred 5GC-MT-LR Procedure for Periodic Location Events based NRPPa Periodic Measurement Reportrs</t>
  </si>
  <si>
    <t>Summary of change: Remove the EN in 5.35A.4. Editorial updates to synch the terminology.</t>
  </si>
  <si>
    <t>5.35A.1, 5.35A.2, 5.35A.4</t>
  </si>
  <si>
    <t>Summary of change: Update the text to clarify the AMF behaviour for MBSR Deregistration.</t>
  </si>
  <si>
    <t>Summary of change: Add text to clarify the specific handling of HO procedure for MBSR (IAB-UE) without PDU session. Separtion of the description of mobility for MBSR and the UE connected via a MBSR.</t>
  </si>
  <si>
    <t>5.35A.3.0 (new), 5.35A.3.1, 5.35A.3.2</t>
  </si>
  <si>
    <t>This contribution proposes a new solution for the KI#3 for the study of FS_MPS4msg.</t>
  </si>
  <si>
    <t>KI#3, New solution MPS support for SMS over NAS.</t>
  </si>
  <si>
    <t>Propose Architecture requirement/assumption to be considered by any solution.</t>
  </si>
  <si>
    <t>This contribution proposes a key issue for the study of FS_5G_Femto.</t>
  </si>
  <si>
    <t>New KI #x Support of UE move between CAG cell and CSG cell.</t>
  </si>
  <si>
    <t>New KI #x Subscription data management for CAG information provisioning.</t>
  </si>
  <si>
    <t>This contribution proposes a key issue for the study of FS_VMR_Ph2.</t>
  </si>
  <si>
    <t>New KI Authorization handling.</t>
  </si>
  <si>
    <t>New KI RAN-CN connection handling.</t>
  </si>
  <si>
    <t>Ericsson, Nokia, Deutsche Telekom, AT&amp;T</t>
  </si>
  <si>
    <t>New WID on Architecture support of Roaming Value-Added Services.</t>
  </si>
  <si>
    <t>This paper provides the drafted CRs for the TEI19_RVAS work as defined in S2-2400223.</t>
  </si>
  <si>
    <t>RVAS with target NF selection enhancement.</t>
  </si>
  <si>
    <t>This paper provides the drafted CRs for the TEI19_NetShare work as defined in S2-2400299.</t>
  </si>
  <si>
    <t>Draft CRs: Indirect Network Sharing.</t>
  </si>
  <si>
    <t>This paper proposes the first version of the TR for this work.</t>
  </si>
  <si>
    <t>23.700-59:TR skeleton: Study on architecture enhancements of UAS, UAV and UAM; Phase 3.</t>
  </si>
  <si>
    <t>This paper proposes a new Key Issue for WT#2 of FS_UAS_Ph3.</t>
  </si>
  <si>
    <t>New KI: KI for WT#2.</t>
  </si>
  <si>
    <t>This paper proposes a new Key Issue for WT#3 of FS_UAS_Ph3.</t>
  </si>
  <si>
    <t>New KI: KI for WT#3.</t>
  </si>
  <si>
    <t>Key Issue on WT#2: Direct subscription to UPF event exposure service and expose information extension .</t>
  </si>
  <si>
    <t>This paper proposes architectural assumptions and requirements for FS_UPEAS_Ph2.</t>
  </si>
  <si>
    <t>Architectural assumptions and requirements .</t>
  </si>
  <si>
    <t>Propose to a new solution to KI#3.</t>
  </si>
  <si>
    <t>KI #3, New Sol Network function selection based on NF energy state.</t>
  </si>
  <si>
    <t>KI#2: New Sol: Encrypted XRM Traffic Handling using Obfuscated Metadata.</t>
  </si>
  <si>
    <t>Summary of change: Proposal #1: When the S-NSSAI is replaced by the Alternative S-NSSAI, the UE associates both of the replaced S-NSSAI and the alternative S-NSSAI with the PDU session Proposal #2: The AMF stores the mapping of the S-NSSAI to an Alternative S-NSSAI and verifies the UE request. Proposal #3: When the congestion of the S-NSSAI has been mitigated, the AMF reconfigures the UE in connected state and informs NG-RAN and UPF of this change.</t>
  </si>
  <si>
    <t>Summary of change: Proposal: The AMF stores the mapping of the S-NSSAI to an Alternative S-NSSAI and verifies the UE request.</t>
  </si>
  <si>
    <t>To: SA WG4. CC: RAN WG2. Attachments: -.</t>
  </si>
  <si>
    <t>Summary of change: PSER and PSDB supersede the PER and PDB per direction for the given QoS Flow in the NG-RAN,</t>
  </si>
  <si>
    <t>5.7.7.2, 5.7.7.3</t>
  </si>
  <si>
    <t>To: RAN WG3. CC: RAN WG2. Attachments: -.</t>
  </si>
  <si>
    <t>This paper proposes a new solution for quick exposure of the available data rate to the AF to support dynamic codec changes in the AS.</t>
  </si>
  <si>
    <t>KI#x, NewSol: Quick Exposure of Available Data Rate.</t>
  </si>
  <si>
    <t>This paper proposed the Alternative QoS profile with PDU Set QoS parameters and associated Notification Control for the QoS Flow with PDU Set Handling for the KI#1.</t>
  </si>
  <si>
    <t>KI#1, NewSol: Alternative QoS Profile with PDU Set QoS Parameters and Notification Control.</t>
  </si>
  <si>
    <t>This paper proposes a new solution for the KI#1.</t>
  </si>
  <si>
    <t>KI#1, NewSol: PDU Set FEC-based PDU Set QoS Handling.</t>
  </si>
  <si>
    <t>Introduce a new solution to key issue#1.</t>
  </si>
  <si>
    <t>KI#1, New Sol: New PDU Set QoS Parameters for PDU Set Bit Rate Adaptation.</t>
  </si>
  <si>
    <t>Introduce a new solution to key issue#5.</t>
  </si>
  <si>
    <t>KI#5, New Sol: PDU Set Bit Rate Adaptation.</t>
  </si>
  <si>
    <t>This paper proposes a new solution for the KI#4.</t>
  </si>
  <si>
    <t>New Solution for KI#4: One QoS Flow for multiplexed data flows.</t>
  </si>
  <si>
    <t>This paper proposes a new KI based on the approved WT#1.3.</t>
  </si>
  <si>
    <t>KI#X for WT#1.3: Enhancement of Policies to support steering and switching for the DualSteer Devices.</t>
  </si>
  <si>
    <t>KI#X for WT#1.3: Enhancement of Session Management to support steering and switching for the DualSteer Devices.</t>
  </si>
  <si>
    <t>This paper proposes a new KI based on the approved WT#2.</t>
  </si>
  <si>
    <t>KI#X for WT#2: Enhancement of MPQUIC steering functionality and steering mode to steer, switch, and split non-UDP traffic .</t>
  </si>
  <si>
    <t>This paper proposes a new KI based on the approved WT#3.2.</t>
  </si>
  <si>
    <t>KI#X for WT#3.2: ATSSS with non-3GPP access without NAS.</t>
  </si>
  <si>
    <t>Summary of change: Architecture providing access to local part of DN for HR-HSBO roaming scenario with/without H-ULCL/BP PDU Session establishment for supporting HR-HSBO in HPLMN SSC and UP path management for response to UP Path failure</t>
  </si>
  <si>
    <t>HR-HSBO: HR session breakout in HPLMN</t>
  </si>
  <si>
    <t>Summary of change: Add description the RAN may determine a dynamic value of 5G-AN PDB in UL direction for the QoS Flow Upon receiving the TSCAI but no dynamic value for the CN PDB for a QoS Flow from the SMF. Fix Annex M to capture 5G-AN PDB. Also refer to clause 5.28a.2 as the BAT offset will correct the BAT.</t>
  </si>
  <si>
    <t>5.28a.1, M.1</t>
  </si>
  <si>
    <t>It is proposed to add a new key issue on local UPF and EAS (re-)discovery considering N6 delay and EAS load.</t>
  </si>
  <si>
    <t>New KI for WT1.2: Local UPF and EAS (re-)discovery considering N6 delay and EAS load.</t>
  </si>
  <si>
    <t>It is proposed to add a key issue which is related with WT#2.</t>
  </si>
  <si>
    <t>New KI for WT#2: Support traffic routing between local DN and central DN.</t>
  </si>
  <si>
    <t>To: CT WG3, SA WG3. CC: -. Attachments: TS 23.288 CR 1023, TS 23.288 CR 1024.</t>
  </si>
  <si>
    <t>Summary of change: Add DCCF to retrieve the user consent to data collection and usage from UDM for a user.</t>
  </si>
  <si>
    <t>6.2.9</t>
  </si>
  <si>
    <t>Rel-18 mirror CR: Summary of change: Add DCCF to retrieve the user consent to data collection and usage from UDM for a user.</t>
  </si>
  <si>
    <t>Summary of change: It is proposed that add Allowd NF list in the prodecure of ML model storage. Correct the names of ADRF services in clause 6.2B.7. Remove the description that the Nnwdaf_MLModelTraining_Subscribe service / Nnwdaf_MLModelTrainingInfo_Request will be used when the consumer is NWDAF containing MTLF. Add a ML model provide indicator in the Nnwdaf_MLModelProvision_Notify message.</t>
  </si>
  <si>
    <t>6.2A.1, 6.2A.2, 6.2B.5, 6.2B.7, 10.3.2</t>
  </si>
  <si>
    <t>Correction on ML Model retrieval</t>
  </si>
  <si>
    <t>To: SA WG3. CC: -. Attachments: None.</t>
  </si>
  <si>
    <t>It is proposed to add use case in VFL between AFs with assistance of 5GC.</t>
  </si>
  <si>
    <t>New use case for WT2: VFL between AFs with assistance of 5GC.</t>
  </si>
  <si>
    <t>It is proposed to add use case in VFL between AF and NWDAF.</t>
  </si>
  <si>
    <t>New use case for WT2: VFL between AF and NWDAF .</t>
  </si>
  <si>
    <t>To: RAN WG3. CC: -. Attachments: None.</t>
  </si>
  <si>
    <t>Summary of change: Retrieval of Remote Domain UP-relation Configuration information during HR PDU Session Establishment Add serving network ID in N4 report for user plane path failure/recovery</t>
  </si>
  <si>
    <t>HR-HSBO: User Plane management</t>
  </si>
  <si>
    <t>To: GSMA UPG. CC: CT WG1. Attachments: [TBD] TS 23.228 18.4.0 CR 1378 (S2-2400301).</t>
  </si>
  <si>
    <t>This pCR proposes a new KI for WT#1.1.</t>
  </si>
  <si>
    <t>New KI for WT#1.1: Reduce impact on central NFs for Edge Computing.</t>
  </si>
  <si>
    <t>This contribution provides discussion to address the request in LS from GSMA UPG (S2-2400034).</t>
  </si>
  <si>
    <t>Discussion on Network initiated IMS DC.</t>
  </si>
  <si>
    <t>This pCR proposes a new KI for WT#1.2.</t>
  </si>
  <si>
    <t>New KI for WT#1.2: enhancement of EAS and local UPF (re)selection.</t>
  </si>
  <si>
    <t>Propose to a new solution to KI#2.</t>
  </si>
  <si>
    <t>KI #2, New Sol PCF based credit limit control for subscribers.</t>
  </si>
  <si>
    <t>Propose to clarify different energy states of network elements and network funcions.</t>
  </si>
  <si>
    <t>Discussion on different energy states of network elements and network functions.</t>
  </si>
  <si>
    <t>To: SA WG1, SA WG5. CC: -. Attachments: none.</t>
  </si>
  <si>
    <t>Propose to update the terms.</t>
  </si>
  <si>
    <t>Terms definition update.</t>
  </si>
  <si>
    <t>23.700-45: New KI: 5GS support interworking between CAG and CSG cells. .</t>
  </si>
  <si>
    <t>Summary of change: The new procedure is described with additional steps in Bootstrap Data Channel set up Signalling Procedure specified in AC.7.1 in TS 23.288. The additional steps are the delivery of AF request of Bootstrap DC establishment to IMS AS, and the transport of SIP re-INVITE message which including SDP offer for Bootstrap DC from IMS AS to UE.</t>
  </si>
  <si>
    <t>AC.7.1x (new)</t>
  </si>
  <si>
    <t>Summary of change: Clarify that if the /64 IPv6 Prefix is not assigned then policy control and session binding is not available, similar to as if IPv4 was used.</t>
  </si>
  <si>
    <t>5.4.1.3</t>
  </si>
  <si>
    <t>Summary of change: Clarifies the same path type selection is achieved by first choosing the RSC associated with the with the original PC5 connection path.</t>
  </si>
  <si>
    <t>5.15</t>
  </si>
  <si>
    <t>Discussion about 5G ProSe UE User Info ID with Security Aspects.</t>
  </si>
  <si>
    <t>Summary of change: 1. Clarify that when the U2U Relay sends Solicitation message, it uses unique Layer-2 IDs that can be associated to per RSC and the Layer-2 ID of the discoverer UE. 2. Clarify that when the UE-to-UE Relay sends the discovery Response message, it uses unique Source Layer-2 IDs that can be associated to per RSC and the Layer-2 ID of the discoveree UE. Then the source UE may include the Layer-2 ID of the Relay in the Link Modification Request to the Relay. 3. Clarify that when the source UE sends DCR to the Relay, it uses the unique Layer-2 ID of the Relay as Destination Layer-2 ID from discovery.</t>
  </si>
  <si>
    <t>6.3.2.4.3, 6.4.3.7.1, 6.7.1.1, 6.7.1.4, 6.7.2.</t>
  </si>
  <si>
    <t>Summary of change: 1. Clarify that User Info IDs of discoverer and discoveree UE are not in the UE-to-UE Relay Discovery set. 2. Clarify that Relay skips step 2 and step 3 of the U2U Relay Discovery with Model B during the Candidate U2U Relay Discovery due to Direct Discovery set containing the discoveree 5G ProSe End UE User Info ID is absent</t>
  </si>
  <si>
    <t>5.8.4.1, 5.8.4.2, 6.3.2.4.4</t>
  </si>
  <si>
    <t>Summary of change: Clarify that a separate indication of satellite backhaul category change than Satellite backhaul category is not needed. Add precise references when the SMF reports the change of Satellite backhaul category. Clarify that report of Satellite backhaul category covers the use of dynamic satellite backhaul, and change between satellite and non-satellite backhaul.</t>
  </si>
  <si>
    <t>5.43.4, 5.43.5</t>
  </si>
  <si>
    <t>Summary of change: Clarify that a separate indication of satellite backhaul category change than Satellite backhaul category is not needed. Correct the different terms (e.g. Satellite Backhaul Category information, Satellite Backhaul Category) as Satellite backhaul category for consistency.</t>
  </si>
  <si>
    <t>4.2.3.2, 4.9.1.2.2, 4.16.11.1, 5.2.5.4.2, 5.2.5.6.2, 5.2.8.3.1</t>
  </si>
  <si>
    <t>To: RAN WG3, RAN WG2. CC: CT WG4. Attachments: None.</t>
  </si>
  <si>
    <t>Summary of change: Clarify that report of Satellite backhaul category change covers the change between different types of satellite backhaul and between satellite backhaul and non-satellite backhaul. Correct the different terms (e.g. Satellite backhaul category information, satellite backhaul category) as Satellite backhaul category for consistency.</t>
  </si>
  <si>
    <t>6.1.2.5, 6.1.3.5, 6.1.3.18, 6.2.1.2</t>
  </si>
  <si>
    <t>WT2: New Key Issue on 5GC Support for Vertical Federated Learning.</t>
  </si>
  <si>
    <t>This pCR proposes a new use case on WT2 for Vertical Federated Learning.</t>
  </si>
  <si>
    <t>WT2: New Use Case for Vertical Federated Learning.</t>
  </si>
  <si>
    <t>Architectural Assumptions for FS_UAS_Ph3.</t>
  </si>
  <si>
    <t>Summary of change: Alignment of description for list of TAs and Cell IDs. Remove the following EN: Editor's note: The possibility to provide the gNB resource usage for GBR traffic and gNB resource usage for Delay-critical GBR traffic based on existing network performance management parameters defined in TS 28.552 [8] is to be confirmed by SA WG5. Other editorial changes.</t>
  </si>
  <si>
    <t>Terminology alignment for FS_AIML_CN.</t>
  </si>
  <si>
    <t>The contribution proposes a solution to KI#2: Support of Store and Forward Satellite operation.</t>
  </si>
  <si>
    <t>KI #2: New Sol: MME Split Architecture for S&amp;F.</t>
  </si>
  <si>
    <t>Vivo, Lenovo, Tencent, Tencent Cloud, China Mobile, China Telecom</t>
  </si>
  <si>
    <t>6.1.3.21, 6.1.3.18, 6.2.3, 6.1.3.2.4, 6.1.3.127.1</t>
  </si>
  <si>
    <t>Vivo, Lenovo, China Telecom, China Mobile</t>
  </si>
  <si>
    <t>Summary of change: How to determine the real end packet of a PDU Set/Data Burst is left to NG-RAN implementation with regard to possible out of sequence reception.</t>
  </si>
  <si>
    <t>5.37.5.2, 5.37.8.3</t>
  </si>
  <si>
    <t>Architecture assumptions for FS_VMR_Ph2.</t>
  </si>
  <si>
    <t>Propose a key issue about WT#1.1: Reducing impact on central 5GC NFs to support EAS (re)discovery and UPF (re)selection.</t>
  </si>
  <si>
    <t>New key issue: Reducing impact on central 5GC NFs to support EAS (re)discovery and UPF (re)selection.</t>
  </si>
  <si>
    <t>Propose a key issue about WT#1.2: Local UPF and EAS (re)selection considering N6 delay.</t>
  </si>
  <si>
    <t>New key issue: Local UPF and EAS (re)selection considering N6 delay.</t>
  </si>
  <si>
    <t>Propose a key issue about WT#2: Support traffic routing between local DN and central DN.</t>
  </si>
  <si>
    <t>New key issue: Support traffic routing between local DN and central DN.</t>
  </si>
  <si>
    <t>China Mobile, Huawei, HiSilicon</t>
  </si>
  <si>
    <t>KI#3, New sol: Solution of Data Channel interworking.</t>
  </si>
  <si>
    <t>KI #7, New sol: Multiplexing a single data channel SDP media description for multiple data channels.</t>
  </si>
  <si>
    <t>KI #6, New sol: Standalone data channel without extra subscription.</t>
  </si>
  <si>
    <t>Summary of change: Clarify that the data channel media description for terminating side is allowed to be included in the SDP offer even when 1)IMS UE is configured that DC is not allowed; 2)S-CSCF does not include DC capability indication; 2)IMS AS or DCSF determines the UE is not allowed to use DC based on subscription.</t>
  </si>
  <si>
    <t>AC.7.0, AC.7.1, AC.4</t>
  </si>
  <si>
    <t>Summary of change: HPLMN can provide the configuration information of data channel applications to DCSF via DC3/N33 or DC4. The downloading of data channel application list and data channel application can be provided by HPLMN to DCSF via DC3/N33 or DC4.</t>
  </si>
  <si>
    <t>AC2.2.1, AC.7.1</t>
  </si>
  <si>
    <t>Summary of change: Clarify the UE need to report all the CCs in each enforced rule; Add a NOTE clarifying each rule has unique combination of CCs.</t>
  </si>
  <si>
    <t>To: CT WG1. CC: CT WG3. Attachments: none.</t>
  </si>
  <si>
    <t>KI #3, New sol: Solution of P-CSCF offload for UE-satellite-UE communication.</t>
  </si>
  <si>
    <t>Proposed solution to support KI#3 UE-satellite-UE communication related to Architectural enhancement, 5GS and IMS procedures.</t>
  </si>
  <si>
    <t>KI #3, New sol: Solution of Satellite on board UPF and IMS Media Plane function selection for UE-satellite-UE communication.</t>
  </si>
  <si>
    <t>New solution for KI#1, Discarding of PDUs.</t>
  </si>
  <si>
    <t>KI #2: New Sol: Store &amp; Forward operation for Mobile Originated Data Transport in Control Plane CIoT EPS Optimisation.</t>
  </si>
  <si>
    <t>The contribution proposes a solution to KI#2: Support of Store and Forward Satellite operation</t>
  </si>
  <si>
    <t>KI #2: New Sol: UE Reachability estimator in S&amp;F scenario.</t>
  </si>
  <si>
    <t>KI #2: New Sol: Attach Procedure in S&amp;F scenario.</t>
  </si>
  <si>
    <t>Summary of change: Changes to clarify procedures and introduce missing procedures to complete the stage 2 work and some corrections</t>
  </si>
  <si>
    <t>4.3.6.1, 4.3.6.5.0 (new), 4.3.6.5.1 (new), 4.3.6.5.2 (new), 4.3.2.2.2, 4.4.1.2, 4.15.10, 5.2.26.3.2, 5.2.8.3.1, 5.2.6.27.2</t>
  </si>
  <si>
    <t>Summary of change: Clarify PGW-C/SMF selection in case MA PDU Sessions are used with EPC IWK and in home routed scenarios with different PLMNs Clarify that UE cannot add a user plane leg in EPC if the MA PDU Session is only active in either LTE/EPC or non-3GPP/EPC.</t>
  </si>
  <si>
    <t>4.22.2.2.2, 4.22.2.3, 4.22.2.4, 4.22.2.4.2, 4.22.6</t>
  </si>
  <si>
    <t>Summary of change: Clarify how the Remaining MGDR can be handled using Alt 4 in case the AF updates the MGDR for a 5G VN group, as follows: When the PCF(s) receive updated 5G VN group data from UDR, and the group data includes a MGDR, the PCF(s) compare this value with a Provisioned Maximum Group Data Rate stored in the UDR policy control data. If the values are different, the PCF copies the new value into the Provisioned Maximum Group Data Rate parameter and also adjusts the Remaining MGDR values based on the difference between the new MGDR value received in the 5G VN group data and the old MGDR value which was stored in the Provisioned Maximum Group Data Rate . If the values are the same, the PCF does not need to do anything. It can then be assumed that the Remaining MGDR has already been adjusted by another PCF.</t>
  </si>
  <si>
    <t>6.1.5, 6.2.1.3</t>
  </si>
  <si>
    <t>This contribution discusses possibilities for the UE to provide its coarse location information to the network and how the network can determine whether to serve the UE or not.</t>
  </si>
  <si>
    <t>Support for additional mechanisms for providing UE location with satellite NB-IoT .</t>
  </si>
  <si>
    <t>Summary of change: Add the possibility for the MME to request UE coarse location information and for the UE to provide coarse location information via the SMC procedure. The MME provides the coarse location information to E-SMLC in order to perform location verification.</t>
  </si>
  <si>
    <t>4.13.4, 5.3.2, 5.3.3.1, 5.3.3.2, 5.3.4.1, 5.11.3</t>
  </si>
  <si>
    <t>This contribution proposes a KI for WT#2.</t>
  </si>
  <si>
    <t>New KI: MPQUIC steering functionality to steer, switch, and split non-UDP traffic (WT#2).</t>
  </si>
  <si>
    <t>This contribution proposes a KI for WT#3.</t>
  </si>
  <si>
    <t>New KI: ATSSS support with simplified operation over non-3GPP access (WT#3).</t>
  </si>
  <si>
    <t>This contribution proposes a new procedure for N2/S1 disconnection in cases when a satellite leaves an area served by a core network.</t>
  </si>
  <si>
    <t>KI#1: New Solution for handling of S1/NG when satellite leaves an area served by a CN.</t>
  </si>
  <si>
    <t>Summary of change: Remove SUPI and update External Group Id to be optional</t>
  </si>
  <si>
    <t>5.2.6.11.6</t>
  </si>
  <si>
    <t>Discussion on discovery aspects of ML Model Interoperability Indicator.</t>
  </si>
  <si>
    <t>Summary of change: Changes compared to rev 1: - Changes in rev 1 that introduces a new service for getting public IP addresses are removed in clauses 6.2.8.2.4.2 - 6.2.8.2.4.4 (as such no need for CR for TS 23.502 in S2-2313637 in SP-231235). Instead, in these clauses a note is introduced that these procedures do not support NAT between UE and AF. - A new clause is introduced with methods to handle the case when there is a NAT between AF and UE - fixing statements related to requirments on application layer. - adding possibility that UE could provide GPSI - minor editorials Changes compared to rev 2: - adding inband signalling as one option to provide GPSI</t>
  </si>
  <si>
    <t>6.2.8.1, 6.2.8.2.1, 6.2.8.2.4.2, 6.2.8.2.4.3, 6.2.8.2.4.4, new 6.2.8.2.4.x</t>
  </si>
  <si>
    <t>Summary of change: Adding DNN and S-NSSAI is to be provided if UPF supports exposure service. Adding DNN and S-NSSAI as required for if target is single UE</t>
  </si>
  <si>
    <t>Correction of UPF exposure service</t>
  </si>
  <si>
    <t>To: SA WG3. CC: -. Attachments: CR 0989 23.288.</t>
  </si>
  <si>
    <t>5.8.2.18</t>
  </si>
  <si>
    <t>To: CT WG4. CC: CT WG3. Attachments: TS 23.501, CR#5082.</t>
  </si>
  <si>
    <t>On Questions raised by CT WG4 LS on packet delay measurement (S2-2400013 / C4-234616).</t>
  </si>
  <si>
    <t>Summary of change: Activation of PDU Set identification and marking at the UPF is limited to DL traffic.</t>
  </si>
  <si>
    <t>4.3.3.2, 4.11.1.2.2.2</t>
  </si>
  <si>
    <t>Summary of change: This CR allows for different Protocol Descriptions for UL and DL within the same QoS flow.</t>
  </si>
  <si>
    <t>Summary of change: This CR allows for different Protocol Descriptions for UL and DL within the same QoS flow. It is also clarified that the PDU Set QoS parameters within the PDU Set Control Information may be different for UL and DL.</t>
  </si>
  <si>
    <t>6.1.3.27.4, 6.1.3.27.5, 6.3.1</t>
  </si>
  <si>
    <t>Protocol Description for UL and DL traffic</t>
  </si>
  <si>
    <t>Introduces solution to KI#5 considering dynamic changes of periodicity.</t>
  </si>
  <si>
    <t>KI #5, New Sol: Signalling of dynamically updated traffic periodicity.</t>
  </si>
  <si>
    <t>Terms and abbreviation for Ambient IoT.</t>
  </si>
  <si>
    <t>Architectural Assumptions and Principles for Ambient IoT.</t>
  </si>
  <si>
    <t>New KI: Group of Ambient IoT Devices.</t>
  </si>
  <si>
    <t>WT1.4: New Key Issue on 5GC Support for AI/ML-based Positioning.</t>
  </si>
  <si>
    <t>Proposal for a new use case for KI#1, Vertical Federated Learning (VFL) among 5GC NFs only</t>
  </si>
  <si>
    <t>New use case for KI#1 Vertical Federated Learning (VFL).</t>
  </si>
  <si>
    <t>Draft TEI19 WID on support of Access Traffic Steering, Switching, Splitting and Aggregation of all Traffic Types by single MPDCCP based Steering functionality.</t>
  </si>
  <si>
    <t>Summary of change: The MPDCCP steering functionality is introduced.</t>
  </si>
  <si>
    <t>Summary of change: Add to the PCF for the UE the ability to provide the selected CHF address(es) to the AMF via Npcf_UEPolicyControl service, i.e during UE Policy Association. In addition, define a new proper structure that will carry the selected CHF address(es) to the AMF via Npcf_AMPolicyControl service, i.e during AM Policy Association, as well as define a new proper structure that will carry the selected CHF address(es) to the AMF via Npcf_UEPolicyControl service, i.e during UE Policy Association.</t>
  </si>
  <si>
    <t>6.1.1.4, 6.5, 6.6.X(New)</t>
  </si>
  <si>
    <t>Summary of change: Add to the PCF for the UE the ability to provide the selected CHF address(es) to the AMF via Npcf_UEPolicyControl service, i.e during UE Policy Association. In addition, reference a new proper structure that will carry the selected CHF address(es) to the AMF via Npcf_AMPolicyControl service, i.e during AM Policy Association, as well as reference a new proper structure that will carry the selected CHF address(es) to the AMF via Npcf_UEPolicyControl service, i.e during UE Policy Association.</t>
  </si>
  <si>
    <t>Summary of change: Introduce data volume UL/DL and request for geographical distribution (i.e. the AoIs) of the UEs' into End-to-end data volume transfer time Member UE filtering criteria.</t>
  </si>
  <si>
    <t>4.15.13.2, 4.15.13.6.1, 4.15.13.6.2</t>
  </si>
  <si>
    <t>Summary of change: Clarify that the NWDAF will derive the end-to-end data volume transfer time for the data volume UL/DL indicated by the analytics consumer.</t>
  </si>
  <si>
    <t>This contribution proposes new solution for KI#2.</t>
  </si>
  <si>
    <t>KI#2, New Sol: Enhancements to session related management policy control with energy aspects.</t>
  </si>
  <si>
    <t>This contribution proposes new solution for KI#3.</t>
  </si>
  <si>
    <t>KI#3, New Sol: Support for NWDAF-Based Energy Analytics .</t>
  </si>
  <si>
    <t>This paper proposes addition of Key Issue corresponding to WT#3 of SID.</t>
  </si>
  <si>
    <t>23.700-63, Key Issue for SID WT#3.</t>
  </si>
  <si>
    <t>This contribution discusses Robust Notification Alert for NTN-NR and proposes that NB-IoT be investigated to address the intended operation point.</t>
  </si>
  <si>
    <t>On Robust Notification Alert for NTN-NR.</t>
  </si>
  <si>
    <t>To: SA WG1, RAN. CC: SA. Attachments: -.</t>
  </si>
  <si>
    <t>Summary of change: It proposes to clarify the condition when the UE has one PDU Session</t>
  </si>
  <si>
    <t>Summary of change: The UDM can check the validity information of the UE</t>
  </si>
  <si>
    <t>5.30.2.5</t>
  </si>
  <si>
    <t>This paper proposes a solution for KI #6: L4S for non-3GPP access networks and intermediate 5GS nodes.</t>
  </si>
  <si>
    <t>KI#6: New Sol: Support L4S in wireline access.</t>
  </si>
  <si>
    <t>Summary of change: Indication of UE support for reporting of Coarse Location Information in UE Core Network Capability. UE reporting of Coarse Location Information, in Attach and TAU procedures, upon request from the network only. The MME uses the information (together with ULI) to determine whether or not the UE is allowed to operate in its location.</t>
  </si>
  <si>
    <t>4.13.4, 5.3.2.1, 5.3.3.0, 5.3.3.1, 5.3.3.2, 5.3.4.1, 5.3.4B.3, 5.3.4B.4, 5.10.2</t>
  </si>
  <si>
    <t>This paper proposes a solution for KI #7: Support for PDU Set in non-3GPP access.</t>
  </si>
  <si>
    <t>KI#7: New Sol: Support PDU Set QoS in wireline access.</t>
  </si>
  <si>
    <t>New WID on DNN insertion for Alternative Network Slice.</t>
  </si>
  <si>
    <t>Terms, architecture requirements and assumptions of multi-hop U2N/U2U Relay support is proposed in this contribution.</t>
  </si>
  <si>
    <t>Terms, Architecture Requirements and Assumptions of Multi-hop U2N/U2U Relay for 5G_ProSe_Ph3.</t>
  </si>
  <si>
    <t>Key issue of 5G ProSe multi-hop U2N/U2U Relay support is proposed in this contribution.</t>
  </si>
  <si>
    <t>Key issue for WT1 of 5G ProSe multi-hop U2N/U2U Relay support.</t>
  </si>
  <si>
    <t>6.2A.2, 6.1B.4, 7.3.3</t>
  </si>
  <si>
    <t>Summary of change: The AMF, and optionally the PCF, are enhanced to enable to select a DNN applicable to the Alternative S-NSSAI and corresponding to the UE requested DNN for the replaced S-NSSAI.</t>
  </si>
  <si>
    <t>Summary of change: Enhancing UE policies functionality of R18 SLAMUP in 23.502, such that it will be applicable also in roaming scenario. I.e. Adding roaming functionality to the interaction between PCF and CHF during UE policy association establishment/modification/termination.</t>
  </si>
  <si>
    <t>Spending Limits for UE Policies in Roaming scenario</t>
  </si>
  <si>
    <t>To: RAN WG3, RAN WG2. CC: CT WG1, CT WG4. Attachments: None.</t>
  </si>
  <si>
    <t>5.3.4.1.1, 5.16.5</t>
  </si>
  <si>
    <t>4.12.2.2, 4.12a.2.2</t>
  </si>
  <si>
    <t>Discusses the issue of UE Location Information for NB-IoT NTN.</t>
  </si>
  <si>
    <t>Discussion on UE Location Information for NB-IoT NTN .</t>
  </si>
  <si>
    <t>Proposal for a new KI for WT#2, Vertical Federated Learning (VFL)</t>
  </si>
  <si>
    <t>New KI for WT#2: Vertical Federated Learning .</t>
  </si>
  <si>
    <t>To: SA WG1, SA WG3-LI. CC: RAN WG2, CT WG1, RAN WG3. Attachments: None.</t>
  </si>
  <si>
    <t>To: RAN WG3, SA WG5. CC: SA WG1, SA WG3, RAN, RAN WG2. Attachments: None.</t>
  </si>
  <si>
    <t>This contribution proposes a skeleton document for TR 23.700-32.</t>
  </si>
  <si>
    <t>FS_UIA_ARC TR 23.700-32 Skeleton.</t>
  </si>
  <si>
    <t>This contribution provides general subclauses for an SMS over IP solution for Key Issue 2 on Priority support for SMS over IP based on MPS subscription for TR 23.700-75, FS_MPS4msg, Study on MPS for IMS Messaging and SMS services.</t>
  </si>
  <si>
    <t>TR 23.700-75, SMSoIP solution for Key Issue 2 on Priority support for SMS over IP based on MPS subscription - general.</t>
  </si>
  <si>
    <t>This contribution provides the invocation/revocation procedures for an SMS over IP solution for Key Issue 2 on Priority support for SMS over IP based on MPS subscription for TR 23.700-75, FS_MPS4msg, Study on MPS for IMS Messaging and SMS services.</t>
  </si>
  <si>
    <t>TR 23.700-75, SMSoIP solution for Key Issue 2 on Priority support for SMS over IP based on MPS subscription - invocation.</t>
  </si>
  <si>
    <t>This contribution provides the mobile origination and termination procedures for an SMS over IP solution for Key Issue 2 on Priority support for SMS over IP based on MPS subscription for TR 23.700-75, FS_MPS4msg, Study on MPS for IMS Messaging and SMS services.</t>
  </si>
  <si>
    <t>TR 23.700-75, SMSoIP solution for Key Issue 2 on Priority support for SMS over IP based on MPS subscription - procedures.</t>
  </si>
  <si>
    <t>This contribution proposes an IMS routed, interworking in the terminating network solution for Key Issue 2 on Priority support for SMS over IP based on MPS subscription for TR 23.700-75, FS_MPS4msg, Study on MPS for IMS Messaging and SMS services.</t>
  </si>
  <si>
    <t>TR 23.700-75, SMSoIP solution for Key Issue 2 on Priority support for SMS over IP based on MPS subscription - IMS routed.</t>
  </si>
  <si>
    <t>This contribution provides general subclauses for an SMS over NAS solution for Key Issue 3 on Priority support for SMS over NAS based on MPS subscription for TR 23.700-75, FS_MPS4msg, Study on MPS for IMS Messaging and SMS services.</t>
  </si>
  <si>
    <t>TR 23.700-75, SMSoNAS solution for Key Issue 3 on Priority support for SMS over NAS based on MPS subscription - General.</t>
  </si>
  <si>
    <t>This contribution proposes an invocation procedure for an SMS over NAS solution for Key Issue 3 on Priority support for SMS over NAS based on MPS subscription for TR 23.700-75, FS_MPS4msg, Study on MPS for IMS Messaging and SMS services.</t>
  </si>
  <si>
    <t>TR 23.700-75, SMSoNAS solution for Key Issue 3 on Priority support for SMS over NAS based on MPS subscription - invocation.</t>
  </si>
  <si>
    <t>This contribution proposes an SMS over NAS mobile originated and terminated solutions for Key Issue 3 on Priority support for SMS over NAS based on MPS subscription for TR 23.700-75, FS_MPS4msg, Study on MPS for IMS Messaging and SMS services.</t>
  </si>
  <si>
    <t>TR 23.700-75, SMSoNAS MO solution for Key Issue 3 on Priority support for SMS over NAS based on MPS subscription - procedures.</t>
  </si>
  <si>
    <t>Summary of change: Document for V2X communication that roaming UEs are enabled to receive MBS multicast and broadcast services provided in the VPLMN.</t>
  </si>
  <si>
    <t>Summary of change: Clarify further on the AMF handling for received data size.</t>
  </si>
  <si>
    <t>AT&amp;T, KPN, FirstNet, InterDigital, Intel, MITRE</t>
  </si>
  <si>
    <t>FS_5G_ProSe_Ph3 New Key Issue for Work Task #1.2.</t>
  </si>
  <si>
    <t>2, 6.x (new), 7.1.1.2, 7.3.1, 9.1.3.6, 9.4.3.2</t>
  </si>
  <si>
    <t>Summary of change: Changes are as follows: In a number of places we modified regulatory priority services to for Emergency services, and when permitted by operator policy or regional/national regulations, for other regulatory prioritized services (e.g, MPS, MCX) . Moved and clarified a Note on how mobility restrictions can be applied in case a UE with MPS subscription does not have an exemption for service area restrictions. Specify that a UE involved in an Emergency service or a regulatory prioritized service (e.g., MPS, MCX) that has been permitted and that is paged with non-3GPP access, is allowed to request UP resources for PDU sessions that were established via non-3GPP access and that can be moved to 3GPP access. Also added is that such UEs may request UP resources if that UE has Uplink data. Specify how the AMF determines that a UE is reachable only for Emergency service or for regulatory priority services that have been permitted.</t>
  </si>
  <si>
    <t>5.3.4.1.1, 5.6.1, 5.6.2, 5.6.8, and 5.31.16</t>
  </si>
  <si>
    <t>Summary of change: In line with changes in S2-2400441, in a number of paces modified regulatory priority services , to for Emergency services, and when permitted by operator policy or regional/national regulations, other regulatory prioritized sercices (e.g., MPS or MCX) .</t>
  </si>
  <si>
    <t>4.2.2.2.2, 4.2.3.2, 4.2.3.3, 4.9.1.2.2, 4.9.1.3.2, 4.9.1.3.3, and 4.15.4</t>
  </si>
  <si>
    <t>To: CT WG1. CC: -. Attachments:.</t>
  </si>
  <si>
    <t>Summary of change: This CR defines in the roaming scenario, passing address information of the proper CHF to the AMF and H-SMF respectively.</t>
  </si>
  <si>
    <t>Summary of change: Enhancing UE policies functionality of R18 SLAMUP in 23.503, such that it will be applicable also in roaming scenario. I.e. Adding roaming functionality to the interaction between PCF and CHF during UE policy association establishment/modification/termination. Aspects of CHF selection are addressed as well. In addition, some minor wording adjustments are suggested for the existing functionality of SL for Session Management policy in the non-roaming and HR romaing scenarios.</t>
  </si>
  <si>
    <t>National Spectrum Consortium (NSC)</t>
  </si>
  <si>
    <t>A discussion for UE-satellite-UE communication of IMS/MMTEL services for which support of QoS is assumed as well as QoS within regenerative-based satellite access.</t>
  </si>
  <si>
    <t>QoS considerations for enhanced NTN architectures.</t>
  </si>
  <si>
    <t>Summary of change: This CR proposes to Update 23.502 4.16.11 with an action of the PCF for a UE to Check whether the UE Policy container includes indication of support of URSP delivery in EPS; and if it does, store it in UE context policy control subscription information in the UDR. Update 23.502 5.2.5.6.2 accordingly.</t>
  </si>
  <si>
    <t>New WID on Robust Paging Notification for NR-NTN.</t>
  </si>
  <si>
    <t>Summary of change: Add a new feature to enable AMF to determine to apply robust paging notification to a UE if the paging to the UE fails.</t>
  </si>
  <si>
    <t>23.501 draft CR for robust paging notification</t>
  </si>
  <si>
    <t>23.502 draft CR for robust paging notification</t>
  </si>
  <si>
    <t>Nokia; Nokia Shanghai-Bell</t>
  </si>
  <si>
    <t>Further Consideration for 5MBS broadcast support of RedCAP UEs.</t>
  </si>
  <si>
    <t>New WID on Emergency Services over NB-IoT NTN.</t>
  </si>
  <si>
    <t>Summary of change: -Add NSAC for the PDU Session caused by Network Slice Replacement -Release the PDU Session associated with the both S-NSSAIs when the new AMF does not support the Network Slice Replacement</t>
  </si>
  <si>
    <t>4.2.2.2.2, 4.9.2.3.2, 4.9.1.3.3, 4.2.11.4x (new clause)</t>
  </si>
  <si>
    <t>To: RAN WG2. CC: RAN WG3. Attachments: agreed revision of TS 23.247 CR 0341.</t>
  </si>
  <si>
    <t>Summary of change: Update step 4 of clause 6.2C.2.2.</t>
  </si>
  <si>
    <t>Summary of change: Delete Nnwdaf_MLModelTraining_Subscribe Response service operation in step 9</t>
  </si>
  <si>
    <t>Summary of change: Delete the inconsistent parameter list and instead provide the reference to clause 7.5.2 where the parameter list is defined. Align parameter in step 6a with the Nnwdaf_MLModelProvision_Notify parameters defined. Correct the definition for Global ML Model Accuracy which is currently inconsistent with the description in procedure defined in clause 6.2C.2.2. Remove the duplicate parameter Global ML Model metric</t>
  </si>
  <si>
    <t>6.2C.2.2, 7.10.4, 7.11.2</t>
  </si>
  <si>
    <t>Solution for KI#1: FEC mechanism and PSI based PDU Set QoS Handling Enhancement.</t>
  </si>
  <si>
    <t>This contribution proposes to use PDU Set Importance (PSI) to extend current DSCP marking, therefore 5GS can support PDU Set granularity DSCP marking in the transport level header per QoS flow.</t>
  </si>
  <si>
    <t>Solution for KI#3: PSI based DSCP marking per QoS flow.</t>
  </si>
  <si>
    <t>Summary of change: Clarifies that the Member UE Selection Assistance subscription may update the list of target member UEs Editorial changes</t>
  </si>
  <si>
    <t>4.15.13.0, 4.15.13.1</t>
  </si>
  <si>
    <t>This contribution proposes a new for KI#2 in TR 23.700-66.</t>
  </si>
  <si>
    <t>New solution for KI#2: Enhancement for subscription and policy control to enable network energy savings.</t>
  </si>
  <si>
    <t>Summary of change: Change 'Correlation Termination Flag' to 'Termination Request' Change 'Model Accuracy' in clause 6.2F.2 to 'Global ML Model Accuracy' Change 'accuracy of local model' of Status report of FL training to 'local ML Model metric' in clause 6.2F.2; Clarifies that output information in clause 6.2F.2 is applied to both notification and response, also in clause 7.11 Clarifies ML Model Training Information Request can be for multiple FL Client NWDAFs when used for FL.</t>
  </si>
  <si>
    <t>6.2C.2.3, 6.2F.2, 6.2F.3</t>
  </si>
  <si>
    <t>Summary of change: Change Analytics ID to 'Location Accuracy' in the Figure 6.17.4-1 Clarifies that Relative Proximity Analytics is provided by Nnwdaf_AnalyticsSubscription_Notify in the description of step 12 and also in Figure 6.19.4-1 Editorial changes</t>
  </si>
  <si>
    <t>6.17.4, 6.19.4</t>
  </si>
  <si>
    <t>KI#2, New Sol: Store and forward control for MT data delivery based on feeder link availability information in the MME.</t>
  </si>
  <si>
    <t>To: CT WG1. CC: CT WG3. Attachments: None.</t>
  </si>
  <si>
    <t>Revised SID: Study on Enhancement of support for Edge Computing in 5G Core network - Phase 3.</t>
  </si>
  <si>
    <t>Skeleton</t>
  </si>
  <si>
    <t>Scope for FS_eEDGE_5GC_Ph3 based on objectives and justification from the approved SID in SP-231796.</t>
  </si>
  <si>
    <t>Scope for TR 23.700-49.</t>
  </si>
  <si>
    <t>Architecture assumption for FS_eEDGE_5GC_Ph3.</t>
  </si>
  <si>
    <t>Architecture assumption.</t>
  </si>
  <si>
    <t>Key issue corresponding to WT#2.</t>
  </si>
  <si>
    <t>New Key Issue: EC Traffic Routing between local DN and central DN.</t>
  </si>
  <si>
    <t>Key issue corresponding to WT#2 for the traffic routing between two local DNs serving two different UEs.</t>
  </si>
  <si>
    <t>New Key Issue: EC Traffic Routing between two local DNs serving two UEs.</t>
  </si>
  <si>
    <t>Summary of change: Updating RFSP in use validity time to RFSP Index in use validity time .</t>
  </si>
  <si>
    <t>4.11.1.5.3, 4.11.1.5.5, 4.11.1.5.8, 4.16.2.2</t>
  </si>
  <si>
    <t>5.17.2.2.1</t>
  </si>
  <si>
    <t>Summary of change: Clarification on Layer-2 link establishment.</t>
  </si>
  <si>
    <t>Summary of change: Clarify that the 5GS to EPS Mobility indication is added by the PCF for the PDU Session. The PCF for the PDU Session provides the UE Policy Container, and the 5GS to EPS Mobility to the PCF for the UE.</t>
  </si>
  <si>
    <t>6.3.2.4.3, 6.7.1.1</t>
  </si>
  <si>
    <t>To: CT WG1. CC: SA WG3. Attachments: TS 23.304 CR0411 CR0412 CR0413 CR0414 CR0415.</t>
  </si>
  <si>
    <t>This discussion paper is to discuss the Issues of 5G ProSe UE-to-UE relay discovery and Layer-2 link establishment for PC5 communication via 5G ProSe Lyaer-3 UE-to-UE Relay with security aspects and the potential options to fix the issues.</t>
  </si>
  <si>
    <t>Discussion on 5G ProSe UE-to-UE relay discovery and Layer-2 link establishment for PC5 communication via 5G ProSe Lyaer-3 UE-to-UE Relay with security aspects.</t>
  </si>
  <si>
    <t>Summary of change: Adding Network-assisted Operation definition. Adding registration description to UE and AMF functionality. Adding Discovery policy and parameters from PCF. Clarifying operation mode determination and calculation in the LMF. Clarifying the AF provisioning.</t>
  </si>
  <si>
    <t>3.1, 4.3.1, 4.3.2, 4.3.3, 4.3.8, 4.3.10</t>
  </si>
  <si>
    <t>1, 5.2.3, 5.3.1, 6.8</t>
  </si>
  <si>
    <t>To: RAN WG2. CC: RAN WG3. Attachments: 23.586 CR#0XXX.</t>
  </si>
  <si>
    <t>Summary of change: The AMF release the ongoing PDU session if the IUE has indicated support of LADN per DNN and S-NSSAI and the AMF is notified by UDM the LADN information per DNN and S-NSSAI and the UE has an onging PDU session, which uses the same DNN and S-NSSAI of the notification from UDM.</t>
  </si>
  <si>
    <t>5.6.5a</t>
  </si>
  <si>
    <t>Summary of change: The AMF release the ongoing PDU session if the UE has indicated support of LADN per DNN and S-NSSAI and the AMF determines the DNN and S-NSSAI of the ongoing non-LADN PDU session is changed to be used for LADN.</t>
  </si>
  <si>
    <t>4.3.4.2, 4.15.6.2</t>
  </si>
  <si>
    <t>Summary of change: Correcting the temporal invalidity conditions and start/stop-time descriptions.</t>
  </si>
  <si>
    <t>5.20c</t>
  </si>
  <si>
    <t>Summary of change: Correcting the temporary invalid conditions and end-time descriptions.</t>
  </si>
  <si>
    <t>6.1.3.28</t>
  </si>
  <si>
    <t>Summary of change: When the AMF receives both UE capability on reconnection due to RAN timing synchronization status change and CQCRI, it sends the reconnection indication to the UE. Correcting the reference.</t>
  </si>
  <si>
    <t>5.3.4.4, 5.4.4a, 5.27.1.12</t>
  </si>
  <si>
    <t>Summary of change: Modifying the VLAN Tag desciption of InterfaceConfiguration. Correcting the reference clause in the InterfaceCapability. Clarifying the MaxFramesPerInterval is locally configured in the SMF/CUC and AN/CN-TL.</t>
  </si>
  <si>
    <t>M.1, M.2</t>
  </si>
  <si>
    <t>Summary of change: An extended Tx profile is introduced to indicate whether the service supports SL CA. V2X layer provides the Tx profile to the AS layer per QoS flow.</t>
  </si>
  <si>
    <t>3.1, 5.1.2.1, 5.4.1.1.3, 5.11, 6.3.1, 6.3.2</t>
  </si>
  <si>
    <t>Summary of change: Path switching between two indirect paths and from direct path to indirect path procedure uses Xn or N2 based HO procedure as basis with the clarification that the source to target transparent container will contain the candidate relay information.</t>
  </si>
  <si>
    <t>2, 6.5.2.3, 6.5.5.2</t>
  </si>
  <si>
    <t>New KT: KI on WT#1 for supporting the architecture with a gNB onboard of a relay.</t>
  </si>
  <si>
    <t>This contribution is to provide the key issue on multi-hop U2N relays.</t>
  </si>
  <si>
    <t>New KI: KI on multi-hop U2N relays.</t>
  </si>
  <si>
    <t>Scope for Ambient IoT.</t>
  </si>
  <si>
    <t>This contribution is to provide the KI description corresponding to WT#1 in SP-231803.</t>
  </si>
  <si>
    <t>New KI: KI corresponding to WT#1 for architecture support.</t>
  </si>
  <si>
    <t>This contribution is to provide the KI description corresponding to WT#2 in SP-231803.</t>
  </si>
  <si>
    <t>New KI: KI corresponding to WT#2 .</t>
  </si>
  <si>
    <t>Further discussion about LS on 5G ProSe UE-to-UE relay discovery with security aspects.</t>
  </si>
  <si>
    <t>23.700-13: Architecture Assumption for FS_AmbientIoT .</t>
  </si>
  <si>
    <t>23.700-13: Architecture Requirement for FS_AmbientIoT .</t>
  </si>
  <si>
    <t>23.700-13: New KI for FS_AmbientIoT WT#2.</t>
  </si>
  <si>
    <t>23.700-13: New KI for FS_AmbientIoT WT#3.</t>
  </si>
  <si>
    <t>23.700-03: Architecture Requirement for FS_5G_ProSe_Ph3 .</t>
  </si>
  <si>
    <t>23.700-03: Architecture Assumption for FS_5G_ProSe_Ph3 .</t>
  </si>
  <si>
    <t>23.700-03: New KI for FS_5G_ProSe_Ph3 WT#1.1.</t>
  </si>
  <si>
    <t>23.700-03: New KI for FS_5G_ProSe_Ph3 WT#1.2.</t>
  </si>
  <si>
    <t>Summary of change: Modification on AF specific UE ID retrieval procedures to support providng the MSISDN</t>
  </si>
  <si>
    <t>4.15.10, 5.2.6.27</t>
  </si>
  <si>
    <t>5.8.2.17, 5.20, 7.2.8</t>
  </si>
  <si>
    <t>Summary of change: Rephrase functional description of 3GPP DCCF Adaptor (3DA) Data Management Service in clause 5A.3.2 to make it align with clause 9.2.1. Correct one editorial modification related to Nmfaf_3daDataManagement service.</t>
  </si>
  <si>
    <t>5A.3.2, 9.2.3</t>
  </si>
  <si>
    <t>Summary of change: Change the local ML model metric to numerical values of ML model metric in step 4</t>
  </si>
  <si>
    <t>6.2C.2.2, 7.10.4 and 7.11.2</t>
  </si>
  <si>
    <t>Summary of change: Specify the output strategy in output information to align with input information. Some other editorial modifications.</t>
  </si>
  <si>
    <t>6.1.2.2, 6.1.3, 6.2E.3.3</t>
  </si>
  <si>
    <t>Summary of change: Correct the reference number and other editorial modifications</t>
  </si>
  <si>
    <t>5A.4, 6.1.4.2, 6.2.8.2.3, 6.2F.1</t>
  </si>
  <si>
    <t>This paper proposes a new Key Issue to cover work task #1.1 of the FS_MASSS SID.</t>
  </si>
  <si>
    <t>FS_MASSS New Key Issue for Work Task #1.1 .</t>
  </si>
  <si>
    <t>This paper proposes a new Key Issue to cover work task #1.2 of the FS_MASSS SID.</t>
  </si>
  <si>
    <t>FS_MASSS New Key Issue for Work Task #1.2.</t>
  </si>
  <si>
    <t>This paper proposes a new Key Issue to cover the policy aspect of work task #1.3 of the FS_MASSS SID.</t>
  </si>
  <si>
    <t>FS_MASSS New Key Issue for policy aspect of Work Task #1.3.</t>
  </si>
  <si>
    <t>This paper proposes a new Key Issue to cover the session management aspect of work task #1.3 of the FS_MASSS SID.</t>
  </si>
  <si>
    <t>FS_MASSS New Key Issue for session aspect of Work Task #1.3.</t>
  </si>
  <si>
    <t>This solution provides a mechanism for the customized configuration of PS Data Off exemption on IMS DC in a finer granularity based on operators requirements.</t>
  </si>
  <si>
    <t>Customized PS Data Off Exemption for IMS DC.</t>
  </si>
  <si>
    <t>New Key Issue on identification of non-3GPP devices.</t>
  </si>
  <si>
    <t>KI#2, New Sol: Provision of Store and Forward Satellite Specific Parameters.</t>
  </si>
  <si>
    <t>KI#3, New Sol: NF Selection based on NF energy states.</t>
  </si>
  <si>
    <t>Summary of change: 1)Remove the Alt2 of Relay UE deriving L2 ID of the target End UE based on the User Info ID of the target End UE. 2) Add Layer-2 ID of Target UE in the discovery messages received by Source UE and mandate Alt1, i.e. Relay UE receives the L2 ID of the target End UE from the source End UE for the 2nd hop link setup.</t>
  </si>
  <si>
    <t>6.3.2.4.2, 6.3.2.4.3, 6.4.3.7.1, 6.7.1.1</t>
  </si>
  <si>
    <t>To: GSMA NG UPG. CC: CT WG1. Attachments:.</t>
  </si>
  <si>
    <t>KI#1, New Solution: PDU Set based QoS handling based on FEC Assistance Information.</t>
  </si>
  <si>
    <t>KI#3, New Solution, DSCP Markings based on PDU Set Information.</t>
  </si>
  <si>
    <t>KI#1, New Solution: Per-PDU Set Integrated Handling.</t>
  </si>
  <si>
    <t>K#5, New Solution: QoS Flow Mapping Based on Rendition ID.</t>
  </si>
  <si>
    <t>Summary of change: Remove the EN for L2 U2U QoS handling.</t>
  </si>
  <si>
    <t>5.6.3.2</t>
  </si>
  <si>
    <t>Summary of change: Add Layer-2 ID information of peer ProSe End UE in the link management messages. Remove the EN of LIU, because the E2E LIU message is same as the direct LIU message.</t>
  </si>
  <si>
    <t>To: CT WG4. CC: SA WG4. Attachments:.</t>
  </si>
  <si>
    <t>KI#1, New Sol: Applying the different PDU set QoS parameters according to PDU Set Importance.</t>
  </si>
  <si>
    <t>Summary of change: 1. The clarification of the related procedure of mobility registration update with V-SMF insertion/removal described in clause 4.23.3 is applied for Indirect Network Sharing is added in step 17 of the registration procedure. 2. The clarification of In the case of Indirect Network Sharing, when UE handover is triggered between the shared network area and its home network area, a V-SMF can be inserted or removed, as described in clause 4.23.7 is added in the Inter NG-RAN node N2 based handover clause. 3. The clarification of In the case of Indirect Network Sharing, the target AMF determines whether the (new) V-SMF needs to be inserted or removed based on other factor instead of SMF service area. is added in the Support of deployments topologies with specific SMF Service Areas clause.</t>
  </si>
  <si>
    <t>The clarifications of mobility procedure for Indirect Network Sharing</t>
  </si>
  <si>
    <t>Summary of change: Miscellaneous modifications TS 23.288, including editorial changes, terminology alignment, etc. Clarification on that the accuracy checking capability of MTLF/AnLF should be ML Model/analytics accuracy checking capability. Analytics feedback information affects not only ML Model Accuracy Monitoring but also Analytics Accuracy Monitoring. Spelling issue in clause 6.2E.3.2 Alignment for how to determine the insufficient accuracy. Other editorial changes to ensure that the following terms are correctly capitalized. Analytics Accuracy Information ML Model Accuracy Information ML Model Accuracy Monitoring Analytics Accuracy Monitoring Analytics Feedback Information ML Model analytics accuracy checking capability ML Model accuracy checking capability [The following contents are copied from documents of Ericson:] [S2-2312497] Remove the FFS ENs on Pending Notification in clause 7.4.4 Nnwdaf_DataManagement_Notify service operation and clause 8.2.4 Ndccf_DataManagement_Notify service operation. [S2-2312499] Removing example list of file address, clarify it is stage 3 responsibility. [S2-2312493] Changes that reflects the reason for change. [S2-2312494] The changes proposed in this CR include: Changed a group of UEs or a group of UE to group of UE(s) (list of Internal-Group-Ids) in the specificaton. Changed a group of UEs (list of SUPIs/GPSIs) to a group of UE(s) (Internal/External Group ID) in clause 6.18.1. Corrected errors in steps 1 and 5 in Figure 6.21.4-1. Reference fixed to clause 8.4.4.1.3 of TS 28.104. Response operation fixed in figure 6.19.4-1. Nnwdaf_AnalyticsInfo_Request operation added and corrected description for PDU Session traffic analytics. Added the analytics information on PDU Session traffic analytics to Table 7.1-2. Corrected other errors.</t>
  </si>
  <si>
    <t>3.1, 4.1, 4.2.0, 5.1, 5.2, 5.3, 5B.1, 5C.1, 6.1.1.1, 6.1.1.2, 6.1.3 6.1.5.4, 6.1A.2, 6.1A.3.1, 6.1A.3.2, 6.1B.2, 6.1B.3, 6.1B.4, 6.2.1, 6.2.2.1, 6.2.2.3, 6.2.2.4, 6.2.6.0, 6.2.6.1.0, 6.2.6.3.1, 6.2.8.1, 6.2.8.2.2, 6.2.8.2.3, 6.2.9, 6.2.13.2, 6.2A, 6.2B.1, 6.2B.5, 6.2B.6, 6.2B.7, 6.2C.1, 6.2C.2, 6.2D.1, 6.2D.2, 6.2D.3, 6.2E, 6.2F, 6.3.4, 6.4.5, 6.4.6, 6.6.1, 6.7.1, 6.7.2.1, 6.7.2.3, 6.7.2.4, 6.7.3.1, 6.7.3.3, 6.7.4.1, 6.7.5.1, 6.7.5.4, 6.10.1, 6.10.2, 6.10.3.1, 6.10.3.2, 6.10.4, 6.11.1, 6.13.1, 6.13.3, 6.13.4.1, 6.14.1, 6.14.3, 6.17.4, 6.18.1, 6.18.3, 6.18.4, 6.19.1, 6.19.3, 6.19.4, 6.20.1, 6.20.3, 6.20.4, 6.21.4, 7.1, 7.2.1, 7.2.2, 7.2.4, 7.2.5, 7.3.1, 7.3.2, 7.4.4, 7.5, 7.6, 7.9, 7.10, 7.11, 8.2.4, 10.1, 10.3</t>
  </si>
  <si>
    <t>Vivo, MediaTek Inc, ZT, Lenovo?</t>
  </si>
  <si>
    <t>New key issue for LCS enhancements to support AI/ML based Positioning.</t>
  </si>
  <si>
    <t>Vivo (rapporteur), MediaTek Inc. (rapporteur), China Mobile, KDDI, NTT DoCoMo, Futurewei?, Samsung? Orange, ZTE?, Ericsson?</t>
  </si>
  <si>
    <t>The intent of this proposed KI is to study enabling collaborative AI/ML operation with Vertical Federated Learning involving NWDAF and AF.</t>
  </si>
  <si>
    <t>New key issue for Vertical Federated Learning between 5GC and AF for cross-domain AI/ML coordination. .</t>
  </si>
  <si>
    <t>Vivo (rapporteur), MediaTek Inc. (rapporteur), China Mobile, OPPO?, Ericsson? Samsung? Orange? NTT DoCoMo</t>
  </si>
  <si>
    <t>New KI for NWDAF-assisted policy control and QoS enhancement.</t>
  </si>
  <si>
    <t>Vivo (rapporteur), MediaTek Inc. (rapporteur), China Mobile, KPN, ZTE, ETRI, Tencent, Tencent Cloud</t>
  </si>
  <si>
    <t>It is proposed a new Key Issue for WT #3.2.</t>
  </si>
  <si>
    <t>New key issue for NWDAF enhancements to support network abnormal behaviours (i.e. Signalling storm) mitigation .</t>
  </si>
  <si>
    <t>Vivo, MediaTek Inc, OPPO</t>
  </si>
  <si>
    <t>This paper is to propose scope for FS_AILML_CN.</t>
  </si>
  <si>
    <t>Scope for FS_AIML_CN .</t>
  </si>
  <si>
    <t>New use case for Vertical Federated Leaning.</t>
  </si>
  <si>
    <t>This contribution proposes a solution for KI#1 of FS_5GSAT_ARCH_Ph3.</t>
  </si>
  <si>
    <t>KI#1, New Sol: Support of feeder link switchover for regenerative eNB payload.</t>
  </si>
  <si>
    <t>KI#1, New Sol: Support of Feeder Link Switchover for regenerative gNB payload in 5GS.</t>
  </si>
  <si>
    <t>FS_UIA_ARC TR Scope .</t>
  </si>
  <si>
    <t>FS_UIA_ARC Terms .</t>
  </si>
  <si>
    <t>This paper proposes architectural assumptions and requirements for the FS_UIA_ARC TR 23.700-32.</t>
  </si>
  <si>
    <t>FS_UIA_ARC Architectural Assumptions and Requirements .</t>
  </si>
  <si>
    <t>FS_UIA_ARC New Key Issue for Work Task #1 .</t>
  </si>
  <si>
    <t>This paper proposes two new Key Issues to cover work task #2 of the FS_UIA_ARC SID.</t>
  </si>
  <si>
    <t>FS_UIA_ARC Two New Key Issues for Work Task #2 .</t>
  </si>
  <si>
    <t>FS_UIA_ARC New Key Issue for Work Task #3 .</t>
  </si>
  <si>
    <t>KI#1, New Sol: Load re-balancing for feeder link switchover.</t>
  </si>
  <si>
    <t>This contribution updates Terms and Annex A for TR 23.700-29</t>
  </si>
  <si>
    <t>TR 23.700-29 Updates on Terms and Annex A.</t>
  </si>
  <si>
    <t>To: TSG RAN, SA WG1. CC: TSG SA. Attachments:.</t>
  </si>
  <si>
    <t>The intent of this contribution is to propose a Solution for KI#2 of FS_5GSAT_ARCH_Ph3.</t>
  </si>
  <si>
    <t>KI#2, New Sol: Attach Procedure with MME and HSS on board the satellite .</t>
  </si>
  <si>
    <t>Summary of change: Clarify that the AMF selects the SMF that supports Alternative S-NSSAI. Clarify that the SMF retrieves subscription data of both original S-NSSAI and Alternative S-NSSAI. Clarify that the SMF uses Alternative S-NSSAI value when the SMF registers PDU Session to the UDM.</t>
  </si>
  <si>
    <t>Summary of change: Clarify that the SMF and the PCF retrieves subscription data of both original S-NSSAI and Alternative S-NSSAI. Clarify that the SMF uses Alternative S-NSSAI value when the SMF registers PDU Session to the UDM.</t>
  </si>
  <si>
    <t>Summary of change: Clarify that the PCF retrieves PDU Session policy control subscription information of both original S-NSSAI and Alternative S-NSSAI. Clarify that how to update the Remaining Maximum Slice Data Rate in the UDR when slice replacement is performed.</t>
  </si>
  <si>
    <t>6.1.3.29</t>
  </si>
  <si>
    <t>Summary of change: 1. Clarify that deregistration inactivity timer of an access is started/stoped when the last/first PDU Session is established/released over that access. 2. Removed on demand slice description in the home routed PDU Session Establishment procedure. 3. Editorial change. 4. Clarify that SMF may configure the UPF to report PDU Session inactivity for always-on PDU Session if the S-NSSAI of the always-on PDU Session is on demand slice. 5. Clarify that SMF can configure two UPFs with different Inacitvity Timer values so that both PDU Session deactivation and slice usage control can be used simultaneously for a PDU Session. 6. Clarify that AMF triggers UE Configuration Update procedure to removed the on demand slice when slice deregistration inactivity timer is expired and slice deregistration inactivity timer is not provided to the UE.</t>
  </si>
  <si>
    <t>Summary of change: Removes editor's note on Prefixed N3IWF FQDN format and adds references.</t>
  </si>
  <si>
    <t>6.3.6.2</t>
  </si>
  <si>
    <t>Summary of change: Add location validity condition to Credentials Holder controlled prioritized list of preferred SNPNs for accessing Localized Services.</t>
  </si>
  <si>
    <t>5.30.2.3</t>
  </si>
  <si>
    <t>This paper proposes an assumption and requirement for DualSteer.</t>
  </si>
  <si>
    <t>Assumption and requirements on DualSteer.</t>
  </si>
  <si>
    <t>This paper proposes a new key issue for WT#1.</t>
  </si>
  <si>
    <t>New KI: Traffic steering and switching for a DualSteer device.</t>
  </si>
  <si>
    <t>This paper proposes a new key issue for WT#2.</t>
  </si>
  <si>
    <t>New KI: Non-UDP traffic support with extension of MPQUIC steering functionality.</t>
  </si>
  <si>
    <t>This paper proposes a new key issue for WT#3.</t>
  </si>
  <si>
    <t>New KI: ATSSS enhancement to support architecture not based on current TNGF/N3IWF.</t>
  </si>
  <si>
    <t>To: SA WG4. CC: SA WG1, CT WG3. Attachments: None.</t>
  </si>
  <si>
    <t>Key issue for WT4: Enhancement for XR related network information exposure .</t>
  </si>
  <si>
    <t>To: SA WG4. CC: RAN WG2. Attachments:.</t>
  </si>
  <si>
    <t>Summary of change: Corrections of XRM related contents. Alignment of the terminology related to PDU set based handling.</t>
  </si>
  <si>
    <t>5.27.2.1, 5.37.1, 5.37.4, 5.37.5.1, 5.37.5.2</t>
  </si>
  <si>
    <t>Propose a solution for alternative PDU Set QoS enhancement to support PDU Set level differentiated QoS handling related to KI #1.</t>
  </si>
  <si>
    <t>KI #1, New Sol: Alternative PDU Set QoS to support differentiated QoS handling for PDU Set .</t>
  </si>
  <si>
    <t>Propose a solution for dynamic change indication of XR traffic for QoS handling enhancement related to KI #5.</t>
  </si>
  <si>
    <t>KI #5, New Sol: Dynamic Change Indication of XR traffic for enhanced QoS Handling.</t>
  </si>
  <si>
    <t>Clarification on DL Session AMBR for Offloading in HR-SBO Sessions</t>
  </si>
  <si>
    <t>New Sol for WT2: Solution for PDU Set information Identification for end-to-end encrypted traffic.</t>
  </si>
  <si>
    <t>This paper proposes a new KI based on the approved WT#1.1.</t>
  </si>
  <si>
    <t>Key Issue for WT#1.1: Enhancement of subscription for DualSteer Devices.</t>
  </si>
  <si>
    <t>This paper proposes a new KI based on the approved WT#1.2.</t>
  </si>
  <si>
    <t>Key Issue for WT#1.2: Enhancement of Registration Procedure for DualSteer Devices.</t>
  </si>
  <si>
    <t>This paper proposes Terms for the FS_MASSS TR 23.700-54.</t>
  </si>
  <si>
    <t>Terms for FS_MASSS.</t>
  </si>
  <si>
    <t>This paper proposes architectural assumptions and requirements for DualSteer.</t>
  </si>
  <si>
    <t>Architectural Assumptions and Requirements for DualSteer.</t>
  </si>
  <si>
    <t>New Key Issue: Existing gNB/5GC Architecture applicability to 5G NR Femto .</t>
  </si>
  <si>
    <t>Summary of change: Aligning 23.501 with 23.502 for the support of a method for TSCTSF subscribing to RAN TSS at the AMF based on a list of TAs. Minor clarification in 5.27.1.8 and correction in 6.2.29.</t>
  </si>
  <si>
    <t>5.27.1.8, 5.27.1.11, 5.27.1.12, 6.2.29</t>
  </si>
  <si>
    <t>Summary of change: To avoid the wrong impression i.e. avoid limiting the use of TSCAI, it is proposed to change the acronym from TSC Assistance Information to Traffic Assistance Information and TSC Assistance Container to Traffic Assistance Container . It is also proposed keep TSCAI and TSCAC as-is to avoid that too many 3GPP (stage 2/3) specifications are impacted due to this. Also the names of already defined services are left as-is.</t>
  </si>
  <si>
    <t>3, 5.27.0, 5.27.1a, 5.27.2, 5.27.3, 5.28.1, 5.28.2, 6.2.2, 6.2.29, 6.2.32, 7.2.26</t>
  </si>
  <si>
    <t>IIoT, TRS_URLLC</t>
  </si>
  <si>
    <t>Summary of change: To avoid the wrong impression i.e. avoid limiting the use of TSCAI, it is proposed to change the acronym from TSC Assistance Information to Traffic Assistance Information and TSC Assistance Container to Traffic Assistance Container . It is also proposed keep TSCAI and TSCAC as-is to avoid that too many 3GPP (stage 2/3) specifications are impacted due to this.</t>
  </si>
  <si>
    <t>4.3.3.2, 4.15.6.6, 4.16.5.2, 5.2.5.3.2, 5.2.5.3.3, F.2, F.5</t>
  </si>
  <si>
    <t>6.1.3.2.4, 6.1.3.22, 6.1.3.23, 6.1.3.23a. 6.1.3.23b</t>
  </si>
  <si>
    <t>Summary of change: Specify that only PDU Set based handling or PDU based QoS handling applies. Also clarify the applicability of the PDU Set based QoS parameters. Alternative 1: if only one of the two parameters PSDB, PSER is provided to the RAN, the other value is determined based on local policies. Alternative 2: both are always provided for PDU Set based handling to be applicable. (preferred)</t>
  </si>
  <si>
    <t>5.7.7.1, 5.7.7.2, 5.7.7.3, 5.37.5.1, 5.37.5.3</t>
  </si>
  <si>
    <t>Summary of change: Enable DSCP marking in the uplink over N3/N9 in the transport network in order to enable both differentiated handling of QoS Flow and PDU Sets within QoS.</t>
  </si>
  <si>
    <t>Introducing DSCP marking support for UL transport</t>
  </si>
  <si>
    <t>It is proposed a new use case for NWDAF-assisted policy control and QoS.</t>
  </si>
  <si>
    <t>Use case for NWDAF-assisted policy control and QoS.</t>
  </si>
  <si>
    <t>New Key Issue: Satellite Backhaul applicability to 5G NR Femto .</t>
  </si>
  <si>
    <t>Summary of change: To add whether UE is in coverage or not in the discovery message, and transfer the location UE s location using supplementary RSPP signalling. To clarify that located UE selection happens after capability exchange procedure.</t>
  </si>
  <si>
    <t>5.2.2, 6.4.2, 6.8</t>
  </si>
  <si>
    <t>4.3.1, 4.3.4, 4.3.8, 4.3.10, 4.3.3</t>
  </si>
  <si>
    <t>Summary of change: Target UE and Reference UE are removed from the authorized Ranging/SL positioning role. And to clarify scheduled location time for Ranging/SL Positioning operation.</t>
  </si>
  <si>
    <t>5.1.1.2, 5.3.1</t>
  </si>
  <si>
    <t>Solution on KI#1: Network energy consumption and efficiency information exposure.</t>
  </si>
  <si>
    <t>Summary of change: If the local DNS server resolves an IP address that not authorized by HPLMN, the V-UPF delivers the packet to H-UPF to further routing to EAS IP address via N6 interface in HPLMN</t>
  </si>
  <si>
    <t>6.7.2.4</t>
  </si>
  <si>
    <t>4.3.2.2.2, 5.2.8.2.2, 5.2.8.2.3</t>
  </si>
  <si>
    <t>Summary of change: In PDN connection establishment procedure, the SMF+P-GW-C may discover the PCF with new PCF capability in NRF.</t>
  </si>
  <si>
    <t>4.11.0a.2a.0, 5.2.7.3.2</t>
  </si>
  <si>
    <t>This contribution discusses how to move forward the NAT issue in UE data collection.</t>
  </si>
  <si>
    <t>Way forward of NAT issue in UE data collection.</t>
  </si>
  <si>
    <t>Summary of change: How to consume AoI in UPF event exposure procedure. The SMF subscribes the UE that move into or out of AoI. Only when UE locates in AoI that the SMF subscribes the event in UPF.</t>
  </si>
  <si>
    <t>4.15.4.5.1</t>
  </si>
  <si>
    <t>This solution proposes to enable the traffic detection and QoS flow mapping for multiplexed media streams based on QUIC protocol.</t>
  </si>
  <si>
    <t>KI#4: New Solution for traffic detection and QoS flow mapping for multiplexed data flows based on QUIC .</t>
  </si>
  <si>
    <t>This solution proposes to consider the UL and/or DL PDU set QoS parameters to enhance the Alternative QoS profile.</t>
  </si>
  <si>
    <t>KI#1: New Solution for enhancing the alternative QoS profile with UL and/or DL PDU set QoS parameters.</t>
  </si>
  <si>
    <t>This solution proposes to provision the FEC ratio to the NG-RAN to perform PDUs discarding for DL packets via control or user plane.</t>
  </si>
  <si>
    <t>KI#1: New solution for provisioning NG-RAN with FEC ratio for PDU discarding via CP or UP.</t>
  </si>
  <si>
    <t>To: RAN WG3. CC: CT WG1. Attachments: TS 23.501 CR 5250, TS 23.501 CR 5251, TS 23.502 CR4698.</t>
  </si>
  <si>
    <t>Summary of change: Corrections on mobile IAB-DU s TAC provisioning</t>
  </si>
  <si>
    <t>5.35A.3.3, 5.35A.6</t>
  </si>
  <si>
    <t>Summary of change: Deregistration of MBSR based on the NGAP indication from IAB-donor</t>
  </si>
  <si>
    <t>4.2.6</t>
  </si>
  <si>
    <t>The architecture assumptions for FS_VMR_Ph2 are proposed.</t>
  </si>
  <si>
    <t>The architecture requirements for FS_VMR_Ph2 is proposed.</t>
  </si>
  <si>
    <t>Architecture requirements for FS_VMR_Ph2.</t>
  </si>
  <si>
    <t>A new term of MWAB of FS_VMR_Ph2 is proposed.</t>
  </si>
  <si>
    <t>New term of MWAB.</t>
  </si>
  <si>
    <t>A new key issue for authorization and configuration of MWAB.</t>
  </si>
  <si>
    <t>Key issue for authorization and configuration of MWAB.</t>
  </si>
  <si>
    <t>A new key issue for location services for UEs accessing via a MWAB.</t>
  </si>
  <si>
    <t>New KI: location services for UEs accessing via a gNB onboard of a MWAB.</t>
  </si>
  <si>
    <t>One or several new key issue(s) regarding WT#1 is proposed to cover several aspects, including access control and mobility, as highlighted in the approved SID SP-231799.</t>
  </si>
  <si>
    <t>New KI: Control of UE's access to 5GS via a wireless access backhaul.</t>
  </si>
  <si>
    <t>New KI: Efficient mobility and service continuity.</t>
  </si>
  <si>
    <t>New KI: Support of the establishment management of the N2/N3 for the onboard gNB.</t>
  </si>
  <si>
    <t>This paper proposes Term and Architecture Assumptions about multi-hop U2N relaying.</t>
  </si>
  <si>
    <t>Term and Architecture Assumptions about multi-hop U2N relaying.</t>
  </si>
  <si>
    <t>Summary of change: It is proposed that LMF subscribes to NRF for specific AMF load information to get the AMF load information in time . Based on the AMF load information, LMF may determine to use user plane positioning.</t>
  </si>
  <si>
    <t>Summary of change: Bypassing UE authentication and subscription data retrieval in the case of UDM/UDR/AUSF failure</t>
  </si>
  <si>
    <t>Summary of change: Enhancing Disaster Condition notification and determination procedures in the case of core network failure with 5G MOCN</t>
  </si>
  <si>
    <t>This paper proposes way forwards for enabling NB-IoT UE support for coarse location reporting.</t>
  </si>
  <si>
    <t>Way forward proposal for NB-IoT UE support for coarse location reporting.</t>
  </si>
  <si>
    <t>Summary of change: In order to enable this, introduce the following: Add UE subscription information: Allowed coarse location reporting indication that refers to user consent, requirement of operator and regulator Add MME s functionality: store Allowed location reporting indication received from HSS in MME UE context. request location reporting from eNodeB if the target NB-IoT UE is eligible for coarse location reporting determine whether a NB-IoT UE is allowed for coarse location reporting Enhance procedures based on network assisted RRC based coarse location reporting. Attach procedure that MME can check and determine whether a NB-IoT UE is allowed for coarse location reporting Location reporting procedure that can support new request type for coarse location information.</t>
  </si>
  <si>
    <t>5.7.1, 5.3.2, 5.9.1</t>
  </si>
  <si>
    <t>Summary of change: Change S NSSAI to S-NSSAI Change the text DNN and S-NSSAI to (DNN, S-NSSAI) combination Use the text AF for PIN instead of AF</t>
  </si>
  <si>
    <t>Summary of change: Change 1: The description in clause 4.3.3.2 is updated to align with clause 6.6.2.4 of TS 23.503. Change 2: Remove below text from step 7b of clause 4.3.2.2.1 The URSP rule enforcement in step 1 may be included if SMF receives the URSP rule enforcement from UE as described in clause 6.6.2.4 of TS 23.503 [20] Update step 9 to specify that SMF provides URSP rule enforcement report if PCF has subscribed to PCRT 'UE reporting Connection Capabilities from associated URSP rule'</t>
  </si>
  <si>
    <t>4.3.3.2, 4.3.2.2.1</t>
  </si>
  <si>
    <t>Summary of change: It is proposed remove from clause 5.30.2.5 the time validity check done by the credential holder UDM for UE registering to SNPN providing access to localised services using credential from a credential holder.</t>
  </si>
  <si>
    <t>Summary of change: Alignment with CT WG4 agreement on usage of the decorated NAI used for 5G NSWO in the case of SNPNs.</t>
  </si>
  <si>
    <t>5.42</t>
  </si>
  <si>
    <t>Summary of change: Remove the restriction in clause 6.3.17 that specifies in case of SNPN, NSSAAF selection is only applicable to 3GPP access.</t>
  </si>
  <si>
    <t>6.3.17</t>
  </si>
  <si>
    <t>Discussion paper on TEI19 for SMSF Service Deactivation during inter-RAT Mobility.</t>
  </si>
  <si>
    <t>New WID: TEI19_SSDRM; SMSF Service Deactivation in case of inter-RAT Mobility.</t>
  </si>
  <si>
    <t>Summary of change: The AMF indicates the deregistration cause to the SMSF. Depending on the cause value, the SMSF executes either the legacy procedure or preserves the UE context in deactivated state.</t>
  </si>
  <si>
    <t>Summary of change: In order to enable this, introduce the following: Clarify that the NG-RAN can provide NR RedCap or NR eRedCap indication to the AMF for (e)RedCap UE differnetiation.</t>
  </si>
  <si>
    <t>5.41</t>
  </si>
  <si>
    <t>To: RAN WG2, RAN WG3, CT WG3, CT WG4. CC: -. Attachments: CR0341 of TS 23.247.</t>
  </si>
  <si>
    <t>Summary of change: Correction the duplicated sentences, and include AMF for the NFs whose service-based interface enhanced for supporting MBS in clause 5.1. Correct that MB-SMF, MBSF and MBSTF are connecting to AF/AS in clause 5.3.1. Propose to use MBS capability in clause 5.3.2.6. Propose to use Non-GBR QoS Flows in clause 6.10.2. Fix editorial issue in clause 6.17. Correct the service operation name in clause 7.1.1.3. Fix editorial issue in clause 7.2.2.4. Fix editorial issue in clause 7.2.3.2. Fix editorial issue in clause 7.3.1. Correct the service operation name for the callflow in clause 7.5.1. Correct the service operation name for the callflow and step 1 in clause 7.5.2. Remove the description for update notify in clause 9.2.2.1 and modify the description. Fix editorial issue in clause 9.2.2.2. Correct the title of clause 9.4.4.</t>
  </si>
  <si>
    <t>5.1, 5.3.1, 5.3.2.6, 6.10.2, 6.17, 7.1.1.3, 7.2.2.4, 7.2.3.2, 7.3.1, 7.5.1, 7.5.2, 9.2.2.1, 9.2.2.2, 9.4.4</t>
  </si>
  <si>
    <t>Summary of change: Add ARP and 5QI as the optional inputs to the service. Move UE reachability Notification from mandatory input to option input.</t>
  </si>
  <si>
    <t>5.2.2.4.4</t>
  </si>
  <si>
    <t>Summary of change: Add the IE 'MBS service area' as a part of Namf_MT_EnableGroupReachability serivce operation and clarify the usage to align with the description in TS 23.502.</t>
  </si>
  <si>
    <t>7.2.5.2</t>
  </si>
  <si>
    <t>The intent of this discussion paper is to explain a usecase of WT#2, i.e., support of Vertical Federated Learning involving NWDAF and AF.</t>
  </si>
  <si>
    <t>Use case on FS_AIML_CN WT#2.</t>
  </si>
  <si>
    <t>China Telecom,</t>
  </si>
  <si>
    <t>New Key Issue on WT #1.1.</t>
  </si>
  <si>
    <t>New Key Issue on WT #1.2.</t>
  </si>
  <si>
    <t>This paper proposes way forwards for the following Editor s Notes in TS23.501 clause 5.44.3.</t>
  </si>
  <si>
    <t>UE reporting enforced URSP rules per PDU Session.</t>
  </si>
  <si>
    <t>KI#1: New solution for how to enable interworking between CAG and CSG cells.</t>
  </si>
  <si>
    <t>KI#1: New solution for UE configuration with regards to the CAG-CSG mapping.</t>
  </si>
  <si>
    <t>This contribution proposes a new solution for KI#2</t>
  </si>
  <si>
    <t>KI#2: New solution for provisioning of the CAG cell configuration.</t>
  </si>
  <si>
    <t>This contribution proposes a new solution for KI#8.</t>
  </si>
  <si>
    <t>KI#8: New solution for early capability negotiation between UEs for IMS Avatar Communication.</t>
  </si>
  <si>
    <t>4.15.6.13.1; 4.15.6.13.2; 5.2.5.3.2; 5.2.5.3.3; 5.2.6.9.2; 5.2.6.9.5; 5.2.6.33.2; 5.2.6.33.5</t>
  </si>
  <si>
    <t>CMCC</t>
  </si>
  <si>
    <t>This contribution proposes a new key issue for FS_AmbientIoT.</t>
  </si>
  <si>
    <t>KI for Ambient IOT Services WT#3.1.</t>
  </si>
  <si>
    <t>Summary of change: Clarification of terminology and functionality related to PCF rejection and AF update of a multi-modal service.</t>
  </si>
  <si>
    <t>Summary of change: In several places, the description of the Multi-modal Service Requirements is replaced by a note to better emphasize that existing parameters are re-used and can be provided multiple times. The QoS monitoring requirements are added back to step 1 of the AF session with required QoS update procedure as these requirements can be changed.</t>
  </si>
  <si>
    <t>4.15.6.6, 4.15.6.6a, 5.2.5.3.2, 5.2.5.3.3, 5.2.6.9.2, 5.2.6.9.5</t>
  </si>
  <si>
    <t>Summary of change: Clarification and alignment of terminology: In clause 3.1 and clause 5.37.6, data flow becomes service data flow as this is the granularity for the respective control. In clause 5.37.2, data flow becomes media flow to align the term across the specifications.</t>
  </si>
  <si>
    <t>3.1, 5.37.2, 5.37.6</t>
  </si>
  <si>
    <t>Summary of change: It is clarified that only the relevant policy counter identifiers and policy counter statuses are stored. Some wording improvements for the general description on spending limits and the tables containing the subscription information.</t>
  </si>
  <si>
    <t>Summary of change: The conditions for the direct subscription to UPF for the Nupf_EventExposure Service are added. The description of several parameters is aligned and the parameter granularity of measurement is removed. Some parameters are clarified or moved from optional or required to conditionally required in the Nnef_EventExposure service. Terminology alignment (User Data Usage Measures, User Data Usage Trends).</t>
  </si>
  <si>
    <t>4.15.3.2.3, 4.15.4.5.1, 4.15.4.5.2, 4.15.4.5.3, 5.2.26.2.1, 5.2.26.2.2, 5.2.26.2.3</t>
  </si>
  <si>
    <t>China Telecom, Vivo, CATT, Spreadtrum, Xiaomi, ZTE, Hughes/EchoStar, Inmarsat, Viasat, Oppo, TCL</t>
  </si>
  <si>
    <t>China Telecom, Vivo</t>
  </si>
  <si>
    <t>Summary of change: Add Configured NSSAI change for the serving PLMN as a PCRT relevant for AMF and Non 3GPP access type.</t>
  </si>
  <si>
    <t>6.1.2.5</t>
  </si>
  <si>
    <t>Summary of change: Delete and indicates the satellite backhaul category change in clause 5.43.4.</t>
  </si>
  <si>
    <t>5.43.4</t>
  </si>
  <si>
    <t>Summary of change: Add AMF reporting satellite backhaul category change in clause 4.3.3.2, to align with TS 23.501. Delete and indicates the satellite backhaul category change in clause 4.9.1.2.2.</t>
  </si>
  <si>
    <t>4.3.3.2, 4.9.1.2.2.</t>
  </si>
  <si>
    <t>This paper proposes a solution for Key Issue 3: support of UE-satellite-UE communication for IMS services in 3GPP TR 23.700-29</t>
  </si>
  <si>
    <t>New Solution for Key Issue #3: Support of UE-satellite-UE communication.</t>
  </si>
  <si>
    <t>Providing a solution to Key Issue on support of store and forward satellite operation for SMS in 3GPP TR 23.700-29</t>
  </si>
  <si>
    <t>New solution for Key Issue #2: Support of Store and Forward Satellite operation for SMS.</t>
  </si>
  <si>
    <t>Providing a solution to Key Issue 1 on QoS/Policy handing for Regenerative payload in 3GPP TR 23.700-29</t>
  </si>
  <si>
    <t>New Solution for Key Issue #1: QoS/Policy handing.</t>
  </si>
  <si>
    <t>Providing a solution to Key Issue 1 on Feeder link switchover for Regenerative payload in 3GPP TR 23.700-29</t>
  </si>
  <si>
    <t>New Solution for Key Issue #1:Feeder link switchover.</t>
  </si>
  <si>
    <t>The contribution proposes a solution to Key Issue #1: KI#1: Support of Regenerative-based satellite access.</t>
  </si>
  <si>
    <t>KI #1, New Sol: Regenerative architecture.</t>
  </si>
  <si>
    <t>FS_MASSS New KI for WT#1.3: Session aspects for DualSteer.</t>
  </si>
  <si>
    <t>This paper proposes a new Key Issue to cover work task #2 of the FS_UIA_ARC SID.</t>
  </si>
  <si>
    <t>FS_UIA_ARC New Key Issue for Work Task #3.</t>
  </si>
  <si>
    <t>FS_MASSS New KI for WT#1.3: Policy aspects for DualSteer.</t>
  </si>
  <si>
    <t>This contribution proposes a new solution to KI #3.</t>
  </si>
  <si>
    <t>KI 3: DSCP marking values for the PDU Set.</t>
  </si>
  <si>
    <t>This contribution proposes a new key issue based on WT#2.</t>
  </si>
  <si>
    <t>New KI: Interworking between CAG cells and CSG cells.</t>
  </si>
  <si>
    <t>New KI: Provisioning of CAG subscription.</t>
  </si>
  <si>
    <t>This contribution proposes a new Key Issue to support more efficient Edge Hosting Environment information management and related EAS Discovery.</t>
  </si>
  <si>
    <t>New KI: Support more efficient Edge Hosting Environment information management and related EAS Discovery.</t>
  </si>
  <si>
    <t>Summary of change: RAN feedback during handover is clarified.</t>
  </si>
  <si>
    <t>5.27.2.5.2, 5.27.2.5.3</t>
  </si>
  <si>
    <t>This contribution proposes a solution to support per QoS flow, PDU session and UE level energy related information exposure.</t>
  </si>
  <si>
    <t>23.700-66: KI#1: New solution to support NG-RAN node QoS flow PDU session and UE level energy related information report.</t>
  </si>
  <si>
    <t>Summary of change: The CR introduces the necessary corrections to resolve the editor s note by proposing that the location and time restriction is sent only when the UE is deregistered as it is not authorized to act as MBSR.</t>
  </si>
  <si>
    <t>Summary of change: It is proposed to clarify the Service request procedure with the following enhancement: the NG-RAN sends message to SMF via AMF including the PDU Set Based Handling Support Indication in N2 SM information the SMF decision on whether to enable PDU Set based handling when UE state changes, as described in clause 5.37.5.3 of TS23.501.</t>
  </si>
  <si>
    <t>FS_MASSS_TR23700-54_Clarification of the term of DualSteer Device.</t>
  </si>
  <si>
    <t>Summary of change: Correct the step number for the procedure for The NEF determines whether to invoke the TSCTSF or not.</t>
  </si>
  <si>
    <t>4.15.6.14</t>
  </si>
  <si>
    <t>This contribution proposed a solution to support subscription enhancement for NG-RAN node PDU session Energy consumption related information report.</t>
  </si>
  <si>
    <t>23.700-66 KI#2: New solution to support subscription enhancement for NG-RAN node PDU session Energy consumption related information report.</t>
  </si>
  <si>
    <t>Summary of change: It is proposed to clarify the following procedures UE Triggered Connection Resume in RRC_INACTIVE procedure</t>
  </si>
  <si>
    <t>This document proposes a solution to address partially the KI#2, i.e., the S&amp;F satellite operation. It targets at optimizing the transport of both MT (Downlink) and MO (Uplink) S&amp;F-traffic under the scenario of intermittent feeder link, for the NR NTN case.</t>
  </si>
  <si>
    <t>TR 23.700-29 KI#2 Solution: Performance optimization for the transport of MT/MO S&amp;F traffic.</t>
  </si>
  <si>
    <t>TR 23.700-66: KI#3 Solution about NF selection/re-selection based on renewable energy information.</t>
  </si>
  <si>
    <t>This contribution proposed to update the KI#1 scope based on the LS from SA WG5.</t>
  </si>
  <si>
    <t>23.700-66: KI#1: scope update.</t>
  </si>
  <si>
    <t>Key issue for WT#1: Architecture to support Ambient IoT.</t>
  </si>
  <si>
    <t>Summary of change: The CR introduces the necessary corrections to align with 23.501 CR, proposing that the location and time restriction is sent when the UE gets deregistered due to MBSR operation not allowed.</t>
  </si>
  <si>
    <t>4.2.2.2.2, 4.2.2.3.3</t>
  </si>
  <si>
    <t>Summary of change: In order to enable this, introduce the following: Clarify in related clause that emergency service is supported for NB-IoT UE over satellite access.</t>
  </si>
  <si>
    <t>4.3.12, 5.3.2.1, ANNEX M</t>
  </si>
  <si>
    <t>New WID: URSP rules with extended time window (TEI19_URSP_eTW).</t>
  </si>
  <si>
    <t>This paper discusses TEI19 WID proposal on URSP rules with extended time window.</t>
  </si>
  <si>
    <t>Discussion for TEI19 WID proposal on URSP rules with extended time window .</t>
  </si>
  <si>
    <t>Key issue for WT#2: Identification, Subscription, Registration and Connection management to support Ambient IoT devices.</t>
  </si>
  <si>
    <t>Key issue for WT#3: Enhancements for Ambient IoT Services.</t>
  </si>
  <si>
    <t>To: SA WG5. CC: TSG SA, SA WG1. Attachments: XXXX.</t>
  </si>
  <si>
    <t>Summary of change: 4.2.2.2.2 - UE capability of supporting URSP rules with the extended time window can be included in the UE Policy Container and provided to the PCF via Policy Association.</t>
  </si>
  <si>
    <t>URSP rules with extended time window</t>
  </si>
  <si>
    <t>This draft proposes a solution to address how to support the PDU Set information Identification for end-to-end encrypted traffic in FS_XRM_Ph2.</t>
  </si>
  <si>
    <t>TR 23.700-70 KI#2: Solution for Supporting PDU Set information Identification for end-to-end encrypted XRM traffic.</t>
  </si>
  <si>
    <t>Summary of change: 6.1.2.2.2, 6.2.1.2 - Description on the UE providing the Indication of UE support for URSP rules with extended time window. 6.2.1.3 - Indication of UE support for URSP rules with extended time window added to the UE context policy control subscription information. 6.6.2.1 - Description on the Time Window provided to the UE via RSD values in URSP Rules that may include multiple time windows and recurrence pattern.</t>
  </si>
  <si>
    <t>Key issue for WT1.1: Enhancements for DualSteer in subscription aspects.</t>
  </si>
  <si>
    <t>Key issue for WT1.2: Enhancements for DualSteer Registration aspects .</t>
  </si>
  <si>
    <t>This contribution proposed a new KI to study LCS enhancements to support AI/ML positioning.</t>
  </si>
  <si>
    <t>23.700-84 New KI for WT1.4: Enhancement to support AI/ML based positioning.</t>
  </si>
  <si>
    <t>Summary of change: Clarify that: For each AUN3 device, upon receiving the AN Release request with the cause specified in step 5, the AMF shall initiate the deregistration of the AUN3 device as specified in clause 4.2.2.3.3 of TS 23.502 [3]. The cause in the deregistration message should indicate the disconnection of 5G-RG. This deregistration involves only the 5GC and the release of the signaling connection with the W-AGF.</t>
  </si>
  <si>
    <t>7.2.8.4</t>
  </si>
  <si>
    <t>Summary of change: Clarify that: The Registration Management of AUN3 devices follows TS 23.501 [2] clause 5.5.1 for Registration Management related with non-3GPP access networks e.g. there is neither periodic nor mobility registration for AUN3 devices. (as the non-3GPP Implicit Deregistration timer applies whenever an AUN3 Device enters CM-IDLE state)</t>
  </si>
  <si>
    <t>To: SA WG3. CC: RAN WG3, SA WG1, SA WG5, CT WG5, RAN, RAN WG2. Attachments: None.</t>
  </si>
  <si>
    <t>New WID on Edge Computing for EPC Interworking.</t>
  </si>
  <si>
    <t>Summary of change: Very high level Introduction to TEI19_EC4EPCIWK related changes in a new clause that refers to TS 23.502 where Edge Computing using a combined SMF+PGW-c is defined.</t>
  </si>
  <si>
    <t>Summary of change: Addition of a new clause where Edge Computing using a combined SMF+PGW-c is defined.</t>
  </si>
  <si>
    <t>Summary of change: Indicate that the behavior described in E.4 applies only when traffic offload via UL CL/BP is not supported over EPC.</t>
  </si>
  <si>
    <t>Key issue for WT1.3: Enhancements for DualSteer Policy aspects .</t>
  </si>
  <si>
    <t>Key issue for WT1.3: Enhancements for DualSteer Session Management Aspects .</t>
  </si>
  <si>
    <t>Key issue for WT2: Enhancements for ATSSS MPQUIC steering non-UDP traffic .</t>
  </si>
  <si>
    <t>Key issue for WT3.1: Enhancements for ATSSS elimination of IPSec tunnel encapsulation.</t>
  </si>
  <si>
    <t>KI#3, New Sol: NF/NF service discovery for network energy saving and efficiency.</t>
  </si>
  <si>
    <t>Key issue for WT3.2: Enhancements for ATSSS non-3GPP access without 5G NAS.</t>
  </si>
  <si>
    <t>New KI: 5GS enhancements for traffic handlings between DNs.</t>
  </si>
  <si>
    <t>Summary of change: 1. Remove the term percentage of congestion level for exposure . 2. target NG-RAN shall keep congestion reporting to UPF or ECN marking if the target NG-RAN supports the feature. 3. aligned to PDU Set based handling. 4. editorial correction( a ( the, set ( Set, parameter (Parameter, etc)</t>
  </si>
  <si>
    <t>5.45.3, 5.37.3.2, 5.37.3.3, 5.7.1.1, 5.7.7.1, 5.37.1, 5.37.5, 6.2.2, 6.2.3, 6.2.4, 6.2.5.0, 6.2.10</t>
  </si>
  <si>
    <t>New WID: Access Stratum based time synchronization enhancements.</t>
  </si>
  <si>
    <t>Summary of change: The following changes are introduce to allow truly dynamic control of time synchronization coverage area Time synchronization coverage area (spatial condition) is provided to the AMF from the TSCTSF through AM policy. The AMF uses the time syncrhonization coverage area and UE s registration area to determine a subset of tracking area where access stratum time synchronization should be provided. The AMF sends RAN assistance information to NG-RAN informing about the tracking areas where acces stratum reference time information should be broadcast.</t>
  </si>
  <si>
    <t>Summary of change: Enhance Monitoring Events section pertaining to Roaming status, indicating that PEI and subscription identifiers may also be included as part of event report.</t>
  </si>
  <si>
    <t>This contribution proposes a new key issue for WT #3.</t>
  </si>
  <si>
    <t>New KI:&lt;Supporting CAG access management by authorized administrator&gt;.</t>
  </si>
  <si>
    <t>This contribution proposes a new solution for admission control of QoS flow based on PDU Set parameters (related to KI #1).</t>
  </si>
  <si>
    <t>Solution for KI#1: Admission control of QoS flow based on PDU Set QoS parameters.</t>
  </si>
  <si>
    <t>This contribution proposes a new solution for Traffic detection and QoS flow mapping and differentiated handling for multiplexed data flows(related to KI #3 and #4).</t>
  </si>
  <si>
    <t>Solution for KI#3 and #4: differentiated handling for multiplexed data flows in a QoS flow.</t>
  </si>
  <si>
    <t>This contribution proposes a new key issue for WT 2.3.</t>
  </si>
  <si>
    <t>New KI:&lt;Supporting UL traffic identification and QoS handling enhancement for devices tethered to UE&gt;.</t>
  </si>
  <si>
    <t>Propose some Architectural assumption for DualSteer Work tasks.</t>
  </si>
  <si>
    <t>Architectural assumption for DualSteer Work Tasks.</t>
  </si>
  <si>
    <t>Summary of change: Multi-access connectivity using ATSSS established via EPC only is not supported. SMF+PGW-C may keep the MA PDU Session if the UE and the network support MA PDU Sessions with 3GPP access and non-3GPP access both connected to EPC. SMF+PGW-C may release the user plane resources either over 3GPP access or non-3GPP access based on operator policy if the UE or the network does not support MA PDU Sessions with 3GPP access and non-3GPP access both connected to EPC. Move the last sentence to the place after UE keeps the MA PDU Session in 5GS . In order words, keep the text as it was in Rel-16 and keep the text introduced in R17 at the end of the paragraph.</t>
  </si>
  <si>
    <t>5.32.7.1, 5.32.7.2, 5.32.7.3</t>
  </si>
  <si>
    <t>Summary of change: Clarify the SMF+PGW-C may release the user plane resources either over 3GPP access or non-3GPP access based on operator policy if the UE or network does not support MA PDU Sessions with both 3GPP access and non-3GPP access connected to EPC.</t>
  </si>
  <si>
    <t>4.22.6.2.1, 4.22.6.2.2</t>
  </si>
  <si>
    <t>Summary of change: If the selected SNPN is an SNPN providing access for Localized Services, and the validity condition for the selected SNPN changes from met to not met, the UE shall attempt selection and registration on an SNPN based on the above bullets (a) to (d). If the selected SNPN is not an SNPN providing access for Localized Services and a validity condition for an entry in Credentials Holder controlled prioritized list of preferred SNPNs/GINs for accessing Localized Services changes from not met to met, the UE shall attempt selection and registration on an SNPN based on the above bullets (a) to (d).</t>
  </si>
  <si>
    <t>5.30.2.4.2</t>
  </si>
  <si>
    <t>Summary of change: Add the location validity information as an optional information in the validity information included in the credentials holder controlled prioritized list of preferred SNPNs/GINs for access for localized services in SNPN. The location validity information contains one or more location information Clarify that how to determine whether the validity information is met when there is location validity information available or not.</t>
  </si>
  <si>
    <t>5.30.2.3, 5.30.2.4.2, N.6</t>
  </si>
  <si>
    <t>Summary of change: Add the location validity information as an optional condition associated with the entry in the Credentials Holder controlled prioritized lists of preferred SNPNs and GINs for accessing Localized Services</t>
  </si>
  <si>
    <t>Summary of change: Reword the validity information for CAG to time valitiy information in order to clarify that for CAG case, there is no location validity information.</t>
  </si>
  <si>
    <t>5.30.3.3, 5.30.3.4</t>
  </si>
  <si>
    <t>Summary of change: Reword the validity condition for CAG to time valitiy information in order to clarify that for CAG case, there is no location validity information.</t>
  </si>
  <si>
    <t>Summary of change: Remove the security aspect in the NAS context per AUN3 device Clarify that the NAS security context is not required for AUN3 devices. In the call flow of AUN3 device Registration, clarify that if step 7 is a NAS Security Mode Command, it uses NULL encryption and NULL integrity protection. NAS security context is not required.</t>
  </si>
  <si>
    <t>4.10c, 7.2.8.1</t>
  </si>
  <si>
    <t>Annex J</t>
  </si>
  <si>
    <t>Summary of change: Adding the missing optional input (IP domain) for the AF session with required QoS API and clarifying the input is provided per UE.</t>
  </si>
  <si>
    <t>4.15.6.13.2, 5.2.6.9.2</t>
  </si>
  <si>
    <t>Summary of change: recommended time window is changed to selected time window for the place where talking about the step just before AF session establishment. The term recommended time window should be only used when the PCF provides a list of candidate PDTQ policies to the AF. Additional editorial improvement proposed.</t>
  </si>
  <si>
    <t>It proposes PSA UPF acts as MoQ Relay to detect and identify encrypted traffic based on metadata provided as part of an MoQ Object.</t>
  </si>
  <si>
    <t>KI#2 and KI#4: Solution for encrypted traffic detection and identification.</t>
  </si>
  <si>
    <t>23.700-54: New Key issue X: Policy enhancement for dual steer device .</t>
  </si>
  <si>
    <t>Summary of change: Clarification of why user plane connection will be terminated. Clarification of LMF change in event report procedure</t>
  </si>
  <si>
    <t>6.18.3, 6.3.1</t>
  </si>
  <si>
    <t>Summary of change: Correct the power saving area into event report expected area; Update the statements to clarify the reporting indication.</t>
  </si>
  <si>
    <t>Summary of change: NWDAF collects ground truth location information from AF.</t>
  </si>
  <si>
    <t>Vivo, China Telecom</t>
  </si>
  <si>
    <t>To:  TSG RAN. CC:  SA WG1 WG. Attachments: NA.</t>
  </si>
  <si>
    <t>A new solution to enable regenerative payload as satellite access regarding the RAT types and satellite backhaul types.</t>
  </si>
  <si>
    <t>New Solution on the addition of new RAT types and backhaul types.</t>
  </si>
  <si>
    <t>A new solution to enable regenerative payload as satellite access regarding the aspect of RAN context management on AMF.</t>
  </si>
  <si>
    <t>New Solution on Context Management on AMF when RAN is onboard.</t>
  </si>
  <si>
    <t>A new solution to enable regenerative payload as satellite access.</t>
  </si>
  <si>
    <t>New Solution on Enabling S&amp;F operation with C-SGN onboard.</t>
  </si>
  <si>
    <t>A new solution to enable IMS service via UE-satellite-UE communication link only UPR onboard.</t>
  </si>
  <si>
    <t>New Solution on SMF activated UE-satellite-UE Communication for IMS Service.</t>
  </si>
  <si>
    <t>Summary of change: Further clarify in roaming case which timer is not supported for slice usage control. Clarify that the updated timer value can be sent via the ongoinng registration procedure. Update the PDU session inactivity timer to PDU session slice usage inactivity timer.</t>
  </si>
  <si>
    <t>Summary of change: Clarify how to handle the case if the slice deregistration inactivity time value is updated. Update the PDU session inactivity timer to PDU session slice usage inactivity timer. Add the operaotr s policy for HR PDU session slice usage control.</t>
  </si>
  <si>
    <t>4.2.2.2.2, 4.3.2.2.1, 4.3.2.2.2, 4.3.4.2, 4.4.2.2, 4.15.6.3g, 5.2.3.3.1</t>
  </si>
  <si>
    <t>This paper proposes a new solution on how to add or remove AMF instance dynamically due to energy saving to address KI#3.</t>
  </si>
  <si>
    <t>KI#3, New solution: Dynamic addition or removal of AMF instance due to energy saving.</t>
  </si>
  <si>
    <t>This paper introduces text to describe architecture assumption for the FS_eEDGE_5GC_ph3 study.</t>
  </si>
  <si>
    <t>Architecture assumption for EAS (re-)discovery.</t>
  </si>
  <si>
    <t>This paper introduces a new key issue for WT#1.1 to the TR 23.700-49.</t>
  </si>
  <si>
    <t>New KI for WT1.1: Supporting efficient Edge Data Network and EAS related information management for EAS (re-)Discovery.</t>
  </si>
  <si>
    <t>Nokia, Nokia shanghai Bell, Sony</t>
  </si>
  <si>
    <t>This contribution proposed a new Key Issue on the architectural and procedures enhancements needed to support a Mobile gNB with Wireless access backhaul.</t>
  </si>
  <si>
    <t>New KI: MWAB Architecture and procedures.</t>
  </si>
  <si>
    <t>To: RAN WG3, SA WG3, SA WG5. CC: SA WG1, RAN, RAN WG2. Attachments: None.</t>
  </si>
  <si>
    <t>New Use Case for WT#2: VFL between NWDAFs.</t>
  </si>
  <si>
    <t>Summary of change: Clarify in URSP enforcement report clause: The CCes corresponding to one PDU session are reported via the same established PDU session s modification request.</t>
  </si>
  <si>
    <t>Summary of change: 1. Add clarifications that the Offload ID is unique per HPLMN. 2. Add clarifications that a HPLMN ID should be provided together with Offload ID. 3. Add missing Offload IDs in the procedures. 4. Add missing step in figure 6.7.2.7-1 and some editorial corrections.</t>
  </si>
  <si>
    <t>Summary of change: Add Offload Identifier(s) in Nsmf_PDUSession_Create/Update and Nsmf_PDUSession_ContextRequest service operations. Clarify that the HPLMN address information and DNS Server address provided by HPLMN are only transferred in intra-PLMN V-SMF change and V-SMF insertion case. Add EAS IP replacement information and related target DNAI in Nsmf_PDUSession_ContextRequest service operation. Add HR-SBO allowed indication in Namf_Communication_CreateUEContext service operation. Clarify the inputs for Nnef_EASDeployment_Subscribe and Nnef_ECSAddress_Subscribe service operation.</t>
  </si>
  <si>
    <t>5.2.8.2.2, 5.2.8.2.3, 5.2.8.2.10, 5.2.2.2.11, 5.2.6.26.6, 5.2.6.37.5</t>
  </si>
  <si>
    <t>Summary of change: 1. Add clarification about Offload Identifier in PCF services. 2. Correct the usage of VPLMN Specific Offfloading Policy.</t>
  </si>
  <si>
    <t>Summary of change: 1. Add clarifications on the applicability of VSOI in above scenarios in PDU session establishment and EAS discovery procedures. 2. Add SMF behaviors to support EAS IP address checking with VSOI when DNS response is received by the V-EASDF.</t>
  </si>
  <si>
    <t>6.7.2.2, 6.7.2.3, 6.7.2.4, 6.7.2.5</t>
  </si>
  <si>
    <t>Summary of change: 1. Add descriptions that EAS IP replacement information can be included in SM context in V-SMF change case. 2. Add Internal Group Identifier(s) in the information sent from H-SMF to V-SMF. 3. Correct the reference in clause 6.7.4.</t>
  </si>
  <si>
    <t>6.7.2.2, 6.7.2.6, 6.7.3.2, 6.7.4,</t>
  </si>
  <si>
    <t>Summary of change: 1. Add HPLMN ID in Data Keys used by V-SMF for AF request subscription, and add clarifications on the HPLMN DNN/S-NSSAI. 2. Add descriptions on how V-SMF receives Internal Group Identifier(s) and subscribes for AF request using Internal Group Identifier(s).</t>
  </si>
  <si>
    <t>4.3.6.5</t>
  </si>
  <si>
    <t>Summary of change: Delete the SUPI in step 3 during the EAS discovery procedure. Remove over N6 in the above related sentences.</t>
  </si>
  <si>
    <t>6.2.3.2.2</t>
  </si>
  <si>
    <t>To: RAN WG2. CC: CT WG1, SA WG4. Attachments: NONE.</t>
  </si>
  <si>
    <t>To: CT WG1. CC: -. Attachments: NONE.</t>
  </si>
  <si>
    <t>Summary of change: Clarification on the out of order reception for the end PDU of PDU Set/Data Burst.</t>
  </si>
  <si>
    <t>5.37.5.2, 5.37.8</t>
  </si>
  <si>
    <t>To: SA WG4. CC: RAN WG2. Attachments: NONE.</t>
  </si>
  <si>
    <t>Solution of dynamic FEC based PDU Set based handling is proposed in this contribution.</t>
  </si>
  <si>
    <t>KI#1: New Sol: Dynamic FEC based PDU Set QoS handling.</t>
  </si>
  <si>
    <t>Solution of Error Concealment based PDU Set based handling is proposed in this contribution.</t>
  </si>
  <si>
    <t>KI#1: New Sol: Error Concealment based PDU Set QoS handling.</t>
  </si>
  <si>
    <t>Solution for support of traffic detection and QoS mapping for RTP multiplexing is proposed in this contribution.</t>
  </si>
  <si>
    <t>KI#4: New Sol: Support of traffic detection and QoS mapping for RTP multiplexing.</t>
  </si>
  <si>
    <t>KI#5: New Sol: Support of dynamic change in traffic characteristics.</t>
  </si>
  <si>
    <t>The QoS Notification Control with Alternative QoS Profiles over user plane is proposed to enable fast exposure to the application layer.</t>
  </si>
  <si>
    <t>WT#4: New Sol: Exposure of QoS Notification Control with Alternative QoS Profile via User Plane .</t>
  </si>
  <si>
    <t>To: SA WG3. CC: CT WG1. Attachments: xxxx.</t>
  </si>
  <si>
    <t>Summary of change: Add the usage of Destination Layer-2 ID(s) for sending/receiving Relay Discovery Solicitation messages are missing in clause 5.1 from U2U relay UE and remote UE respectively.</t>
  </si>
  <si>
    <t>5.1.5.</t>
  </si>
  <si>
    <t>Summary of change: Remove the EN: Editor's note: The RSPP metadata information (e.g. the role(s) of the Announcing UE) is included as the metadata in the Announcement message, which value is determined by RAN WG2. Editor's note: How the RSPP metadata information is used to convey that a UE is a Located UE needs to be aligned with RAN WG2. Clarify that the PLMN info in the discovery message is optional.</t>
  </si>
  <si>
    <t>5.2.1, 6.4.2.1, 6.4.2.2, 6.4.3.</t>
  </si>
  <si>
    <t>Summary of change: Reflect the indication mentioned above and in the TS23.586 in the discovery message, and remove the following EN. Editor's note: Need to determine if such indication is provided during discovery or capability exchange, and whether or not it requires RAN WG2 involvement. Editor's note: Need to determine if such indication is provided during discovery or step 3, and whether or not it requires RAN WG2 involvement.</t>
  </si>
  <si>
    <t>5.2.3, 6.4.2.1, 6.4.2.2, 6.4.3,6.7.11</t>
  </si>
  <si>
    <t>New KI: Handling of N2/N3 communication in 5GC for MWAB.</t>
  </si>
  <si>
    <t>This contribution discusses whether and how network can indicate to the UE the 3GPP and non-3GPP handover policy, on which the UE can make handover decision based.</t>
  </si>
  <si>
    <t>Discussion on introducing the indication of handover support between 3GPP and non-3GPP access .</t>
  </si>
  <si>
    <t>To:  CT WG1. CC:  CT WG3. Attachments:.</t>
  </si>
  <si>
    <t>Adding the energy related definition.</t>
  </si>
  <si>
    <t>KI#1: new solution on the Energy information collection and exposure for UE and PDU session level.</t>
  </si>
  <si>
    <t>KI#1&amp;2, new solution on the Energy information collection for service.</t>
  </si>
  <si>
    <t>KI#2: new solution on the Subscription and policy control to support energy efficiency.</t>
  </si>
  <si>
    <t>KI#3, new solution on NF selection enhancement for Energy efficiency.</t>
  </si>
  <si>
    <t>Summary of change: Clarifying the SMF provides the MBS Assistance info in the N2 SM information as specified in the existing procedures for Xn HO and Resume from support RAN node to Support RAN node case. Clarifying the scenario in the Note. Editorial change on how source RAN provides this info to target RAN.</t>
  </si>
  <si>
    <t>7.2.3.8.1</t>
  </si>
  <si>
    <t>Summary of change: Removing the EN on Alignment may be needed with RAN WG(s). Moving the AMF includes the CM-IDLE UEs using power saving function(s) to general bulletin part.</t>
  </si>
  <si>
    <t>7.2.10</t>
  </si>
  <si>
    <t>Summary of change: Correcting the reference and using the same description on N6 jitter. AddingTraffic Parameter Measurement to PCC rule. Clarifying that the AF provides the Periodicity to PCF.</t>
  </si>
  <si>
    <t>6.1.3.22, 6.1.3.27.6, 6.2.1.2, 6.2.3</t>
  </si>
  <si>
    <t>Architecture assumptions and requirements for TR 23.700-06 on VMR_Ph2.</t>
  </si>
  <si>
    <t>This paper proposes a new solution to enable PDU Set content ratio awareness at NG-RAN.</t>
  </si>
  <si>
    <t>KI#1: New solution: PDU Set content ratio awareness at RAN.</t>
  </si>
  <si>
    <t>New TEI19-WID: Indication of Handover Support between 3GPP and non-3GPP access .</t>
  </si>
  <si>
    <t>This paper proposes Nominal PDU Set Delay Budget as an additional PDU Set QoS parameter.</t>
  </si>
  <si>
    <t>KI#1: New solution: Nominal PDU Set Delay Budget.</t>
  </si>
  <si>
    <t>New KI: Support of location services.</t>
  </si>
  <si>
    <t>It is proposed a new solution for KI#3.</t>
  </si>
  <si>
    <t>KI#3, New Sol: Area based EE/EC analytics.</t>
  </si>
  <si>
    <t>New KI: Support of emergency services.</t>
  </si>
  <si>
    <t>Summary of change: Clarify that: the info(e.g., the capability, assistant data and Location info) of the UE2-n is gathered to UE1 and is sent by UE1 to LMF using the supplementary service message embedded SLPP container(s). the info of UE1 itself is sent by UE1 using the SLPP</t>
  </si>
  <si>
    <t>A solution for UE-satellite-UE communication of IMS voice and video where the communication is anchored to the IMS-AGW of the serving PLMN which is onboard the satellite.</t>
  </si>
  <si>
    <t>KI#3: New Solution for UE-satellite-UE communication with IMS-AGW onboard .</t>
  </si>
  <si>
    <t>A solution for UE-satellite-UE communication of IMS voice and video based on local switching of the media plane in a UPF onboard the satellite</t>
  </si>
  <si>
    <t>KI#3: New Solution for UE-satellite-UE communication with UPF onboard .</t>
  </si>
  <si>
    <t>Summary of change: Remove the description that NWDAF collects data from OAM from the procedures for Location Accuracy Analytics.</t>
  </si>
  <si>
    <t>KI#2 new solution of policy control for multiple accesses based on network energy related information.</t>
  </si>
  <si>
    <t>KI#3 new solution of DNAI selection based on network energy related information .</t>
  </si>
  <si>
    <t>KI#3 and #2 new solution of enhancements to existing 5GS procedures for energy saving.</t>
  </si>
  <si>
    <t>KI#3 new solution of network data analytics enhancements for energy saving .</t>
  </si>
  <si>
    <t>Key issue for WT#1.4 LCS enhancements to support AI/ML based Positioning.</t>
  </si>
  <si>
    <t>Key issue for WT#2 5GC enhancements for Vertical Federated Learning.</t>
  </si>
  <si>
    <t>Key issue for WT#3.1 NWDAF-assisted policy control and QoS enhancements.</t>
  </si>
  <si>
    <t>Summary of change: Propose to consider add a new section for supporting handover service between 3GPP and non-3GPP. Proposes that AMF to take 3GPP and non-3GPP handover indication info into consideration when select SMF in the PDU Session Establishment procedure.</t>
  </si>
  <si>
    <t>Indication to the UE whether 3GPP and non-3GPP handover is supported</t>
  </si>
  <si>
    <t>KI #2, New Sol: Support of Store and Forward Satellite operation.</t>
  </si>
  <si>
    <t>New solution to Data Channel interworking with MTSI UE.</t>
  </si>
  <si>
    <t>New solution to support standalone bootstrap data channel.</t>
  </si>
  <si>
    <t>Summary of change: 1. add descriptions about how to do bidirectional AR. 2. Add descriptions about split rendering.</t>
  </si>
  <si>
    <t>Propose to a new solution to KI#8.</t>
  </si>
  <si>
    <t>KI #8, New Sol Capability negotiation between UE and IMS network.</t>
  </si>
  <si>
    <t>Summary of change: Proposes that SMF provide 3GPP and non-3GPP handover supported indication to UE in the PDU Session Establishment Accept message.</t>
  </si>
  <si>
    <t>This paper is to propose architecture assumption and requirements for FS_5G_Femto.</t>
  </si>
  <si>
    <t>23.700-45: Scope, Architecture Assumption and Requirement .</t>
  </si>
  <si>
    <t>Summary of change: Add 3GPP accesses and Non-3GPP accesses Handover Supported Indication and modify the corresponding section.</t>
  </si>
  <si>
    <t>Adding HO support indication between 3GPP and non-3GPP accesses</t>
  </si>
  <si>
    <t>This contribution proposes a new solution for KI#3</t>
  </si>
  <si>
    <t>KI #3, New Sol: Enhancement on existing operations for EE and ES.</t>
  </si>
  <si>
    <t>4.16.16.2</t>
  </si>
  <si>
    <t>This contribution proposes a new Key Issue to address work task #2 of the FS_5G_Femto.</t>
  </si>
  <si>
    <t>New KI: Interworking between CAG and CSG cells.</t>
  </si>
  <si>
    <t>This contribution proposes a new Key Issue to address work task #3 of the FS_5G_Femto.</t>
  </si>
  <si>
    <t>New KI: Provisioning and managing CAG.</t>
  </si>
  <si>
    <t>This contribution proposes the architectural assumption of FS_eEDGE_5GC_Ph3.</t>
  </si>
  <si>
    <t>Architecture assumptions and principles.</t>
  </si>
  <si>
    <t>New Key Issue: Support for localized information handling based on WT#1.1.</t>
  </si>
  <si>
    <t>New Key Issue: Enhancement to EAS (re)discovery based on WT#1.2.</t>
  </si>
  <si>
    <t>New Key Issue: Traffic steering between different DNs based on WT#2.</t>
  </si>
  <si>
    <t>New Key Issue: Enhancement to interaction between MNO and UTM based on WT#1.</t>
  </si>
  <si>
    <t>Architectural requirements.</t>
  </si>
  <si>
    <t>Summary of change: Update the procedure Common EAS discovery for a set of UEs to clarify the common DNAI coordination. Update the procedure Coordination among SMFs for Common EAS/DNAI determination to clarify NEF s behaviour if there is common EAS IP address and/or common DNAI available already.</t>
  </si>
  <si>
    <t>Summary of change: Clarify the TSCTSF can set up an AF session on behalf of DetNet controller in order to provide the required information to the PCF.</t>
  </si>
  <si>
    <t>6.1.3.23b</t>
  </si>
  <si>
    <t>Clarification on information transferred between TSCTSF and PCF for DetNet</t>
  </si>
  <si>
    <t>2, AC.7.0</t>
  </si>
  <si>
    <t>Summary of change: Add the description of the originating network P-CSCF executes QoS procedure for bootstrap data channel in AC.7.1.</t>
  </si>
  <si>
    <t>Summary of change: It is proposed to revise data as media in step 4&amp;5 in Figure AC.9.3.1-1 Establishment of UE Centric AR communication session; and some clarification is given in the procedure description.</t>
  </si>
  <si>
    <t>AC.9.3.1</t>
  </si>
  <si>
    <t>It is proposed to update the description of KI#8 to include text transcoding in Avatar call.</t>
  </si>
  <si>
    <t>KI#8: Update on Text Transcoding.</t>
  </si>
  <si>
    <t>It is proposed to add Avatar Communication related definitions in TR 23.700-77.</t>
  </si>
  <si>
    <t>Add Avatar Communication Related Definitions.</t>
  </si>
  <si>
    <t>It is proposed to update the description of KI#6 to include standalone IMS data channel negotiation between two UEs.</t>
  </si>
  <si>
    <t>KI#6: Update on Standalone DC Negotiation.</t>
  </si>
  <si>
    <t>KI #1, New Sol: Subscription Operation for IMS Events.</t>
  </si>
  <si>
    <t>KI #8, New Sol: Transition Between Avatar and Audio/Video Communication.</t>
  </si>
  <si>
    <t>New KI: Support Ambient IoT Services and Exposure.</t>
  </si>
  <si>
    <t>New KI: Identification of Ambient IoT Device.</t>
  </si>
  <si>
    <t>New KI: Support Multi-hop UE-to-Network Relay.</t>
  </si>
  <si>
    <t>Architecture Requirements and Assumptions.</t>
  </si>
  <si>
    <t>New TEI WID: URSP rule enhancements for advanced WLAN access selection (TEI19_URSP_WLAN).</t>
  </si>
  <si>
    <t>Summary of change: This propose Alt1 (UE impact) where the UE initiating emergency service shall not indicate that it supports UE configuration of network-controlled Slice Usage Policy.</t>
  </si>
  <si>
    <t>5.15.15.2</t>
  </si>
  <si>
    <t>Summary of change: Add a WLANSP rule identifier within the Route Selection Descriptor to identify a WLANSP rule that should be applied for WLAN access selection. This way, the Route Selection Descriptor does not only specify that traffic should be sent to non-3GPP access but specifies also how the non-3GPP access should preferably be selected. The UE applies the WLANSP rule identifier in the Route Selection Descriptor, only when the WLANSP rules in the UE are provided by the same PLMN as the URSP rules (i.e. HPLMN). Otherwise, the UE ignores the WLANSP rule identifier in the Route Selection Descriptor. If the UE is not already connected to a WLAN access network and the UE applies a URSP rule with an Route Selection Descriptor that includes a WLANSP rule identifier, then: The UE uses the identified WLANSP rule to select a WLAN access network. If the UE cannot find a WLAN access network based on the identified WLANSP rule, the UE selects a WLAN access network by using the existing procedures, i.e. by evaluating the WLANSP rules in priority order. If the UE is already connected to a WLAN access network and the UE applies a URSP rule with an Route Selection Descriptor that includes a WLANSP rule identifier, then: If the priority of the identified WLANSP rule is higher than the priority of the WLANSP rule used to select the connected WLAN access network, then the UE uses the identified WLANSP rule to reselect a different WLAN access network, if possible. Otherwise, the UE ignores the identified WLANSP rule and does not attempt WLAN reselection.</t>
  </si>
  <si>
    <t>It is proposed a new key issue to support collaborative AI/ML operation for VFL in 5GC.</t>
  </si>
  <si>
    <t>New KI for WT2: 5GS support of collaborative AI/ML operation for VFL .</t>
  </si>
  <si>
    <t>It is proposed a new use case and corresponding key issue for NWDAF assisted in prevention and mitigation of signalling storm.</t>
  </si>
  <si>
    <t>New UC and KI for WT3.2: NWDAF assisted in prevention and mitigation of signalling storm .</t>
  </si>
  <si>
    <t>It is proposed a new key issue on support of LMF direct AI/ML based positioning.</t>
  </si>
  <si>
    <t>New KI for WT1.4: Support of LMF direct AI/ML based positioning .</t>
  </si>
  <si>
    <t>It is proposed a new key issue on support of cloud application traffic routing between the local DN and Central DN.</t>
  </si>
  <si>
    <t>New KI for WT2: Support of cloud application traffic routing between the local DN and Central DN .</t>
  </si>
  <si>
    <t>Summary of change: Adding analytics filter and target information in the Nnwdaf_MLModelMonitor Service.</t>
  </si>
  <si>
    <t>6.1B.4, 6.2E.3.2, 6.2E.3.3, 7.9.2, 7.9.4, 7.9.5</t>
  </si>
  <si>
    <t>Summary of change: This propose Alt2 (NW impact) where the NW shall not monitor the usage of network slice if the network slice is associated with emergency service.</t>
  </si>
  <si>
    <t>5.15.15.2, 5.15.15.3</t>
  </si>
  <si>
    <t>5.15.15.1</t>
  </si>
  <si>
    <t>New KI for WT1.4: Enhacements to LCS to support AI/ML based positioning.</t>
  </si>
  <si>
    <t>Charter Communications</t>
  </si>
  <si>
    <t>KI#6: New Solution: L4S support in non-3GPP untrusted/trusted accesses.</t>
  </si>
  <si>
    <t>New KI for WT2: Supporting Vertical Federated Learning in 5GS.</t>
  </si>
  <si>
    <t>Summary of change: If the AMF has received the support of network-controlled Slice Usage Policy and if neither the Requested NSSAI nor the mapping of the Requested NSSAI was provided or none of the S-NSSAIs in the Requested NSSAI are permitted, it shall only take into account the S-NSSAIs that are not subject to Network Slice usage monitoring for Allowed NSSAI.</t>
  </si>
  <si>
    <t>New KI for WT3.1: Supporting PCF decisions for dynamic policy control and QoS decisions assisted by NWDAF.</t>
  </si>
  <si>
    <t>Solution for KI#1: Support of Regenerative-based satellite access.</t>
  </si>
  <si>
    <t>Solution for KI#2: Support of Store and Forward Satellite operation.</t>
  </si>
  <si>
    <t>Nokia, Nokia shanghai Bell, Sony, LG Electronics, Samsung</t>
  </si>
  <si>
    <t>This contribution proposed a new Key Issue on how to support authorization of a Mobile gNB with Wireless access backhaul is involved.</t>
  </si>
  <si>
    <t>New KI: Authorization of a MWAB and Configuration of a MWAB-UE.</t>
  </si>
  <si>
    <t>KI#3: New solution to UE-Satellite-UE Communication via UPFs onboard the satellites.</t>
  </si>
  <si>
    <t>New KI for WT3.2: Signalling storm detection, prediction and mitigation.</t>
  </si>
  <si>
    <t>KI#3: New solution to UE-Satellite-UE Communication via UPFs and IMS AGWs on-board the satellites.</t>
  </si>
  <si>
    <t>Solution for KI#2: New solution for supporting PDU set identification when an end-to-end XR session is fully encrypted .</t>
  </si>
  <si>
    <t>Rakuten Mobile</t>
  </si>
  <si>
    <t>KI #2, New Sol Enhancement to define and enforce subscription policies for energy consumption rate for services without QoS criteria.</t>
  </si>
  <si>
    <t>This paper proposes a solution about NF and NF service discovery considering energy criteria related to Key Issue #3.</t>
  </si>
  <si>
    <t>New Solution KI#3, NF and NF service discovery considering energy criteria.</t>
  </si>
  <si>
    <t>This paper discusses TEI19 WID proposal on UE Policy PCRT support in EPS.</t>
  </si>
  <si>
    <t>Discussion on TEI19 WID proposal on UE Policy PCRT support in EPS (TEI19_UEPCRT_EPS).</t>
  </si>
  <si>
    <t>Solution for KI#5: New solution for supporting dynamic change of traffic characteristics.</t>
  </si>
  <si>
    <t>New WID: UE Policy Control Trigger Request (PCRT) support in EPS (TEI19_UEPCRT_EPS).</t>
  </si>
  <si>
    <t>This paper proposes a solution about a new Analytics ID related to energy consumption and energy efficiency per UE, QoS flow and PDU connectivity related to Key Issue #3.</t>
  </si>
  <si>
    <t>New Solution KI#3, Energy Related Analytics .</t>
  </si>
  <si>
    <t>Summary of change: In the network which supports URSP Provisioning in EPS feature, the Serving GW shall send the Modify Bearer Request message to the PDN GW when the UE become available in UE triggered Service Request procedure.</t>
  </si>
  <si>
    <t>This paper proposes a solution about a BDT policy considering energy metrics related to Key Issue #2.</t>
  </si>
  <si>
    <t>New Solution KI#2, BDT Policy considering Energy Metrics.</t>
  </si>
  <si>
    <t>Summary of change: 'Connectivity state changes' PCRT can be applied to the PCF for the PDU Session, and to the SMF+PGW-C. So, the PCF for the UE can retry to deliver the UE policy information via EPS after reception of indication that the UE enters the ECM-CONNECTED state from the SMF+PGW-C.</t>
  </si>
  <si>
    <t>Summary of change: Add description for supporting NCR in TS 23.501.</t>
  </si>
  <si>
    <t>3.2, 5.xx (new)</t>
  </si>
  <si>
    <t>Summary of change: Update registration and request procedures in TS 23.502 for supporting NCR, and add NCR-Operation allowed parameter as UE subscription data.</t>
  </si>
  <si>
    <t>4.2.2.2.2, 4.2.3.2, 5.2.3.3.1</t>
  </si>
  <si>
    <t>Summary of change: Clarify the PIN defintion to include PINE, PEGC, PEMC Clarify PIN element with PINE, PEGC, PEMC Editor s changes as 5GC ( 5G network AF ( AF for PIN  DNN/S-NSSAI ( (DNN, S-NSSAI) combination  UE( PEGC  Element of PIN ( PIN element</t>
  </si>
  <si>
    <t>Adding Working assumption to FS_5G_Femto.</t>
  </si>
  <si>
    <t>Summary of change: Change-1: Clarify the text on delay in dereg procedure. Change-2 : In general AMF will delay deregistration procedure to allow the IAB-donor gNB to move all connected UEs via MBSR to other cells Change-3: Moved NOTE 3 to right place. Change-4: To align with RAN WG3, the AMF executes deregistration procedure after receiving the NGAP UE CONTEXT RELEASE REQUESTmessage due to the NG-RAN node having completed the operation (e.g. all the UEs served by the MBSR have been moved out)</t>
  </si>
  <si>
    <t>This contribution proposes a solution of Energy-aware Analytics Exposure and Data Collection for KI#3 in TR 23.700-66.</t>
  </si>
  <si>
    <t>KI#3, New Sol: Energy-aware Analytics Exposure and Data Collection.</t>
  </si>
  <si>
    <t>Summary of change: Using broadcast Layer-2 ID for U2U Relay to send the DCR when the unicast destination Layer-2 ID of target End UE is not available.</t>
  </si>
  <si>
    <t>6.7.1.1;</t>
  </si>
  <si>
    <t>Summary of change: Enhance 5G VN group management procedure to support provisioning of N6 traffic routing information per local LAN.</t>
  </si>
  <si>
    <t>The intent of this proposed KI is to study how to enhance LCS to support AI/ML based Positioning corresponding to WT1.4.</t>
  </si>
  <si>
    <t>New KI for WT#1.4: LCS enhancements to support AI/ML based Positioning.</t>
  </si>
  <si>
    <t>This paper proposes new key issue for supporting user identifier of a human in 5G system in the FS_UIA_ARC TR 23.700-32.</t>
  </si>
  <si>
    <t>New KI related to WT1 supporting user identifier of a human in 5G system .</t>
  </si>
  <si>
    <t>KI#3 New Solution on network analytics of network functions energy consumption.</t>
  </si>
  <si>
    <t>This contribution proposes new key issue for WT1.1, supporting 5G ProSe U2N Relay Service with multi-hops in FS_5G_ProSe_Ph3 TR 23.700-03.</t>
  </si>
  <si>
    <t>New key issue for WT1.1 Supporting 5G ProSe U2N Relay Service with multi-hops.</t>
  </si>
  <si>
    <t>Nokia, Nokia Shanghai Bell.</t>
  </si>
  <si>
    <t>This contribution proposes new key issue for WT1.2 to support 5G ProSe U2U Relay Service with multi-hops in FS_5G_ProSe_Ph3 TR 23.700-03.</t>
  </si>
  <si>
    <t>New key issue for WT1.2 Supporting 5G ProSe U2U Relay Service with multi-hops.</t>
  </si>
  <si>
    <t>New solution to support QoS handling when Traffic Characteristics change dynamically</t>
  </si>
  <si>
    <t>New solution for KI#5: QoS Handling when Traffic Characteristics change dynamically.</t>
  </si>
  <si>
    <t>Summary of change: Add requirements in clause 6.2.9 for user consent checking by NWDAF before retrieving data (either directly or via DCCF) from ADRF or NWDAF.</t>
  </si>
  <si>
    <t>New solution to support PDU set in non-3GPP access</t>
  </si>
  <si>
    <t>New solution for KI#7: support for PDU set in non-3GPP access.</t>
  </si>
  <si>
    <t>To: CT WG1. CC: -. Attachments: -.</t>
  </si>
  <si>
    <t>Summary of change: Clarified that S-NSSAI can be used for session binding and that the AF is not aware of the Alternative S-NSSAI in such case. Clarified the SMF action when the replaced S-NSSAI is available again. Clarified the PCF actions in relation to Network Slice replacement for a PDU Session. Add dynamic support for PCF to update PDU Session Inactivity Timer.</t>
  </si>
  <si>
    <t>6.1.3.2.2, 6.1.3.5, 6.1.3.29, 6.4</t>
  </si>
  <si>
    <t>Summary of change: Clarified the AMF logic when the UE moves out of the NS-AoS of the replaced S-NSSAI. Clarified that when the AMF adds the Alternative S-NSSAI to the Alllowed NSSAI the AMF keeps the replaced S-NSSAI in the Allowed NSSAI as per existing logic. Clarified that at mobility between AMFs the new AMF receives the Alternative S-NSSAI in the UE context</t>
  </si>
  <si>
    <t>Summary of change: Clarified that at mobility between AMFs the new AMF receives the Alternative S-NSSAI and the mapping of the S-NSSAI to the Alternative S-NSSAI in the UE context</t>
  </si>
  <si>
    <t>5.2.2.2.2</t>
  </si>
  <si>
    <t>Summary of change: Clarified that the AMF enforces the NS-AoS. Clarified the logic of the local release of the PDU Session due to PDU Session Status. Clarified how SMF knows to do a release of the PDU Session without N1 signalling.</t>
  </si>
  <si>
    <t>5.15.5.2.2, 5.15.17, 5.15.18.2, 5.15.18.3</t>
  </si>
  <si>
    <t>4.2.2.2.2, 4.3.4.2, 5.2.8.2.6</t>
  </si>
  <si>
    <t>Summary of change: Clarified how the existing restriction mechanisms can be using the information from the agreements between SNPN and the home network as to enable network enforcement.</t>
  </si>
  <si>
    <t>N.2.1, N.4, N.5</t>
  </si>
  <si>
    <t>Summary of change: Clarified that underlay network can also be an SNPN when accessing SNPN as overlay network. Clarified that also non-3GPP access in the underlay network can be used when accessing the SNPN as overlay network.</t>
  </si>
  <si>
    <t>5.30.2.8, D.3</t>
  </si>
  <si>
    <t>Rel-18 mirror CR: Summary of change: Add requirements in clause 6.2.9 for user consent checking by NWDAF before retrieving data (either directly or via DCCF) from ADRF or NWDAF.</t>
  </si>
  <si>
    <t>To: SA WG3. CC: -. Attachments: S2-2400978.</t>
  </si>
  <si>
    <t>Summary of change: Add a Note that for UEs from different PLMNs to discover each other, it means that the Relay Service Code is associated with the same connectivity service, and the same Relay Service Code is provisioned based on Service Level Agreement among operators.</t>
  </si>
  <si>
    <t>5.8.3.1, 5.8.4.2</t>
  </si>
  <si>
    <t>Summary of change: change For the mobility procedures that may result in the change of NG-RAN for PDU Set based handling support into For the mobility procedures that may result in the change of NG-RAN to avoid misleading change the target NG-RAN provides to the SMF with an indication of whether the target NG-RAN node supports PDU Set based handling into the target NG-RAN provides to the SMF with PDU Set Based Handling Support Indication if the target NG-RAN node supports PDU Set based handling</t>
  </si>
  <si>
    <t>Summary of change: Clarifications made as follows, However, if not available (i.e., ECN marking for L4S is not supported in both, target NG-RAN and target PSA UPF), AF should be notified when ECN marking for L4S can no longer be performed for the QoS Flow based on AF request. If ECN marking for L4S is supported again either in target NG-RAN or in target PSA UPF, AF should be notified ECN marking for L4S can be performed again.</t>
  </si>
  <si>
    <t>Scenarios for VFL between 3rd party AF and NWDAF.</t>
  </si>
  <si>
    <t>This paper proposes solution for KI#8.</t>
  </si>
  <si>
    <t>23.700-77: KI#8, New Sol: Support of capability negotiation between UE and IMS network for Avatar communication .</t>
  </si>
  <si>
    <t>23.700-77: KI#8, New Sol: Support of Avatar store and access in IMS .</t>
  </si>
  <si>
    <t>KI#2, New Sol: Initial Attach / Registration in 5GSAT network for S&amp;F operation.</t>
  </si>
  <si>
    <t>Summary of change: Adding to Step 2 SL positioning server discovery, if needed. Consequently rephrasing Step 5. The wording of step 12 is modified for better clarity.</t>
  </si>
  <si>
    <t>Adding SL Positioning Server UE discovery as part of the initial discovery procedure.</t>
  </si>
  <si>
    <t>Summary of change: Update the description of the procedure for 'QoS Sustainability' analytics in a fine granularity area. Add UPF as one of the data sources for obtaining UL/DL packet delay GTP in Table 6.13.2-1</t>
  </si>
  <si>
    <t>6.9.4.2, 6.13.2</t>
  </si>
  <si>
    <t>To: CT WG3, SA WG3. CC: -. Attachments: S2-2400964.</t>
  </si>
  <si>
    <t>KI#2, New Sol: Support for SMS in 5GSAT network for S&amp;F operation.</t>
  </si>
  <si>
    <t>Summary of change: The serving AMF segregates UEs 2 to n into in-coverage and out-of-coverage sets and provides an additional set of LCS Correlation identifiers for the in-coverage UEs. The LMF may establish direct communication with in-coverage UEs set for exchange of capabilities, assistance data and location measurements. The location computation duplication by LMF is avoided when it applies for UE based Sidelink Positioning.</t>
  </si>
  <si>
    <t>Vivo, MediaTek Inc</t>
  </si>
  <si>
    <t>Summary of change: Update clause 6.18.1 to support the AMF and UE side context synchonization if there is already existing control plane positioning context when user plane positioning is triggered.</t>
  </si>
  <si>
    <t>Summary of change: Update the description of GMLC function about ID mapping.</t>
  </si>
  <si>
    <t>4.3.9</t>
  </si>
  <si>
    <t>Summary of change: Update the SL-MO-LR initiated by client UE to Ranging/SL Positioning service request .</t>
  </si>
  <si>
    <t>To: SA WG3. CC: RAN WG2. Attachments: S2-2400999 (CR0110 to TS 23.586).</t>
  </si>
  <si>
    <t>Summary of change: Update clause 6.7.1.2.3 to align with SA WG3 WG. Remove the EN about the authorization check.</t>
  </si>
  <si>
    <t>23.700-54: Architectural assumptions and requirements for DualSteer .</t>
  </si>
  <si>
    <t>23.700-54: Key issue X: Subscription enhancement for dual steer .</t>
  </si>
  <si>
    <t>23.700-54: Key issue X: Registration enhancement for dual steer .</t>
  </si>
  <si>
    <t>This paper proposes to add key issue on Session management enhancement for dual steer to the FS_MASSS.</t>
  </si>
  <si>
    <t>23.700-54: Key issue X: Session management enhancement for dual steer.</t>
  </si>
  <si>
    <t>23.700-54: New KI for NTN+TN and NTN+NTN scenarios .</t>
  </si>
  <si>
    <t>New solution on standalone IMS DC sessions.</t>
  </si>
  <si>
    <t>Summary of change: Align terms used in normative text. Clarification on some aspects, e.g., change 5GC to 5G network , change register to 5GS to register to 5G network . Remove NOTE 2 in 5.44.3.4.</t>
  </si>
  <si>
    <t>3.1, 5.44.1, 5.44.2, 5.44.3.1, 5.44.3.2, 5.44.3.3, 5.44.3.4, 5.44.4, P.1, P.2</t>
  </si>
  <si>
    <t>Summary of change: In clause 4.15.9.5.2, in step 5-6, it is proposed to add an explicit status indication (either degradation or improvement) to the timing synchronization update from NG-RAN. Based on the status the TSCTSF can determine whether the TSS attributes meet or exceed the pre-configured thresholds in the NG-RAN. The other status values (failure and recovery) are removed.</t>
  </si>
  <si>
    <t>Summary of change: Remove the option to use TSCTSF in clause 5.20c. Apply the procedure in PCF on PDU Session basis. Remove the part of the description that is not applicable for PCF.</t>
  </si>
  <si>
    <t>This contribution would like to propose the Architecture Assumptions and Requirements for 5G Femto</t>
  </si>
  <si>
    <t>Architectural Assumptions and Requirements for 5G Femto.</t>
  </si>
  <si>
    <t>This contribution would like to propose new key Issues for 5G Femto.</t>
  </si>
  <si>
    <t>New Key Issues for 5G Femto.</t>
  </si>
  <si>
    <t>This pCR would like to propose the architectural assumptions and requirements for ATSSS_Ph4 part of FS_MASSS</t>
  </si>
  <si>
    <t>Architectural assumptions and requirements for ATSSS_Ph4.</t>
  </si>
  <si>
    <t>This contribution would like to propose key issues corresponding to DualSteer aspect of FS_MASSS.</t>
  </si>
  <si>
    <t>Key Issue for DualSteer.</t>
  </si>
  <si>
    <t>The pCR would like to propose a Key Issue corresponding to the WT#2 of ATSSS_Ph4 of FS_MASSS.</t>
  </si>
  <si>
    <t>Key Issue for WT#2 of FS_MASSS.</t>
  </si>
  <si>
    <t>The pCR would like to propose a Key Issue corresponding to the WT#3 of ATSSS_Ph4 of FS_MASSS.</t>
  </si>
  <si>
    <t>Key Issue for WT#3 of ATSSS_Ph4.</t>
  </si>
  <si>
    <t>To: TSG RAN, SA WG1. CC: TSG SA. Attachments: NA.</t>
  </si>
  <si>
    <t>The contribution proposes a solution to Key Issue #1: support of regenerative-based satellite access.</t>
  </si>
  <si>
    <t>KI #1, New Sol: Support of Regenerative-based satellite access.</t>
  </si>
  <si>
    <t>The contribution proposes a solution to Key Issue #2: support of store and forward satellite operation in EPS.</t>
  </si>
  <si>
    <t>KI #2, New Sol: Support of store and forward satellite operation in EPS.</t>
  </si>
  <si>
    <t>The contribution proposes a solution to Key Issue #3: support of UE-satellite-UE communication in 5GS.</t>
  </si>
  <si>
    <t>KI #3, New Sol: Support of UE-satellite-UE communication in 5GS.</t>
  </si>
  <si>
    <t>The contribution proposes architecture assumptions and principles for WT#1 DualSteer to FS_MASSS TR 23.700-54.</t>
  </si>
  <si>
    <t>WT#1 DualSteer architecture assumptions.</t>
  </si>
  <si>
    <t>The contribution proposes a new Key Issue for WT#1.1&amp;1.2 DualSteer to FS_MASSS TR 23.700-54.</t>
  </si>
  <si>
    <t>WT#1 new Key Issue: registration aspects.</t>
  </si>
  <si>
    <t>The contribution proposes a new Key Issue for WT#1.3 DualSteer to FS_MASSS TR 23.700-54.</t>
  </si>
  <si>
    <t>WT#1 new Key Issue: Session management and polices.</t>
  </si>
  <si>
    <t>The contribution proposes a new Key Issue for WT#2 to FS_MASSS TR 23.700-54.</t>
  </si>
  <si>
    <t>WT#2 ATSSS_Ph4: MPQUIC steering functionality enhancement.</t>
  </si>
  <si>
    <t>This paper proposes corrections to definition of encrypted media and KI#2 in 23.700-70 v0.2.0</t>
  </si>
  <si>
    <t>This paper proposes a new solution to the KI#5 in 23.700-70 v0.2.0</t>
  </si>
  <si>
    <t>KI#5: New Solution: Configurable PSDB for handling varying PDU Set sizes .</t>
  </si>
  <si>
    <t>5.15.19, 6.2.6.2</t>
  </si>
  <si>
    <t>This paper proposes a key issue for the WT#2 of SID FS_AmbientIoT.</t>
  </si>
  <si>
    <t>Key Issue for WT#2: Enhancement to support the Identifier related functionalities for Ambient IoT Device.</t>
  </si>
  <si>
    <t>Summary of change: Add the possibility for the MME to provide UE coarse location information in the Location Request</t>
  </si>
  <si>
    <t>9.1.17, 9.1.17.1</t>
  </si>
  <si>
    <t>Summary of change: 1) Delete the text As an optimization option, the SMF+PGW-C can be configured not to trigger the Nnsacf_NSAC_NumOfUEsUpdate_Request to NSACF</t>
  </si>
  <si>
    <t>5.15.11.5a, 6.3.22</t>
  </si>
  <si>
    <t>It is proposed new solution for KI#1.</t>
  </si>
  <si>
    <t>KI#1, New Sol: PDU Set Information marking to support RAN s other PDU Set QoS handling different from the handling for PSDB/PSER/PSIHI .</t>
  </si>
  <si>
    <t>KI#1, New Sol: The handling of the requested PSDB .</t>
  </si>
  <si>
    <t>KI#1, New Sol: The handling and response of the QoS flow and PDU Set QoS parameters.</t>
  </si>
  <si>
    <t>Vivo, Lenovo, China Telecom</t>
  </si>
  <si>
    <t>Summary of change: Add the description for N6 Traffic Parameter Measurement in 6.1.3.27.6.</t>
  </si>
  <si>
    <t>6.1.3.27.6</t>
  </si>
  <si>
    <t>Summary of change: in case of Network Slice Replacement enable the AMF to trigger the update of the number of UEs registered to every NSACF that handles the network slices involved in the procedure. in case of Network Slice Replacement enable the SMF to trigger the update of the number of PDU sessions to every NSACF that handles the network slices involved in the procedure. Enable the Nnsacf_NSAC_NumOfUEsUpdate and/or Nnsacf_NSAC_NumOfPDUsUpdate to indicate both the replaced and alternative S-NSSAI to NSACF(s) during Network Slice Replacement.</t>
  </si>
  <si>
    <t>4.2.11.2, 4.2.11.4, 5.2.21.2.2, 5.2.21.2.4</t>
  </si>
  <si>
    <t>Summary of change: Remove the option to use TSCTSF in clause 6.1.3.28. List explicitly the applicable traffic characteristics parameters.</t>
  </si>
  <si>
    <t>Summary of change: Modification in clause 7.11.2. Remove global ML Model metric in clause 7.11.2;</t>
  </si>
  <si>
    <t>7.11.2</t>
  </si>
  <si>
    <t>To: CT WG1. CC: -. Attachments: none.</t>
  </si>
  <si>
    <t>Summary of change: The SMF includes both the S-NSSAI to be replaced and the Alternative S-NSSAI in the request for retrieving the SM Subscription data from the UDM. If the UDM can create the SM Subscription Data for the Alternative S-NSSAI, the UDM returns the SM Subscription Data for the Alternative S-NSSAI. If the UDM can not create the SM Subscription Data for the Alternative S-NSSAI, the UDM returns the SM Subscription Data for the S-NSSAI to be replaced.</t>
  </si>
  <si>
    <t>Summary of change: 1. The NOTE 2 is changed to: Authorization of an NWDAF containing MTFL, also when acting on behalf of an AnLF, to request ML models from an NWDAF containing MTLF is not specified in this release. 2. Adding a reference to TS 33.501 [xx]. 3. Removing the possibility to send file address in a transfer procedure.</t>
  </si>
  <si>
    <t>2, 4,1, 5.3, 6.1B.2.2, 6.1B.3, 6.1B.4, 7.2.5</t>
  </si>
  <si>
    <t>Summary of change: Adding explaining text on the use of the Interoperability Indicator and remove NF Consumer Information Notes are added, where appropriate, referring to TS 33.501 Clause X.10, for additional information elements.</t>
  </si>
  <si>
    <t>2, 5.2, 6.2A.2, 7.5.2, 7.6.2</t>
  </si>
  <si>
    <t>Summary of change: The CR introduces the necessary correction in line with DP in S2-2401064.</t>
  </si>
  <si>
    <t>It is proposed a new use case for key issue related to WT#3.2</t>
  </si>
  <si>
    <t>New use case for WT#3.2: NWDAF enhancements to support network abnormal behaviours.</t>
  </si>
  <si>
    <t>A new solution to address the support for Ambient IoT services</t>
  </si>
  <si>
    <t>New solution: Enable Ambient IoT Management within 5GC to support AIoT services.</t>
  </si>
  <si>
    <t>New Solution: AIoT Device Function and Services.</t>
  </si>
  <si>
    <t>Background Information for Ambient IoT Service.</t>
  </si>
  <si>
    <t>New Key Issue: Key issue proposal for WT#3.</t>
  </si>
  <si>
    <t>New Key Issue: Key Issue proposal for WT#2.</t>
  </si>
  <si>
    <t>New Term proposal: Ambient IoT Device.</t>
  </si>
  <si>
    <t>Architectural Assumption for Ambient IoT.</t>
  </si>
  <si>
    <t>KI#1, Issues with Allowed NSSAI.</t>
  </si>
  <si>
    <t>Propose a new key issue to study the New KI on Enhancement of LCS to support AI/ML-based positioning to WT1.4.</t>
  </si>
  <si>
    <t>New KI on Enhancement of LCS to support AI/ML-based positioning (WT1.4).</t>
  </si>
  <si>
    <t>China mobile</t>
  </si>
  <si>
    <t>Propose a new key issue to study the New KI on Network abnormal behaviors prediction, detection, prevention, and mitigation with the assistance of NWDAF (WT3.2).</t>
  </si>
  <si>
    <t>New KI on Network abnormal behaviours handling with the assistance of NWDAF (WT3.2).</t>
  </si>
  <si>
    <t>This contribution proposes a new key issue regarding VFL for FS_AIML_CN.</t>
  </si>
  <si>
    <t>KI for VFL support between NWDAF and AF (WT#2).</t>
  </si>
  <si>
    <t>Use case for user experience evaluation based on VFL.</t>
  </si>
  <si>
    <t>This paper proposes a new solution to KI#1 for Energy Consumption status exposure.</t>
  </si>
  <si>
    <t>This paper proposes a new solution to KI#1 and KI#2 describing the collection of EC information.</t>
  </si>
  <si>
    <t>KI#1, Collection of Energy Consumption related information.</t>
  </si>
  <si>
    <t>This paper proposes references and architectural assumptions and requirements for FS_ AmbientIoT TR 23.700-13.</t>
  </si>
  <si>
    <t>Architectural assumptions and requirements.</t>
  </si>
  <si>
    <t>This contribution proposes a new key issue related to WT#1 for FS_AmbientIoT.</t>
  </si>
  <si>
    <t>New KI for Architecture Enhancements to Support Ambient IoT (WT#1).</t>
  </si>
  <si>
    <t>This contribution proposes a new key issue related to Identification, Subscription, Registration and Connection management to support Ambient IoT devices for FS_AmbientIoT.</t>
  </si>
  <si>
    <t>New KI for Identification, Subscription, Registration and Connection to Support Ambient IoT (WT#2).</t>
  </si>
  <si>
    <t>KI#2, Policy control for Energy Consumption for a UE.</t>
  </si>
  <si>
    <t>Summary of change: Differntiate the handling of Allowed and partially allowed NSSAI, clarify the handling of Non supporting UEs, clarify definition of NS-AoS and the handling of NSAC for KI#3,5</t>
  </si>
  <si>
    <t>3.1, 5.15.17, 5.15.18.2, 5.15.18.2, .15.18.3</t>
  </si>
  <si>
    <t>New Solution for KI#3: Solution to determine UE-SATs-UE eligibility and enable communication setup.</t>
  </si>
  <si>
    <t>This contribution proposes a new use case for AIML_CN KI#x.</t>
  </si>
  <si>
    <t>New Use Case on Enhancements to QoS Determination with NWDAF Assistance .</t>
  </si>
  <si>
    <t>KI#5, KI#3 on decision to deactivate or release the PDU session at SMF.</t>
  </si>
  <si>
    <t>The pCR proposes a new solution for KI#4.</t>
  </si>
  <si>
    <t>KI#4: New Sol: Multiplexed streams using multi-modal procedures.</t>
  </si>
  <si>
    <t>This contribution proposes a new solution regarding Key Issue #3 for FS_EnergySys.</t>
  </si>
  <si>
    <t>New Solution on Energy consumption Analytics and exposure.</t>
  </si>
  <si>
    <t>This contribution proposes a new key issue for FS_UAS_Ph3.</t>
  </si>
  <si>
    <t>New KI on possible mechanisms for flight planning and monitoring.</t>
  </si>
  <si>
    <t>New KI on improving C2 communication reliability.</t>
  </si>
  <si>
    <t>New KI on possible mechanism for no-transmit zones for UAVs.</t>
  </si>
  <si>
    <t>New KI for Work Task #1 of FS_UIA_ARC.</t>
  </si>
  <si>
    <t>Summary of change: Remove the option to invoke TSCTSF in clause 4.15.6.14. Other changes: - clarifies what Data Subset is used. - correction in step 12 that the request may be targeted to GPSI/SUPI as well. - correction of the message name in step 13. - removal of incorrect NOTE. - list the applicable TSCAC attributes explicitly. - rename the service to 'Nnef_AFRequestForQoS'.</t>
  </si>
  <si>
    <t>4.15.6.14, 5.2.6.1, 5.2.6.33</t>
  </si>
  <si>
    <t>Summary of change: Add missing data size reporting configuration from SMF to UPF.</t>
  </si>
  <si>
    <t>Summary of change: 1. Replace MT-SDT flag with MT-SDT indication and editorial change. 2. Add missing data size reporting configuration from SMF to UPF.</t>
  </si>
  <si>
    <t>4.8.1.1a, 4.8.2.2b</t>
  </si>
  <si>
    <t>5GS support for On-demand broadcast of GNSS assistance data</t>
  </si>
  <si>
    <t>5GS enhancement on On-demand broadcast of GNSS assistance data.</t>
  </si>
  <si>
    <t>5GS support for QoS monitoring enhancement</t>
  </si>
  <si>
    <t>5GS enhancement on QoS monitoring enhancement.</t>
  </si>
  <si>
    <t>Summary of change: Support slice mapping information notification from NSSF</t>
  </si>
  <si>
    <t>Support of Slice mapping information notification from NSSF</t>
  </si>
  <si>
    <t>To: CT WG1. CC: CT WG3. Attachments: 23.503 CR1260.</t>
  </si>
  <si>
    <t>Summary of change: Clarify that the UE report a list of Connection Capabilities requested by the application in the PDU Session Establishment Request and PDU Session Modification Request. Clarify that the UE PCF may update the URSP rules in the UE if it detects there is a mismatch.</t>
  </si>
  <si>
    <t>To: CT WG4. CC: CT WG3. Attachments: 23.501 CR5289 and 23.503 CR1261.</t>
  </si>
  <si>
    <t>Summary of change: UPF shall not report the result during the Minimum Waiting time. The UPE sends the report only after the Minimum Waiting time is over and further result is received that matches or exceeds the Reporting Threshold. The maximum measurement result is removed.</t>
  </si>
  <si>
    <t>Summary of change: PCF shall not report the result during the Minimum Waiting time. The PCF sends the report only after the Minimum Waiting time is over and further result is received that matches or exceeds the Reporting Threshold.</t>
  </si>
  <si>
    <t>Summary of change: If Alternative S-NSSAI is configured for NSAC in AMF or SMF, the AMF or SMF shall continue the network slice replacement only after it successfully completes the NSAC procedures.</t>
  </si>
  <si>
    <t>Summary of change: Add a NOTE to clarify that Network Slice usage control is not supported for UE registered for emergency service.</t>
  </si>
  <si>
    <t>Summary of change: Clarify the NOTE in clause 5.15.18.3 to add another option that the AMF only remove the S-NSSAI from the Allowed NSSAI. Add one clarification in clause 5.15.17: the AMF only indicates to SMF that the PDU Session is subject to area restriction only when the AMF has not received the subscription from the SMF. Resolve the Editor Note by adding one sentence The AMF determines the UE presence in Area of Interest as described in Annex D, clauses D.1 and D.2 of TS 23.502 [3] and notifies the result to the SMF.</t>
  </si>
  <si>
    <t>5.15.18.3, 5.15.17</t>
  </si>
  <si>
    <t>Summary of change: The PDU Session establishment procedure and PDU Session modification procedure are updated to capture this new indication from AMF to SMF.</t>
  </si>
  <si>
    <t>This contribution provides the TR skeleton for FS_UPEAS_Ph2</t>
  </si>
  <si>
    <t>Skeleton for TR 23.700-63.</t>
  </si>
  <si>
    <t>This contribution provides the scope of TR23.700-63, for FS_UPEAS_Ph2 study item.</t>
  </si>
  <si>
    <t>Scope of TR23.700-63.</t>
  </si>
  <si>
    <t>This contribution provides the architecture assumptions and requirements, for FS_UPEAS_Ph2 study item.</t>
  </si>
  <si>
    <t>Architecture assumption and requirement.</t>
  </si>
  <si>
    <t>This contribution provides the KI for UPF selection for new UPF functionalities (e.g. NAT, Packet Inspection)</t>
  </si>
  <si>
    <t>Key issue for UPF Selection Enhancements.</t>
  </si>
  <si>
    <t>This contribution provides the KI for enhancement on UPF event exposure.</t>
  </si>
  <si>
    <t>Key issue for enhancement on UPF event exposure.</t>
  </si>
  <si>
    <t>This paper proposes architectural assumptions and requirements for the TR 23.700-49.</t>
  </si>
  <si>
    <t>Architectural Assumptions and Requirements.</t>
  </si>
  <si>
    <t>This paper proposes architectural assumptions and requirements for the FS_MASSS TR 23.700-54.</t>
  </si>
  <si>
    <t>Summary of change: It is clarified when supplementary RSPP signalling message is used and which information will be carried by supplementary RSPP signalling message.</t>
  </si>
  <si>
    <t>6.7.1.1, 6.8</t>
  </si>
  <si>
    <t>Summary of change: Update functional description for AMF and LMF and LMF service operation to support cancellation of 5GC-MT-LR and 5GC-MO-LR during UE mobility from 5GS to EPS with N26 interface.</t>
  </si>
  <si>
    <t>4.3.7, 4.3.8, 8.3.2.1, 8.3.2.4</t>
  </si>
  <si>
    <t>Summary of change: Clarify the applied positioning methods of RAT-dependent integrity based on RAN WG2 LS.</t>
  </si>
  <si>
    <t>Summary of change: Update the Nlmf_Location_MeasurementData service operation to add two parameters.</t>
  </si>
  <si>
    <t>8.3.2.6</t>
  </si>
  <si>
    <t>To: RAN WG2. CC: CT WG4, RAN WG1. Attachments: TS 23.273 CR 0495.</t>
  </si>
  <si>
    <t>To: RAN WG2. CC: CT WG1, RAN WG3. Attachments: -.</t>
  </si>
  <si>
    <t>23.700-59: Architecture Assumption for FS_UAS_Ph3.</t>
  </si>
  <si>
    <t>23.700-59: New KI for FS_UAS_Ph3 WT#2.</t>
  </si>
  <si>
    <t>23.700-59: New KI for FS_UAS_Ph3 WT#3.</t>
  </si>
  <si>
    <t>23.700-06: New KI for FS_VMR_Ph2 WT#1.</t>
  </si>
  <si>
    <t>This paper proposes solution for the Key Issue on MPS subscription based priority support for MO SMS over NAS KI#3.</t>
  </si>
  <si>
    <t>23.700-75: Solution for MPS subscription based priority support for MO SMS over NAS .</t>
  </si>
  <si>
    <t>This paper proposes solution for the Key Issue on MPS subscription based priority support for MT SMS over NAS KI#3.</t>
  </si>
  <si>
    <t>23.700-75: Solution for MPS subscription based priority support for MT SMS over NAS .</t>
  </si>
  <si>
    <t>This paper proposes how to address the Editor s notes in KI#1.</t>
  </si>
  <si>
    <t>KI#1_Update to remove EN.</t>
  </si>
  <si>
    <t>Summary of change: It is clarified when supplementary RSPP signalling message is used in SL-MO-LR procedure.</t>
  </si>
  <si>
    <t>Summary of change: Adds 'or explicitly' to the description of Nupf_EventExposure_Notify service operation.</t>
  </si>
  <si>
    <t>5.2.26.2.2</t>
  </si>
  <si>
    <t>New WID on 5G VN integration with Ethernet LAN.</t>
  </si>
  <si>
    <t>FS_MASSS_Architectural Assumptions and Architectural Requirements.</t>
  </si>
  <si>
    <t>This contribution proposes a KI for WT#1 of FS_MASSS.</t>
  </si>
  <si>
    <t>FS_MASSS_Key Issue for WT#1, E2E Architecture to support DualSteer device.</t>
  </si>
  <si>
    <t>This contribution proposes a KI for WT#1.2 of FS_MASSS.</t>
  </si>
  <si>
    <t>FS_MASSS_Key Issue for WT#1.2, Registration and mobility management for SUPI/UE associated with a DualSteer device.</t>
  </si>
  <si>
    <t>This contribution proposes a KI for WT#1.3 of FS_MASSS for Session Management impacts.</t>
  </si>
  <si>
    <t>FS_MASSS_Key Issue for Session Management impact of WT#1.3.</t>
  </si>
  <si>
    <t>This contribution proposes a KI for WT#1.3 of FS_MASSS for policy control impacts.</t>
  </si>
  <si>
    <t>FS_MASSS_Key Issue for policy impacts of WT#1.3.</t>
  </si>
  <si>
    <t>Summary of change: UE discovery procedure is update to include UE s status in discovery procedure.</t>
  </si>
  <si>
    <t>5.2.2, 6.4.2.1, 6.4.2.2, 6.4.3</t>
  </si>
  <si>
    <t>This paper proposes solution for KI#4.</t>
  </si>
  <si>
    <t>23.700-77: Solution to KI#4_ Extensible IMS framework to support authorization and authentication of third-party identities in IMS sessions.</t>
  </si>
  <si>
    <t>Discussion on U2U relay discovery with model A and security protection.</t>
  </si>
  <si>
    <t>Summary of change: NW Assistance Security Indicator is included in Discovery Policy/parameter for U2U relay.</t>
  </si>
  <si>
    <t>5.1.5.1</t>
  </si>
  <si>
    <t>To: SA WG6. CC: -. Attachments: None.</t>
  </si>
  <si>
    <t>Summary of change: AMF indicates to SMF that this PDU subjected to LADN per DNN &amp; S-NSSAI is enabled or disabled based on the LADN information update SMF based on the received indication enabled or disabled mark the PDU session as LADN PDU session or normal PDU session. SMF un-subscribe UE mobility event notification after changing the LADN DNN PDU session to normal PDU session and subscribe if change the normal PDU session to LADN PDU session</t>
  </si>
  <si>
    <t>5.6.5a, 5.6.11</t>
  </si>
  <si>
    <t>This paper discusses the issues on the out of order reception for the end PDU of PDU Set/Data Burst.</t>
  </si>
  <si>
    <t>Discussion on the out of order reception for the end PDU of PDU Set/Data Burst.</t>
  </si>
  <si>
    <t>Summary of change: Add PDU SN within a Data Burst as one of the assistance information to support boundary identification of Data Burst.</t>
  </si>
  <si>
    <t>To: SA WG4. CC: RAN WG2. Attachments: S2-240xxxx.</t>
  </si>
  <si>
    <t>This contribution proposes a solution for KI#1 to support the scenarios where not all PDUs within a PDU set are indispensable.</t>
  </si>
  <si>
    <t>KI#1, New Sol: PDU set handling enhancement to support the scenarios where FEC or error concealment is applied.</t>
  </si>
  <si>
    <t>This contribution proposes a solution for KI#4 to identify multiplexed traffic flows within a single transport connection.</t>
  </si>
  <si>
    <t>KI#4, New Sol: Extending Packet Filter Set to identify multiplexed traffic flows within a single transport connection.</t>
  </si>
  <si>
    <t>4.3.2.2.1, 5.2.8.2.5, 5.2.8.2.6</t>
  </si>
  <si>
    <t>This contribution proposes new KI description for ProSe ph3 WT#1.1.</t>
  </si>
  <si>
    <t>New KI: Support for multi-hop U2N Relay .</t>
  </si>
  <si>
    <t>This contribution proposes new KI description for ProSe ph3 WT#1.2.</t>
  </si>
  <si>
    <t>New KI: Support for multi-hop U2U Relay .</t>
  </si>
  <si>
    <t>Summary of change: Update U2U relay discovery with model A procedure to be aligned with SA WG3.</t>
  </si>
  <si>
    <t>6.3.2.4.2, 6.3.2.4.3</t>
  </si>
  <si>
    <t>Summary of change: IMS AS shall provide information about the IMS DC service disable while adding port 0 to m line of IMS DC</t>
  </si>
  <si>
    <t>To: SA WG3, CT WG1. CC: -. Attachments: CR 0423.</t>
  </si>
  <si>
    <t>New WID on Source Traffic Descriptors for URSP.</t>
  </si>
  <si>
    <t>Summary of change: Convert the editor s note in clause 6.18.1 to a NOTE: security mechanism to support user plane positioning is defined in Annex Q.2, TS 33.501. Update the UDM UE LCS subscriber data , to include DNN+S-NSSAI combination for user plane positioning parameter.</t>
  </si>
  <si>
    <t>2, 6.18.1, 7.1</t>
  </si>
  <si>
    <t>Summary of change: Adding Note X back as an implementation choice.</t>
  </si>
  <si>
    <t>4.15.9.3.2, 4.15.9.5.1</t>
  </si>
  <si>
    <t>Summary of change: Adding the reference and description to aligh with conclusion of TSN charging principles in SA WG5.</t>
  </si>
  <si>
    <t>5.27.0, 5.28.0</t>
  </si>
  <si>
    <t>This contribution proposes a key issue on support of no-transmit zone.</t>
  </si>
  <si>
    <t>New key issue: support of no-transmit zone.</t>
  </si>
  <si>
    <t>This paper proposes a solution for KI#3</t>
  </si>
  <si>
    <t>KI#3 Solution for transport level marking over N3/N9.</t>
  </si>
  <si>
    <t>This paper proposes a solution for KI#x for WT#4</t>
  </si>
  <si>
    <t>KI#1 Solution for PDU Set Discard Buffer Management.</t>
  </si>
  <si>
    <t>This paper proposes a solution for KI#5</t>
  </si>
  <si>
    <t>KI#5 Solution for QoS Handling when Traffic Characteristics Change Dynamically based on time to next burst.</t>
  </si>
  <si>
    <t>This paper proposes a solution for KI#1 and it is also relevant KI#4</t>
  </si>
  <si>
    <t>KI#1 - Solution for Consistent PDU Set Handling between AF and 5GS.</t>
  </si>
  <si>
    <t>Introduces a proposal on how operators could share resources to save energy</t>
  </si>
  <si>
    <t>KI#3 energy saving by sharing of resources across PLMNs.</t>
  </si>
  <si>
    <t>Introduces a solution covering the aspect of selecting a function taking energy state into account</t>
  </si>
  <si>
    <t>KI#3 New Solution on NF selection based on energy-related criteria.</t>
  </si>
  <si>
    <t>Summary of change: The following changes are applied: Removed the specification related to URSP policy support in clause 6.1.2.2.1 and added reference to TS 23.316 where they are specified Added the reference in 6.6.2.3 TS 23.316 since now the clause 6.6.2.3 does not cover the support by 5G-RG and FN-RG Added in clause 6.6.2.4 that the USRP rule enforcement reporting is not supported by 5G-RG and FN-RG</t>
  </si>
  <si>
    <t>6.1.2.2.1, 6.6.2.3 and 6.6.2.4</t>
  </si>
  <si>
    <t>Summary of change: The following modification are porposed: Move text from 23.503 clause 6.2.1.1 referring to AUN3 device into 9.5.2.1 Move the text from clause 9.6.4 to clause 9.5.2.2 Added specification on URSP policy not supported by FN-RG The text in 9.6.4 has been moved in 9.5.2.2 and new text reflecting the change is proposed in order to maintain correct reference from other specifications</t>
  </si>
  <si>
    <t>9.5.2, 9.5.2.1, 9.5.2.2 and 9.6.4</t>
  </si>
  <si>
    <t>The papers discuss the factors of evaluating the renewable energy and the factors of evaluating the carbon emissions.</t>
  </si>
  <si>
    <t>Discussion on the evaluation of renewable energy and Carbon related information (general).</t>
  </si>
  <si>
    <t>Estimating the UE level energy consumption information.</t>
  </si>
  <si>
    <t>Architectural Assumptions.</t>
  </si>
  <si>
    <t>KI#1&amp;2&amp;3: Sol #y Definition of network energy related information KPIs;.</t>
  </si>
  <si>
    <t>Qualcomm (Rapporteur)</t>
  </si>
  <si>
    <t>New WID: Generic Use of Service Level Authorization and Authentication Procedure (TEI19_GUSLAP).</t>
  </si>
  <si>
    <t>New use case for WT#3.2: NWDAF enhancements to mitigate abnormal behaviours in the 5GS.</t>
  </si>
  <si>
    <t>Summary of change: A generic Service-Level AA procedure is added based on the work done in Rel. 17 for UAS</t>
  </si>
  <si>
    <t>5.6.X (new), 6.3.14</t>
  </si>
  <si>
    <t>Summary of change: A generic Service-Level AA procedure is added based on the work done in Rel. 17 for UAS. With respect to UUAA of TS 23.256, the main difference is that the Authentication Server Address may also be stored in the UDM in subscription information.</t>
  </si>
  <si>
    <t>4.3.2.X (new)</t>
  </si>
  <si>
    <t>Summary of change: Specify how the AF updates the Multi-modal Service Requirements. Correct typos.</t>
  </si>
  <si>
    <t>6.1.3.27.3</t>
  </si>
  <si>
    <t>Summary of change: Specify that the AF may request new flows when updating the Multi-modal Service Requirements.</t>
  </si>
  <si>
    <t>4.15.6.6a</t>
  </si>
  <si>
    <t>This paper proposes a solution for KI#1.</t>
  </si>
  <si>
    <t>KI#1 Solution for QoS Handling when Traffic Characteristics Change Dynamically.</t>
  </si>
  <si>
    <t>This paper proposes a solution for KI#4. It is also related to KI#1.</t>
  </si>
  <si>
    <t>KI#4 Solution for separate QoS Flows for PDU Set QoS and PDU QoS.</t>
  </si>
  <si>
    <t>Solution for KI#4 for the case where several RTP media streams and various other protocols are multiplexed into a single end-to-end transport layer traffic flow.</t>
  </si>
  <si>
    <t>KI#4 Support for multiplexed media traffic.</t>
  </si>
  <si>
    <t>This paper proposes a solution for L4S support in intermediate non-3GPP access nodes.</t>
  </si>
  <si>
    <t>KI#6: Solution for L4S support in intermediate non-3GPP access nodes.</t>
  </si>
  <si>
    <t>This paper proposes a solution for PDU Set support in intermediate non-3GPP access nodes.</t>
  </si>
  <si>
    <t>KI#7: Solution for PDU Set support in intermediate non-3GPP access nodes.</t>
  </si>
  <si>
    <t>This paper proposes architectural assumptions for UPEAS Ph2.</t>
  </si>
  <si>
    <t>Architectural Assumptions for UPEAS Ph2.</t>
  </si>
  <si>
    <t>Proposes to update the Architectural Requirements for the FS_UPEAS_Ph2 based on the Architectural Requirements for the FS_UPEAS.</t>
  </si>
  <si>
    <t>Architectural Requirements for UPEAS Ph2.</t>
  </si>
  <si>
    <t>This paper proposes KI description for WT#1.</t>
  </si>
  <si>
    <t>KI description for WT#1.</t>
  </si>
  <si>
    <t>This paper proposes KI description for WT#2.</t>
  </si>
  <si>
    <t>KI description for WT#2.</t>
  </si>
  <si>
    <t>This paper proposes KI description for WT#3.</t>
  </si>
  <si>
    <t>KI description for WT#3.</t>
  </si>
  <si>
    <t>This pCR proposes an Architectural Assumptions.</t>
  </si>
  <si>
    <t>This pCR proposes a new Key Issue to study the Identification, Subscription, Registration and Connection management to support Ambient IoT devices.</t>
  </si>
  <si>
    <t>WT2_New KIs on ISRC management to support Ambient IoT device.</t>
  </si>
  <si>
    <t>This pCR proposes a new Key Issue to study the Ambient IoT Services.</t>
  </si>
  <si>
    <t>WT3_New KIs on Ambient IoT Services.</t>
  </si>
  <si>
    <t>To: SA WG4. CC: RAN WG2. Attachments: TS 23.501 CR#5296.</t>
  </si>
  <si>
    <t>Summary of change: It is proposed to clarify the out of order reception for the end PDU of PDU Set/Data Burst.</t>
  </si>
  <si>
    <t>This contribution proposes a solution of Key Issue #4: study traffic detection and QoS Flow mapping in 5GS for different media streams multiplexed within a single end-to-end transport connection in TR 23.700-070.</t>
  </si>
  <si>
    <t>KI#4_New Sol_ QoS Flow Mapping for Multiplexed Data Flows.</t>
  </si>
  <si>
    <t>It proposes Key Issue #&lt;X&gt;: Service architecture support for Ambient IoT Services and Ambient IoT devices.</t>
  </si>
  <si>
    <t>KI for WT#1: Service architecture support for Ambient IoT Services and Ambient IoT devices.</t>
  </si>
  <si>
    <t>It proposes Key Issue #&lt;X&gt;: Security architecture support for Ambient IoT Services and Ambient IoT devices.</t>
  </si>
  <si>
    <t>KI for WT#1: Security architecture support for Ambient IoT Services and Ambient IoT devices.</t>
  </si>
  <si>
    <t>It proposes to add terms of Ambient IoT Services.</t>
  </si>
  <si>
    <t>Terms for Ambient IoT Services.</t>
  </si>
  <si>
    <t>Introduces a solution covering PCC rules and QoS policies update based on UE preference related to energy setting.</t>
  </si>
  <si>
    <t>KI#2 New Solution on QoS Policy update based on UE Preferred Energy Setting.</t>
  </si>
  <si>
    <t>Summary of change: Update the note in annex AC 7.1</t>
  </si>
  <si>
    <t>This paper proposes to provide a solution for KI#1 of FS_NG_RTC_Ph2.</t>
  </si>
  <si>
    <t>KI#1 New Sol: IMS event subscription mechanism.</t>
  </si>
  <si>
    <t>This paper proposes to provide a solution for KI#2 of FS_NG_RTC_Ph2.</t>
  </si>
  <si>
    <t>KI#2 New Sol: IMS capability exposure architecture.</t>
  </si>
  <si>
    <t>This document proposes enhancement to support energy aware NF selection addressing KI#3 5GS enhancements for network energy saving and efficiency.</t>
  </si>
  <si>
    <t>KI#3: New solution: supporting energy aware NF selection .</t>
  </si>
  <si>
    <t>KI#1, New Sol: Architecture for regenerative-based satellite access with IWF on the S1 or N2/N3 interface.</t>
  </si>
  <si>
    <t>Summary of change: Removing the usage of External/Internal Group Identifier for HR-SBO session in the note given in Table 6.2.3.4-1. Updates procedure in 6.7.3.2-1, by requiring that H-SMF provides Traffic influence related policies to V-SMF, together with notification URI for user plane management events. Updates to the text in clause 6.7.4 to consider the cases where AF interacting with VPLMN and HPLMN for HR-SBO session. Correcting the references on HR-SBO session identifications in clause 6.7.4.</t>
  </si>
  <si>
    <t>6.2.3.4.1, 6.7.3.2, 6.7.4</t>
  </si>
  <si>
    <t>Summary of change: Updates input parameters in 5.2.8.2.2, 5.2.8.2.3 and Table 5.2.8.2.10-1 by requiring that H-SMF (or V-SMF in case of V-SMF change) provides Traffic influence related policies to V-SMF (another V-SMF in case of V-SMF change), together with notification URI for user plane management events. Clarifies the existence of case where AF interacting with HPLMN in the HR-SBO case (serving PLMN is VPLMN) as part of notification of user plane management events in clause 4.3.6.3.</t>
  </si>
  <si>
    <t>4.3.6.3, 5.2.8.2.2, 5.2.8.2.3, 5.2.8.2.10</t>
  </si>
  <si>
    <t>Summary of change: Clarification on common DNAI/EAS discovery/selection procedure. Updating clause 6.2.3.4.2 to clarify that NEF ensures collision is avoided for the record on EAS address and DNAI mapping information stored in UDR.</t>
  </si>
  <si>
    <t>6.2.3.2.5, 6.2.3.2.6, 6.2.3.4.2</t>
  </si>
  <si>
    <t>This paper proposes the architectural assumptions and principles to be considered during Rel-19 study in TR 23.700-49.</t>
  </si>
  <si>
    <t>TR 23.700-49 Architectural Assumptions and Principles.</t>
  </si>
  <si>
    <t>KI description for WT#1.1.</t>
  </si>
  <si>
    <t>This paper proposes KI description for WT#1.2</t>
  </si>
  <si>
    <t>KI description for WT#1.2.</t>
  </si>
  <si>
    <t>This contribution proposes KI description for WT#2.</t>
  </si>
  <si>
    <t>This paper proposes a new key issue related to Work Task 2.</t>
  </si>
  <si>
    <t>New KI: WT-2, Enabling interworking between CAG and CSG cells.</t>
  </si>
  <si>
    <t>This paper proposes a new key issue related to Work Task 3.</t>
  </si>
  <si>
    <t>New KI: WT-3, 5G NR Femto access control mechanism.</t>
  </si>
  <si>
    <t>This paper proposes the architectural assumptions and principles to be considered during Rel-19 study in TR 23.700-45.</t>
  </si>
  <si>
    <t>TR 23.700-45 Architectural Assumptions and Principles.</t>
  </si>
  <si>
    <t>This contribution proposes a solution for S&amp;F Satellite operation in multi-satellite IoT NTN deployments.</t>
  </si>
  <si>
    <t>KI#2: S&amp;F solution for multi-satellite IoT NTN.</t>
  </si>
  <si>
    <t>This paper proposes solution for KI#6.</t>
  </si>
  <si>
    <t>23.700-77: KI#8, New Sol: Standalone Application Data Channel Setup Signalling Procedure without accompanying bootstrap data channel .</t>
  </si>
  <si>
    <t>FS_AmbientIoT: Architecture Assumptions and Requirements.</t>
  </si>
  <si>
    <t>InterDigital Inc., [OPPO]</t>
  </si>
  <si>
    <t>More Terms on FS_UIA_ARC .</t>
  </si>
  <si>
    <t>FS_AmbientIoT: KI#3: Ambient IoT Services.</t>
  </si>
  <si>
    <t>This paper is to propose architecture assumption for FS_AILML_CN.</t>
  </si>
  <si>
    <t>23.700-84: Architectural Assumptions.</t>
  </si>
  <si>
    <t>This paper proposes a new Key Issue corresponding to WT#1 in SP-231801.</t>
  </si>
  <si>
    <t>New KI: Enhanced NEF services for flight planning and control.</t>
  </si>
  <si>
    <t>This contribution provides a solution for Overall invocation-revocation of MPS for messaging</t>
  </si>
  <si>
    <t>Solution Overall invocation-revocation of MPS for messaging.</t>
  </si>
  <si>
    <t>This contribution provides general subclauses for an IMS messaging solution for Key Issue 1 on Priority support for IMS messaging based on MPS subscription for TR 23.700-75, FS_MPS4msg, Study on MPS for IMS Messaging and SMS services.</t>
  </si>
  <si>
    <t>Solution for Key Issue 1 Priority support for IMS based on MPS subscription - general.</t>
  </si>
  <si>
    <t>New WID on immediate EIR reporting of PEI status change.</t>
  </si>
  <si>
    <t>This contribution proposes to add Ambient IoT Device definition in TR 23.700-13.</t>
  </si>
  <si>
    <t>Definition of Ambient IoT Device.</t>
  </si>
  <si>
    <t>This paper proposes a new Key Issue corresponding to WT#2 in SP-231801.</t>
  </si>
  <si>
    <t>New KI: Ground-based DAA.</t>
  </si>
  <si>
    <t>New KI: Policies in support of Establishing Connection to Second 3GPP Access Network.</t>
  </si>
  <si>
    <t>To: RAN WG2. CC: SA WG6. Attachments: -.</t>
  </si>
  <si>
    <t>Summary of change: Additional access restriction classes added: - NR eRedCap and NR RedCap not allowed as primary RAT. - NR eRedCap and NR RedCap allowed but wider UE bandwidth forms of NR not allowed. - NR eRedCap allowed but NR RedCap and wider UE bandwidth forms of NR not allowed.</t>
  </si>
  <si>
    <t>5.3.4.1.1</t>
  </si>
  <si>
    <t>Summary of change: Additional access restriction class added: - NR RedCap allowed but wider UE bandwidth forms of NR not allowed. Redundant editor s note removed</t>
  </si>
  <si>
    <t>Summary of change: Adding the UDM can check the validity information of the UE accessing an SNPN providing access for Localized Services Adding validity information to the UE subscription data</t>
  </si>
  <si>
    <t>4.2.2.2.2, 5.2.3.3.1</t>
  </si>
  <si>
    <t>This paper proposes a solution that how the URSP rules and slices with validity information are generated based on the energy related information</t>
  </si>
  <si>
    <t>URSP rules and slice with the validity information generation based on energy related information.</t>
  </si>
  <si>
    <t>This paper introduces the TR Skeleton of TR 23.700-84 for FS_AILML_CN.</t>
  </si>
  <si>
    <t>FS_AIML_CN TR 23.700-84 Skeleton .</t>
  </si>
  <si>
    <t>This paper is to propose architecture requirements for FS_AILML_CN.</t>
  </si>
  <si>
    <t>23.700-84: Architecture Requirements for FS_AIML_CN .</t>
  </si>
  <si>
    <t>This paper is to propose architecture assumptions for FS_AILML_CN.</t>
  </si>
  <si>
    <t>23.700-84: Architecture Assumptions for FS_AIML_CN .</t>
  </si>
  <si>
    <t>Summary of change: - Removal of ASTI_Subscribe/ASTI_Unsubscribe service operations. - Clarification for Ntsctsf_ASTI_UpdateNotify operation. - Text correction in clause 4.15.9.3.2. - The AMF operation during the control of access stratum time synchronization service without AF request is corrected. - Further clarify the scope of NW-TT notification for clock quality acceptance criteria result I table 5.2.27.2.5-1.</t>
  </si>
  <si>
    <t>4.15.9.3.2, 4.15.9.4, 4.28.2.1, 5.2.6.1, 5.2.6.28.7, 5.2.6.28.8, 5.2.27.1, 5.2.27.2.5, 5.2.27.4.6, 5.2.27.4.7, 5.2.27.4.8,</t>
  </si>
  <si>
    <t>Discussion about down scoping of Ranging/SL Positioning service exposure to SL Positioning Client UE through PC5.</t>
  </si>
  <si>
    <t>Summary of change: Clarified that only UE-only Operation is supported in the procedure of Ranging/SL Positioning service exposure through PC5 for this release. Clarified that absolute location is not supported in the procedure of Ranging/SL Positioning service exposure through PC5 for this release Removed the authurization related descriptions by referring to SA WG3 specification Simplified the procedure of Ranging/SL Positioning service exposure through PC5 by referring to clause 6.8.</t>
  </si>
  <si>
    <t>5.6.2.2, 6.7.1.1</t>
  </si>
  <si>
    <t>Summary of change: Corrections on SL-MT-LR procedure is only used to estimate the relative locations or distances and/or directions between the UEs Corrections on Network-assisted SL Positioning, and the related procedures Corrections on RSPP metadata Corrections on SLPP, instead of LPP, usage between LMF and UE Corrections on RSPP scope Corrections on security related text Corrections on subscription information for Ranging/SL Positioning</t>
  </si>
  <si>
    <t>3.1, 5.3.1, 5.5.2, 5.5.4, 5.6.2.4, 5.10, 6.4.2.1, 6.4.2.2, 6.4.3, 6.5.3.1, 6.7.1.2.2, 6.7.1.2.3</t>
  </si>
  <si>
    <t>Summary of change: Corrections on SL-MT-LR procedure is only used to estimate the relative locations or distances and/or directions between the UEs Corrections on Network-assisted SL Positioning, and the related procedures Removal of step #4.</t>
  </si>
  <si>
    <t>To: SA WG3, CT WG1, CT WG4. CC: RAN WG2. Attachments: CR 0113 of TS 23.586.</t>
  </si>
  <si>
    <t>To: SA WG3. CC: -. Attachments: -.</t>
  </si>
  <si>
    <t>Supplies a draft of a Work Item description for a TEI 19 proposal to enable Multiple Location Procedure defined in TS 23.273 for location based emergency call routing.</t>
  </si>
  <si>
    <t>TEI19 on enabling Multiple Location Procedure for Emergency LCS Routing .</t>
  </si>
  <si>
    <t>This paper proposes to enhance Multiple Location Procedure in TS 23.273 for Next Generation (NG) emergency location-based routing</t>
  </si>
  <si>
    <t>Multiple location procedure for Next Generation Emergency Routing.</t>
  </si>
  <si>
    <t>Summary of change: Following corrections were made to the procedures in clause 6.7.1.1: Clarifiy on the 5G ProSe Layer-3 UE-to-UE Relay behaivor in step 5 to determine when to optionally trigger the establishment of a new Layer-2 link with the target 5G ProSe Layer-3 End UE. Correct the requirements on the use of the unicast Layer-2 ID in step 5. Additionally clarifications on relationship with Layer-2 link modification procedure, in case of shared PC5 link.</t>
  </si>
  <si>
    <t>Summary of change: It is proposed to clarify the PDU Session Establishment procedures for home routed case: The V-SMF notifies the H-SMF PDU Set Based Handling Support Indication via a Nsmf_PDUSession_Update Request. The H-SMF may configures PSA UPF to perform PDU Set information marking for the QoS flow as defined in clause 5.37.5.3 of TS 23.501.</t>
  </si>
  <si>
    <t>4.8.2.2.2</t>
  </si>
  <si>
    <t>Summary of change: In clause 6.1.3.20, removed one option of MA PDU capabilities in terms of steering functionalities related to the case where Smallest Delay steering mode is excluded as allowed option for ATSSS-LL in downlink. A more generic option (just before the removed text) is identical except that Smallest Delay option is not excluded specifically. It is also unclear whether the removed option was valid anymore in Rel-18, because TS 23.501 assumes the use of Smallest Delay steering mode with ATSSS-LL for the downlink (see TS 23.501 Notes 3/4/5 in clause 5.32.2 Multi Access PDU Sessions ), at least when UE and UPF are able to measure the delay via PMF or other means, and only exception for ATSSS-LL is the Redundant steering mode.</t>
  </si>
  <si>
    <t>Summary of change: The text of the note in clause 4.22.2.4.1 is incorrect since the PDN connection for a non-3GPP access is not established via the MME/SGW, but via the ePDG.</t>
  </si>
  <si>
    <t>4.22.2.4.1</t>
  </si>
  <si>
    <t>KI#8: New solution on Support of IMS Avatar Communication using data channel.</t>
  </si>
  <si>
    <t>KI#8: New solution on Support of IMS Avatar Communication without using data channel.</t>
  </si>
  <si>
    <t>This document proposes a new Solution for KI#3.</t>
  </si>
  <si>
    <t>New Sol: S-NSSAI being subject to energy control .</t>
  </si>
  <si>
    <t>Summary of change: Additional LTE satellite access classes added to enable handover control from NR terrestrial access. Additional text added to avoid the changes implying that these RATs can connect to 5GC.</t>
  </si>
  <si>
    <t>Rel-18 mirror CR: Summary of change: Additional LTE satellite access classes added to enable handover control from NR terrestrial access. Additional text added to avoid the changes implying that these RATs can connect to 5GC.</t>
  </si>
  <si>
    <t>This contribution proposes assumptions, requirements and definitions related to WTs 1, 1.1, 1.2 and 1.3 in the FS_MASSS TR</t>
  </si>
  <si>
    <t>WT1: Assumptions and definitions.</t>
  </si>
  <si>
    <t>This contribution proposes a new key issue on subscription and registration aspects related to WTs 1, 1.1 and 1.2 of the FS_MASSS TR</t>
  </si>
  <si>
    <t>WT1: New Key Issue on enhancements to registration procedures to support DualSteer.</t>
  </si>
  <si>
    <t>WT1: New Key Issue on enhancements to subscription aspects to support DualSteer.</t>
  </si>
  <si>
    <t>This contribution proposes a new key issue on session management aspects related to WTs 1 and 1.3 of the FS_MASSS TR</t>
  </si>
  <si>
    <t>WT1: New Key Issue on enhancements to session management procedures to support DualSteer.</t>
  </si>
  <si>
    <t>WT1: New Key Issue on enhancements to policies to support DualSteer.</t>
  </si>
  <si>
    <t>This contribution proposes assumptions and requirements related to WTs 3, 3.1 and 3.2 in the FS_MASSS TR</t>
  </si>
  <si>
    <t>WT3: Assumptions and requirements.</t>
  </si>
  <si>
    <t>This contribution proposes a key issue to capture the objectives of WTs 3, 3.1 and 3.2 in the FS_MASSS TR</t>
  </si>
  <si>
    <t>WT3: New Key Issue on simplified ATSSS operation over non-3GPP access.</t>
  </si>
  <si>
    <t>Summary of change: Add the clarification that the mobile IAB indication is mutually exclusive with the IAB indication described in clause 5.35.2.</t>
  </si>
  <si>
    <t>Summary of change: Add the descriptions regarding NG-RAN providing indication to AMF regarding the connection release for non-authorized MBSR.</t>
  </si>
  <si>
    <t>Summary of change: Adding a new section to enable multiple location procedure for multiple LCS Client (i.e., emergency routing entities)</t>
  </si>
  <si>
    <t>6.10.x</t>
  </si>
  <si>
    <t>Qualcomm Incorporated, Nokia, Nokia Shanghai Bell.</t>
  </si>
  <si>
    <t>Scope for TR 23.700-06 on VMR_Ph2.</t>
  </si>
  <si>
    <t>A KI related to WT 1.4 of the SID (how to enhance LCS to support AI/ML based Positioning) is proposed</t>
  </si>
  <si>
    <t>New key issue for WT 1.4.</t>
  </si>
  <si>
    <t>This is a key Issue proposal for WT2.</t>
  </si>
  <si>
    <t>23.700-84: Key Issue for Work Task 2.</t>
  </si>
  <si>
    <t>Definitions and terminologies for TR 23.700-06 on VMR_Ph2.</t>
  </si>
  <si>
    <t>A new Key Issue proposed for WT #3.1.</t>
  </si>
  <si>
    <t>Key issue for WT 3.1: NWDAF-assisted policy control and QoS enhancements.</t>
  </si>
  <si>
    <t>Summary of change: Referred to sections where the AMF and UE behaviour is defined for unavailability period</t>
  </si>
  <si>
    <t>5.4.1.1</t>
  </si>
  <si>
    <t>Summary of change: mobile IAB-indication is used for AMF selection by RAN is clarified.</t>
  </si>
  <si>
    <t>6.3.5</t>
  </si>
  <si>
    <t>This paper proposes a new solution for KI#1 to support Satellite Access control mechanism for UEs accessing Satellite with gNB on board.</t>
  </si>
  <si>
    <t>[KI#1] Solution X: Satellite Access Control .</t>
  </si>
  <si>
    <t>To: CT WG1. CC: CT WG3. Attachments: S2-2401298 (CR 1265).</t>
  </si>
  <si>
    <t>TEI19 WID on support for ProSe services in NPNs.</t>
  </si>
  <si>
    <t>Analysis and proposal to include ProSe support for NPNs as a Rel-19 TEI.</t>
  </si>
  <si>
    <t>Discussion on TEI19 support for ProSe in NPNs.</t>
  </si>
  <si>
    <t>Summary of change: Remove statements on 5G Proximity Services not supported from clauses 5.30.2.0 and 5.30.3.1</t>
  </si>
  <si>
    <t>TS 23.501 draft CR for ProSe support for NPNs</t>
  </si>
  <si>
    <t>Summary of change: Expand the non-roaming architecture for ProSe to also cover NPN support, including support for inter-SNPN operation in non-roaming deployment. Expand PLMN IDs with a Network Identifier (NID) to enable identification of SNPNs, and update PLMN specific terminology to also cover NPNs, except if the terminology of PLMN and the use of PLMN ID pertains to VPLMNs or Local PLMNs or Announcing PLMN IDs. Enable discovery and selection of 5G ProSe UE-to-Network Relays that support access to an NPN (e.g. that are registered to a certain SNPN and/or that camp on a CAG cell of a certain PNI-NPN).</t>
  </si>
  <si>
    <t>TS 23.304 draft CR for ProSe support for NPNs</t>
  </si>
  <si>
    <t>A new Key Issue proposed for WT #3.2.</t>
  </si>
  <si>
    <t>Key issue for WT 3.1: NWDAF-assisted network abnormal behaviours prevention and mitigation.</t>
  </si>
  <si>
    <t>To: TSG RAN. CC: TSG SA, SA WG1. Attachments: NA.</t>
  </si>
  <si>
    <t>This contribution proposes solution for store and forward aspect of KI#2.</t>
  </si>
  <si>
    <t>KI#2: S&amp;F for multiple satellite deployment.</t>
  </si>
  <si>
    <t>KI#2: S&amp;F for single satellite deployment.</t>
  </si>
  <si>
    <t>Revised SID on Multi-Access (DualSteer and ATSSS_Ph4).</t>
  </si>
  <si>
    <t>Apple (Primary Rapporteur), China Telecom (Secondary Rapporteur)</t>
  </si>
  <si>
    <t>This paper introduces the TR Skeleton of TR 23.700-54 for FS_MASSS.</t>
  </si>
  <si>
    <t>FS_MASSS TR 23.700-54 Skeleton .</t>
  </si>
  <si>
    <t>New key issue for VMR_Ph2 on mobility support.</t>
  </si>
  <si>
    <t>This paper proposes the Scope for the FS_MASSS TR 23.700-54.</t>
  </si>
  <si>
    <t>FS_MASSS Scope .</t>
  </si>
  <si>
    <t>This paper proposes Terms for DualSteer for the FS_MASSS TR 23.700-54.</t>
  </si>
  <si>
    <t>FS_MASSS Architectural Terms .</t>
  </si>
  <si>
    <t>This paper proposes architectural assumptions and requirements for DualSteer for the FS_MASSS TR 23.700-54.</t>
  </si>
  <si>
    <t>FS_MASSS Architectural Assumptions and Requirements for DualSteer.</t>
  </si>
  <si>
    <t>Propose key issue for WT1.</t>
  </si>
  <si>
    <t>Key issue for WT1: Enhancements for UPF selection .</t>
  </si>
  <si>
    <t>Propose key issue for WT2.</t>
  </si>
  <si>
    <t>Key issue for WT2: Enhancements to UPF event exposure service.</t>
  </si>
  <si>
    <t>2, 6.1.5.1, 6.1.5.2, 6.1.5.3, 6.1.5.4 6.2.9, 6.2.10, 6.2.11</t>
  </si>
  <si>
    <t>This paper proposes architectural assumptions and requirements for ATSSS_Ph4 for the FS_MASSS TR 23.700-54.</t>
  </si>
  <si>
    <t>FS_MASSS Architectural Assumptions and Requirements for ATSSS_Ph4.</t>
  </si>
  <si>
    <t>This paper proposes a new Key Issue to cover WT#1.1 for DualSteer for the FS_MASSS TR 23.700-54.</t>
  </si>
  <si>
    <t>FS_MASSS DualSteer Key Issue for Subscription aspects.</t>
  </si>
  <si>
    <t>This paper proposes a new Key Issue to cover WT#1.2 for DualSteer for the FS_MASSS TR 23.700-54.</t>
  </si>
  <si>
    <t>FS_MASSS DualSteer Key Issue for Registration aspects.</t>
  </si>
  <si>
    <t>New key issue for VMR_Ph2 on UE access control.</t>
  </si>
  <si>
    <t>Architectural Assumptions for UPEAS_Ph2.</t>
  </si>
  <si>
    <t>This paper proposes a new Key Issue to cover the Session management aspects of WT#1.3 for DualSteer for the FS_MASSS TR 23.700-54.</t>
  </si>
  <si>
    <t>FS_MASSS DualSteer Key Issue for Session management aspects.</t>
  </si>
  <si>
    <t>Scope for UPEAS_Ph2.</t>
  </si>
  <si>
    <t>This paper proposes a new Key Issue to cover the policy aspects of WT#1.3 for DualSteer for the FS_MASSS TR 23.700-54.</t>
  </si>
  <si>
    <t>FS_MASSS DualSteer Key Issue for Network policies.</t>
  </si>
  <si>
    <t>This contribution proposes the TR skeleton for FS_5G_ProSe_Ph3.</t>
  </si>
  <si>
    <t>23.700-03: TR Skeleton for FS_5G_ProSe_Ph3.</t>
  </si>
  <si>
    <t>This paper proposes a new Key Issue to cover WT#2 for ATSSS_Ph4 for the FS_MASSS TR 23.700-54.</t>
  </si>
  <si>
    <t>FS_MASSS ATSSS_Ph4 Key Issue for MPQUIC steering functionality for non-UDP traffic.</t>
  </si>
  <si>
    <t>KPN, AT&amp;T (Rapporteurs), FirstNet, MITRE</t>
  </si>
  <si>
    <t>This contribution proposes a text for the architecture requirements and assumptions section of the FS_5G_ProSe_Ph3 TR 23.700-03.</t>
  </si>
  <si>
    <t>Architecture requirements and assumptions for FS_5G_ProSe_Ph3.</t>
  </si>
  <si>
    <t>This contribution proposes a text for the scope section of the FS_5G_ProSe_Ph3 TR 23.700-03.</t>
  </si>
  <si>
    <t>Scope for FS_5G_ProSe_Ph3.</t>
  </si>
  <si>
    <t>To: RAN WG3. CC: -. Attachments: TS 23.502 CR#4737, CR#4738, CR#4739.</t>
  </si>
  <si>
    <t>This paper proposes a new Key Issue to cover WT#3 for ATSSS_Ph4 for the FS_MASSS TR 23.700-54.</t>
  </si>
  <si>
    <t>FS_MASSS ATSSS_Ph4 Key Issue for Non-TNGF/N3IWF based non-3GPP access.</t>
  </si>
  <si>
    <t>KPN N.V., AT&amp;T (Rapporteurs), FirstNet</t>
  </si>
  <si>
    <t>This contribution proposes a new Key Issue to address work task #1.1 of the FS_5G_ProSe_Ph3 SID.</t>
  </si>
  <si>
    <t>FS_5G_ProSe_Ph3 New Key Issue for Work Task #1.1.</t>
  </si>
  <si>
    <t>6.2A.2, 6.2C.2.2, 6.2E.3.3, 7.5.2, 7.9.2, 7.9.4, 7.10.4, 7.11.2</t>
  </si>
  <si>
    <t>Summary of change: Clarify that 'SMF shall include TSCAI (if available) for the accepted QoS flows in the N2 SM Information, which is then subsequently provided by AMF in the N2 Path Switch Request Ack to NG-RAN.</t>
  </si>
  <si>
    <t>Rel-17 mirror CR: Summary of change: Clarify that 'SMF shall include TSCAI (if available) for the accepted QoS flows in the N2 SM Information, which is then subsequently provided by AMF in the N2 Path Switch Request Ack to NG-RAN.</t>
  </si>
  <si>
    <t>Rel-18 mirror CR: Summary of change: Clarify that 'SMF shall include TSCAI (if available) for the accepted QoS flows in the N2 SM Information, which is then subsequently provided by AMF in the N2 Path Switch Request Ack to NG-RAN.</t>
  </si>
  <si>
    <t>Updated SID on Vehicle Mounted Relays (VMR) Phase 2.</t>
  </si>
  <si>
    <t>Summary of change: Correct the procedures related to the UE-only procedures using SLPP.</t>
  </si>
  <si>
    <t>5.11; 6.8</t>
  </si>
  <si>
    <t>This paper proposes a new Sol#X for KI#3 to support differentiated handling for transporting encrypted XRM traffic by transport level marking.</t>
  </si>
  <si>
    <t>(KI#3) Solution of Differentiated Handling for Transporting Encrypted XRM traffics.</t>
  </si>
  <si>
    <t>Summary of change: Update clause 5.8.4 to clarify the use of Direct Discovery set to be part of the discovery messages and what information it includes. Also include a reference to TS 33.503 regarding the protection of the two different sets of identifiers.</t>
  </si>
  <si>
    <t>5.8.4</t>
  </si>
  <si>
    <t>KI#5: New Sol: AS based trigger of Data Boost for xR payload.</t>
  </si>
  <si>
    <t>Summary of change: Clause 5.1.1.2: clarify whether or not a mapping between Ranging/SL Positioning Application Identifiers onto ProSe identifiers/V2X service types will be provided will be decided in stage 3. Clauses 5.2.1 and 5.3.2.1: clarify that 'Ranging/Sidelink Positioning is not a single value for a V2X Service Type, but rather can be range of service types based on a mapping from Ranging/SL Positioning Application Identifier to V2X Service Type. Clauses 6.4.3: update wrong reference and clarify that 'Ranging/Sidelink Positioning is not a single value for a V2X Service Type, similar to the change in clause 5.2.1 and 5.3.2.1.</t>
  </si>
  <si>
    <t>5.1.1.2, 5.2.1, 5.3.2, 6.4.3</t>
  </si>
  <si>
    <t>Propose a solution related to WT4 to allow AS awareness of data cap information.</t>
  </si>
  <si>
    <t>This contribution updates the definition of terms, symbols and abbreviations section of the FS_5G_ProSe_Ph3 TR 23.700-03.</t>
  </si>
  <si>
    <t>Terms and abbreviations for FS_5G_ProSe_Ph3.</t>
  </si>
  <si>
    <t>Summary of change: Add a new service Ngmlc_Location_RangingPrivacyCheck to support the privacy check of whether LMF is allowed to share the location of a Located UE to another UE (e.g. Target UE) for UE-based position calculation. Also add the necessary information to the LCS privacy profile to indicate for Located UEs whether or not they allow sharing their location to another UE or not.</t>
  </si>
  <si>
    <t>5.4.2.2.3, 7.1, 8.4.1, 8.4.2.1, 8.4.2.X(new)</t>
  </si>
  <si>
    <t>New WID: TEI19 UE assisted Enforceable URSP Rules Provisioning.</t>
  </si>
  <si>
    <t>Summary of change: In order to enable this, introduce the following: The network indicates to the UE to report supported/unsupported values of Connection Capabilities in UCU procedure. the UE provides the supported/unsupported Connection Capabilities in a UL NAS transport message.</t>
  </si>
  <si>
    <t>4.2.4.3</t>
  </si>
  <si>
    <t>Summary of change: The following abbreviations are defined: DCAF Data Collection Application Function RE-NWDAF Roaming Exchange Network Data Analytics Function H-PLMN is replaced by HPLMN. V-PLMN is replaced by VPLMN. life-time is replaced by lifetime Additional functional bullets are marked as optional in overview clauses Add the following Notes: NOTE 1: Discovery can be based on a group ID. The group ID for a UE ID can be obtained using the Nudr_GroupIDmap service defined in clause 5.2.12.3 of TS 23.502 [3]. NOTE 2: Discovery of the GMLC serving a UE is described in Clause 5.1a of TS 23.273 [39] and can also be based on DNS. A GMLC is supposed to be able to serve any UE in the PLMN; the GMLC will in turn discover an AMF serving the UE via the UDM as described in Clause 6.1 of TS 23.273 [39]. Textual improvments for ADRF description For an NWDAF containing MTLF supporting FL, make the time interval supporting FL in the NF profile at the NRF an optional parameter, with the absence of the parameter suggesting that FL is supported at any time. It is also suggested to make the Time Period of Interest an optional parameter for the related NF discovery In Clause 5.3, Ambigupus text is improved. In Clauses 5.3 and 6.2B.7, Reference to SA WG3 is replaced by reference to TS 33.501.</t>
  </si>
  <si>
    <t>3.2, 4.1, 4.3, 5.2, 5.3, 5A.2, 5B.1, 6.1.2.1, 6.1.2.2, 6.2.6.3.7, 6.2.14.1, 6.2A.1, 6.2A.2, 6.2B.2, 6.2B.3, 6.2B.4, 6.2B.7</t>
  </si>
  <si>
    <t>Summary of change: Correct Ranging_SL procedures for SL-MT-LR and SL-MO-LR to align with SA WG2 Agreements and the RAN WG2 defined procedures. Remove superfluous notes and Editor notes. Correct some other small errors.</t>
  </si>
  <si>
    <t>Solution to KI#2: Support of Store and Forward Satellite Operation.</t>
  </si>
  <si>
    <t>Summary of change: Update first sentence and steps 1 and 9 to clarify the involvement of Located UEs for absolute location. Update step 14 to not include the UE capabilities in the SL-MT-LR response, but rather do that as part of steps 10-11 of the SL-MO-LR procedure referred to in step 16, to avoid duplicate functionality. Also those steps 10-11 of SL-MO-LR procedure are more in line with the SLPP protocol as defined by RAN. Update step 16 to use the updated step numbers of the SL-MO-LR procedure.</t>
  </si>
  <si>
    <t>Summary of change: Clause 5.2.2: update criteria of selecting a Located UE based on its willingness to share its location with the target UE, and remove the Editor s note. Clause 6.4: add flag through which a Located UE can indicate its willingness to share its location with a discoverer UE or announcing UE.</t>
  </si>
  <si>
    <t>5.2.2, 6.4</t>
  </si>
  <si>
    <t>This pCR is for a new key issue on core network enhancement to support NWDAF-assisted prediction, detection, prevention, and mitigation of network abnormal behaviours.</t>
  </si>
  <si>
    <t>New Key Issue on NWDAF-assisted mechanisms to control network abnormal behaviours.</t>
  </si>
  <si>
    <t>This document proposes a new Solution for KI#1.</t>
  </si>
  <si>
    <t>New Sol: Monitoring and exposure of Energy Consumption information.</t>
  </si>
  <si>
    <t>This pCR proposes a new solution on network enery saving for KI#3.</t>
  </si>
  <si>
    <t>KI#3: New Solution on session control for network energy saving.</t>
  </si>
  <si>
    <t>4.3.2.2.1, 4.4.1.2, 5.2.26.2.1</t>
  </si>
  <si>
    <t>This pCR proposes the solution to support store and forward satellite operation.</t>
  </si>
  <si>
    <t>KI#2, New Sol: Support of Store and Forward Satellite Operation via User Plane Buffering.</t>
  </si>
  <si>
    <t>KI#2, New Sol: Support of Store and Forward Satellite Operation via Control Plane Buffering.</t>
  </si>
  <si>
    <t>Vodafone, ZTE</t>
  </si>
  <si>
    <t>AT&amp;T, KPN (Rapporteurs)</t>
  </si>
  <si>
    <t>New SID on Proximity-based Services in 5GS - Phase 3.</t>
  </si>
  <si>
    <t>Acronym: TEI19_SSDRM</t>
  </si>
  <si>
    <t>Acronym: TEI19_5GC_IoT_NTN</t>
  </si>
  <si>
    <t>4.10c</t>
  </si>
  <si>
    <t>Acronym: TEI19_EC4EPCIWK</t>
  </si>
  <si>
    <t>Acronym: TEI19_IHOS</t>
  </si>
  <si>
    <t>Acronym: TEI19_URSP_WLAN</t>
  </si>
  <si>
    <t>Acronym: TEI19_UEPCRT_EPS</t>
  </si>
  <si>
    <t>It is proposed a new use case for WT#3.1to enhance 5GC NF operations (policy control and QoS) assisted by NWDAF.</t>
  </si>
  <si>
    <t>New use case for WT#3.1: NWDAF-assisted handover strategy optimization for specific services.</t>
  </si>
  <si>
    <t>Acronym: OBGAD</t>
  </si>
  <si>
    <t>Acronym: QME</t>
  </si>
  <si>
    <t>Acronym: TEI19_eNSSF</t>
  </si>
  <si>
    <t>Acronym: TEI19_5GVN</t>
  </si>
  <si>
    <t>Acronym: TEI19_URSP_STD</t>
  </si>
  <si>
    <t>Acronym: TEI19_GUSLAP</t>
  </si>
  <si>
    <t>Revised to S2-2401297. WITHDRAWN</t>
  </si>
  <si>
    <t>Acronym: TEI19_ProSe_NPN</t>
  </si>
  <si>
    <t>Acronym: FS_MASSS Unique identifier: 1020070</t>
  </si>
  <si>
    <t>Acronym: TEI19_ef_UEPO</t>
  </si>
  <si>
    <t>This pCR proposes the solution to support Alternative QoS Profiles for PDU set based QoS handling.</t>
  </si>
  <si>
    <t>KI#1, New Sol: Support of Alternative QoS Profiles for PDU Set based QoS handling.</t>
  </si>
  <si>
    <t>This pCR proposes the solution to support PDU set based QoS handling for non-3GPP access networks.</t>
  </si>
  <si>
    <t>KI#7, New Sol: Support of PDU Set based QoS handling for non-3GPP access networks.</t>
  </si>
  <si>
    <t>This pCR proposes the solution to support L4S mechanism for non-3GPP access networks and intermediate 5GS nodes.</t>
  </si>
  <si>
    <t>KI#6, New Sol: Support of L4S mechanism for non-3GPP access networks and intermediate 5GS nodes.</t>
  </si>
  <si>
    <t>A proposal to the architecture requirement and assumption section.</t>
  </si>
  <si>
    <t>Architecture requirement and assumption.</t>
  </si>
  <si>
    <t>This is a key issue proposal for WT#2 in R19 AIML_CN</t>
  </si>
  <si>
    <t>Key issue on enhancement of Federated Learning.</t>
  </si>
  <si>
    <t>This is a key issue proposal for WT#1.4 2b and 3b in R19 AIML_CN</t>
  </si>
  <si>
    <t>Key issue on enhancement of LMF direct AI/ML positioning.</t>
  </si>
  <si>
    <t>This is a key issue proposal for WT#1.4 case 1 and 2a in R19 AIML_CN</t>
  </si>
  <si>
    <t>Key issue on enhancement of UE direct or assisted AI/ML positioning.</t>
  </si>
  <si>
    <t>This is a key issue proposal for WT#1.4 3a in R19 AIML_CN</t>
  </si>
  <si>
    <t>Key issue on enhancement of NG-RAN assisted positioning.</t>
  </si>
  <si>
    <t>Key issue on policy enhancement assisted by NWDAF .</t>
  </si>
  <si>
    <t>This is a key issue proposal for WT#3.2 in R19 AIML_CN</t>
  </si>
  <si>
    <t>Key issue on solving signnaling storm .</t>
  </si>
  <si>
    <t>Acronym: TEI19_SliceSel</t>
  </si>
  <si>
    <t>This pCR proposes the solution to support tethering for UE with tethered devices for XR and media services.</t>
  </si>
  <si>
    <t>WT#2.3, New Sol: Support of Handling for UE with Tethered Devices for XR and Media services.</t>
  </si>
  <si>
    <t>This pCR proposes the solution to support Enhancement of PDU Set based QoS handling for Application Layer Redundancy.</t>
  </si>
  <si>
    <t>KI#1, New Sol: Enhancement of PDU Set based QoS handling for Application Layer Redundancy.</t>
  </si>
  <si>
    <t>Updated SID on 5GS XRM Ph2 .</t>
  </si>
  <si>
    <t>This pCR proposes the solution to support Traffic Detection and QoS mapping for XR and Media services.</t>
  </si>
  <si>
    <t>KI#4, New Sol: Support of Traffic Detection and QoS mapping for XR and Media services.</t>
  </si>
  <si>
    <t>New WID on Roaming traffic offloading via home-session breakout.</t>
  </si>
  <si>
    <t>Acronym: TEI19_HSBO</t>
  </si>
  <si>
    <t>HR-HSBO: H-UPF selection and user plane management</t>
  </si>
  <si>
    <t>Wiliot</t>
  </si>
  <si>
    <t>This paper proposes architectural assumptions and requirements for FS_ AmbientIoT TR 23.700-13.</t>
  </si>
  <si>
    <t>FS_AmbientIoT architectural assumptions and requirements.</t>
  </si>
  <si>
    <t>Acronym: TEI19_ATSSS_MPDCCP</t>
  </si>
  <si>
    <t>Acronym: FS_5G_ProSe_Ph3 Unique identifier: 1020066</t>
  </si>
  <si>
    <t>TEI19 WID on Enhancement on NSSF service.</t>
  </si>
  <si>
    <t>Proposes a solution to KI#2 on support of Store and Forward Satellite Operation</t>
  </si>
  <si>
    <t>Revision of (unhandled) S2-2310373. Revised to S2-2401053. WITHDRAWN</t>
  </si>
  <si>
    <t>This paper proposes a new KI based on the approved WT#3.1.</t>
  </si>
  <si>
    <t>KI#X for WT#3.1: Control Plane and User plane of Non-3GPP access without NAS as an access of ATSSS.</t>
  </si>
  <si>
    <t>Choe</t>
  </si>
  <si>
    <t>HyunJung</t>
  </si>
  <si>
    <t>Hattori</t>
  </si>
  <si>
    <t>Masaharu</t>
  </si>
  <si>
    <t>+81 3 6678 4557</t>
  </si>
  <si>
    <t>Jaksa</t>
  </si>
  <si>
    <t>Ruan</t>
  </si>
  <si>
    <t>Bangqiu</t>
  </si>
  <si>
    <t>86-13815878263</t>
  </si>
  <si>
    <t>SHI</t>
  </si>
  <si>
    <t>Susan</t>
  </si>
  <si>
    <t>Xiang</t>
  </si>
  <si>
    <t>Amanda</t>
  </si>
  <si>
    <t>Baoguo</t>
  </si>
  <si>
    <t>Ericsson, AT&amp;T, Verizon, Oracle</t>
  </si>
  <si>
    <t>Summary of change: In 5.37.5.2, add a NOTE on out of order reception issue in N6 interface and align with SA WG4 LS.</t>
  </si>
  <si>
    <t>Summary of change: In 5.37.8.2, add a statement to clarify that If the periodicity changes, AF may provide the updated periodicity and 5G system can provide the updated UL/DL periodicity for NG-RAN or inform NG-RAN to stop C-DRX operation if the periodicity doesn t hold. In 5.37.8.2, change the previous NOTE to clarify that 'if AF provides the N6 jitter information, the UPF can also measure and report N6 jitter information to provide such value to NG-RAN on behalf of CN. , to overcome the issue of N6 link uncertainty. Add a index to the NOTE.</t>
  </si>
  <si>
    <t>5.38.8.2, 5.37.8.3</t>
  </si>
  <si>
    <t>New Key Issue on NWDAF-assisted enhanced mechanisms to address network abnormal behaviours.</t>
  </si>
  <si>
    <t>Balasubramanian</t>
  </si>
  <si>
    <t>Anusuya</t>
  </si>
  <si>
    <t>0036308607995</t>
  </si>
  <si>
    <t>Feder</t>
  </si>
  <si>
    <t>Peretz</t>
  </si>
  <si>
    <t>+1.973.714-9680</t>
  </si>
  <si>
    <t>Griot</t>
  </si>
  <si>
    <t>Miguel</t>
  </si>
  <si>
    <t>07035074154</t>
  </si>
  <si>
    <t>Le</t>
  </si>
  <si>
    <t>prakasam</t>
  </si>
  <si>
    <t>sridhar</t>
  </si>
  <si>
    <t>08587804260</t>
  </si>
  <si>
    <t>08613776640688</t>
  </si>
  <si>
    <t>Lihui</t>
  </si>
  <si>
    <t>Yu</t>
  </si>
  <si>
    <t>Hang</t>
  </si>
  <si>
    <t>Xuebei</t>
  </si>
  <si>
    <t>chelibane</t>
  </si>
  <si>
    <t>ouerdia</t>
  </si>
  <si>
    <t>Olvera</t>
  </si>
  <si>
    <t>Ulises</t>
  </si>
  <si>
    <t>shang</t>
  </si>
  <si>
    <t>zhengyi</t>
  </si>
  <si>
    <t>Mohammed Mikaeil</t>
  </si>
  <si>
    <t>Ahmed</t>
  </si>
  <si>
    <t>Olbrich</t>
  </si>
  <si>
    <t>Emil</t>
  </si>
  <si>
    <t>Salkintzis</t>
  </si>
  <si>
    <t>Apostolis</t>
  </si>
  <si>
    <t>Vyas</t>
  </si>
  <si>
    <t>Ashish</t>
  </si>
  <si>
    <t>01123320168</t>
  </si>
  <si>
    <t>SA2#160 Ad Hoc-e meeting Agenda</t>
  </si>
  <si>
    <t>Revised to S2-2401185. WITHDRAWN</t>
  </si>
  <si>
    <t>Ben</t>
  </si>
  <si>
    <t>Mayer</t>
  </si>
  <si>
    <t>Georg</t>
  </si>
  <si>
    <t>Methenni</t>
  </si>
  <si>
    <t>Achref</t>
  </si>
  <si>
    <t>Yerra</t>
  </si>
  <si>
    <t>ARUN</t>
  </si>
  <si>
    <t>Zaus</t>
  </si>
  <si>
    <t>EL KOLLI</t>
  </si>
  <si>
    <t>Yacine</t>
  </si>
  <si>
    <t>Gkatzikis</t>
  </si>
  <si>
    <t>Lazaros</t>
  </si>
  <si>
    <t>ENERGY COMMUNITY BESSARION Ltd</t>
  </si>
  <si>
    <t>Lagrange</t>
  </si>
  <si>
    <t>Pascal</t>
  </si>
  <si>
    <t>Tangqing</t>
  </si>
  <si>
    <t>Mysore Annaiah</t>
  </si>
  <si>
    <t>Mahesh Nayaka</t>
  </si>
  <si>
    <t>Oh</t>
  </si>
  <si>
    <t>Kyoungseok</t>
  </si>
  <si>
    <t>VISA</t>
  </si>
  <si>
    <t>Pierre</t>
  </si>
  <si>
    <t>Hanbai</t>
  </si>
  <si>
    <t>China Mobile Research Inst.</t>
  </si>
  <si>
    <t>Pengfei</t>
  </si>
  <si>
    <t>Zhuoyun</t>
  </si>
  <si>
    <t>ARAI</t>
  </si>
  <si>
    <t>KENJIRO</t>
  </si>
  <si>
    <t>Rath</t>
  </si>
  <si>
    <t>Paresh</t>
  </si>
  <si>
    <t>Present</t>
  </si>
  <si>
    <t>DHARMADHIKARI</t>
  </si>
  <si>
    <t>OMKAR</t>
  </si>
  <si>
    <t>Hoyeon</t>
  </si>
  <si>
    <t>zhang</t>
  </si>
  <si>
    <t>zhiqin</t>
  </si>
  <si>
    <t>86-18601708304</t>
  </si>
  <si>
    <t>Wenruo</t>
  </si>
  <si>
    <t>+86 21 38902812</t>
  </si>
  <si>
    <t>El Amine</t>
  </si>
  <si>
    <t>Julien Ali</t>
  </si>
  <si>
    <t>Yushuang</t>
  </si>
  <si>
    <t>Zhenning</t>
  </si>
  <si>
    <t>Jiayifan</t>
  </si>
  <si>
    <t>Neira</t>
  </si>
  <si>
    <t>SA WG2 Work Planning sheet. https://www.3gpp.org/ftp/tsg_sa/WG2_Arch/TSGS2_160AHE_Electronic_2024-01/INBOX/CCs/CC%231_22_Jan_1400_UTC/S2-2400761%20SA%20WG2%20Work%20Planning.pptx</t>
  </si>
  <si>
    <t>SA WG2 Work Plan - TU planning. https://www.3gpp.org/ftp/tsg_sa/WG2_Arch/TSGS2_160AHE_Electronic_2024-01/INBOX/CCs/CC%231_22_Jan_1400_UTC/S2-2400767%20SA%20WG2%20Work%20planning%20-%20TU%20planning.xlsx</t>
  </si>
  <si>
    <t>Cichonski</t>
  </si>
  <si>
    <t>Jeff</t>
  </si>
  <si>
    <t>Di Girolamo</t>
  </si>
  <si>
    <t>Rocco</t>
  </si>
  <si>
    <t>Prochaska</t>
  </si>
  <si>
    <t>Dean</t>
  </si>
  <si>
    <t>Rigazzi</t>
  </si>
  <si>
    <t>Giovanni</t>
  </si>
  <si>
    <t>Liang</t>
  </si>
  <si>
    <t>Shuang</t>
  </si>
  <si>
    <t>Jiaqi</t>
  </si>
  <si>
    <t>Chai</t>
  </si>
  <si>
    <t>Jingze</t>
  </si>
  <si>
    <t>Xiaoxue</t>
  </si>
  <si>
    <t>CORNILY</t>
  </si>
  <si>
    <t>Jean-Michel</t>
  </si>
  <si>
    <t>Luetzenkirchen</t>
  </si>
  <si>
    <t>+49 89 998853 26542</t>
  </si>
  <si>
    <t>Audebert</t>
  </si>
  <si>
    <t>Vincent</t>
  </si>
  <si>
    <t>Update service exposure to SL Positioning Client UE through PC5</t>
  </si>
  <si>
    <t>Summary of change: - Clarify the 3GPP access UP resource handling in non-allowed area - Clarify the exceptions for MPS - Clarify support for MPS over non-3GPP access</t>
  </si>
  <si>
    <t>Boubendir</t>
  </si>
  <si>
    <t>Amina</t>
  </si>
  <si>
    <t>Revision of Postponed S2-2311945 from SA WG2#160. Response drafted in S2-2401048. Final response in S2-2401475</t>
  </si>
  <si>
    <t>Responses drafted in S2-2400421, S2-2400747, S2-2400803. Final response in S2-2401575</t>
  </si>
  <si>
    <t>Revision of (Unhandled) S2-2312346 Not Handled</t>
  </si>
  <si>
    <t>Revision of (unhandled) S2-2312864. Approved</t>
  </si>
  <si>
    <t>Revision of (unhandled) S2-2312334. Approved</t>
  </si>
  <si>
    <t>Revision of (unhandled) S2-2312332. Approved</t>
  </si>
  <si>
    <t>Revision of (unhandled) S2-2312343 Not Handled</t>
  </si>
  <si>
    <t>NR_REDCAP_Ph2</t>
  </si>
  <si>
    <t>Revision of (unhandled) S2-2312434 Not Handled</t>
  </si>
  <si>
    <t>Revision of (unhandled) S2-2312432 Not Handled</t>
  </si>
  <si>
    <t>Revision of (unhandled) S2-2312136. Approved</t>
  </si>
  <si>
    <t>Revision of (unhandled) S2-2312895. Approved</t>
  </si>
  <si>
    <t>Tencent,Tencent Cloud</t>
  </si>
  <si>
    <t>TEI18, eUEPO</t>
  </si>
  <si>
    <t>Revision of (unhandled) S2-2312462. Approved</t>
  </si>
  <si>
    <t>Revision of (unhandled) S2-2312472. Approved</t>
  </si>
  <si>
    <t>Revision of (unhandled) S2-2312474. Approved</t>
  </si>
  <si>
    <t>Revision of (postponed) S2-2313761. CC#3: Postponed</t>
  </si>
  <si>
    <t>CC#3: Noted</t>
  </si>
  <si>
    <t>Revision of (unhandled) S2-2312275. Approved</t>
  </si>
  <si>
    <t>Revision of (merged) S2-2310928. Approved</t>
  </si>
  <si>
    <t>Revision of (unhandled) S2-2312144 Not Handled</t>
  </si>
  <si>
    <t>Revision of (postponed) S2-2311315.  Confirm Spec version used - CR states 18.3.0! CC#3: Postponed</t>
  </si>
  <si>
    <t>CC#3: Postponed</t>
  </si>
  <si>
    <t>NR_MT_SDT-Core, NR_REDCAP_Ph2, NR_redcap_enh-Core</t>
  </si>
  <si>
    <t>Revision of (unhandled) S2-2312062. Approved</t>
  </si>
  <si>
    <t>Revision of (unhandled) S2-2312641. Approved</t>
  </si>
  <si>
    <t>Add missing cover page (see S2-2400128 for example). Revised to S2-2401376.</t>
  </si>
  <si>
    <t>Revision of (unhandled) S2-2312653. Approved</t>
  </si>
  <si>
    <t>Revision of (unhandled) S2-2312654. Approved</t>
  </si>
  <si>
    <t>Revision of (unhandled) S2-2312650. Approved</t>
  </si>
  <si>
    <t>Revision of (unhandled) S2-2310200. Approved</t>
  </si>
  <si>
    <t>Revision of (unhandled) S2-2312231. Approved</t>
  </si>
  <si>
    <t>Revision of (unhandled) S2-2312312 Not Handled</t>
  </si>
  <si>
    <t>Removed dependency on TS23501 CR5251 on cover page. Revised to S2-2401375.</t>
  </si>
  <si>
    <t>Revision of (unhandled) S2-2313036. Approved</t>
  </si>
  <si>
    <t>Revision of (unhandled) S2-2312960 Not Handled</t>
  </si>
  <si>
    <t>Add missing cover page (see S2-2400128 for example). Revised to S2-2401377.</t>
  </si>
  <si>
    <t>New Solution for KI#1: Network energy related information exposure</t>
  </si>
  <si>
    <t>Revision of (agreed) S2-2311471 (CR already approved at TSG SA!).  Confirm CR Revision - CR states 2! Not Handled</t>
  </si>
  <si>
    <t>Revision of (unhandled) S2-2312763 Not Handled</t>
  </si>
  <si>
    <t>Revision of (unhandled) S2-2313104 Not Handled</t>
  </si>
  <si>
    <t>Revision of (unhandled) S2-2312435. Approved</t>
  </si>
  <si>
    <t>Revision of (postponed) S2-2313653. Response to S2-2400006. r00 + Remove the draft agreed. Revised to S2-2401475.</t>
  </si>
  <si>
    <t>Revision of (unhandled) S2-2312442. CC#3: Postponed</t>
  </si>
  <si>
    <t>Revision of (unhandled) S2-2312824 Not Handled</t>
  </si>
  <si>
    <t>New WID on immediate EIR reporting of PEI status change</t>
  </si>
  <si>
    <t>Summary of change: Define a new service operation for the EIR service, allowing AMF to receive notifications when an equipment identity (PEI) record in the EIR has changed of status.. when the EIR is updated with a record that marks a device (PEI) as blocked, or changes the status of a device in any other way, the EIR can immediately send a notification directly to the AMF that has subscribed to notifications on that device (PEI). AMF upon such notifications may apply operator policies such as immediately de-registering the corresponding UE.</t>
  </si>
  <si>
    <t>ARCH_NR_REDCAP, NR_REDCAP_Ph2</t>
  </si>
  <si>
    <t>Revision of (unhandled) S2-2313192 Not Handled</t>
  </si>
  <si>
    <t>SUECR, 5GSAT_Ph2</t>
  </si>
  <si>
    <t>Revision of (unhandled) S2-2313182 Not Handled</t>
  </si>
  <si>
    <t>Revision of (postponed) S2-2312623. Approved</t>
  </si>
  <si>
    <t>Revision of S2-2400638. Approved</t>
  </si>
  <si>
    <t>Revision of S2-2400476. Approved</t>
  </si>
  <si>
    <t>Revision of S2-2400871. Approved</t>
  </si>
  <si>
    <t>Reserved for Dario's revisions</t>
  </si>
  <si>
    <t>Revision of S2-2401048r00 + Remove the draft. Approved</t>
  </si>
  <si>
    <t>Reserved for Wanqiang's revisions</t>
  </si>
  <si>
    <t>Reply LS on the user consent for trace reporting</t>
  </si>
  <si>
    <t>Reserved for Andy's revisions</t>
  </si>
  <si>
    <t>Revision of Postponed S2-2311934 from SA WG2#160. Noted</t>
  </si>
  <si>
    <t>Revision of Postponed S2-2311942 from SA WG2#160. Postponed</t>
  </si>
  <si>
    <t>Revision of Postponed S2-2311949 from SA WG2#160. Noted</t>
  </si>
  <si>
    <t>Revision of Postponed S2-2311950 from SA WG2#160. Noted</t>
  </si>
  <si>
    <t>Revision of Postponed S2-2311951 from SA WG2#160. Responses drafted in S2-2400489, S2-2400514. Final response in S2-2401491</t>
  </si>
  <si>
    <t>Revision of Postponed S2-2311953 from SA WG2#160. Responses drafted in S2-2400180, S2-2400814. Final response in S2-2401405</t>
  </si>
  <si>
    <t>Revision of Postponed S2-2311955 from SA WG2#160. Responses drafted in S2-2400337, S2-2400474, S2-2401100, S2-2401168, S2-2401305. Final response in S2-2401560</t>
  </si>
  <si>
    <t>Revision of Postponed S2-2311959 from SA WG2#160. Noted</t>
  </si>
  <si>
    <t>Revision of Postponed S2-2311961 from SA WG2#160. Response drafted in S2-2400368, S2-2401102. Final response in S2-2401403</t>
  </si>
  <si>
    <t>Revision of Postponed S2-2311966 from SA WG2#160. Noted</t>
  </si>
  <si>
    <t>Revision of Postponed S2-2311968 from SA WG2#160. Response drafted in S2-2400142. Postponed</t>
  </si>
  <si>
    <t>Revision of Postponed S2-2311974 from SA WG2#160. Response drafted in S2-2401148. Postponed</t>
  </si>
  <si>
    <t>Revision of Postponed S2-2311976 from SA WG2#160. Noted</t>
  </si>
  <si>
    <t>Revision of Postponed S2-2311981 from SA WG2#160. Responses drafted in S2-2400180, S2-2400813. Final response in S2-2401405</t>
  </si>
  <si>
    <t>Revision of Postponed S2-2311982 from SA WG2#160. Noted</t>
  </si>
  <si>
    <t>Revision of Postponed S2-2313227 from SA WG2#160. Noted</t>
  </si>
  <si>
    <t>Revision of Postponed S2-2313230 from SA WG2#160. Noted</t>
  </si>
  <si>
    <t>Revision of Postponed S2-2313231 from SA WG2#160. Noted</t>
  </si>
  <si>
    <t>Revision of Postponed S2-2313232 from SA WG2#160. Noted</t>
  </si>
  <si>
    <t>Revision of Postponed S2-2313234 from SA WG2#160. Noted</t>
  </si>
  <si>
    <t>Revision of Postponed S2-2313235 from SA WG2#160. Responses drafted in S2-2400599, S2-2400824, S2-2400977, S2-2401265. Final response in S2-2401587</t>
  </si>
  <si>
    <t>Revision of Postponed S2-2313237 from SA WG2#160. Noted</t>
  </si>
  <si>
    <t>Revision of Postponed S2-2313504 from SA WG2#160. Noted</t>
  </si>
  <si>
    <t>Responses drafted in S2-2400159, S2-2400392, S2-2400575, S2-2400792, S2-2401019, S2-2401312. Postponed</t>
  </si>
  <si>
    <t>Need co-ordinated response via TSG SA. Postponed</t>
  </si>
  <si>
    <t>Responses drafted in S2-2400280, S2-2400988. Final response in S2-2401584</t>
  </si>
  <si>
    <t>Response drafted in S2-2400550. Final response in S2-2401536</t>
  </si>
  <si>
    <t>Response drafted in S2-2400113. Final response in S2-2401581</t>
  </si>
  <si>
    <t>Response drafted in S2-2401247. Final response in S2-2401579</t>
  </si>
  <si>
    <t>Responses drafted in S2-2400144, S2-2400455. Final response in S2-2401506</t>
  </si>
  <si>
    <t>Response drafted in S2-2401120. Final response in S2-2401589</t>
  </si>
  <si>
    <t>Response drafted in S2-2400287. Noted</t>
  </si>
  <si>
    <t>Responses drafted in S2-2400144, S2-2400665. Final response in S2-2401506</t>
  </si>
  <si>
    <t>Response drafted in S2-2401337. Postponed</t>
  </si>
  <si>
    <t>Response drafted in S2-2400635. Postponed</t>
  </si>
  <si>
    <t>Response drafted in S2-2400591. Postponed</t>
  </si>
  <si>
    <t>Response drafted in S2-2400738. Postponed</t>
  </si>
  <si>
    <t>Moved to 4.1 as relates to several studies/work items: AIMLsys, eNA_Ph3 and FS_AIML_CN. Noted</t>
  </si>
  <si>
    <t>Response drafted in S2-2400115. Final response in S2-2401812</t>
  </si>
  <si>
    <t>Revision of (Unhandled) S2-2312347. r07 Agreed. Revised to S2-2401679.</t>
  </si>
  <si>
    <t>r08 Agreed. Revised to S2-2401687, merging S2-2400621</t>
  </si>
  <si>
    <t>r13 Agreed. Revised to S2-2401693.</t>
  </si>
  <si>
    <t>r02 Agreed. Revised to S2-2401785.</t>
  </si>
  <si>
    <t>r14 Agreed. Revised to S2-2401616.</t>
  </si>
  <si>
    <t>Revision of (Unhandled) S2-2312365. WI Code should be 5G_eLCS_Ph3! Noted</t>
  </si>
  <si>
    <t>Revision of (Unhandled) S2-2312371. Noted</t>
  </si>
  <si>
    <t>Revision of (Unhandled) S2-2312372. Merged into S2-2401427</t>
  </si>
  <si>
    <t>Revision of (Unhandled) S2-2312375. r01 Agreed. Revised to S2-2401424.</t>
  </si>
  <si>
    <t>r04 Agreed. Revised to S2-2401470, merging S2-2401209</t>
  </si>
  <si>
    <t>r09 Agreed. Revised to S2-2401818, merging S2-2401084, S2-2401124 and S2-2401166</t>
  </si>
  <si>
    <t>r07 Agreed. Revised to S2-2401813.</t>
  </si>
  <si>
    <t>Merged into S2-2401817</t>
  </si>
  <si>
    <t>Revision of (unhandled) S2-2312861. r02 Agreed. Revised to S2-2401568.</t>
  </si>
  <si>
    <t>Response to S2-2400052. r00 + clean up agreed. Revised to S2-2401581.</t>
  </si>
  <si>
    <t>r02 Agreed. Revised to S2-2401580, merging S2-2400505</t>
  </si>
  <si>
    <t>Response to S2-2400074. r05 + clean up Agreed. Revised to S2-2401812.</t>
  </si>
  <si>
    <t>Revision of (unhandled) S2-2312325. r03 Agreed. Revised to S2-2401499, merging S2-2400314</t>
  </si>
  <si>
    <t>Revision of (unhandled) S2-2312322. Approved</t>
  </si>
  <si>
    <t>Revision of (unhandled) S2-2312328. Postponed</t>
  </si>
  <si>
    <t>Revision of (unhandled) S2-2312333. Postponed</t>
  </si>
  <si>
    <t>r05 Agreed. Revised to S2-2401698.</t>
  </si>
  <si>
    <t>Merged into S2-2401834</t>
  </si>
  <si>
    <t>r03 Agreed. Revised to S2-2401533.</t>
  </si>
  <si>
    <t>r07 Agreed. Revised to S2-2401699.</t>
  </si>
  <si>
    <t>r02 Agreed. Revised to S2-2401595.</t>
  </si>
  <si>
    <t>r03 Agreed. Revised to S2-2401603.</t>
  </si>
  <si>
    <t>Response to S2-2400015. Postponed</t>
  </si>
  <si>
    <t>Revision of (postponed) S2-2313242. Postponed</t>
  </si>
  <si>
    <t>Response to S2-2400054, S2-2400061. Merged into S2-2401506</t>
  </si>
  <si>
    <t>Revision of (endorsed) S2-2311681. r04 Agreed. Revised to S2-2401507, merging S2-2400438</t>
  </si>
  <si>
    <t>r05 Agreed. Revised to S2-2401486.</t>
  </si>
  <si>
    <t>Merged into S2-2401621</t>
  </si>
  <si>
    <t>Response to S2-2400036. Postponed</t>
  </si>
  <si>
    <t>Not handled</t>
  </si>
  <si>
    <t>r09 Agreed. Revised to S2-2401689.</t>
  </si>
  <si>
    <t>r05 Agreed. Revised to S2-2401417.</t>
  </si>
  <si>
    <t>r05 + changes Agreed. Revised to S2-2401816, merging S2-2400883, S2-2401082, S2-2401083 and S2-2401239</t>
  </si>
  <si>
    <t>r02 Agreed. Revised to S2-2401466.</t>
  </si>
  <si>
    <t>r01 Agreed. Revised to S2-2401622.</t>
  </si>
  <si>
    <t>r25 + changes Agreed. Revised to S2-2401821, merging S2-2400289, S2-2400376, S2-2400518, S2-2401063, S2-2401072, S2-2401202 and S2-2401235</t>
  </si>
  <si>
    <t>Response to S2-2400069. Noted</t>
  </si>
  <si>
    <t>Merge into S2-2400817 (Noted). Noted</t>
  </si>
  <si>
    <t>r01 Agreed. Revised to S2-2401534.</t>
  </si>
  <si>
    <t>Merged into S2-2401573</t>
  </si>
  <si>
    <t>r02 Agreed. Revised to S2-2401559.</t>
  </si>
  <si>
    <t>r01 Agreed. Revised to S2-2401569.</t>
  </si>
  <si>
    <t>r01 Agreed. Revised to S2-2401570.</t>
  </si>
  <si>
    <t>Revision of (unhandled) S2-2312535. Approved</t>
  </si>
  <si>
    <t>Revision of (unhandled) S2-2312524. r03 Agreed. Revised to S2-2401626.</t>
  </si>
  <si>
    <t>Revision of (unhandled) S2-2312524. Noted</t>
  </si>
  <si>
    <t>Revision of (unhandled) S2-2312465. Noted</t>
  </si>
  <si>
    <t>Revision of (unhandled) S2-2312473. Noted</t>
  </si>
  <si>
    <t>Revision of (unhandled) S2-2312475. r02 Agreed. Revised to S2-2401387.</t>
  </si>
  <si>
    <t>Merged into S2-2401379</t>
  </si>
  <si>
    <t>r04 Agreed. Revised to S2-2401611, merging S2-2400434 and S2-2401126</t>
  </si>
  <si>
    <t>r04 + changes Agreed. Revised to S2-2401718, merging S2-2400300, S2-2400715, S2-2400943 and S2-2401229</t>
  </si>
  <si>
    <t>Merged into S2-2401719</t>
  </si>
  <si>
    <t>r06 + changes Agreed. Revised to S2-2401817, merging S2-2400103 and S2-2401245</t>
  </si>
  <si>
    <t>r03 Agreed. Revised to S2-2401819.</t>
  </si>
  <si>
    <t>Merged into S2-2401615</t>
  </si>
  <si>
    <t>r03 Agreed. Revised to S2-2401677.</t>
  </si>
  <si>
    <t>r03 Agreed. Revised to S2-2401513.</t>
  </si>
  <si>
    <t>Merged into S2-2401636</t>
  </si>
  <si>
    <t>Merged into S2-2401638</t>
  </si>
  <si>
    <t>Revision of (unhandled) S2-2312245. Postponed</t>
  </si>
  <si>
    <t>Revision of (unhandled) S2-2312647. Postponed</t>
  </si>
  <si>
    <t>r03 + changes Agreed. Revised to S2-2401681.</t>
  </si>
  <si>
    <t>Revision of (unhandled) S2-2312269. Noted</t>
  </si>
  <si>
    <t>Revision of (unhandled) S2-2312272. Noted</t>
  </si>
  <si>
    <t>Revision of (unhandled) S2-2312273. Noted</t>
  </si>
  <si>
    <t>Revision of (unhandled) S2-2312292. r02 Agreed. Revised to S2-2401440.</t>
  </si>
  <si>
    <t>r03 Agreed. Revised to S2-2401441.</t>
  </si>
  <si>
    <t>Revision of (unhandled) S2-2312293. Noted</t>
  </si>
  <si>
    <t>Revision of (unhandled) S2-2312294. Postponed</t>
  </si>
  <si>
    <t>Revision of (unhandled) S2-2312295. r01 Agreed. Revised to S2-2401563.</t>
  </si>
  <si>
    <t>Response to S2-2400044. Merged into S2-2401584</t>
  </si>
  <si>
    <t>r02 Agreed. Revised to S2-2401585, merging S2-2400964</t>
  </si>
  <si>
    <t>r00 + clean up agreed. Revised to S2-2401586, merging S2-2400976</t>
  </si>
  <si>
    <t>r05 Agreed. Revised to S2-2401546.</t>
  </si>
  <si>
    <t>Response to S2-2400058. Noted</t>
  </si>
  <si>
    <t>Merged into S2-2401821</t>
  </si>
  <si>
    <t>Response to S2-2400034. Noted</t>
  </si>
  <si>
    <t>Merged into S2-2401713</t>
  </si>
  <si>
    <t>r12 Agreed. Revised to S2-2401714, merging S2-2400881</t>
  </si>
  <si>
    <t>r03 Agreed. Revised to S2-2401694.</t>
  </si>
  <si>
    <t>Merged into S2-2401684</t>
  </si>
  <si>
    <t>Merged into S2-2401718</t>
  </si>
  <si>
    <t>Revision of (unhandled) S2-2310927. r01 + changes Agreed. Revised to S2-2401496.</t>
  </si>
  <si>
    <t>r04 + changes Agreed. Revised to S2-2401492.</t>
  </si>
  <si>
    <t>r03 Agreed. Revised to S2-2401493, merging S2-2401349</t>
  </si>
  <si>
    <t>r01 Agreed. Revised to S2-2401484, merging S2-2400703</t>
  </si>
  <si>
    <t>r02 Agreed. Revised to S2-2401485.</t>
  </si>
  <si>
    <t>r05 Agreed. Revised to S2-2401814.</t>
  </si>
  <si>
    <t>Merged into S2-2401499</t>
  </si>
  <si>
    <t>r02 Agreed. Revised to S2-2401500.</t>
  </si>
  <si>
    <t>Merged into S2-2401828</t>
  </si>
  <si>
    <t>r05 + changes Agreed. Revised to S2-2401786, merging S2-2400341 and S2-2400343</t>
  </si>
  <si>
    <t>Revision of (unhandled) S2-2312099. r02 Agreed. Revised to S2-2401420.</t>
  </si>
  <si>
    <t>Revision of (unhandled) S2-2312754. r05 Agreed. Revised to S2-2401688.</t>
  </si>
  <si>
    <t>r06 Agreed. Revised to S2-2401704.</t>
  </si>
  <si>
    <t>r10 Agreed. Revised to S2-2401713, merging S2-2400291, S2-2400718, S2-2400801 and S2-2401226</t>
  </si>
  <si>
    <t>Merged into S2-2401715</t>
  </si>
  <si>
    <t>r02 Agreed. Revised to S2-2401596.</t>
  </si>
  <si>
    <t>r05 Agreed. Revised to S2-2401606, merging S2-2401234</t>
  </si>
  <si>
    <t>Revision of (unhandled) S2-2312946. Approved</t>
  </si>
  <si>
    <t>Response to S2-2400011. r01 + clean up Agreed. Revised to S2-2401560, merging S2-2401100</t>
  </si>
  <si>
    <t>r01 Agreed. Revised to S2-2401802.</t>
  </si>
  <si>
    <t>r05 Agreed. Revised to S2-2401468.</t>
  </si>
  <si>
    <t>Merged into S2-2401786</t>
  </si>
  <si>
    <t>r02 Agreed. Revised to S2-2401787.</t>
  </si>
  <si>
    <t>Revision of (unhandled) S2-2312545. CC#3: r04 endorsed. r04 Agreed. Revised to S2-2401582.</t>
  </si>
  <si>
    <t>Revision of (unhandled) S2-2312546. CC#3: r04 was endorsed. r04 Agreed. Revised to S2-2401583.</t>
  </si>
  <si>
    <t>Revision of (unhandled) S2-2312007. r03 Agreed. Revised to S2-2401627.</t>
  </si>
  <si>
    <t>r01 Agreed. Revised to S2-2401538.</t>
  </si>
  <si>
    <t>r04 Agreed. Revised to S2-2401398.</t>
  </si>
  <si>
    <t>r04 Agreed. Revised to S2-2401776.</t>
  </si>
  <si>
    <t>Revision of (unhandled) S2-2312380. Noted</t>
  </si>
  <si>
    <t>Revision of (noted) SP-231632 from TSG SA#102. Postponed</t>
  </si>
  <si>
    <t>Response to S2-2400029. Noted</t>
  </si>
  <si>
    <t>Covered into S2-2400364. Noted</t>
  </si>
  <si>
    <t>Revision of (unhandled) S2-2312154. r03 Agreed. Revised to S2-2401407.</t>
  </si>
  <si>
    <t>Revision of (postponed) S2-2313346. r02 Agreed. Revised to S2-2401402, merging S2-2401103</t>
  </si>
  <si>
    <t>Response to S2-2400013. r02 Agreed. Revised to S2-2401403, merging S2-2401102</t>
  </si>
  <si>
    <t>r01 Agreed. Revised to S2-2401414.</t>
  </si>
  <si>
    <t>r03 Agreed. Revised to S2-2401411.</t>
  </si>
  <si>
    <t>r05 Agreed. Revised to S2-2401415, merging S2-2400816</t>
  </si>
  <si>
    <t>r10 Agreed. Revised to S2-2401825, merging S2-2401062</t>
  </si>
  <si>
    <t>Revision of (unhandled) S2-2309402. Noted</t>
  </si>
  <si>
    <t>r02 Agreed. Revised to S2-2401573, merging S2-2400187</t>
  </si>
  <si>
    <t>r01 Agreed. Revised to S2-2401574.</t>
  </si>
  <si>
    <t>r02 Agreed. Revised to S2-2401501.</t>
  </si>
  <si>
    <t>r04 Agreed. Revised to S2-2401502.</t>
  </si>
  <si>
    <t>r13 Agreed. Revised to S2-2401697, merging S2-2400850</t>
  </si>
  <si>
    <t>r01 Agreed. Revised to S2-2401539.</t>
  </si>
  <si>
    <t>Revision of (unhandled) S2-2313202. r02 Agreed. Revised to S2-2401628.</t>
  </si>
  <si>
    <t>Revision of (unhandled) SP-231595 from TSG SA#102. Noted</t>
  </si>
  <si>
    <t>Revision of (unhandled) S2-2312145. r02 Agreed. Revised to S2-2401683.</t>
  </si>
  <si>
    <t>r08 + changes Agreed. Revised to S2-2401808, merging S2-2400647 and S2-2401353</t>
  </si>
  <si>
    <t>Merged into S2-2401811</t>
  </si>
  <si>
    <t>Revision of (agreed, but noted at TSG SA#102) S2-2313650. r04 + changes Agreed. Revised to S2-2401547.</t>
  </si>
  <si>
    <t>Response to S2-2400004. Merged into S2-2401530</t>
  </si>
  <si>
    <t>Revision of (postponed) S2-2311316. Noted</t>
  </si>
  <si>
    <t>Revision of (unhandled) S2-2313101. r01 + changes Agreed. Revised to S2-2401487.</t>
  </si>
  <si>
    <t>Response to S2-2400062. r00 + clean up agreed. Revised to S2-2401578, merging S2-2400747 and S2-2400803</t>
  </si>
  <si>
    <t>Revision of (unhandled) S2-2312582. Postponed</t>
  </si>
  <si>
    <t>Revision of (unhandled) S2-2312583. Noted</t>
  </si>
  <si>
    <t>Merged into S2-2401611</t>
  </si>
  <si>
    <t>r06 + changes Agreed. Revised to S2-2401811, merging S2-2400408, S2-2400671, S2-2400961 and S2-2401157</t>
  </si>
  <si>
    <t>Revision of (endorsed) S2-2311681. Merged into S2-2401507</t>
  </si>
  <si>
    <t>Revision of SP-231798. Approved</t>
  </si>
  <si>
    <t>TEI-18 should be TEI18! Postponed</t>
  </si>
  <si>
    <t>r04 Agreed. Revised to S2-2401480, merging S2-2401105</t>
  </si>
  <si>
    <t>r04 Agreed. Revised to S2-2401481.</t>
  </si>
  <si>
    <t>Response to S2-2400054. r03 + clean up Agreed. Revised to S2-2401506, merging S2-2400144 and S2-2400665</t>
  </si>
  <si>
    <t>r02 Agreed. Revised to S2-2401550.</t>
  </si>
  <si>
    <t>r03 Agreed. Revised to S2-2401551.</t>
  </si>
  <si>
    <t>r07 Agreed. Revised to S2-2401471.</t>
  </si>
  <si>
    <t>r01 Agreed. Revised to S2-2401503.</t>
  </si>
  <si>
    <t>r03 Agreed. Revised to S2-2401695.</t>
  </si>
  <si>
    <t>r01 Agreed. Revised to S2-2401552.</t>
  </si>
  <si>
    <t>r01 Agreed. Revised to S2-2401553.</t>
  </si>
  <si>
    <t>r03 Agreed. Revised to S2-2401788.</t>
  </si>
  <si>
    <t>Revision of (unhandled) S2-2312239. r01 Agreed. Revised to S2-2401564.</t>
  </si>
  <si>
    <t>Revision of (unhandled) S2-2312240. Approved</t>
  </si>
  <si>
    <t>Revision of (revised) S2-2312241. Response to S2-2400011. Noted</t>
  </si>
  <si>
    <t>r03 Agreed. Revised to S2-2401623.</t>
  </si>
  <si>
    <t>Agreed. Approved</t>
  </si>
  <si>
    <t>r07 + changes Agreed. Revised to S2-2401715, merging S2-2400327, S2-2400759 and S2-2400914</t>
  </si>
  <si>
    <t>r03 Agreed. Revised to S2-2401458.</t>
  </si>
  <si>
    <t>r01 Agreed. Revised to S2-2401459.</t>
  </si>
  <si>
    <t>Merged into S2-2401495</t>
  </si>
  <si>
    <t>Covered by S2-2400946. Noted</t>
  </si>
  <si>
    <t>Response to S2-2400009. Merged into S2-2401491</t>
  </si>
  <si>
    <t>r01 Agreed. Revised to S2-2401391.</t>
  </si>
  <si>
    <t>r01 Agreed. Revised to S2-2401399.</t>
  </si>
  <si>
    <t>r02 Agreed. Revised to S2-2401400.</t>
  </si>
  <si>
    <t>r02 Agreed. Revised to S2-2401401.</t>
  </si>
  <si>
    <t>r02 Agreed. Revised to S2-2401442.</t>
  </si>
  <si>
    <t>r01 Agreed. Revised to S2-2401443.</t>
  </si>
  <si>
    <t>r02 Agreed. Revised to S2-2401444.</t>
  </si>
  <si>
    <t>Merged into S2-2401580</t>
  </si>
  <si>
    <t>r02 Agreed. Revised to S2-2401497.</t>
  </si>
  <si>
    <t>Merged into S2-2401810</t>
  </si>
  <si>
    <t>r12 + changes Agreed. Revised to S2-2401820.</t>
  </si>
  <si>
    <t>r11 + changes Agreed. Revised to S2-2401822.</t>
  </si>
  <si>
    <t>Response to S2-2400009. r00 + clean up Agreed. Revised to S2-2401491, merging S2-2400489</t>
  </si>
  <si>
    <t>Merged into S2-2401809</t>
  </si>
  <si>
    <t>Confirm CR Number - CR states 0528! Postponed</t>
  </si>
  <si>
    <t>Confirm CR Number - CR states 0529! Postponed</t>
  </si>
  <si>
    <t>Confirm CR Number - CR states 0530! r02 Agreed. Revised to S2-2401556.</t>
  </si>
  <si>
    <t>Confirm CR Number - CR states 0531! r02 Agreed. Revised to S2-2401557.</t>
  </si>
  <si>
    <t>r15 Agreed. Revised to S2-2401620, merging S2-2401001</t>
  </si>
  <si>
    <t>Merged into S2-2401634</t>
  </si>
  <si>
    <t>r01 Agreed. Revised to S2-2401789.</t>
  </si>
  <si>
    <t>Response to S2-2400047. r01 + clean up Agreed. Revised to S2-2401536.</t>
  </si>
  <si>
    <t>Revision of (unhandled) S2-2312651. CC#3: r00 + WI Code correction agreed. r00 + changes Agreed. Revised to S2-2401482.</t>
  </si>
  <si>
    <t>r07 + changes Agreed. Revised to S2-2401558.</t>
  </si>
  <si>
    <t>Confirm Sources! r22 + changes Agreed. Revised to S2-2401829.</t>
  </si>
  <si>
    <t>Confirm Sources! r36 + changes Agreed. Revised to S2-2401830.</t>
  </si>
  <si>
    <t>Confirm Sources! r21 Agreed. Revised to S2-2401831.</t>
  </si>
  <si>
    <t>r21 + changes Agreed. Revised, merging S2-2400132, to S2-2401834.</t>
  </si>
  <si>
    <t>r14 Agreed. Revised to S2-2401827.</t>
  </si>
  <si>
    <t>r04 Agreed. Revised to S2-2401777, merging S2-2400566</t>
  </si>
  <si>
    <t>Merged into S2-2401777</t>
  </si>
  <si>
    <t>r04 Agreed. Revised to S2-2401612.</t>
  </si>
  <si>
    <t>r08 Agreed. Revised to S2-2401613, merging S2-2401236</t>
  </si>
  <si>
    <t>r07 Agreed. Revised to S2-2401614.</t>
  </si>
  <si>
    <t>r02 Agreed. Revised to S2-2401778.</t>
  </si>
  <si>
    <t>r01 Agreed. Revised to S2-2401790.</t>
  </si>
  <si>
    <t>r03 Agreed. Revised to S2-2401565.</t>
  </si>
  <si>
    <t>r06 + clean up Agreed. Revised to S2-2401516, merging S2-2401056</t>
  </si>
  <si>
    <t>r02 + clean up Agreed. Revised to S2-2401517.</t>
  </si>
  <si>
    <t>Revision of (unhandled) S2-2312576. Merged into S2-2401514</t>
  </si>
  <si>
    <t>Revision of (unhandled) S2-2312578. Postponed</t>
  </si>
  <si>
    <t>Revision of (unhandled) S2-2312579. r08 Agreed. Revised to S2-2401526.</t>
  </si>
  <si>
    <t>Merged into S2-2401461</t>
  </si>
  <si>
    <t>Response to S2-2400070. Postponed</t>
  </si>
  <si>
    <t>Revision of (unhandled) S2-2312645. r03 Agreed. Revised to S2-2401467.</t>
  </si>
  <si>
    <t>Revision of (unhandled) S2-2312237. r02 Agreed. Revised to S2-2401409.</t>
  </si>
  <si>
    <t>Revision of (unhandled) S2-2312238. r03 Agreed. Revised to S2-2401430.</t>
  </si>
  <si>
    <t>Response to S2-2400026. Merged into S2-2401587</t>
  </si>
  <si>
    <t>Revision of (unhandled) S2-2312974. r03 Agreed. Revised to S2-2401678.</t>
  </si>
  <si>
    <t>r11 + changes Agreed. Revised to S2-2401832.</t>
  </si>
  <si>
    <t>r06 Agreed. Revised to S2-2401384.</t>
  </si>
  <si>
    <t>r02 Agreed. Revised to S2-2401394.</t>
  </si>
  <si>
    <t>r02 Agreed. Revised to S2-2401382.</t>
  </si>
  <si>
    <t>Revision of (unhandled) S2-2312550. Merged into S2-2401687</t>
  </si>
  <si>
    <t>Revision of (unhandled) S2-2312222. r01 Agreed. Revised to S2-2401433.</t>
  </si>
  <si>
    <t>Revision of (unhandled) S2-2312230. r02 Agreed. Revised to S2-2401566.</t>
  </si>
  <si>
    <t>Revision of (unhandled) S2-2312233. r02 Agreed. Revised to S2-2401567.</t>
  </si>
  <si>
    <t>r02 Agreed. Revised to S2-2401571.</t>
  </si>
  <si>
    <t>r02 Agreed. Revised to S2-2401423.</t>
  </si>
  <si>
    <t>r04 + changes Agreed. Revised to S2-2401472.</t>
  </si>
  <si>
    <t>Response to S2-2400065. Postponed</t>
  </si>
  <si>
    <t>r01 Agreed. Revised to S2-2401449.</t>
  </si>
  <si>
    <t>r02 Agreed. Revised to S2-2401707.</t>
  </si>
  <si>
    <t>Merged into S2-2401808</t>
  </si>
  <si>
    <t>r02 Agreed. Revised to S2-2401591.</t>
  </si>
  <si>
    <t>Revision of (unhandled) S2-2312612. Merged into S2-2401489</t>
  </si>
  <si>
    <t>Revision of (unhandled) S2-2312613. Noted</t>
  </si>
  <si>
    <t>Revision of (unhandled) S2-2312614. Postponed</t>
  </si>
  <si>
    <t>Revision of (postponed) S2-2311531. Noted</t>
  </si>
  <si>
    <t>r01 Agreed. Revised to S2-2401460.</t>
  </si>
  <si>
    <t>Check WI Code! Postponed</t>
  </si>
  <si>
    <t>Response to S2-2400061. Merged into S2-2401506</t>
  </si>
  <si>
    <t>r04 Agreed. Revised to S2-2401508.</t>
  </si>
  <si>
    <t>r01 Agreed. Revised to S2-2401509.</t>
  </si>
  <si>
    <t>r02 Agreed. Revised to S2-2401510.</t>
  </si>
  <si>
    <t>Mistakenly submitted under eNA, should be AIMLsys; identical to S2-2400077. Covered by S2-2400077. Noted</t>
  </si>
  <si>
    <t>r01 Agreed. Revised to S2-2401775.</t>
  </si>
  <si>
    <t>Revision of (unhandled) S2-2312064. Merged into S2-2401426</t>
  </si>
  <si>
    <t>Revision of (unhandled) S2-2312803. Noted</t>
  </si>
  <si>
    <t>Revision of (postponed) S2-2313863. r05 Agreed. Revised to S2-2401544.</t>
  </si>
  <si>
    <t>Revision of (unhandled) S2-2312698. Noted</t>
  </si>
  <si>
    <t>Revision of (unhandled) S2-2312211. Noted</t>
  </si>
  <si>
    <t>Revision of (unhandled) S2-2312212. Noted</t>
  </si>
  <si>
    <t>Revision of (revised) S2-2311213. Noted</t>
  </si>
  <si>
    <t>r03 Agreed. Revised to S2-2401453.</t>
  </si>
  <si>
    <t>Revision of (unhandled) S2-2310851.  Confirm CR Number - CR states 5021r1!.  Confirm CR Revision - CR states 5021! Merged into S2-2401483</t>
  </si>
  <si>
    <t>Revision of (unhandled) S2-2310853.  Confirm CR Number - CR states 4521r1!.  Confirm CR Revision - CR states 4521! Merged into S2-2401484</t>
  </si>
  <si>
    <t>r04 Agreed. Revised to S2-2401803, merging S2-2400928</t>
  </si>
  <si>
    <t>r01 Agreed. Revised to S2-2401791.</t>
  </si>
  <si>
    <t>r03 Agreed. Revised to S2-2401779.</t>
  </si>
  <si>
    <t>r05 Agreed. Revised to S2-2401780.</t>
  </si>
  <si>
    <t>r03 + changes Agreed. Revised to S2-2401781.</t>
  </si>
  <si>
    <t>Merged into S2-2401635</t>
  </si>
  <si>
    <t>Revision of (unhandled) S2-2313117. Postponed</t>
  </si>
  <si>
    <t>r02 Agreed. Revised to S2-2401792.</t>
  </si>
  <si>
    <t>Incorrect WI Code on CR. Not handled</t>
  </si>
  <si>
    <t>r05 Agreed. Revised to S2-2401690.</t>
  </si>
  <si>
    <t>Response to S2-2400072. Postponed</t>
  </si>
  <si>
    <t>Check Affected Clauses!. r01 Agreed. Revised to S2-2401454.</t>
  </si>
  <si>
    <t>Response to S2-2400062. Merged into S2-2401578</t>
  </si>
  <si>
    <t>r02 Agreed. Revised to S2-2401676.</t>
  </si>
  <si>
    <t>r02 Agreed. Revised to S2-2401540.</t>
  </si>
  <si>
    <t>r02 Agreed. Revised to S2-2401541.</t>
  </si>
  <si>
    <t>r00 + changes Agreed. Revised to S2-2401462.</t>
  </si>
  <si>
    <t>r02 Agreed. Revised to S2-2401461, merging S2-2400586</t>
  </si>
  <si>
    <t>r01 Agreed. Revised to S2-2401463.</t>
  </si>
  <si>
    <t>r03 Agreed. Revised to S2-2401455.</t>
  </si>
  <si>
    <t>Revision of (unhandled) S2-2312302. Approved</t>
  </si>
  <si>
    <t>r06 Agreed. Revised to S2-2401505.</t>
  </si>
  <si>
    <t>r02 Agreed. Revised to S2-2401675.</t>
  </si>
  <si>
    <t>Revision of (unhandled) S2-2312122. r01 Agreed. Revised to S2-2401592.</t>
  </si>
  <si>
    <t>r13 Agreed. Revised to S2-2401554, merging S2-2400856 and S2-2401354</t>
  </si>
  <si>
    <t>r04 Agreed. Revised to S2-2401782.</t>
  </si>
  <si>
    <t>r07 Agreed. Revised to S2-2401793.</t>
  </si>
  <si>
    <t>r02 Agreed. Revised to S2-2401804.</t>
  </si>
  <si>
    <t>r01 Agreed. Revised to S2-2401527.</t>
  </si>
  <si>
    <t>r02 Agreed. Revised to S2-2401528.</t>
  </si>
  <si>
    <t>r05 Agreed. Revised to S2-2401711, merging S2-2400879 and S2-2401114</t>
  </si>
  <si>
    <t>r03 Agreed. Revised to S2-2401706.</t>
  </si>
  <si>
    <t>r01 Agreed. Revised to S2-2401562.</t>
  </si>
  <si>
    <t>Revision of (unhandled) S2-2312964. r08 Agreed. Revised to S2-2401426, merging S2-2400675</t>
  </si>
  <si>
    <t>Revision of (unhandled) S2-2312966. r01 Agreed. Revised to S2-2401428.</t>
  </si>
  <si>
    <t>Revision of (unhandled) S2-2313112. r05 Agreed. Revised to S2-2401429.</t>
  </si>
  <si>
    <t>Revision of (unhandled) S2-2312955. Response to S2-2400018. Merged into S2-2401405</t>
  </si>
  <si>
    <t>Revision of (unhandled) S2-2312956. Response to S2-2400010. Merged into S2-2401405</t>
  </si>
  <si>
    <t>Revision of (unhandled) S2-2312954. Merged into S2-2401415</t>
  </si>
  <si>
    <t>Revision of (unhandled) S2-2312961. Noted</t>
  </si>
  <si>
    <t>Confirm CR Number - CR states -! r01 Agreed. Revised to S2-2401836.</t>
  </si>
  <si>
    <t>r03 Agreed. Revised to S2-2401385.</t>
  </si>
  <si>
    <t>Revision of (unhandled) S2-2312366. Noted</t>
  </si>
  <si>
    <t>Revision of (unhandled) S2-2312368. Postponed</t>
  </si>
  <si>
    <t>r07 Agreed. Revised to S2-2401686.</t>
  </si>
  <si>
    <t>r05 Agreed. Revised to S2-2401692.</t>
  </si>
  <si>
    <t>r01 Agreed. Revised to S2-2401511.</t>
  </si>
  <si>
    <t>r02 Agreed. Revised to S2-2401416.</t>
  </si>
  <si>
    <t>r04 Agreed. Revised to S2-2401421.</t>
  </si>
  <si>
    <t>Revision of (unhandled) S2-2312370. Noted</t>
  </si>
  <si>
    <t>r04 Agreed. Revised to S2-2401703.</t>
  </si>
  <si>
    <t>r06 Agreed. Revised to S2-2401473.</t>
  </si>
  <si>
    <t>Revision of (unhandled) S2-2311141. Postponed</t>
  </si>
  <si>
    <t>r03 Agreed. Revised to S2-2401709.</t>
  </si>
  <si>
    <t>Merged into S2-2401697</t>
  </si>
  <si>
    <t>r01 + changes Agreed. Revised to S2-2401710.</t>
  </si>
  <si>
    <t>r01 Agreed. Revised to S2-2401805.</t>
  </si>
  <si>
    <t>Revision of (unhandled) S2-2312984. r03 Agreed. Revised to S2-2401555.</t>
  </si>
  <si>
    <t>Merged into S2-2401554</t>
  </si>
  <si>
    <t>r06 Agreed. Revised to S2-2401700.</t>
  </si>
  <si>
    <t>r05 Agreed. Revised to S2-2401602.</t>
  </si>
  <si>
    <t>r04 Agreed. Revised to S2-2401607.</t>
  </si>
  <si>
    <t>r02 Agreed. Revised to S2-2401716.</t>
  </si>
  <si>
    <t>Merged into S2-2401711</t>
  </si>
  <si>
    <t>Merged into S2-2401714</t>
  </si>
  <si>
    <t>Merged into S2-2401816</t>
  </si>
  <si>
    <t>Revision of (unhandled) S2-2312877. Merged into S2-2401427</t>
  </si>
  <si>
    <t>Revision of (unhandled) S2-2312879. r04 Agreed. Revised to S2-2401436.</t>
  </si>
  <si>
    <t>Revision of (unhandled) S2-2312880. Noted</t>
  </si>
  <si>
    <t>Revision of (unhandled) S2-2312881. Noted</t>
  </si>
  <si>
    <t>Revision of (unhandled) S2-2312882. Noted</t>
  </si>
  <si>
    <t>Revision of (unhandled) S2-2312883. Noted</t>
  </si>
  <si>
    <t>Revision of (noted) S2-2311695. r01 Agreed. Revised to S2-2401572.</t>
  </si>
  <si>
    <t>r02 Agreed. Revised to S2-2401537.</t>
  </si>
  <si>
    <t>r01 Agreed. Revised to S2-2401594.</t>
  </si>
  <si>
    <t>r01 Agreed. Revised to S2-2401609.</t>
  </si>
  <si>
    <t>Revision of (postponed) S2-2312668. r02 Agreed. Revised to S2-2401597.</t>
  </si>
  <si>
    <t>r09 Agreed. Revised to S2-2401835, merging S2-2401185</t>
  </si>
  <si>
    <t>r07 + changes Agreed. Revised to S2-2401682.</t>
  </si>
  <si>
    <t>r02 Agreed. Revised to S2-2401794.</t>
  </si>
  <si>
    <t>r06 Agreed. Revised to S2-2401705.</t>
  </si>
  <si>
    <t>r04 Agreed. Revised to S2-2401806, merging S2-2401022</t>
  </si>
  <si>
    <t>Merged into S2-2401803</t>
  </si>
  <si>
    <t>r04 Agreed. Revised to S2-2401464.</t>
  </si>
  <si>
    <t>r01 Agreed. Revised to S2-2401465.</t>
  </si>
  <si>
    <t>Revision of (unhandled) S2-2312993. Merged into S2-2401490</t>
  </si>
  <si>
    <t>Merged into S2-2401717</t>
  </si>
  <si>
    <t>Revision of (unhandled) S2-2312991. r03 Agreed. Revised to S2-2401489, merging S2-2400654</t>
  </si>
  <si>
    <t>Merged into S2-2401632</t>
  </si>
  <si>
    <t>Merged into S2-2401633</t>
  </si>
  <si>
    <t>Merged into S2-2401585</t>
  </si>
  <si>
    <t>Revision of (unhandled) S2-2312511. r05 Agreed. Revised to S2-2401519.</t>
  </si>
  <si>
    <t>Revision of (unhandled) S2-2312512. r02 Agreed. Revised to S2-2401520.</t>
  </si>
  <si>
    <t>r07 + changes Agreed. Revised to S2-2401518.</t>
  </si>
  <si>
    <t>r03 Agreed. Revised to S2-2401515.</t>
  </si>
  <si>
    <t>r08 Agreed. Revised to S2-2401524.</t>
  </si>
  <si>
    <t>Merged into S2-2401586</t>
  </si>
  <si>
    <t>Revision of (unhandled) S2-2310694. r01 Agreed. Revised to S2-2401588.</t>
  </si>
  <si>
    <t>r01 Agreed. Revised to S2-2401412.</t>
  </si>
  <si>
    <t>r05 Agreed. Revised to S2-2401408.</t>
  </si>
  <si>
    <t>Revision of (unhandled) S2-2312337. Postponed</t>
  </si>
  <si>
    <t>r05 Agreed. Revised to S2-2401795.</t>
  </si>
  <si>
    <t>r01 Agreed. Revised to S2-2401549.</t>
  </si>
  <si>
    <t>Response to S2-2400044. r03 Agreed. Revised to S2-2401584, merging S2-2400280</t>
  </si>
  <si>
    <t>r04 Agreed. Revised to S2-2401799.</t>
  </si>
  <si>
    <t>r03 Agreed. Revised to S2-2401624.</t>
  </si>
  <si>
    <t>Revision of (unhandled) S2-2312902. Noted</t>
  </si>
  <si>
    <t>Revision of (unhandled) S2-2312903. Noted</t>
  </si>
  <si>
    <t>Revision of (unhandled) S2-2312905. Merged into S2-2401390</t>
  </si>
  <si>
    <t>r01 Agreed. Revised to S2-2401389.</t>
  </si>
  <si>
    <t>Merged into S2-2401620</t>
  </si>
  <si>
    <t>r01 Agreed. Revised to S2-2401608.</t>
  </si>
  <si>
    <t>Revision of (unhandled) S2-2312884. r04 Agreed. Revised to S2-2401490, merging S2-2400941</t>
  </si>
  <si>
    <t>Revision of (unhandled) S2-2312886. Noted</t>
  </si>
  <si>
    <t>r10 + changes Agreed. Revised to S2-2401719, merging S2-2400219, S2-2400716, S2-2400770 and S2-2401230</t>
  </si>
  <si>
    <t>Merged into S2-2401637</t>
  </si>
  <si>
    <t>r05 Agreed. Revised to S2-2401783.</t>
  </si>
  <si>
    <t>r02 Agreed. Revised to S2-2401796.</t>
  </si>
  <si>
    <t>Merged into S2-2401806</t>
  </si>
  <si>
    <t>Revision of (unhandled) S2-2312987. Noted</t>
  </si>
  <si>
    <t>Revision of (unhandled) S2-2312995. Noted</t>
  </si>
  <si>
    <t>Revision of (unhandled) S2-2312996. Noted</t>
  </si>
  <si>
    <t>r02 Agreed. Revised to S2-2401469.</t>
  </si>
  <si>
    <t>r01 Agreed. Revised to S2-2401422.</t>
  </si>
  <si>
    <t>Revision of (unhandled) S2-2312920. r06 Agreed. Revised to S2-2401525.</t>
  </si>
  <si>
    <t>Revision of (unhandled) S2-2312928. Postponed</t>
  </si>
  <si>
    <t>Revision of (postponed) S2-2313093. Noted</t>
  </si>
  <si>
    <t>Suggested merged with S2-2400579 (postponed). Postponed</t>
  </si>
  <si>
    <t>Revision of (unhandled) S2-2313213. Noted</t>
  </si>
  <si>
    <t>Revision of S2-2400183. r02 + changes Agreed. Revised to S2-2401548.</t>
  </si>
  <si>
    <t>r03 + changes Agreed. Revised to S2-2401521.</t>
  </si>
  <si>
    <t>Check Affected Clauses! Merged into S2-2401516</t>
  </si>
  <si>
    <t>r07 + changes Agreed. Revised to S2-2401824.</t>
  </si>
  <si>
    <t>r07 + changes Agreed. Revised to S2-2401823.</t>
  </si>
  <si>
    <t>Merged into S2-2401825</t>
  </si>
  <si>
    <t>Revision of (unhandled) S2-2312978. Noted</t>
  </si>
  <si>
    <t>r02 Agreed. Revised to S2-2401807.</t>
  </si>
  <si>
    <t>r03 Agreed. Revised to S2-2401833.</t>
  </si>
  <si>
    <t>Merged into S2-2401818</t>
  </si>
  <si>
    <t>r02 Agreed. Revised to S2-2401535.</t>
  </si>
  <si>
    <t>r05 Agreed. Revised to S2-2401629.</t>
  </si>
  <si>
    <t>Response to S2-2400011. Merged into S2-2401560</t>
  </si>
  <si>
    <t>Merged into S2-2401561</t>
  </si>
  <si>
    <t>Response to S2-2400013. Merged into S2-2401403</t>
  </si>
  <si>
    <t>Merged into S2-2401402</t>
  </si>
  <si>
    <t>r02 Agreed. Revised to S2-2401404.</t>
  </si>
  <si>
    <t>Merged into S2-2401480</t>
  </si>
  <si>
    <t>r08 + clean up Agreed. Revised to S2-2401529.</t>
  </si>
  <si>
    <t>r07 Agreed. Revised to S2-2401522.</t>
  </si>
  <si>
    <t>r07 Agreed. Revised to S2-2401523.</t>
  </si>
  <si>
    <t>r04 Agreed. Revised to S2-2401615, merging S2-2400230</t>
  </si>
  <si>
    <t>r03 Agreed. Revised to S2-2401590.</t>
  </si>
  <si>
    <t>r02 Agreed. Revised to S2-2401593.</t>
  </si>
  <si>
    <t>Response to S2-2400055. r00 + clean up agreed. Revised to S2-2401589.</t>
  </si>
  <si>
    <t>Response to S2-2400020. Noted</t>
  </si>
  <si>
    <t>Revision of (unhandled) S2-2312828. r03 Agreed. Revised to S2-2401685.</t>
  </si>
  <si>
    <t>r11 Agreed. Revised to S2-2401621, merging S2-2400157, S2-2400533, S2-2400602, S2-2400743, S2-2401002, S2-2401024 and S2-2401326</t>
  </si>
  <si>
    <t>Revision of (unhandled) S2-2312831. r03 Agreed. Revised to S2-2401598.</t>
  </si>
  <si>
    <t>Revision of (unhandled) S2-2312833. Postponed</t>
  </si>
  <si>
    <t>Revision of (unhandled) S2-2312827. Noted</t>
  </si>
  <si>
    <t>r01 Agreed. Revised to S2-2401604.</t>
  </si>
  <si>
    <t>r01 + cleanup Agreed. Revised to S2-2401498.</t>
  </si>
  <si>
    <t>Revision of (withdrawn) S2-2313329. Response to S2-2400016. Postponed</t>
  </si>
  <si>
    <t>Revision of (noted) S2-2310945. Noted</t>
  </si>
  <si>
    <t>r05 Agreed. Revised to S2-2401680.</t>
  </si>
  <si>
    <t>Revision of (unhandled) S2-2310946. Noted</t>
  </si>
  <si>
    <t>r11 + changes Agreed. Revised to S2-2401494.</t>
  </si>
  <si>
    <t>Revision of (unhandled) S2-2313073. Approved</t>
  </si>
  <si>
    <t>Confirm Specification Number - CR states 23.501! (New CR number needed if for TS 23.501). Noted</t>
  </si>
  <si>
    <t>Revision of (unhandled) S2-2312865. Response to S2-2400011. Noted</t>
  </si>
  <si>
    <t>r04 Agreed. Revised to S2-2401474.</t>
  </si>
  <si>
    <t>r01 Agreed. Revised to S2-2401457.</t>
  </si>
  <si>
    <t>r03 Agreed. Revised to S2-2401456.</t>
  </si>
  <si>
    <t>r02 Agreed. Revised to S2-2401684, merging S2-2400297</t>
  </si>
  <si>
    <t>Revision of S2-2401055. Merged into S2-2401835</t>
  </si>
  <si>
    <t>Check WI Code (TEI19GUSLAP)! Not handled</t>
  </si>
  <si>
    <t>r04 Agreed. Revised to S2-2401419.</t>
  </si>
  <si>
    <t>Merged into S2-2401470</t>
  </si>
  <si>
    <t>Which incoming LS ? Noted</t>
  </si>
  <si>
    <t>r01 Agreed. Revised to S2-2401599.</t>
  </si>
  <si>
    <t>r02 Agreed. Revised to S2-2401600.</t>
  </si>
  <si>
    <t>r06 Agreed. Revised to S2-2401784.</t>
  </si>
  <si>
    <t>r05 Agreed. Revised to S2-2401712.</t>
  </si>
  <si>
    <t>r02 Agreed. Revised to S2-2401717, merging S2-2400942 and S2-2401012</t>
  </si>
  <si>
    <t>r03 Agreed. Revised to S2-2401797.</t>
  </si>
  <si>
    <t>Revision of S2-2401189. Postponed</t>
  </si>
  <si>
    <t>Merged into S2-2401606</t>
  </si>
  <si>
    <t>Merged into S2-2401613</t>
  </si>
  <si>
    <t>Response to S2-2400053. r05 Agreed. Revised to S2-2401579.</t>
  </si>
  <si>
    <t>r07 Agreed. Revised to S2-2401531.</t>
  </si>
  <si>
    <t>r02 + changes Agreed. Revised to S2-2401532.</t>
  </si>
  <si>
    <t>r01 Agreed. Revised to S2-2401696.</t>
  </si>
  <si>
    <t>r07 Agreed. Revised to S2-2401826.</t>
  </si>
  <si>
    <t>r16 + changes Agreed. Revised, merging S2-2400316, to S2-2401828.</t>
  </si>
  <si>
    <t>r04 Agreed. Revised to S2-2401447.</t>
  </si>
  <si>
    <t>Revision of (unhandled) S2-2313193. Postponed</t>
  </si>
  <si>
    <t>Response to S2-2400026. r01 Agreed. Revised to S2-2401587, merging S2-2400599, S2-2400824 and S2-2400977</t>
  </si>
  <si>
    <t>r01 Agreed. Revised to S2-2401495, merging S2-2400483 and S2-2400948</t>
  </si>
  <si>
    <t>r02 Agreed. Revised to S2-2401542.</t>
  </si>
  <si>
    <t>r01 Agreed. Revised to S2-2401605.</t>
  </si>
  <si>
    <t>r01 Agreed. Revised to S2-2401601.</t>
  </si>
  <si>
    <t>r01 Agreed. Revised to S2-2401610.</t>
  </si>
  <si>
    <t>r00 + clean up agreed. Revised to S2-2401631.</t>
  </si>
  <si>
    <t>r12 Agreed. Revised to S2-2401619.</t>
  </si>
  <si>
    <t>r01 Agreed. Revised to S2-2401448.</t>
  </si>
  <si>
    <t>r07 Agreed. Revised to S2-2401450.</t>
  </si>
  <si>
    <t>r02 Agreed. Revised to S2-2401701.</t>
  </si>
  <si>
    <t>Revision of S2-2401279. Not Handled</t>
  </si>
  <si>
    <t>r02 Agreed. Revised to S2-2401702.</t>
  </si>
  <si>
    <t>r02 Agreed. Revised to S2-2401488.</t>
  </si>
  <si>
    <t>Revision of (unhandled) S2-2313224. Response to S2-2400011. Noted</t>
  </si>
  <si>
    <t>Revision of S2-2401298. Noted</t>
  </si>
  <si>
    <t>r02 Agreed. Revised to S2-2401798.</t>
  </si>
  <si>
    <t>r03 Agreed. Revised to S2-2401800.</t>
  </si>
  <si>
    <t>Revision of SP-231802. Approved</t>
  </si>
  <si>
    <t>r02 Agreed. Revised to S2-2401708.</t>
  </si>
  <si>
    <t>r01 Agreed. Revised to S2-2401618.</t>
  </si>
  <si>
    <t>Revision of (unhandled) S2-2312603. r02 Agreed. Revised to S2-2401545.</t>
  </si>
  <si>
    <t>r07 + changes Agreed. Revised to S2-2401809, merging S2-2400521</t>
  </si>
  <si>
    <t>r04 Agreed. Revised to S2-2401691.</t>
  </si>
  <si>
    <t>Response to S2-2400064. Postponed</t>
  </si>
  <si>
    <t>r10 + changes Agreed. Revised to S2-2401810, merging S2-2400508, S2-2400523 and S2-2400906</t>
  </si>
  <si>
    <t>Revision of (unhandled) S2-2312591. Postponed</t>
  </si>
  <si>
    <t>Confirm Specification Number - CR states 23.501! (New CR number needed if for TS 23.501). Postponed</t>
  </si>
  <si>
    <t>r01 Agreed. Revised to S2-2401625.</t>
  </si>
  <si>
    <t>r01 Agreed. Revised to S2-2401397.</t>
  </si>
  <si>
    <t>Merged into S2-2401493</t>
  </si>
  <si>
    <t>Revision of (revised and postponed) S2-2312622. Merged into S2-2401554</t>
  </si>
  <si>
    <t>Revision of (unhandled) S2-2312584. Postponed</t>
  </si>
  <si>
    <t>Revision of (unhandled) S2-2312470. Postponed</t>
  </si>
  <si>
    <t>Revision of (unhandled) S2-2312585. Noted</t>
  </si>
  <si>
    <t>Revision of (unhandled) S2-2312586. Noted</t>
  </si>
  <si>
    <t>Revision of (unhandled) S2-2312179. r04 Agreed. Revised to S2-2401425.</t>
  </si>
  <si>
    <t>Source should be Google! Not handled</t>
  </si>
  <si>
    <t>Check WI Code! Not handled</t>
  </si>
  <si>
    <t>r02 Agreed. Revised to S2-2401543.</t>
  </si>
  <si>
    <t>r07 Agreed. Revised to S2-2401379, merging S2-2400208 and S2-2400852</t>
  </si>
  <si>
    <t>r02 Agreed. Revised to S2-2401801.</t>
  </si>
  <si>
    <t>r02 Agreed. Revised to S2-2401380.</t>
  </si>
  <si>
    <t>Created in CC#2. Postponed</t>
  </si>
  <si>
    <t>Revision of S2-2401366r07, merging S2-2400208 and S2-2400852. Approved</t>
  </si>
  <si>
    <t>Revision of S2-2401368r02. Approved</t>
  </si>
  <si>
    <t>Revision of S2-2400620r02. Approved</t>
  </si>
  <si>
    <t>Revision of S2-2400617r06. Approved</t>
  </si>
  <si>
    <t>Revision of S2-2400829r03. Approved</t>
  </si>
  <si>
    <t>Revision of S2-2400204r02. Approved</t>
  </si>
  <si>
    <t>Revision of S2-2400997r01. Approved</t>
  </si>
  <si>
    <t>Revision of S2-2400492r01. Approved</t>
  </si>
  <si>
    <t>Revision of S2-2400619r02. Approved</t>
  </si>
  <si>
    <t>Revision of S2-2401346r01. Approved</t>
  </si>
  <si>
    <t>Revision of S2-2400349r04. Approved</t>
  </si>
  <si>
    <t>Revision of S2-2400496r01. Approved</t>
  </si>
  <si>
    <t>Revision of S2-2400497r02. Approved</t>
  </si>
  <si>
    <t>Revision of S2-2400498r02. Approved</t>
  </si>
  <si>
    <t>Revision of S2-2400367r02, merging S2-2401103. Approved</t>
  </si>
  <si>
    <t>Reply LS on packet delay measurement</t>
  </si>
  <si>
    <t>Response to S2-2400013, merging S2-2401102. Revision of S2-2400368r02. Approved</t>
  </si>
  <si>
    <t>Revision of S2-2401104r02. Approved</t>
  </si>
  <si>
    <t>Revision of S2-2400366r03. Approved</t>
  </si>
  <si>
    <t>Revision of S2-2400980r05. Approved</t>
  </si>
  <si>
    <t>Revision of S2-2400597r02. Approved</t>
  </si>
  <si>
    <t>Revision of S2-2400371r03. Approved</t>
  </si>
  <si>
    <t>Revision of S2-2400979r01. Approved</t>
  </si>
  <si>
    <t>Revision of S2-2400370r01. Approved</t>
  </si>
  <si>
    <t>Revision of S2-2400372r05, merging S2-2400816. Approved</t>
  </si>
  <si>
    <t>Revision of S2-2400842r02. Approved</t>
  </si>
  <si>
    <t>Revision of S2-2400168r05. Approved</t>
  </si>
  <si>
    <t>Revision of S2-2401190r04. Approved</t>
  </si>
  <si>
    <t>Revision of S2-2400319r02. Approved</t>
  </si>
  <si>
    <t>Revision of S2-2400843r04. Approved</t>
  </si>
  <si>
    <t>Revision of S2-2401040r01. Approved</t>
  </si>
  <si>
    <t>Revision of S2-2400631r02. Approved</t>
  </si>
  <si>
    <t>Revision of S2-2400096r01. Approved</t>
  </si>
  <si>
    <t>Revision of S2-2401362r04. Approved</t>
  </si>
  <si>
    <t>Revision of S2-2400806r08, merging S2-2400675. Approved</t>
  </si>
  <si>
    <t>Revision of S2-2400808r01. Approved</t>
  </si>
  <si>
    <t>Revision of S2-2400598r03. Approved</t>
  </si>
  <si>
    <t>Revision of S2-2400622r01. Approved</t>
  </si>
  <si>
    <t>Revision of S2-2400887r04. Approved</t>
  </si>
  <si>
    <t>Revision of S2-2400273r02. Approved</t>
  </si>
  <si>
    <t>Revision of S2-2400274r03. Approved</t>
  </si>
  <si>
    <t>Revision of S2-2400502r02. Approved</t>
  </si>
  <si>
    <t>Revision of S2-2400503r01. Approved</t>
  </si>
  <si>
    <t>Revision of S2-2400504r02. Approved</t>
  </si>
  <si>
    <t>Revision of S2-2401290r01. Approved</t>
  </si>
  <si>
    <t>Revision of S2-2400636r01. Approved</t>
  </si>
  <si>
    <t>Revision of S2-2401291r07. Approved</t>
  </si>
  <si>
    <t>Revision of S2-2400701r03. Approved</t>
  </si>
  <si>
    <t>Revision of S2-2400746r01. Approved</t>
  </si>
  <si>
    <t>Revision of S2-2400782r03. Approved</t>
  </si>
  <si>
    <t>Revision of S2-2401177r03. Approved</t>
  </si>
  <si>
    <t>Revision of S2-2401176r01. Approved</t>
  </si>
  <si>
    <t>Revision of S2-2400481r03. Approved</t>
  </si>
  <si>
    <t>Revision of S2-2400482r01. Approved</t>
  </si>
  <si>
    <t>Revision of S2-2400659r01. Approved</t>
  </si>
  <si>
    <t>Revision of S2-2400778r02, merging S2-2400586. Approved</t>
  </si>
  <si>
    <t>Revision of S2-2400777r00 + changes. Approved</t>
  </si>
  <si>
    <t>Revision of S2-2400780r01. Approved</t>
  </si>
  <si>
    <t>Revision of S2-2400939r04. Approved</t>
  </si>
  <si>
    <t>Revision of S2-2400940r01. Approved</t>
  </si>
  <si>
    <t>Revision of S2-2400175r02. Approved</t>
  </si>
  <si>
    <t>Revision of S2-2400592r03. Approved</t>
  </si>
  <si>
    <t>Revision of S2-2400340r05. Approved</t>
  </si>
  <si>
    <t>Revision of S2-2401037r02. Approved</t>
  </si>
  <si>
    <t>Revision of S2-2400097r04, merging S2-2401209. Approved</t>
  </si>
  <si>
    <t>Revision of S2-2400459r07. Approved</t>
  </si>
  <si>
    <t>Revision of S2-2400633r04 + changes. Approved</t>
  </si>
  <si>
    <t>Revision of S2-2400846r06. Approved</t>
  </si>
  <si>
    <t>Revision of S2-2401172r04. Approved</t>
  </si>
  <si>
    <t>Revision of S2-2400453r04, merging S2-2401105. Endorsed</t>
  </si>
  <si>
    <t>Revision of S2-2400454r04. Endorsed</t>
  </si>
  <si>
    <t>Revision of S2-2400557r00 + changes. Approved</t>
  </si>
  <si>
    <t>Revision of S2-2400308r01, merging S2-2400703. Approved</t>
  </si>
  <si>
    <t>Revision of S2-2400310r02. Approved</t>
  </si>
  <si>
    <t>Revision of S2-2400156r05. Approved</t>
  </si>
  <si>
    <t>Revision of S2-2400420r01 + changes. Approved</t>
  </si>
  <si>
    <t>Revision of S2-2401302r02. Approved</t>
  </si>
  <si>
    <t>Revision of S2-2400945r03, merging S2-2400654. Approved</t>
  </si>
  <si>
    <t>Revision of S2-2401006r04, merging S2-2400941. Approved</t>
  </si>
  <si>
    <t>Revision of S2-2400514r00 + clean up, merging S2-2400489. Approved</t>
  </si>
  <si>
    <t>Revision of S2-2400305r04 + changes. Approved</t>
  </si>
  <si>
    <t>Revision of S2-2400306r03, merging S2-2401349. Approved</t>
  </si>
  <si>
    <t>Revision of S2-2401158r11 + changes. Approved</t>
  </si>
  <si>
    <t>Revision of S2-2401270r01, merging S2-2400483 and S2-2400948. Approved</t>
  </si>
  <si>
    <t>Revision of S2-2400302r01 + changes. Approved</t>
  </si>
  <si>
    <t>Revision of S2-2400506r02. Approved</t>
  </si>
  <si>
    <t>Revision of S2-2401147r01 + cleanup. Approved</t>
  </si>
  <si>
    <t>Revision of S2-2400116r03, merging S2-2400314. Approved</t>
  </si>
  <si>
    <t>Revision of S2-2400315r02. Approved</t>
  </si>
  <si>
    <t>Revision of S2-2400386r02. Approved</t>
  </si>
  <si>
    <t>Revision of S2-2400387r04. Approved</t>
  </si>
  <si>
    <t>Revision of S2-2400461r01. Approved</t>
  </si>
  <si>
    <t>Revision of S2-2400785r06. Approved</t>
  </si>
  <si>
    <t>Reply LS on RedCap UE MBS Broadcast reception</t>
  </si>
  <si>
    <t>Response to S2-2400054 and S2-2400061. Revision of S2-2400455r03 + clean up, merging S2-2400144 and S2-2400665. Approved</t>
  </si>
  <si>
    <t>Revision of S2-2400145r04, merging S2-2400438. Approved</t>
  </si>
  <si>
    <t>Revision of S2-2400666r04. Approved</t>
  </si>
  <si>
    <t>Revision of S2-2400667r01. Approved</t>
  </si>
  <si>
    <t>Revision of S2-2400668r02. Approved</t>
  </si>
  <si>
    <t>Revision of S2-2400841r01. Approved</t>
  </si>
  <si>
    <t>Revision of S2-2400237r03. Approved</t>
  </si>
  <si>
    <t>Revision of S2-2400971r03. Approved</t>
  </si>
  <si>
    <t>Revision of S2-2400580r06 + clean up, merging S2-2401056. Approved</t>
  </si>
  <si>
    <t>Revision of S2-2400581r02 + clean up. Approved</t>
  </si>
  <si>
    <t>Revision of S2-2400969r07 + changes. Approved</t>
  </si>
  <si>
    <t>Revision of S2-2400966r05. Approved</t>
  </si>
  <si>
    <t>Revision of S2-2400967r02. Approved</t>
  </si>
  <si>
    <t>Revision of S2-2401054r03 + changes. Approved</t>
  </si>
  <si>
    <t>Revision of S2-2401107r07. Endorsed</t>
  </si>
  <si>
    <t>Revision of S2-2401108r07. Endorsed</t>
  </si>
  <si>
    <t>Revision of S2-2400972r08. Approved</t>
  </si>
  <si>
    <t>Revision of S2-2401042r06. Approved</t>
  </si>
  <si>
    <t>Revision of S2-2400584r08. Approved</t>
  </si>
  <si>
    <t>Revision of S2-2400797r01. Approved</t>
  </si>
  <si>
    <t>Revision of S2-2400798r02. Approved</t>
  </si>
  <si>
    <t>Revision of S2-2401106r08 + clean up. Approved</t>
  </si>
  <si>
    <t>Revision of S2-2401248r07. Approved</t>
  </si>
  <si>
    <t>Revision of S2-2401249r02 + changes. Approved</t>
  </si>
  <si>
    <t>Revision of S2-2400133r03. Approved</t>
  </si>
  <si>
    <t>Revision of S2-2400186r01. Approved</t>
  </si>
  <si>
    <t>Revision of S2-2401088r02. Approved</t>
  </si>
  <si>
    <t>Reply LS on Clarification on the AR media specification</t>
  </si>
  <si>
    <t>Revision of S2-2400550r01 + clean up. Approved</t>
  </si>
  <si>
    <t>Revision of S2-2400895r02. Approved</t>
  </si>
  <si>
    <t>Revision of S2-2400348r01. Approved</t>
  </si>
  <si>
    <t>Revision of S2-2400394r01. Approved</t>
  </si>
  <si>
    <t>Revision of S2-2400775r02. Approved</t>
  </si>
  <si>
    <t>Revision of S2-2400776r02. Approved</t>
  </si>
  <si>
    <t>Revision of S2-2401274r02. Approved</t>
  </si>
  <si>
    <t>Revision of S2-2401365r02. Approved</t>
  </si>
  <si>
    <t>Revision of S2-2400688r05. Approved</t>
  </si>
  <si>
    <t>Revision of S2-2401323r02. Approved</t>
  </si>
  <si>
    <t>Revision of S2-2400283r05. Approved</t>
  </si>
  <si>
    <t>Revision of S2-2401053r02 + changes. Approved</t>
  </si>
  <si>
    <t>Revision of S2-2400987r01. Approved</t>
  </si>
  <si>
    <t>Revision of S2-2400457r02. Approved</t>
  </si>
  <si>
    <t>Revision of S2-2400458r03. Approved</t>
  </si>
  <si>
    <t>Revision of S2-2400464r01. Approved</t>
  </si>
  <si>
    <t>Revision of S2-2400465r01. Approved</t>
  </si>
  <si>
    <t>Revision of S2-2400790r13, merging S2-2400856 and S2-2401354. Approved</t>
  </si>
  <si>
    <t>Revision of S2-2400855r03. Approved</t>
  </si>
  <si>
    <t>Revision of S2-2400530r02. Approved</t>
  </si>
  <si>
    <t>Revision of S2-2400531r02. Approved</t>
  </si>
  <si>
    <t>Revision of S2-2400558r07 + changes. Approved</t>
  </si>
  <si>
    <t>Revision of S2-2400189r02. Approved</t>
  </si>
  <si>
    <t>Revision of S2-2400337r01 + clean up, merging S2-2401100. Approved</t>
  </si>
  <si>
    <t>Revision of S2-2400805r01. Approved</t>
  </si>
  <si>
    <t>Revision of S2-2400277r01. Approved</t>
  </si>
  <si>
    <t>Revision of S2-2400472r01. Approved</t>
  </si>
  <si>
    <t>Revision of S2-2400578r03. Approved</t>
  </si>
  <si>
    <t>Revision of S2-2400626r02. Approved</t>
  </si>
  <si>
    <t>Revision of S2-2400628r02. Approved</t>
  </si>
  <si>
    <t>Revision of S2-2400107r02. Approved</t>
  </si>
  <si>
    <t>Revision of S2-2400190r01. Approved</t>
  </si>
  <si>
    <t>Revision of S2-2400191r01. Approved</t>
  </si>
  <si>
    <t>Revision of S2-2400629r02. Approved</t>
  </si>
  <si>
    <t>Revision of S2-2400892r01. Approved</t>
  </si>
  <si>
    <t>Revision of S2-2400384r02, merging S2-2400187. Approved</t>
  </si>
  <si>
    <t>Revision of S2-2400385r01. Approved</t>
  </si>
  <si>
    <t>[DRAFT] LS on limited MSISDN exposure</t>
  </si>
  <si>
    <t>Revision of S2-2400421r00 + clean up, merging S2-2400747 and S2-2400803. Approved</t>
  </si>
  <si>
    <t>Revision of S2-2401247r05. Approved</t>
  </si>
  <si>
    <t>Revision of S2-2400114r02, merging S2-2400505. Approved</t>
  </si>
  <si>
    <t>Reply LS on Tx profile for SL CA</t>
  </si>
  <si>
    <t>Revision of S2-2400113r00 + clean up. Approved</t>
  </si>
  <si>
    <t>Revision of S2-2400988r03, merging S2-2400280. Approved</t>
  </si>
  <si>
    <t>Revision of S2-2400282r00 + clean up, merging S2-2400976. Approved</t>
  </si>
  <si>
    <t>Revision of S2-2401265r01, merging S2-2400599, S2-2400824 and S2-2400977. Approved</t>
  </si>
  <si>
    <t>Revision of S2-2400978r01. Approved</t>
  </si>
  <si>
    <t>LS reply on introduction of RAT-Dependent integrity</t>
  </si>
  <si>
    <t>Revision of S2-2401120r00 + clean up. Approved</t>
  </si>
  <si>
    <t>Revision of S2-2401118r03. Approved</t>
  </si>
  <si>
    <t>Revision of S2-2400649r02. Approved</t>
  </si>
  <si>
    <t>Revision of S2-2400789r01. Approved</t>
  </si>
  <si>
    <t>Revision of S2-2401119r02. Approved</t>
  </si>
  <si>
    <t>Revision of S2-2400897r01. Approved</t>
  </si>
  <si>
    <t>Revision of S2-2400139r02. Approved</t>
  </si>
  <si>
    <t>Revision of S2-2400331r02. Approved</t>
  </si>
  <si>
    <t>Revision of S2-2400900r02. Approved</t>
  </si>
  <si>
    <t>Revision of S2-2401140r03. Approved</t>
  </si>
  <si>
    <t>Revision of S2-2401217r01. Approved</t>
  </si>
  <si>
    <t>Revision of S2-2401218r02. Approved</t>
  </si>
  <si>
    <t>Revision of S2-2401276r01. Approved</t>
  </si>
  <si>
    <t>Revision of S2-2400866r05. Approved</t>
  </si>
  <si>
    <t>Revision of S2-2400140r03. Approved</t>
  </si>
  <si>
    <t>Revision of S2-2401144r01. Approved</t>
  </si>
  <si>
    <t>Revision of S2-2401275r01. Approved</t>
  </si>
  <si>
    <t>Revision of S2-2400332r05, merging S2-2401234. Approved</t>
  </si>
  <si>
    <t>Revision of S2-2400867r04. Approved</t>
  </si>
  <si>
    <t>Revision of S2-2401005r01. Approved</t>
  </si>
  <si>
    <t>Revision of S2-2400898r01. Approved</t>
  </si>
  <si>
    <t>Revision of S2-2401277r01. Approved</t>
  </si>
  <si>
    <t>Revision of S2-2400216r04, merging S2-2400434 and S2-2401126. Approved</t>
  </si>
  <si>
    <t>Revision of S2-2400567r04. Approved</t>
  </si>
  <si>
    <t>Revision of S2-2400568r08, merging S2-2401236. Approved</t>
  </si>
  <si>
    <t>Revision of S2-2400571r07. Approved</t>
  </si>
  <si>
    <t>Revision of S2-2401111r04, merging S2-2400230. Approved</t>
  </si>
  <si>
    <t>Revision of S2-2400089r14. Approved</t>
  </si>
  <si>
    <t>Revision of S2-2401318r01. Approved</t>
  </si>
  <si>
    <t>Revision of S2-2401288r12. Approved</t>
  </si>
  <si>
    <t>Revision of S2-2400532r15, merging S2-2401001. Approved</t>
  </si>
  <si>
    <t>Revision of S2-2401137r11, merging S2-2400157, S2-2400533, S2-2400602, S2-2400743, S2-2401002, S2-2401024 and S2-2401326. Approved</t>
  </si>
  <si>
    <t>Revision of S2-2400178r01. Approved</t>
  </si>
  <si>
    <t>Revision of S2-2400475r03. Approved</t>
  </si>
  <si>
    <t>Revision of S2-2400991r03. Approved</t>
  </si>
  <si>
    <t>Revision of S2-2401345r01. Approved</t>
  </si>
  <si>
    <t>Revision of S2-2400193r03. Endorsed</t>
  </si>
  <si>
    <t>Revision of S2-2400347r03. Endorsed</t>
  </si>
  <si>
    <t>Revision of S2-2400403r02. Endorsed</t>
  </si>
  <si>
    <t>Revision of S2-2401096r05. Endorsed</t>
  </si>
  <si>
    <t>Revision of S2-2401282r00 + clean up. Approved</t>
  </si>
  <si>
    <t>Revision of S2-2400786r02. Approved</t>
  </si>
  <si>
    <t>Revision of S2-2400754r02. Approved</t>
  </si>
  <si>
    <t>Revision of S2-2400235r03. Approved</t>
  </si>
  <si>
    <t>Revision of S2-2400600r03. Approved</t>
  </si>
  <si>
    <t>Revision of S2-2400079r07. Approved</t>
  </si>
  <si>
    <t>Revision of S2-2401154r05. Approved</t>
  </si>
  <si>
    <t>Revision of S2-2400264r03 + changes. Approved</t>
  </si>
  <si>
    <t>Revision of S2-2400919r07 + changes. Approved</t>
  </si>
  <si>
    <t>Revision of S2-2400405r02. Approved</t>
  </si>
  <si>
    <t>Revision of S2-2401181r02, merging S2-2400297. Approved</t>
  </si>
  <si>
    <t>Revision of S2-2401129r03. Approved</t>
  </si>
  <si>
    <t>Revision of S2-2400835r07. Approved</t>
  </si>
  <si>
    <t>Revision of S2-2400084r08, merging S2-2400621. Approved</t>
  </si>
  <si>
    <t>Revision of S2-2400322r05. Approved</t>
  </si>
  <si>
    <t>Revision of S2-2400166r09. Approved</t>
  </si>
  <si>
    <t>Revision of S2-2400736r05. Approved</t>
  </si>
  <si>
    <t>Revision of S2-2401336r04. Approved</t>
  </si>
  <si>
    <t>Revision of S2-2400837r05. Approved</t>
  </si>
  <si>
    <t>Revision of S2-2400087r13. Approved</t>
  </si>
  <si>
    <t>Revision of S2-2400294r03. Approved</t>
  </si>
  <si>
    <t>Revision of S2-2400462r03. Approved</t>
  </si>
  <si>
    <t>Revision of S2-2401251r01. Approved</t>
  </si>
  <si>
    <t>Revision of S2-2400389r13, merging S2-2400850. Approved</t>
  </si>
  <si>
    <t>Revision of S2-2400129r05. Approved</t>
  </si>
  <si>
    <t>Revision of S2-2400136r07. Approved</t>
  </si>
  <si>
    <t>Revision of S2-2400859r06. Approved</t>
  </si>
  <si>
    <t>Revision of S2-2401295r02. Approved</t>
  </si>
  <si>
    <t>Revision of S2-2401300r02. Approved</t>
  </si>
  <si>
    <t>Revision of S2-2400845r04. Approved</t>
  </si>
  <si>
    <t>Revision of S2-2400323r06. Approved</t>
  </si>
  <si>
    <t>Revision of S2-2400925r06. Approved</t>
  </si>
  <si>
    <t>Revision of S2-2400802r03. Approved</t>
  </si>
  <si>
    <t>Revision of S2-2400644r02. Approved</t>
  </si>
  <si>
    <t>Revision of S2-2401317r02. Approved</t>
  </si>
  <si>
    <t>Revision of S2-2400851r01 + changes. Approved</t>
  </si>
  <si>
    <t>Revision of S2-2400800r05, merging S2-2400879 and S2-2401114. Approved</t>
  </si>
  <si>
    <t>Revision of S2-2401225r05. Approved</t>
  </si>
  <si>
    <t>Revision of S2-2400293r12, merging S2-2400881. Approved</t>
  </si>
  <si>
    <t>Revision of S2-2400479r07 + changes, merging S2-2400327, S2-2400759 and S2-2400914. Approved</t>
  </si>
  <si>
    <t>Revision of S2-2400872r02. Approved</t>
  </si>
  <si>
    <t>Revision of S2-2401231r02, merging S2-2400942 and S2-2401012. Approved</t>
  </si>
  <si>
    <t>Revision of S2-2401013r10 + changes, merging S2-2400219, S2-2400716, S2-2400770 and S2-2401230. Approved</t>
  </si>
  <si>
    <t>Revision of S2-2400673r01. Approved</t>
  </si>
  <si>
    <t>Revision of S2-2400354r04. Approved</t>
  </si>
  <si>
    <t>Revision of S2-2400565r04, merging S2-2400566. Approved</t>
  </si>
  <si>
    <t>Revision of S2-2400573r02. Approved</t>
  </si>
  <si>
    <t>Revision of S2-2400706r03. Approved</t>
  </si>
  <si>
    <t>Revision of S2-2400707r05. Approved</t>
  </si>
  <si>
    <t>Revision of S2-2400708r03 + changes. Approved</t>
  </si>
  <si>
    <t>Revision of S2-2400794r04. Approved</t>
  </si>
  <si>
    <t>Revision of S2-2401020r05. Approved</t>
  </si>
  <si>
    <t>Revision of S2-2401220r06. Approved</t>
  </si>
  <si>
    <t>Revision of S2-2400088r02. Approved</t>
  </si>
  <si>
    <t>Revision of S2-2400317r05 + changes, merging S2-2400341 and S2-2400343. Approved</t>
  </si>
  <si>
    <t>Revision of S2-2400342r02. Approved</t>
  </si>
  <si>
    <t>Revision of S2-2400466r03. Approved</t>
  </si>
  <si>
    <t>Revision of S2-2400540r01. Approved</t>
  </si>
  <si>
    <t>Revision of S2-2400576r01. Approved</t>
  </si>
  <si>
    <t>Revision of S2-2400705r01. Approved</t>
  </si>
  <si>
    <t>Revision of S2-2400727r02. Approved</t>
  </si>
  <si>
    <t>Revision of S2-2400795r07. Approved</t>
  </si>
  <si>
    <t>Revision of S2-2400924r02. Approved</t>
  </si>
  <si>
    <t>Revision of S2-2400985r05. Approved</t>
  </si>
  <si>
    <t>Revision of S2-2401021r02. Approved</t>
  </si>
  <si>
    <t>Revision of S2-2401232r03. Approved</t>
  </si>
  <si>
    <t>Revision of S2-2401313r02. Approved</t>
  </si>
  <si>
    <t>Revision of S2-2400989r04. Approved</t>
  </si>
  <si>
    <t>Revision of S2-2401314r03. Approved</t>
  </si>
  <si>
    <t>Revision of S2-2401367r02. Approved</t>
  </si>
  <si>
    <t>Revision of S2-2400339r01. Approved</t>
  </si>
  <si>
    <t>Revision of S2-2400704r04, merging S2-2400928. Approved</t>
  </si>
  <si>
    <t>Revision of S2-2400796r02. Approved</t>
  </si>
  <si>
    <t>Revision of S2-2400854r01. Approved</t>
  </si>
  <si>
    <t>Revision of S2-2400926r04, merging S2-2401022. Approved</t>
  </si>
  <si>
    <t>Revision of S2-2401077r02. Approved</t>
  </si>
  <si>
    <t>Revision of S2-2400407r08 + changes, merging S2-2400647 and S2-2401353. Approved</t>
  </si>
  <si>
    <t>Revision of S2-2401334r07 + changes, merging S2-2400521. Approved</t>
  </si>
  <si>
    <t>Revision of S2-2401339r10 + changes, merging S2-2400508, S2-2400523 and S2-2400906. Approved</t>
  </si>
  <si>
    <t>Revision of S2-2400437r06 + changes, merging S2-2400408, S2-2400671, S2-2400961 and S2-2401157. Approved</t>
  </si>
  <si>
    <t>Reply LS on Coordination of work for UAS_Ph3</t>
  </si>
  <si>
    <t>To: SA WG6. CC: TSG SA</t>
  </si>
  <si>
    <t>Revision of S2-2400115r05 + clean up. Approved</t>
  </si>
  <si>
    <t>Revision of S2-2400102r07. Approved</t>
  </si>
  <si>
    <t>Revision of S2-2400313r05. Approved</t>
  </si>
  <si>
    <t>Revision of S2-2400170r05 + changes, merging S2-2400883, S2-2401082, S2-2401083 and S2-2401239. Approved</t>
  </si>
  <si>
    <t>Revision of S2-2400227r06 + changes, merging S2-2400103 and S2-2401245. Approved</t>
  </si>
  <si>
    <t>Revision of S2-2400101r09, merging S2-2401084, S2-2401124 and S2-2401166. Approved</t>
  </si>
  <si>
    <t>Revision of S2-2400228r03. Approved</t>
  </si>
  <si>
    <t>Revision of S2-2400510r12 + changes. Approved</t>
  </si>
  <si>
    <t>Revision of S2-2400179r25 + changes, merging S2-2400289, S2-2400376, S2-2400518, S2-2401063, S2-2401072, S2-2401202 and S2-2401235. Approved</t>
  </si>
  <si>
    <t>Revision of S2-2400511r11 + changes. Approved</t>
  </si>
  <si>
    <t>Revision of S2-2401061r07 + changes. Approved</t>
  </si>
  <si>
    <t>Revision of S2-2400375r10, merging S2-2401062. Approved</t>
  </si>
  <si>
    <t>Revision of S2-2401253r07. Approved</t>
  </si>
  <si>
    <t>Revision of S2-2400563r14. Approved</t>
  </si>
  <si>
    <t>Revision of S2-2401255r16 + changes, merging S2-2400316. Approved</t>
  </si>
  <si>
    <t>Revision of S2-2400559r22 + changes. Approved</t>
  </si>
  <si>
    <t>Revision of S2-2400560r36 + changes. Approved</t>
  </si>
  <si>
    <t>Revision of S2-2400561r21. Approved</t>
  </si>
  <si>
    <t>Revision of S2-2400615r11 + changes. Approved</t>
  </si>
  <si>
    <t>Revision of S2-2401078r03. Approved</t>
  </si>
  <si>
    <t>Revision of S2-2400562r21 + changes, merging S2-2400132. Approved</t>
  </si>
  <si>
    <t>Revision of S2-2400912r09, merging S2-2401185. Approved</t>
  </si>
  <si>
    <t>Revision of S2-2400825r01. Approved</t>
  </si>
  <si>
    <t>WI Status Report for Study on Energy Efficiency and Energy Saving (FS_EnergySys)</t>
  </si>
  <si>
    <t>WI Status Report for Study on Core Network Enhanced Support for Artificial Intelligence (AI)/Machine Learning (ML) (FS_AIML_CN)</t>
  </si>
  <si>
    <t>WI Status Report for Study on Architecture support of Ambient power-enabled Internet of Things (FS_AmbientIoT)</t>
  </si>
  <si>
    <t>WI Status Report for Study on Integration of satellite components in the 5G architecture Phase 3 (FS_5GSAT_Ph3_ARCH)</t>
  </si>
  <si>
    <t>WI Status Report for Study on Extended Reality and Media service (XRM) Phase 2 (FS_XRM_Ph2)</t>
  </si>
  <si>
    <t>WI Status Report for Study on (Stage 2 of) Phase 3 for UAS, UAV and UAM (FS_UAS_Ph3)</t>
  </si>
  <si>
    <t>WI Status Report for Study on Multi-Access (DualSteer and ATSSS_Ph4) (FS_MASSS)</t>
  </si>
  <si>
    <t>WI Status Report for Study on Enhancement of support for Edge Computing in 5G Core network - Phase 3 (FS_eEDGE_5GC_Ph3)</t>
  </si>
  <si>
    <t>WI Status Report for Study on System aspects of 5G NR Femto (FS_5G_Femto)</t>
  </si>
  <si>
    <t>WI Status Report for Study on Proximity-based Services in 5GS Phase 3 (FS_5G_ProSe_Ph3)</t>
  </si>
  <si>
    <t>WI Status Report for Study on Vehicle Mounted Relays Phase 2 (FS_VMR_Ph2)</t>
  </si>
  <si>
    <t>WI Status Report for Study on User Identities and Authentication Architecture (FS_UIA_ARC)</t>
  </si>
  <si>
    <t>WI Status Report for Study on UPF enhancement for Exposure And SBA Phase 2 (FS_UPEAS_Ph2)</t>
  </si>
  <si>
    <t>WI Status Report for Study on system architecture for next generation real time communication services phase 2 (FS_NG_RTC_Ph2)</t>
  </si>
  <si>
    <t>WI Status Report for Study on MPS for IMS Messaging and SMS services (FS_MPS4msg)</t>
  </si>
  <si>
    <t>FS_EnergySys Rapporteur (Samsung)</t>
  </si>
  <si>
    <t>FS_AIML_CN Rapporteur (vivo)</t>
  </si>
  <si>
    <t>FS_AmbientIoT Rapporteur (Huawei)</t>
  </si>
  <si>
    <t>FS_5GSAT_Ph3_ARCH Rapporteur (Thales)</t>
  </si>
  <si>
    <t>FS_XRM_Ph2 Rapporteur (Nokia)</t>
  </si>
  <si>
    <t>FS_UAS_Ph3 Rapporteur (LG Electronics)</t>
  </si>
  <si>
    <t>FS_MASSS Rapporteur (Apple)</t>
  </si>
  <si>
    <t>FS_eEDGE_5GC_Ph3 Rapporteur (Intel)</t>
  </si>
  <si>
    <t>FS_5G_Femto Rapporteur (NTT DOCOMO)</t>
  </si>
  <si>
    <t>FS_5G_ProSe_Ph3 Rapporteur (AT&amp;T)</t>
  </si>
  <si>
    <t>FS_VMR_Ph2 Rapporteur (Qualcomm)</t>
  </si>
  <si>
    <t>FS_UIA_ARC Rapporteur (nterdigital)</t>
  </si>
  <si>
    <t>FS_UPEAS_Ph2 Rapporteur (ZTE)</t>
  </si>
  <si>
    <t>FS_NG_RTC_Ph2 Rapporteur (China Mobile)</t>
  </si>
  <si>
    <t>FS_MPS4msg Rapporteur (Peraton Labs)</t>
  </si>
  <si>
    <t>LaeYoung Kim</t>
  </si>
  <si>
    <t>Zhu Jinguo</t>
  </si>
  <si>
    <t>[DRAFT] Response to 'Reply LS on the service requirement of restricting satellite access RAT type'</t>
  </si>
  <si>
    <t>IoT_SAT_ARCH_EPS, 5GSAT_ARCH</t>
  </si>
  <si>
    <t>To: RAN WG3. CC: CT WG1, CT WG4, SA WG1, RAN WG2. Attachments: CR 3500 to TS 23.501, LSs in S2-2400068 and C1-236567=S2-2310100</t>
  </si>
  <si>
    <t>To: SA WG3. Attachments: Draft 23.502CR4509/S2-2400346r04</t>
  </si>
  <si>
    <t>LS on coverage condition during Ranging/Sidelink Positioning UE Discovery &amp; Selection</t>
  </si>
  <si>
    <t>Sony, Ericsson?, Qualcomm Incorporated?, Vivo?, Interdigital, Philips?, MediaTek</t>
  </si>
  <si>
    <t>Created in CC#2. Confirm Sources! CC#3: Postponed</t>
  </si>
  <si>
    <t>Cover page for TR 23.700-49 skeleton.</t>
  </si>
  <si>
    <t>Samsung, ZTE, Lenovo, Huawei</t>
  </si>
  <si>
    <t>Summary of change: -Add NSAC for the PDU Session caused by Network Slice Replacement</t>
  </si>
  <si>
    <t>Samsung, Huawei</t>
  </si>
  <si>
    <t>Samsung, Huawei, HiSilicon</t>
  </si>
  <si>
    <t>LG Electronics, OPPO</t>
  </si>
  <si>
    <t>China Mobile, ETRI, ZTE</t>
  </si>
  <si>
    <t>Huawei, HiSilicon, InterDigital Inc, NTT DOCOMO.</t>
  </si>
  <si>
    <t>China Mobile, NEC, Rakuten Mobile Inc., Vvo, ZTE, Samsung, Lenovo, DISH Network</t>
  </si>
  <si>
    <t>LG Electronics, NEC</t>
  </si>
  <si>
    <t>China Mobile, Rakuten Mobile, CATT, TOYOTA MOTOR CORPORATION, LG Electronics</t>
  </si>
  <si>
    <t>LG Electronics, IIT Bombay</t>
  </si>
  <si>
    <t>China Mobile, Intel, Huawei, HiSilicon, Samsung</t>
  </si>
  <si>
    <t>OPPO, Apple, ETRI, Nokia, Nokia Shanghai Bell, Google, CATT, InterDigital, LG Electronics, Lenovo</t>
  </si>
  <si>
    <t>Revision of S2-2400281r02, merging S2-2400964. Correct cover sheet to Rel-17. Revised to S2-2401643.</t>
  </si>
  <si>
    <t>Revision of S2-2401585. Approved</t>
  </si>
  <si>
    <t>Reply LS on Rel-18 RedCap enhancements to address remaining ENs in TS 23.502</t>
  </si>
  <si>
    <t>Revision of S2-2400309r05 + clean up, merging S2-2400414. Approved</t>
  </si>
  <si>
    <t>Remove MITRE from source companies. Revised to S2-2401641.</t>
  </si>
  <si>
    <t>Revision of S2-2401335. Approved</t>
  </si>
  <si>
    <t>Revision of (unhandled) S2-2312223. r02 Agreed. Revised to S2-2401642.</t>
  </si>
  <si>
    <t>Revision of S2-2400623r02. Approved</t>
  </si>
  <si>
    <t>Revision of Postponed S2-2311938 from SA WG2#160. Response drafted in S2-2400309, S2-2400414. Final response in S2-2401530</t>
  </si>
  <si>
    <t>Revision of (unhandled) S2-2312870. r04 + changes Agreed. Revised to S2-2401438.</t>
  </si>
  <si>
    <t>r01 + changes Agreed. Revised to S2-2401452.</t>
  </si>
  <si>
    <t>Revision of (unhandled) S2-2312313. r05 + changes Agreed. Revised to S2-2401378.</t>
  </si>
  <si>
    <t>Revision of (postponed) S2-2313677. Response to S2-2400010, S2-2400018. r05 + changes Agreed. Revised to S2-2401405, merging S2-2400813 and S2-2400814</t>
  </si>
  <si>
    <t>Revision of (unhandled) S2-2312464. r02 + changes Agreed. Revised to S2-2401439.</t>
  </si>
  <si>
    <t>r08 + changes Agreed. Revised to S2-2401451.</t>
  </si>
  <si>
    <t>r01 endorsed. Revised to S2-2401647.</t>
  </si>
  <si>
    <t>r03 + changes Agreed. Revised to S2-2401512.</t>
  </si>
  <si>
    <t>r01 + changes Agreed. Revised to S2-2401418.</t>
  </si>
  <si>
    <t>r00 + changes Agreed. Revised to S2-2401483, merging S2-2400702</t>
  </si>
  <si>
    <t>Response to S2-2400004. r05 + clean up Agreed. Revised to S2-2401530, merging S2-2400414</t>
  </si>
  <si>
    <t>Revision of (unhandled) S2-2312098. r02 + changes Agreed. Revised to S2-2401410.</t>
  </si>
  <si>
    <t>r02 + changes Agreed. Revised to S2-2401637, merging S2-2401017 and S2-2401333</t>
  </si>
  <si>
    <t>Check Affected Clauses! Postponed. r07 agreed. Revised to S2-2401644.</t>
  </si>
  <si>
    <t>CC#3: r02 + changes Agreed. Revised to S2-2401640.</t>
  </si>
  <si>
    <t>r09 + changes Agreed. Revised to S2-2401383.</t>
  </si>
  <si>
    <t>r22 + changes Agreed. Revised to S2-2401632, merging S2-2400956</t>
  </si>
  <si>
    <t>r14 + changes Agreed. Revised to S2-2401633, merging S2-2400957 and S2-2401085</t>
  </si>
  <si>
    <t>r17 + changes Agreed. Revised to S2-2401634, merging S2-2400539 and S2-2400711</t>
  </si>
  <si>
    <t>r02 + changes Agreed. Revised to S2-2401445.</t>
  </si>
  <si>
    <t>r03 + changes Agreed. Revised to S2-2401446.</t>
  </si>
  <si>
    <t>Revision of (unhandled) S2-2312225. r07 + changes Agreed. Revised to S2-2401431.</t>
  </si>
  <si>
    <t>Revision of (revised and postponed) S2-2313618. r01 + changes Agreed. Revised to S2-2401504.</t>
  </si>
  <si>
    <t>r03 + changes Agreed. Revised to S2-2401406.</t>
  </si>
  <si>
    <t>r34 + changes Agreed. Revised to S2-2401635, merging S2-2400713, S2-2400752, S2-2401016, S2-2401139, S2-2401246 and S2-2401331</t>
  </si>
  <si>
    <t>Revision of (unhandled) S2-2312965. r02 + changes Agreed. Revised to S2-2401427, merging S2-2400095 and S2-2400885</t>
  </si>
  <si>
    <t>r03 + changes Agreed. Revised to S2-2401432.</t>
  </si>
  <si>
    <t>Revision of (revised and postponed) S2-2312953. r03 + changes Agreed. Revised to S2-2401413.</t>
  </si>
  <si>
    <t>Revision of (unhandled) S2-2312682. r03 + changes Agreed. Revised to S2-2401381.</t>
  </si>
  <si>
    <t>r01 + changes Agreed. Revised to S2-2401395.</t>
  </si>
  <si>
    <t>r03 + changes Agreed. Revised to S2-2401815.</t>
  </si>
  <si>
    <t>r02 Agreed. Revised to S2-2401837.</t>
  </si>
  <si>
    <t>r10 + changes Agreed. Revised to S2-2401514, merging S2-2400582</t>
  </si>
  <si>
    <t>Revision of (unhandled) S2-2312904. r01 + changes Agreed. Revised to S2-2401388.</t>
  </si>
  <si>
    <t>r01 + changes Agreed. Revised to S2-2401396.</t>
  </si>
  <si>
    <t>Revision of (unhandled) S2-2312049. r02 + changes Agreed. Revised to S2-2401390, merging S2-2400995</t>
  </si>
  <si>
    <t>r03 + changes Agreed. Revised to S2-2401386.</t>
  </si>
  <si>
    <t>Revision of (unhandled) S2-2313203. r01 + changes Agreed. Revised to S2-2401434.</t>
  </si>
  <si>
    <t>r01 + changes Agreed. Revised to S2-2401435.</t>
  </si>
  <si>
    <t>Revision of (unhandled) S2-2312177. r04 + changes Agreed. Revised to S2-2401437.</t>
  </si>
  <si>
    <t>r05 + changes Agreed. Revised to S2-2401392.</t>
  </si>
  <si>
    <t>r01 + changes Agreed. Revised to S2-2401393.</t>
  </si>
  <si>
    <t>r02 + changes Agreed. Revised to S2-2401630.</t>
  </si>
  <si>
    <t>r06 + changes Agreed. Revised to S2-2401638, merging S2-2400258, S2-2400259, S2-2400353, S2-2400590, S2-2400756, S2-2400758, S2-2401018 and S2-2401338</t>
  </si>
  <si>
    <t>r19 + changes Agreed. Revised to S2-2401636, merging S2-2400256, S2-2400534, S2-2400535, S2-2400588, S2-2400710, S2-2400753, S2-2401003, S2-2401025, S2-2401138 and S2-2401286</t>
  </si>
  <si>
    <t>Summary of change: -</t>
  </si>
  <si>
    <t>Revision of S2-2400117r05 + changes. Approved</t>
  </si>
  <si>
    <t>Revision of S2-2400826r03 + changes. Approved</t>
  </si>
  <si>
    <t>Revision of S2-2400495r09 + changes. Approved</t>
  </si>
  <si>
    <t>Revision of S2-2401141r03 + changes. Approved</t>
  </si>
  <si>
    <t>Revision of S2-2400994r01 + changes. Approved</t>
  </si>
  <si>
    <t>Revision of S2-2401127r02 + changes, merging S2-2400995. Approved</t>
  </si>
  <si>
    <t>Revision of S2-2401259r05 + changes. Approved</t>
  </si>
  <si>
    <t>Revision of S2-2401260r01 + changes. Approved</t>
  </si>
  <si>
    <t>Revision of S2-2400828r01 + changes. Approved</t>
  </si>
  <si>
    <t>Revision of S2-2401116r01 + changes. Approved</t>
  </si>
  <si>
    <t>Response to S2-2400010 and S2-2400018. Revision of S2-2400180r05 + changes, merging S2-2400813 and S2-2400814. Approved</t>
  </si>
  <si>
    <t>Revision of S2-2400769r03 + changes. Approved</t>
  </si>
  <si>
    <t>Revision of S2-2400318r02 + changes. Approved</t>
  </si>
  <si>
    <t>Revision of S2-2400815r03 + changes. Approved</t>
  </si>
  <si>
    <t>Revision of S2-2400240r01 + changes. Approved</t>
  </si>
  <si>
    <t>Revision of S2-2400807r02 + changes, merging S2-2400095 and S2-2400885. Approved</t>
  </si>
  <si>
    <t>Revision of S2-2400624r07 + changes. Approved</t>
  </si>
  <si>
    <t>Revision of S2-2400810r03 + changes. Approved</t>
  </si>
  <si>
    <t>Revision of S2-2401221r01 + changes. Approved</t>
  </si>
  <si>
    <t>Revision of S2-2401222r01 + changes. Approved</t>
  </si>
  <si>
    <t>Revision of S2-2400109r04 + changes. Approved</t>
  </si>
  <si>
    <t>Revision of S2-2400198r02 + changes. Approved</t>
  </si>
  <si>
    <t>Revision of S2-2400606r02 + changes. Approved</t>
  </si>
  <si>
    <t>Revision of S2-2400608r03 + changes. Approved</t>
  </si>
  <si>
    <t>Revision of S2-2400215r08 + changes. Approved</t>
  </si>
  <si>
    <t>Revision of S2-2400112r01 + changes. Approved</t>
  </si>
  <si>
    <t>Revision of S2-2400307r00 + changes, merging S2-2400702. Approved</t>
  </si>
  <si>
    <t>Revision of S2-2400680r01 + changes. Approved</t>
  </si>
  <si>
    <t>Revision of S2-2400236r03 + changes. Approved</t>
  </si>
  <si>
    <t>Revision of S2-2400345r04. Endorsed</t>
  </si>
  <si>
    <t>Revision of S2-2400346r04. Endorsed</t>
  </si>
  <si>
    <t>Revision of S2-2401281r02 + changes. Approved</t>
  </si>
  <si>
    <t>Revision of S2-2400569r22 + changes, merging S2-2400956. Approved</t>
  </si>
  <si>
    <t>Revision of S2-2400570r14 + changes, merging S2-2400957 and S2-2401085. Approved</t>
  </si>
  <si>
    <t>Revision of S2-2400352r02 + changes, merging S2-2401017 and S2-2401333. Approved</t>
  </si>
  <si>
    <t>Revision of S2-2401289r06 + changes, merging S2-2400258, S2-2400259, S2-2400353, S2-2400590, S2-2400756, S2-2400758, S2-2401018 and S2-2401338. Approved</t>
  </si>
  <si>
    <t>Revision of S2-2400428r02 + changes. Approved</t>
  </si>
  <si>
    <t>Revision of S2-2400362r07. Approved</t>
  </si>
  <si>
    <t>Revision of S2-2400223r01. Endorsed</t>
  </si>
  <si>
    <t>Revision of S2-2400884r03 + changes. Approved</t>
  </si>
  <si>
    <t>Revision of S2-2400923r02. Approved</t>
  </si>
  <si>
    <t>Revision of Postponed S2-2311984 from SA WG2#160. Responses drafted in S2-2400419, S2-2401121. CC#4: Postponed.</t>
  </si>
  <si>
    <t>Revision of Postponed S2-2313236 from SA WG2#160. Responses drafted in S2-2400115, S2-2400205, S2-2400998, S2-2401263. CC#4: Final response in S2-2401651.</t>
  </si>
  <si>
    <t>Revision of Postponed S2-2313240 from SA WG2#160. Responses drafted in S2-2400284, S2-2400363. CC#4: Postponed</t>
  </si>
  <si>
    <t>Responses drafted in S2-2400290, S2-2400543. CC#4: Postponed.</t>
  </si>
  <si>
    <t>Response drafted in S2-2401577. CC#4: Final response in in S2-2401650.</t>
  </si>
  <si>
    <t>Responses drafted in S2-2400181, S2-2400239, S2-2400593, S2-2400818, S2-2401152, S2-2401205. CC#4: CC#4: Final response in S2-2401841.</t>
  </si>
  <si>
    <t>CC#4: Postponed</t>
  </si>
  <si>
    <t>Response to S2-2400027. CC#4: r12 + clean up agreed. Revised, merging S2-2400205, S2-2400998, S2-2401263, to S2-2401651.</t>
  </si>
  <si>
    <t>CC#4: r04 + changes agreed. Revised to S2-2401839.</t>
  </si>
  <si>
    <t>Response to S2-2400027. CC#4: Merged into S2-2401651.</t>
  </si>
  <si>
    <t>CC#4: r05 + changes agreed. Revised to S2-2401838.</t>
  </si>
  <si>
    <t>Response to S2-2400029. CC#4: Postponed</t>
  </si>
  <si>
    <t>Revision of (noted) S2-2312441. CC#4: r07 + changes endorsed. Revised to S2-2401652.</t>
  </si>
  <si>
    <t>r09 + changes Agreed. Revised, merging S2-2401101 to S2-2401561</t>
  </si>
  <si>
    <t>CC#4: r01 endorsed. Revised to S2-2401653.</t>
  </si>
  <si>
    <t>r08 Agreed. Revised to S2-2401617.</t>
  </si>
  <si>
    <t>Revision of (unhandled) S2-2313106. Response to S2-2400020. CC#4: Postponed</t>
  </si>
  <si>
    <t>Response to S2-2400034. CC#4: Postponed</t>
  </si>
  <si>
    <t>Response to S2-2400069. CC#4: r10 agreed. Revised to S2-2401841.</t>
  </si>
  <si>
    <t>CC#4: r08 agreed. Revised, merging S2-2400760, S2-2401208, S2-2401207, to S2-2401656.</t>
  </si>
  <si>
    <t>Revision of (unhandled) S2-2312450. CC#4: Postponed</t>
  </si>
  <si>
    <t>Revision of (unhandled) S2-2312451. CC#4: Postponed</t>
  </si>
  <si>
    <t>Revision of (unhandled) S2-2312210. CC#4: Noted</t>
  </si>
  <si>
    <t>Revision of (unhandled) S2-2313012. CC#4: Postponed</t>
  </si>
  <si>
    <t>Revision of (unhandled) S2-2313015. CC#4: Postponed</t>
  </si>
  <si>
    <t>CC#4: Merged into S2-2401656.</t>
  </si>
  <si>
    <t>CC#4: r01 endorsed. Revised to S2-2401654.</t>
  </si>
  <si>
    <t>CC#4: Postponed. S2-2401068r14 should be taken as the baseline for further discussions in SA WG2#161.</t>
  </si>
  <si>
    <t>CC#4: r00 + changes agreed. Revised to S2-2401655.</t>
  </si>
  <si>
    <t>Revision of (unhandled) S2-2312855. CC#4: Merged into S2-2401656.</t>
  </si>
  <si>
    <t>Revision of (unhandled) S2-2312857. CC#4: Merged into S2-2401656.</t>
  </si>
  <si>
    <t>CC#4: r05 agreed. Revised to S2-2401840.</t>
  </si>
  <si>
    <t>Revision of S2-2400809r05. CC#4: Postponed</t>
  </si>
  <si>
    <t>Revision of S2-2400970r10 + changes, merging S2-2400582. CC#4: Approved</t>
  </si>
  <si>
    <t>Revision of S2-2400409r04 + changes. CC#4: Noted</t>
  </si>
  <si>
    <t>Revision of S2-2400335r09 + changes, merging S2-2401101. CC#4: Approved</t>
  </si>
  <si>
    <t>Created at CC#3. CC#4: r02 + clean up agreed. Revised to S2-2401649.</t>
  </si>
  <si>
    <t>Created at CC#3. Response to S2-2400068. CC#4: r01 + clean up agreed. Revised to S2-2401650.</t>
  </si>
  <si>
    <t>Revision of S2-2400390r08. Approved</t>
  </si>
  <si>
    <t>Revision of S2-2400572r17 + changes, merging S2-2400539 and S2-2400711. Approved</t>
  </si>
  <si>
    <t>Revision of S2-2400787r34 + changes, merging S2-2400713, S2-2400752, S2-2401016, S2-2401139, S2-2401246 and S2-2401331. CC#4: Postponed</t>
  </si>
  <si>
    <t>Revision of S2-2401329r19 + changes, merging S2-2400256, S2-2400534, S2-2400535, S2-2400588, S2-2400710, S2-2400753, S2-2401003, S2-2401025, S2-2401138 and S2-2401286. CC#4: Postponed</t>
  </si>
  <si>
    <t>LS on limited MSISDN exposure</t>
  </si>
  <si>
    <t>Revision of S2-2401576r02 + clean up. Approved</t>
  </si>
  <si>
    <t>Response to 'Reply LS on the service requirement of restricting satellite access RAT type'</t>
  </si>
  <si>
    <t>Revision of S2-2401577. Approved</t>
  </si>
  <si>
    <t>Reply LS on security aspects for Ranging/Sidelink Positioning</t>
  </si>
  <si>
    <t>Revision of S2-2400122r12 + clean up, merging S2-2400205, S2-2400998, S2-2401263. Approved</t>
  </si>
  <si>
    <t>Revision of S2-2400299r07 + changes. Endorsed</t>
  </si>
  <si>
    <t>Revision of S2-2400351r01. Endorsed</t>
  </si>
  <si>
    <t>Revision of S2-2401033r01. Endorsed</t>
  </si>
  <si>
    <t>Revision of S2-2401162r00 + changes. Approved</t>
  </si>
  <si>
    <t>Revision of S2-2400594r08, merging S2-2400760, S2-2401208, S2-2401207. Approved</t>
  </si>
  <si>
    <t>Revision of S2-2400849r03. Approved</t>
  </si>
  <si>
    <t>Revision of S2-2400218r04 + changes, merging S2-2400300, S2-2400715, S2-2400943 and S2-2401229. Approved</t>
  </si>
  <si>
    <t>Revision of S2-2401060r07 + changes. Approved</t>
  </si>
  <si>
    <t>Revision of S2-2400251r05 + changes. Approved</t>
  </si>
  <si>
    <t>Revision of S2-2400135r04 + changes. Approved</t>
  </si>
  <si>
    <t>Revision of S2-2401213r05. Approved</t>
  </si>
  <si>
    <t>Revision of S2-2400593r10. Approved</t>
  </si>
  <si>
    <t>Revision of S2-2401350r01. Approved</t>
  </si>
  <si>
    <t>r01 agreed. Revised to S2-2401646.</t>
  </si>
  <si>
    <t>r00 + changes Agreed. Revised to S2-2401639.</t>
  </si>
  <si>
    <t>r01 Agreed. Revised to S2-2401648.</t>
  </si>
  <si>
    <t>Revision of S2-2400356r00 + changes. Endorsed</t>
  </si>
  <si>
    <t>Revision of S2-2401713. Approved</t>
  </si>
  <si>
    <t>Revision of S2-2400329r01. Approved</t>
  </si>
  <si>
    <t>Revision of S2-2400325r10, merging S2-2400291, S2-2400718, S2-2400801 and S2-2401226. Revised to add Nokia in S2-2401645.</t>
  </si>
  <si>
    <t>Revision of (postponed) S2-2313720. Confirm CR Revision - CR states 2! Revised to correct CR rev number in S2-2401476.</t>
  </si>
  <si>
    <t>Revision of S2-2400946. Approved</t>
  </si>
  <si>
    <t>NOT USED - WITHDRAWN</t>
  </si>
  <si>
    <t>EDGEAPP, TEI18</t>
  </si>
  <si>
    <t>Revision of (unhandled) S2-2313119. Postponed</t>
  </si>
  <si>
    <t>Revision of S2-2401224r04 + changes. Postponed</t>
  </si>
  <si>
    <t>To: RAN WG2. CC: RAN WG3</t>
  </si>
  <si>
    <t>To: CT WG4. CC: CT WG3. Attachments: TS 23.501, CR#5082 (S2-2401402)</t>
  </si>
  <si>
    <t>Reply LS on SA5 LS to SA2 on OAM input data for QoS Sustainability Analytics</t>
  </si>
  <si>
    <t>Paul Schliwa-Bertling</t>
  </si>
  <si>
    <t>To: CT WG1. Attachments: TS 23.304 CR0404</t>
  </si>
  <si>
    <t>To: RAN WG2, RAN WG3. CC: CT WG3, CT WG4. Attachments: TS 23.247 CR 0341 (S2-2401507)</t>
  </si>
  <si>
    <t>To: CT WG4. CC: SA WG4</t>
  </si>
  <si>
    <t>To: CT WG1. CC: CT WG3. Attachments: 23.502 CR4641, 23.503 CR1243</t>
  </si>
  <si>
    <t>To: RAN WG3, SA WG5. CC: SA WG1, SA WG3, TSG RAN, RAN WG2</t>
  </si>
  <si>
    <t>Reply LS on QoS to Carrier Mapping for SL CA</t>
  </si>
  <si>
    <t>To: RAN WG2. CC: CT WG1, SA WG6</t>
  </si>
  <si>
    <t>To: RAN WG2. CC: CT WG1. Attachments: TS 23.287 CR#0196</t>
  </si>
  <si>
    <t>Reply LS on Issues related to user consent for retrieving data stored in the ADRF/NWDAF</t>
  </si>
  <si>
    <t>To: CT WG3, SA WG3. Attachments: TS 23.288 CR 1023r2, TS 23.288 CR 1024r1</t>
  </si>
  <si>
    <t>Reply LS on uniqueness of ProSe U2N RSC</t>
  </si>
  <si>
    <t>To: SA WG3. Attachments: TS 23.304 CR 0370</t>
  </si>
  <si>
    <t>To: SA WG3. CC: SA WG6. Attachments: Draft 23.502CR4509/S2-2401583</t>
  </si>
  <si>
    <t>To: RAN WG3. CC: CT WG1, CT WG4, SA WG1, RAN WG2. Attachments: CR 5300r1 to TS 23.501 (S2-2401630), and LSs in S2-2400068 and C1-236567=S2-2310100</t>
  </si>
  <si>
    <t>To: SA WG3. CC: CT WG1, RAN WG2</t>
  </si>
  <si>
    <t>LS on No-Transmit Zones according to ECC decision 22(07)</t>
  </si>
  <si>
    <t>To: ETSI TC MSG/TFES. CC: SA WG1, TSG SA, TSG RAN. Attachments: SID for FS_UAS_Ph3 (SP-231801)</t>
  </si>
  <si>
    <t>To: SA WG4. CC: RAN WG2</t>
  </si>
  <si>
    <t>Revision of (unhandled) S2-2312834. Not Handled</t>
  </si>
  <si>
    <t>To: RAN WG2, CT WG1. CC: SA WG4. Attachments: SP-231234</t>
  </si>
  <si>
    <t>To: RAN WG3, RAN WG2. CC: CT WG4. Attachments: 23.501 CR5297 (Rel-18) (S2-2401531)</t>
  </si>
  <si>
    <t>To be provided after the meeting. Noted</t>
  </si>
  <si>
    <t>Cover page for TR 23.700-45 skeleton.</t>
  </si>
  <si>
    <t>Summary of change: Remove the ENs related to authorization and privacy handling to align with SA WG3 specification and add the corresponding text needed. Move subbullet in step 4 related to AMF selection earlier as the GMLC selects the AMF in an earlier step in the referred SL-MT-LR procedure.</t>
  </si>
  <si>
    <t>Qualcomm Incorporated, vivo, Xiaomi</t>
  </si>
  <si>
    <t>Summary of change: Update first sentence and steps 1 and 9 to clarify the involvement of Located UEs for absolute location. Skip steps 10-11 of the SL-MO-LR procedure referred to in step 16, to avoid duplicate functionality.</t>
  </si>
  <si>
    <t>Summary of change: 1. Correct the UE capability with following features: - Located UE; - SL Positioning Server UE; 2. correct the UE subsrcription.</t>
  </si>
  <si>
    <t>Summary of change: To transfer the location UE s location using supplementary RSPP signalling. To clarify that located UE selection happens after capability exchange procedure.</t>
  </si>
  <si>
    <t>Summary of change: Reflect the indication mentioned above and in the TS23.586 in the discovery message, and remove the following EN. Editor's note: Need to determine if such indication is provided during discovery or capability exchange, and whether or not it requires RAN WG2 involvement.</t>
  </si>
  <si>
    <t>5.2.3, 6.4.2.1, 6.4.2.2, 6.4.3,</t>
  </si>
  <si>
    <t>Summary of change: UE discovery procedure is update to include SL Reference UE discovery.</t>
  </si>
  <si>
    <t>5.2.X</t>
  </si>
  <si>
    <t>Summary of change: For UEs belonging to different PLMN(s) than the one of the GMLC, the GMLC requests the Home GMLC of those UE(s) to retrieve the mapping information between GPSI and Application Layer ID and to check the UE s Ranging/SL Positioning privacy profile. Adding new Ngmlc_Location_PrivacyCheck_IDMapping service operation.</t>
  </si>
  <si>
    <t>6.20.1, 6.20.3, 8.4.2.x</t>
  </si>
  <si>
    <t>5.3.2.2, 5.5.2</t>
  </si>
  <si>
    <t>Interdigital, OPPO</t>
  </si>
  <si>
    <t>Summary of change: Corrections on Network-assisted SL Positioning, and the related procedures Corrections on SLPP, instead of LPP, usage between LMF and UE Corrections on RSPP scope Corrections on security related text</t>
  </si>
  <si>
    <t>2, 3.1, 5.3.1, 5.5.2, 5.5.4, 6.5.3.1</t>
  </si>
  <si>
    <t>Summary of change: Rename UE-based SL Positioning to Network-assisted SL Positioning</t>
  </si>
  <si>
    <t>Summary of change: Clarify how the Remaining MGDR can be handled using Alt 4 in case the AF updates the MGDR for a 5G VN group</t>
  </si>
  <si>
    <t>ZTE, Huawei, HiSilicon, Samsung</t>
  </si>
  <si>
    <t>ZTE, Huawei</t>
  </si>
  <si>
    <t>Summary of change: Adding a reference and stop-time descriptions.</t>
  </si>
  <si>
    <t>Summary of change: PCF shall not report the result during the Minimum Waiting time. The PCF sends the report that matches or exceeds the Reporting Threshold when the Minimum Waiting time is over.</t>
  </si>
  <si>
    <t>Summary of change: UPF s capability on ECN marking for L4S is added to UPF provisioning information in NRF.</t>
  </si>
  <si>
    <t>5.2.8.2.8</t>
  </si>
  <si>
    <t>Lenovo, Ericsson, Samsung</t>
  </si>
  <si>
    <t>6.1.3.21, 6.1.3.18, 6.2.3, 6.1.3.2.4, 6.1.3.27.1</t>
  </si>
  <si>
    <t>Huawei, HiSilicon, Ericsson, Nokia</t>
  </si>
  <si>
    <t>Summary of change: Add description that the SMF optionally provides Protocol Description to UE for UL PDU Set identification. Clarify that Protocol Description is sent with QoS rules when a Protocol Description for UL is included in the PCC rule.</t>
  </si>
  <si>
    <t>Ericsson, Huawei</t>
  </si>
  <si>
    <t>Summary of change: This CR allows for different Protocol Descriptions for UL and DL within the same QoS flow. It also makes clear that the PCC Rule may carry 2 Protocol Descriptions, for UL and DL. It is also clarified that the PDU Set QoS parameters within the PDU Set Control Information may be different for UL and DL.</t>
  </si>
  <si>
    <t>Summary of change: Correct the reference to 23.503. Adding a general reference description.</t>
  </si>
  <si>
    <t>5.37.7.1</t>
  </si>
  <si>
    <t>Summary of change: In 5.37.8.2, add a statement to clarify that If the periodicity changes, AF may provide the updated periodicity and 5G system can provide the updated UL/DL periodicity to NG-RAN.</t>
  </si>
  <si>
    <t>5.37.8.2</t>
  </si>
  <si>
    <t>Clarification on periodicity change from AF</t>
  </si>
  <si>
    <t>Summary of change: Change the 'may' to 'can' in the NOTE.</t>
  </si>
  <si>
    <t>Vivo, Lenovo, China Telecom, China Mobile, Ericsson</t>
  </si>
  <si>
    <t>Summary of change: - Add Data burst handling information in the PCC rule and refer to 23.503. - Add Protocol Description - Editorial changes to N6 Traffic Parameter Measurement Information. - N6 Jitter Range associated with DL Periodicity measurement changed into N6 Traffic Parameter measurement to align with the rest of the specification and TS 23.501. - Clarified that the Protocol Description used together with the Data Burst Handling information is the DL one.</t>
  </si>
  <si>
    <t>Summary of change: Correcting the reference and using the same description on N6 jitter. Clarifying that the AF provides the Periodicity to PCF.</t>
  </si>
  <si>
    <t>6.1.3.22, 6.2.3</t>
  </si>
  <si>
    <t>Vivo, Lenovo, China Telecom, Ericsson</t>
  </si>
  <si>
    <t>Summary of change: Add the description for N6 Traffic Parameter Measurement in 6.1.3.27.6. Align text with PCC Rule name in table 6.3.1: Traffic Parameter Measurement . Clarify that PCF generates a PCC rule that includes the information elements, not the other way around.</t>
  </si>
  <si>
    <t>Vivo, Nokia, Nokia Shanghai Bell, Ericsson</t>
  </si>
  <si>
    <t>4.3.7, 5.2.2, 5.3.10</t>
  </si>
  <si>
    <t>Summary of change: Add Offload Identifier(s) in Nsmf_PDUSession_Create/Update and Nsmf_PDUSession_ContextRequest service operations. Clarify that the HPLMN address information and DNS Server address provided by HPLMN are only transferred in intra-PLMN V-SMF change and V-SMF insertion case. Clarify the inputs for Nnef_EASDeployment_Subscribe and Nnef_ECSAddress_Subscribe service operation.</t>
  </si>
  <si>
    <t>5.2.8.2.2, 5.2.8.2.3, 5.2.8.2.10, 5.2.6.26.6, 5.2.6.37.5</t>
  </si>
  <si>
    <t>Summary of change: If the traffic offload is allowed in the new PLMN ID, the AF is notfied by the SMF of the PLMN ID.</t>
  </si>
  <si>
    <t>Summary of change: 1. Add descriptions that EAS IP replacement information can be included in SM context in V-SMF change case.</t>
  </si>
  <si>
    <t>6.7.2.6, 6.7.3.2</t>
  </si>
  <si>
    <t>Summary of change: Removing the usage of External/Internal Group Identifier for HR-SBO session in the note given in Table 6.2.3.4-1. Updates procedure in 6.7.3.2-1, by requiring that H-SMF provides Traffic influence related policies to V-SMF. Updates to the text in clause 6.7.4 to consider the cases where AF interacting with VPLMN and HPLMN for HR-SBO session. Correcting the references on HR-SBO session identifications in clause 6.7.4.</t>
  </si>
  <si>
    <t>Summary of change: Updates input parameters in 5.2.8.2.2, 5.2.8.2.3 and Table 5.2.8.2.10-1 by requiring that H-SMF (or V-SMF in case of V-SMF change) provides Traffic influence related policies to V-SMF (another V-SMF in case of V-SMF change). Clarifies the existence of case where AF interacting with HPLMN in the HR-SBO case (serving PLMN is VPLMN) as part of notification of user plane management events in clause 4.3.6.3.</t>
  </si>
  <si>
    <t>Summary of change: The AMF includes an identity of the PCF handling AM Policy Association when it reports UE s presence in the AoI (removed in r02) Adding PCF instance ID as an optional input for Namf_EventExposure_Notify (removed in r02) Clarifying that steps 7-8 can be skipped under certain conditions (removed in r02) Updating Figure 4.15.9.4-1, in which we (i) move the UE subscription check (6a) before the spatial validity resolution (6b) (ii) Make steps 7 and 8 optional (removed in r02), (iii) removing clock quality reporting control information compliance check from step 10a as it s done in step 6a (removed in r02). Correcting the description in Step 8 it needs to reference step 7 In the description of the procedure, we reinstating step 10a (i.e., ASTI parameter delivery from AMF to NG-RAN) whose description has been merged into step 10, and finally moving some of the description so that it follows the signalling flow of the respective figure. #--r01--- -reducing impacts on Namf_EventExposure_Subscribe/Notify by removing the additional control from the TSCTSF for the subscribe requests and proposing that AMF always include the PCF ID if a target NF (a receiver of notificication requests) is a TSCTSF (removed in r02). #---r02--- -undoing all parts related to PCF instance ID. -clarifying in step 10a, that it is not only CQRCI is sent to NG-RAN nodes but all ASTI-related parameters.</t>
  </si>
  <si>
    <t>4.15.9.4</t>
  </si>
  <si>
    <t>Summary of change: Add the valid references in Annex M.1 that describes how TSCAI BAT may be corrected and 5G-AN PDB in UL direction is derived to calculate the correct EarliestTransmitOffset for the QoS Flow. Fix Annex M.1 to capture 5G-AN PDB.</t>
  </si>
  <si>
    <t>Summary of change: Clarfying that AF Request Authorization for (g)PTP is per DNN/S-NSSAI. Clarifying the TSCTSF check the Time Synchronization Subscription Data for the PDU session.</t>
  </si>
  <si>
    <t>ZTE, Nokia, Nokia Shanghai Bell</t>
  </si>
  <si>
    <t>Summary of change: Modifying the VLAN Tag desciption of InterfaceConfiguration. Correcting the reference clause in the InterfaceCapability. Clarifying that SMF derives the MaxFramesPerInterval based on the implementation..</t>
  </si>
  <si>
    <t>5.27.1.8, 5.27.1.12, 6.2.29</t>
  </si>
  <si>
    <t>Summary of change: It is clarified that TSCAI is used and seen beneficial also for Cloud gaming, XR services.</t>
  </si>
  <si>
    <t>3.2, 5.27.2</t>
  </si>
  <si>
    <t>4.15.9.3.2, 4.15.9.4, 5.2.6.1, 5.2.6.28.7, 5.2.6.28.8, 5.2.27.1, 5.2.27.2.5, 5.2.27.4.6, 5.2.27.4.7, 5.2.27.4.8,</t>
  </si>
  <si>
    <t>Huawei, HiSilicon, Nokia, Nokia shanghai Bell</t>
  </si>
  <si>
    <t>Qualcomm Incorporated, Ericsson, Nokia, Nokia Shanghai Bell, Samsung</t>
  </si>
  <si>
    <t>Summary of change: Update the description of MBSR mobility with reference to TS 38.401.</t>
  </si>
  <si>
    <t>5.35A.3.1, 5.35A.3.2, 5.35A.3.x (new)</t>
  </si>
  <si>
    <t>Summary of change: We propose to clarify how to obtain N3IWF information. The AMF uses locally configured N3IWF information to provide target N3IWF information.</t>
  </si>
  <si>
    <t>China Telecom, Nokia, Nokia Shanghai Bell</t>
  </si>
  <si>
    <t>Summary of change: Add Configured NSSAI change for the serving PLMN as a PCRT relevant for AMF and Non 3GPPany access type. Move also these trigger conditions to Table 6.1.2.5-1a: Policy Control Request Triggers relevant for AMF and both 3GPP and Non 3GPP access type UE-AMBR change UE-Slice-MBR change SMF selection management</t>
  </si>
  <si>
    <t>Summary of change: Remove the security aspect in the NAS context per AUN3 device Clarify that the NAS security context is not used for AUN3 devices. In the call flow of AUN3 device Registration, clarify that if step 7 figure 7.2.1.1-1. is a NAS Security Mode Command, it uses NULL encryption and NULL integrity protection. NAS security is not used for AUN3 devices.</t>
  </si>
  <si>
    <t>Clarification on NAS security for AUN3 devices</t>
  </si>
  <si>
    <t>Huawei, Hisilicon, Nokia</t>
  </si>
  <si>
    <t>Summary of change: The following modification are porposed: Move text from 23.503 clause 6.2.1.1 referring to AUN3 device into 9.5.2.1 Move the text from clause 9.6.4 to clause 9.5.2.2 Added specification on URSP policy explicitly supported by 5G-RG(s), for AUN3 devices and for FN-RG(s) The text in 9.6.4 has been moved in 9.5.2.2 and new text reflecting the change is proposed in order to maintain correct reference from other specifications</t>
  </si>
  <si>
    <t>Huawei, HiSilicon, Ericsson, Nokia, Nokia Shanghai Bell, LG Electronics</t>
  </si>
  <si>
    <t>Huawei, HiSilicon, Nokia, Nokia Shanghai Bell, Ericsson</t>
  </si>
  <si>
    <t>Summary of change: If the selected SNPN is an SNPN providing access for Localized Services, and the validity condition for the selected SNPN changes from met to not met, the UE may attempt selection and registration on an SNPN based on the above bullets (a) to (d). If the selected SNPN is not an SNPN providing access for Localized Services and a validity condition for an entry in Credentials Holder controlled prioritized list of preferred SNPNs/GINs for accessing Localized Services changes from not met to met, the UE may attempt selection and registration on an SNPN based on the above bullets (a) to (d).</t>
  </si>
  <si>
    <t>NR_netcon_repeater-Core, TEI18</t>
  </si>
  <si>
    <t>Tencent, Tencent Cloud, Xiaomi</t>
  </si>
  <si>
    <t>China Telecom, Lenovo</t>
  </si>
  <si>
    <t>Lenovo, Xiaomi, Samsung</t>
  </si>
  <si>
    <t>4.2.11.4x (new clause)</t>
  </si>
  <si>
    <t>eNA_ph2</t>
  </si>
  <si>
    <t>Samsung, China Telecom</t>
  </si>
  <si>
    <t>5GSAT_Ph2, SUECR</t>
  </si>
  <si>
    <t>Vivo, Xiaomi</t>
  </si>
  <si>
    <t>Summary of change: Clarify the information included in Direct Discovery set, and other clean ups.</t>
  </si>
  <si>
    <t>6.3.2.4.3, 6.7.2.</t>
  </si>
  <si>
    <t>Huawei, HiSilicon, Philips International B.V.</t>
  </si>
  <si>
    <t>5.8.1.2, 5.8.1.3, 5.8.4.1, 5.8.4.2, 6.3.2.4.4</t>
  </si>
  <si>
    <t>Summary of change: Discovery set is clarified.</t>
  </si>
  <si>
    <t>6.3.2.4.2</t>
  </si>
  <si>
    <t>Qualcomm Incorporated, Samsung, Xiaomi</t>
  </si>
  <si>
    <t>Summary of change: Clarify that if the /64 IPv6 Prefix from a shorter IPv6 prefix is not assigned then policy control and session binding is not available, similar to as if IPv4 was used.</t>
  </si>
  <si>
    <t>Summary of change: Removing Editor s notes from clause 6.6.3 and adding corresponding NOTE Editorial changes</t>
  </si>
  <si>
    <t>Samsung, Verizon</t>
  </si>
  <si>
    <t>Summary of change: Clarifies that the Member UE Selection Assistance subscription is applied for initial list of target member UEs Editorial changes</t>
  </si>
  <si>
    <t>Qualcomm Incorporated, Huawei</t>
  </si>
  <si>
    <t>Summary of change: - clarify that NEF always provide the direct indication and set the target of reporting as NEF ID in clause 4.15.6.13.1 and 4.15.6.13.2. - sync up the terminology from local event notification to direct event notification .</t>
  </si>
  <si>
    <t>Summary of change: recommended time window is changed to recommended time window in the selected PDTQ policy for the place where talking about the step just before AF session establishment.</t>
  </si>
  <si>
    <t>Qualcomm Incorporated, ZTE, Ericsson, Nokia, Nokia Shanghai-Bell, Huawei, HiSilicon</t>
  </si>
  <si>
    <t>Huawei, HiSilicon, Ericsson, Nokia, Nokia Shanghai-Bell</t>
  </si>
  <si>
    <t>Summary of change: Correction the duplicated sentences, and include AMF, MB-SMF and MBSF for the NFs whose service-based interface enhanced for supporting MBS in clause 5.1, according to clause 9. Correct that MB-SMF, MBSF and MBSTF are connecting to AF/AS in clause 5.3.1. Propose to use MBS capability in clause 5.3.2.6. Propose to use Non-GBR QoS Flows in clause 6.10.2. Fix editorial issue in clause 6.17. Correct the service operation name in clause 7.1.1.3. Fix editorial issue in clause 7.2.2.4. Fix editorial issue in clause 7.2.3.2. Fix editorial issue in clause 7.3.1. Correct the service operation name for the callflow in clause 7.5.1. Correct the service operation name for the callflow and step 1 in clause 7.5.2. Remove the description for update notify in clause 9.2.2.1 and modify the description. Fix editorial issue in clause 9.2.2.2. Correct the title of clause 9.4.4.</t>
  </si>
  <si>
    <t>Summary of change: Add the IE 'MBS service area' as a part of Namf_MT_EnableGroupReachability service operation and clarify the usage to align with the description in TS 23.502.</t>
  </si>
  <si>
    <t>Summary of change: Moving the AMF includes the CM-IDLE UEs using power saving function(s) to general bulletin part.</t>
  </si>
  <si>
    <t>4.2.2.2.2, 4.3.2.2.1</t>
  </si>
  <si>
    <t>Ericsson, Samsung, LG Electronics, Nokia, Nokia Shanghai Bell, Lenovo</t>
  </si>
  <si>
    <t>Ericsson, Samsung, Nokia, Nokia Shanghai Bell</t>
  </si>
  <si>
    <t>Summary of change: Clarified that at mobility between AMFs the new AMF receives the Alternative S-NSSAI and the mapping of the S-NSSAI to the Alternative S-NSSAI in the UE context. The alternative S-NSSAI is added in PDU session context.</t>
  </si>
  <si>
    <t>LG Electronics, Ericsson, Samsung, Lenovo</t>
  </si>
  <si>
    <t>Summary of change: Clarify that the SMF retrieves subscription data as described in clause 5.15.19 of TS 23.501. Clarify that the SMF uses replaced S-NSSAI value when the SMF registers PDU Session to the UDM.</t>
  </si>
  <si>
    <t>LG Electronics, Ericsson, Nokia, Nokia Shanghai Bell</t>
  </si>
  <si>
    <t>Summary of change: Clarify that the PCF retrieves PDU Session policy control subscription information of both original S-NSSAI and Alternative S-NSSAI.</t>
  </si>
  <si>
    <t>ZTE, Samsung, Ericsson, LG Electronics</t>
  </si>
  <si>
    <t>4.3.2.2.1, 4.3.3.2, 5.2.8.2.5, 5.2.8.2.6</t>
  </si>
  <si>
    <t>Summary of change: Clarified the logic of the local release of the PDU Session due to PDU Session Status. Clarified that AMF uses Nsmf_PDUSession_ReleaseSMContext service operation when to do a release of the PDU Session without N1 (and N2) signalling.</t>
  </si>
  <si>
    <t>Samsung, Ericsson</t>
  </si>
  <si>
    <t>Summary of change: Clarify that deregistration inactivity timer of an access is started/stoped when the last/first PDU Session is established/released over that access. Editorial change. Clarify that AMF triggers UE Configuration Update procedure to removed the on demand slice when slice deregistration inactivity timer is expired and slice deregistration inactivity timer is not provided to the UE.</t>
  </si>
  <si>
    <t>4.2.2.2.2, 4.3.2.2.1, 4.3.4.2</t>
  </si>
  <si>
    <t>Summary of change: Further clarify in roaming case which timer is not supported for slice usage control. Clarify that the updated timer value can be sent via the ongoinng registration procedure.</t>
  </si>
  <si>
    <t>5.15.15.1, 5.15.15.2</t>
  </si>
  <si>
    <t>Summary of change: Clarify how to handle the case if the slice deregistration inactivity time value is updated. Add the operaotr s policy for HR PDU session slice usage control.</t>
  </si>
  <si>
    <t>4.2.2.2.2, 4.3.2.2.2, 4.15.6.3g,</t>
  </si>
  <si>
    <t>ZTE, LG Electronics, NTT DOCOMO</t>
  </si>
  <si>
    <t>Summary of change: Add a text to clarify that Network Slice usage control is not supported for UE registered for emergency service.</t>
  </si>
  <si>
    <t>Summary of change: Additional access restriction classes added: - NR eRedCap not allowed as primary RAT. Explanation added that NR now allowed does not block other NR-RAT-Types being allowed.</t>
  </si>
  <si>
    <t>ARCH_NR_REDCAP, NR_RedCAP_Ph2</t>
  </si>
  <si>
    <t>Summary of change: Add text such that RedCap is allowed even if NR is not allowed . Redundant editor s note removed</t>
  </si>
  <si>
    <t>Summary of change: Figure 4.8.2.2b-1: Step 1a.3 (Namf_MT_EnableUEReachability response) is depicted with dashed line. Related descriptive text is added in step 4. Clause 4.8.2.2b step 1a: Swapped paragraphs, so that the pargraph starting with If the SMF, after the reception of reject response and while waiting for UE triggered Connection Resume indication (within the Estimated Maximum Wait time) from the AMF, receives any additional Data Notification message comes after the reject response message from the AMF. Note also the addition of the yellow highlighted text and the removal of or a reject response . Clause 4.8.2.2b step 2: Clarified that the RAN Paging Request can include both per-QoS Flow parameters and a DL Signalling Indication. Clause 4.8.2.2b step 3: Clarified that QFI and DL data size are both used for setting of the MT-SDT flag. Clause 5.2.2.4.2: Added the DL data size parameter in the Namf_MT_EnableUEReachability service operation definition.</t>
  </si>
  <si>
    <t>NR_RedCap_Ph2</t>
  </si>
  <si>
    <t>Summary of change: 1. Replace MT-SDT flag with MT-SDT indication and editorial change.</t>
  </si>
  <si>
    <t>MT-SDT term alignment</t>
  </si>
  <si>
    <t>4.22.2.2.2, 4.22.2.3, 4.22.2.4, 4.22.2.4.2, 4.22.6.1</t>
  </si>
  <si>
    <t>Summary of change: Multi-access connectivity using ATSSS established via EPC only is not supported. SMF+PGW-C may keep the MA PDU Session if MA PDU Sessions with 3GPP access and non-3GPP access both connected to EPC is allowed based on operator policy. SMF+PGW-C may release the user plane resources either over 3GPP access or non-3GPP access if MA PDU Sessions with 3GPP access and non-3GPP access both connected to EPC is not allowed based on operator policy. Move the last sentence to the place after UE keeps the MA PDU Session in 5GS . In order words, keep the text as it was in Rel-16 and keep the text introduced in R17 at the end of the paragraph.</t>
  </si>
  <si>
    <t>Summary of change: Clarify the SMF+PGW-C may release the user plane resources either over 3GPP access or non-3GPP access based on operator policy if MA PDU Sessions with both 3GPP access and non-3GPP access connected to EPC is not allowed.</t>
  </si>
  <si>
    <t>Nokia, Nokia Shanghai-Bell, Huawei, HiSilicon</t>
  </si>
  <si>
    <t>Summary of change: Update the sentence about the NEF action in the general clause as well as the the possiblitiy for a single request of PFD Determination analytics. Add PFD ID and source NF type in the input data. Change the IP Flow Information to Application Traffic Flow Information in the input data table and update the table note description on Application ID handling in UPF. Update of description in step 5 in the procedure for NWDAF-assisted PFD Determination. Addition of several missing details and some terminology alignment. Correct procedure figure with NEF(PFDF) as consumer and remove 'may' for application identifier in step 3 description. Remove the direct subscription to the UPF, as the subscription request for any UE that contains an Application ID is performed via SMF as defined in 23.501 clause 5.8.2.17: An NF consumer may subscribe to the UPF Event Exposure service directly only for data collected for 'any UE' e.g. to collect user data usage information for NWDAF NF Load analytic (see clause 6.5 of TS 23.288 [86]) and if the subscription is not including any of the following parameters: AoI, traffic filtering, BSSID/SSID and Application ID.</t>
  </si>
  <si>
    <t>Summary of change: Minor updates including Clarify how to use ML Model Interoperability Indicator in the context of FL. Adding reference to TS 33.501</t>
  </si>
  <si>
    <t>Summary of change: Update the description of the procedure for 'QoS Sustainability' analytics in a fine granularity area. Add a reference for the packet delay measurement in the UPF</t>
  </si>
  <si>
    <t>Summary of change: Delete the inconsistent parameter list and instead provide the reference to clause 7.5.2 where the parameter list is defined. Align parameter in step 6a with the Nnwdaf_MLModelProvision_Notify parameters defined.</t>
  </si>
  <si>
    <t>Summary of change: Clarifies that Relative Proximity Analytics is provided by Nnwdaf_AnalyticsSubscription_Notify in the description of step 12 and also in Figure 6.19.4-1 Editorial changes</t>
  </si>
  <si>
    <t>6.19.4</t>
  </si>
  <si>
    <t>Vivo, Nokia, Nokia Shanghai-Bell, Huawei, HiSilicon</t>
  </si>
  <si>
    <t>CATT, Huawei</t>
  </si>
  <si>
    <t>Vivo, Ericsson, Orange, China Mobile, KDDI, Huawei, HiSilicon, Verizon, China Unicom, China Telecom, OPPO, NTT DOCOMO</t>
  </si>
  <si>
    <t>China Mobile, ZTE, Huawei, Ericsson, Nokia</t>
  </si>
  <si>
    <t>Summary of change: Clarify the UE need to report all the CCs in each enforced rule;</t>
  </si>
  <si>
    <t>Summary of change: During the request of Analytics ID 'PDU Session traffic analytics', the PCF for the UE includes the Traffic Descriptor of the URSP rules in the request of the analytic. Delete an EN which is solved last meeting.</t>
  </si>
  <si>
    <t>6.1.6.3, 6.1.3.5</t>
  </si>
  <si>
    <t>Summary of change: Updated step 9 of the PDU Session Modification procedure to say that the PCF may generate SDF Templates in PCC rules based on the reported connection capability. Also, updated the existing text in the PDU Session Establishment procedure to say that the PCF may generate SDF Templates in PCC rules based on the URSP Rule (i.e., the reported connection capability). Also, made editorial fixes.</t>
  </si>
  <si>
    <t>Summary of change: During the establishment of a PDU session in 5GS the SMF+PGW-C provides to the UE the Indication of URSP Provisioning Support in EPS included in PDU Session Establishment Accept message. The UE checks later such indications after 5GS to EPS when triggering a new PDN Connectivity request in EPS to determine whether to include or not the indication of URSP Provisioning Support in EPS in PCO/ePCO. Upon the reception of a UE Policy Container from the PCF for the UE, the PCF for the PDU session may select any of the ongoing PDN connections for which the SMF+PGW-C supports URSP delivery in EPS to deliver the UE Policy Container to the UE. The UE can receive ePCO with UE Policy Container over any of the established PDN connections. During 5GS to EPS the PCF for the UE may handle multiple UE Policy Associations for the same UE established from different PCFs for the PDU session.</t>
  </si>
  <si>
    <t>Summary of change: During the establishment of a PDU session in 5GS the SMF+PGW-C provides to the UE the Indication of URSP Provisioning Support in EPS included in PDU Session Establishment Accept message. The UE checks later such indications after 5GS to EPS when triggering a new PDN Connectivity request in EPS to determine whether to include or not the indication of URSP Provisioning Support in EPS in PCO/ePCO. Upon the reception of a UE Policy Container from the PCF for the UE, the PCF for the PDU session may select any of the ongoing PDN connections for which the SMF+PGW-C supports URSP delivery in EPS to deliver the UE Policy Container to the UE. The UE can receive ePCO with UE Policy Container over any of the established PDN connections. The PCF for the PDU session terminates the UE Policy Association towards the PCF for the UE when the last PDN connection for a UE which supports URSP delivery in EPS is released. During 5GS to EPS the PCF for the UE may handle multiple UE Policy Associations for the same UE established from different PCF for the PDU session.</t>
  </si>
  <si>
    <t>Summary of change: Add to the PCF for the UE the ability to provide the selected CHF address(es) to the AMF via Npcf_UEPolicyControl service, i.e during UE Policy Association. In addition, define a new proper structure that will carry the selected CHF address(es) to the AMF via Npcf_AMPolicyControl service, i.e during AM Policy Association, as well as define a new proper structure that will carry the selected CHF address(es) to the AMF via Npcf_UEPolicyControl service, i.e during UE Policy Association. r01 - As suggested by China Telecom, merges S2-2400187 (E///) into this document. r02 As suggested by Huawei, adds Charging Information to Access and mobility related policy information Table. Removing the new proposed Table 6.5-X.</t>
  </si>
  <si>
    <t>Summary of change: Add to the PCF for the UE the ability to provide the selected CHF address(es) to the AMF via Npcf_UEPolicyControl service, i.e during UE Policy Association. In addition, reference a new proper structure that will carry the selected CHF address(es) to the AMF via Npcf_AMPolicyControl service, i.e during AM Policy Association, as well as reference a new proper structure that will carry the selected CHF address(es) to the AMF via Npcf_UEPolicyControl service, i.e during UE Policy Association. r01 As suggested by Huawei, in S2-2400384r02 Charging Information was added to Access and mobility related policy information Table. The new proposed Table 6.5-X was removed. The reference in this document is updated accordingly.</t>
  </si>
  <si>
    <t>To: SA WG3. CC: -. Attachments: Draft 23.502CR4509/S2-2400346r04.</t>
  </si>
  <si>
    <t>To: RAN WG3. CC: CT WG1, CT WG4, SA WG1, RAN WG2. Attachments: CR 3500 to TS 23.501, and LSs in S2-2400068 and C1-236567=S2-2310100.</t>
  </si>
  <si>
    <t>Ericsson, Verizon, AT&amp;T, Vodafone, Deutsche Telekom, Dish Network, Nokia</t>
  </si>
  <si>
    <t>4.15.3.2.13, 4.15.10A (new), 5.2.6.27.2</t>
  </si>
  <si>
    <t>Summary of change: Add the description that The NWDAF retrieves the user consent to data collection and usage from UDM for a user, i.e. SUPI prior to collecting user data from an NF as described in clause 6.2.2 and from a DCCF as described in clause 6.2.6, and prior to retrieving data from NWDAF (either directly or via DCCF) or ADRF (either directly or via DCCF).</t>
  </si>
  <si>
    <t>Rel-18 mirror CR: Summary of change: Add the description that The NWDAF retrieves the user consent to data collection and usage from UDM for a user, i.e. SUPI prior to collecting user data from an NF as described in clause 6.2.2 and from a DCCF as described in clause 6.2.6, and prior to retrieving data from NWDAF (either directly or via DCCF) or ADRF (either directly or via DCCF).</t>
  </si>
  <si>
    <t>Summary of change: Correct the power saving area into event report expected area;</t>
  </si>
  <si>
    <t>Summary of change: Update the Nlmf_Location_MeasurementData service operation to add time window(s).</t>
  </si>
  <si>
    <t>8.3.2.6, 6.17.4</t>
  </si>
  <si>
    <t>China Mobile, NTT DOCOMO, Huawei, Hisilicon, Samsung</t>
  </si>
  <si>
    <t>Vivo, China Mobile</t>
  </si>
  <si>
    <t>KI#1: Add Avatar Communication Related Definitions.</t>
  </si>
  <si>
    <t>Ericsson, Samsung</t>
  </si>
  <si>
    <t>InterDigital Inc., Nokia, Nokia Shanghai Bell, Ericsson, Deutsche Telekom, OPPO, Huawei</t>
  </si>
  <si>
    <t>InterDigital Inc., Nokia, Nokia Shanghai Bell, OPPO, Ericsson, Huawei, Deutsche Telekom</t>
  </si>
  <si>
    <t>InterDigital Inc., Nokia, Nokia Shanghai Bell, NEC, Ericsson, Samsung, Huawei, Deutsche Telekom, Lenovo, Xiaomi, LG Electronics, OPPO</t>
  </si>
  <si>
    <t>ZTE, ETRI, Nokia, Nokia Shanghai Bell</t>
  </si>
  <si>
    <t>Key issue on enhancements to UPF event exposure service.</t>
  </si>
  <si>
    <t>Vodafone, ZTE, ETRI</t>
  </si>
  <si>
    <t>Qualcomm Incorporated, Apple, Charter Communications, Nokia, Nokia Shanghai Bell, Ericsson</t>
  </si>
  <si>
    <t>China Telecom, OPPO, Apple, CATT, Nokia, Nokia Shanghai Bell, Ericsson, LG Electronics</t>
  </si>
  <si>
    <t>FS_MASSS New Key Issue for Work Task #1.1.</t>
  </si>
  <si>
    <t>Nokia, Nokia Shanghai Bell, Ericsson, CATT, ETRI, LG Electronics, Lenovo</t>
  </si>
  <si>
    <t>InterDigital Inc., Nokia, Nokia Shanghai Bell, Xiaomi, Ericsson, Samsung, NEC, OPPO, Huawei, Deutsche Telekom, Lenovo, Cable Labs, LG Electronics</t>
  </si>
  <si>
    <t>InterDigital Inc., Nokia, Nokia Shanghai Bell, Xiaomi, China Mobile, Ericsson, NEC, Deutsche Telekom, OPPO, Huawei, LG Electronics, Samsung, Lenovo</t>
  </si>
  <si>
    <t>InterDigital Inc., Nokia, Nokia Shanghai Bell, CMCC, Qualcomm Incorporated, Deutsche Telekom, Huawei, LG Electronics, Cable Labs</t>
  </si>
  <si>
    <t>Apple, ETRI, Nokia, Nokia Shanghai Bell, LG Electronics</t>
  </si>
  <si>
    <t>Ericsson, Nokia, Nokia Shanghai Bell, Apple, Deutsche Telekom, Lenovo</t>
  </si>
  <si>
    <t>Qualcomm Incorporated, Apple, Ericsson, Nokia, Nokia Shanghai Bell, Charter Communications</t>
  </si>
  <si>
    <t>Ericsson, Nokia, Nokia Shanghai Bell, Deutsche Telekom, Siemens AG</t>
  </si>
  <si>
    <t>Ericsson, Nokia</t>
  </si>
  <si>
    <t>Summary of change: Adding DNN and S-NSSAI is to be provided if UPF supports exposure service.</t>
  </si>
  <si>
    <t>4.3.2.2.1, 4.4.1.2</t>
  </si>
  <si>
    <t>China Mobile, Intel, Huawei, HiSilicon, Samsung,Nokia, Nokia Shanghai Bell</t>
  </si>
  <si>
    <t>New key issue: Enhancements for EAS (re)discovery and UPF (re)selection with reducing impact on central 5GC NFs.</t>
  </si>
  <si>
    <t>Summary of change: Add the possibility for the MME to provide UE coarse location information in the Location Request Fixed the hanging clause issue</t>
  </si>
  <si>
    <t>9.1.17.0 (clause number new), 9.1.17.1</t>
  </si>
  <si>
    <t>Summary of change: Convert the editor s note in clause 6.18.1 to a NOTE: security mechanism to support user plane positioning is defined in Annex Q.2, TS 33.501.</t>
  </si>
  <si>
    <t>2, 6.18.1</t>
  </si>
  <si>
    <t>China Mobile,Samsung,Tencent, Tencent Cloud</t>
  </si>
  <si>
    <t>5.27.2.1, 5.37.4, 5.37.5.1, 6.2.2</t>
  </si>
  <si>
    <t>Intel, InterDigital Inc., Nokia, Nokia Shanghai Bell, China Telecom</t>
  </si>
  <si>
    <t>OPPO, Lenovo</t>
  </si>
  <si>
    <t>Charter Communications, CableLabs, Tencent, Tencent Cloud, Nokia, Nokia Shanghai Bell</t>
  </si>
  <si>
    <t>This paper proposes solutions for L4S support in non-3GPP accesses.</t>
  </si>
  <si>
    <t>KI#6: New Solution: L4S support in non-3GPP accesses.</t>
  </si>
  <si>
    <t>CableLabs, Charter Communications, Nokia, Nokia Shanghai Bell, Tencent, Tencent Cloud</t>
  </si>
  <si>
    <t>KI#7: New Sol: Support PDU Set QoS in wireline/wireless non-3GPP access.</t>
  </si>
  <si>
    <t>ZTE, Vivo, Nokia, Nokia Shanghai Bell, Huawei, MediaTek Inc</t>
  </si>
  <si>
    <t>This paper proposes a new solution addressing KI#1 and KI#3.</t>
  </si>
  <si>
    <t>KI#1&amp;3, New Sol: Enhancement network exposure for energy saving.</t>
  </si>
  <si>
    <t>Samsung, NTT DOCOMO, OPPO, KDDI, TOYOTA MOTOR CORPORATION, CATT, Lenovo, China Mobile, Huawei, HiSilicon, Nokia, Nokia Shanghai Bell</t>
  </si>
  <si>
    <t>Sony, Qualcomm Incorporated, Nokia, Nokia shanghai Bell, IIT Bombay, Samsung, LG Electronics, DISH Network, Ericsson</t>
  </si>
  <si>
    <t>Huawei, HiSilicon, Intel, Nokia, Nokia Shanghai Bell</t>
  </si>
  <si>
    <t>This paper proposes the architectural principles to be considered during Rel-19 study in TR 23.700-49.</t>
  </si>
  <si>
    <t>Samsung, Huawei, HiSilicon, CATT, Intel, Nokia, Nokia Shanghai Bell, China Mobile</t>
  </si>
  <si>
    <t>Intel, Huawei, HiSilicon, CATT, China Telecom, Nokia, Nokia Shanghai Bell, NEC</t>
  </si>
  <si>
    <t>Ericsson, NTT DOCOMO</t>
  </si>
  <si>
    <t>Huawei, HiSilicon, NEC, NTT DOCOMO</t>
  </si>
  <si>
    <t>China Telecom, vivo</t>
  </si>
  <si>
    <t>New Solution for Key Issue #1:Feeder link switchover with DL data continuity.</t>
  </si>
  <si>
    <t>New Solution on Handling Awareness of Supported TAIs when RAN is onboard.</t>
  </si>
  <si>
    <t>Enhancement of registration and PDU session establishment to support on-board S&amp;F.</t>
  </si>
  <si>
    <t>KI #2: New Sol: Control plane architecture and procedure for S&amp;F.</t>
  </si>
  <si>
    <t>KI#2, New Sol: Solution on enabling S&amp;F operation and data delivery with only eNB onboard.</t>
  </si>
  <si>
    <t>OPPO, NEC</t>
  </si>
  <si>
    <t>Vivo,NEC</t>
  </si>
  <si>
    <t>China Telecom, CATT</t>
  </si>
  <si>
    <t>New Solution for Key Issue #3: Support of UE-satellite-UE communication with UPF/AGW inserted on satellite.</t>
  </si>
  <si>
    <t>CATT, Xiaomi</t>
  </si>
  <si>
    <t>Huawei, HiSilicon, LG Electronics, KPN</t>
  </si>
  <si>
    <t>KPN N.V., AT&amp;T (Rapporteurs), FirstNet, CATT, Huawei, HiSilicon, Samsung, Interdigital, MediaTek</t>
  </si>
  <si>
    <t>KPN N.V., AT&amp;T (Rapporteurs), FirstNet, CATT, Xiaomi, MediaTek, Huawei, Samsung, OPPO, China Telecom</t>
  </si>
  <si>
    <t>AT&amp;T, KPN, FirstNet, InterDigital, Intel, CATT, XIAOMI</t>
  </si>
  <si>
    <t>LG Electronics, Ericsson, Futurewei, Huawei, Qualcomm Incorporated</t>
  </si>
  <si>
    <t>CATT, LG Electronics, Qualcomm, Futurewei</t>
  </si>
  <si>
    <t>LG Electronics, Ericsson, Futurewei, Qualcomm Incorporated</t>
  </si>
  <si>
    <t>Ericsson, LG Electronics, InterDigital</t>
  </si>
  <si>
    <t>Qualcomm Incorporated, Ericsson, LG Electronics</t>
  </si>
  <si>
    <t>OPPO, Huawei, HiSilicon, vivo</t>
  </si>
  <si>
    <t>Vivo, OPPO, Ericsson, Huawei, Wiliot, CATT, InterDigtial, Spreadtrum, China Mobile, MediaTek</t>
  </si>
  <si>
    <t>OPPO, Huawei, HiSilicon, Nokia, Nokia Shanghi Bell, Futurewei, Ericsson, CATT, InterDigtial, Intel, vivo</t>
  </si>
  <si>
    <t>Huawei, HiSilicon, OPPO, Nokia, Nokia Shanghai Bell, Futurewei, Ericsson, CATT, InterDigtial, Spreadtrum, Intel, vivo</t>
  </si>
  <si>
    <t>Huawei, HiSilicon, OPPO, Futurewei, CATT, Nokia, Nokia Shanghai Bell, Ericsson, InterDigtial, Intel</t>
  </si>
  <si>
    <t>Ericsson, LG Electronics, vivo</t>
  </si>
  <si>
    <t>MediaTek Inc. (Rapporteur), vivo (Rapporteur), OPPO, Samsung</t>
  </si>
  <si>
    <t>Vivo, MediaTek Inc, OPPO. Nokia, Nokia Shanghai-Bell, Ericsson, Samsung, Tencent, Tencent Cloud</t>
  </si>
  <si>
    <t>MediaTek Inc. (Rapporteur), vivo (Rapporteur), OPPO, Samsung, Orange, Futurewei, Nokia, Nokia Shanghai-Bell, ZTE, CATT, Huawei</t>
  </si>
  <si>
    <t>This paper is to propose architecture assumptions and requirements for FS_AILML_CN.</t>
  </si>
  <si>
    <t>23.700-84: Architecture Assumptions and Requirements for FS_AIML_CN .</t>
  </si>
  <si>
    <t>Vivo, MediaTek Inc, ZTE, Nokia, Nokia Shanghai Bell, Lenovo, Ericsson, OPPO, Xiaomi, Samsung, Intel,CATT</t>
  </si>
  <si>
    <t>Vivo (rapporteur), MediaTek Inc. (rapporteur), China Mobile, KDDI, NTT DoCoMo, ETRI, Futurewei, Samsung, Orange, ZTE, Ericsson OPPO, Nokia, Nokia Shanghai-Bell, Sony, Lenovo, InterDigital Inc., Huawei,China Unicom,CATT</t>
  </si>
  <si>
    <t>Vivo (rapporteur), MediaTek Inc. (rapporteur), China Mobile, OPPO, Ericsson Samsung, Orange, NTT DoCoMo, Nokia, Nokia Shanghai-Bell, ETRI,CATT</t>
  </si>
  <si>
    <t>Vivo (rapporteur), MediaTek Inc. (rapporteur), China Mobile, KPN, ZTE, ETRI, Tencent, Tencent Cloud, Nokia, Nokia Shanghai-Bell,China Telecom, OPPO, Verizon, Huawei, HiSilicon, Lenovo</t>
  </si>
  <si>
    <t>China Telecom, Tencent, Tencent Cloud, OPPO, vivo</t>
  </si>
  <si>
    <t>It is proposed a new use case for NWDAF assisted in prevention and mitigation of signalling storm.</t>
  </si>
  <si>
    <t>NEC, Lenovo</t>
  </si>
  <si>
    <t xml:space="preserve">(Specification Number Confirmed) Revision of S2-2401256r04. Approved. </t>
  </si>
  <si>
    <t>Status Report for Study on MPS for IMS Messaging and SMS services</t>
  </si>
  <si>
    <t>FS_MPS4msg Rapporteur</t>
  </si>
  <si>
    <t>Status Report for FS_MPS4msg</t>
  </si>
  <si>
    <t>S2#160AHE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</si>
</sst>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4"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2"/>
      <color rgb="FF00B0F0"/>
      <name val="Arial"/>
      <family val="2"/>
    </font>
    <font>
      <b/>
      <sz val="9"/>
      <name val="Arial"/>
      <family val="2"/>
    </font>
    <font>
      <b/>
      <sz val="12"/>
      <color rgb="FFFF0000"/>
      <name val="Arial"/>
      <family val="2"/>
    </font>
    <font>
      <sz val="10"/>
      <color rgb="FFFF3399"/>
      <name val="Arial"/>
      <family val="2"/>
    </font>
    <font>
      <sz val="9"/>
      <color indexed="61"/>
      <name val="Arial"/>
      <family val="2"/>
    </font>
    <font>
      <sz val="10"/>
      <color theme="0" tint="-0.14999847407452621"/>
      <name val="Arial"/>
      <family val="2"/>
    </font>
    <font>
      <sz val="10"/>
      <color theme="0" tint="-0.249977111117893"/>
      <name val="Arial"/>
      <family val="2"/>
    </font>
    <font>
      <b/>
      <u/>
      <sz val="10"/>
      <color rgb="FFFF0000"/>
      <name val="Arial"/>
      <family val="2"/>
    </font>
    <font>
      <sz val="8"/>
      <name val="Calibri"/>
      <family val="2"/>
      <scheme val="minor"/>
    </font>
    <font>
      <sz val="14"/>
      <color rgb="FF0000FF"/>
      <name val="Arial"/>
      <family val="2"/>
    </font>
    <font>
      <b/>
      <sz val="8"/>
      <name val="Arial"/>
      <family val="2"/>
    </font>
    <font>
      <b/>
      <sz val="7"/>
      <name val="Arial"/>
      <family val="2"/>
    </font>
    <font>
      <sz val="7"/>
      <name val="Arial"/>
      <family val="2"/>
    </font>
    <font>
      <b/>
      <sz val="7"/>
      <color rgb="FF0000FF"/>
      <name val="Arial"/>
      <family val="2"/>
    </font>
    <font>
      <sz val="7"/>
      <color theme="0" tint="-0.14999847407452621"/>
      <name val="Arial"/>
      <family val="2"/>
    </font>
    <font>
      <b/>
      <sz val="8"/>
      <color rgb="FF0000FF"/>
      <name val="Arial"/>
      <family val="2"/>
    </font>
    <font>
      <u/>
      <sz val="11"/>
      <color theme="10"/>
      <name val="Calibri"/>
      <family val="2"/>
      <scheme val="minor"/>
    </font>
    <font>
      <b/>
      <sz val="16"/>
      <name val="Calibri Light"/>
      <family val="2"/>
    </font>
    <font>
      <sz val="12"/>
      <color theme="1"/>
      <name val="Arial"/>
      <family val="2"/>
    </font>
    <font>
      <b/>
      <sz val="12"/>
      <color theme="1"/>
      <name val="Arial"/>
      <family val="2"/>
    </font>
    <font>
      <sz val="12"/>
      <color theme="1"/>
      <name val="Symbol"/>
      <family val="1"/>
      <charset val="2"/>
    </font>
    <font>
      <sz val="12"/>
      <color theme="1"/>
      <name val="Wingdings"/>
      <charset val="2"/>
    </font>
    <font>
      <b/>
      <sz val="12"/>
      <color rgb="FF000000"/>
      <name val="Arial"/>
      <family val="2"/>
    </font>
    <font>
      <sz val="12"/>
      <color rgb="FF000000"/>
      <name val="Arial"/>
      <family val="2"/>
    </font>
    <font>
      <sz val="8"/>
      <color theme="0"/>
      <name val="Arial"/>
      <family val="2"/>
    </font>
    <font>
      <sz val="10"/>
      <name val="Arial"/>
      <family val="2"/>
    </font>
    <font>
      <sz val="8"/>
      <color theme="0" tint="-0.249977111117893"/>
      <name val="Arial"/>
      <family val="2"/>
    </font>
    <font>
      <sz val="10"/>
      <color theme="0"/>
      <name val="Arial"/>
      <family val="2"/>
    </font>
    <font>
      <sz val="10"/>
      <color theme="0" tint="-4.9989318521683403E-2"/>
      <name val="Arial"/>
      <family val="2"/>
    </font>
    <font>
      <sz val="9"/>
      <color theme="0" tint="-4.9989318521683403E-2"/>
      <name val="Arial"/>
      <family val="2"/>
    </font>
    <font>
      <sz val="8"/>
      <color theme="0" tint="-0.14999847407452621"/>
      <name val="Arial"/>
      <family val="2"/>
    </font>
    <font>
      <b/>
      <sz val="11"/>
      <color theme="1"/>
      <name val="Calibri"/>
      <family val="2"/>
      <scheme val="minor"/>
    </font>
    <font>
      <sz val="12"/>
      <color theme="0" tint="-0.14999847407452621"/>
      <name val="Arial"/>
      <family val="2"/>
    </font>
    <font>
      <sz val="11"/>
      <color theme="0" tint="-0.14999847407452621"/>
      <name val="Calibri"/>
      <family val="2"/>
      <scheme val="minor"/>
    </font>
    <font>
      <b/>
      <sz val="8"/>
      <color theme="1"/>
      <name val="Calibri"/>
      <family val="2"/>
      <scheme val="minor"/>
    </font>
    <font>
      <sz val="8"/>
      <color theme="1"/>
      <name val="Calibri"/>
      <family val="2"/>
      <scheme val="minor"/>
    </font>
    <font>
      <sz val="8"/>
      <color theme="1"/>
      <name val="MS Gothic"/>
      <family val="3"/>
    </font>
    <font>
      <sz val="8"/>
      <color theme="1"/>
      <name val="Microsoft JhengHei"/>
      <family val="2"/>
    </font>
    <font>
      <b/>
      <sz val="9"/>
      <color rgb="FFFF0000"/>
      <name val="Arial"/>
      <family val="2"/>
    </font>
    <font>
      <b/>
      <sz val="8"/>
      <name val="Calibri"/>
      <family val="2"/>
      <scheme val="minor"/>
    </font>
    <font>
      <sz val="8"/>
      <name val="MS Gothic"/>
      <family val="3"/>
    </font>
    <font>
      <sz val="8"/>
      <name val="Microsoft JhengHei"/>
      <family val="2"/>
    </font>
    <font>
      <sz val="9"/>
      <color rgb="FF0000FF"/>
      <name val="Arial"/>
      <family val="2"/>
    </font>
    <font>
      <b/>
      <sz val="12"/>
      <color theme="0" tint="-0.499984740745262"/>
      <name val="Arial"/>
      <family val="2"/>
    </font>
    <font>
      <sz val="10"/>
      <color theme="0" tint="-0.499984740745262"/>
      <name val="Arial"/>
      <family val="2"/>
    </font>
    <font>
      <b/>
      <sz val="10"/>
      <color theme="1"/>
      <name val="Arial"/>
      <family val="2"/>
    </font>
    <font>
      <b/>
      <sz val="10"/>
      <color theme="0" tint="-0.34998626667073579"/>
      <name val="Arial"/>
      <family val="2"/>
    </font>
    <font>
      <b/>
      <sz val="10"/>
      <color rgb="FF00B050"/>
      <name val="Arial"/>
      <family val="2"/>
    </font>
    <font>
      <b/>
      <sz val="10"/>
      <color theme="3" tint="0.39997558519241921"/>
      <name val="Arial"/>
      <family val="2"/>
    </font>
    <font>
      <sz val="8"/>
      <color rgb="FF0000FF"/>
      <name val="Arial"/>
      <family val="2"/>
    </font>
    <font>
      <b/>
      <sz val="7"/>
      <color rgb="FF0070C0"/>
      <name val="Arial"/>
      <family val="2"/>
    </font>
  </fonts>
  <fills count="42">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FFCC"/>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rgb="FFFFCCFF"/>
        <bgColor indexed="64"/>
      </patternFill>
    </fill>
    <fill>
      <patternFill patternType="solid">
        <fgColor indexed="22"/>
        <bgColor indexed="0"/>
      </patternFill>
    </fill>
    <fill>
      <patternFill patternType="solid">
        <fgColor theme="6" tint="0.79998168889431442"/>
        <bgColor indexed="64"/>
      </patternFill>
    </fill>
    <fill>
      <patternFill patternType="solid">
        <fgColor theme="3" tint="0.79998168889431442"/>
        <bgColor indexed="0"/>
      </patternFill>
    </fill>
    <fill>
      <patternFill patternType="solid">
        <fgColor theme="7" tint="0.59999389629810485"/>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6" tint="-0.249977111117893"/>
        <bgColor indexed="64"/>
      </patternFill>
    </fill>
    <fill>
      <patternFill patternType="solid">
        <fgColor rgb="FF00B050"/>
        <bgColor indexed="64"/>
      </patternFill>
    </fill>
    <fill>
      <patternFill patternType="solid">
        <fgColor theme="3" tint="0.39997558519241921"/>
        <bgColor indexed="64"/>
      </patternFill>
    </fill>
    <fill>
      <patternFill patternType="solid">
        <fgColor rgb="FF66FF33"/>
        <bgColor indexed="64"/>
      </patternFill>
    </fill>
  </fills>
  <borders count="16">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2" fillId="0" borderId="0">
      <alignment vertical="top" wrapText="1"/>
    </xf>
    <xf numFmtId="0" fontId="49" fillId="0" borderId="0" applyNumberFormat="0" applyFill="0" applyBorder="0" applyAlignment="0" applyProtection="0"/>
    <xf numFmtId="0" fontId="58" fillId="0" borderId="0">
      <alignment vertical="top" wrapText="1"/>
    </xf>
  </cellStyleXfs>
  <cellXfs count="295">
    <xf numFmtId="0" fontId="0" fillId="0" borderId="0" xfId="0"/>
    <xf numFmtId="0" fontId="2" fillId="0" borderId="0" xfId="1" applyProtection="1">
      <alignment vertical="top" wrapText="1"/>
      <protection locked="0"/>
    </xf>
    <xf numFmtId="49" fontId="2" fillId="0" borderId="0" xfId="1" applyNumberFormat="1" applyProtection="1">
      <alignmen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0" fontId="4" fillId="0" borderId="0" xfId="1" applyFont="1" applyProtection="1">
      <alignment vertical="top" wrapText="1"/>
      <protection locked="0"/>
    </xf>
    <xf numFmtId="0" fontId="5" fillId="0" borderId="0" xfId="1" applyFont="1" applyProtection="1">
      <alignment vertical="top" wrapText="1"/>
      <protection locked="0"/>
    </xf>
    <xf numFmtId="0" fontId="6" fillId="0" borderId="0" xfId="1" applyFo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Alignment="1" applyProtection="1">
      <alignment horizontal="center" vertical="top"/>
      <protection locked="0"/>
    </xf>
    <xf numFmtId="49" fontId="2" fillId="0" borderId="0" xfId="1" applyNumberFormat="1" applyAlignment="1" applyProtection="1">
      <alignment horizontal="center" vertical="top"/>
      <protection locked="0"/>
    </xf>
    <xf numFmtId="0" fontId="10" fillId="0" borderId="2" xfId="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0" fontId="12" fillId="8" borderId="2" xfId="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13" fillId="7" borderId="0" xfId="1" applyNumberFormat="1" applyFont="1" applyFill="1" applyAlignment="1" applyProtection="1">
      <alignment horizontal="center" vertical="top" wrapText="1"/>
      <protection locked="0"/>
    </xf>
    <xf numFmtId="1" fontId="13" fillId="13" borderId="0" xfId="1" applyNumberFormat="1" applyFont="1" applyFill="1" applyAlignment="1" applyProtection="1">
      <alignment horizontal="center" vertical="top" wrapText="1"/>
      <protection locked="0"/>
    </xf>
    <xf numFmtId="1" fontId="7" fillId="0" borderId="0" xfId="1" applyNumberFormat="1" applyFont="1" applyAlignment="1" applyProtection="1">
      <alignment horizontal="center" vertical="top" wrapText="1"/>
      <protection locked="0"/>
    </xf>
    <xf numFmtId="1" fontId="7" fillId="11" borderId="0" xfId="1" applyNumberFormat="1" applyFont="1" applyFill="1" applyAlignment="1" applyProtection="1">
      <alignment horizontal="center" vertical="top" wrapText="1"/>
      <protection locked="0"/>
    </xf>
    <xf numFmtId="1" fontId="7" fillId="8" borderId="0" xfId="1" applyNumberFormat="1" applyFont="1" applyFill="1" applyAlignment="1" applyProtection="1">
      <alignment horizontal="center" vertical="top" wrapText="1"/>
      <protection locked="0"/>
    </xf>
    <xf numFmtId="49" fontId="7" fillId="9" borderId="0" xfId="1" applyNumberFormat="1" applyFont="1" applyFill="1" applyAlignment="1" applyProtection="1">
      <alignment horizontal="center" vertical="top" wrapText="1"/>
      <protection locked="0"/>
    </xf>
    <xf numFmtId="1" fontId="7" fillId="10" borderId="0" xfId="1" applyNumberFormat="1" applyFont="1" applyFill="1" applyAlignment="1" applyProtection="1">
      <alignment horizontal="center" vertical="top" wrapText="1"/>
      <protection locked="0"/>
    </xf>
    <xf numFmtId="1" fontId="7" fillId="14" borderId="0" xfId="1" applyNumberFormat="1" applyFont="1" applyFill="1" applyAlignment="1" applyProtection="1">
      <alignment horizontal="center" vertical="top" wrapText="1"/>
      <protection locked="0"/>
    </xf>
    <xf numFmtId="49" fontId="7" fillId="15" borderId="4" xfId="1" applyNumberFormat="1" applyFont="1" applyFill="1" applyBorder="1" applyAlignment="1" applyProtection="1">
      <alignment horizontal="center" vertical="top" wrapText="1"/>
      <protection locked="0"/>
    </xf>
    <xf numFmtId="0" fontId="14" fillId="0" borderId="0" xfId="1" applyFont="1" applyProtection="1">
      <alignment vertical="top" wrapText="1"/>
      <protection locked="0"/>
    </xf>
    <xf numFmtId="1" fontId="16" fillId="0" borderId="6" xfId="1" applyNumberFormat="1" applyFont="1" applyBorder="1" applyAlignment="1" applyProtection="1">
      <alignment horizontal="center" vertical="top" wrapText="1"/>
      <protection locked="0"/>
    </xf>
    <xf numFmtId="49" fontId="17" fillId="0" borderId="6" xfId="1" applyNumberFormat="1" applyFont="1" applyBorder="1" applyProtection="1">
      <alignment vertical="top" wrapText="1"/>
      <protection locked="0"/>
    </xf>
    <xf numFmtId="49" fontId="17" fillId="0" borderId="6" xfId="1" applyNumberFormat="1" applyFont="1" applyBorder="1" applyAlignment="1" applyProtection="1">
      <alignment horizontal="center" vertical="top" wrapText="1"/>
      <protection locked="0"/>
    </xf>
    <xf numFmtId="49" fontId="2" fillId="0" borderId="6" xfId="1" applyNumberFormat="1" applyBorder="1" applyProtection="1">
      <alignment vertical="top" wrapText="1"/>
      <protection locked="0"/>
    </xf>
    <xf numFmtId="49" fontId="18"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19" fillId="0" borderId="0" xfId="1" applyNumberFormat="1" applyFont="1" applyAlignment="1" applyProtection="1">
      <alignment horizontal="center" vertical="top" wrapText="1"/>
      <protection locked="0"/>
    </xf>
    <xf numFmtId="1" fontId="20" fillId="0" borderId="0" xfId="1" applyNumberFormat="1" applyFont="1" applyAlignment="1" applyProtection="1">
      <alignment horizontal="center" vertical="top" wrapText="1"/>
      <protection locked="0"/>
    </xf>
    <xf numFmtId="49" fontId="21" fillId="0" borderId="0" xfId="1" applyNumberFormat="1" applyFont="1" applyAlignment="1" applyProtection="1">
      <alignment horizontal="center" vertical="top" wrapText="1"/>
      <protection locked="0"/>
    </xf>
    <xf numFmtId="1" fontId="2" fillId="0" borderId="0" xfId="1" applyNumberFormat="1" applyAlignment="1" applyProtection="1">
      <alignment horizontal="left" vertical="top" wrapText="1"/>
      <protection locked="0"/>
    </xf>
    <xf numFmtId="1" fontId="5" fillId="0" borderId="0" xfId="1" applyNumberFormat="1" applyFont="1" applyAlignment="1" applyProtection="1">
      <alignment horizontal="center" vertical="top" wrapText="1"/>
      <protection locked="0"/>
    </xf>
    <xf numFmtId="0" fontId="6" fillId="18" borderId="9" xfId="1" applyFont="1" applyFill="1" applyBorder="1" applyAlignment="1" applyProtection="1">
      <alignment horizontal="center" vertical="top" wrapText="1"/>
      <protection locked="0"/>
    </xf>
    <xf numFmtId="49" fontId="22" fillId="0" borderId="10" xfId="1" applyNumberFormat="1" applyFont="1" applyBorder="1" applyAlignment="1" applyProtection="1">
      <alignment horizontal="center" vertical="top" wrapText="1"/>
      <protection locked="0"/>
    </xf>
    <xf numFmtId="0" fontId="6" fillId="0" borderId="0" xfId="1" applyFont="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 fillId="10" borderId="8" xfId="1" applyNumberFormat="1" applyFill="1" applyBorder="1" applyAlignment="1" applyProtection="1">
      <alignment horizontal="center" vertical="top" wrapText="1"/>
      <protection locked="0"/>
    </xf>
    <xf numFmtId="49" fontId="2" fillId="10" borderId="8" xfId="1" applyNumberFormat="1" applyFill="1" applyBorder="1" applyAlignment="1" applyProtection="1">
      <alignment horizontal="left" vertical="top" wrapText="1" indent="1"/>
      <protection locked="0"/>
    </xf>
    <xf numFmtId="0" fontId="23" fillId="10" borderId="2" xfId="1" applyFont="1" applyFill="1" applyBorder="1" applyAlignment="1" applyProtection="1">
      <alignment horizontal="center" vertical="top" wrapText="1"/>
      <protection locked="0"/>
    </xf>
    <xf numFmtId="49" fontId="2" fillId="10" borderId="11" xfId="1" applyNumberFormat="1" applyFill="1" applyBorder="1" applyAlignment="1" applyProtection="1">
      <alignment horizontal="left" vertical="top" wrapText="1"/>
      <protection locked="0"/>
    </xf>
    <xf numFmtId="49" fontId="2" fillId="10" borderId="11" xfId="1" applyNumberFormat="1" applyFill="1" applyBorder="1" applyProtection="1">
      <alignment vertical="top" wrapText="1"/>
      <protection locked="0"/>
    </xf>
    <xf numFmtId="49" fontId="24" fillId="10" borderId="13" xfId="1" applyNumberFormat="1" applyFont="1" applyFill="1" applyBorder="1" applyProtection="1">
      <alignment vertical="top" wrapText="1"/>
      <protection locked="0"/>
    </xf>
    <xf numFmtId="49" fontId="22" fillId="10" borderId="11" xfId="1" applyNumberFormat="1" applyFont="1" applyFill="1" applyBorder="1" applyProtection="1">
      <alignment vertical="top" wrapText="1"/>
      <protection locked="0"/>
    </xf>
    <xf numFmtId="49" fontId="22" fillId="10" borderId="0" xfId="1" applyNumberFormat="1" applyFont="1" applyFill="1" applyProtection="1">
      <alignment vertical="top" wrapText="1"/>
      <protection locked="0"/>
    </xf>
    <xf numFmtId="49" fontId="5" fillId="6" borderId="14" xfId="1" applyNumberFormat="1" applyFont="1" applyFill="1" applyBorder="1" applyProtection="1">
      <alignment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Font="1" applyFill="1" applyBorder="1" applyAlignment="1" applyProtection="1">
      <alignment horizontal="center" vertical="top" wrapText="1"/>
      <protection locked="0"/>
    </xf>
    <xf numFmtId="49" fontId="25"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49" fontId="2" fillId="6" borderId="8" xfId="1" applyNumberFormat="1" applyFill="1" applyBorder="1" applyAlignment="1" applyProtection="1">
      <alignment horizontal="left" vertical="top" wrapText="1"/>
      <protection locked="0"/>
    </xf>
    <xf numFmtId="49" fontId="2" fillId="6" borderId="8" xfId="1" applyNumberFormat="1" applyFill="1" applyBorder="1" applyProtection="1">
      <alignment vertical="top" wrapText="1"/>
      <protection locked="0"/>
    </xf>
    <xf numFmtId="49" fontId="11" fillId="6" borderId="9" xfId="1" applyNumberFormat="1" applyFont="1" applyFill="1" applyBorder="1" applyProtection="1">
      <alignment vertical="top" wrapText="1"/>
      <protection locked="0"/>
    </xf>
    <xf numFmtId="0" fontId="27" fillId="6" borderId="8" xfId="1" applyFont="1" applyFill="1" applyBorder="1" applyAlignment="1" applyProtection="1">
      <alignment horizontal="left" vertical="top" wrapText="1"/>
      <protection locked="0"/>
    </xf>
    <xf numFmtId="1" fontId="5" fillId="6" borderId="8" xfId="1" applyNumberFormat="1" applyFont="1" applyFill="1" applyBorder="1" applyAlignment="1" applyProtection="1">
      <alignment horizontal="left" vertical="top" wrapText="1"/>
      <protection locked="0"/>
    </xf>
    <xf numFmtId="49" fontId="28" fillId="6" borderId="8" xfId="1" applyNumberFormat="1" applyFont="1" applyFill="1" applyBorder="1" applyAlignment="1">
      <alignment horizontal="center" vertical="top" wrapText="1"/>
    </xf>
    <xf numFmtId="49" fontId="29" fillId="6" borderId="8" xfId="1" applyNumberFormat="1" applyFont="1" applyFill="1" applyBorder="1" applyAlignment="1" applyProtection="1">
      <alignment horizontal="center" vertical="top" wrapText="1"/>
      <protection locked="0"/>
    </xf>
    <xf numFmtId="49" fontId="30" fillId="6" borderId="8" xfId="1" applyNumberFormat="1" applyFont="1" applyFill="1" applyBorder="1" applyProtection="1">
      <alignment vertical="top" wrapText="1"/>
      <protection locked="0"/>
    </xf>
    <xf numFmtId="49" fontId="11" fillId="6" borderId="8" xfId="1" applyNumberFormat="1" applyFont="1" applyFill="1" applyBorder="1" applyProtection="1">
      <alignment vertical="top" wrapText="1"/>
      <protection locked="0"/>
    </xf>
    <xf numFmtId="49" fontId="33" fillId="6" borderId="8" xfId="1" applyNumberFormat="1" applyFont="1" applyFill="1" applyBorder="1" applyAlignment="1">
      <alignment horizontal="center" vertical="top" wrapText="1"/>
    </xf>
    <xf numFmtId="1" fontId="5" fillId="0" borderId="8" xfId="1" applyNumberFormat="1" applyFont="1" applyBorder="1" applyAlignment="1" applyProtection="1">
      <alignment horizontal="left" vertical="top" wrapText="1"/>
      <protection locked="0"/>
    </xf>
    <xf numFmtId="0" fontId="6" fillId="0" borderId="11" xfId="1" applyFont="1" applyBorder="1" applyAlignment="1" applyProtection="1">
      <alignment horizontal="left" vertical="top" wrapText="1"/>
      <protection locked="0"/>
    </xf>
    <xf numFmtId="49" fontId="6" fillId="0" borderId="8" xfId="1" applyNumberFormat="1" applyFont="1" applyBorder="1" applyAlignment="1" applyProtection="1">
      <alignment horizontal="center" vertical="top" wrapText="1"/>
      <protection locked="0"/>
    </xf>
    <xf numFmtId="49" fontId="6" fillId="0" borderId="8" xfId="1" applyNumberFormat="1" applyFont="1" applyBorder="1" applyProtection="1">
      <alignment vertical="top" wrapText="1"/>
      <protection locked="0"/>
    </xf>
    <xf numFmtId="49" fontId="6" fillId="0" borderId="11" xfId="1" applyNumberFormat="1" applyFont="1" applyBorder="1" applyProtection="1">
      <alignment vertical="top" wrapText="1"/>
      <protection locked="0"/>
    </xf>
    <xf numFmtId="49" fontId="6" fillId="0" borderId="8" xfId="1" applyNumberFormat="1" applyFont="1" applyBorder="1" applyAlignment="1" applyProtection="1">
      <alignment horizontal="left" vertical="top" wrapText="1"/>
      <protection locked="0"/>
    </xf>
    <xf numFmtId="164" fontId="6" fillId="0" borderId="12" xfId="1" applyNumberFormat="1" applyFont="1" applyBorder="1" applyAlignment="1" applyProtection="1">
      <alignment horizontal="left" vertical="top" wrapText="1"/>
      <protection locked="0"/>
    </xf>
    <xf numFmtId="49" fontId="6" fillId="0" borderId="12" xfId="1" applyNumberFormat="1" applyFont="1" applyBorder="1" applyAlignment="1" applyProtection="1">
      <alignment horizontal="left" vertical="top" wrapText="1"/>
      <protection locked="0"/>
    </xf>
    <xf numFmtId="49" fontId="6" fillId="0" borderId="11" xfId="1" applyNumberFormat="1" applyFont="1" applyBorder="1" applyAlignment="1" applyProtection="1">
      <alignment horizontal="left" vertical="top" wrapText="1"/>
      <protection locked="0"/>
    </xf>
    <xf numFmtId="0" fontId="6" fillId="0" borderId="8" xfId="1" applyFont="1" applyBorder="1" applyAlignment="1" applyProtection="1">
      <alignment horizontal="left" vertical="top" wrapText="1"/>
      <protection locked="0"/>
    </xf>
    <xf numFmtId="49" fontId="6" fillId="0" borderId="8" xfId="1" applyNumberFormat="1" applyFont="1" applyBorder="1" applyAlignment="1" applyProtection="1">
      <alignment vertical="top" wrapText="1" readingOrder="1"/>
      <protection locked="0"/>
    </xf>
    <xf numFmtId="0" fontId="2" fillId="16" borderId="0" xfId="1" applyFill="1" applyAlignment="1" applyProtection="1">
      <alignment horizontal="center" vertical="top" wrapText="1"/>
      <protection locked="0"/>
    </xf>
    <xf numFmtId="0" fontId="2" fillId="21" borderId="9" xfId="1" applyFill="1" applyBorder="1" applyAlignment="1" applyProtection="1">
      <alignment horizontal="center" vertical="top" wrapText="1"/>
      <protection locked="0"/>
    </xf>
    <xf numFmtId="0" fontId="6" fillId="20" borderId="0" xfId="1" applyFont="1" applyFill="1" applyAlignment="1" applyProtection="1">
      <alignment horizontal="center" vertical="top" wrapText="1"/>
      <protection locked="0"/>
    </xf>
    <xf numFmtId="0" fontId="9" fillId="21" borderId="0" xfId="1" applyFont="1" applyFill="1" applyAlignment="1" applyProtection="1">
      <alignment horizontal="center" vertical="top" wrapText="1"/>
      <protection locked="0"/>
    </xf>
    <xf numFmtId="49" fontId="35" fillId="6" borderId="8" xfId="1" applyNumberFormat="1" applyFont="1" applyFill="1" applyBorder="1" applyAlignment="1" applyProtection="1">
      <alignment horizontal="center" vertical="top" wrapText="1"/>
      <protection locked="0"/>
    </xf>
    <xf numFmtId="0" fontId="36" fillId="0" borderId="0" xfId="1" applyFont="1" applyAlignment="1" applyProtection="1">
      <alignment horizontal="center" vertical="top" wrapText="1"/>
      <protection locked="0"/>
    </xf>
    <xf numFmtId="49" fontId="34" fillId="2" borderId="0" xfId="1" applyNumberFormat="1" applyFont="1" applyFill="1" applyAlignment="1">
      <alignment horizontal="center" vertical="top" wrapText="1"/>
    </xf>
    <xf numFmtId="49" fontId="6" fillId="3" borderId="0" xfId="1" applyNumberFormat="1" applyFont="1" applyFill="1" applyAlignment="1">
      <alignment horizontal="center" vertical="top" wrapText="1"/>
    </xf>
    <xf numFmtId="0" fontId="34" fillId="6" borderId="0" xfId="1" applyFont="1" applyFill="1" applyAlignment="1" applyProtection="1">
      <alignment horizontal="center" vertical="top" wrapText="1"/>
      <protection locked="0"/>
    </xf>
    <xf numFmtId="1" fontId="34" fillId="6" borderId="0" xfId="1" applyNumberFormat="1" applyFont="1" applyFill="1" applyAlignment="1" applyProtection="1">
      <alignment horizontal="center" vertical="top" wrapText="1"/>
      <protection locked="0"/>
    </xf>
    <xf numFmtId="0" fontId="34" fillId="20" borderId="0" xfId="1" applyFont="1" applyFill="1" applyAlignment="1" applyProtection="1">
      <alignment horizontal="center" vertical="top" wrapText="1"/>
      <protection locked="0"/>
    </xf>
    <xf numFmtId="0" fontId="37" fillId="8" borderId="0" xfId="1" applyFont="1" applyFill="1" applyProtection="1">
      <alignment vertical="top" wrapText="1"/>
      <protection locked="0"/>
    </xf>
    <xf numFmtId="0" fontId="6" fillId="12" borderId="8" xfId="1" applyFont="1" applyFill="1" applyBorder="1" applyAlignment="1" applyProtection="1">
      <alignment horizontal="center" vertical="top" wrapText="1"/>
      <protection locked="0"/>
    </xf>
    <xf numFmtId="0" fontId="6" fillId="17" borderId="9" xfId="1" applyFont="1" applyFill="1" applyBorder="1" applyAlignment="1" applyProtection="1">
      <alignment horizontal="center" vertical="top" wrapText="1"/>
      <protection locked="0"/>
    </xf>
    <xf numFmtId="49" fontId="6" fillId="5" borderId="0" xfId="1" applyNumberFormat="1" applyFont="1" applyFill="1" applyAlignment="1">
      <alignment horizontal="center" vertical="top" wrapText="1"/>
    </xf>
    <xf numFmtId="49" fontId="22" fillId="17" borderId="10" xfId="1" applyNumberFormat="1" applyFont="1" applyFill="1" applyBorder="1" applyAlignment="1" applyProtection="1">
      <alignment horizontal="left" vertical="top" wrapText="1"/>
      <protection locked="0"/>
    </xf>
    <xf numFmtId="49" fontId="22" fillId="17" borderId="10" xfId="1" applyNumberFormat="1" applyFont="1" applyFill="1" applyBorder="1" applyAlignment="1" applyProtection="1">
      <alignment horizontal="center" vertical="top" wrapText="1"/>
      <protection locked="0"/>
    </xf>
    <xf numFmtId="49" fontId="5" fillId="17" borderId="10" xfId="1" applyNumberFormat="1" applyFont="1" applyFill="1" applyBorder="1" applyAlignment="1" applyProtection="1">
      <alignment horizontal="center" vertical="top" wrapText="1"/>
      <protection locked="0"/>
    </xf>
    <xf numFmtId="0" fontId="6" fillId="4" borderId="0" xfId="1" applyFont="1" applyFill="1" applyProtection="1">
      <alignment vertical="top" wrapText="1"/>
      <protection locked="0"/>
    </xf>
    <xf numFmtId="0" fontId="38" fillId="0" borderId="0" xfId="1" applyFont="1" applyProtection="1">
      <alignment vertical="top" wrapText="1"/>
      <protection locked="0"/>
    </xf>
    <xf numFmtId="49" fontId="2" fillId="0" borderId="8" xfId="1" applyNumberFormat="1" applyBorder="1" applyProtection="1">
      <alignment vertical="top" wrapText="1"/>
      <protection locked="0"/>
    </xf>
    <xf numFmtId="0" fontId="38" fillId="0" borderId="0" xfId="1" applyFont="1" applyAlignment="1" applyProtection="1">
      <alignment horizontal="center" vertical="top" wrapText="1"/>
      <protection locked="0"/>
    </xf>
    <xf numFmtId="0" fontId="39" fillId="0" borderId="0" xfId="1" applyFont="1" applyProtection="1">
      <alignment vertical="top" wrapText="1"/>
      <protection locked="0"/>
    </xf>
    <xf numFmtId="0" fontId="39" fillId="0" borderId="0" xfId="1" applyFont="1" applyAlignment="1" applyProtection="1">
      <alignment horizontal="center" vertical="top" wrapText="1"/>
      <protection locked="0"/>
    </xf>
    <xf numFmtId="49" fontId="39" fillId="0" borderId="0" xfId="1" applyNumberFormat="1" applyFont="1" applyAlignment="1" applyProtection="1">
      <alignment horizontal="center" vertical="top" wrapText="1"/>
      <protection locked="0"/>
    </xf>
    <xf numFmtId="49" fontId="5" fillId="22" borderId="11" xfId="1" applyNumberFormat="1" applyFont="1" applyFill="1" applyBorder="1" applyAlignment="1" applyProtection="1">
      <alignment horizontal="center" vertical="top" wrapText="1"/>
      <protection locked="0"/>
    </xf>
    <xf numFmtId="49" fontId="22" fillId="22" borderId="14" xfId="1" applyNumberFormat="1" applyFont="1" applyFill="1" applyBorder="1" applyAlignment="1" applyProtection="1">
      <alignment horizontal="center" vertical="top" wrapText="1"/>
      <protection locked="0"/>
    </xf>
    <xf numFmtId="49" fontId="3" fillId="0" borderId="0" xfId="1" applyNumberFormat="1" applyFont="1" applyAlignment="1" applyProtection="1">
      <alignment horizontal="center" vertical="top" wrapText="1"/>
      <protection locked="0"/>
    </xf>
    <xf numFmtId="1" fontId="2" fillId="0" borderId="0" xfId="1" applyNumberFormat="1" applyAlignment="1" applyProtection="1">
      <alignment horizontal="center" vertical="top" wrapText="1"/>
      <protection locked="0"/>
    </xf>
    <xf numFmtId="49" fontId="5" fillId="0" borderId="0" xfId="1" applyNumberFormat="1" applyFont="1" applyAlignment="1" applyProtection="1">
      <alignment horizontal="center" vertical="top" wrapText="1"/>
      <protection locked="0"/>
    </xf>
    <xf numFmtId="49" fontId="10" fillId="0" borderId="1" xfId="1" applyNumberFormat="1" applyFont="1" applyBorder="1" applyAlignment="1" applyProtection="1">
      <alignment horizontal="center" vertical="top" wrapText="1"/>
      <protection locked="0"/>
    </xf>
    <xf numFmtId="2" fontId="2" fillId="0" borderId="0" xfId="1" applyNumberFormat="1" applyAlignment="1" applyProtection="1">
      <alignment horizontal="center" vertical="top" wrapText="1"/>
      <protection locked="0"/>
    </xf>
    <xf numFmtId="49" fontId="15" fillId="0" borderId="5" xfId="1" applyNumberFormat="1" applyFont="1" applyBorder="1" applyAlignment="1" applyProtection="1">
      <alignment horizontal="center" vertical="top" wrapText="1"/>
      <protection locked="0"/>
    </xf>
    <xf numFmtId="0" fontId="6" fillId="23" borderId="0" xfId="1" applyFont="1" applyFill="1" applyAlignment="1">
      <alignment horizontal="center" vertical="top" wrapText="1"/>
    </xf>
    <xf numFmtId="0" fontId="6" fillId="24" borderId="0" xfId="1" applyFont="1" applyFill="1" applyAlignment="1">
      <alignment horizontal="center" vertical="top" wrapText="1"/>
    </xf>
    <xf numFmtId="0" fontId="6" fillId="19" borderId="0" xfId="1" applyFont="1" applyFill="1" applyAlignment="1">
      <alignment horizontal="center" vertical="top" wrapText="1"/>
    </xf>
    <xf numFmtId="0" fontId="20" fillId="0" borderId="0" xfId="1" applyFont="1" applyAlignment="1" applyProtection="1">
      <alignment horizontal="center" vertical="top" wrapText="1"/>
      <protection locked="0"/>
    </xf>
    <xf numFmtId="1" fontId="5" fillId="14" borderId="0" xfId="1" applyNumberFormat="1" applyFont="1" applyFill="1" applyAlignment="1" applyProtection="1">
      <alignment horizontal="center" vertical="top" wrapText="1"/>
      <protection locked="0"/>
    </xf>
    <xf numFmtId="49" fontId="40" fillId="3" borderId="6" xfId="1" applyNumberFormat="1" applyFont="1" applyFill="1" applyBorder="1" applyAlignment="1" applyProtection="1">
      <alignment horizontal="center" vertical="top" wrapText="1"/>
      <protection locked="0"/>
    </xf>
    <xf numFmtId="49" fontId="5" fillId="6" borderId="10" xfId="1" applyNumberFormat="1" applyFont="1" applyFill="1" applyBorder="1" applyAlignment="1" applyProtection="1">
      <alignment horizontal="center" vertical="top" wrapText="1"/>
      <protection locked="0"/>
    </xf>
    <xf numFmtId="49" fontId="22" fillId="6" borderId="10" xfId="1" applyNumberFormat="1" applyFont="1" applyFill="1" applyBorder="1" applyAlignment="1" applyProtection="1">
      <alignment horizontal="center" vertical="top" wrapTex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49" fontId="6" fillId="11" borderId="8" xfId="1" applyNumberFormat="1" applyFont="1" applyFill="1" applyBorder="1" applyAlignment="1" applyProtection="1">
      <alignment vertical="top" wrapText="1" readingOrder="1"/>
      <protection locked="0"/>
    </xf>
    <xf numFmtId="49" fontId="42" fillId="6" borderId="14" xfId="1" applyNumberFormat="1" applyFont="1" applyFill="1" applyBorder="1" applyAlignment="1" applyProtection="1">
      <alignment horizontal="center" vertical="top" wrapText="1"/>
      <protection locked="0"/>
    </xf>
    <xf numFmtId="2" fontId="42" fillId="6" borderId="14" xfId="1" applyNumberFormat="1" applyFont="1" applyFill="1" applyBorder="1" applyAlignment="1" applyProtection="1">
      <alignment horizontal="center" vertical="top" wrapText="1"/>
      <protection locked="0"/>
    </xf>
    <xf numFmtId="164" fontId="6" fillId="0" borderId="8" xfId="1" applyNumberFormat="1" applyFont="1" applyBorder="1" applyAlignment="1" applyProtection="1">
      <alignment horizontal="left" vertical="top" wrapText="1"/>
      <protection locked="0"/>
    </xf>
    <xf numFmtId="49" fontId="3" fillId="0" borderId="0" xfId="1" applyNumberFormat="1" applyFont="1" applyAlignment="1" applyProtection="1">
      <alignment vertical="top"/>
      <protection locked="0"/>
    </xf>
    <xf numFmtId="1" fontId="7" fillId="8" borderId="0" xfId="1" applyNumberFormat="1" applyFont="1" applyFill="1" applyProtection="1">
      <alignment vertical="top" wrapText="1"/>
      <protection locked="0"/>
    </xf>
    <xf numFmtId="0" fontId="6" fillId="0" borderId="11" xfId="1" applyFont="1" applyBorder="1" applyProtection="1">
      <alignment vertical="top" wrapText="1"/>
      <protection locked="0"/>
    </xf>
    <xf numFmtId="0" fontId="6" fillId="0" borderId="8" xfId="1" applyFont="1" applyBorder="1" applyProtection="1">
      <alignment vertical="top" wrapText="1"/>
      <protection locked="0"/>
    </xf>
    <xf numFmtId="49" fontId="2" fillId="10" borderId="11" xfId="1" applyNumberFormat="1" applyFill="1" applyBorder="1" applyAlignment="1" applyProtection="1">
      <alignment horizontal="center" vertical="top" wrapText="1"/>
      <protection locked="0"/>
    </xf>
    <xf numFmtId="49" fontId="31" fillId="6" borderId="14" xfId="1" applyNumberFormat="1" applyFont="1" applyFill="1" applyBorder="1" applyAlignment="1" applyProtection="1">
      <alignment horizontal="center" vertical="top" wrapText="1"/>
      <protection locked="0"/>
    </xf>
    <xf numFmtId="49" fontId="1" fillId="6" borderId="8" xfId="1" applyNumberFormat="1" applyFont="1" applyFill="1" applyBorder="1" applyAlignment="1" applyProtection="1">
      <alignment horizontal="center" vertical="top" wrapText="1"/>
      <protection locked="0"/>
    </xf>
    <xf numFmtId="49" fontId="2" fillId="6" borderId="8" xfId="1" applyNumberFormat="1" applyFill="1" applyBorder="1" applyAlignment="1" applyProtection="1">
      <alignment horizontal="center" vertical="top" wrapText="1"/>
      <protection locked="0"/>
    </xf>
    <xf numFmtId="49" fontId="13" fillId="23" borderId="0" xfId="1" applyNumberFormat="1" applyFont="1" applyFill="1" applyAlignment="1" applyProtection="1">
      <alignment horizontal="center" vertical="top" wrapText="1"/>
      <protection locked="0"/>
    </xf>
    <xf numFmtId="0" fontId="5" fillId="0" borderId="0" xfId="1" applyFont="1">
      <alignment vertical="top" wrapText="1"/>
    </xf>
    <xf numFmtId="0" fontId="43" fillId="0" borderId="0" xfId="1" applyFont="1" applyAlignment="1">
      <alignment vertical="top"/>
    </xf>
    <xf numFmtId="1" fontId="45" fillId="6" borderId="0" xfId="1" applyNumberFormat="1" applyFont="1" applyFill="1" applyAlignment="1">
      <alignment horizontal="center" vertical="top" wrapText="1"/>
    </xf>
    <xf numFmtId="1" fontId="45" fillId="6" borderId="0" xfId="1" applyNumberFormat="1" applyFont="1" applyFill="1" applyAlignment="1">
      <alignment horizontal="center" vertical="top"/>
    </xf>
    <xf numFmtId="0" fontId="2" fillId="0" borderId="0" xfId="1">
      <alignment vertical="top" wrapText="1"/>
    </xf>
    <xf numFmtId="0" fontId="45" fillId="0" borderId="0" xfId="1" applyFont="1">
      <alignment vertical="top" wrapText="1"/>
    </xf>
    <xf numFmtId="49" fontId="44" fillId="26" borderId="0" xfId="1" applyNumberFormat="1" applyFont="1" applyFill="1">
      <alignment vertical="top" wrapText="1"/>
    </xf>
    <xf numFmtId="49" fontId="45" fillId="19" borderId="0" xfId="1" applyNumberFormat="1" applyFont="1" applyFill="1">
      <alignment vertical="top" wrapText="1"/>
    </xf>
    <xf numFmtId="49" fontId="46" fillId="28" borderId="0" xfId="1" applyNumberFormat="1" applyFont="1" applyFill="1" applyAlignment="1">
      <alignment horizontal="center" vertical="top" wrapText="1"/>
    </xf>
    <xf numFmtId="49" fontId="45" fillId="28" borderId="0" xfId="1" applyNumberFormat="1" applyFont="1" applyFill="1" applyAlignment="1">
      <alignment horizontal="right" vertical="top" wrapText="1"/>
    </xf>
    <xf numFmtId="49" fontId="45" fillId="28" borderId="0" xfId="1" applyNumberFormat="1" applyFont="1" applyFill="1" applyAlignment="1">
      <alignment horizontal="center" vertical="top" wrapText="1"/>
    </xf>
    <xf numFmtId="49" fontId="47" fillId="6" borderId="8" xfId="1" applyNumberFormat="1" applyFont="1" applyFill="1" applyBorder="1" applyAlignment="1">
      <alignment horizontal="center" vertical="top" wrapText="1"/>
    </xf>
    <xf numFmtId="49" fontId="44" fillId="6" borderId="8" xfId="1" applyNumberFormat="1" applyFont="1" applyFill="1" applyBorder="1">
      <alignment vertical="top" wrapText="1"/>
    </xf>
    <xf numFmtId="49" fontId="45" fillId="0" borderId="0" xfId="1" applyNumberFormat="1" applyFont="1" applyAlignment="1">
      <alignment horizontal="center" vertical="top" wrapText="1"/>
    </xf>
    <xf numFmtId="0" fontId="18" fillId="0" borderId="0" xfId="1" applyFont="1">
      <alignment vertical="top" wrapText="1"/>
    </xf>
    <xf numFmtId="49" fontId="6" fillId="10" borderId="8" xfId="1" applyNumberFormat="1" applyFont="1" applyFill="1" applyBorder="1" applyProtection="1">
      <alignment vertical="top" wrapText="1"/>
      <protection locked="0"/>
    </xf>
    <xf numFmtId="0" fontId="6" fillId="10" borderId="8" xfId="1" applyFont="1" applyFill="1" applyBorder="1" applyProtection="1">
      <alignment vertical="top" wrapText="1"/>
      <protection locked="0"/>
    </xf>
    <xf numFmtId="0" fontId="6" fillId="10" borderId="8" xfId="1" applyFont="1" applyFill="1" applyBorder="1" applyAlignment="1" applyProtection="1">
      <alignment horizontal="left" vertical="top" wrapText="1"/>
      <protection locked="0"/>
    </xf>
    <xf numFmtId="49" fontId="27" fillId="0" borderId="8" xfId="1" applyNumberFormat="1" applyFont="1" applyBorder="1" applyAlignment="1" applyProtection="1">
      <alignment horizontal="left" vertical="top" wrapText="1"/>
      <protection locked="0"/>
    </xf>
    <xf numFmtId="49" fontId="44" fillId="26" borderId="0" xfId="1" applyNumberFormat="1" applyFont="1" applyFill="1" applyAlignment="1">
      <alignment horizontal="center" vertical="top" wrapText="1"/>
    </xf>
    <xf numFmtId="0" fontId="22" fillId="29" borderId="15" xfId="3" applyFont="1" applyFill="1" applyBorder="1">
      <alignment vertical="top" wrapText="1"/>
    </xf>
    <xf numFmtId="0" fontId="22" fillId="31" borderId="15" xfId="3" applyFont="1" applyFill="1" applyBorder="1">
      <alignment vertical="top" wrapText="1"/>
    </xf>
    <xf numFmtId="0" fontId="5" fillId="0" borderId="0" xfId="3" applyFont="1">
      <alignment vertical="top" wrapText="1"/>
    </xf>
    <xf numFmtId="49" fontId="5" fillId="0" borderId="0" xfId="3" applyNumberFormat="1" applyFont="1">
      <alignment vertical="top" wrapText="1"/>
    </xf>
    <xf numFmtId="0" fontId="5" fillId="0" borderId="0" xfId="3" applyFont="1" applyAlignment="1">
      <alignment horizontal="center" vertical="top" wrapText="1"/>
    </xf>
    <xf numFmtId="3" fontId="5" fillId="0" borderId="0" xfId="3" applyNumberFormat="1" applyFont="1">
      <alignment vertical="top" wrapText="1"/>
    </xf>
    <xf numFmtId="0" fontId="2" fillId="0" borderId="0" xfId="3" applyFont="1">
      <alignment vertical="top" wrapText="1"/>
    </xf>
    <xf numFmtId="49" fontId="2" fillId="0" borderId="0" xfId="3" applyNumberFormat="1" applyFont="1">
      <alignment vertical="top" wrapText="1"/>
    </xf>
    <xf numFmtId="0" fontId="59" fillId="29" borderId="15" xfId="3" applyFont="1" applyFill="1" applyBorder="1">
      <alignment vertical="top" wrapText="1"/>
    </xf>
    <xf numFmtId="0" fontId="5" fillId="6" borderId="0" xfId="3" applyFont="1" applyFill="1" applyAlignment="1">
      <alignment horizontal="center" vertical="top" wrapText="1"/>
    </xf>
    <xf numFmtId="0" fontId="5" fillId="30" borderId="0" xfId="3" applyFont="1" applyFill="1" applyAlignment="1">
      <alignment horizontal="center" vertical="top" wrapText="1"/>
    </xf>
    <xf numFmtId="0" fontId="5" fillId="12" borderId="0" xfId="3" applyFont="1" applyFill="1" applyAlignment="1">
      <alignment horizontal="center" vertical="top" wrapText="1"/>
    </xf>
    <xf numFmtId="0" fontId="57" fillId="0" borderId="0" xfId="3" applyFont="1">
      <alignment vertical="top" wrapText="1"/>
    </xf>
    <xf numFmtId="0" fontId="58" fillId="19" borderId="0" xfId="3" applyFill="1">
      <alignment vertical="top" wrapText="1"/>
    </xf>
    <xf numFmtId="0" fontId="58" fillId="0" borderId="0" xfId="3">
      <alignment vertical="top" wrapText="1"/>
    </xf>
    <xf numFmtId="3" fontId="57" fillId="0" borderId="0" xfId="3" applyNumberFormat="1" applyFont="1">
      <alignment vertical="top" wrapText="1"/>
    </xf>
    <xf numFmtId="0" fontId="60" fillId="0" borderId="0" xfId="3" applyFont="1">
      <alignment vertical="top" wrapText="1"/>
    </xf>
    <xf numFmtId="0" fontId="5" fillId="32" borderId="0" xfId="3" applyFont="1" applyFill="1">
      <alignment vertical="top" wrapText="1"/>
    </xf>
    <xf numFmtId="0" fontId="58" fillId="5" borderId="0" xfId="3" applyFill="1">
      <alignment vertical="top" wrapText="1"/>
    </xf>
    <xf numFmtId="0" fontId="22" fillId="29" borderId="15" xfId="0" applyFont="1" applyFill="1" applyBorder="1" applyAlignment="1">
      <alignment vertical="top" wrapText="1"/>
    </xf>
    <xf numFmtId="22" fontId="5" fillId="0" borderId="0" xfId="0" applyNumberFormat="1" applyFont="1" applyAlignment="1">
      <alignment vertical="top" wrapText="1"/>
    </xf>
    <xf numFmtId="0" fontId="5" fillId="0" borderId="0" xfId="0" applyFont="1" applyAlignment="1">
      <alignment vertical="top" wrapText="1"/>
    </xf>
    <xf numFmtId="0" fontId="22" fillId="29" borderId="15" xfId="0" applyFont="1" applyFill="1" applyBorder="1" applyAlignment="1">
      <alignment horizontal="center" vertical="top" wrapText="1"/>
    </xf>
    <xf numFmtId="0" fontId="5" fillId="0" borderId="0" xfId="0" applyFont="1" applyAlignment="1">
      <alignment horizontal="center" vertical="top" wrapText="1"/>
    </xf>
    <xf numFmtId="0" fontId="5" fillId="6" borderId="0" xfId="1" applyFont="1" applyFill="1" applyAlignment="1" applyProtection="1">
      <alignment horizontal="center" vertical="top" wrapText="1"/>
      <protection locked="0"/>
    </xf>
    <xf numFmtId="0" fontId="61" fillId="0" borderId="0" xfId="1" applyFont="1" applyProtection="1">
      <alignment vertical="top" wrapText="1"/>
      <protection locked="0"/>
    </xf>
    <xf numFmtId="0" fontId="61" fillId="0" borderId="0" xfId="1" applyFont="1" applyAlignment="1" applyProtection="1">
      <alignment horizontal="center" vertical="top" wrapText="1"/>
      <protection locked="0"/>
    </xf>
    <xf numFmtId="0" fontId="62" fillId="0" borderId="0" xfId="1" applyFont="1" applyAlignment="1" applyProtection="1">
      <alignment horizontal="center" vertical="top" wrapText="1"/>
      <protection locked="0"/>
    </xf>
    <xf numFmtId="0" fontId="1" fillId="0" borderId="0" xfId="1" applyFont="1" applyProtection="1">
      <alignment vertical="top" wrapText="1"/>
      <protection locked="0"/>
    </xf>
    <xf numFmtId="0" fontId="1" fillId="0" borderId="0" xfId="1" applyFont="1" applyAlignment="1" applyProtection="1">
      <alignment horizontal="center" vertical="top" wrapText="1"/>
      <protection locked="0"/>
    </xf>
    <xf numFmtId="49" fontId="61" fillId="0" borderId="0" xfId="1" applyNumberFormat="1" applyFont="1" applyProtection="1">
      <alignment vertical="top" wrapText="1"/>
      <protection locked="0"/>
    </xf>
    <xf numFmtId="49" fontId="62" fillId="0" borderId="0" xfId="1" applyNumberFormat="1" applyFont="1" applyAlignment="1" applyProtection="1">
      <alignment horizontal="center" vertical="top" wrapText="1"/>
      <protection locked="0"/>
    </xf>
    <xf numFmtId="49" fontId="7" fillId="33" borderId="0" xfId="1" applyNumberFormat="1" applyFont="1" applyFill="1" applyAlignment="1" applyProtection="1">
      <alignment horizontal="center" vertical="top" wrapText="1"/>
      <protection locked="0"/>
    </xf>
    <xf numFmtId="0" fontId="5" fillId="32" borderId="0" xfId="3" applyFont="1" applyFill="1" applyAlignment="1">
      <alignment horizontal="left" vertical="top" wrapText="1"/>
    </xf>
    <xf numFmtId="0" fontId="63" fillId="0" borderId="0" xfId="3" applyFont="1">
      <alignment vertical="top" wrapText="1"/>
    </xf>
    <xf numFmtId="0" fontId="5" fillId="20" borderId="0" xfId="3" applyFont="1" applyFill="1" applyAlignment="1">
      <alignment horizontal="left" vertical="top" wrapText="1"/>
    </xf>
    <xf numFmtId="49" fontId="60" fillId="0" borderId="0" xfId="1" applyNumberFormat="1" applyFont="1" applyProtection="1">
      <alignment vertical="top" wrapText="1"/>
      <protection locked="0"/>
    </xf>
    <xf numFmtId="49" fontId="60" fillId="0" borderId="0" xfId="1" applyNumberFormat="1" applyFont="1" applyAlignment="1" applyProtection="1">
      <alignment horizontal="center" vertical="top" wrapText="1"/>
      <protection locked="0"/>
    </xf>
    <xf numFmtId="0" fontId="5" fillId="12" borderId="0" xfId="3" applyFont="1" applyFill="1" applyAlignment="1">
      <alignment horizontal="left" vertical="top" wrapText="1"/>
    </xf>
    <xf numFmtId="0" fontId="2" fillId="30" borderId="0" xfId="1" applyFill="1">
      <alignment vertical="top" wrapText="1"/>
    </xf>
    <xf numFmtId="0" fontId="5" fillId="0" borderId="0" xfId="1" applyFont="1" applyAlignment="1">
      <alignment horizontal="left" vertical="top"/>
    </xf>
    <xf numFmtId="0" fontId="27" fillId="0" borderId="8" xfId="1" applyFont="1" applyBorder="1" applyProtection="1">
      <alignment vertical="top" wrapText="1"/>
      <protection locked="0"/>
    </xf>
    <xf numFmtId="0" fontId="67" fillId="27" borderId="0" xfId="0" applyFont="1" applyFill="1" applyAlignment="1">
      <alignment vertical="top" wrapText="1"/>
    </xf>
    <xf numFmtId="0" fontId="67" fillId="34" borderId="0" xfId="0" applyFont="1" applyFill="1" applyAlignment="1">
      <alignment vertical="top" wrapText="1"/>
    </xf>
    <xf numFmtId="0" fontId="67" fillId="25" borderId="0" xfId="0" applyFont="1" applyFill="1" applyAlignment="1">
      <alignment vertical="top" wrapText="1"/>
    </xf>
    <xf numFmtId="0" fontId="67" fillId="35" borderId="0" xfId="0" applyFont="1" applyFill="1" applyAlignment="1">
      <alignment vertical="top" wrapText="1"/>
    </xf>
    <xf numFmtId="0" fontId="67" fillId="36" borderId="0" xfId="0" applyFont="1" applyFill="1" applyAlignment="1">
      <alignment vertical="top" wrapText="1"/>
    </xf>
    <xf numFmtId="0" fontId="64" fillId="0" borderId="0" xfId="0" applyFont="1" applyAlignment="1">
      <alignment vertical="top" wrapText="1"/>
    </xf>
    <xf numFmtId="0" fontId="68" fillId="30" borderId="0" xfId="0" applyFont="1" applyFill="1" applyAlignment="1">
      <alignment vertical="top" wrapText="1"/>
    </xf>
    <xf numFmtId="0" fontId="68" fillId="17" borderId="0" xfId="0" applyFont="1" applyFill="1" applyAlignment="1">
      <alignment vertical="top" wrapText="1"/>
    </xf>
    <xf numFmtId="0" fontId="68" fillId="16" borderId="0" xfId="0" applyFont="1" applyFill="1" applyAlignment="1">
      <alignment vertical="top" wrapText="1"/>
    </xf>
    <xf numFmtId="0" fontId="68" fillId="33" borderId="0" xfId="0" applyFont="1" applyFill="1" applyAlignment="1">
      <alignment vertical="top" wrapText="1"/>
    </xf>
    <xf numFmtId="0" fontId="68" fillId="18" borderId="0" xfId="0" applyFont="1" applyFill="1" applyAlignment="1">
      <alignment vertical="top" wrapText="1"/>
    </xf>
    <xf numFmtId="0" fontId="0" fillId="0" borderId="0" xfId="0" applyAlignment="1">
      <alignment vertical="top" wrapText="1"/>
    </xf>
    <xf numFmtId="0" fontId="69" fillId="17" borderId="0" xfId="0" applyFont="1" applyFill="1" applyAlignment="1">
      <alignment vertical="top" wrapText="1"/>
    </xf>
    <xf numFmtId="0" fontId="70" fillId="17" borderId="0" xfId="0" applyFont="1" applyFill="1" applyAlignment="1">
      <alignment vertical="top" wrapText="1"/>
    </xf>
    <xf numFmtId="0" fontId="43" fillId="0" borderId="0" xfId="1" applyFont="1">
      <alignment vertical="top" wrapText="1"/>
    </xf>
    <xf numFmtId="0" fontId="9" fillId="0" borderId="0" xfId="1" applyFont="1">
      <alignment vertical="top" wrapText="1"/>
    </xf>
    <xf numFmtId="0" fontId="48" fillId="0" borderId="0" xfId="0" applyFont="1" applyAlignment="1">
      <alignment vertical="center"/>
    </xf>
    <xf numFmtId="0" fontId="49" fillId="0" borderId="0" xfId="2" applyFill="1"/>
    <xf numFmtId="0" fontId="50" fillId="0" borderId="0" xfId="0" applyFont="1" applyAlignment="1">
      <alignment horizontal="left" vertical="center" indent="5"/>
    </xf>
    <xf numFmtId="0" fontId="51" fillId="0" borderId="0" xfId="0" applyFont="1" applyAlignment="1">
      <alignment horizontal="left" vertical="center" indent="9"/>
    </xf>
    <xf numFmtId="0" fontId="52" fillId="0" borderId="0" xfId="0" applyFont="1" applyAlignment="1">
      <alignment horizontal="left" vertical="center" indent="9"/>
    </xf>
    <xf numFmtId="0" fontId="53" fillId="0" borderId="0" xfId="0" applyFont="1" applyAlignment="1">
      <alignment horizontal="left" vertical="center" indent="15"/>
    </xf>
    <xf numFmtId="0" fontId="54" fillId="0" borderId="0" xfId="0" applyFont="1" applyAlignment="1">
      <alignment horizontal="left" vertical="center" indent="15"/>
    </xf>
    <xf numFmtId="0" fontId="52" fillId="0" borderId="0" xfId="0" applyFont="1" applyAlignment="1">
      <alignment horizontal="left" vertical="center" indent="15"/>
    </xf>
    <xf numFmtId="0" fontId="55" fillId="0" borderId="0" xfId="0" applyFont="1" applyAlignment="1">
      <alignment horizontal="left" vertical="center" indent="15"/>
    </xf>
    <xf numFmtId="0" fontId="56" fillId="0" borderId="0" xfId="0" applyFont="1" applyAlignment="1">
      <alignment horizontal="left" vertical="center" indent="15"/>
    </xf>
    <xf numFmtId="0" fontId="51" fillId="0" borderId="0" xfId="0" applyFont="1" applyAlignment="1">
      <alignment horizontal="left" vertical="center" indent="15"/>
    </xf>
    <xf numFmtId="0" fontId="65" fillId="0" borderId="0" xfId="0" applyFont="1" applyAlignment="1">
      <alignment horizontal="left" vertical="center" indent="15"/>
    </xf>
    <xf numFmtId="0" fontId="66" fillId="0" borderId="0" xfId="0" applyFont="1"/>
    <xf numFmtId="0" fontId="49" fillId="0" borderId="0" xfId="2" applyFill="1" applyAlignment="1">
      <alignment horizontal="left" vertical="center" indent="15"/>
    </xf>
    <xf numFmtId="0" fontId="7" fillId="0" borderId="0" xfId="1" applyFont="1" applyAlignment="1" applyProtection="1">
      <alignment horizontal="center" vertical="top"/>
      <protection locked="0"/>
    </xf>
    <xf numFmtId="0" fontId="11" fillId="0" borderId="0" xfId="1" applyFont="1" applyAlignment="1" applyProtection="1">
      <alignment horizontal="center" vertical="top" wrapText="1"/>
      <protection locked="0"/>
    </xf>
    <xf numFmtId="0" fontId="7" fillId="0" borderId="0" xfId="1" applyFont="1" applyAlignment="1" applyProtection="1">
      <alignment horizontal="center" vertical="top" wrapText="1"/>
      <protection locked="0"/>
    </xf>
    <xf numFmtId="0" fontId="5" fillId="6" borderId="10" xfId="1" applyFont="1" applyFill="1" applyBorder="1" applyAlignment="1" applyProtection="1">
      <alignment horizontal="center" vertical="top" wrapText="1"/>
      <protection locked="0"/>
    </xf>
    <xf numFmtId="0" fontId="24" fillId="10" borderId="13" xfId="1" applyFont="1" applyFill="1" applyBorder="1" applyAlignment="1" applyProtection="1">
      <alignment horizontal="right" vertical="top" wrapText="1"/>
      <protection locked="0"/>
    </xf>
    <xf numFmtId="0" fontId="26" fillId="6" borderId="8" xfId="1" applyFont="1" applyFill="1" applyBorder="1" applyProtection="1">
      <alignment vertical="top" wrapText="1"/>
      <protection locked="0"/>
    </xf>
    <xf numFmtId="0" fontId="5" fillId="17" borderId="10" xfId="1" applyFont="1" applyFill="1" applyBorder="1" applyAlignment="1" applyProtection="1">
      <alignment horizontal="center" vertical="top" wrapText="1"/>
      <protection locked="0"/>
    </xf>
    <xf numFmtId="0" fontId="5" fillId="4" borderId="0" xfId="3" applyFont="1" applyFill="1" applyAlignment="1">
      <alignment horizontal="left" vertical="top" wrapText="1"/>
    </xf>
    <xf numFmtId="0" fontId="63" fillId="37" borderId="0" xfId="3" applyFont="1" applyFill="1">
      <alignment vertical="top" wrapText="1"/>
    </xf>
    <xf numFmtId="0" fontId="49" fillId="0" borderId="0" xfId="2" applyAlignment="1">
      <alignment vertical="top" wrapText="1"/>
    </xf>
    <xf numFmtId="49" fontId="2" fillId="22" borderId="0" xfId="1" applyNumberFormat="1" applyFill="1" applyAlignment="1" applyProtection="1">
      <alignment horizontal="center" vertical="top" wrapText="1"/>
      <protection locked="0"/>
    </xf>
    <xf numFmtId="0" fontId="72" fillId="27" borderId="0" xfId="0" applyFont="1" applyFill="1" applyAlignment="1">
      <alignment vertical="top" wrapText="1"/>
    </xf>
    <xf numFmtId="0" fontId="41" fillId="30" borderId="0" xfId="0" applyFont="1" applyFill="1" applyAlignment="1">
      <alignment vertical="top" wrapText="1"/>
    </xf>
    <xf numFmtId="0" fontId="72" fillId="34" borderId="0" xfId="0" applyFont="1" applyFill="1" applyAlignment="1">
      <alignment vertical="top" wrapText="1"/>
    </xf>
    <xf numFmtId="0" fontId="41" fillId="17" borderId="0" xfId="0" applyFont="1" applyFill="1" applyAlignment="1">
      <alignment vertical="top" wrapText="1"/>
    </xf>
    <xf numFmtId="0" fontId="73" fillId="17" borderId="0" xfId="0" applyFont="1" applyFill="1" applyAlignment="1">
      <alignment vertical="top" wrapText="1"/>
    </xf>
    <xf numFmtId="0" fontId="74" fillId="17" borderId="0" xfId="0" applyFont="1" applyFill="1" applyAlignment="1">
      <alignment vertical="top" wrapText="1"/>
    </xf>
    <xf numFmtId="0" fontId="72" fillId="25" borderId="0" xfId="0" applyFont="1" applyFill="1" applyAlignment="1">
      <alignment vertical="top" wrapText="1"/>
    </xf>
    <xf numFmtId="0" fontId="41" fillId="16" borderId="0" xfId="0" applyFont="1" applyFill="1" applyAlignment="1">
      <alignment vertical="top" wrapText="1"/>
    </xf>
    <xf numFmtId="0" fontId="72" fillId="35" borderId="0" xfId="0" applyFont="1" applyFill="1" applyAlignment="1">
      <alignment vertical="top" wrapText="1"/>
    </xf>
    <xf numFmtId="0" fontId="41" fillId="33" borderId="0" xfId="0" applyFont="1" applyFill="1" applyAlignment="1">
      <alignment vertical="top" wrapText="1"/>
    </xf>
    <xf numFmtId="0" fontId="72" fillId="36" borderId="0" xfId="0" applyFont="1" applyFill="1" applyAlignment="1">
      <alignment vertical="top" wrapText="1"/>
    </xf>
    <xf numFmtId="0" fontId="41" fillId="18" borderId="0" xfId="0" applyFont="1" applyFill="1" applyAlignment="1">
      <alignment vertical="top" wrapText="1"/>
    </xf>
    <xf numFmtId="49" fontId="76" fillId="6" borderId="8" xfId="1" applyNumberFormat="1" applyFont="1" applyFill="1" applyBorder="1" applyAlignment="1">
      <alignment horizontal="center" vertical="top" wrapText="1"/>
    </xf>
    <xf numFmtId="0" fontId="77" fillId="6" borderId="12" xfId="1" applyFont="1" applyFill="1" applyBorder="1" applyAlignment="1" applyProtection="1">
      <alignment horizontal="center" vertical="top" wrapText="1"/>
      <protection locked="0"/>
    </xf>
    <xf numFmtId="49" fontId="76" fillId="6" borderId="8" xfId="1" applyNumberFormat="1" applyFont="1" applyFill="1" applyBorder="1" applyProtection="1">
      <alignment vertical="top" wrapText="1"/>
      <protection locked="0"/>
    </xf>
    <xf numFmtId="0" fontId="71" fillId="6" borderId="8" xfId="1" applyFont="1" applyFill="1" applyBorder="1" applyAlignment="1" applyProtection="1">
      <alignment horizontal="left" vertical="top" wrapText="1"/>
      <protection locked="0"/>
    </xf>
    <xf numFmtId="49" fontId="78" fillId="6" borderId="8" xfId="1" applyNumberFormat="1" applyFont="1" applyFill="1" applyBorder="1" applyAlignment="1" applyProtection="1">
      <alignment horizontal="center" vertical="top" wrapText="1"/>
      <protection locked="0"/>
    </xf>
    <xf numFmtId="49" fontId="79" fillId="6" borderId="8" xfId="1" applyNumberFormat="1" applyFont="1" applyFill="1" applyBorder="1" applyAlignment="1" applyProtection="1">
      <alignment horizontal="center" vertical="top" wrapText="1"/>
      <protection locked="0"/>
    </xf>
    <xf numFmtId="0" fontId="5" fillId="5" borderId="0" xfId="3" applyFont="1" applyFill="1" applyAlignment="1">
      <alignment horizontal="left" vertical="top" wrapText="1"/>
    </xf>
    <xf numFmtId="0" fontId="5" fillId="5" borderId="0" xfId="3" applyFont="1" applyFill="1">
      <alignment vertical="top" wrapText="1"/>
    </xf>
    <xf numFmtId="0" fontId="5" fillId="37" borderId="0" xfId="3" applyFont="1" applyFill="1">
      <alignment vertical="top" wrapText="1"/>
    </xf>
    <xf numFmtId="0" fontId="5" fillId="25" borderId="0" xfId="3" applyFont="1" applyFill="1">
      <alignment vertical="top" wrapText="1"/>
    </xf>
    <xf numFmtId="0" fontId="75" fillId="0" borderId="8" xfId="1" applyFont="1" applyBorder="1" applyProtection="1">
      <alignment vertical="top" wrapText="1"/>
      <protection locked="0"/>
    </xf>
    <xf numFmtId="49" fontId="80" fillId="6" borderId="8" xfId="1" applyNumberFormat="1" applyFont="1" applyFill="1" applyBorder="1" applyAlignment="1" applyProtection="1">
      <alignment horizontal="center" vertical="top" wrapText="1"/>
      <protection locked="0"/>
    </xf>
    <xf numFmtId="49" fontId="81" fillId="6" borderId="8" xfId="1" applyNumberFormat="1" applyFont="1" applyFill="1" applyBorder="1" applyAlignment="1" applyProtection="1">
      <alignment horizontal="center" vertical="top" wrapText="1"/>
      <protection locked="0"/>
    </xf>
    <xf numFmtId="49" fontId="43" fillId="39" borderId="0" xfId="1" applyNumberFormat="1" applyFont="1" applyFill="1" applyAlignment="1">
      <alignment horizontal="center" vertical="top" wrapText="1"/>
    </xf>
    <xf numFmtId="49" fontId="43" fillId="40" borderId="0" xfId="1" applyNumberFormat="1" applyFont="1" applyFill="1" applyAlignment="1">
      <alignment horizontal="center" vertical="top" wrapText="1"/>
    </xf>
    <xf numFmtId="49" fontId="43" fillId="38" borderId="0" xfId="1" applyNumberFormat="1" applyFont="1" applyFill="1" applyAlignment="1">
      <alignment horizontal="center" vertical="top" wrapText="1"/>
    </xf>
    <xf numFmtId="0" fontId="43" fillId="19" borderId="0" xfId="1" applyFont="1" applyFill="1" applyAlignment="1">
      <alignment horizontal="center" vertical="top" wrapText="1"/>
    </xf>
    <xf numFmtId="49" fontId="43" fillId="6" borderId="0" xfId="1" applyNumberFormat="1" applyFont="1" applyFill="1">
      <alignment vertical="top" wrapText="1"/>
    </xf>
    <xf numFmtId="0" fontId="57" fillId="0" borderId="0" xfId="3" applyFont="1" applyAlignment="1">
      <alignment horizontal="center" vertical="top" wrapText="1"/>
    </xf>
    <xf numFmtId="0" fontId="5" fillId="29" borderId="15" xfId="3" applyFont="1" applyFill="1" applyBorder="1">
      <alignment vertical="top" wrapText="1"/>
    </xf>
    <xf numFmtId="0" fontId="5" fillId="18" borderId="0" xfId="3" applyFont="1" applyFill="1" applyAlignment="1">
      <alignment horizontal="left" vertical="top" wrapText="1"/>
    </xf>
    <xf numFmtId="0" fontId="5" fillId="0" borderId="0" xfId="3" applyFont="1" applyAlignment="1">
      <alignment horizontal="left" vertical="top" wrapText="1"/>
    </xf>
    <xf numFmtId="0" fontId="82" fillId="23" borderId="0" xfId="3" applyFont="1" applyFill="1" applyAlignment="1">
      <alignment horizontal="left" vertical="top" wrapText="1"/>
    </xf>
    <xf numFmtId="0" fontId="82" fillId="27" borderId="0" xfId="3" applyFont="1" applyFill="1" applyAlignment="1">
      <alignment horizontal="left" vertical="top" wrapText="1"/>
    </xf>
    <xf numFmtId="49" fontId="83" fillId="28" borderId="0" xfId="1" applyNumberFormat="1" applyFont="1" applyFill="1" applyAlignment="1">
      <alignment horizontal="center" vertical="top" wrapText="1"/>
    </xf>
    <xf numFmtId="49" fontId="1" fillId="19" borderId="8" xfId="1" applyNumberFormat="1" applyFont="1" applyFill="1" applyBorder="1" applyAlignment="1" applyProtection="1">
      <alignment horizontal="center" vertical="top" wrapText="1"/>
      <protection locked="0"/>
    </xf>
    <xf numFmtId="164" fontId="27" fillId="0" borderId="8" xfId="1" applyNumberFormat="1" applyFont="1" applyBorder="1" applyAlignment="1" applyProtection="1">
      <alignment horizontal="left" vertical="top" wrapText="1"/>
      <protection locked="0"/>
    </xf>
    <xf numFmtId="49" fontId="43" fillId="6" borderId="0" xfId="1" applyNumberFormat="1" applyFont="1" applyFill="1" applyAlignment="1">
      <alignment horizontal="center" vertical="top" wrapText="1"/>
    </xf>
    <xf numFmtId="49" fontId="6" fillId="41" borderId="0" xfId="1" applyNumberFormat="1" applyFont="1" applyFill="1" applyAlignment="1">
      <alignment horizontal="center" vertical="top" wrapText="1"/>
    </xf>
    <xf numFmtId="49" fontId="43" fillId="29" borderId="15" xfId="3" applyNumberFormat="1" applyFont="1" applyFill="1" applyBorder="1">
      <alignment vertical="top" wrapText="1"/>
    </xf>
    <xf numFmtId="0" fontId="43" fillId="29" borderId="15" xfId="3" applyFont="1" applyFill="1" applyBorder="1" applyAlignment="1">
      <alignment horizontal="left" vertical="top" wrapText="1"/>
    </xf>
    <xf numFmtId="49" fontId="6" fillId="0" borderId="8" xfId="1" quotePrefix="1" applyNumberFormat="1" applyFont="1" applyBorder="1" applyProtection="1">
      <alignment vertical="top" wrapText="1"/>
      <protection locked="0"/>
    </xf>
    <xf numFmtId="49" fontId="46" fillId="0" borderId="0" xfId="1" applyNumberFormat="1" applyFont="1" applyAlignment="1">
      <alignment horizontal="center" vertical="top"/>
    </xf>
    <xf numFmtId="49" fontId="1" fillId="6" borderId="12" xfId="1" applyNumberFormat="1" applyFont="1" applyFill="1" applyBorder="1" applyAlignment="1" applyProtection="1">
      <alignment horizontal="center" vertical="top" wrapText="1"/>
      <protection locked="0"/>
    </xf>
    <xf numFmtId="0" fontId="6" fillId="5" borderId="8" xfId="1" applyFont="1" applyFill="1" applyBorder="1" applyProtection="1">
      <alignment vertical="top" wrapText="1"/>
      <protection locked="0"/>
    </xf>
    <xf numFmtId="0" fontId="9" fillId="0" borderId="0" xfId="1" applyFont="1" applyProtection="1">
      <alignment vertical="top" wrapText="1"/>
      <protection locked="0"/>
    </xf>
    <xf numFmtId="0" fontId="9" fillId="0" borderId="0" xfId="1" applyFont="1">
      <alignment vertical="top" wrapText="1"/>
    </xf>
    <xf numFmtId="0" fontId="32" fillId="6" borderId="9" xfId="1" applyFont="1" applyFill="1" applyBorder="1" applyAlignment="1" applyProtection="1">
      <alignment horizontal="left" vertical="top" wrapText="1"/>
      <protection locked="0"/>
    </xf>
    <xf numFmtId="0" fontId="32" fillId="6" borderId="12" xfId="1" applyFont="1" applyFill="1" applyBorder="1" applyAlignment="1" applyProtection="1">
      <alignment horizontal="left" vertical="top" wrapText="1"/>
      <protection locked="0"/>
    </xf>
    <xf numFmtId="0" fontId="51" fillId="0" borderId="0" xfId="0" applyFont="1" applyAlignment="1">
      <alignment horizontal="left" vertical="center" wrapText="1"/>
    </xf>
    <xf numFmtId="0" fontId="0" fillId="0" borderId="0" xfId="0" applyAlignment="1">
      <alignment wrapText="1"/>
    </xf>
  </cellXfs>
  <cellStyles count="4">
    <cellStyle name="Hyperlink" xfId="2" builtinId="8"/>
    <cellStyle name="Normal" xfId="0" builtinId="0"/>
    <cellStyle name="Normal 2" xfId="1" xr:uid="{00000000-0005-0000-0000-000001000000}"/>
    <cellStyle name="Normal 3" xfId="3" xr:uid="{25C7116E-A9C8-4184-9682-840B9372951C}"/>
  </cellStyles>
  <dxfs count="211">
    <dxf>
      <font>
        <color theme="0"/>
      </font>
      <fill>
        <patternFill>
          <bgColor theme="0" tint="-0.14996795556505021"/>
        </patternFill>
      </fill>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theme="0" tint="-4.9989318521683403E-2"/>
        </patternFill>
      </fill>
    </dxf>
    <dxf>
      <fill>
        <patternFill>
          <bgColor rgb="FFFF0000"/>
        </patternFill>
      </fill>
    </dxf>
    <dxf>
      <fill>
        <patternFill>
          <bgColor theme="6" tint="0.79998168889431442"/>
        </patternFill>
      </fill>
    </dxf>
    <dxf>
      <fill>
        <patternFill>
          <bgColor theme="5"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ill>
        <patternFill>
          <bgColor theme="9" tint="0.79998168889431442"/>
        </patternFill>
      </fill>
    </dxf>
    <dxf>
      <fill>
        <patternFill>
          <bgColor theme="0" tint="-4.9989318521683403E-2"/>
        </patternFill>
      </fill>
    </dxf>
    <dxf>
      <font>
        <color theme="1"/>
      </font>
    </dxf>
    <dxf>
      <font>
        <color rgb="FF00B050"/>
      </font>
    </dxf>
    <dxf>
      <font>
        <color rgb="FF0000FF"/>
      </font>
    </dxf>
    <dxf>
      <font>
        <color theme="0" tint="-0.24994659260841701"/>
      </font>
    </dxf>
    <dxf>
      <fill>
        <patternFill>
          <bgColor theme="9" tint="0.79998168889431442"/>
        </patternFill>
      </fill>
    </dxf>
    <dxf>
      <font>
        <b/>
        <i val="0"/>
        <color rgb="FF0000FF"/>
      </font>
    </dxf>
    <dxf>
      <fill>
        <patternFill>
          <bgColor indexed="42"/>
        </patternFill>
      </fill>
    </dxf>
    <dxf>
      <fill>
        <patternFill>
          <bgColor indexed="27"/>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59996337778862885"/>
        </patternFill>
      </fill>
    </dxf>
    <dxf>
      <fill>
        <patternFill>
          <bgColor theme="5" tint="0.79998168889431442"/>
        </patternFill>
      </fill>
    </dxf>
    <dxf>
      <fill>
        <patternFill>
          <bgColor theme="6" tint="0.59996337778862885"/>
        </patternFill>
      </fill>
    </dxf>
    <dxf>
      <fill>
        <patternFill>
          <bgColor theme="3" tint="0.79998168889431442"/>
        </patternFill>
      </fill>
    </dxf>
    <dxf>
      <fill>
        <patternFill>
          <bgColor theme="9" tint="0.59996337778862885"/>
        </patternFill>
      </fill>
    </dxf>
    <dxf>
      <fill>
        <patternFill>
          <bgColor theme="7" tint="0.79998168889431442"/>
        </patternFill>
      </fill>
    </dxf>
    <dxf>
      <fill>
        <patternFill>
          <bgColor theme="5" tint="0.79998168889431442"/>
        </patternFill>
      </fill>
    </dxf>
    <dxf>
      <fill>
        <patternFill>
          <bgColor rgb="FF00B0F0"/>
        </patternFill>
      </fill>
    </dxf>
    <dxf>
      <fill>
        <patternFill>
          <bgColor theme="6" tint="0.39994506668294322"/>
        </patternFill>
      </fill>
    </dxf>
    <dxf>
      <fill>
        <patternFill>
          <bgColor theme="0" tint="-4.9989318521683403E-2"/>
        </patternFill>
      </fill>
    </dxf>
    <dxf>
      <fill>
        <patternFill>
          <bgColor rgb="FF92D050"/>
        </patternFill>
      </fill>
    </dxf>
    <dxf>
      <font>
        <b/>
        <i val="0"/>
        <color auto="1"/>
        <name val="Cambria"/>
        <scheme val="none"/>
      </font>
      <fill>
        <patternFill>
          <bgColor theme="3" tint="0.59996337778862885"/>
        </patternFill>
      </fill>
    </dxf>
    <dxf>
      <fill>
        <patternFill>
          <bgColor theme="9" tint="-0.24994659260841701"/>
        </patternFill>
      </fill>
    </dxf>
    <dxf>
      <font>
        <b/>
        <i val="0"/>
        <color auto="1"/>
        <name val="Cambria"/>
        <scheme val="none"/>
      </font>
      <fill>
        <patternFill>
          <bgColor rgb="FFFF99FF"/>
        </patternFill>
      </fill>
    </dxf>
    <dxf>
      <font>
        <b/>
        <i val="0"/>
        <color auto="1"/>
        <name val="Cambria"/>
        <scheme val="none"/>
      </font>
      <fill>
        <patternFill>
          <bgColor theme="8" tint="0.79998168889431442"/>
        </patternFill>
      </fill>
    </dxf>
    <dxf>
      <fill>
        <patternFill>
          <bgColor theme="9" tint="-0.24994659260841701"/>
        </patternFill>
      </fill>
    </dxf>
    <dxf>
      <font>
        <b/>
        <i val="0"/>
        <color auto="1"/>
        <name val="Cambria"/>
        <scheme val="none"/>
      </font>
      <fill>
        <patternFill>
          <bgColor theme="3" tint="0.59996337778862885"/>
        </patternFill>
      </fill>
    </dxf>
    <dxf>
      <font>
        <b/>
        <i val="0"/>
        <color auto="1"/>
        <name val="Cambria"/>
        <scheme val="none"/>
      </font>
      <fill>
        <patternFill>
          <bgColor rgb="FFFF99FF"/>
        </patternFill>
      </fill>
    </dxf>
    <dxf>
      <fill>
        <patternFill>
          <bgColor rgb="FF1FF138"/>
        </patternFill>
      </fill>
    </dxf>
    <dxf>
      <fill>
        <patternFill>
          <bgColor theme="2" tint="-9.9948118533890809E-2"/>
        </patternFill>
      </fill>
    </dxf>
    <dxf>
      <fill>
        <patternFill>
          <bgColor theme="7" tint="0.59996337778862885"/>
        </patternFill>
      </fill>
    </dxf>
    <dxf>
      <font>
        <b/>
        <i val="0"/>
        <color auto="1"/>
        <name val="Cambria"/>
        <scheme val="none"/>
      </font>
      <fill>
        <patternFill>
          <bgColor theme="0" tint="-4.9989318521683403E-2"/>
        </patternFill>
      </fill>
    </dxf>
    <dxf>
      <font>
        <b/>
        <i val="0"/>
        <color auto="1"/>
        <name val="Cambria"/>
        <scheme val="none"/>
      </font>
      <fill>
        <patternFill>
          <bgColor rgb="FF7BF3F3"/>
        </patternFill>
      </fill>
    </dxf>
    <dxf>
      <font>
        <b/>
        <i val="0"/>
        <color auto="1"/>
        <name val="Cambria"/>
        <scheme val="none"/>
      </font>
      <fill>
        <patternFill>
          <bgColor rgb="FFFFFF00"/>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6" tint="0.79998168889431442"/>
        </patternFill>
      </fill>
    </dxf>
    <dxf>
      <fill>
        <patternFill>
          <bgColor theme="5" tint="0.79998168889431442"/>
        </patternFill>
      </fill>
    </dxf>
    <dxf>
      <fill>
        <patternFill>
          <bgColor theme="7" tint="0.79998168889431442"/>
        </patternFill>
      </fill>
    </dxf>
    <dxf>
      <fill>
        <patternFill>
          <bgColor theme="6" tint="0.79998168889431442"/>
        </patternFill>
      </fill>
    </dxf>
    <dxf>
      <fill>
        <patternFill>
          <bgColor indexed="43"/>
        </patternFill>
      </fill>
    </dxf>
    <dxf>
      <fill>
        <patternFill>
          <bgColor theme="5" tint="0.79998168889431442"/>
        </patternFill>
      </fill>
    </dxf>
    <dxf>
      <fill>
        <patternFill>
          <bgColor theme="7" tint="0.79998168889431442"/>
        </patternFill>
      </fill>
    </dxf>
    <dxf>
      <fill>
        <patternFill>
          <bgColor theme="2"/>
        </patternFill>
      </fill>
    </dxf>
    <dxf>
      <fill>
        <patternFill>
          <bgColor rgb="FFCCFF99"/>
        </patternFill>
      </fill>
    </dxf>
    <dxf>
      <font>
        <color rgb="FFFF0000"/>
      </font>
      <fill>
        <patternFill>
          <bgColor theme="5" tint="0.59996337778862885"/>
        </patternFill>
      </fill>
    </dxf>
    <dxf>
      <fill>
        <patternFill>
          <bgColor indexed="47"/>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auto="1"/>
      </font>
      <fill>
        <patternFill>
          <bgColor theme="9" tint="0.59996337778862885"/>
        </patternFill>
      </fill>
    </dxf>
    <dxf>
      <fill>
        <patternFill>
          <bgColor theme="6" tint="0.59996337778862885"/>
        </patternFill>
      </fill>
    </dxf>
    <dxf>
      <font>
        <color theme="5"/>
      </font>
    </dxf>
    <dxf>
      <font>
        <color rgb="FFFF0000"/>
      </font>
      <fill>
        <patternFill patternType="none">
          <bgColor auto="1"/>
        </patternFill>
      </fill>
    </dxf>
    <dxf>
      <fill>
        <patternFill>
          <bgColor theme="2"/>
        </patternFill>
      </fill>
    </dxf>
    <dxf>
      <fill>
        <patternFill>
          <bgColor theme="5" tint="0.79998168889431442"/>
        </patternFill>
      </fill>
    </dxf>
    <dxf>
      <fill>
        <patternFill>
          <bgColor theme="9"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7" tint="0.59996337778862885"/>
        </patternFill>
      </fill>
    </dxf>
    <dxf>
      <fill>
        <patternFill>
          <bgColor theme="9" tint="0.59996337778862885"/>
        </patternFill>
      </fill>
    </dxf>
    <dxf>
      <fill>
        <patternFill>
          <bgColor theme="5" tint="0.79998168889431442"/>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6" tint="0.79998168889431442"/>
        </patternFill>
      </fill>
    </dxf>
    <dxf>
      <fill>
        <patternFill patternType="none">
          <bgColor auto="1"/>
        </patternFill>
      </fill>
    </dxf>
    <dxf>
      <font>
        <color rgb="FFFF0000"/>
      </font>
      <fill>
        <patternFill>
          <bgColor theme="9" tint="0.59996337778862885"/>
        </patternFill>
      </fill>
    </dxf>
    <dxf>
      <font>
        <color rgb="FF00B050"/>
      </font>
      <fill>
        <patternFill>
          <bgColor theme="6" tint="0.59996337778862885"/>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2"/>
        </patternFill>
      </fill>
    </dxf>
    <dxf>
      <fill>
        <patternFill>
          <bgColor indexed="27"/>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59996337778862885"/>
        </patternFill>
      </fill>
    </dxf>
    <dxf>
      <fill>
        <patternFill>
          <bgColor theme="5" tint="0.79998168889431442"/>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7" tint="0.79998168889431442"/>
        </patternFill>
      </fill>
    </dxf>
    <dxf>
      <fill>
        <patternFill>
          <bgColor theme="5" tint="0.79998168889431442"/>
        </patternFill>
      </fill>
    </dxf>
    <dxf>
      <fill>
        <patternFill>
          <bgColor rgb="FF00B0F0"/>
        </patternFill>
      </fill>
    </dxf>
    <dxf>
      <fill>
        <patternFill>
          <bgColor theme="0" tint="-4.9989318521683403E-2"/>
        </patternFill>
      </fill>
    </dxf>
    <dxf>
      <fill>
        <patternFill>
          <bgColor rgb="FF92D050"/>
        </patternFill>
      </fill>
    </dxf>
    <dxf>
      <fill>
        <patternFill>
          <bgColor theme="6" tint="0.39994506668294322"/>
        </patternFill>
      </fill>
    </dxf>
    <dxf>
      <font>
        <b/>
        <i val="0"/>
        <color auto="1"/>
        <name val="Cambria"/>
        <scheme val="none"/>
      </font>
      <fill>
        <patternFill>
          <bgColor rgb="FFFF99FF"/>
        </patternFill>
      </fill>
    </dxf>
    <dxf>
      <fill>
        <patternFill>
          <bgColor theme="9" tint="-0.24994659260841701"/>
        </patternFill>
      </fill>
    </dxf>
    <dxf>
      <font>
        <b/>
        <i val="0"/>
        <color auto="1"/>
        <name val="Cambria"/>
        <scheme val="none"/>
      </font>
      <fill>
        <patternFill>
          <bgColor theme="3" tint="0.59996337778862885"/>
        </patternFill>
      </fill>
    </dxf>
    <dxf>
      <font>
        <b/>
        <i val="0"/>
        <color auto="1"/>
        <name val="Cambria"/>
        <scheme val="none"/>
      </font>
      <fill>
        <patternFill>
          <bgColor theme="8" tint="0.79998168889431442"/>
        </patternFill>
      </fill>
    </dxf>
    <dxf>
      <fill>
        <patternFill>
          <bgColor theme="9" tint="-0.24994659260841701"/>
        </patternFill>
      </fill>
    </dxf>
    <dxf>
      <font>
        <b/>
        <i val="0"/>
        <color auto="1"/>
        <name val="Cambria"/>
        <scheme val="none"/>
      </font>
      <fill>
        <patternFill>
          <bgColor theme="3" tint="0.59996337778862885"/>
        </patternFill>
      </fill>
    </dxf>
    <dxf>
      <font>
        <b/>
        <i val="0"/>
        <color auto="1"/>
        <name val="Cambria"/>
        <scheme val="none"/>
      </font>
      <fill>
        <patternFill>
          <bgColor rgb="FFFF99FF"/>
        </patternFill>
      </fill>
    </dxf>
    <dxf>
      <fill>
        <patternFill>
          <bgColor rgb="FF1FF138"/>
        </patternFill>
      </fill>
    </dxf>
    <dxf>
      <fill>
        <patternFill>
          <bgColor theme="7" tint="0.59996337778862885"/>
        </patternFill>
      </fill>
    </dxf>
    <dxf>
      <fill>
        <patternFill>
          <bgColor theme="2" tint="-9.9948118533890809E-2"/>
        </patternFill>
      </fill>
    </dxf>
    <dxf>
      <font>
        <b/>
        <i val="0"/>
        <color auto="1"/>
        <name val="Cambria"/>
        <scheme val="none"/>
      </font>
      <fill>
        <patternFill>
          <bgColor theme="0" tint="-4.9989318521683403E-2"/>
        </patternFill>
      </fill>
    </dxf>
    <dxf>
      <font>
        <b/>
        <i val="0"/>
        <color auto="1"/>
        <name val="Cambria"/>
        <scheme val="none"/>
      </font>
      <fill>
        <patternFill>
          <bgColor rgb="FF7BF3F3"/>
        </patternFill>
      </fill>
    </dxf>
    <dxf>
      <font>
        <b/>
        <i val="0"/>
        <color auto="1"/>
        <name val="Cambria"/>
        <scheme val="none"/>
      </font>
      <fill>
        <patternFill>
          <bgColor rgb="FFFFFF00"/>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6" tint="0.79998168889431442"/>
        </patternFill>
      </fill>
    </dxf>
    <dxf>
      <fill>
        <patternFill>
          <bgColor theme="7" tint="0.79998168889431442"/>
        </patternFill>
      </fill>
    </dxf>
    <dxf>
      <fill>
        <patternFill>
          <bgColor theme="5" tint="0.79998168889431442"/>
        </patternFill>
      </fill>
    </dxf>
    <dxf>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5" tint="0.79998168889431442"/>
        </patternFill>
      </fill>
    </dxf>
    <dxf>
      <fill>
        <patternFill>
          <bgColor theme="7" tint="0.79998168889431442"/>
        </patternFill>
      </fill>
    </dxf>
    <dxf>
      <font>
        <color rgb="FFFF0000"/>
      </font>
      <fill>
        <patternFill>
          <bgColor theme="5" tint="0.59996337778862885"/>
        </patternFill>
      </fill>
    </dxf>
    <dxf>
      <fill>
        <patternFill>
          <bgColor indexed="47"/>
        </patternFill>
      </fill>
    </dxf>
    <dxf>
      <fill>
        <patternFill>
          <bgColor rgb="FFCCFF99"/>
        </patternFill>
      </fill>
    </dxf>
    <dxf>
      <fill>
        <patternFill>
          <bgColor theme="2"/>
        </patternFill>
      </fill>
    </dxf>
    <dxf>
      <font>
        <color rgb="FFFF0000"/>
      </font>
      <fill>
        <patternFill>
          <bgColor theme="5" tint="0.59996337778862885"/>
        </patternFill>
      </fill>
    </dxf>
    <dxf>
      <fill>
        <patternFill>
          <bgColor indexed="47"/>
        </patternFill>
      </fill>
    </dxf>
    <dxf>
      <font>
        <color auto="1"/>
      </font>
      <fill>
        <patternFill>
          <bgColor theme="7" tint="0.59996337778862885"/>
        </patternFill>
      </fill>
    </dxf>
    <dxf>
      <font>
        <color auto="1"/>
      </font>
      <fill>
        <patternFill>
          <bgColor theme="9" tint="0.59996337778862885"/>
        </patternFill>
      </fill>
    </dxf>
    <dxf>
      <fill>
        <patternFill>
          <bgColor theme="6" tint="0.59996337778862885"/>
        </patternFill>
      </fill>
    </dxf>
    <dxf>
      <fill>
        <patternFill>
          <bgColor theme="5" tint="0.79998168889431442"/>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theme="5"/>
      </font>
    </dxf>
    <dxf>
      <font>
        <color rgb="FFFF0000"/>
      </font>
      <fill>
        <patternFill patternType="none">
          <bgColor auto="1"/>
        </patternFill>
      </fill>
    </dxf>
    <dxf>
      <font>
        <color rgb="FFFF0000"/>
      </font>
      <fill>
        <patternFill patternType="none">
          <bgColor auto="1"/>
        </patternFill>
      </fill>
    </dxf>
    <dxf>
      <font>
        <color theme="5"/>
      </font>
    </dxf>
    <dxf>
      <font>
        <color theme="5"/>
      </font>
    </dxf>
    <dxf>
      <font>
        <color rgb="FFFF0000"/>
      </font>
      <fill>
        <patternFill patternType="none">
          <bgColor auto="1"/>
        </patternFill>
      </fill>
    </dxf>
    <dxf>
      <fill>
        <patternFill>
          <bgColor theme="5" tint="0.79998168889431442"/>
        </patternFill>
      </fill>
    </dxf>
    <dxf>
      <fill>
        <patternFill>
          <bgColor theme="2"/>
        </patternFill>
      </fill>
    </dxf>
    <dxf>
      <fill>
        <patternFill>
          <bgColor theme="2"/>
        </patternFill>
      </fill>
    </dxf>
    <dxf>
      <fill>
        <patternFill>
          <bgColor theme="5" tint="0.79998168889431442"/>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5" tint="0.79998168889431442"/>
        </patternFill>
      </fill>
    </dxf>
    <dxf>
      <fill>
        <patternFill>
          <bgColor theme="0" tint="-4.9989318521683403E-2"/>
        </patternFill>
      </fill>
    </dxf>
    <dxf>
      <fill>
        <patternFill>
          <bgColor indexed="27"/>
        </patternFill>
      </fill>
    </dxf>
    <dxf>
      <fill>
        <patternFill>
          <bgColor indexed="42"/>
        </patternFill>
      </fill>
    </dxf>
    <dxf>
      <fill>
        <patternFill>
          <bgColor indexed="43"/>
        </patternFill>
      </fill>
    </dxf>
    <dxf>
      <fill>
        <patternFill>
          <bgColor indexed="42"/>
        </patternFill>
      </fill>
    </dxf>
    <dxf>
      <fill>
        <patternFill>
          <bgColor indexed="27"/>
        </patternFill>
      </fill>
    </dxf>
    <dxf>
      <fill>
        <patternFill>
          <bgColor theme="5" tint="0.79998168889431442"/>
        </patternFill>
      </fill>
    </dxf>
    <dxf>
      <fill>
        <patternFill>
          <bgColor theme="6" tint="0.79998168889431442"/>
        </patternFill>
      </fill>
    </dxf>
    <dxf>
      <fill>
        <patternFill patternType="none">
          <bgColor auto="1"/>
        </patternFill>
      </fill>
    </dxf>
    <dxf>
      <font>
        <color rgb="FF00B050"/>
      </font>
      <fill>
        <patternFill>
          <bgColor theme="6" tint="0.59996337778862885"/>
        </patternFill>
      </fill>
    </dxf>
    <dxf>
      <font>
        <color rgb="FFFF0000"/>
      </font>
      <fill>
        <patternFill>
          <bgColor theme="9" tint="0.59996337778862885"/>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s>
  <tableStyles count="0" defaultTableStyle="TableStyleMedium9" defaultPivotStyle="PivotStyleLight16"/>
  <colors>
    <mruColors>
      <color rgb="FF0000FF"/>
      <color rgb="FF00FFFF"/>
      <color rgb="FF66FF33"/>
      <color rgb="FFFFFF00"/>
      <color rgb="FFCDCD33"/>
      <color rgb="FFFFFFFF"/>
      <color rgb="FFF9F9F9"/>
      <color rgb="FFF0F0F0"/>
      <color rgb="FFF8F8F8"/>
      <color rgb="FFF7F7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emf"/><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1</xdr:col>
      <xdr:colOff>9525</xdr:colOff>
      <xdr:row>24</xdr:row>
      <xdr:rowOff>10307</xdr:rowOff>
    </xdr:to>
    <xdr:pic>
      <xdr:nvPicPr>
        <xdr:cNvPr id="16" name="Picture 15">
          <a:extLst>
            <a:ext uri="{FF2B5EF4-FFF2-40B4-BE49-F238E27FC236}">
              <a16:creationId xmlns:a16="http://schemas.microsoft.com/office/drawing/2014/main" id="{AC0BAFA8-629B-8FB8-05F5-00C667B77894}"/>
            </a:ext>
          </a:extLst>
        </xdr:cNvPr>
        <xdr:cNvPicPr>
          <a:picLocks noChangeAspect="1"/>
        </xdr:cNvPicPr>
      </xdr:nvPicPr>
      <xdr:blipFill>
        <a:blip xmlns:r="http://schemas.openxmlformats.org/officeDocument/2006/relationships" r:embed="rId1"/>
        <a:stretch>
          <a:fillRect/>
        </a:stretch>
      </xdr:blipFill>
      <xdr:spPr>
        <a:xfrm>
          <a:off x="0" y="2819400"/>
          <a:ext cx="9334500" cy="2582057"/>
        </a:xfrm>
        <a:prstGeom prst="rect">
          <a:avLst/>
        </a:prstGeom>
      </xdr:spPr>
    </xdr:pic>
    <xdr:clientData/>
  </xdr:twoCellAnchor>
  <xdr:twoCellAnchor editAs="oneCell">
    <xdr:from>
      <xdr:col>0</xdr:col>
      <xdr:colOff>9525</xdr:colOff>
      <xdr:row>23</xdr:row>
      <xdr:rowOff>192130</xdr:rowOff>
    </xdr:from>
    <xdr:to>
      <xdr:col>0</xdr:col>
      <xdr:colOff>9062919</xdr:colOff>
      <xdr:row>39</xdr:row>
      <xdr:rowOff>19051</xdr:rowOff>
    </xdr:to>
    <xdr:pic>
      <xdr:nvPicPr>
        <xdr:cNvPr id="17" name="Picture 16">
          <a:extLst>
            <a:ext uri="{FF2B5EF4-FFF2-40B4-BE49-F238E27FC236}">
              <a16:creationId xmlns:a16="http://schemas.microsoft.com/office/drawing/2014/main" id="{317AA501-0B16-4898-863C-BA3267DD50CF}"/>
            </a:ext>
          </a:extLst>
        </xdr:cNvPr>
        <xdr:cNvPicPr>
          <a:picLocks noChangeAspect="1"/>
        </xdr:cNvPicPr>
      </xdr:nvPicPr>
      <xdr:blipFill>
        <a:blip xmlns:r="http://schemas.openxmlformats.org/officeDocument/2006/relationships" r:embed="rId2"/>
        <a:stretch>
          <a:fillRect/>
        </a:stretch>
      </xdr:blipFill>
      <xdr:spPr>
        <a:xfrm>
          <a:off x="9525" y="5383255"/>
          <a:ext cx="9053394" cy="4884696"/>
        </a:xfrm>
        <a:prstGeom prst="rect">
          <a:avLst/>
        </a:prstGeom>
      </xdr:spPr>
    </xdr:pic>
    <xdr:clientData/>
  </xdr:twoCellAnchor>
  <xdr:twoCellAnchor editAs="oneCell">
    <xdr:from>
      <xdr:col>0</xdr:col>
      <xdr:colOff>200026</xdr:colOff>
      <xdr:row>39</xdr:row>
      <xdr:rowOff>66675</xdr:rowOff>
    </xdr:from>
    <xdr:to>
      <xdr:col>0</xdr:col>
      <xdr:colOff>9029485</xdr:colOff>
      <xdr:row>57</xdr:row>
      <xdr:rowOff>284852</xdr:rowOff>
    </xdr:to>
    <xdr:pic>
      <xdr:nvPicPr>
        <xdr:cNvPr id="18" name="Picture 17">
          <a:extLst>
            <a:ext uri="{FF2B5EF4-FFF2-40B4-BE49-F238E27FC236}">
              <a16:creationId xmlns:a16="http://schemas.microsoft.com/office/drawing/2014/main" id="{FD9A6342-4080-4F4F-4DB0-49C26E8E2ED8}"/>
            </a:ext>
          </a:extLst>
        </xdr:cNvPr>
        <xdr:cNvPicPr>
          <a:picLocks noChangeAspect="1"/>
        </xdr:cNvPicPr>
      </xdr:nvPicPr>
      <xdr:blipFill>
        <a:blip xmlns:r="http://schemas.openxmlformats.org/officeDocument/2006/relationships" r:embed="rId3"/>
        <a:stretch>
          <a:fillRect/>
        </a:stretch>
      </xdr:blipFill>
      <xdr:spPr>
        <a:xfrm>
          <a:off x="200026" y="10315575"/>
          <a:ext cx="8829459" cy="5904602"/>
        </a:xfrm>
        <a:prstGeom prst="rect">
          <a:avLst/>
        </a:prstGeom>
      </xdr:spPr>
    </xdr:pic>
    <xdr:clientData/>
  </xdr:twoCellAnchor>
  <xdr:twoCellAnchor editAs="oneCell">
    <xdr:from>
      <xdr:col>0</xdr:col>
      <xdr:colOff>171451</xdr:colOff>
      <xdr:row>57</xdr:row>
      <xdr:rowOff>329571</xdr:rowOff>
    </xdr:from>
    <xdr:to>
      <xdr:col>1</xdr:col>
      <xdr:colOff>85726</xdr:colOff>
      <xdr:row>73</xdr:row>
      <xdr:rowOff>332510</xdr:rowOff>
    </xdr:to>
    <xdr:pic>
      <xdr:nvPicPr>
        <xdr:cNvPr id="19" name="Picture 18">
          <a:extLst>
            <a:ext uri="{FF2B5EF4-FFF2-40B4-BE49-F238E27FC236}">
              <a16:creationId xmlns:a16="http://schemas.microsoft.com/office/drawing/2014/main" id="{07407FB5-24F1-79E7-CD77-ECC879DD895A}"/>
            </a:ext>
          </a:extLst>
        </xdr:cNvPr>
        <xdr:cNvPicPr>
          <a:picLocks noChangeAspect="1"/>
        </xdr:cNvPicPr>
      </xdr:nvPicPr>
      <xdr:blipFill>
        <a:blip xmlns:r="http://schemas.openxmlformats.org/officeDocument/2006/relationships" r:embed="rId4"/>
        <a:stretch>
          <a:fillRect/>
        </a:stretch>
      </xdr:blipFill>
      <xdr:spPr>
        <a:xfrm>
          <a:off x="171451" y="16264896"/>
          <a:ext cx="9239250" cy="5946539"/>
        </a:xfrm>
        <a:prstGeom prst="rect">
          <a:avLst/>
        </a:prstGeom>
      </xdr:spPr>
    </xdr:pic>
    <xdr:clientData/>
  </xdr:twoCellAnchor>
  <xdr:twoCellAnchor editAs="oneCell">
    <xdr:from>
      <xdr:col>0</xdr:col>
      <xdr:colOff>171450</xdr:colOff>
      <xdr:row>73</xdr:row>
      <xdr:rowOff>359942</xdr:rowOff>
    </xdr:from>
    <xdr:to>
      <xdr:col>1</xdr:col>
      <xdr:colOff>28575</xdr:colOff>
      <xdr:row>88</xdr:row>
      <xdr:rowOff>85058</xdr:rowOff>
    </xdr:to>
    <xdr:pic>
      <xdr:nvPicPr>
        <xdr:cNvPr id="20" name="Picture 19">
          <a:extLst>
            <a:ext uri="{FF2B5EF4-FFF2-40B4-BE49-F238E27FC236}">
              <a16:creationId xmlns:a16="http://schemas.microsoft.com/office/drawing/2014/main" id="{9B2DCB38-C9AC-8115-86A5-8C8A82144B64}"/>
            </a:ext>
          </a:extLst>
        </xdr:cNvPr>
        <xdr:cNvPicPr>
          <a:picLocks noChangeAspect="1"/>
        </xdr:cNvPicPr>
      </xdr:nvPicPr>
      <xdr:blipFill>
        <a:blip xmlns:r="http://schemas.openxmlformats.org/officeDocument/2006/relationships" r:embed="rId5"/>
        <a:stretch>
          <a:fillRect/>
        </a:stretch>
      </xdr:blipFill>
      <xdr:spPr>
        <a:xfrm>
          <a:off x="171450" y="22238867"/>
          <a:ext cx="9182100" cy="4582866"/>
        </a:xfrm>
        <a:prstGeom prst="rect">
          <a:avLst/>
        </a:prstGeom>
      </xdr:spPr>
    </xdr:pic>
    <xdr:clientData/>
  </xdr:twoCellAnchor>
  <xdr:twoCellAnchor editAs="oneCell">
    <xdr:from>
      <xdr:col>0</xdr:col>
      <xdr:colOff>85725</xdr:colOff>
      <xdr:row>89</xdr:row>
      <xdr:rowOff>448239</xdr:rowOff>
    </xdr:from>
    <xdr:to>
      <xdr:col>0</xdr:col>
      <xdr:colOff>9210675</xdr:colOff>
      <xdr:row>108</xdr:row>
      <xdr:rowOff>132487</xdr:rowOff>
    </xdr:to>
    <xdr:pic>
      <xdr:nvPicPr>
        <xdr:cNvPr id="21" name="Picture 20">
          <a:extLst>
            <a:ext uri="{FF2B5EF4-FFF2-40B4-BE49-F238E27FC236}">
              <a16:creationId xmlns:a16="http://schemas.microsoft.com/office/drawing/2014/main" id="{388BC46C-FD23-A177-3DF0-B9705059D55F}"/>
            </a:ext>
          </a:extLst>
        </xdr:cNvPr>
        <xdr:cNvPicPr>
          <a:picLocks noChangeAspect="1"/>
        </xdr:cNvPicPr>
      </xdr:nvPicPr>
      <xdr:blipFill>
        <a:blip xmlns:r="http://schemas.openxmlformats.org/officeDocument/2006/relationships" r:embed="rId6"/>
        <a:stretch>
          <a:fillRect/>
        </a:stretch>
      </xdr:blipFill>
      <xdr:spPr>
        <a:xfrm>
          <a:off x="85725" y="26861064"/>
          <a:ext cx="9124950" cy="5970748"/>
        </a:xfrm>
        <a:prstGeom prst="rect">
          <a:avLst/>
        </a:prstGeom>
      </xdr:spPr>
    </xdr:pic>
    <xdr:clientData/>
  </xdr:twoCellAnchor>
  <xdr:twoCellAnchor editAs="oneCell">
    <xdr:from>
      <xdr:col>0</xdr:col>
      <xdr:colOff>695325</xdr:colOff>
      <xdr:row>109</xdr:row>
      <xdr:rowOff>149421</xdr:rowOff>
    </xdr:from>
    <xdr:to>
      <xdr:col>3</xdr:col>
      <xdr:colOff>9525</xdr:colOff>
      <xdr:row>124</xdr:row>
      <xdr:rowOff>122946</xdr:rowOff>
    </xdr:to>
    <xdr:pic>
      <xdr:nvPicPr>
        <xdr:cNvPr id="22" name="Picture 21">
          <a:extLst>
            <a:ext uri="{FF2B5EF4-FFF2-40B4-BE49-F238E27FC236}">
              <a16:creationId xmlns:a16="http://schemas.microsoft.com/office/drawing/2014/main" id="{1DC077F5-85D4-2B39-3E47-CA1DBD7E0090}"/>
            </a:ext>
          </a:extLst>
        </xdr:cNvPr>
        <xdr:cNvPicPr>
          <a:picLocks noChangeAspect="1"/>
        </xdr:cNvPicPr>
      </xdr:nvPicPr>
      <xdr:blipFill>
        <a:blip xmlns:r="http://schemas.openxmlformats.org/officeDocument/2006/relationships" r:embed="rId7"/>
        <a:stretch>
          <a:fillRect/>
        </a:stretch>
      </xdr:blipFill>
      <xdr:spPr>
        <a:xfrm>
          <a:off x="695325" y="32810646"/>
          <a:ext cx="8896350" cy="6240975"/>
        </a:xfrm>
        <a:prstGeom prst="rect">
          <a:avLst/>
        </a:prstGeom>
      </xdr:spPr>
    </xdr:pic>
    <xdr:clientData/>
  </xdr:twoCellAnchor>
  <xdr:twoCellAnchor editAs="oneCell">
    <xdr:from>
      <xdr:col>0</xdr:col>
      <xdr:colOff>0</xdr:colOff>
      <xdr:row>124</xdr:row>
      <xdr:rowOff>20964</xdr:rowOff>
    </xdr:from>
    <xdr:to>
      <xdr:col>1</xdr:col>
      <xdr:colOff>9525</xdr:colOff>
      <xdr:row>152</xdr:row>
      <xdr:rowOff>75314</xdr:rowOff>
    </xdr:to>
    <xdr:pic>
      <xdr:nvPicPr>
        <xdr:cNvPr id="23" name="Picture 22">
          <a:extLst>
            <a:ext uri="{FF2B5EF4-FFF2-40B4-BE49-F238E27FC236}">
              <a16:creationId xmlns:a16="http://schemas.microsoft.com/office/drawing/2014/main" id="{B4D07AD8-BB25-2E5E-E814-4009F91967DC}"/>
            </a:ext>
          </a:extLst>
        </xdr:cNvPr>
        <xdr:cNvPicPr>
          <a:picLocks noChangeAspect="1"/>
        </xdr:cNvPicPr>
      </xdr:nvPicPr>
      <xdr:blipFill>
        <a:blip xmlns:r="http://schemas.openxmlformats.org/officeDocument/2006/relationships" r:embed="rId8"/>
        <a:stretch>
          <a:fillRect/>
        </a:stretch>
      </xdr:blipFill>
      <xdr:spPr>
        <a:xfrm>
          <a:off x="0" y="39111564"/>
          <a:ext cx="9334500" cy="6197975"/>
        </a:xfrm>
        <a:prstGeom prst="rect">
          <a:avLst/>
        </a:prstGeom>
      </xdr:spPr>
    </xdr:pic>
    <xdr:clientData/>
  </xdr:twoCellAnchor>
  <xdr:twoCellAnchor editAs="oneCell">
    <xdr:from>
      <xdr:col>0</xdr:col>
      <xdr:colOff>0</xdr:colOff>
      <xdr:row>152</xdr:row>
      <xdr:rowOff>79028</xdr:rowOff>
    </xdr:from>
    <xdr:to>
      <xdr:col>3</xdr:col>
      <xdr:colOff>76200</xdr:colOff>
      <xdr:row>174</xdr:row>
      <xdr:rowOff>56655</xdr:rowOff>
    </xdr:to>
    <xdr:pic>
      <xdr:nvPicPr>
        <xdr:cNvPr id="24" name="Picture 23">
          <a:extLst>
            <a:ext uri="{FF2B5EF4-FFF2-40B4-BE49-F238E27FC236}">
              <a16:creationId xmlns:a16="http://schemas.microsoft.com/office/drawing/2014/main" id="{A8EAEB63-DCB4-F8FD-309D-65C40FF50E07}"/>
            </a:ext>
          </a:extLst>
        </xdr:cNvPr>
        <xdr:cNvPicPr>
          <a:picLocks noChangeAspect="1"/>
        </xdr:cNvPicPr>
      </xdr:nvPicPr>
      <xdr:blipFill>
        <a:blip xmlns:r="http://schemas.openxmlformats.org/officeDocument/2006/relationships" r:embed="rId9"/>
        <a:stretch>
          <a:fillRect/>
        </a:stretch>
      </xdr:blipFill>
      <xdr:spPr>
        <a:xfrm>
          <a:off x="0" y="45313253"/>
          <a:ext cx="9658350" cy="3539977"/>
        </a:xfrm>
        <a:prstGeom prst="rect">
          <a:avLst/>
        </a:prstGeom>
      </xdr:spPr>
    </xdr:pic>
    <xdr:clientData/>
  </xdr:twoCellAnchor>
  <xdr:twoCellAnchor editAs="oneCell">
    <xdr:from>
      <xdr:col>0</xdr:col>
      <xdr:colOff>0</xdr:colOff>
      <xdr:row>0</xdr:row>
      <xdr:rowOff>0</xdr:rowOff>
    </xdr:from>
    <xdr:to>
      <xdr:col>0</xdr:col>
      <xdr:colOff>7686675</xdr:colOff>
      <xdr:row>14</xdr:row>
      <xdr:rowOff>90288</xdr:rowOff>
    </xdr:to>
    <xdr:pic>
      <xdr:nvPicPr>
        <xdr:cNvPr id="27" name="Picture 26">
          <a:extLst>
            <a:ext uri="{FF2B5EF4-FFF2-40B4-BE49-F238E27FC236}">
              <a16:creationId xmlns:a16="http://schemas.microsoft.com/office/drawing/2014/main" id="{63FA3F7F-E810-390D-2FD0-ACFC9172B947}"/>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0" y="0"/>
          <a:ext cx="7686675" cy="29096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56573E9-EE27-471C-BB8D-9442A1051C69}">
  <we:reference id="wa104380862" version="1.1.0.0" store="en-US" storeType="OMEX"/>
  <we:alternateReferences>
    <we:reference id="wa104380862" version="1.1.0.0" store="en-US"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03A07-1248-4DCE-9E46-01D54EB48913}">
  <sheetPr codeName="Sheet1"/>
  <dimension ref="A1:AI2153"/>
  <sheetViews>
    <sheetView zoomScale="80" zoomScaleNormal="80" workbookViewId="0">
      <pane ySplit="7" topLeftCell="A2144" activePane="bottomLeft" state="frozenSplit"/>
      <selection activeCell="L12" sqref="L12"/>
      <selection pane="bottomLeft" activeCell="D2153" sqref="D2153"/>
    </sheetView>
  </sheetViews>
  <sheetFormatPr defaultRowHeight="12.4" customHeight="1" x14ac:dyDescent="0.25"/>
  <cols>
    <col min="1" max="1" width="10.140625" style="1" customWidth="1"/>
    <col min="2" max="2" width="15" style="241"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17.28515625" style="2" customWidth="1"/>
    <col min="10" max="10" width="7.71093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16.42578125" style="2" customWidth="1"/>
    <col min="17" max="17" width="29.5703125" style="1" customWidth="1"/>
    <col min="18" max="18" width="55" style="1" customWidth="1"/>
    <col min="19" max="19" width="19.28515625" style="1" customWidth="1"/>
    <col min="20" max="20" width="11.28515625" style="6" customWidth="1"/>
    <col min="21" max="21" width="9.28515625" style="1" bestFit="1" customWidth="1"/>
    <col min="22" max="22" width="9.5703125" style="1" bestFit="1" customWidth="1"/>
    <col min="23" max="23" width="10.7109375" style="7" customWidth="1"/>
    <col min="24" max="24" width="9.140625" style="102" customWidth="1"/>
    <col min="25" max="25" width="9.140625" style="105" customWidth="1"/>
    <col min="26" max="26" width="10" style="1" customWidth="1"/>
    <col min="27" max="29" width="9.140625" style="1" customWidth="1"/>
    <col min="30" max="30" width="11.7109375" style="1" customWidth="1"/>
    <col min="31" max="31" width="9.140625" style="1"/>
    <col min="32" max="32" width="9.140625" style="189"/>
    <col min="33" max="33" width="9.140625" style="187"/>
    <col min="34" max="34" width="9.140625" style="195"/>
    <col min="35" max="16384" width="9.140625" style="1"/>
  </cols>
  <sheetData>
    <row r="1" spans="1:34" ht="12.4" customHeight="1" x14ac:dyDescent="0.25">
      <c r="B1" s="3"/>
      <c r="D1" s="110" t="s">
        <v>0</v>
      </c>
      <c r="P1" s="5" t="s">
        <v>1</v>
      </c>
      <c r="Q1" s="5" t="s">
        <v>4838</v>
      </c>
      <c r="R1" s="5" t="s">
        <v>4839</v>
      </c>
      <c r="S1" s="5" t="s">
        <v>4841</v>
      </c>
      <c r="T1" s="86">
        <f ca="1">COUNTIFS(INDIRECT("W"&amp;$A$4):W3191,T2,INDIRECT("V"&amp;$A$4):V3191,"P-A")</f>
        <v>0</v>
      </c>
      <c r="U1" s="86">
        <f ca="1">COUNTIFS(INDIRECT("W"&amp;$A$4):W3191,U2,INDIRECT("V"&amp;$A$4):V3191,"P-A")</f>
        <v>78</v>
      </c>
      <c r="V1" s="86">
        <f ca="1">COUNTIFS(INDIRECT("W"&amp;$A$4):W3191,V2,INDIRECT("V"&amp;$A$4):V3191,"P-A")</f>
        <v>91</v>
      </c>
      <c r="W1" s="86">
        <f ca="1">COUNTIFS(INDIRECT("W"&amp;$A$4):W3191,W2,INDIRECT("V"&amp;$A$4):V3191,"P-A")</f>
        <v>0</v>
      </c>
      <c r="X1" s="86">
        <f ca="1">COUNTIFS(INDIRECT("W"&amp;$A$4):W3191,X2,INDIRECT("V"&amp;$A$4):V3191,"P-A")</f>
        <v>0</v>
      </c>
      <c r="Y1" s="86">
        <f ca="1">COUNTIFS(INDIRECT("W"&amp;$A$4):W3191,Y2,INDIRECT("V"&amp;$A$4):V3191,"P-A")</f>
        <v>0</v>
      </c>
      <c r="Z1" s="86">
        <f ca="1">COUNTIFS(INDIRECT("W"&amp;$A$4):W3191,Z2,INDIRECT("V"&amp;$A$4):V3191,"P-A")</f>
        <v>0</v>
      </c>
      <c r="AA1" s="86">
        <f ca="1">COUNTIFS(INDIRECT("W"&amp;$A$4):W3191,AA2,INDIRECT("V"&amp;$A$4):V3191,"P-A")</f>
        <v>0</v>
      </c>
      <c r="AB1" s="86">
        <f ca="1">COUNTIFS(INDIRECT("W"&amp;$A$4):W3191,AB2,INDIRECT("V"&amp;$A$4):V3191,"P-A")</f>
        <v>0</v>
      </c>
      <c r="AC1" s="86">
        <f ca="1">COUNTIFS(INDIRECT("W"&amp;$A$4):W3191,AC2,INDIRECT("V"&amp;$A$4):V3191,"P-A")</f>
        <v>0</v>
      </c>
      <c r="AD1" s="86">
        <f ca="1">SUM(T1:AC1)</f>
        <v>169</v>
      </c>
    </row>
    <row r="2" spans="1:34" ht="16.149999999999999" customHeight="1" thickBot="1" x14ac:dyDescent="0.3">
      <c r="A2" s="289" t="s">
        <v>2</v>
      </c>
      <c r="B2" s="290"/>
      <c r="C2" s="290"/>
      <c r="D2" s="290"/>
      <c r="E2" s="8" t="s">
        <v>3</v>
      </c>
      <c r="F2" s="9"/>
      <c r="G2" s="9"/>
      <c r="H2" s="10" t="str">
        <f>"List of Temporary Documents - SA WG2 meeting " &amp;A9</f>
        <v>List of Temporary Documents - SA WG2 meeting S2#160</v>
      </c>
      <c r="I2" s="130"/>
      <c r="J2" s="11"/>
      <c r="Q2" s="231" t="s">
        <v>4843</v>
      </c>
      <c r="R2" s="5" t="s">
        <v>4840</v>
      </c>
      <c r="S2" s="5" t="s">
        <v>4842</v>
      </c>
      <c r="T2" s="89" t="s">
        <v>1864</v>
      </c>
      <c r="U2" s="282" t="s">
        <v>1391</v>
      </c>
      <c r="V2" s="90" t="s">
        <v>1259</v>
      </c>
      <c r="W2" s="89" t="s">
        <v>294</v>
      </c>
      <c r="X2" s="97" t="s">
        <v>295</v>
      </c>
      <c r="Y2" s="90" t="s">
        <v>296</v>
      </c>
      <c r="Z2" s="117" t="s">
        <v>155</v>
      </c>
      <c r="AA2" s="118" t="s">
        <v>156</v>
      </c>
      <c r="AB2" s="116" t="s">
        <v>157</v>
      </c>
      <c r="AC2" s="116" t="s">
        <v>158</v>
      </c>
      <c r="AD2" s="91" t="s">
        <v>5</v>
      </c>
      <c r="AF2" s="184"/>
    </row>
    <row r="3" spans="1:34" s="21" customFormat="1" ht="23.45" customHeight="1" thickTop="1" x14ac:dyDescent="0.25">
      <c r="A3" s="111"/>
      <c r="B3" s="3" t="s">
        <v>115</v>
      </c>
      <c r="C3" s="112" t="s">
        <v>6</v>
      </c>
      <c r="D3" s="113" t="s">
        <v>7</v>
      </c>
      <c r="E3" s="12" t="s">
        <v>8</v>
      </c>
      <c r="F3" s="12" t="s">
        <v>9</v>
      </c>
      <c r="G3" s="12" t="s">
        <v>123</v>
      </c>
      <c r="H3" s="12" t="s">
        <v>10</v>
      </c>
      <c r="I3" s="13" t="s">
        <v>11</v>
      </c>
      <c r="J3" s="14" t="s">
        <v>12</v>
      </c>
      <c r="K3" s="15" t="s">
        <v>124</v>
      </c>
      <c r="L3" s="120" t="s">
        <v>13</v>
      </c>
      <c r="M3" s="17" t="s">
        <v>14</v>
      </c>
      <c r="N3" s="13" t="s">
        <v>125</v>
      </c>
      <c r="O3" s="16" t="s">
        <v>15</v>
      </c>
      <c r="P3" s="18" t="s">
        <v>16</v>
      </c>
      <c r="Q3" s="232"/>
      <c r="R3" s="19" t="s">
        <v>17</v>
      </c>
      <c r="S3" s="20" t="s">
        <v>114</v>
      </c>
      <c r="T3" s="183"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83"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588 / 0</v>
      </c>
      <c r="V3" s="183"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612 / 0</v>
      </c>
      <c r="W3" s="183"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92" t="str">
        <f ca="1">D4 -COUNTIFS(INDIRECT("H"&amp;$A$4):INDIRECT("H"&amp;$A$6),"Reserved for*",INDIRECT("A"&amp;$A$4):INDIRECT("A"&amp;$A$6),"") &amp;" / " &amp; P4 -COUNTIFS(INDIRECT("H"&amp;$A$4):INDIRECT("H"&amp;$A$6),"Reserved for*",INDIRECT("A"&amp;$A$4):INDIRECT("A"&amp;$A$6),"")</f>
        <v>1994 / 0</v>
      </c>
      <c r="AF3" s="185"/>
      <c r="AG3" s="188"/>
      <c r="AH3" s="196"/>
    </row>
    <row r="4" spans="1:34" ht="21" customHeight="1" x14ac:dyDescent="0.25">
      <c r="A4" s="111">
        <v>159</v>
      </c>
      <c r="B4" s="114" t="s">
        <v>116</v>
      </c>
      <c r="C4" s="114" t="s">
        <v>18</v>
      </c>
      <c r="D4" s="138">
        <f ca="1">COUNTA(INDIRECT("H"&amp;$A$4):H4293)</f>
        <v>1994</v>
      </c>
      <c r="E4" s="22">
        <f ca="1">COUNTIF(INDIRECT("A"&amp;$A$4):INDIRECT("A"&amp;$A$6),"Available")</f>
        <v>1917</v>
      </c>
      <c r="F4" s="23">
        <f ca="1">COUNTIF(INDIRECT("C"&amp;$A$4):INDIRECT("C"&amp;$A$6 -1),"")</f>
        <v>0</v>
      </c>
      <c r="G4" s="24">
        <f ca="1">COUNTIF(INDIRECT("H"&amp;$A$4):INDIRECT("H"&amp;$A$6),"Reserved for *")</f>
        <v>0</v>
      </c>
      <c r="H4" s="25">
        <f ca="1">COUNTIF(INDIRECT("S"&amp;$A$4):INDIRECT("S"&amp;$A$6), "*") + COUNTIF(INDIRECT("C"&amp;$A$4):INDIRECT("C"&amp;$A$6), "W") - L4</f>
        <v>1994</v>
      </c>
      <c r="I4" s="131">
        <f ca="1">COUNTIF(INDIRECT("F"&amp;$A$4):INDIRECT("F"&amp;$A$6),"LS IN")</f>
        <v>77</v>
      </c>
      <c r="J4" s="27">
        <f ca="1">AC7</f>
        <v>28</v>
      </c>
      <c r="K4" s="28">
        <f ca="1">Z7</f>
        <v>29</v>
      </c>
      <c r="L4" s="29">
        <f ca="1">COUNTIF(INDIRECT("C"&amp;$A$4):INDIRECT("C"&amp;$A$6),"W")</f>
        <v>82</v>
      </c>
      <c r="M4" s="25">
        <f ca="1">COUNTIF(INDIRECT("F"&amp;$A$4):INDIRECT("F"&amp;$A$6),"CR")</f>
        <v>1190</v>
      </c>
      <c r="N4" s="26">
        <f ca="1">Y7</f>
        <v>209</v>
      </c>
      <c r="O4" s="24">
        <f ca="1">COUNTIF(INDIRECT("F"&amp;$A$4):INDIRECT("F"&amp;$A$6),"?CR?")</f>
        <v>0</v>
      </c>
      <c r="P4" s="30">
        <f ca="1">D4-H4</f>
        <v>0</v>
      </c>
      <c r="Q4" s="31" t="str">
        <f ca="1">"Next Doc: S2-" &amp; SUM(A5+D4)</f>
        <v>Next Doc: S2-2313916</v>
      </c>
      <c r="R4" s="94" t="s">
        <v>4844</v>
      </c>
      <c r="S4" s="85" t="s">
        <v>113</v>
      </c>
      <c r="T4" s="85" t="str">
        <f ca="1">"O: " &amp; COUNTIFS(INDIRECT("W"&amp;$A$4):INDIRECT("W"&amp;$A$6),T2,INDIRECT("U"&amp;$A$4):INDIRECT("U"&amp;$A$6),"OPEN") &amp; " A " &amp; COUNTIFS(INDIRECT("W"&amp;$A$4):INDIRECT("W"&amp;$A$6),T2,INDIRECT("V"&amp;$A$4):INDIRECT("V"&amp;$A$6),"P-A")</f>
        <v>O: 0 A 0</v>
      </c>
      <c r="U4" s="85" t="str">
        <f ca="1">"O: " &amp; COUNTIFS(INDIRECT("W"&amp;$A$4):INDIRECT("W"&amp;$A$6),U2,INDIRECT("U"&amp;$A$4):INDIRECT("U"&amp;$A$6),"OPEN") &amp; " A " &amp; COUNTIFS(INDIRECT("W"&amp;$A$4):INDIRECT("W"&amp;$A$6),U2,INDIRECT("V"&amp;$A$4):INDIRECT("V"&amp;$A$6),"P-A")</f>
        <v>O: 0 A 78</v>
      </c>
      <c r="V4" s="85" t="str">
        <f ca="1">"O: " &amp; COUNTIFS(INDIRECT("W"&amp;$A$4):INDIRECT("W"&amp;$A$6),V2,INDIRECT("U"&amp;$A$4):INDIRECT("U"&amp;$A$6),"OPEN") &amp; " A " &amp; COUNTIFS(INDIRECT("W"&amp;$A$4):INDIRECT("W"&amp;$A$6),V2,INDIRECT("V"&amp;$A$4):INDIRECT("V"&amp;$A$6),"P-A")</f>
        <v>O: 0 A 91</v>
      </c>
      <c r="W4" s="85" t="str">
        <f ca="1">"O: " &amp; COUNTIFS(INDIRECT("W"&amp;$A$4):INDIRECT("W"&amp;$A$6),W2,INDIRECT("U"&amp;$A$4):INDIRECT("U"&amp;$A$6),"OPEN") &amp; " A " &amp; COUNTIFS(INDIRECT("W"&amp;$A$4):INDIRECT("W"&amp;$A$6),W2,INDIRECT("V"&amp;$A$4):INDIRECT("V"&amp;$A$6),"P-A")</f>
        <v>O: 0 A 0</v>
      </c>
      <c r="X4" s="85" t="str">
        <f ca="1">"O: " &amp; COUNTIFS(INDIRECT("W"&amp;$A$4):INDIRECT("W"&amp;$A$6),X2,INDIRECT("U"&amp;$A$4):INDIRECT("U"&amp;$A$6),"OPEN") &amp; " A " &amp; COUNTIFS(INDIRECT("W"&amp;$A$4):INDIRECT("W"&amp;$A$6),X2,INDIRECT("V"&amp;$A$4):INDIRECT("V"&amp;$A$6),"P-A")</f>
        <v>O: 0 A 0</v>
      </c>
      <c r="Y4" s="85" t="str">
        <f ca="1">"O: " &amp; COUNTIFS(INDIRECT("W"&amp;$A$4):INDIRECT("W"&amp;$A$6),Y2,INDIRECT("U"&amp;$A$4):INDIRECT("U"&amp;$A$6),"OPEN") &amp; " A " &amp; COUNTIFS(INDIRECT("W"&amp;$A$4):INDIRECT("W"&amp;$A$6),Y2,INDIRECT("V"&amp;$A$4):INDIRECT("V"&amp;$A$6),"P-A")</f>
        <v>O: 0 A 0</v>
      </c>
      <c r="Z4" s="85" t="str">
        <f ca="1">"O: " &amp; COUNTIFS(INDIRECT("W"&amp;$A$4):W3191,Z2,INDIRECT("U"&amp;$A$4):U3191,"OPEN") &amp; " A " &amp; COUNTIFS(INDIRECT("W"&amp;$A$4):W3191,Z2,INDIRECT("V"&amp;$A$4):V3191,"P-A")</f>
        <v>O: 0 A 0</v>
      </c>
      <c r="AA4" s="85" t="str">
        <f ca="1">"O: " &amp; COUNTIFS(INDIRECT("W"&amp;$A$4):X3191,AA2,INDIRECT("U"&amp;$A$4):V3191,"OPEN") &amp; " A " &amp; COUNTIFS(INDIRECT("W"&amp;$A$4):X3191,AA2,INDIRECT("V"&amp;$A$4):W3191,"P-A")</f>
        <v>O: 0 A 0</v>
      </c>
      <c r="AB4" s="85" t="str">
        <f ca="1">"O: " &amp; COUNTIFS(INDIRECT("W"&amp;$A$4):Y3191,AB2,INDIRECT("U"&amp;$A$4):W3191,"OPEN") &amp; " A " &amp; COUNTIFS(INDIRECT("W"&amp;$A$4):Y3191,AB2,INDIRECT("V"&amp;$A$4):X3191,"P-A")</f>
        <v>O: 0 A 0</v>
      </c>
      <c r="AC4" s="85" t="str">
        <f ca="1">"O: " &amp; COUNTIFS(INDIRECT("W"&amp;$A$4):Z3191,AC2,INDIRECT("U"&amp;$A$4):X3191,"OPEN") &amp; " A " &amp; COUNTIFS(INDIRECT("W"&amp;$A$4):Z3191,AC2,INDIRECT("V"&amp;$A$4):Y3191,"P-A")</f>
        <v>O: 0 A 0</v>
      </c>
      <c r="AD4" s="93">
        <f ca="1">SUM(T4:AC4)</f>
        <v>0</v>
      </c>
      <c r="AF4" s="184"/>
    </row>
    <row r="5" spans="1:34" ht="27.75" customHeight="1" thickBot="1" x14ac:dyDescent="0.3">
      <c r="A5" s="111" t="str">
        <f ca="1">MID(INDIRECT("E"&amp;$A$4),4,10)</f>
        <v>2311922</v>
      </c>
      <c r="B5" s="3" t="s">
        <v>117</v>
      </c>
      <c r="C5" s="3" t="s">
        <v>20</v>
      </c>
      <c r="D5" s="115">
        <f ca="1">SUM(E9:INDIRECT("E"&amp;$A$4 - 1))+D6-L4</f>
        <v>4078</v>
      </c>
      <c r="E5" s="32">
        <f ca="1">COUNTIF(INDIRECT("C"&amp;$A$4):INDIRECT("C"&amp;$A$6),"Y")</f>
        <v>1912</v>
      </c>
      <c r="F5" s="33"/>
      <c r="G5" s="33"/>
      <c r="H5" s="34"/>
      <c r="I5" s="33"/>
      <c r="J5" s="191">
        <f ca="1">AD7</f>
        <v>0</v>
      </c>
      <c r="K5" s="35"/>
      <c r="L5" s="121">
        <f ca="1">E4-E5</f>
        <v>5</v>
      </c>
      <c r="M5" s="35"/>
      <c r="N5" s="35"/>
      <c r="O5" s="36"/>
      <c r="P5" s="37" t="str">
        <f ca="1">"Reserved: " &amp; AB7</f>
        <v>Reserved: 0</v>
      </c>
      <c r="Q5" s="233" t="s">
        <v>4</v>
      </c>
      <c r="R5" s="94"/>
      <c r="S5" s="38" t="str">
        <f ca="1">"Not handled: "&amp;COUNTIF(INDIRECT("S"&amp;$A$4):INDIRECT("S"&amp;$A$6),"Not Handled")+COUNTIF(INDIRECT("S"&amp;$A$4):INDIRECT("S"&amp;$A$6),"-")</f>
        <v>Not handled: 648</v>
      </c>
      <c r="T5" s="39" t="str">
        <f ca="1">" --- : "&amp;COUNTIF(INDIRECT("S"&amp;$A$4):INDIRECT("S"&amp;$A$6),"-")</f>
        <v xml:space="preserve"> --- : 348</v>
      </c>
      <c r="U5" s="83" t="str">
        <f ca="1">"Reply LS: " &amp; COUNTIF(INDIRECT("U"&amp;$A$4):INDIRECT("U"&amp;$A$6),"REPLY OPEN")</f>
        <v>Reply LS: 0</v>
      </c>
      <c r="V5" s="84" t="str">
        <f ca="1">"e-mail: " &amp; COUNTIF(INDIRECT("V"&amp;$A$4):INDIRECT("V"&amp;$A$6),"e-mail")</f>
        <v>e-mail: 0</v>
      </c>
      <c r="W5" s="101" t="str">
        <f ca="1">"Par-End: " &amp; COUNTIF(INDIRECT("V"&amp;$A$4):INDIRECT("V"&amp;$A$6),"P-E")</f>
        <v>Par-End: 0</v>
      </c>
      <c r="X5" s="1"/>
      <c r="Y5" s="1"/>
      <c r="AF5" s="184"/>
    </row>
    <row r="6" spans="1:34" ht="27" customHeight="1" thickTop="1" thickBot="1" x14ac:dyDescent="0.3">
      <c r="A6" s="111">
        <f ca="1">SUM(A4,D4)</f>
        <v>2153</v>
      </c>
      <c r="B6" s="112" t="s">
        <v>21</v>
      </c>
      <c r="C6" s="3" t="s">
        <v>22</v>
      </c>
      <c r="D6" s="40">
        <f ca="1">COUNTIF(INDIRECT("D"&amp;$A$4):INDIRECT("D"&amp;$A$6),"*,*")</f>
        <v>0</v>
      </c>
      <c r="F6" s="4"/>
      <c r="G6" s="41"/>
      <c r="H6" s="4"/>
      <c r="J6" s="3"/>
      <c r="K6" s="4"/>
      <c r="L6" s="42"/>
      <c r="M6" s="42"/>
      <c r="N6" s="42"/>
      <c r="P6" s="3"/>
      <c r="Q6" s="1" t="s">
        <v>4</v>
      </c>
      <c r="R6" s="1" t="s">
        <v>4</v>
      </c>
      <c r="S6" s="88" t="str">
        <f ca="1">"Postponed: "&amp;COUNTIF(INDIRECT("S"&amp;$A$4):INDIRECT("S"&amp;$A$6),"Postponed")</f>
        <v>Postponed: 76</v>
      </c>
      <c r="T6" s="39" t="str">
        <f ca="1">"Noted: "&amp;COUNTIF(INDIRECT("S"&amp;$A$4):INDIRECT("S"&amp;$A$6),"Noted")</f>
        <v>Noted: 143</v>
      </c>
      <c r="U6" s="95" t="s">
        <v>23</v>
      </c>
      <c r="V6" s="96" t="s">
        <v>122</v>
      </c>
      <c r="W6" s="43" t="s">
        <v>24</v>
      </c>
      <c r="X6" s="104" t="s">
        <v>0</v>
      </c>
      <c r="Y6" s="104" t="s">
        <v>125</v>
      </c>
      <c r="Z6" s="104" t="s">
        <v>151</v>
      </c>
      <c r="AA6" s="104" t="s">
        <v>153</v>
      </c>
      <c r="AB6" s="104" t="s">
        <v>152</v>
      </c>
      <c r="AC6" s="104" t="s">
        <v>154</v>
      </c>
      <c r="AD6" s="104" t="s">
        <v>1054</v>
      </c>
      <c r="AE6" s="104" t="s">
        <v>1055</v>
      </c>
      <c r="AF6" s="184"/>
    </row>
    <row r="7" spans="1:34" s="21" customFormat="1" ht="13.5" thickBot="1" x14ac:dyDescent="0.3">
      <c r="A7" s="122" t="s">
        <v>121</v>
      </c>
      <c r="B7" s="123" t="s">
        <v>137</v>
      </c>
      <c r="C7" s="122" t="s">
        <v>25</v>
      </c>
      <c r="D7" s="122" t="s">
        <v>26</v>
      </c>
      <c r="E7" s="122" t="s">
        <v>3</v>
      </c>
      <c r="F7" s="122" t="s">
        <v>27</v>
      </c>
      <c r="G7" s="122" t="s">
        <v>28</v>
      </c>
      <c r="H7" s="122" t="s">
        <v>94</v>
      </c>
      <c r="I7" s="122" t="s">
        <v>29</v>
      </c>
      <c r="J7" s="122" t="s">
        <v>30</v>
      </c>
      <c r="K7" s="122" t="s">
        <v>31</v>
      </c>
      <c r="L7" s="122" t="s">
        <v>22</v>
      </c>
      <c r="M7" s="122" t="s">
        <v>32</v>
      </c>
      <c r="N7" s="122" t="s">
        <v>33</v>
      </c>
      <c r="O7" s="122" t="s">
        <v>34</v>
      </c>
      <c r="P7" s="122" t="s">
        <v>35</v>
      </c>
      <c r="Q7" s="234" t="s">
        <v>36</v>
      </c>
      <c r="R7" s="123" t="s">
        <v>37</v>
      </c>
      <c r="S7" s="123" t="s">
        <v>38</v>
      </c>
      <c r="T7" s="44" t="s">
        <v>39</v>
      </c>
      <c r="U7" s="21">
        <f ca="1">COUNTIF(INDIRECT("U"&amp;$A$4):INDIRECT("U"&amp;$A$6),"OPEN")</f>
        <v>0</v>
      </c>
      <c r="V7" s="21">
        <f ca="1">COUNTIF(INDIRECT("V"&amp;$A$4):INDIRECT("V"&amp;$A$6),"P-A")</f>
        <v>256</v>
      </c>
      <c r="W7" s="45"/>
      <c r="X7" s="119"/>
      <c r="Y7" s="119">
        <f ca="1">COUNTIF(INDIRECT("Y"&amp;$A$4):INDIRECT("Y"&amp;$A$6),"1")</f>
        <v>209</v>
      </c>
      <c r="Z7" s="119">
        <f ca="1">COUNTIF(INDIRECT("Z"&amp;$A$4):INDIRECT("Z"&amp;$A$6),"1")</f>
        <v>29</v>
      </c>
      <c r="AA7" s="119"/>
      <c r="AB7" s="119">
        <f ca="1">COUNTIF(INDIRECT("AB"&amp;$A$4):INDIRECT("AB"&amp;$A$6),"1")</f>
        <v>0</v>
      </c>
      <c r="AC7" s="119">
        <f ca="1">COUNTIF(INDIRECT("AC"&amp;$A$4):INDIRECT("AC"&amp;$A$6),"1")</f>
        <v>28</v>
      </c>
      <c r="AD7" s="119">
        <f ca="1">COUNTIF(INDIRECT("AD"&amp;$A$4):INDIRECT("AD"&amp;$A$6),"1")</f>
        <v>0</v>
      </c>
      <c r="AE7" s="119">
        <f ca="1">COUNTIF(INDIRECT("AE"&amp;$A$4):INDIRECT("AE"&amp;$A$6),"1")</f>
        <v>28</v>
      </c>
      <c r="AF7" s="185"/>
      <c r="AG7" s="188"/>
      <c r="AH7" s="196"/>
    </row>
    <row r="8" spans="1:34" s="21" customFormat="1" ht="34.5" customHeight="1" thickTop="1" x14ac:dyDescent="0.25">
      <c r="A8" s="46" t="s">
        <v>41</v>
      </c>
      <c r="B8" s="108" t="s">
        <v>41</v>
      </c>
      <c r="C8" s="46" t="s">
        <v>41</v>
      </c>
      <c r="D8" s="47" t="s">
        <v>42</v>
      </c>
      <c r="E8" s="47" t="s">
        <v>43</v>
      </c>
      <c r="F8" s="48" t="s">
        <v>44</v>
      </c>
      <c r="G8" s="49" t="s">
        <v>44</v>
      </c>
      <c r="H8" s="50" t="str">
        <f ca="1">"Agenda Info:  " &amp; INDIRECT("A"&amp;$A$4)</f>
        <v>Agenda Info:  Available</v>
      </c>
      <c r="I8" s="134" t="s">
        <v>44</v>
      </c>
      <c r="J8" s="51" t="s">
        <v>40</v>
      </c>
      <c r="K8" s="52" t="s">
        <v>40</v>
      </c>
      <c r="L8" s="52" t="s">
        <v>40</v>
      </c>
      <c r="M8" s="52" t="s">
        <v>40</v>
      </c>
      <c r="N8" s="52" t="s">
        <v>40</v>
      </c>
      <c r="O8" s="52" t="s">
        <v>40</v>
      </c>
      <c r="P8" s="52" t="s">
        <v>40</v>
      </c>
      <c r="Q8" s="235"/>
      <c r="R8" s="53"/>
      <c r="S8" s="54" t="s">
        <v>40</v>
      </c>
      <c r="T8" s="55"/>
      <c r="W8" s="45"/>
      <c r="X8" s="104"/>
      <c r="Y8" s="106"/>
      <c r="AF8" s="185"/>
      <c r="AG8" s="188"/>
      <c r="AH8" s="196"/>
    </row>
    <row r="9" spans="1:34" s="21" customFormat="1" ht="18" x14ac:dyDescent="0.25">
      <c r="A9" s="56" t="s">
        <v>4836</v>
      </c>
      <c r="B9" s="109" t="s">
        <v>45</v>
      </c>
      <c r="C9" s="57" t="s">
        <v>41</v>
      </c>
      <c r="D9" s="58" t="s">
        <v>305</v>
      </c>
      <c r="E9" s="58" t="s">
        <v>1377</v>
      </c>
      <c r="F9" s="60" t="s">
        <v>24</v>
      </c>
      <c r="G9" s="60" t="s">
        <v>112</v>
      </c>
      <c r="H9" s="61" t="s">
        <v>46</v>
      </c>
      <c r="I9" s="61" t="s">
        <v>47</v>
      </c>
      <c r="J9" s="62" t="s">
        <v>40</v>
      </c>
      <c r="K9" s="63" t="s">
        <v>40</v>
      </c>
      <c r="L9" s="63" t="s">
        <v>40</v>
      </c>
      <c r="M9" s="63" t="s">
        <v>40</v>
      </c>
      <c r="N9" s="63" t="s">
        <v>40</v>
      </c>
      <c r="O9" s="63" t="s">
        <v>40</v>
      </c>
      <c r="P9" s="64" t="s">
        <v>40</v>
      </c>
      <c r="Q9" s="236" t="s">
        <v>40</v>
      </c>
      <c r="R9" s="65"/>
      <c r="S9" s="127" t="s">
        <v>40</v>
      </c>
      <c r="T9" s="55"/>
      <c r="W9" s="45"/>
      <c r="X9" s="102" t="str">
        <f t="shared" ref="X9:X72" si="0">IF(ISNONTEXT(D9),"" &amp; D9 &amp;"",T(D9))</f>
        <v>AI#</v>
      </c>
      <c r="Y9" s="107" t="str">
        <f t="shared" ref="Y9:Y72" si="1">F9</f>
        <v>Convenor</v>
      </c>
      <c r="AF9" s="185"/>
      <c r="AG9" s="188"/>
      <c r="AH9" s="196"/>
    </row>
    <row r="10" spans="1:34" s="21" customFormat="1" ht="18" x14ac:dyDescent="0.25">
      <c r="A10" s="66" t="str">
        <f t="shared" ref="A10:A73" si="2">A9</f>
        <v>S2#160</v>
      </c>
      <c r="B10" s="109" t="s">
        <v>45</v>
      </c>
      <c r="C10" s="57" t="s">
        <v>41</v>
      </c>
      <c r="D10" s="67" t="s">
        <v>291</v>
      </c>
      <c r="E10" s="59">
        <f ca="1">COUNTIF(INDIRECT("D"&amp;$A$4):D3235,INDIRECT("D"&amp;ROW())&amp;"*")</f>
        <v>0</v>
      </c>
      <c r="F10" s="258" t="s">
        <v>127</v>
      </c>
      <c r="G10" s="87">
        <f ca="1">COUNTIFS(INDIRECT("U"&amp;$A$4):U3235,"OPEN",INDIRECT("D"&amp;$A$4):D3235,INDIRECT("D"&amp;ROW()))</f>
        <v>0</v>
      </c>
      <c r="H10" s="69" t="s">
        <v>49</v>
      </c>
      <c r="I10" s="135" t="s">
        <v>1898</v>
      </c>
      <c r="J10" s="62" t="s">
        <v>40</v>
      </c>
      <c r="K10" s="63" t="s">
        <v>40</v>
      </c>
      <c r="L10" s="63" t="s">
        <v>40</v>
      </c>
      <c r="M10" s="63" t="s">
        <v>40</v>
      </c>
      <c r="N10" s="63" t="s">
        <v>40</v>
      </c>
      <c r="O10" s="63" t="s">
        <v>40</v>
      </c>
      <c r="P10" s="70" t="s">
        <v>40</v>
      </c>
      <c r="Q10" s="236" t="s">
        <v>40</v>
      </c>
      <c r="R10" s="65"/>
      <c r="S10" s="127" t="s">
        <v>40</v>
      </c>
      <c r="T10" s="55"/>
      <c r="W10" s="45"/>
      <c r="X10" s="102" t="str">
        <f t="shared" si="0"/>
        <v>1.1</v>
      </c>
      <c r="Y10" s="107" t="str">
        <f t="shared" si="1"/>
        <v>Andy</v>
      </c>
      <c r="AF10" s="185"/>
      <c r="AG10" s="188"/>
      <c r="AH10" s="196"/>
    </row>
    <row r="11" spans="1:34" s="21" customFormat="1" ht="18" x14ac:dyDescent="0.25">
      <c r="A11" s="66" t="str">
        <f t="shared" si="2"/>
        <v>S2#160</v>
      </c>
      <c r="B11" s="109" t="s">
        <v>45</v>
      </c>
      <c r="C11" s="57" t="s">
        <v>41</v>
      </c>
      <c r="D11" s="67" t="s">
        <v>50</v>
      </c>
      <c r="E11" s="59">
        <f ca="1">COUNTIF(INDIRECT("D"&amp;$A$4):D3235,INDIRECT("D"&amp;ROW())&amp;"*")</f>
        <v>3</v>
      </c>
      <c r="F11" s="258" t="s">
        <v>127</v>
      </c>
      <c r="G11" s="87">
        <f ca="1">COUNTIFS(INDIRECT("U"&amp;$A$4):U3235,"OPEN",INDIRECT("D"&amp;$A$4):D3235,INDIRECT("D"&amp;ROW()))</f>
        <v>0</v>
      </c>
      <c r="H11" s="69" t="s">
        <v>285</v>
      </c>
      <c r="I11" s="136"/>
      <c r="J11" s="62" t="s">
        <v>40</v>
      </c>
      <c r="K11" s="63" t="s">
        <v>40</v>
      </c>
      <c r="L11" s="63" t="s">
        <v>40</v>
      </c>
      <c r="M11" s="63" t="s">
        <v>40</v>
      </c>
      <c r="N11" s="63" t="s">
        <v>40</v>
      </c>
      <c r="O11" s="63" t="s">
        <v>40</v>
      </c>
      <c r="P11" s="70" t="s">
        <v>40</v>
      </c>
      <c r="Q11" s="236" t="s">
        <v>40</v>
      </c>
      <c r="R11" s="65"/>
      <c r="S11" s="127" t="s">
        <v>40</v>
      </c>
      <c r="T11" s="55"/>
      <c r="W11" s="45"/>
      <c r="X11" s="102" t="str">
        <f t="shared" si="0"/>
        <v>2</v>
      </c>
      <c r="Y11" s="107" t="str">
        <f t="shared" si="1"/>
        <v>Andy</v>
      </c>
      <c r="AF11" s="185"/>
      <c r="AG11" s="188"/>
      <c r="AH11" s="196"/>
    </row>
    <row r="12" spans="1:34" s="21" customFormat="1" ht="228" customHeight="1" x14ac:dyDescent="0.25">
      <c r="A12" s="66" t="str">
        <f t="shared" si="2"/>
        <v>S2#160</v>
      </c>
      <c r="B12" s="109" t="s">
        <v>45</v>
      </c>
      <c r="C12" s="57" t="s">
        <v>41</v>
      </c>
      <c r="D12" s="67" t="s">
        <v>407</v>
      </c>
      <c r="E12" s="59">
        <f ca="1">COUNTIF(INDIRECT("D"&amp;$A$4):D3235,INDIRECT("D"&amp;ROW())&amp;"*")</f>
        <v>0</v>
      </c>
      <c r="F12" s="258" t="s">
        <v>127</v>
      </c>
      <c r="G12" s="87">
        <f ca="1">COUNTIFS(INDIRECT("U"&amp;$A$4):U3237,"OPEN",INDIRECT("D"&amp;$A$4):D3237,INDIRECT("D"&amp;ROW()))</f>
        <v>0</v>
      </c>
      <c r="H12" s="69" t="s">
        <v>1002</v>
      </c>
      <c r="I12" s="136"/>
      <c r="J12" s="62" t="s">
        <v>40</v>
      </c>
      <c r="K12" s="63" t="s">
        <v>40</v>
      </c>
      <c r="L12" s="63" t="s">
        <v>40</v>
      </c>
      <c r="M12" s="63" t="s">
        <v>40</v>
      </c>
      <c r="N12" s="63" t="s">
        <v>40</v>
      </c>
      <c r="O12" s="63" t="s">
        <v>40</v>
      </c>
      <c r="P12" s="70" t="s">
        <v>40</v>
      </c>
      <c r="Q12" s="291" t="s">
        <v>51</v>
      </c>
      <c r="R12" s="292"/>
      <c r="S12" s="127" t="s">
        <v>40</v>
      </c>
      <c r="T12" s="55"/>
      <c r="W12" s="45"/>
      <c r="X12" s="102" t="str">
        <f t="shared" si="0"/>
        <v>2.1</v>
      </c>
      <c r="Y12" s="107" t="str">
        <f t="shared" si="1"/>
        <v>Andy</v>
      </c>
      <c r="AF12" s="185"/>
      <c r="AG12" s="188"/>
      <c r="AH12" s="196"/>
    </row>
    <row r="13" spans="1:34" s="21" customFormat="1" ht="18" x14ac:dyDescent="0.25">
      <c r="A13" s="66" t="str">
        <f t="shared" si="2"/>
        <v>S2#160</v>
      </c>
      <c r="B13" s="109" t="s">
        <v>45</v>
      </c>
      <c r="C13" s="57" t="s">
        <v>41</v>
      </c>
      <c r="D13" s="67" t="s">
        <v>52</v>
      </c>
      <c r="E13" s="59">
        <f ca="1">COUNTIF(INDIRECT("D"&amp;$A$4):D3235,INDIRECT("D"&amp;ROW())&amp;"*")</f>
        <v>154</v>
      </c>
      <c r="F13" s="258" t="s">
        <v>127</v>
      </c>
      <c r="G13" s="87">
        <f ca="1">COUNTIFS(INDIRECT("U"&amp;$A$4):U3237,"OPEN",INDIRECT("D"&amp;$A$4):D3237,INDIRECT("D"&amp;ROW()))</f>
        <v>0</v>
      </c>
      <c r="H13" s="69" t="s">
        <v>4837</v>
      </c>
      <c r="I13" s="136"/>
      <c r="J13" s="62" t="s">
        <v>40</v>
      </c>
      <c r="K13" s="63" t="s">
        <v>40</v>
      </c>
      <c r="L13" s="63" t="s">
        <v>40</v>
      </c>
      <c r="M13" s="63" t="s">
        <v>40</v>
      </c>
      <c r="N13" s="63" t="s">
        <v>40</v>
      </c>
      <c r="O13" s="63" t="s">
        <v>40</v>
      </c>
      <c r="P13" s="70" t="s">
        <v>40</v>
      </c>
      <c r="Q13" s="236" t="s">
        <v>40</v>
      </c>
      <c r="R13" s="65"/>
      <c r="S13" s="127" t="s">
        <v>40</v>
      </c>
      <c r="T13" s="55"/>
      <c r="W13" s="45"/>
      <c r="X13" s="102" t="str">
        <f t="shared" si="0"/>
        <v>3</v>
      </c>
      <c r="Y13" s="107" t="str">
        <f t="shared" si="1"/>
        <v>Andy</v>
      </c>
      <c r="AF13" s="185"/>
      <c r="AG13" s="188"/>
      <c r="AH13" s="196"/>
    </row>
    <row r="14" spans="1:34" s="21" customFormat="1" ht="18" x14ac:dyDescent="0.25">
      <c r="A14" s="66" t="str">
        <f t="shared" si="2"/>
        <v>S2#160</v>
      </c>
      <c r="B14" s="109" t="s">
        <v>45</v>
      </c>
      <c r="C14" s="57" t="s">
        <v>41</v>
      </c>
      <c r="D14" s="67" t="s">
        <v>53</v>
      </c>
      <c r="E14" s="59">
        <f ca="1">COUNTIF(INDIRECT("D"&amp;$A$4):D3235,INDIRECT("D"&amp;ROW())&amp;"*")</f>
        <v>39</v>
      </c>
      <c r="F14" s="258" t="s">
        <v>127</v>
      </c>
      <c r="G14" s="87">
        <f ca="1">COUNTIFS(INDIRECT("U"&amp;$A$4):U3239,"OPEN",INDIRECT("D"&amp;$A$4):D3239,INDIRECT("D"&amp;ROW()))</f>
        <v>0</v>
      </c>
      <c r="H14" s="69" t="s">
        <v>54</v>
      </c>
      <c r="I14" s="136"/>
      <c r="J14" s="62" t="s">
        <v>40</v>
      </c>
      <c r="K14" s="63" t="s">
        <v>40</v>
      </c>
      <c r="L14" s="63" t="s">
        <v>40</v>
      </c>
      <c r="M14" s="63" t="s">
        <v>40</v>
      </c>
      <c r="N14" s="63" t="s">
        <v>40</v>
      </c>
      <c r="O14" s="63" t="s">
        <v>40</v>
      </c>
      <c r="P14" s="70" t="s">
        <v>40</v>
      </c>
      <c r="Q14" s="236" t="s">
        <v>40</v>
      </c>
      <c r="R14" s="65"/>
      <c r="S14" s="127" t="s">
        <v>40</v>
      </c>
      <c r="T14" s="55"/>
      <c r="W14" s="45"/>
      <c r="X14" s="102" t="str">
        <f t="shared" si="0"/>
        <v>4</v>
      </c>
      <c r="Y14" s="107" t="str">
        <f t="shared" si="1"/>
        <v>Andy</v>
      </c>
      <c r="AF14" s="185"/>
      <c r="AG14" s="188"/>
      <c r="AH14" s="196"/>
    </row>
    <row r="15" spans="1:34" s="21" customFormat="1" ht="31.5" x14ac:dyDescent="0.25">
      <c r="A15" s="66" t="str">
        <f t="shared" si="2"/>
        <v>S2#160</v>
      </c>
      <c r="B15" s="109" t="s">
        <v>45</v>
      </c>
      <c r="C15" s="57" t="s">
        <v>41</v>
      </c>
      <c r="D15" s="67" t="s">
        <v>55</v>
      </c>
      <c r="E15" s="59">
        <f ca="1">COUNTIF(INDIRECT("D"&amp;$A$4):D3235,INDIRECT("D"&amp;ROW())&amp;"*")</f>
        <v>39</v>
      </c>
      <c r="F15" s="258" t="s">
        <v>127</v>
      </c>
      <c r="G15" s="87">
        <f ca="1">COUNTIFS(INDIRECT("U"&amp;$A$4):U3239,"OPEN",INDIRECT("D"&amp;$A$4):D3239,INDIRECT("D"&amp;ROW()))</f>
        <v>0</v>
      </c>
      <c r="H15" s="69" t="s">
        <v>56</v>
      </c>
      <c r="I15" s="136"/>
      <c r="J15" s="62" t="s">
        <v>40</v>
      </c>
      <c r="K15" s="63" t="s">
        <v>40</v>
      </c>
      <c r="L15" s="63" t="s">
        <v>40</v>
      </c>
      <c r="M15" s="63" t="s">
        <v>40</v>
      </c>
      <c r="N15" s="63" t="s">
        <v>40</v>
      </c>
      <c r="O15" s="63" t="s">
        <v>40</v>
      </c>
      <c r="P15" s="70" t="s">
        <v>40</v>
      </c>
      <c r="Q15" s="236" t="s">
        <v>40</v>
      </c>
      <c r="R15" s="65"/>
      <c r="S15" s="127" t="s">
        <v>40</v>
      </c>
      <c r="T15" s="55"/>
      <c r="W15" s="45"/>
      <c r="X15" s="102" t="str">
        <f t="shared" si="0"/>
        <v>4.1</v>
      </c>
      <c r="Y15" s="107" t="str">
        <f t="shared" si="1"/>
        <v>Andy</v>
      </c>
      <c r="AF15" s="185"/>
      <c r="AG15" s="188"/>
      <c r="AH15" s="196"/>
    </row>
    <row r="16" spans="1:34" s="21" customFormat="1" ht="31.5" x14ac:dyDescent="0.25">
      <c r="A16" s="66" t="str">
        <f t="shared" si="2"/>
        <v>S2#160</v>
      </c>
      <c r="B16" s="109" t="s">
        <v>45</v>
      </c>
      <c r="C16" s="57" t="s">
        <v>41</v>
      </c>
      <c r="D16" s="67" t="s">
        <v>297</v>
      </c>
      <c r="E16" s="59">
        <f ca="1">COUNTIF(INDIRECT("D"&amp;$A$4):D3235,INDIRECT("D"&amp;ROW())&amp;"*")</f>
        <v>0</v>
      </c>
      <c r="F16" s="258" t="s">
        <v>127</v>
      </c>
      <c r="G16" s="87">
        <f ca="1">COUNTIFS(INDIRECT("U"&amp;$A$4):U3241,"OPEN",INDIRECT("D"&amp;$A$4):D3241,INDIRECT("D"&amp;ROW()))</f>
        <v>0</v>
      </c>
      <c r="H16" s="69" t="s">
        <v>381</v>
      </c>
      <c r="I16" s="136"/>
      <c r="J16" s="62" t="s">
        <v>40</v>
      </c>
      <c r="K16" s="63" t="s">
        <v>40</v>
      </c>
      <c r="L16" s="63" t="s">
        <v>40</v>
      </c>
      <c r="M16" s="63" t="s">
        <v>40</v>
      </c>
      <c r="N16" s="63" t="s">
        <v>40</v>
      </c>
      <c r="O16" s="63" t="s">
        <v>40</v>
      </c>
      <c r="P16" s="70" t="s">
        <v>40</v>
      </c>
      <c r="Q16" s="236" t="s">
        <v>40</v>
      </c>
      <c r="R16" s="65"/>
      <c r="S16" s="127" t="s">
        <v>40</v>
      </c>
      <c r="T16" s="55"/>
      <c r="W16" s="45"/>
      <c r="X16" s="102" t="str">
        <f t="shared" si="0"/>
        <v>4.2</v>
      </c>
      <c r="Y16" s="107" t="str">
        <f t="shared" si="1"/>
        <v>Andy</v>
      </c>
      <c r="AF16" s="185"/>
      <c r="AG16" s="188"/>
      <c r="AH16" s="196"/>
    </row>
    <row r="17" spans="1:34" s="21" customFormat="1" ht="51" x14ac:dyDescent="0.25">
      <c r="A17" s="66" t="str">
        <f t="shared" si="2"/>
        <v>S2#160</v>
      </c>
      <c r="B17" s="109" t="s">
        <v>45</v>
      </c>
      <c r="C17" s="57" t="s">
        <v>41</v>
      </c>
      <c r="D17" s="67" t="s">
        <v>57</v>
      </c>
      <c r="E17" s="59">
        <f ca="1">COUNTIF(INDIRECT("D"&amp;$A$4):D3235,INDIRECT("D"&amp;ROW())&amp;"*")</f>
        <v>4</v>
      </c>
      <c r="F17" s="258" t="s">
        <v>127</v>
      </c>
      <c r="G17" s="87">
        <f ca="1">COUNTIFS(INDIRECT("U"&amp;$A$4):U3241,"OPEN",INDIRECT("D"&amp;$A$4):D3241,INDIRECT("D"&amp;ROW()))</f>
        <v>0</v>
      </c>
      <c r="H17" s="69" t="s">
        <v>170</v>
      </c>
      <c r="I17" s="136" t="s">
        <v>135</v>
      </c>
      <c r="J17" s="62"/>
      <c r="K17" s="63"/>
      <c r="L17" s="63"/>
      <c r="M17" s="63"/>
      <c r="N17" s="63"/>
      <c r="O17" s="63"/>
      <c r="P17" s="70"/>
      <c r="Q17" s="236" t="s">
        <v>174</v>
      </c>
      <c r="R17" s="257" t="s">
        <v>1824</v>
      </c>
      <c r="S17" s="128" t="s">
        <v>40</v>
      </c>
      <c r="T17" s="55"/>
      <c r="W17" s="45"/>
      <c r="X17" s="102" t="str">
        <f t="shared" si="0"/>
        <v>5</v>
      </c>
      <c r="Y17" s="107" t="str">
        <f t="shared" si="1"/>
        <v>Andy</v>
      </c>
      <c r="AF17" s="185"/>
      <c r="AG17" s="188"/>
      <c r="AH17" s="196"/>
    </row>
    <row r="18" spans="1:34" s="21" customFormat="1" ht="84" x14ac:dyDescent="0.25">
      <c r="A18" s="66" t="str">
        <f t="shared" si="2"/>
        <v>S2#160</v>
      </c>
      <c r="B18" s="109" t="s">
        <v>45</v>
      </c>
      <c r="C18" s="57" t="s">
        <v>41</v>
      </c>
      <c r="D18" s="67" t="s">
        <v>58</v>
      </c>
      <c r="E18" s="59">
        <f ca="1">COUNTIF(INDIRECT("D"&amp;$A$4):D3235,INDIRECT("D"&amp;ROW())&amp;"*")</f>
        <v>4</v>
      </c>
      <c r="F18" s="258" t="s">
        <v>127</v>
      </c>
      <c r="G18" s="87">
        <f ca="1">COUNTIFS(INDIRECT("U"&amp;$A$4):U3243,"OPEN",INDIRECT("D"&amp;$A$4):D3243,INDIRECT("D"&amp;ROW()))</f>
        <v>0</v>
      </c>
      <c r="H18" s="69" t="s">
        <v>59</v>
      </c>
      <c r="I18" s="136"/>
      <c r="J18" s="62" t="s">
        <v>40</v>
      </c>
      <c r="K18" s="63" t="s">
        <v>40</v>
      </c>
      <c r="L18" s="63" t="s">
        <v>40</v>
      </c>
      <c r="M18" s="63" t="s">
        <v>40</v>
      </c>
      <c r="N18" s="63" t="s">
        <v>40</v>
      </c>
      <c r="O18" s="63" t="s">
        <v>40</v>
      </c>
      <c r="P18" s="70" t="s">
        <v>40</v>
      </c>
      <c r="Q18" s="236" t="s">
        <v>40</v>
      </c>
      <c r="R18" s="65" t="s">
        <v>1378</v>
      </c>
      <c r="S18" s="128" t="s">
        <v>40</v>
      </c>
      <c r="T18" s="55"/>
      <c r="W18" s="45"/>
      <c r="X18" s="102" t="str">
        <f t="shared" si="0"/>
        <v>5.1</v>
      </c>
      <c r="Y18" s="107" t="str">
        <f t="shared" si="1"/>
        <v>Andy</v>
      </c>
      <c r="AF18" s="185"/>
      <c r="AG18" s="188"/>
      <c r="AH18" s="196"/>
    </row>
    <row r="19" spans="1:34" s="21" customFormat="1" ht="84" x14ac:dyDescent="0.25">
      <c r="A19" s="66" t="str">
        <f t="shared" si="2"/>
        <v>S2#160</v>
      </c>
      <c r="B19" s="109" t="s">
        <v>45</v>
      </c>
      <c r="C19" s="57" t="s">
        <v>41</v>
      </c>
      <c r="D19" s="67" t="s">
        <v>60</v>
      </c>
      <c r="E19" s="59">
        <f ca="1">COUNTIF(INDIRECT("D"&amp;$A$4):D3235,INDIRECT("D"&amp;ROW())&amp;"*")</f>
        <v>0</v>
      </c>
      <c r="F19" s="258" t="s">
        <v>127</v>
      </c>
      <c r="G19" s="87">
        <f ca="1">COUNTIFS(INDIRECT("U"&amp;$A$4):U3243,"OPEN",INDIRECT("D"&amp;$A$4):D3243,INDIRECT("D"&amp;ROW()))</f>
        <v>0</v>
      </c>
      <c r="H19" s="69" t="s">
        <v>139</v>
      </c>
      <c r="I19" s="136"/>
      <c r="J19" s="62" t="s">
        <v>40</v>
      </c>
      <c r="K19" s="63" t="s">
        <v>40</v>
      </c>
      <c r="L19" s="63" t="s">
        <v>40</v>
      </c>
      <c r="M19" s="63" t="s">
        <v>40</v>
      </c>
      <c r="N19" s="63" t="s">
        <v>40</v>
      </c>
      <c r="O19" s="63" t="s">
        <v>40</v>
      </c>
      <c r="P19" s="70" t="s">
        <v>40</v>
      </c>
      <c r="Q19" s="236" t="s">
        <v>40</v>
      </c>
      <c r="R19" s="65" t="s">
        <v>286</v>
      </c>
      <c r="S19" s="128" t="s">
        <v>40</v>
      </c>
      <c r="T19" s="55"/>
      <c r="W19" s="45"/>
      <c r="X19" s="102" t="str">
        <f t="shared" si="0"/>
        <v>5.2</v>
      </c>
      <c r="Y19" s="107" t="str">
        <f t="shared" si="1"/>
        <v>Andy</v>
      </c>
      <c r="AF19" s="185"/>
      <c r="AG19" s="188"/>
      <c r="AH19" s="196"/>
    </row>
    <row r="20" spans="1:34" s="21" customFormat="1" ht="84" x14ac:dyDescent="0.25">
      <c r="A20" s="66" t="str">
        <f t="shared" si="2"/>
        <v>S2#160</v>
      </c>
      <c r="B20" s="109" t="s">
        <v>45</v>
      </c>
      <c r="C20" s="57" t="s">
        <v>41</v>
      </c>
      <c r="D20" s="67" t="s">
        <v>61</v>
      </c>
      <c r="E20" s="59">
        <f ca="1">COUNTIF(INDIRECT("D"&amp;$A$4):D3235,INDIRECT("D"&amp;ROW())&amp;"*")</f>
        <v>0</v>
      </c>
      <c r="F20" s="258" t="s">
        <v>127</v>
      </c>
      <c r="G20" s="87">
        <f ca="1">COUNTIFS(INDIRECT("U"&amp;$A$4):U3245,"OPEN",INDIRECT("D"&amp;$A$4):D3245,INDIRECT("D"&amp;ROW()))</f>
        <v>0</v>
      </c>
      <c r="H20" s="69" t="s">
        <v>140</v>
      </c>
      <c r="I20" s="136"/>
      <c r="J20" s="62"/>
      <c r="K20" s="63"/>
      <c r="L20" s="63"/>
      <c r="M20" s="63"/>
      <c r="N20" s="63"/>
      <c r="O20" s="63"/>
      <c r="P20" s="70"/>
      <c r="Q20" s="236" t="s">
        <v>40</v>
      </c>
      <c r="R20" s="65" t="s">
        <v>175</v>
      </c>
      <c r="S20" s="128"/>
      <c r="T20" s="55"/>
      <c r="W20" s="45"/>
      <c r="X20" s="102" t="str">
        <f t="shared" si="0"/>
        <v>5.3</v>
      </c>
      <c r="Y20" s="107" t="str">
        <f t="shared" si="1"/>
        <v>Andy</v>
      </c>
      <c r="AF20" s="185"/>
      <c r="AG20" s="188"/>
      <c r="AH20" s="196"/>
    </row>
    <row r="21" spans="1:34" s="21" customFormat="1" ht="84" x14ac:dyDescent="0.25">
      <c r="A21" s="66" t="str">
        <f t="shared" si="2"/>
        <v>S2#160</v>
      </c>
      <c r="B21" s="109" t="s">
        <v>45</v>
      </c>
      <c r="C21" s="57" t="s">
        <v>41</v>
      </c>
      <c r="D21" s="67" t="s">
        <v>62</v>
      </c>
      <c r="E21" s="59">
        <f ca="1">COUNTIF(INDIRECT("D"&amp;$A$4):D3235,INDIRECT("D"&amp;ROW())&amp;"*")</f>
        <v>0</v>
      </c>
      <c r="F21" s="258" t="s">
        <v>127</v>
      </c>
      <c r="G21" s="87">
        <f ca="1">COUNTIFS(INDIRECT("U"&amp;$A$4):U3245,"OPEN",INDIRECT("D"&amp;$A$4):D3245,INDIRECT("D"&amp;ROW()))</f>
        <v>0</v>
      </c>
      <c r="H21" s="69" t="s">
        <v>141</v>
      </c>
      <c r="I21" s="136"/>
      <c r="J21" s="62"/>
      <c r="K21" s="63"/>
      <c r="L21" s="63"/>
      <c r="M21" s="63"/>
      <c r="N21" s="63"/>
      <c r="O21" s="63"/>
      <c r="P21" s="70"/>
      <c r="Q21" s="236" t="s">
        <v>40</v>
      </c>
      <c r="R21" s="65" t="s">
        <v>176</v>
      </c>
      <c r="S21" s="128"/>
      <c r="T21" s="55"/>
      <c r="W21" s="45"/>
      <c r="X21" s="102" t="str">
        <f t="shared" si="0"/>
        <v>5.4</v>
      </c>
      <c r="Y21" s="107" t="str">
        <f t="shared" si="1"/>
        <v>Andy</v>
      </c>
      <c r="AF21" s="185"/>
      <c r="AG21" s="188"/>
      <c r="AH21" s="196"/>
    </row>
    <row r="22" spans="1:34" s="21" customFormat="1" ht="51" x14ac:dyDescent="0.25">
      <c r="A22" s="66" t="str">
        <f t="shared" si="2"/>
        <v>S2#160</v>
      </c>
      <c r="B22" s="109" t="s">
        <v>45</v>
      </c>
      <c r="C22" s="57" t="s">
        <v>41</v>
      </c>
      <c r="D22" s="67" t="s">
        <v>63</v>
      </c>
      <c r="E22" s="59">
        <f ca="1">COUNTIF(INDIRECT("D"&amp;$A$4):D3235,INDIRECT("D"&amp;ROW())&amp;"*")</f>
        <v>55</v>
      </c>
      <c r="F22" s="258" t="s">
        <v>127</v>
      </c>
      <c r="G22" s="87">
        <f ca="1">COUNTIFS(INDIRECT("U"&amp;$A$4):U3247,"OPEN",INDIRECT("D"&amp;$A$4):D3247,INDIRECT("D"&amp;ROW()))</f>
        <v>0</v>
      </c>
      <c r="H22" s="69" t="s">
        <v>171</v>
      </c>
      <c r="I22" s="136" t="s">
        <v>135</v>
      </c>
      <c r="J22" s="62"/>
      <c r="K22" s="63"/>
      <c r="L22" s="63"/>
      <c r="M22" s="63"/>
      <c r="N22" s="63"/>
      <c r="O22" s="63"/>
      <c r="P22" s="70"/>
      <c r="Q22" s="236" t="s">
        <v>174</v>
      </c>
      <c r="R22" s="257"/>
      <c r="S22" s="128"/>
      <c r="T22" s="55"/>
      <c r="W22" s="45"/>
      <c r="X22" s="102" t="str">
        <f t="shared" si="0"/>
        <v>6</v>
      </c>
      <c r="Y22" s="107" t="str">
        <f t="shared" si="1"/>
        <v>Andy</v>
      </c>
      <c r="AF22" s="185"/>
      <c r="AG22" s="188"/>
      <c r="AH22" s="196"/>
    </row>
    <row r="23" spans="1:34" s="21" customFormat="1" ht="31.5" x14ac:dyDescent="0.25">
      <c r="A23" s="66" t="str">
        <f t="shared" si="2"/>
        <v>S2#160</v>
      </c>
      <c r="B23" s="109" t="s">
        <v>45</v>
      </c>
      <c r="C23" s="57" t="s">
        <v>41</v>
      </c>
      <c r="D23" s="67" t="s">
        <v>64</v>
      </c>
      <c r="E23" s="59">
        <f ca="1">COUNTIF(INDIRECT("D"&amp;$A$4):D3235,INDIRECT("D"&amp;ROW())&amp;"*")</f>
        <v>11</v>
      </c>
      <c r="F23" s="258" t="s">
        <v>127</v>
      </c>
      <c r="G23" s="87">
        <f ca="1">COUNTIFS(INDIRECT("U"&amp;$A$4):U3247,"OPEN",INDIRECT("D"&amp;$A$4):D3247,INDIRECT("D"&amp;ROW()))</f>
        <v>0</v>
      </c>
      <c r="H23" s="69" t="s">
        <v>69</v>
      </c>
      <c r="I23" s="136"/>
      <c r="J23" s="62"/>
      <c r="K23" s="63"/>
      <c r="L23" s="63"/>
      <c r="M23" s="63"/>
      <c r="N23" s="63"/>
      <c r="O23" s="63"/>
      <c r="P23" s="70"/>
      <c r="Q23" s="236" t="s">
        <v>40</v>
      </c>
      <c r="R23" s="65" t="s">
        <v>287</v>
      </c>
      <c r="S23" s="128"/>
      <c r="T23" s="55"/>
      <c r="W23" s="45"/>
      <c r="X23" s="102" t="str">
        <f t="shared" si="0"/>
        <v>6.1</v>
      </c>
      <c r="Y23" s="107" t="str">
        <f t="shared" si="1"/>
        <v>Andy</v>
      </c>
      <c r="AF23" s="185"/>
      <c r="AG23" s="188"/>
      <c r="AH23" s="196"/>
    </row>
    <row r="24" spans="1:34" s="21" customFormat="1" ht="96" x14ac:dyDescent="0.25">
      <c r="A24" s="66" t="str">
        <f t="shared" si="2"/>
        <v>S2#160</v>
      </c>
      <c r="B24" s="109" t="s">
        <v>45</v>
      </c>
      <c r="C24" s="57" t="s">
        <v>41</v>
      </c>
      <c r="D24" s="67" t="s">
        <v>65</v>
      </c>
      <c r="E24" s="59">
        <f ca="1">COUNTIF(INDIRECT("D"&amp;$A$4):D3235,INDIRECT("D"&amp;ROW())&amp;"*")</f>
        <v>1</v>
      </c>
      <c r="F24" s="258" t="s">
        <v>127</v>
      </c>
      <c r="G24" s="87">
        <f ca="1">COUNTIFS(INDIRECT("U"&amp;$A$4):U3249,"OPEN",INDIRECT("D"&amp;$A$4):D3249,INDIRECT("D"&amp;ROW()))</f>
        <v>0</v>
      </c>
      <c r="H24" s="69" t="s">
        <v>142</v>
      </c>
      <c r="I24" s="136"/>
      <c r="J24" s="62"/>
      <c r="K24" s="63"/>
      <c r="L24" s="63"/>
      <c r="M24" s="63"/>
      <c r="N24" s="63"/>
      <c r="O24" s="63"/>
      <c r="P24" s="70"/>
      <c r="Q24" s="236" t="s">
        <v>40</v>
      </c>
      <c r="R24" s="65" t="s">
        <v>1138</v>
      </c>
      <c r="S24" s="128"/>
      <c r="T24" s="55"/>
      <c r="W24" s="45"/>
      <c r="X24" s="102" t="str">
        <f t="shared" si="0"/>
        <v>6.2</v>
      </c>
      <c r="Y24" s="107" t="str">
        <f t="shared" si="1"/>
        <v>Andy</v>
      </c>
      <c r="AF24" s="185"/>
      <c r="AG24" s="188"/>
      <c r="AH24" s="196"/>
    </row>
    <row r="25" spans="1:34" s="21" customFormat="1" ht="48" x14ac:dyDescent="0.25">
      <c r="A25" s="66" t="str">
        <f t="shared" si="2"/>
        <v>S2#160</v>
      </c>
      <c r="B25" s="109" t="s">
        <v>45</v>
      </c>
      <c r="C25" s="57" t="s">
        <v>41</v>
      </c>
      <c r="D25" s="67" t="s">
        <v>66</v>
      </c>
      <c r="E25" s="59">
        <f ca="1">COUNTIF(INDIRECT("D"&amp;$A$4):D3235,INDIRECT("D"&amp;ROW())&amp;"*")</f>
        <v>7</v>
      </c>
      <c r="F25" s="258" t="s">
        <v>127</v>
      </c>
      <c r="G25" s="87">
        <f ca="1">COUNTIFS(INDIRECT("U"&amp;$A$4):U3249,"OPEN",INDIRECT("D"&amp;$A$4):D3249,INDIRECT("D"&amp;ROW()))</f>
        <v>0</v>
      </c>
      <c r="H25" s="69" t="s">
        <v>70</v>
      </c>
      <c r="I25" s="136"/>
      <c r="J25" s="62"/>
      <c r="K25" s="63"/>
      <c r="L25" s="63"/>
      <c r="M25" s="63"/>
      <c r="N25" s="63"/>
      <c r="O25" s="63"/>
      <c r="P25" s="70"/>
      <c r="Q25" s="236" t="s">
        <v>40</v>
      </c>
      <c r="R25" s="65" t="s">
        <v>1139</v>
      </c>
      <c r="S25" s="128"/>
      <c r="T25" s="55"/>
      <c r="W25" s="45"/>
      <c r="X25" s="102" t="str">
        <f t="shared" si="0"/>
        <v>6.3</v>
      </c>
      <c r="Y25" s="107" t="str">
        <f t="shared" si="1"/>
        <v>Andy</v>
      </c>
      <c r="AF25" s="185"/>
      <c r="AG25" s="188"/>
      <c r="AH25" s="196"/>
    </row>
    <row r="26" spans="1:34" s="21" customFormat="1" ht="31.5" x14ac:dyDescent="0.25">
      <c r="A26" s="66" t="str">
        <f t="shared" si="2"/>
        <v>S2#160</v>
      </c>
      <c r="B26" s="109" t="s">
        <v>45</v>
      </c>
      <c r="C26" s="57" t="s">
        <v>41</v>
      </c>
      <c r="D26" s="67" t="s">
        <v>67</v>
      </c>
      <c r="E26" s="59">
        <f ca="1">COUNTIF(INDIRECT("D"&amp;$A$4):D3235,INDIRECT("D"&amp;ROW())&amp;"*")</f>
        <v>0</v>
      </c>
      <c r="F26" s="258" t="s">
        <v>127</v>
      </c>
      <c r="G26" s="87">
        <f ca="1">COUNTIFS(INDIRECT("U"&amp;$A$4):U3251,"OPEN",INDIRECT("D"&amp;$A$4):D3251,INDIRECT("D"&amp;ROW()))</f>
        <v>0</v>
      </c>
      <c r="H26" s="69" t="s">
        <v>71</v>
      </c>
      <c r="I26" s="136"/>
      <c r="J26" s="62"/>
      <c r="K26" s="63"/>
      <c r="L26" s="63"/>
      <c r="M26" s="63"/>
      <c r="N26" s="63"/>
      <c r="O26" s="63"/>
      <c r="P26" s="70"/>
      <c r="Q26" s="236" t="s">
        <v>40</v>
      </c>
      <c r="R26" s="65" t="s">
        <v>72</v>
      </c>
      <c r="S26" s="128"/>
      <c r="T26" s="55"/>
      <c r="W26" s="45"/>
      <c r="X26" s="102" t="str">
        <f t="shared" si="0"/>
        <v>6.4</v>
      </c>
      <c r="Y26" s="107" t="str">
        <f t="shared" si="1"/>
        <v>Andy</v>
      </c>
      <c r="AF26" s="185"/>
      <c r="AG26" s="188"/>
      <c r="AH26" s="196"/>
    </row>
    <row r="27" spans="1:34" s="21" customFormat="1" ht="36" x14ac:dyDescent="0.25">
      <c r="A27" s="66" t="str">
        <f t="shared" si="2"/>
        <v>S2#160</v>
      </c>
      <c r="B27" s="109" t="s">
        <v>45</v>
      </c>
      <c r="C27" s="57" t="s">
        <v>41</v>
      </c>
      <c r="D27" s="67" t="s">
        <v>68</v>
      </c>
      <c r="E27" s="59">
        <f ca="1">COUNTIF(INDIRECT("D"&amp;$A$4):D3235,INDIRECT("D"&amp;ROW())&amp;"*")</f>
        <v>2</v>
      </c>
      <c r="F27" s="258" t="s">
        <v>127</v>
      </c>
      <c r="G27" s="87">
        <f ca="1">COUNTIFS(INDIRECT("U"&amp;$A$4):U3251,"OPEN",INDIRECT("D"&amp;$A$4):D3251,INDIRECT("D"&amp;ROW()))</f>
        <v>0</v>
      </c>
      <c r="H27" s="69" t="s">
        <v>73</v>
      </c>
      <c r="I27" s="136"/>
      <c r="J27" s="62"/>
      <c r="K27" s="63"/>
      <c r="L27" s="63"/>
      <c r="M27" s="63"/>
      <c r="N27" s="63"/>
      <c r="O27" s="63"/>
      <c r="P27" s="70"/>
      <c r="Q27" s="236" t="s">
        <v>40</v>
      </c>
      <c r="R27" s="65" t="s">
        <v>119</v>
      </c>
      <c r="S27" s="128"/>
      <c r="T27" s="55"/>
      <c r="W27" s="45"/>
      <c r="X27" s="102" t="str">
        <f t="shared" si="0"/>
        <v>6.5</v>
      </c>
      <c r="Y27" s="107" t="str">
        <f t="shared" si="1"/>
        <v>Andy</v>
      </c>
      <c r="AF27" s="185"/>
      <c r="AG27" s="188"/>
      <c r="AH27" s="196"/>
    </row>
    <row r="28" spans="1:34" s="21" customFormat="1" ht="36" x14ac:dyDescent="0.25">
      <c r="A28" s="66" t="str">
        <f t="shared" si="2"/>
        <v>S2#160</v>
      </c>
      <c r="B28" s="109" t="s">
        <v>45</v>
      </c>
      <c r="C28" s="57" t="s">
        <v>41</v>
      </c>
      <c r="D28" s="67" t="s">
        <v>78</v>
      </c>
      <c r="E28" s="59">
        <f ca="1">COUNTIF(INDIRECT("D"&amp;$A$4):D3235,INDIRECT("D"&amp;ROW())&amp;"*")</f>
        <v>32</v>
      </c>
      <c r="F28" s="258" t="s">
        <v>127</v>
      </c>
      <c r="G28" s="87">
        <f ca="1">COUNTIFS(INDIRECT("U"&amp;$A$4):U3253,"OPEN",INDIRECT("D"&amp;$A$4):D3253,INDIRECT("D"&amp;ROW()))</f>
        <v>0</v>
      </c>
      <c r="H28" s="69" t="s">
        <v>74</v>
      </c>
      <c r="I28" s="136"/>
      <c r="J28" s="62"/>
      <c r="K28" s="63"/>
      <c r="L28" s="63"/>
      <c r="M28" s="63"/>
      <c r="N28" s="63"/>
      <c r="O28" s="63"/>
      <c r="P28" s="70"/>
      <c r="Q28" s="236"/>
      <c r="R28" s="65" t="s">
        <v>2319</v>
      </c>
      <c r="S28" s="128"/>
      <c r="T28" s="55"/>
      <c r="W28" s="45"/>
      <c r="X28" s="102" t="str">
        <f t="shared" si="0"/>
        <v>6.6</v>
      </c>
      <c r="Y28" s="107" t="str">
        <f t="shared" si="1"/>
        <v>Andy</v>
      </c>
      <c r="AF28" s="185"/>
      <c r="AG28" s="188"/>
      <c r="AH28" s="196"/>
    </row>
    <row r="29" spans="1:34" s="21" customFormat="1" ht="144" x14ac:dyDescent="0.25">
      <c r="A29" s="66" t="str">
        <f t="shared" si="2"/>
        <v>S2#160</v>
      </c>
      <c r="B29" s="109" t="s">
        <v>45</v>
      </c>
      <c r="C29" s="57" t="s">
        <v>41</v>
      </c>
      <c r="D29" s="67" t="s">
        <v>79</v>
      </c>
      <c r="E29" s="59">
        <f ca="1">COUNTIF(INDIRECT("D"&amp;$A$4):D3235,INDIRECT("D"&amp;ROW())&amp;"*")</f>
        <v>0</v>
      </c>
      <c r="F29" s="258" t="s">
        <v>127</v>
      </c>
      <c r="G29" s="87">
        <f ca="1">COUNTIFS(INDIRECT("U"&amp;$A$4):U3253,"OPEN",INDIRECT("D"&amp;$A$4):D3253,INDIRECT("D"&amp;ROW()))</f>
        <v>0</v>
      </c>
      <c r="H29" s="69" t="s">
        <v>2308</v>
      </c>
      <c r="I29" s="136"/>
      <c r="J29" s="62"/>
      <c r="K29" s="63"/>
      <c r="L29" s="63"/>
      <c r="M29" s="63"/>
      <c r="N29" s="63"/>
      <c r="O29" s="63"/>
      <c r="P29" s="70"/>
      <c r="Q29" s="236" t="s">
        <v>40</v>
      </c>
      <c r="R29" s="65" t="s">
        <v>1379</v>
      </c>
      <c r="S29" s="128"/>
      <c r="T29" s="55"/>
      <c r="W29" s="45"/>
      <c r="X29" s="102" t="str">
        <f t="shared" si="0"/>
        <v>6.7</v>
      </c>
      <c r="Y29" s="107" t="str">
        <f t="shared" si="1"/>
        <v>Andy</v>
      </c>
      <c r="AF29" s="185"/>
      <c r="AG29" s="188"/>
      <c r="AH29" s="196"/>
    </row>
    <row r="30" spans="1:34" s="21" customFormat="1" ht="96" x14ac:dyDescent="0.25">
      <c r="A30" s="66" t="str">
        <f t="shared" si="2"/>
        <v>S2#160</v>
      </c>
      <c r="B30" s="109" t="s">
        <v>45</v>
      </c>
      <c r="C30" s="57" t="s">
        <v>41</v>
      </c>
      <c r="D30" s="67" t="s">
        <v>80</v>
      </c>
      <c r="E30" s="59">
        <f ca="1">COUNTIF(INDIRECT("D"&amp;$A$4):D3235,INDIRECT("D"&amp;ROW())&amp;"*")</f>
        <v>0</v>
      </c>
      <c r="F30" s="258" t="s">
        <v>127</v>
      </c>
      <c r="G30" s="87">
        <f ca="1">COUNTIFS(INDIRECT("U"&amp;$A$4):U3255,"OPEN",INDIRECT("D"&amp;$A$4):D3255,INDIRECT("D"&amp;ROW()))</f>
        <v>0</v>
      </c>
      <c r="H30" s="69" t="s">
        <v>143</v>
      </c>
      <c r="I30" s="136"/>
      <c r="J30" s="62"/>
      <c r="K30" s="63"/>
      <c r="L30" s="63"/>
      <c r="M30" s="63"/>
      <c r="N30" s="63"/>
      <c r="O30" s="63"/>
      <c r="P30" s="70"/>
      <c r="Q30" s="236" t="s">
        <v>40</v>
      </c>
      <c r="R30" s="65" t="s">
        <v>177</v>
      </c>
      <c r="S30" s="128"/>
      <c r="T30" s="55"/>
      <c r="W30" s="45"/>
      <c r="X30" s="102" t="str">
        <f t="shared" si="0"/>
        <v>6.8</v>
      </c>
      <c r="Y30" s="107" t="str">
        <f t="shared" si="1"/>
        <v>Andy</v>
      </c>
      <c r="AF30" s="185"/>
      <c r="AG30" s="188"/>
      <c r="AH30" s="196"/>
    </row>
    <row r="31" spans="1:34" s="21" customFormat="1" ht="24" x14ac:dyDescent="0.25">
      <c r="A31" s="66" t="str">
        <f t="shared" si="2"/>
        <v>S2#160</v>
      </c>
      <c r="B31" s="109" t="s">
        <v>45</v>
      </c>
      <c r="C31" s="57" t="s">
        <v>41</v>
      </c>
      <c r="D31" s="67" t="s">
        <v>81</v>
      </c>
      <c r="E31" s="59">
        <f ca="1">COUNTIF(INDIRECT("D"&amp;$A$4):D3235,INDIRECT("D"&amp;ROW())&amp;"*")</f>
        <v>2</v>
      </c>
      <c r="F31" s="258" t="s">
        <v>127</v>
      </c>
      <c r="G31" s="87">
        <f ca="1">COUNTIFS(INDIRECT("U"&amp;$A$4):U3255,"OPEN",INDIRECT("D"&amp;$A$4):D3255,INDIRECT("D"&amp;ROW()))</f>
        <v>0</v>
      </c>
      <c r="H31" s="69" t="s">
        <v>75</v>
      </c>
      <c r="I31" s="136"/>
      <c r="J31" s="62"/>
      <c r="K31" s="63"/>
      <c r="L31" s="63"/>
      <c r="M31" s="63"/>
      <c r="N31" s="63"/>
      <c r="O31" s="63"/>
      <c r="P31" s="70"/>
      <c r="Q31" s="236" t="s">
        <v>40</v>
      </c>
      <c r="R31" s="65" t="s">
        <v>72</v>
      </c>
      <c r="S31" s="128"/>
      <c r="T31" s="55"/>
      <c r="W31" s="45"/>
      <c r="X31" s="102" t="str">
        <f t="shared" si="0"/>
        <v>6.9</v>
      </c>
      <c r="Y31" s="107" t="str">
        <f t="shared" si="1"/>
        <v>Andy</v>
      </c>
      <c r="AF31" s="185"/>
      <c r="AG31" s="188"/>
      <c r="AH31" s="196"/>
    </row>
    <row r="32" spans="1:34" s="21" customFormat="1" ht="48" x14ac:dyDescent="0.25">
      <c r="A32" s="66" t="str">
        <f t="shared" si="2"/>
        <v>S2#160</v>
      </c>
      <c r="B32" s="109" t="s">
        <v>45</v>
      </c>
      <c r="C32" s="57" t="s">
        <v>41</v>
      </c>
      <c r="D32" s="67" t="s">
        <v>82</v>
      </c>
      <c r="E32" s="59">
        <f ca="1">COUNTIF(INDIRECT("D"&amp;$A$4):D3235,INDIRECT("D"&amp;ROW())&amp;"*")</f>
        <v>0</v>
      </c>
      <c r="F32" s="258" t="s">
        <v>127</v>
      </c>
      <c r="G32" s="87">
        <f ca="1">COUNTIFS(INDIRECT("U"&amp;$A$4):U3257,"OPEN",INDIRECT("D"&amp;$A$4):D3257,INDIRECT("D"&amp;ROW()))</f>
        <v>0</v>
      </c>
      <c r="H32" s="69" t="s">
        <v>76</v>
      </c>
      <c r="I32" s="136"/>
      <c r="J32" s="62"/>
      <c r="K32" s="63"/>
      <c r="L32" s="63"/>
      <c r="M32" s="63"/>
      <c r="N32" s="63"/>
      <c r="O32" s="63"/>
      <c r="P32" s="70"/>
      <c r="Q32" s="236" t="s">
        <v>40</v>
      </c>
      <c r="R32" s="65" t="s">
        <v>118</v>
      </c>
      <c r="S32" s="128"/>
      <c r="T32" s="55"/>
      <c r="W32" s="45"/>
      <c r="X32" s="102" t="str">
        <f t="shared" si="0"/>
        <v>6.10</v>
      </c>
      <c r="Y32" s="107" t="str">
        <f t="shared" si="1"/>
        <v>Andy</v>
      </c>
      <c r="AF32" s="185"/>
      <c r="AG32" s="188"/>
      <c r="AH32" s="196"/>
    </row>
    <row r="33" spans="1:34" s="21" customFormat="1" ht="48" x14ac:dyDescent="0.25">
      <c r="A33" s="66" t="str">
        <f t="shared" si="2"/>
        <v>S2#160</v>
      </c>
      <c r="B33" s="109" t="s">
        <v>45</v>
      </c>
      <c r="C33" s="57" t="s">
        <v>41</v>
      </c>
      <c r="D33" s="67" t="s">
        <v>110</v>
      </c>
      <c r="E33" s="59">
        <f ca="1">COUNTIF(INDIRECT("D"&amp;$A$4):D3235,INDIRECT("D"&amp;ROW())&amp;"*")</f>
        <v>10</v>
      </c>
      <c r="F33" s="258" t="s">
        <v>127</v>
      </c>
      <c r="G33" s="87">
        <f ca="1">COUNTIFS(INDIRECT("U"&amp;$A$4):U3257,"OPEN",INDIRECT("D"&amp;$A$4):D3257,INDIRECT("D"&amp;ROW()))</f>
        <v>0</v>
      </c>
      <c r="H33" s="69" t="s">
        <v>77</v>
      </c>
      <c r="I33" s="136"/>
      <c r="J33" s="62"/>
      <c r="K33" s="63"/>
      <c r="L33" s="63"/>
      <c r="M33" s="63"/>
      <c r="N33" s="63"/>
      <c r="O33" s="63"/>
      <c r="P33" s="70"/>
      <c r="Q33" s="236" t="s">
        <v>40</v>
      </c>
      <c r="R33" s="65" t="s">
        <v>2320</v>
      </c>
      <c r="S33" s="128"/>
      <c r="T33" s="55"/>
      <c r="W33" s="45"/>
      <c r="X33" s="102" t="str">
        <f t="shared" si="0"/>
        <v>6.11</v>
      </c>
      <c r="Y33" s="107" t="str">
        <f t="shared" si="1"/>
        <v>Andy</v>
      </c>
      <c r="AF33" s="185"/>
      <c r="AG33" s="188"/>
      <c r="AH33" s="196"/>
    </row>
    <row r="34" spans="1:34" s="21" customFormat="1" ht="51" x14ac:dyDescent="0.25">
      <c r="A34" s="66" t="str">
        <f t="shared" si="2"/>
        <v>S2#160</v>
      </c>
      <c r="B34" s="109" t="s">
        <v>45</v>
      </c>
      <c r="C34" s="57" t="s">
        <v>41</v>
      </c>
      <c r="D34" s="67" t="s">
        <v>83</v>
      </c>
      <c r="E34" s="59">
        <f ca="1">COUNTIF(INDIRECT("D"&amp;$A$4):D3235,INDIRECT("D"&amp;ROW())&amp;"*")</f>
        <v>13</v>
      </c>
      <c r="F34" s="258" t="s">
        <v>127</v>
      </c>
      <c r="G34" s="87">
        <f ca="1">COUNTIFS(INDIRECT("U"&amp;$A$4):U3259,"OPEN",INDIRECT("D"&amp;$A$4):D3259,INDIRECT("D"&amp;ROW()))</f>
        <v>0</v>
      </c>
      <c r="H34" s="69" t="s">
        <v>172</v>
      </c>
      <c r="I34" s="136" t="s">
        <v>135</v>
      </c>
      <c r="J34" s="62"/>
      <c r="K34" s="63"/>
      <c r="L34" s="63"/>
      <c r="M34" s="63"/>
      <c r="N34" s="63"/>
      <c r="O34" s="63"/>
      <c r="P34" s="70"/>
      <c r="Q34" s="236" t="s">
        <v>174</v>
      </c>
      <c r="R34" s="65"/>
      <c r="S34" s="128"/>
      <c r="T34" s="55"/>
      <c r="W34" s="45"/>
      <c r="X34" s="102" t="str">
        <f t="shared" si="0"/>
        <v>7</v>
      </c>
      <c r="Y34" s="107" t="str">
        <f t="shared" si="1"/>
        <v>Andy</v>
      </c>
      <c r="AF34" s="185"/>
      <c r="AG34" s="188"/>
      <c r="AH34" s="196"/>
    </row>
    <row r="35" spans="1:34" s="21" customFormat="1" ht="47.25" x14ac:dyDescent="0.25">
      <c r="A35" s="66" t="str">
        <f t="shared" si="2"/>
        <v>S2#160</v>
      </c>
      <c r="B35" s="109" t="s">
        <v>1358</v>
      </c>
      <c r="C35" s="57" t="s">
        <v>41</v>
      </c>
      <c r="D35" s="67" t="s">
        <v>85</v>
      </c>
      <c r="E35" s="59">
        <f ca="1">COUNTIF(INDIRECT("D"&amp;$A$4):D3235,INDIRECT("D"&amp;ROW())&amp;"*")</f>
        <v>0</v>
      </c>
      <c r="F35" s="258" t="s">
        <v>127</v>
      </c>
      <c r="G35" s="87">
        <f ca="1">COUNTIFS(INDIRECT("U"&amp;$A$4):U3259,"OPEN",INDIRECT("D"&amp;$A$4):D3259,INDIRECT("D"&amp;ROW()))</f>
        <v>0</v>
      </c>
      <c r="H35" s="69" t="s">
        <v>128</v>
      </c>
      <c r="I35" s="136"/>
      <c r="J35" s="62"/>
      <c r="K35" s="63"/>
      <c r="L35" s="63"/>
      <c r="M35" s="63"/>
      <c r="N35" s="63"/>
      <c r="O35" s="63"/>
      <c r="P35" s="70" t="s">
        <v>1919</v>
      </c>
      <c r="Q35" s="236"/>
      <c r="R35" s="65"/>
      <c r="S35" s="128"/>
      <c r="T35" s="55"/>
      <c r="W35" s="45"/>
      <c r="X35" s="102" t="str">
        <f t="shared" si="0"/>
        <v>7.1</v>
      </c>
      <c r="Y35" s="107" t="str">
        <f t="shared" si="1"/>
        <v>Andy</v>
      </c>
      <c r="AF35" s="185"/>
      <c r="AG35" s="188"/>
      <c r="AH35" s="196"/>
    </row>
    <row r="36" spans="1:34" s="21" customFormat="1" ht="47.25" x14ac:dyDescent="0.25">
      <c r="A36" s="66" t="str">
        <f t="shared" si="2"/>
        <v>S2#160</v>
      </c>
      <c r="B36" s="109" t="s">
        <v>1359</v>
      </c>
      <c r="C36" s="57" t="s">
        <v>41</v>
      </c>
      <c r="D36" s="67" t="s">
        <v>86</v>
      </c>
      <c r="E36" s="59">
        <f ca="1">COUNTIF(INDIRECT("D"&amp;$A$4):D3235,INDIRECT("D"&amp;ROW())&amp;"*")</f>
        <v>3</v>
      </c>
      <c r="F36" s="258" t="s">
        <v>127</v>
      </c>
      <c r="G36" s="87">
        <f ca="1">COUNTIFS(INDIRECT("U"&amp;$A$4):U3261,"OPEN",INDIRECT("D"&amp;$A$4):D3261,INDIRECT("D"&amp;ROW()))</f>
        <v>0</v>
      </c>
      <c r="H36" s="69" t="s">
        <v>129</v>
      </c>
      <c r="I36" s="136"/>
      <c r="J36" s="62"/>
      <c r="K36" s="63"/>
      <c r="L36" s="63"/>
      <c r="M36" s="63"/>
      <c r="N36" s="63"/>
      <c r="O36" s="63"/>
      <c r="P36" s="70" t="s">
        <v>1554</v>
      </c>
      <c r="Q36" s="236"/>
      <c r="R36" s="65"/>
      <c r="S36" s="128"/>
      <c r="T36" s="55"/>
      <c r="W36" s="45"/>
      <c r="X36" s="102" t="str">
        <f t="shared" si="0"/>
        <v>7.2</v>
      </c>
      <c r="Y36" s="107" t="str">
        <f t="shared" si="1"/>
        <v>Andy</v>
      </c>
      <c r="AF36" s="185"/>
      <c r="AG36" s="188"/>
      <c r="AH36" s="196"/>
    </row>
    <row r="37" spans="1:34" s="21" customFormat="1" ht="47.25" x14ac:dyDescent="0.25">
      <c r="A37" s="66" t="str">
        <f t="shared" si="2"/>
        <v>S2#160</v>
      </c>
      <c r="B37" s="109" t="s">
        <v>1360</v>
      </c>
      <c r="C37" s="57" t="s">
        <v>41</v>
      </c>
      <c r="D37" s="67" t="s">
        <v>87</v>
      </c>
      <c r="E37" s="59">
        <f ca="1">COUNTIF(INDIRECT("D"&amp;$A$4):D3235,INDIRECT("D"&amp;ROW())&amp;"*")</f>
        <v>4</v>
      </c>
      <c r="F37" s="258" t="s">
        <v>127</v>
      </c>
      <c r="G37" s="87">
        <f ca="1">COUNTIFS(INDIRECT("U"&amp;$A$4):U3261,"OPEN",INDIRECT("D"&amp;$A$4):D3261,INDIRECT("D"&amp;ROW()))</f>
        <v>0</v>
      </c>
      <c r="H37" s="69" t="s">
        <v>130</v>
      </c>
      <c r="I37" s="136"/>
      <c r="J37" s="62"/>
      <c r="K37" s="63"/>
      <c r="L37" s="63"/>
      <c r="M37" s="63"/>
      <c r="N37" s="63"/>
      <c r="O37" s="63"/>
      <c r="P37" s="70" t="s">
        <v>1920</v>
      </c>
      <c r="Q37" s="236"/>
      <c r="R37" s="65"/>
      <c r="S37" s="128"/>
      <c r="T37" s="55"/>
      <c r="W37" s="45"/>
      <c r="X37" s="102" t="str">
        <f t="shared" si="0"/>
        <v>7.3</v>
      </c>
      <c r="Y37" s="107" t="str">
        <f t="shared" si="1"/>
        <v>Andy</v>
      </c>
      <c r="AF37" s="185"/>
      <c r="AG37" s="188"/>
      <c r="AH37" s="196"/>
    </row>
    <row r="38" spans="1:34" s="21" customFormat="1" ht="47.25" x14ac:dyDescent="0.25">
      <c r="A38" s="66" t="str">
        <f t="shared" si="2"/>
        <v>S2#160</v>
      </c>
      <c r="B38" s="109" t="s">
        <v>1361</v>
      </c>
      <c r="C38" s="57" t="s">
        <v>41</v>
      </c>
      <c r="D38" s="67" t="s">
        <v>159</v>
      </c>
      <c r="E38" s="59">
        <f ca="1">COUNTIF(INDIRECT("D"&amp;$A$4):D3235,INDIRECT("D"&amp;ROW())&amp;"*")</f>
        <v>6</v>
      </c>
      <c r="F38" s="258" t="s">
        <v>127</v>
      </c>
      <c r="G38" s="87">
        <f ca="1">COUNTIFS(INDIRECT("U"&amp;$A$4):U3263,"OPEN",INDIRECT("D"&amp;$A$4):D3263,INDIRECT("D"&amp;ROW()))</f>
        <v>0</v>
      </c>
      <c r="H38" s="69" t="s">
        <v>1137</v>
      </c>
      <c r="I38" s="136"/>
      <c r="J38" s="62"/>
      <c r="K38" s="63"/>
      <c r="L38" s="63"/>
      <c r="M38" s="63"/>
      <c r="N38" s="63"/>
      <c r="O38" s="63"/>
      <c r="P38" s="70" t="s">
        <v>1921</v>
      </c>
      <c r="Q38" s="236"/>
      <c r="R38" s="65"/>
      <c r="S38" s="128"/>
      <c r="T38" s="55"/>
      <c r="W38" s="45"/>
      <c r="X38" s="102" t="str">
        <f t="shared" si="0"/>
        <v>7.4</v>
      </c>
      <c r="Y38" s="107" t="str">
        <f t="shared" si="1"/>
        <v>Andy</v>
      </c>
      <c r="AF38" s="185"/>
      <c r="AG38" s="188"/>
      <c r="AH38" s="196"/>
    </row>
    <row r="39" spans="1:34" s="21" customFormat="1" ht="31.5" x14ac:dyDescent="0.25">
      <c r="A39" s="66" t="str">
        <f t="shared" si="2"/>
        <v>S2#160</v>
      </c>
      <c r="B39" s="109" t="s">
        <v>1362</v>
      </c>
      <c r="C39" s="57" t="s">
        <v>41</v>
      </c>
      <c r="D39" s="67" t="s">
        <v>160</v>
      </c>
      <c r="E39" s="59">
        <f ca="1">COUNTIF(INDIRECT("D"&amp;$A$4):D3235,INDIRECT("D"&amp;ROW())&amp;"*")</f>
        <v>0</v>
      </c>
      <c r="F39" s="258" t="s">
        <v>127</v>
      </c>
      <c r="G39" s="87">
        <f ca="1">COUNTIFS(INDIRECT("U"&amp;$A$4):U3263,"OPEN",INDIRECT("D"&amp;$A$4):D3263,INDIRECT("D"&amp;ROW()))</f>
        <v>0</v>
      </c>
      <c r="H39" s="69" t="s">
        <v>131</v>
      </c>
      <c r="I39" s="136"/>
      <c r="J39" s="62"/>
      <c r="K39" s="63"/>
      <c r="L39" s="63"/>
      <c r="M39" s="63"/>
      <c r="N39" s="63"/>
      <c r="O39" s="63"/>
      <c r="P39" s="70" t="s">
        <v>1588</v>
      </c>
      <c r="Q39" s="236"/>
      <c r="R39" s="65"/>
      <c r="S39" s="128"/>
      <c r="T39" s="55"/>
      <c r="W39" s="45"/>
      <c r="X39" s="102" t="str">
        <f t="shared" si="0"/>
        <v>7.5</v>
      </c>
      <c r="Y39" s="107" t="str">
        <f t="shared" si="1"/>
        <v>Andy</v>
      </c>
      <c r="AF39" s="185"/>
      <c r="AG39" s="188"/>
      <c r="AH39" s="196"/>
    </row>
    <row r="40" spans="1:34" s="21" customFormat="1" ht="31.5" x14ac:dyDescent="0.25">
      <c r="A40" s="66" t="str">
        <f t="shared" si="2"/>
        <v>S2#160</v>
      </c>
      <c r="B40" s="109" t="s">
        <v>1363</v>
      </c>
      <c r="C40" s="57" t="s">
        <v>41</v>
      </c>
      <c r="D40" s="67" t="s">
        <v>161</v>
      </c>
      <c r="E40" s="59">
        <f ca="1">COUNTIF(INDIRECT("D"&amp;$A$4):D3235,INDIRECT("D"&amp;ROW())&amp;"*")</f>
        <v>0</v>
      </c>
      <c r="F40" s="258" t="s">
        <v>127</v>
      </c>
      <c r="G40" s="87">
        <f ca="1">COUNTIFS(INDIRECT("U"&amp;$A$4):U3265,"OPEN",INDIRECT("D"&amp;$A$4):D3265,INDIRECT("D"&amp;ROW()))</f>
        <v>0</v>
      </c>
      <c r="H40" s="69" t="s">
        <v>144</v>
      </c>
      <c r="I40" s="136"/>
      <c r="J40" s="62"/>
      <c r="K40" s="63"/>
      <c r="L40" s="63"/>
      <c r="M40" s="63"/>
      <c r="N40" s="63"/>
      <c r="O40" s="63"/>
      <c r="P40" s="70" t="s">
        <v>1535</v>
      </c>
      <c r="Q40" s="236"/>
      <c r="R40" s="65"/>
      <c r="S40" s="128"/>
      <c r="T40" s="55"/>
      <c r="W40" s="45"/>
      <c r="X40" s="102" t="str">
        <f t="shared" si="0"/>
        <v>7.6</v>
      </c>
      <c r="Y40" s="107" t="str">
        <f t="shared" si="1"/>
        <v>Andy</v>
      </c>
      <c r="AF40" s="185"/>
      <c r="AG40" s="188"/>
      <c r="AH40" s="196"/>
    </row>
    <row r="41" spans="1:34" s="21" customFormat="1" ht="47.25" x14ac:dyDescent="0.25">
      <c r="A41" s="66" t="str">
        <f t="shared" si="2"/>
        <v>S2#160</v>
      </c>
      <c r="B41" s="109" t="s">
        <v>1364</v>
      </c>
      <c r="C41" s="57" t="s">
        <v>41</v>
      </c>
      <c r="D41" s="67" t="s">
        <v>162</v>
      </c>
      <c r="E41" s="59">
        <f ca="1">COUNTIF(INDIRECT("D"&amp;$A$4):D3235,INDIRECT("D"&amp;ROW())&amp;"*")</f>
        <v>0</v>
      </c>
      <c r="F41" s="258" t="s">
        <v>127</v>
      </c>
      <c r="G41" s="87">
        <f ca="1">COUNTIFS(INDIRECT("U"&amp;$A$4):U3265,"OPEN",INDIRECT("D"&amp;$A$4):D3265,INDIRECT("D"&amp;ROW()))</f>
        <v>0</v>
      </c>
      <c r="H41" s="69" t="s">
        <v>145</v>
      </c>
      <c r="I41" s="136"/>
      <c r="J41" s="62"/>
      <c r="K41" s="63"/>
      <c r="L41" s="63"/>
      <c r="M41" s="63"/>
      <c r="N41" s="63"/>
      <c r="O41" s="63"/>
      <c r="P41" s="70" t="s">
        <v>1640</v>
      </c>
      <c r="Q41" s="236" t="s">
        <v>40</v>
      </c>
      <c r="R41" s="65"/>
      <c r="S41" s="128"/>
      <c r="T41" s="55"/>
      <c r="W41" s="45"/>
      <c r="X41" s="102" t="str">
        <f t="shared" si="0"/>
        <v>7.7</v>
      </c>
      <c r="Y41" s="107" t="str">
        <f t="shared" si="1"/>
        <v>Andy</v>
      </c>
      <c r="AF41" s="185"/>
      <c r="AG41" s="188"/>
      <c r="AH41" s="196"/>
    </row>
    <row r="42" spans="1:34" s="21" customFormat="1" ht="47.25" x14ac:dyDescent="0.25">
      <c r="A42" s="66" t="str">
        <f t="shared" si="2"/>
        <v>S2#160</v>
      </c>
      <c r="B42" s="109" t="s">
        <v>45</v>
      </c>
      <c r="C42" s="57" t="s">
        <v>41</v>
      </c>
      <c r="D42" s="67" t="s">
        <v>163</v>
      </c>
      <c r="E42" s="59">
        <f ca="1">COUNTIF(INDIRECT("D"&amp;$A$4):D3235,INDIRECT("D"&amp;ROW())&amp;"*")</f>
        <v>0</v>
      </c>
      <c r="F42" s="258" t="s">
        <v>127</v>
      </c>
      <c r="G42" s="87">
        <f ca="1">COUNTIFS(INDIRECT("U"&amp;$A$4):U3267,"OPEN",INDIRECT("D"&amp;$A$4):D3267,INDIRECT("D"&amp;ROW()))</f>
        <v>0</v>
      </c>
      <c r="H42" s="69" t="s">
        <v>146</v>
      </c>
      <c r="I42" s="136"/>
      <c r="J42" s="62" t="s">
        <v>40</v>
      </c>
      <c r="K42" s="63" t="s">
        <v>40</v>
      </c>
      <c r="L42" s="63" t="s">
        <v>40</v>
      </c>
      <c r="M42" s="63" t="s">
        <v>40</v>
      </c>
      <c r="N42" s="63" t="s">
        <v>40</v>
      </c>
      <c r="O42" s="63" t="s">
        <v>40</v>
      </c>
      <c r="P42" s="70" t="s">
        <v>1667</v>
      </c>
      <c r="Q42" s="236" t="s">
        <v>40</v>
      </c>
      <c r="R42" s="65"/>
      <c r="S42" s="128" t="s">
        <v>40</v>
      </c>
      <c r="T42" s="55"/>
      <c r="W42" s="45"/>
      <c r="X42" s="102" t="str">
        <f t="shared" si="0"/>
        <v>7.8</v>
      </c>
      <c r="Y42" s="107" t="str">
        <f t="shared" si="1"/>
        <v>Andy</v>
      </c>
      <c r="AF42" s="185"/>
      <c r="AG42" s="188"/>
      <c r="AH42" s="196"/>
    </row>
    <row r="43" spans="1:34" s="21" customFormat="1" ht="47.25" x14ac:dyDescent="0.25">
      <c r="A43" s="66" t="str">
        <f t="shared" si="2"/>
        <v>S2#160</v>
      </c>
      <c r="B43" s="109" t="s">
        <v>45</v>
      </c>
      <c r="C43" s="57" t="s">
        <v>41</v>
      </c>
      <c r="D43" s="67" t="s">
        <v>164</v>
      </c>
      <c r="E43" s="59">
        <f ca="1">COUNTIF(INDIRECT("D"&amp;$A$4):D3235,INDIRECT("D"&amp;ROW())&amp;"*")</f>
        <v>0</v>
      </c>
      <c r="F43" s="258" t="s">
        <v>127</v>
      </c>
      <c r="G43" s="87">
        <f ca="1">COUNTIFS(INDIRECT("U"&amp;$A$4):U3267,"OPEN",INDIRECT("D"&amp;$A$4):D3267,INDIRECT("D"&amp;ROW()))</f>
        <v>0</v>
      </c>
      <c r="H43" s="69" t="s">
        <v>173</v>
      </c>
      <c r="I43" s="136"/>
      <c r="J43" s="62" t="s">
        <v>40</v>
      </c>
      <c r="K43" s="63" t="s">
        <v>40</v>
      </c>
      <c r="L43" s="63" t="s">
        <v>40</v>
      </c>
      <c r="M43" s="63" t="s">
        <v>40</v>
      </c>
      <c r="N43" s="63" t="s">
        <v>40</v>
      </c>
      <c r="O43" s="63" t="s">
        <v>40</v>
      </c>
      <c r="P43" s="70" t="s">
        <v>1642</v>
      </c>
      <c r="Q43" s="236" t="s">
        <v>40</v>
      </c>
      <c r="R43" s="65"/>
      <c r="S43" s="128" t="s">
        <v>40</v>
      </c>
      <c r="T43" s="55"/>
      <c r="W43" s="45"/>
      <c r="X43" s="102" t="str">
        <f t="shared" si="0"/>
        <v>7.9</v>
      </c>
      <c r="Y43" s="107" t="str">
        <f t="shared" si="1"/>
        <v>Andy</v>
      </c>
      <c r="AF43" s="185"/>
      <c r="AG43" s="188"/>
      <c r="AH43" s="196"/>
    </row>
    <row r="44" spans="1:34" s="21" customFormat="1" ht="31.5" customHeight="1" x14ac:dyDescent="0.25">
      <c r="A44" s="66" t="str">
        <f t="shared" si="2"/>
        <v>S2#160</v>
      </c>
      <c r="B44" s="109" t="s">
        <v>45</v>
      </c>
      <c r="C44" s="57" t="s">
        <v>41</v>
      </c>
      <c r="D44" s="67" t="s">
        <v>165</v>
      </c>
      <c r="E44" s="59">
        <f ca="1">COUNTIF(INDIRECT("D"&amp;$A$4):D3235,INDIRECT("D"&amp;ROW())&amp;"*")</f>
        <v>0</v>
      </c>
      <c r="F44" s="258" t="s">
        <v>127</v>
      </c>
      <c r="G44" s="87">
        <f ca="1">COUNTIFS(INDIRECT("U"&amp;$A$4):U3269,"OPEN",INDIRECT("D"&amp;$A$4):D3269,INDIRECT("D"&amp;ROW()))</f>
        <v>0</v>
      </c>
      <c r="H44" s="69" t="s">
        <v>133</v>
      </c>
      <c r="I44" s="136"/>
      <c r="J44" s="62" t="s">
        <v>40</v>
      </c>
      <c r="K44" s="63" t="s">
        <v>40</v>
      </c>
      <c r="L44" s="63" t="s">
        <v>40</v>
      </c>
      <c r="M44" s="63" t="s">
        <v>40</v>
      </c>
      <c r="N44" s="63" t="s">
        <v>40</v>
      </c>
      <c r="O44" s="63" t="s">
        <v>40</v>
      </c>
      <c r="P44" s="70" t="s">
        <v>1097</v>
      </c>
      <c r="Q44" s="236" t="s">
        <v>40</v>
      </c>
      <c r="R44" s="65"/>
      <c r="S44" s="128" t="s">
        <v>40</v>
      </c>
      <c r="T44" s="55"/>
      <c r="W44" s="45"/>
      <c r="X44" s="102" t="str">
        <f t="shared" si="0"/>
        <v>7.10</v>
      </c>
      <c r="Y44" s="107" t="str">
        <f t="shared" si="1"/>
        <v>Andy</v>
      </c>
      <c r="AF44" s="185"/>
      <c r="AG44" s="188"/>
      <c r="AH44" s="196"/>
    </row>
    <row r="45" spans="1:34" s="21" customFormat="1" ht="31.5" x14ac:dyDescent="0.25">
      <c r="A45" s="66" t="str">
        <f t="shared" si="2"/>
        <v>S2#160</v>
      </c>
      <c r="B45" s="109" t="s">
        <v>45</v>
      </c>
      <c r="C45" s="57" t="s">
        <v>41</v>
      </c>
      <c r="D45" s="67" t="s">
        <v>1039</v>
      </c>
      <c r="E45" s="59">
        <f ca="1">COUNTIF(INDIRECT("D"&amp;$A$4):D3235,INDIRECT("D"&amp;ROW())&amp;"*")</f>
        <v>0</v>
      </c>
      <c r="F45" s="258" t="s">
        <v>127</v>
      </c>
      <c r="G45" s="87">
        <f ca="1">COUNTIFS(INDIRECT("U"&amp;$A$4):U3269,"OPEN",INDIRECT("D"&amp;$A$4):D3269,INDIRECT("D"&amp;ROW()))</f>
        <v>0</v>
      </c>
      <c r="H45" s="69" t="s">
        <v>134</v>
      </c>
      <c r="I45" s="136"/>
      <c r="J45" s="62" t="s">
        <v>40</v>
      </c>
      <c r="K45" s="63" t="s">
        <v>40</v>
      </c>
      <c r="L45" s="63" t="s">
        <v>40</v>
      </c>
      <c r="M45" s="63" t="s">
        <v>40</v>
      </c>
      <c r="N45" s="63" t="s">
        <v>40</v>
      </c>
      <c r="O45" s="63" t="s">
        <v>40</v>
      </c>
      <c r="P45" s="70" t="s">
        <v>1922</v>
      </c>
      <c r="Q45" s="236" t="s">
        <v>40</v>
      </c>
      <c r="R45" s="65"/>
      <c r="S45" s="128" t="s">
        <v>40</v>
      </c>
      <c r="T45" s="55"/>
      <c r="W45" s="45"/>
      <c r="X45" s="102" t="str">
        <f t="shared" si="0"/>
        <v>7.11</v>
      </c>
      <c r="Y45" s="107" t="str">
        <f t="shared" si="1"/>
        <v>Andy</v>
      </c>
      <c r="AF45" s="185"/>
      <c r="AG45" s="188"/>
      <c r="AH45" s="196"/>
    </row>
    <row r="46" spans="1:34" s="21" customFormat="1" ht="31.5" x14ac:dyDescent="0.25">
      <c r="A46" s="66" t="str">
        <f t="shared" si="2"/>
        <v>S2#160</v>
      </c>
      <c r="B46" s="109" t="s">
        <v>45</v>
      </c>
      <c r="C46" s="57" t="s">
        <v>41</v>
      </c>
      <c r="D46" s="67" t="s">
        <v>1040</v>
      </c>
      <c r="E46" s="59">
        <f ca="1">COUNTIF(INDIRECT("D"&amp;$A$4):D3235,INDIRECT("D"&amp;ROW())&amp;"*")</f>
        <v>0</v>
      </c>
      <c r="F46" s="258" t="s">
        <v>127</v>
      </c>
      <c r="G46" s="87">
        <f ca="1">COUNTIFS(INDIRECT("U"&amp;$A$4):U3271,"OPEN",INDIRECT("D"&amp;$A$4):D3271,INDIRECT("D"&amp;ROW()))</f>
        <v>0</v>
      </c>
      <c r="H46" s="69" t="s">
        <v>148</v>
      </c>
      <c r="I46" s="136"/>
      <c r="J46" s="62" t="s">
        <v>40</v>
      </c>
      <c r="K46" s="63" t="s">
        <v>40</v>
      </c>
      <c r="L46" s="63" t="s">
        <v>40</v>
      </c>
      <c r="M46" s="63" t="s">
        <v>40</v>
      </c>
      <c r="N46" s="63" t="s">
        <v>40</v>
      </c>
      <c r="O46" s="63" t="s">
        <v>40</v>
      </c>
      <c r="P46" s="70" t="s">
        <v>1923</v>
      </c>
      <c r="Q46" s="236" t="s">
        <v>40</v>
      </c>
      <c r="R46" s="65"/>
      <c r="S46" s="128" t="s">
        <v>40</v>
      </c>
      <c r="T46" s="55"/>
      <c r="W46" s="45"/>
      <c r="X46" s="102" t="str">
        <f t="shared" si="0"/>
        <v>7.12</v>
      </c>
      <c r="Y46" s="107" t="str">
        <f t="shared" si="1"/>
        <v>Andy</v>
      </c>
      <c r="AF46" s="185"/>
      <c r="AG46" s="188"/>
      <c r="AH46" s="196"/>
    </row>
    <row r="47" spans="1:34" s="21" customFormat="1" ht="31.5" x14ac:dyDescent="0.25">
      <c r="A47" s="66" t="str">
        <f t="shared" si="2"/>
        <v>S2#160</v>
      </c>
      <c r="B47" s="109" t="s">
        <v>45</v>
      </c>
      <c r="C47" s="57" t="s">
        <v>41</v>
      </c>
      <c r="D47" s="67" t="s">
        <v>1041</v>
      </c>
      <c r="E47" s="59">
        <f ca="1">COUNTIF(INDIRECT("D"&amp;$A$4):D3235,INDIRECT("D"&amp;ROW())&amp;"*")</f>
        <v>0</v>
      </c>
      <c r="F47" s="258" t="s">
        <v>127</v>
      </c>
      <c r="G47" s="87">
        <f ca="1">COUNTIFS(INDIRECT("U"&amp;$A$4):U3271,"OPEN",INDIRECT("D"&amp;$A$4):D3271,INDIRECT("D"&amp;ROW()))</f>
        <v>0</v>
      </c>
      <c r="H47" s="69" t="s">
        <v>150</v>
      </c>
      <c r="I47" s="136"/>
      <c r="J47" s="62" t="s">
        <v>40</v>
      </c>
      <c r="K47" s="63" t="s">
        <v>40</v>
      </c>
      <c r="L47" s="63" t="s">
        <v>40</v>
      </c>
      <c r="M47" s="63" t="s">
        <v>40</v>
      </c>
      <c r="N47" s="63" t="s">
        <v>40</v>
      </c>
      <c r="O47" s="63" t="s">
        <v>40</v>
      </c>
      <c r="P47" s="70" t="s">
        <v>1924</v>
      </c>
      <c r="Q47" s="236" t="s">
        <v>40</v>
      </c>
      <c r="R47" s="65"/>
      <c r="S47" s="128" t="s">
        <v>40</v>
      </c>
      <c r="T47" s="55"/>
      <c r="W47" s="45"/>
      <c r="X47" s="102" t="str">
        <f t="shared" si="0"/>
        <v>7.13</v>
      </c>
      <c r="Y47" s="107" t="str">
        <f t="shared" si="1"/>
        <v>Andy</v>
      </c>
      <c r="AF47" s="185"/>
      <c r="AG47" s="188"/>
      <c r="AH47" s="196"/>
    </row>
    <row r="48" spans="1:34" s="21" customFormat="1" ht="31.5" x14ac:dyDescent="0.25">
      <c r="A48" s="66" t="str">
        <f t="shared" si="2"/>
        <v>S2#160</v>
      </c>
      <c r="B48" s="109" t="s">
        <v>45</v>
      </c>
      <c r="C48" s="57" t="s">
        <v>41</v>
      </c>
      <c r="D48" s="67" t="s">
        <v>1042</v>
      </c>
      <c r="E48" s="59">
        <f ca="1">COUNTIF(INDIRECT("D"&amp;$A$4):D3235,INDIRECT("D"&amp;ROW())&amp;"*")</f>
        <v>0</v>
      </c>
      <c r="F48" s="258" t="s">
        <v>127</v>
      </c>
      <c r="G48" s="87">
        <f ca="1">COUNTIFS(INDIRECT("U"&amp;$A$4):U3273,"OPEN",INDIRECT("D"&amp;$A$4):D3273,INDIRECT("D"&amp;ROW()))</f>
        <v>0</v>
      </c>
      <c r="H48" s="69" t="s">
        <v>149</v>
      </c>
      <c r="I48" s="136"/>
      <c r="J48" s="62" t="s">
        <v>40</v>
      </c>
      <c r="K48" s="63" t="s">
        <v>40</v>
      </c>
      <c r="L48" s="63" t="s">
        <v>40</v>
      </c>
      <c r="M48" s="63" t="s">
        <v>40</v>
      </c>
      <c r="N48" s="63" t="s">
        <v>40</v>
      </c>
      <c r="O48" s="63" t="s">
        <v>40</v>
      </c>
      <c r="P48" s="70" t="s">
        <v>1925</v>
      </c>
      <c r="Q48" s="236" t="s">
        <v>40</v>
      </c>
      <c r="R48" s="65"/>
      <c r="S48" s="128" t="s">
        <v>40</v>
      </c>
      <c r="T48" s="55"/>
      <c r="W48" s="45"/>
      <c r="X48" s="102" t="str">
        <f t="shared" si="0"/>
        <v>7.14</v>
      </c>
      <c r="Y48" s="107" t="str">
        <f t="shared" si="1"/>
        <v>Andy</v>
      </c>
      <c r="AF48" s="185"/>
      <c r="AG48" s="188"/>
      <c r="AH48" s="196"/>
    </row>
    <row r="49" spans="1:34" s="21" customFormat="1" ht="47.25" x14ac:dyDescent="0.25">
      <c r="A49" s="66" t="str">
        <f t="shared" si="2"/>
        <v>S2#160</v>
      </c>
      <c r="B49" s="109" t="s">
        <v>45</v>
      </c>
      <c r="C49" s="57" t="s">
        <v>41</v>
      </c>
      <c r="D49" s="67" t="s">
        <v>1043</v>
      </c>
      <c r="E49" s="59">
        <f ca="1">COUNTIF(INDIRECT("D"&amp;$A$4):D3235,INDIRECT("D"&amp;ROW())&amp;"*")</f>
        <v>0</v>
      </c>
      <c r="F49" s="258" t="s">
        <v>127</v>
      </c>
      <c r="G49" s="87">
        <f ca="1">COUNTIFS(INDIRECT("U"&amp;$A$4):U3273,"OPEN",INDIRECT("D"&amp;$A$4):D3273,INDIRECT("D"&amp;ROW()))</f>
        <v>0</v>
      </c>
      <c r="H49" s="69" t="s">
        <v>132</v>
      </c>
      <c r="I49" s="136"/>
      <c r="J49" s="62" t="s">
        <v>40</v>
      </c>
      <c r="K49" s="63" t="s">
        <v>40</v>
      </c>
      <c r="L49" s="63" t="s">
        <v>40</v>
      </c>
      <c r="M49" s="63" t="s">
        <v>40</v>
      </c>
      <c r="N49" s="63" t="s">
        <v>40</v>
      </c>
      <c r="O49" s="63" t="s">
        <v>40</v>
      </c>
      <c r="P49" s="70" t="s">
        <v>1926</v>
      </c>
      <c r="Q49" s="236" t="s">
        <v>40</v>
      </c>
      <c r="R49" s="65"/>
      <c r="S49" s="128" t="s">
        <v>40</v>
      </c>
      <c r="T49" s="55"/>
      <c r="W49" s="45"/>
      <c r="X49" s="102" t="str">
        <f t="shared" si="0"/>
        <v>7.15</v>
      </c>
      <c r="Y49" s="107" t="str">
        <f t="shared" si="1"/>
        <v>Andy</v>
      </c>
      <c r="AF49" s="185"/>
      <c r="AG49" s="188"/>
      <c r="AH49" s="196"/>
    </row>
    <row r="50" spans="1:34" s="21" customFormat="1" ht="47.25" x14ac:dyDescent="0.25">
      <c r="A50" s="66" t="str">
        <f t="shared" si="2"/>
        <v>S2#160</v>
      </c>
      <c r="B50" s="109" t="s">
        <v>45</v>
      </c>
      <c r="C50" s="57" t="s">
        <v>41</v>
      </c>
      <c r="D50" s="67" t="s">
        <v>1044</v>
      </c>
      <c r="E50" s="59">
        <f ca="1">COUNTIF(INDIRECT("D"&amp;$A$4):D3235,INDIRECT("D"&amp;ROW())&amp;"*")</f>
        <v>0</v>
      </c>
      <c r="F50" s="258" t="s">
        <v>127</v>
      </c>
      <c r="G50" s="87">
        <f ca="1">COUNTIFS(INDIRECT("U"&amp;$A$4):U3275,"OPEN",INDIRECT("D"&amp;$A$4):D3275,INDIRECT("D"&amp;ROW()))</f>
        <v>0</v>
      </c>
      <c r="H50" s="69" t="s">
        <v>147</v>
      </c>
      <c r="I50" s="136"/>
      <c r="J50" s="62" t="s">
        <v>40</v>
      </c>
      <c r="K50" s="63" t="s">
        <v>40</v>
      </c>
      <c r="L50" s="63" t="s">
        <v>40</v>
      </c>
      <c r="M50" s="63" t="s">
        <v>40</v>
      </c>
      <c r="N50" s="63" t="s">
        <v>40</v>
      </c>
      <c r="O50" s="63" t="s">
        <v>40</v>
      </c>
      <c r="P50" s="70" t="s">
        <v>1927</v>
      </c>
      <c r="Q50" s="236" t="s">
        <v>40</v>
      </c>
      <c r="R50" s="65"/>
      <c r="S50" s="128" t="s">
        <v>40</v>
      </c>
      <c r="T50" s="55"/>
      <c r="W50" s="45"/>
      <c r="X50" s="102" t="str">
        <f t="shared" si="0"/>
        <v>7.16</v>
      </c>
      <c r="Y50" s="107" t="str">
        <f t="shared" si="1"/>
        <v>Andy</v>
      </c>
      <c r="AF50" s="185"/>
      <c r="AG50" s="188"/>
      <c r="AH50" s="196"/>
    </row>
    <row r="51" spans="1:34" s="21" customFormat="1" ht="31.5" x14ac:dyDescent="0.25">
      <c r="A51" s="66" t="str">
        <f t="shared" si="2"/>
        <v>S2#160</v>
      </c>
      <c r="B51" s="109" t="s">
        <v>45</v>
      </c>
      <c r="C51" s="57" t="s">
        <v>41</v>
      </c>
      <c r="D51" s="67" t="s">
        <v>1045</v>
      </c>
      <c r="E51" s="59">
        <f ca="1">COUNTIF(INDIRECT("D"&amp;$A$4):D3235,INDIRECT("D"&amp;ROW())&amp;"*")</f>
        <v>0</v>
      </c>
      <c r="F51" s="258" t="s">
        <v>127</v>
      </c>
      <c r="G51" s="87">
        <f ca="1">COUNTIFS(INDIRECT("U"&amp;$A$4):U3275,"OPEN",INDIRECT("D"&amp;$A$4):D3275,INDIRECT("D"&amp;ROW()))</f>
        <v>0</v>
      </c>
      <c r="H51" s="69" t="s">
        <v>136</v>
      </c>
      <c r="I51" s="136"/>
      <c r="J51" s="62" t="s">
        <v>40</v>
      </c>
      <c r="K51" s="63" t="s">
        <v>40</v>
      </c>
      <c r="L51" s="63" t="s">
        <v>40</v>
      </c>
      <c r="M51" s="63" t="s">
        <v>40</v>
      </c>
      <c r="N51" s="63" t="s">
        <v>40</v>
      </c>
      <c r="O51" s="63" t="s">
        <v>40</v>
      </c>
      <c r="P51" s="70" t="s">
        <v>1928</v>
      </c>
      <c r="Q51" s="236" t="s">
        <v>40</v>
      </c>
      <c r="R51" s="65"/>
      <c r="S51" s="128" t="s">
        <v>40</v>
      </c>
      <c r="T51" s="55"/>
      <c r="W51" s="45"/>
      <c r="X51" s="102" t="str">
        <f t="shared" si="0"/>
        <v>7.17</v>
      </c>
      <c r="Y51" s="107" t="str">
        <f t="shared" si="1"/>
        <v>Andy</v>
      </c>
      <c r="AF51" s="185"/>
      <c r="AG51" s="188"/>
      <c r="AH51" s="196"/>
    </row>
    <row r="52" spans="1:34" s="21" customFormat="1" ht="51" x14ac:dyDescent="0.25">
      <c r="A52" s="66" t="str">
        <f t="shared" si="2"/>
        <v>S2#160</v>
      </c>
      <c r="B52" s="109" t="s">
        <v>45</v>
      </c>
      <c r="C52" s="57" t="s">
        <v>41</v>
      </c>
      <c r="D52" s="67" t="s">
        <v>89</v>
      </c>
      <c r="E52" s="59">
        <f ca="1">COUNTIF(INDIRECT("D"&amp;$A$4):D3235,INDIRECT("D"&amp;ROW())&amp;"*")</f>
        <v>85</v>
      </c>
      <c r="F52" s="266" t="s">
        <v>1259</v>
      </c>
      <c r="G52" s="87">
        <f ca="1">COUNTIFS(INDIRECT("U"&amp;$A$4):U3277,"OPEN",INDIRECT("D"&amp;$A$4):D3277,INDIRECT("D"&amp;ROW()))</f>
        <v>0</v>
      </c>
      <c r="H52" s="69" t="s">
        <v>1899</v>
      </c>
      <c r="I52" s="136" t="s">
        <v>135</v>
      </c>
      <c r="J52" s="62" t="s">
        <v>40</v>
      </c>
      <c r="K52" s="63" t="s">
        <v>40</v>
      </c>
      <c r="L52" s="63" t="s">
        <v>40</v>
      </c>
      <c r="M52" s="63" t="s">
        <v>40</v>
      </c>
      <c r="N52" s="63" t="s">
        <v>40</v>
      </c>
      <c r="O52" s="63" t="s">
        <v>40</v>
      </c>
      <c r="P52" s="70"/>
      <c r="Q52" s="236" t="s">
        <v>174</v>
      </c>
      <c r="R52" s="257" t="s">
        <v>5022</v>
      </c>
      <c r="S52" s="128" t="s">
        <v>40</v>
      </c>
      <c r="T52" s="55"/>
      <c r="W52" s="45"/>
      <c r="X52" s="102" t="str">
        <f t="shared" si="0"/>
        <v>8</v>
      </c>
      <c r="Y52" s="107" t="str">
        <f t="shared" si="1"/>
        <v>Wanqiang</v>
      </c>
      <c r="AF52" s="185"/>
      <c r="AG52" s="188"/>
      <c r="AH52" s="196"/>
    </row>
    <row r="53" spans="1:34" s="21" customFormat="1" ht="47.25" x14ac:dyDescent="0.25">
      <c r="A53" s="66" t="str">
        <f t="shared" si="2"/>
        <v>S2#160</v>
      </c>
      <c r="B53" s="109" t="s">
        <v>45</v>
      </c>
      <c r="C53" s="57" t="s">
        <v>41</v>
      </c>
      <c r="D53" s="67" t="s">
        <v>166</v>
      </c>
      <c r="E53" s="59">
        <f ca="1">COUNTIF(INDIRECT("D"&amp;$A$4):D3235,INDIRECT("D"&amp;ROW())&amp;"*")</f>
        <v>4</v>
      </c>
      <c r="F53" s="266" t="s">
        <v>1259</v>
      </c>
      <c r="G53" s="87">
        <f ca="1">COUNTIFS(INDIRECT("U"&amp;$A$4):U3277,"OPEN",INDIRECT("D"&amp;$A$4):D3277,INDIRECT("D"&amp;ROW()))</f>
        <v>0</v>
      </c>
      <c r="H53" s="69" t="s">
        <v>356</v>
      </c>
      <c r="I53" s="136"/>
      <c r="J53" s="62" t="s">
        <v>40</v>
      </c>
      <c r="K53" s="63" t="s">
        <v>40</v>
      </c>
      <c r="L53" s="63" t="s">
        <v>40</v>
      </c>
      <c r="M53" s="63" t="s">
        <v>40</v>
      </c>
      <c r="N53" s="63" t="s">
        <v>40</v>
      </c>
      <c r="O53" s="63" t="s">
        <v>40</v>
      </c>
      <c r="P53" s="70" t="s">
        <v>374</v>
      </c>
      <c r="Q53" s="236" t="s">
        <v>40</v>
      </c>
      <c r="R53" s="65"/>
      <c r="S53" s="128" t="s">
        <v>40</v>
      </c>
      <c r="T53" s="55"/>
      <c r="W53" s="45"/>
      <c r="X53" s="102" t="str">
        <f t="shared" si="0"/>
        <v>8.1</v>
      </c>
      <c r="Y53" s="107" t="str">
        <f t="shared" si="1"/>
        <v>Wanqiang</v>
      </c>
      <c r="AF53" s="185"/>
      <c r="AG53" s="188"/>
      <c r="AH53" s="196"/>
    </row>
    <row r="54" spans="1:34" s="21" customFormat="1" ht="31.5" x14ac:dyDescent="0.25">
      <c r="A54" s="66" t="str">
        <f t="shared" si="2"/>
        <v>S2#160</v>
      </c>
      <c r="B54" s="109" t="s">
        <v>45</v>
      </c>
      <c r="C54" s="57" t="s">
        <v>41</v>
      </c>
      <c r="D54" s="67" t="s">
        <v>178</v>
      </c>
      <c r="E54" s="59">
        <f ca="1">COUNTIF(INDIRECT("D"&amp;$A$4):D3235,INDIRECT("D"&amp;ROW())&amp;"*")</f>
        <v>11</v>
      </c>
      <c r="F54" s="266" t="s">
        <v>1259</v>
      </c>
      <c r="G54" s="87">
        <f ca="1">COUNTIFS(INDIRECT("U"&amp;$A$4):U3279,"OPEN",INDIRECT("D"&amp;$A$4):D3279,INDIRECT("D"&amp;ROW()))</f>
        <v>0</v>
      </c>
      <c r="H54" s="69" t="s">
        <v>357</v>
      </c>
      <c r="I54" s="136"/>
      <c r="J54" s="62" t="s">
        <v>40</v>
      </c>
      <c r="K54" s="63" t="s">
        <v>40</v>
      </c>
      <c r="L54" s="63" t="s">
        <v>40</v>
      </c>
      <c r="M54" s="63" t="s">
        <v>40</v>
      </c>
      <c r="N54" s="63" t="s">
        <v>40</v>
      </c>
      <c r="O54" s="63" t="s">
        <v>40</v>
      </c>
      <c r="P54" s="70" t="s">
        <v>1614</v>
      </c>
      <c r="Q54" s="236" t="s">
        <v>40</v>
      </c>
      <c r="R54" s="65"/>
      <c r="S54" s="128" t="s">
        <v>40</v>
      </c>
      <c r="T54" s="55"/>
      <c r="W54" s="45"/>
      <c r="X54" s="102" t="str">
        <f t="shared" si="0"/>
        <v>8.2</v>
      </c>
      <c r="Y54" s="107" t="str">
        <f t="shared" si="1"/>
        <v>Wanqiang</v>
      </c>
      <c r="AF54" s="185"/>
      <c r="AG54" s="188"/>
      <c r="AH54" s="196"/>
    </row>
    <row r="55" spans="1:34" s="21" customFormat="1" ht="47.25" x14ac:dyDescent="0.25">
      <c r="A55" s="66" t="str">
        <f t="shared" si="2"/>
        <v>S2#160</v>
      </c>
      <c r="B55" s="109" t="s">
        <v>45</v>
      </c>
      <c r="C55" s="57" t="s">
        <v>41</v>
      </c>
      <c r="D55" s="67" t="s">
        <v>179</v>
      </c>
      <c r="E55" s="59">
        <f ca="1">COUNTIF(INDIRECT("D"&amp;$A$4):D3235,INDIRECT("D"&amp;ROW())&amp;"*")</f>
        <v>2</v>
      </c>
      <c r="F55" s="266" t="s">
        <v>1259</v>
      </c>
      <c r="G55" s="87">
        <f ca="1">COUNTIFS(INDIRECT("U"&amp;$A$4):U3279,"OPEN",INDIRECT("D"&amp;$A$4):D3279,INDIRECT("D"&amp;ROW()))</f>
        <v>0</v>
      </c>
      <c r="H55" s="69" t="s">
        <v>358</v>
      </c>
      <c r="I55" s="136"/>
      <c r="J55" s="62" t="s">
        <v>40</v>
      </c>
      <c r="K55" s="63" t="s">
        <v>40</v>
      </c>
      <c r="L55" s="63" t="s">
        <v>40</v>
      </c>
      <c r="M55" s="63" t="s">
        <v>40</v>
      </c>
      <c r="N55" s="63" t="s">
        <v>40</v>
      </c>
      <c r="O55" s="63" t="s">
        <v>40</v>
      </c>
      <c r="P55" s="70" t="s">
        <v>378</v>
      </c>
      <c r="Q55" s="236" t="s">
        <v>40</v>
      </c>
      <c r="R55" s="65"/>
      <c r="S55" s="128" t="s">
        <v>40</v>
      </c>
      <c r="T55" s="55"/>
      <c r="W55" s="45"/>
      <c r="X55" s="102" t="str">
        <f t="shared" si="0"/>
        <v>8.3</v>
      </c>
      <c r="Y55" s="107" t="str">
        <f t="shared" si="1"/>
        <v>Wanqiang</v>
      </c>
      <c r="AF55" s="185"/>
      <c r="AG55" s="188"/>
      <c r="AH55" s="196"/>
    </row>
    <row r="56" spans="1:34" s="21" customFormat="1" ht="31.5" x14ac:dyDescent="0.25">
      <c r="A56" s="66" t="str">
        <f t="shared" si="2"/>
        <v>S2#160</v>
      </c>
      <c r="B56" s="109" t="s">
        <v>45</v>
      </c>
      <c r="C56" s="57" t="s">
        <v>41</v>
      </c>
      <c r="D56" s="67" t="s">
        <v>180</v>
      </c>
      <c r="E56" s="59">
        <f ca="1">COUNTIF(INDIRECT("D"&amp;$A$4):D3235,INDIRECT("D"&amp;ROW())&amp;"*")</f>
        <v>59</v>
      </c>
      <c r="F56" s="266" t="s">
        <v>1259</v>
      </c>
      <c r="G56" s="87">
        <f ca="1">COUNTIFS(INDIRECT("U"&amp;$A$4):U3281,"OPEN",INDIRECT("D"&amp;$A$4):D3281,INDIRECT("D"&amp;ROW()))</f>
        <v>0</v>
      </c>
      <c r="H56" s="69" t="s">
        <v>359</v>
      </c>
      <c r="I56" s="136"/>
      <c r="J56" s="62" t="s">
        <v>40</v>
      </c>
      <c r="K56" s="63" t="s">
        <v>40</v>
      </c>
      <c r="L56" s="63" t="s">
        <v>40</v>
      </c>
      <c r="M56" s="63" t="s">
        <v>40</v>
      </c>
      <c r="N56" s="63" t="s">
        <v>40</v>
      </c>
      <c r="O56" s="63" t="s">
        <v>40</v>
      </c>
      <c r="P56" s="70" t="s">
        <v>392</v>
      </c>
      <c r="Q56" s="236" t="s">
        <v>40</v>
      </c>
      <c r="R56" s="65"/>
      <c r="S56" s="128" t="s">
        <v>40</v>
      </c>
      <c r="T56" s="55"/>
      <c r="W56" s="45"/>
      <c r="X56" s="102" t="str">
        <f t="shared" si="0"/>
        <v>8.4</v>
      </c>
      <c r="Y56" s="107" t="str">
        <f t="shared" si="1"/>
        <v>Wanqiang</v>
      </c>
      <c r="AF56" s="185"/>
      <c r="AG56" s="188"/>
      <c r="AH56" s="196"/>
    </row>
    <row r="57" spans="1:34" s="21" customFormat="1" ht="47.25" x14ac:dyDescent="0.25">
      <c r="A57" s="66" t="str">
        <f t="shared" si="2"/>
        <v>S2#160</v>
      </c>
      <c r="B57" s="109" t="s">
        <v>45</v>
      </c>
      <c r="C57" s="57" t="s">
        <v>41</v>
      </c>
      <c r="D57" s="67" t="s">
        <v>181</v>
      </c>
      <c r="E57" s="59">
        <f ca="1">COUNTIF(INDIRECT("D"&amp;$A$4):D3235,INDIRECT("D"&amp;ROW())&amp;"*")</f>
        <v>0</v>
      </c>
      <c r="F57" s="266" t="s">
        <v>1259</v>
      </c>
      <c r="G57" s="87">
        <f ca="1">COUNTIFS(INDIRECT("U"&amp;$A$4):U3281,"OPEN",INDIRECT("D"&amp;$A$4):D3281,INDIRECT("D"&amp;ROW()))</f>
        <v>0</v>
      </c>
      <c r="H57" s="69" t="s">
        <v>360</v>
      </c>
      <c r="I57" s="136"/>
      <c r="J57" s="62" t="s">
        <v>40</v>
      </c>
      <c r="K57" s="63" t="s">
        <v>40</v>
      </c>
      <c r="L57" s="63" t="s">
        <v>40</v>
      </c>
      <c r="M57" s="63" t="s">
        <v>40</v>
      </c>
      <c r="N57" s="63" t="s">
        <v>40</v>
      </c>
      <c r="O57" s="63" t="s">
        <v>40</v>
      </c>
      <c r="P57" s="70" t="s">
        <v>1446</v>
      </c>
      <c r="Q57" s="236" t="s">
        <v>40</v>
      </c>
      <c r="R57" s="65"/>
      <c r="S57" s="128" t="s">
        <v>40</v>
      </c>
      <c r="T57" s="55"/>
      <c r="W57" s="45"/>
      <c r="X57" s="102" t="str">
        <f t="shared" si="0"/>
        <v>8.5</v>
      </c>
      <c r="Y57" s="107" t="str">
        <f t="shared" si="1"/>
        <v>Wanqiang</v>
      </c>
      <c r="AF57" s="185"/>
      <c r="AG57" s="188"/>
      <c r="AH57" s="196"/>
    </row>
    <row r="58" spans="1:34" s="21" customFormat="1" ht="63" x14ac:dyDescent="0.25">
      <c r="A58" s="66" t="str">
        <f t="shared" si="2"/>
        <v>S2#160</v>
      </c>
      <c r="B58" s="109" t="s">
        <v>45</v>
      </c>
      <c r="C58" s="57" t="s">
        <v>41</v>
      </c>
      <c r="D58" s="67" t="s">
        <v>182</v>
      </c>
      <c r="E58" s="59">
        <f ca="1">COUNTIF(INDIRECT("D"&amp;$A$4):D3235,INDIRECT("D"&amp;ROW())&amp;"*")</f>
        <v>2</v>
      </c>
      <c r="F58" s="266" t="s">
        <v>1259</v>
      </c>
      <c r="G58" s="87">
        <f ca="1">COUNTIFS(INDIRECT("U"&amp;$A$4):U3283,"OPEN",INDIRECT("D"&amp;$A$4):D3283,INDIRECT("D"&amp;ROW()))</f>
        <v>0</v>
      </c>
      <c r="H58" s="69" t="s">
        <v>549</v>
      </c>
      <c r="I58" s="136"/>
      <c r="J58" s="62"/>
      <c r="K58" s="63"/>
      <c r="L58" s="63"/>
      <c r="M58" s="63"/>
      <c r="N58" s="63"/>
      <c r="O58" s="63"/>
      <c r="P58" s="70" t="s">
        <v>1533</v>
      </c>
      <c r="Q58" s="236" t="s">
        <v>40</v>
      </c>
      <c r="R58" s="65"/>
      <c r="S58" s="128" t="s">
        <v>40</v>
      </c>
      <c r="T58" s="55"/>
      <c r="W58" s="45"/>
      <c r="X58" s="102" t="str">
        <f t="shared" si="0"/>
        <v>8.6</v>
      </c>
      <c r="Y58" s="107" t="str">
        <f t="shared" si="1"/>
        <v>Wanqiang</v>
      </c>
      <c r="AF58" s="185"/>
      <c r="AG58" s="188"/>
      <c r="AH58" s="196"/>
    </row>
    <row r="59" spans="1:34" s="21" customFormat="1" ht="47.25" x14ac:dyDescent="0.25">
      <c r="A59" s="66" t="str">
        <f t="shared" si="2"/>
        <v>S2#160</v>
      </c>
      <c r="B59" s="109" t="s">
        <v>45</v>
      </c>
      <c r="C59" s="57" t="s">
        <v>41</v>
      </c>
      <c r="D59" s="67" t="s">
        <v>183</v>
      </c>
      <c r="E59" s="59">
        <f ca="1">COUNTIF(INDIRECT("D"&amp;$A$4):D3235,INDIRECT("D"&amp;ROW())&amp;"*")</f>
        <v>2</v>
      </c>
      <c r="F59" s="266" t="s">
        <v>1259</v>
      </c>
      <c r="G59" s="87">
        <f ca="1">COUNTIFS(INDIRECT("U"&amp;$A$4):U3283,"OPEN",INDIRECT("D"&amp;$A$4):D3283,INDIRECT("D"&amp;ROW()))</f>
        <v>0</v>
      </c>
      <c r="H59" s="69" t="s">
        <v>361</v>
      </c>
      <c r="I59" s="136"/>
      <c r="J59" s="62" t="s">
        <v>40</v>
      </c>
      <c r="K59" s="63" t="s">
        <v>40</v>
      </c>
      <c r="L59" s="63" t="s">
        <v>40</v>
      </c>
      <c r="M59" s="63" t="s">
        <v>40</v>
      </c>
      <c r="N59" s="63" t="s">
        <v>40</v>
      </c>
      <c r="O59" s="63" t="s">
        <v>40</v>
      </c>
      <c r="P59" s="70" t="s">
        <v>385</v>
      </c>
      <c r="Q59" s="236" t="s">
        <v>40</v>
      </c>
      <c r="R59" s="65"/>
      <c r="S59" s="128" t="s">
        <v>40</v>
      </c>
      <c r="T59" s="55"/>
      <c r="W59" s="45"/>
      <c r="X59" s="102" t="str">
        <f t="shared" si="0"/>
        <v>8.7</v>
      </c>
      <c r="Y59" s="107" t="str">
        <f t="shared" si="1"/>
        <v>Wanqiang</v>
      </c>
      <c r="AF59" s="185"/>
      <c r="AG59" s="188"/>
      <c r="AH59" s="196"/>
    </row>
    <row r="60" spans="1:34" s="21" customFormat="1" ht="47.25" x14ac:dyDescent="0.25">
      <c r="A60" s="66" t="str">
        <f t="shared" si="2"/>
        <v>S2#160</v>
      </c>
      <c r="B60" s="109" t="s">
        <v>45</v>
      </c>
      <c r="C60" s="57" t="s">
        <v>41</v>
      </c>
      <c r="D60" s="67" t="s">
        <v>184</v>
      </c>
      <c r="E60" s="59">
        <f ca="1">COUNTIF(INDIRECT("D"&amp;$A$4):D3235,INDIRECT("D"&amp;ROW())&amp;"*")</f>
        <v>3</v>
      </c>
      <c r="F60" s="266" t="s">
        <v>1259</v>
      </c>
      <c r="G60" s="87">
        <f ca="1">COUNTIFS(INDIRECT("U"&amp;$A$4):U3285,"OPEN",INDIRECT("D"&amp;$A$4):D3285,INDIRECT("D"&amp;ROW()))</f>
        <v>0</v>
      </c>
      <c r="H60" s="69" t="s">
        <v>362</v>
      </c>
      <c r="I60" s="136"/>
      <c r="J60" s="62" t="s">
        <v>40</v>
      </c>
      <c r="K60" s="63" t="s">
        <v>40</v>
      </c>
      <c r="L60" s="63" t="s">
        <v>40</v>
      </c>
      <c r="M60" s="63" t="s">
        <v>40</v>
      </c>
      <c r="N60" s="63" t="s">
        <v>40</v>
      </c>
      <c r="O60" s="63" t="s">
        <v>40</v>
      </c>
      <c r="P60" s="70" t="s">
        <v>383</v>
      </c>
      <c r="Q60" s="236" t="s">
        <v>40</v>
      </c>
      <c r="R60" s="65"/>
      <c r="S60" s="128" t="s">
        <v>40</v>
      </c>
      <c r="T60" s="55"/>
      <c r="W60" s="45"/>
      <c r="X60" s="102" t="str">
        <f t="shared" si="0"/>
        <v>8.8</v>
      </c>
      <c r="Y60" s="107" t="str">
        <f t="shared" si="1"/>
        <v>Wanqiang</v>
      </c>
      <c r="AF60" s="185"/>
      <c r="AG60" s="188"/>
      <c r="AH60" s="196"/>
    </row>
    <row r="61" spans="1:34" s="21" customFormat="1" ht="47.25" x14ac:dyDescent="0.25">
      <c r="A61" s="66" t="str">
        <f t="shared" si="2"/>
        <v>S2#160</v>
      </c>
      <c r="B61" s="109" t="s">
        <v>45</v>
      </c>
      <c r="C61" s="57" t="s">
        <v>41</v>
      </c>
      <c r="D61" s="67" t="s">
        <v>185</v>
      </c>
      <c r="E61" s="59">
        <f ca="1">COUNTIF(INDIRECT("D"&amp;$A$4):D3235,INDIRECT("D"&amp;ROW())&amp;"*")</f>
        <v>2</v>
      </c>
      <c r="F61" s="266" t="s">
        <v>1259</v>
      </c>
      <c r="G61" s="87">
        <f ca="1">COUNTIFS(INDIRECT("U"&amp;$A$4):U3285,"OPEN",INDIRECT("D"&amp;$A$4):D3285,INDIRECT("D"&amp;ROW()))</f>
        <v>0</v>
      </c>
      <c r="H61" s="69" t="s">
        <v>363</v>
      </c>
      <c r="I61" s="136"/>
      <c r="J61" s="62" t="s">
        <v>40</v>
      </c>
      <c r="K61" s="63" t="s">
        <v>40</v>
      </c>
      <c r="L61" s="63" t="s">
        <v>40</v>
      </c>
      <c r="M61" s="63" t="s">
        <v>40</v>
      </c>
      <c r="N61" s="63" t="s">
        <v>40</v>
      </c>
      <c r="O61" s="63" t="s">
        <v>40</v>
      </c>
      <c r="P61" s="70" t="s">
        <v>377</v>
      </c>
      <c r="Q61" s="236" t="s">
        <v>40</v>
      </c>
      <c r="R61" s="65"/>
      <c r="S61" s="128" t="s">
        <v>40</v>
      </c>
      <c r="T61" s="55"/>
      <c r="W61" s="45"/>
      <c r="X61" s="102" t="str">
        <f t="shared" si="0"/>
        <v>8.9</v>
      </c>
      <c r="Y61" s="107" t="str">
        <f t="shared" si="1"/>
        <v>Wanqiang</v>
      </c>
      <c r="AF61" s="185"/>
      <c r="AG61" s="188"/>
      <c r="AH61" s="196"/>
    </row>
    <row r="62" spans="1:34" s="21" customFormat="1" ht="31.5" x14ac:dyDescent="0.25">
      <c r="A62" s="66" t="str">
        <f t="shared" si="2"/>
        <v>S2#160</v>
      </c>
      <c r="B62" s="109" t="s">
        <v>45</v>
      </c>
      <c r="C62" s="57" t="s">
        <v>41</v>
      </c>
      <c r="D62" s="67" t="s">
        <v>186</v>
      </c>
      <c r="E62" s="59" cm="1">
        <f t="array" aca="1" ref="E62" ca="1">COUNTIF(INDIRECT("D"&amp;$A$4):D3235,INDIRECT("D"&amp;ROW())&amp;"*")</f>
        <v>0</v>
      </c>
      <c r="F62" s="266" t="s">
        <v>1259</v>
      </c>
      <c r="G62" s="87">
        <f ca="1">COUNTIFS(INDIRECT("U"&amp;$A$4):U3287,"OPEN",INDIRECT("D"&amp;$A$4):D3287,INDIRECT("D"&amp;ROW()))</f>
        <v>0</v>
      </c>
      <c r="H62" s="69" t="s">
        <v>364</v>
      </c>
      <c r="I62" s="136"/>
      <c r="J62" s="62" t="s">
        <v>40</v>
      </c>
      <c r="K62" s="63" t="s">
        <v>40</v>
      </c>
      <c r="L62" s="63" t="s">
        <v>40</v>
      </c>
      <c r="M62" s="63" t="s">
        <v>40</v>
      </c>
      <c r="N62" s="63" t="s">
        <v>40</v>
      </c>
      <c r="O62" s="63" t="s">
        <v>40</v>
      </c>
      <c r="P62" s="70" t="s">
        <v>1904</v>
      </c>
      <c r="Q62" s="236" t="s">
        <v>40</v>
      </c>
      <c r="R62" s="65"/>
      <c r="S62" s="128" t="s">
        <v>40</v>
      </c>
      <c r="T62" s="55"/>
      <c r="W62" s="45"/>
      <c r="X62" s="102" t="str">
        <f t="shared" si="0"/>
        <v>8.10</v>
      </c>
      <c r="Y62" s="107" t="str">
        <f t="shared" si="1"/>
        <v>Wanqiang</v>
      </c>
      <c r="AF62" s="185"/>
      <c r="AG62" s="188"/>
      <c r="AH62" s="196"/>
    </row>
    <row r="63" spans="1:34" s="21" customFormat="1" ht="47.25" x14ac:dyDescent="0.25">
      <c r="A63" s="66" t="str">
        <f t="shared" si="2"/>
        <v>S2#160</v>
      </c>
      <c r="B63" s="109" t="s">
        <v>45</v>
      </c>
      <c r="C63" s="57" t="s">
        <v>41</v>
      </c>
      <c r="D63" s="67" t="s">
        <v>187</v>
      </c>
      <c r="E63" s="59">
        <f ca="1">COUNTIF(INDIRECT("D"&amp;$A$4):D3235,INDIRECT("D"&amp;ROW())&amp;"*")</f>
        <v>4</v>
      </c>
      <c r="F63" s="266" t="s">
        <v>1259</v>
      </c>
      <c r="G63" s="87">
        <f ca="1">COUNTIFS(INDIRECT("U"&amp;$A$4):U3287,"OPEN",INDIRECT("D"&amp;$A$4):D3287,INDIRECT("D"&amp;ROW()))</f>
        <v>0</v>
      </c>
      <c r="H63" s="69" t="s">
        <v>284</v>
      </c>
      <c r="I63" s="136"/>
      <c r="J63" s="62" t="s">
        <v>40</v>
      </c>
      <c r="K63" s="63" t="s">
        <v>40</v>
      </c>
      <c r="L63" s="63" t="s">
        <v>40</v>
      </c>
      <c r="M63" s="63" t="s">
        <v>40</v>
      </c>
      <c r="N63" s="63" t="s">
        <v>40</v>
      </c>
      <c r="O63" s="63" t="s">
        <v>40</v>
      </c>
      <c r="P63" s="70" t="s">
        <v>1791</v>
      </c>
      <c r="Q63" s="236" t="s">
        <v>40</v>
      </c>
      <c r="R63" s="65"/>
      <c r="S63" s="128" t="s">
        <v>40</v>
      </c>
      <c r="T63" s="55"/>
      <c r="W63" s="45"/>
      <c r="X63" s="102" t="str">
        <f t="shared" si="0"/>
        <v>8.11</v>
      </c>
      <c r="Y63" s="107" t="str">
        <f t="shared" si="1"/>
        <v>Wanqiang</v>
      </c>
      <c r="AF63" s="185"/>
      <c r="AG63" s="188"/>
      <c r="AH63" s="196"/>
    </row>
    <row r="64" spans="1:34" s="21" customFormat="1" ht="63" x14ac:dyDescent="0.25">
      <c r="A64" s="66" t="str">
        <f t="shared" si="2"/>
        <v>S2#160</v>
      </c>
      <c r="B64" s="109" t="s">
        <v>45</v>
      </c>
      <c r="C64" s="57" t="s">
        <v>41</v>
      </c>
      <c r="D64" s="67" t="s">
        <v>189</v>
      </c>
      <c r="E64" s="59">
        <f ca="1">COUNTIF(INDIRECT("D"&amp;$A$4):D3235,INDIRECT("D"&amp;ROW())&amp;"*")</f>
        <v>0</v>
      </c>
      <c r="F64" s="266" t="s">
        <v>1259</v>
      </c>
      <c r="G64" s="87">
        <f ca="1">COUNTIFS(INDIRECT("U"&amp;$A$4):U3289,"OPEN",INDIRECT("D"&amp;$A$4):D3289,INDIRECT("D"&amp;ROW()))</f>
        <v>0</v>
      </c>
      <c r="H64" s="69" t="s">
        <v>1004</v>
      </c>
      <c r="I64" s="136"/>
      <c r="J64" s="62" t="s">
        <v>40</v>
      </c>
      <c r="K64" s="63" t="s">
        <v>40</v>
      </c>
      <c r="L64" s="63" t="s">
        <v>40</v>
      </c>
      <c r="M64" s="63" t="s">
        <v>40</v>
      </c>
      <c r="N64" s="63" t="s">
        <v>40</v>
      </c>
      <c r="O64" s="63" t="s">
        <v>40</v>
      </c>
      <c r="P64" s="70" t="s">
        <v>1905</v>
      </c>
      <c r="Q64" s="236" t="s">
        <v>40</v>
      </c>
      <c r="R64" s="65"/>
      <c r="S64" s="128" t="s">
        <v>40</v>
      </c>
      <c r="T64" s="55"/>
      <c r="W64" s="45"/>
      <c r="X64" s="102" t="str">
        <f t="shared" si="0"/>
        <v>8.12</v>
      </c>
      <c r="Y64" s="107" t="str">
        <f t="shared" si="1"/>
        <v>Wanqiang</v>
      </c>
      <c r="AF64" s="185"/>
      <c r="AG64" s="188"/>
      <c r="AH64" s="196"/>
    </row>
    <row r="65" spans="1:34" s="21" customFormat="1" ht="47.25" x14ac:dyDescent="0.25">
      <c r="A65" s="66" t="str">
        <f t="shared" si="2"/>
        <v>S2#160</v>
      </c>
      <c r="B65" s="109" t="s">
        <v>45</v>
      </c>
      <c r="C65" s="57" t="s">
        <v>41</v>
      </c>
      <c r="D65" s="67" t="s">
        <v>190</v>
      </c>
      <c r="E65" s="59">
        <f ca="1">COUNTIF(INDIRECT("D"&amp;$A$4):D3235,INDIRECT("D"&amp;ROW())&amp;"*")</f>
        <v>0</v>
      </c>
      <c r="F65" s="266" t="s">
        <v>1259</v>
      </c>
      <c r="G65" s="87">
        <f ca="1">COUNTIFS(INDIRECT("U"&amp;$A$4):U3289,"OPEN",INDIRECT("D"&amp;$A$4):D3289,INDIRECT("D"&amp;ROW()))</f>
        <v>0</v>
      </c>
      <c r="H65" s="69" t="s">
        <v>188</v>
      </c>
      <c r="I65" s="136"/>
      <c r="J65" s="62" t="s">
        <v>40</v>
      </c>
      <c r="K65" s="63" t="s">
        <v>40</v>
      </c>
      <c r="L65" s="63" t="s">
        <v>40</v>
      </c>
      <c r="M65" s="63" t="s">
        <v>40</v>
      </c>
      <c r="N65" s="63" t="s">
        <v>40</v>
      </c>
      <c r="O65" s="63" t="s">
        <v>40</v>
      </c>
      <c r="P65" s="70" t="s">
        <v>1906</v>
      </c>
      <c r="Q65" s="236" t="s">
        <v>40</v>
      </c>
      <c r="R65" s="65"/>
      <c r="S65" s="128" t="s">
        <v>40</v>
      </c>
      <c r="T65" s="55"/>
      <c r="W65" s="45"/>
      <c r="X65" s="102" t="str">
        <f t="shared" si="0"/>
        <v>8.13</v>
      </c>
      <c r="Y65" s="107" t="str">
        <f t="shared" si="1"/>
        <v>Wanqiang</v>
      </c>
      <c r="AF65" s="185"/>
      <c r="AG65" s="188"/>
      <c r="AH65" s="196"/>
    </row>
    <row r="66" spans="1:34" s="21" customFormat="1" ht="47.25" x14ac:dyDescent="0.25">
      <c r="A66" s="66" t="str">
        <f t="shared" si="2"/>
        <v>S2#160</v>
      </c>
      <c r="B66" s="109" t="s">
        <v>45</v>
      </c>
      <c r="C66" s="57" t="s">
        <v>41</v>
      </c>
      <c r="D66" s="67" t="s">
        <v>191</v>
      </c>
      <c r="E66" s="59">
        <f ca="1">COUNTIF(INDIRECT("D"&amp;$A$4):D3235,INDIRECT("D"&amp;ROW())&amp;"*")</f>
        <v>0</v>
      </c>
      <c r="F66" s="266" t="s">
        <v>1259</v>
      </c>
      <c r="G66" s="87">
        <f ca="1">COUNTIFS(INDIRECT("U"&amp;$A$4):U3291,"OPEN",INDIRECT("D"&amp;$A$4):D3291,INDIRECT("D"&amp;ROW()))</f>
        <v>0</v>
      </c>
      <c r="H66" s="69" t="s">
        <v>365</v>
      </c>
      <c r="I66" s="136"/>
      <c r="J66" s="62" t="s">
        <v>40</v>
      </c>
      <c r="K66" s="63" t="s">
        <v>40</v>
      </c>
      <c r="L66" s="63" t="s">
        <v>40</v>
      </c>
      <c r="M66" s="63" t="s">
        <v>40</v>
      </c>
      <c r="N66" s="63" t="s">
        <v>40</v>
      </c>
      <c r="O66" s="63" t="s">
        <v>40</v>
      </c>
      <c r="P66" s="70" t="s">
        <v>1907</v>
      </c>
      <c r="Q66" s="236" t="s">
        <v>40</v>
      </c>
      <c r="R66" s="65"/>
      <c r="S66" s="128" t="s">
        <v>40</v>
      </c>
      <c r="T66" s="55"/>
      <c r="W66" s="45"/>
      <c r="X66" s="102" t="str">
        <f t="shared" si="0"/>
        <v>8.14</v>
      </c>
      <c r="Y66" s="107" t="str">
        <f t="shared" si="1"/>
        <v>Wanqiang</v>
      </c>
      <c r="AF66" s="185"/>
      <c r="AG66" s="188"/>
      <c r="AH66" s="196"/>
    </row>
    <row r="67" spans="1:34" s="21" customFormat="1" ht="31.5" x14ac:dyDescent="0.25">
      <c r="A67" s="66" t="str">
        <f t="shared" si="2"/>
        <v>S2#160</v>
      </c>
      <c r="B67" s="109" t="s">
        <v>45</v>
      </c>
      <c r="C67" s="57" t="s">
        <v>41</v>
      </c>
      <c r="D67" s="67" t="s">
        <v>192</v>
      </c>
      <c r="E67" s="59">
        <f ca="1">COUNTIF(INDIRECT("D"&amp;$A$4):D3235,INDIRECT("D"&amp;ROW())&amp;"*")</f>
        <v>0</v>
      </c>
      <c r="F67" s="266" t="s">
        <v>1259</v>
      </c>
      <c r="G67" s="87">
        <f ca="1">COUNTIFS(INDIRECT("U"&amp;$A$4):U3291,"OPEN",INDIRECT("D"&amp;$A$4):D3291,INDIRECT("D"&amp;ROW()))</f>
        <v>0</v>
      </c>
      <c r="H67" s="69" t="s">
        <v>307</v>
      </c>
      <c r="I67" s="136"/>
      <c r="J67" s="62" t="s">
        <v>40</v>
      </c>
      <c r="K67" s="63" t="s">
        <v>40</v>
      </c>
      <c r="L67" s="63" t="s">
        <v>40</v>
      </c>
      <c r="M67" s="63" t="s">
        <v>40</v>
      </c>
      <c r="N67" s="63" t="s">
        <v>40</v>
      </c>
      <c r="O67" s="63" t="s">
        <v>40</v>
      </c>
      <c r="P67" s="70" t="s">
        <v>1908</v>
      </c>
      <c r="Q67" s="236" t="s">
        <v>40</v>
      </c>
      <c r="R67" s="65"/>
      <c r="S67" s="128" t="s">
        <v>40</v>
      </c>
      <c r="T67" s="55"/>
      <c r="W67" s="45"/>
      <c r="X67" s="102" t="str">
        <f t="shared" si="0"/>
        <v>8.15</v>
      </c>
      <c r="Y67" s="107" t="str">
        <f t="shared" si="1"/>
        <v>Wanqiang</v>
      </c>
      <c r="AF67" s="185"/>
      <c r="AG67" s="188"/>
      <c r="AH67" s="196"/>
    </row>
    <row r="68" spans="1:34" s="21" customFormat="1" ht="47.25" x14ac:dyDescent="0.25">
      <c r="A68" s="66" t="str">
        <f t="shared" si="2"/>
        <v>S2#160</v>
      </c>
      <c r="B68" s="109" t="s">
        <v>45</v>
      </c>
      <c r="C68" s="57" t="s">
        <v>41</v>
      </c>
      <c r="D68" s="67" t="s">
        <v>350</v>
      </c>
      <c r="E68" s="59">
        <f ca="1">COUNTIF(INDIRECT("D"&amp;$A$4):D3235,INDIRECT("D"&amp;ROW())&amp;"*")</f>
        <v>0</v>
      </c>
      <c r="F68" s="266" t="s">
        <v>1259</v>
      </c>
      <c r="G68" s="87">
        <f ca="1">COUNTIFS(INDIRECT("U"&amp;$A$4):U3293,"OPEN",INDIRECT("D"&amp;$A$4):D3293,INDIRECT("D"&amp;ROW()))</f>
        <v>0</v>
      </c>
      <c r="H68" s="69" t="s">
        <v>581</v>
      </c>
      <c r="I68" s="136"/>
      <c r="J68" s="62" t="s">
        <v>40</v>
      </c>
      <c r="K68" s="63" t="s">
        <v>40</v>
      </c>
      <c r="L68" s="63" t="s">
        <v>40</v>
      </c>
      <c r="M68" s="63" t="s">
        <v>40</v>
      </c>
      <c r="N68" s="63" t="s">
        <v>40</v>
      </c>
      <c r="O68" s="63" t="s">
        <v>40</v>
      </c>
      <c r="P68" s="70" t="s">
        <v>1909</v>
      </c>
      <c r="Q68" s="236" t="s">
        <v>40</v>
      </c>
      <c r="R68" s="65"/>
      <c r="S68" s="128" t="s">
        <v>40</v>
      </c>
      <c r="T68" s="55"/>
      <c r="W68" s="45"/>
      <c r="X68" s="102" t="str">
        <f t="shared" si="0"/>
        <v>8.16</v>
      </c>
      <c r="Y68" s="107" t="str">
        <f t="shared" si="1"/>
        <v>Wanqiang</v>
      </c>
      <c r="AF68" s="185"/>
      <c r="AG68" s="188"/>
      <c r="AH68" s="196"/>
    </row>
    <row r="69" spans="1:34" s="21" customFormat="1" ht="63" x14ac:dyDescent="0.25">
      <c r="A69" s="66" t="str">
        <f t="shared" si="2"/>
        <v>S2#160</v>
      </c>
      <c r="B69" s="109" t="s">
        <v>45</v>
      </c>
      <c r="C69" s="57" t="s">
        <v>41</v>
      </c>
      <c r="D69" s="67" t="s">
        <v>351</v>
      </c>
      <c r="E69" s="59">
        <f ca="1">COUNTIF(INDIRECT("D"&amp;$A$4):D3235,INDIRECT("D"&amp;ROW())&amp;"*")</f>
        <v>0</v>
      </c>
      <c r="F69" s="266" t="s">
        <v>1259</v>
      </c>
      <c r="G69" s="87">
        <f ca="1">COUNTIFS(INDIRECT("U"&amp;$A$4):U3293,"OPEN",INDIRECT("D"&amp;$A$4):D3293,INDIRECT("D"&amp;ROW()))</f>
        <v>0</v>
      </c>
      <c r="H69" s="69" t="s">
        <v>405</v>
      </c>
      <c r="I69" s="136"/>
      <c r="J69" s="62" t="s">
        <v>40</v>
      </c>
      <c r="K69" s="63" t="s">
        <v>40</v>
      </c>
      <c r="L69" s="63" t="s">
        <v>40</v>
      </c>
      <c r="M69" s="63" t="s">
        <v>40</v>
      </c>
      <c r="N69" s="63" t="s">
        <v>40</v>
      </c>
      <c r="O69" s="63" t="s">
        <v>40</v>
      </c>
      <c r="P69" s="70" t="s">
        <v>1910</v>
      </c>
      <c r="Q69" s="236" t="s">
        <v>40</v>
      </c>
      <c r="R69" s="65"/>
      <c r="S69" s="128" t="s">
        <v>40</v>
      </c>
      <c r="T69" s="55"/>
      <c r="W69" s="45"/>
      <c r="X69" s="102" t="str">
        <f t="shared" si="0"/>
        <v>8.17</v>
      </c>
      <c r="Y69" s="107" t="str">
        <f t="shared" si="1"/>
        <v>Wanqiang</v>
      </c>
      <c r="AF69" s="185"/>
      <c r="AG69" s="188"/>
      <c r="AH69" s="196"/>
    </row>
    <row r="70" spans="1:34" s="21" customFormat="1" ht="47.25" x14ac:dyDescent="0.25">
      <c r="A70" s="66" t="str">
        <f t="shared" si="2"/>
        <v>S2#160</v>
      </c>
      <c r="B70" s="109" t="s">
        <v>45</v>
      </c>
      <c r="C70" s="57" t="s">
        <v>41</v>
      </c>
      <c r="D70" s="67" t="s">
        <v>352</v>
      </c>
      <c r="E70" s="59">
        <f ca="1">COUNTIF(INDIRECT("D"&amp;$A$4):D3235,INDIRECT("D"&amp;ROW())&amp;"*")</f>
        <v>0</v>
      </c>
      <c r="F70" s="266" t="s">
        <v>1259</v>
      </c>
      <c r="G70" s="87">
        <f ca="1">COUNTIFS(INDIRECT("U"&amp;$A$4):U3295,"OPEN",INDIRECT("D"&amp;$A$4):D3295,INDIRECT("D"&amp;ROW()))</f>
        <v>0</v>
      </c>
      <c r="H70" s="69" t="s">
        <v>406</v>
      </c>
      <c r="I70" s="136"/>
      <c r="J70" s="62" t="s">
        <v>40</v>
      </c>
      <c r="K70" s="63" t="s">
        <v>40</v>
      </c>
      <c r="L70" s="63" t="s">
        <v>40</v>
      </c>
      <c r="M70" s="63" t="s">
        <v>40</v>
      </c>
      <c r="N70" s="63" t="s">
        <v>40</v>
      </c>
      <c r="O70" s="63" t="s">
        <v>40</v>
      </c>
      <c r="P70" s="70" t="s">
        <v>1911</v>
      </c>
      <c r="Q70" s="236" t="s">
        <v>40</v>
      </c>
      <c r="R70" s="65"/>
      <c r="S70" s="128" t="s">
        <v>40</v>
      </c>
      <c r="T70" s="55"/>
      <c r="W70" s="45"/>
      <c r="X70" s="102" t="str">
        <f t="shared" si="0"/>
        <v>8.18</v>
      </c>
      <c r="Y70" s="107" t="str">
        <f t="shared" si="1"/>
        <v>Wanqiang</v>
      </c>
      <c r="AF70" s="185"/>
      <c r="AG70" s="188"/>
      <c r="AH70" s="196"/>
    </row>
    <row r="71" spans="1:34" s="21" customFormat="1" ht="47.25" x14ac:dyDescent="0.25">
      <c r="A71" s="66" t="str">
        <f t="shared" si="2"/>
        <v>S2#160</v>
      </c>
      <c r="B71" s="109" t="s">
        <v>45</v>
      </c>
      <c r="C71" s="57" t="s">
        <v>41</v>
      </c>
      <c r="D71" s="67" t="s">
        <v>353</v>
      </c>
      <c r="E71" s="59">
        <f ca="1">COUNTIF(INDIRECT("D"&amp;$A$4):D3235,INDIRECT("D"&amp;ROW())&amp;"*")</f>
        <v>0</v>
      </c>
      <c r="F71" s="266" t="s">
        <v>1259</v>
      </c>
      <c r="G71" s="87">
        <f ca="1">COUNTIFS(INDIRECT("U"&amp;$A$4):U3295,"OPEN",INDIRECT("D"&amp;$A$4):D3295,INDIRECT("D"&amp;ROW()))</f>
        <v>0</v>
      </c>
      <c r="H71" s="69" t="s">
        <v>366</v>
      </c>
      <c r="I71" s="136"/>
      <c r="J71" s="62" t="s">
        <v>40</v>
      </c>
      <c r="K71" s="63" t="s">
        <v>40</v>
      </c>
      <c r="L71" s="63" t="s">
        <v>40</v>
      </c>
      <c r="M71" s="63" t="s">
        <v>40</v>
      </c>
      <c r="N71" s="63" t="s">
        <v>40</v>
      </c>
      <c r="O71" s="63" t="s">
        <v>40</v>
      </c>
      <c r="P71" s="70" t="s">
        <v>1912</v>
      </c>
      <c r="Q71" s="236" t="s">
        <v>40</v>
      </c>
      <c r="R71" s="65"/>
      <c r="S71" s="128" t="s">
        <v>40</v>
      </c>
      <c r="T71" s="55"/>
      <c r="W71" s="45"/>
      <c r="X71" s="102" t="str">
        <f t="shared" si="0"/>
        <v>8.19</v>
      </c>
      <c r="Y71" s="107" t="str">
        <f t="shared" si="1"/>
        <v>Wanqiang</v>
      </c>
      <c r="AF71" s="185"/>
      <c r="AG71" s="188"/>
      <c r="AH71" s="196"/>
    </row>
    <row r="72" spans="1:34" s="21" customFormat="1" ht="47.25" x14ac:dyDescent="0.25">
      <c r="A72" s="66" t="str">
        <f t="shared" si="2"/>
        <v>S2#160</v>
      </c>
      <c r="B72" s="109" t="s">
        <v>45</v>
      </c>
      <c r="C72" s="57" t="s">
        <v>41</v>
      </c>
      <c r="D72" s="67" t="s">
        <v>354</v>
      </c>
      <c r="E72" s="59">
        <f ca="1">COUNTIF(INDIRECT("D"&amp;$A$4):D3235,INDIRECT("D"&amp;ROW())&amp;"*")</f>
        <v>0</v>
      </c>
      <c r="F72" s="266" t="s">
        <v>1259</v>
      </c>
      <c r="G72" s="87">
        <f ca="1">COUNTIFS(INDIRECT("U"&amp;$A$4):U3297,"OPEN",INDIRECT("D"&amp;$A$4):D3297,INDIRECT("D"&amp;ROW()))</f>
        <v>0</v>
      </c>
      <c r="H72" s="69" t="s">
        <v>367</v>
      </c>
      <c r="I72" s="136"/>
      <c r="J72" s="62" t="s">
        <v>40</v>
      </c>
      <c r="K72" s="63" t="s">
        <v>40</v>
      </c>
      <c r="L72" s="63" t="s">
        <v>40</v>
      </c>
      <c r="M72" s="63" t="s">
        <v>40</v>
      </c>
      <c r="N72" s="63" t="s">
        <v>40</v>
      </c>
      <c r="O72" s="63" t="s">
        <v>40</v>
      </c>
      <c r="P72" s="70" t="s">
        <v>1913</v>
      </c>
      <c r="Q72" s="236" t="s">
        <v>40</v>
      </c>
      <c r="R72" s="65"/>
      <c r="S72" s="128" t="s">
        <v>40</v>
      </c>
      <c r="T72" s="55"/>
      <c r="W72" s="45"/>
      <c r="X72" s="102" t="str">
        <f t="shared" si="0"/>
        <v>8.20</v>
      </c>
      <c r="Y72" s="107" t="str">
        <f t="shared" si="1"/>
        <v>Wanqiang</v>
      </c>
      <c r="AF72" s="185"/>
      <c r="AG72" s="188"/>
      <c r="AH72" s="196"/>
    </row>
    <row r="73" spans="1:34" s="21" customFormat="1" ht="47.25" x14ac:dyDescent="0.25">
      <c r="A73" s="66" t="str">
        <f t="shared" si="2"/>
        <v>S2#160</v>
      </c>
      <c r="B73" s="109" t="s">
        <v>45</v>
      </c>
      <c r="C73" s="57" t="s">
        <v>41</v>
      </c>
      <c r="D73" s="67" t="s">
        <v>355</v>
      </c>
      <c r="E73" s="59">
        <f ca="1">COUNTIF(INDIRECT("D"&amp;$A$4):D3235,INDIRECT("D"&amp;ROW())&amp;"*")</f>
        <v>0</v>
      </c>
      <c r="F73" s="266" t="s">
        <v>1259</v>
      </c>
      <c r="G73" s="87">
        <f ca="1">COUNTIFS(INDIRECT("U"&amp;$A$4):U3297,"OPEN",INDIRECT("D"&amp;$A$4):D3297,INDIRECT("D"&amp;ROW()))</f>
        <v>0</v>
      </c>
      <c r="H73" s="69" t="s">
        <v>368</v>
      </c>
      <c r="I73" s="136"/>
      <c r="J73" s="62" t="s">
        <v>40</v>
      </c>
      <c r="K73" s="63" t="s">
        <v>40</v>
      </c>
      <c r="L73" s="63" t="s">
        <v>40</v>
      </c>
      <c r="M73" s="63" t="s">
        <v>40</v>
      </c>
      <c r="N73" s="63" t="s">
        <v>40</v>
      </c>
      <c r="O73" s="63" t="s">
        <v>40</v>
      </c>
      <c r="P73" s="70" t="s">
        <v>1628</v>
      </c>
      <c r="Q73" s="236" t="s">
        <v>40</v>
      </c>
      <c r="R73" s="65"/>
      <c r="S73" s="128" t="s">
        <v>40</v>
      </c>
      <c r="T73" s="55"/>
      <c r="W73" s="45"/>
      <c r="X73" s="102" t="str">
        <f t="shared" ref="X73:X136" si="3">IF(ISNONTEXT(D73),"" &amp; D73 &amp;"",T(D73))</f>
        <v>8.21</v>
      </c>
      <c r="Y73" s="107" t="str">
        <f t="shared" ref="Y73:Y136" si="4">F73</f>
        <v>Wanqiang</v>
      </c>
      <c r="AF73" s="185"/>
      <c r="AG73" s="188"/>
      <c r="AH73" s="196"/>
    </row>
    <row r="74" spans="1:34" s="21" customFormat="1" ht="31.5" x14ac:dyDescent="0.25">
      <c r="A74" s="66" t="str">
        <f t="shared" ref="A74:A105" si="5">A73</f>
        <v>S2#160</v>
      </c>
      <c r="B74" s="109" t="s">
        <v>45</v>
      </c>
      <c r="C74" s="57" t="s">
        <v>41</v>
      </c>
      <c r="D74" s="67" t="s">
        <v>1012</v>
      </c>
      <c r="E74" s="59">
        <f ca="1">COUNTIF(INDIRECT("D"&amp;$A$4):D3235,INDIRECT("D"&amp;ROW())&amp;"*")</f>
        <v>0</v>
      </c>
      <c r="F74" s="266" t="s">
        <v>1259</v>
      </c>
      <c r="G74" s="87">
        <f ca="1">COUNTIFS(INDIRECT("U"&amp;$A$4):U3299,"OPEN",INDIRECT("D"&amp;$A$4):D3299,INDIRECT("D"&amp;ROW()))</f>
        <v>0</v>
      </c>
      <c r="H74" s="69" t="s">
        <v>369</v>
      </c>
      <c r="I74" s="136"/>
      <c r="J74" s="62" t="s">
        <v>40</v>
      </c>
      <c r="K74" s="63" t="s">
        <v>40</v>
      </c>
      <c r="L74" s="63" t="s">
        <v>40</v>
      </c>
      <c r="M74" s="63" t="s">
        <v>40</v>
      </c>
      <c r="N74" s="63" t="s">
        <v>40</v>
      </c>
      <c r="O74" s="63" t="s">
        <v>40</v>
      </c>
      <c r="P74" s="70" t="s">
        <v>1914</v>
      </c>
      <c r="Q74" s="236" t="s">
        <v>40</v>
      </c>
      <c r="R74" s="65"/>
      <c r="S74" s="128" t="s">
        <v>40</v>
      </c>
      <c r="T74" s="55"/>
      <c r="W74" s="45"/>
      <c r="X74" s="102" t="str">
        <f t="shared" si="3"/>
        <v>8.22</v>
      </c>
      <c r="Y74" s="107" t="str">
        <f t="shared" si="4"/>
        <v>Wanqiang</v>
      </c>
      <c r="AF74" s="185"/>
      <c r="AG74" s="188"/>
      <c r="AH74" s="196"/>
    </row>
    <row r="75" spans="1:34" s="21" customFormat="1" ht="31.5" x14ac:dyDescent="0.25">
      <c r="A75" s="66" t="str">
        <f t="shared" si="5"/>
        <v>S2#160</v>
      </c>
      <c r="B75" s="109" t="s">
        <v>45</v>
      </c>
      <c r="C75" s="57" t="s">
        <v>41</v>
      </c>
      <c r="D75" s="67" t="s">
        <v>1013</v>
      </c>
      <c r="E75" s="59">
        <f ca="1">COUNTIF(INDIRECT("D"&amp;$A$4):D3235,INDIRECT("D"&amp;ROW())&amp;"*")</f>
        <v>0</v>
      </c>
      <c r="F75" s="266" t="s">
        <v>1259</v>
      </c>
      <c r="G75" s="87">
        <f ca="1">COUNTIFS(INDIRECT("U"&amp;$A$4):U3299,"OPEN",INDIRECT("D"&amp;$A$4):D3299,INDIRECT("D"&amp;ROW()))</f>
        <v>0</v>
      </c>
      <c r="H75" s="69" t="s">
        <v>370</v>
      </c>
      <c r="I75" s="136"/>
      <c r="J75" s="62" t="s">
        <v>40</v>
      </c>
      <c r="K75" s="63" t="s">
        <v>40</v>
      </c>
      <c r="L75" s="63" t="s">
        <v>40</v>
      </c>
      <c r="M75" s="63" t="s">
        <v>40</v>
      </c>
      <c r="N75" s="63" t="s">
        <v>40</v>
      </c>
      <c r="O75" s="63" t="s">
        <v>40</v>
      </c>
      <c r="P75" s="70" t="s">
        <v>1915</v>
      </c>
      <c r="Q75" s="236" t="s">
        <v>40</v>
      </c>
      <c r="R75" s="65"/>
      <c r="S75" s="128" t="s">
        <v>40</v>
      </c>
      <c r="T75" s="55"/>
      <c r="W75" s="45"/>
      <c r="X75" s="102" t="str">
        <f t="shared" si="3"/>
        <v>8.23</v>
      </c>
      <c r="Y75" s="107" t="str">
        <f t="shared" si="4"/>
        <v>Wanqiang</v>
      </c>
      <c r="AF75" s="185"/>
      <c r="AG75" s="188"/>
      <c r="AH75" s="196"/>
    </row>
    <row r="76" spans="1:34" s="21" customFormat="1" ht="47.25" x14ac:dyDescent="0.25">
      <c r="A76" s="66" t="str">
        <f t="shared" si="5"/>
        <v>S2#160</v>
      </c>
      <c r="B76" s="109" t="s">
        <v>45</v>
      </c>
      <c r="C76" s="57" t="s">
        <v>41</v>
      </c>
      <c r="D76" s="67" t="s">
        <v>1014</v>
      </c>
      <c r="E76" s="59">
        <f ca="1">COUNTIF(INDIRECT("D"&amp;$A$4):D3235,INDIRECT("D"&amp;ROW())&amp;"*")</f>
        <v>0</v>
      </c>
      <c r="F76" s="266" t="s">
        <v>1259</v>
      </c>
      <c r="G76" s="87">
        <f ca="1">COUNTIFS(INDIRECT("U"&amp;$A$4):U3301,"OPEN",INDIRECT("D"&amp;$A$4):D3301,INDIRECT("D"&amp;ROW()))</f>
        <v>0</v>
      </c>
      <c r="H76" s="69" t="s">
        <v>371</v>
      </c>
      <c r="I76" s="136"/>
      <c r="J76" s="62" t="s">
        <v>40</v>
      </c>
      <c r="K76" s="63" t="s">
        <v>40</v>
      </c>
      <c r="L76" s="63" t="s">
        <v>40</v>
      </c>
      <c r="M76" s="63" t="s">
        <v>40</v>
      </c>
      <c r="N76" s="63" t="s">
        <v>40</v>
      </c>
      <c r="O76" s="63" t="s">
        <v>40</v>
      </c>
      <c r="P76" s="70" t="s">
        <v>1916</v>
      </c>
      <c r="Q76" s="236" t="s">
        <v>40</v>
      </c>
      <c r="R76" s="65"/>
      <c r="S76" s="128" t="s">
        <v>40</v>
      </c>
      <c r="T76" s="55"/>
      <c r="W76" s="45"/>
      <c r="X76" s="102" t="str">
        <f t="shared" si="3"/>
        <v>8.24</v>
      </c>
      <c r="Y76" s="107" t="str">
        <f t="shared" si="4"/>
        <v>Wanqiang</v>
      </c>
      <c r="AF76" s="185"/>
      <c r="AG76" s="188"/>
      <c r="AH76" s="196"/>
    </row>
    <row r="77" spans="1:34" s="21" customFormat="1" ht="31.5" x14ac:dyDescent="0.25">
      <c r="A77" s="66" t="str">
        <f t="shared" si="5"/>
        <v>S2#160</v>
      </c>
      <c r="B77" s="109" t="s">
        <v>45</v>
      </c>
      <c r="C77" s="57" t="s">
        <v>41</v>
      </c>
      <c r="D77" s="67" t="s">
        <v>1015</v>
      </c>
      <c r="E77" s="59">
        <f ca="1">COUNTIF(INDIRECT("D"&amp;$A$4):D3235,INDIRECT("D"&amp;ROW())&amp;"*")</f>
        <v>0</v>
      </c>
      <c r="F77" s="266" t="s">
        <v>1259</v>
      </c>
      <c r="G77" s="87">
        <f ca="1">COUNTIFS(INDIRECT("U"&amp;$A$4):U3301,"OPEN",INDIRECT("D"&amp;$A$4):D3301,INDIRECT("D"&amp;ROW()))</f>
        <v>0</v>
      </c>
      <c r="H77" s="69" t="s">
        <v>1017</v>
      </c>
      <c r="I77" s="136"/>
      <c r="J77" s="62" t="s">
        <v>40</v>
      </c>
      <c r="K77" s="63" t="s">
        <v>40</v>
      </c>
      <c r="L77" s="63" t="s">
        <v>40</v>
      </c>
      <c r="M77" s="63" t="s">
        <v>40</v>
      </c>
      <c r="N77" s="63" t="s">
        <v>40</v>
      </c>
      <c r="O77" s="63" t="s">
        <v>40</v>
      </c>
      <c r="P77" s="70" t="s">
        <v>1917</v>
      </c>
      <c r="Q77" s="236" t="s">
        <v>40</v>
      </c>
      <c r="R77" s="65"/>
      <c r="S77" s="128" t="s">
        <v>40</v>
      </c>
      <c r="T77" s="55"/>
      <c r="W77" s="45"/>
      <c r="X77" s="102" t="str">
        <f t="shared" si="3"/>
        <v>8.25</v>
      </c>
      <c r="Y77" s="107" t="str">
        <f t="shared" si="4"/>
        <v>Wanqiang</v>
      </c>
      <c r="AF77" s="185"/>
      <c r="AG77" s="188"/>
      <c r="AH77" s="196"/>
    </row>
    <row r="78" spans="1:34" s="21" customFormat="1" ht="47.25" x14ac:dyDescent="0.25">
      <c r="A78" s="66" t="str">
        <f t="shared" si="5"/>
        <v>S2#160</v>
      </c>
      <c r="B78" s="109" t="s">
        <v>45</v>
      </c>
      <c r="C78" s="57" t="s">
        <v>41</v>
      </c>
      <c r="D78" s="67" t="s">
        <v>1016</v>
      </c>
      <c r="E78" s="59">
        <f ca="1">COUNTIF(INDIRECT("D"&amp;$A$4):D3235,INDIRECT("D"&amp;ROW())&amp;"*")</f>
        <v>0</v>
      </c>
      <c r="F78" s="266" t="s">
        <v>1259</v>
      </c>
      <c r="G78" s="87">
        <f ca="1">COUNTIFS(INDIRECT("U"&amp;$A$4):U3303,"OPEN",INDIRECT("D"&amp;$A$4):D3303,INDIRECT("D"&amp;ROW()))</f>
        <v>0</v>
      </c>
      <c r="H78" s="69" t="s">
        <v>1028</v>
      </c>
      <c r="I78" s="136"/>
      <c r="J78" s="62" t="s">
        <v>40</v>
      </c>
      <c r="K78" s="63" t="s">
        <v>40</v>
      </c>
      <c r="L78" s="63" t="s">
        <v>40</v>
      </c>
      <c r="M78" s="63" t="s">
        <v>40</v>
      </c>
      <c r="N78" s="63" t="s">
        <v>40</v>
      </c>
      <c r="O78" s="63" t="s">
        <v>40</v>
      </c>
      <c r="P78" s="70" t="s">
        <v>1918</v>
      </c>
      <c r="Q78" s="236" t="s">
        <v>40</v>
      </c>
      <c r="R78" s="65"/>
      <c r="S78" s="128" t="s">
        <v>40</v>
      </c>
      <c r="T78" s="55"/>
      <c r="W78" s="45"/>
      <c r="X78" s="102" t="str">
        <f t="shared" si="3"/>
        <v>8.26</v>
      </c>
      <c r="Y78" s="107" t="str">
        <f t="shared" si="4"/>
        <v>Wanqiang</v>
      </c>
      <c r="AF78" s="185"/>
      <c r="AG78" s="188"/>
      <c r="AH78" s="196"/>
    </row>
    <row r="79" spans="1:34" s="21" customFormat="1" ht="63" x14ac:dyDescent="0.25">
      <c r="A79" s="66" t="str">
        <f t="shared" si="5"/>
        <v>S2#160</v>
      </c>
      <c r="B79" s="109" t="s">
        <v>45</v>
      </c>
      <c r="C79" s="57" t="s">
        <v>41</v>
      </c>
      <c r="D79" s="67" t="s">
        <v>1026</v>
      </c>
      <c r="E79" s="59">
        <f ca="1">COUNTIF(INDIRECT("D"&amp;$A$4):D3235,INDIRECT("D"&amp;ROW())&amp;"*")</f>
        <v>9</v>
      </c>
      <c r="F79" s="266" t="s">
        <v>1259</v>
      </c>
      <c r="G79" s="87">
        <f ca="1">COUNTIFS(INDIRECT("U"&amp;$A$4):U3303,"OPEN",INDIRECT("D"&amp;$A$4):D3303,INDIRECT("D"&amp;ROW()))</f>
        <v>0</v>
      </c>
      <c r="H79" s="69" t="s">
        <v>1029</v>
      </c>
      <c r="I79" s="136"/>
      <c r="J79" s="62" t="s">
        <v>40</v>
      </c>
      <c r="K79" s="63" t="s">
        <v>40</v>
      </c>
      <c r="L79" s="63" t="s">
        <v>40</v>
      </c>
      <c r="M79" s="63" t="s">
        <v>40</v>
      </c>
      <c r="N79" s="63" t="s">
        <v>40</v>
      </c>
      <c r="O79" s="63" t="s">
        <v>40</v>
      </c>
      <c r="P79" s="70" t="s">
        <v>1031</v>
      </c>
      <c r="Q79" s="236" t="s">
        <v>40</v>
      </c>
      <c r="R79" s="65"/>
      <c r="S79" s="128" t="s">
        <v>40</v>
      </c>
      <c r="T79" s="55"/>
      <c r="W79" s="45"/>
      <c r="X79" s="102" t="str">
        <f t="shared" si="3"/>
        <v>8.27</v>
      </c>
      <c r="Y79" s="107" t="str">
        <f t="shared" si="4"/>
        <v>Wanqiang</v>
      </c>
      <c r="AF79" s="185"/>
      <c r="AG79" s="188"/>
      <c r="AH79" s="196"/>
    </row>
    <row r="80" spans="1:34" s="21" customFormat="1" ht="47.25" x14ac:dyDescent="0.25">
      <c r="A80" s="66" t="str">
        <f t="shared" si="5"/>
        <v>S2#160</v>
      </c>
      <c r="B80" s="109" t="s">
        <v>45</v>
      </c>
      <c r="C80" s="57" t="s">
        <v>41</v>
      </c>
      <c r="D80" s="67" t="s">
        <v>1027</v>
      </c>
      <c r="E80" s="59">
        <f ca="1">COUNTIF(INDIRECT("D"&amp;$A$4):D3235,INDIRECT("D"&amp;ROW())&amp;"*")</f>
        <v>2</v>
      </c>
      <c r="F80" s="266" t="s">
        <v>1259</v>
      </c>
      <c r="G80" s="87">
        <f ca="1">COUNTIFS(INDIRECT("U"&amp;$A$4):U3305,"OPEN",INDIRECT("D"&amp;$A$4):D3305,INDIRECT("D"&amp;ROW()))</f>
        <v>0</v>
      </c>
      <c r="H80" s="69" t="s">
        <v>1018</v>
      </c>
      <c r="I80" s="136"/>
      <c r="J80" s="62" t="s">
        <v>40</v>
      </c>
      <c r="K80" s="63" t="s">
        <v>40</v>
      </c>
      <c r="L80" s="63" t="s">
        <v>40</v>
      </c>
      <c r="M80" s="63" t="s">
        <v>40</v>
      </c>
      <c r="N80" s="63" t="s">
        <v>40</v>
      </c>
      <c r="O80" s="63" t="s">
        <v>40</v>
      </c>
      <c r="P80" s="70"/>
      <c r="Q80" s="236"/>
      <c r="R80" s="65" t="s">
        <v>1019</v>
      </c>
      <c r="S80" s="128" t="s">
        <v>40</v>
      </c>
      <c r="T80" s="55"/>
      <c r="W80" s="45"/>
      <c r="X80" s="102" t="str">
        <f t="shared" si="3"/>
        <v>8.28</v>
      </c>
      <c r="Y80" s="107" t="str">
        <f t="shared" si="4"/>
        <v>Wanqiang</v>
      </c>
      <c r="AF80" s="185"/>
      <c r="AG80" s="188"/>
      <c r="AH80" s="196"/>
    </row>
    <row r="81" spans="1:34" s="21" customFormat="1" ht="38.25" x14ac:dyDescent="0.25">
      <c r="A81" s="66" t="str">
        <f t="shared" si="5"/>
        <v>S2#160</v>
      </c>
      <c r="B81" s="109" t="s">
        <v>45</v>
      </c>
      <c r="C81" s="57" t="s">
        <v>41</v>
      </c>
      <c r="D81" s="67" t="s">
        <v>90</v>
      </c>
      <c r="E81" s="59">
        <f ca="1">COUNTIF(INDIRECT("D"&amp;$A$4):D3235,INDIRECT("D"&amp;ROW())&amp;"*")</f>
        <v>1366</v>
      </c>
      <c r="F81" s="258" t="s">
        <v>127</v>
      </c>
      <c r="G81" s="87">
        <f ca="1">COUNTIFS(INDIRECT("U"&amp;$A$4):U3305,"OPEN",INDIRECT("D"&amp;$A$4):D3305,INDIRECT("D"&amp;ROW()))</f>
        <v>0</v>
      </c>
      <c r="H81" s="69" t="s">
        <v>1551</v>
      </c>
      <c r="I81" s="60" t="s">
        <v>1080</v>
      </c>
      <c r="J81" s="62" t="s">
        <v>40</v>
      </c>
      <c r="K81" s="63" t="s">
        <v>40</v>
      </c>
      <c r="L81" s="63" t="s">
        <v>40</v>
      </c>
      <c r="M81" s="63" t="s">
        <v>40</v>
      </c>
      <c r="N81" s="63" t="s">
        <v>40</v>
      </c>
      <c r="O81" s="63" t="s">
        <v>40</v>
      </c>
      <c r="P81" s="70"/>
      <c r="Q81" s="236" t="s">
        <v>135</v>
      </c>
      <c r="R81" s="279" t="s">
        <v>2317</v>
      </c>
      <c r="S81" s="128" t="s">
        <v>40</v>
      </c>
      <c r="T81" s="55"/>
      <c r="W81" s="45"/>
      <c r="X81" s="102" t="str">
        <f t="shared" si="3"/>
        <v>9</v>
      </c>
      <c r="Y81" s="107" t="str">
        <f t="shared" si="4"/>
        <v>Andy</v>
      </c>
      <c r="AF81" s="185"/>
      <c r="AG81" s="188"/>
      <c r="AH81" s="196"/>
    </row>
    <row r="82" spans="1:34" ht="31.5" x14ac:dyDescent="0.25">
      <c r="A82" s="66" t="str">
        <f t="shared" si="5"/>
        <v>S2#160</v>
      </c>
      <c r="B82" s="109" t="s">
        <v>45</v>
      </c>
      <c r="C82" s="57" t="s">
        <v>41</v>
      </c>
      <c r="D82" s="254" t="s">
        <v>1283</v>
      </c>
      <c r="E82" s="255">
        <f ca="1">COUNTIF(INDIRECT("D"&amp;$A$4):D3235,INDIRECT("D"&amp;ROW())&amp;"*")</f>
        <v>0</v>
      </c>
      <c r="F82" s="259" t="s">
        <v>2318</v>
      </c>
      <c r="G82" s="87">
        <f ca="1">COUNTIFS(INDIRECT("U"&amp;$A$4):U3307,"OPEN",INDIRECT("D"&amp;$A$4):D3307,INDIRECT("D"&amp;ROW()))</f>
        <v>0</v>
      </c>
      <c r="H82" s="256" t="s">
        <v>1369</v>
      </c>
      <c r="I82" s="136" t="s">
        <v>48</v>
      </c>
      <c r="J82" s="62" t="s">
        <v>40</v>
      </c>
      <c r="K82" s="63" t="s">
        <v>40</v>
      </c>
      <c r="L82" s="63" t="s">
        <v>40</v>
      </c>
      <c r="M82" s="63" t="s">
        <v>40</v>
      </c>
      <c r="N82" s="63" t="s">
        <v>40</v>
      </c>
      <c r="O82" s="63" t="s">
        <v>40</v>
      </c>
      <c r="P82" s="70" t="s">
        <v>1275</v>
      </c>
      <c r="Q82" s="236" t="s">
        <v>40</v>
      </c>
      <c r="R82" s="65"/>
      <c r="S82" s="128" t="s">
        <v>40</v>
      </c>
      <c r="T82" s="55"/>
      <c r="U82" s="21"/>
      <c r="V82" s="21"/>
      <c r="W82" s="45"/>
      <c r="X82" s="102" t="str">
        <f t="shared" si="3"/>
        <v>9.1.2</v>
      </c>
      <c r="Y82" s="107" t="str">
        <f t="shared" si="4"/>
        <v>_Not_on_agenda</v>
      </c>
      <c r="AA82" s="21"/>
      <c r="AB82" s="21"/>
      <c r="AC82" s="21"/>
      <c r="AD82" s="21"/>
      <c r="AF82" s="184"/>
    </row>
    <row r="83" spans="1:34" ht="31.5" x14ac:dyDescent="0.25">
      <c r="A83" s="66" t="str">
        <f t="shared" si="5"/>
        <v>S2#160</v>
      </c>
      <c r="B83" s="109" t="s">
        <v>45</v>
      </c>
      <c r="C83" s="57" t="s">
        <v>41</v>
      </c>
      <c r="D83" s="67" t="s">
        <v>1284</v>
      </c>
      <c r="E83" s="59">
        <f ca="1">COUNTIF(INDIRECT("D"&amp;$A$4):D3235,INDIRECT("D"&amp;ROW())&amp;"*")</f>
        <v>28</v>
      </c>
      <c r="F83" s="266" t="s">
        <v>1259</v>
      </c>
      <c r="G83" s="87">
        <f ca="1">COUNTIFS(INDIRECT("U"&amp;$A$4):U3307,"OPEN",INDIRECT("D"&amp;$A$4):D3307,INDIRECT("D"&amp;ROW()))</f>
        <v>0</v>
      </c>
      <c r="H83" s="69" t="s">
        <v>1403</v>
      </c>
      <c r="I83" s="136" t="s">
        <v>1115</v>
      </c>
      <c r="J83" s="62" t="s">
        <v>40</v>
      </c>
      <c r="K83" s="63" t="s">
        <v>40</v>
      </c>
      <c r="L83" s="63" t="s">
        <v>40</v>
      </c>
      <c r="M83" s="63" t="s">
        <v>40</v>
      </c>
      <c r="N83" s="63" t="s">
        <v>40</v>
      </c>
      <c r="O83" s="63" t="s">
        <v>40</v>
      </c>
      <c r="P83" s="70" t="s">
        <v>1453</v>
      </c>
      <c r="Q83" s="236" t="s">
        <v>40</v>
      </c>
      <c r="R83" s="65"/>
      <c r="S83" s="128" t="s">
        <v>40</v>
      </c>
      <c r="T83" s="55"/>
      <c r="U83" s="21"/>
      <c r="V83" s="21"/>
      <c r="W83" s="45"/>
      <c r="X83" s="102" t="str">
        <f t="shared" si="3"/>
        <v>9.2.2</v>
      </c>
      <c r="Y83" s="107" t="str">
        <f t="shared" si="4"/>
        <v>Wanqiang</v>
      </c>
      <c r="AA83" s="21"/>
      <c r="AB83" s="21"/>
      <c r="AC83" s="21"/>
      <c r="AD83" s="21"/>
      <c r="AF83" s="184"/>
    </row>
    <row r="84" spans="1:34" ht="31.5" x14ac:dyDescent="0.25">
      <c r="A84" s="66" t="str">
        <f t="shared" si="5"/>
        <v>S2#160</v>
      </c>
      <c r="B84" s="109" t="s">
        <v>45</v>
      </c>
      <c r="C84" s="57" t="s">
        <v>41</v>
      </c>
      <c r="D84" s="67" t="s">
        <v>1346</v>
      </c>
      <c r="E84" s="59">
        <f ca="1">COUNTIF(INDIRECT("D"&amp;$A$4):D3235,INDIRECT("D"&amp;ROW())&amp;"*")</f>
        <v>48</v>
      </c>
      <c r="F84" s="266" t="s">
        <v>1259</v>
      </c>
      <c r="G84" s="87">
        <f ca="1">COUNTIFS(INDIRECT("U"&amp;$A$4):U3309,"OPEN",INDIRECT("D"&amp;$A$4):D3309,INDIRECT("D"&amp;ROW()))</f>
        <v>0</v>
      </c>
      <c r="H84" s="69" t="s">
        <v>1371</v>
      </c>
      <c r="I84" s="136" t="s">
        <v>1115</v>
      </c>
      <c r="J84" s="62" t="s">
        <v>40</v>
      </c>
      <c r="K84" s="63" t="s">
        <v>40</v>
      </c>
      <c r="L84" s="63" t="s">
        <v>40</v>
      </c>
      <c r="M84" s="63" t="s">
        <v>40</v>
      </c>
      <c r="N84" s="63" t="s">
        <v>40</v>
      </c>
      <c r="O84" s="63" t="s">
        <v>40</v>
      </c>
      <c r="P84" s="70" t="s">
        <v>1903</v>
      </c>
      <c r="Q84" s="236" t="s">
        <v>40</v>
      </c>
      <c r="R84" s="65"/>
      <c r="S84" s="128" t="s">
        <v>40</v>
      </c>
      <c r="T84" s="55"/>
      <c r="U84" s="21"/>
      <c r="V84" s="21"/>
      <c r="W84" s="45"/>
      <c r="X84" s="102" t="str">
        <f t="shared" si="3"/>
        <v>9.3.2</v>
      </c>
      <c r="Y84" s="107" t="str">
        <f t="shared" si="4"/>
        <v>Wanqiang</v>
      </c>
      <c r="AA84" s="21"/>
      <c r="AB84" s="21"/>
      <c r="AC84" s="21"/>
      <c r="AD84" s="21"/>
      <c r="AF84" s="184"/>
    </row>
    <row r="85" spans="1:34" ht="31.5" x14ac:dyDescent="0.25">
      <c r="A85" s="66" t="str">
        <f t="shared" si="5"/>
        <v>S2#160</v>
      </c>
      <c r="B85" s="109" t="s">
        <v>45</v>
      </c>
      <c r="C85" s="57" t="s">
        <v>41</v>
      </c>
      <c r="D85" s="67" t="s">
        <v>1285</v>
      </c>
      <c r="E85" s="59">
        <f ca="1">COUNTIF(INDIRECT("D"&amp;$A$4):D3235,INDIRECT("D"&amp;ROW())&amp;"*")</f>
        <v>5</v>
      </c>
      <c r="F85" s="258" t="s">
        <v>127</v>
      </c>
      <c r="G85" s="87">
        <f ca="1">COUNTIFS(INDIRECT("U"&amp;$A$4):U3309,"OPEN",INDIRECT("D"&amp;$A$4):D3309,INDIRECT("D"&amp;ROW()))</f>
        <v>0</v>
      </c>
      <c r="H85" s="69" t="s">
        <v>1366</v>
      </c>
      <c r="I85" s="136" t="s">
        <v>48</v>
      </c>
      <c r="J85" s="62" t="s">
        <v>40</v>
      </c>
      <c r="K85" s="63" t="s">
        <v>40</v>
      </c>
      <c r="L85" s="63" t="s">
        <v>40</v>
      </c>
      <c r="M85" s="63" t="s">
        <v>40</v>
      </c>
      <c r="N85" s="63" t="s">
        <v>40</v>
      </c>
      <c r="O85" s="63" t="s">
        <v>40</v>
      </c>
      <c r="P85" s="70" t="s">
        <v>1471</v>
      </c>
      <c r="Q85" s="236" t="s">
        <v>40</v>
      </c>
      <c r="R85" s="65"/>
      <c r="S85" s="128" t="s">
        <v>40</v>
      </c>
      <c r="T85" s="55"/>
      <c r="U85" s="21"/>
      <c r="V85" s="21"/>
      <c r="W85" s="45"/>
      <c r="X85" s="102" t="str">
        <f t="shared" si="3"/>
        <v>9.4.2</v>
      </c>
      <c r="Y85" s="107" t="str">
        <f t="shared" si="4"/>
        <v>Andy</v>
      </c>
      <c r="AA85" s="21"/>
      <c r="AB85" s="21"/>
      <c r="AC85" s="21"/>
      <c r="AD85" s="21"/>
      <c r="AF85" s="184"/>
    </row>
    <row r="86" spans="1:34" ht="47.25" x14ac:dyDescent="0.25">
      <c r="A86" s="66" t="str">
        <f t="shared" si="5"/>
        <v>S2#160</v>
      </c>
      <c r="B86" s="109" t="s">
        <v>45</v>
      </c>
      <c r="C86" s="57" t="s">
        <v>41</v>
      </c>
      <c r="D86" s="67" t="s">
        <v>1347</v>
      </c>
      <c r="E86" s="59">
        <f ca="1">COUNTIF(INDIRECT("D"&amp;$A$4):D3235,INDIRECT("D"&amp;ROW())&amp;"*")</f>
        <v>114</v>
      </c>
      <c r="F86" s="258" t="s">
        <v>127</v>
      </c>
      <c r="G86" s="87">
        <f ca="1">COUNTIFS(INDIRECT("U"&amp;$A$4):U3311,"OPEN",INDIRECT("D"&amp;$A$4):D3311,INDIRECT("D"&amp;ROW()))</f>
        <v>0</v>
      </c>
      <c r="H86" s="69" t="s">
        <v>1404</v>
      </c>
      <c r="I86" s="136" t="s">
        <v>48</v>
      </c>
      <c r="J86" s="62" t="s">
        <v>40</v>
      </c>
      <c r="K86" s="63" t="s">
        <v>40</v>
      </c>
      <c r="L86" s="63" t="s">
        <v>40</v>
      </c>
      <c r="M86" s="63" t="s">
        <v>40</v>
      </c>
      <c r="N86" s="63" t="s">
        <v>40</v>
      </c>
      <c r="O86" s="63" t="s">
        <v>40</v>
      </c>
      <c r="P86" s="70" t="s">
        <v>1466</v>
      </c>
      <c r="Q86" s="236"/>
      <c r="R86" s="65"/>
      <c r="S86" s="128" t="s">
        <v>40</v>
      </c>
      <c r="T86" s="55"/>
      <c r="U86" s="21"/>
      <c r="V86" s="21"/>
      <c r="W86" s="45"/>
      <c r="X86" s="102" t="str">
        <f t="shared" si="3"/>
        <v>9.5.2</v>
      </c>
      <c r="Y86" s="107" t="str">
        <f t="shared" si="4"/>
        <v>Andy</v>
      </c>
      <c r="AA86" s="21"/>
      <c r="AB86" s="21"/>
      <c r="AC86" s="21"/>
      <c r="AD86" s="21"/>
      <c r="AF86" s="184"/>
    </row>
    <row r="87" spans="1:34" ht="31.5" x14ac:dyDescent="0.25">
      <c r="A87" s="66" t="str">
        <f t="shared" si="5"/>
        <v>S2#160</v>
      </c>
      <c r="B87" s="109" t="s">
        <v>45</v>
      </c>
      <c r="C87" s="57" t="s">
        <v>41</v>
      </c>
      <c r="D87" s="67" t="s">
        <v>1397</v>
      </c>
      <c r="E87" s="59">
        <f ca="1">COUNTIF(INDIRECT("D"&amp;$A$4):D3235,INDIRECT("D"&amp;ROW())&amp;"*")</f>
        <v>55</v>
      </c>
      <c r="F87" s="258" t="s">
        <v>127</v>
      </c>
      <c r="G87" s="87">
        <f ca="1">COUNTIFS(INDIRECT("U"&amp;$A$4):U3311,"OPEN",INDIRECT("D"&amp;$A$4):D3311,INDIRECT("D"&amp;ROW()))</f>
        <v>0</v>
      </c>
      <c r="H87" s="69" t="s">
        <v>1367</v>
      </c>
      <c r="I87" s="136" t="s">
        <v>1115</v>
      </c>
      <c r="J87" s="62" t="s">
        <v>40</v>
      </c>
      <c r="K87" s="63" t="s">
        <v>40</v>
      </c>
      <c r="L87" s="63" t="s">
        <v>40</v>
      </c>
      <c r="M87" s="63" t="s">
        <v>40</v>
      </c>
      <c r="N87" s="63" t="s">
        <v>40</v>
      </c>
      <c r="O87" s="63" t="s">
        <v>40</v>
      </c>
      <c r="P87" s="70" t="s">
        <v>1395</v>
      </c>
      <c r="Q87" s="236"/>
      <c r="R87" s="65"/>
      <c r="S87" s="128" t="s">
        <v>40</v>
      </c>
      <c r="T87" s="55"/>
      <c r="U87" s="21"/>
      <c r="V87" s="21"/>
      <c r="W87" s="45"/>
      <c r="X87" s="102" t="str">
        <f t="shared" si="3"/>
        <v>9.6.2</v>
      </c>
      <c r="Y87" s="107" t="str">
        <f t="shared" si="4"/>
        <v>Andy</v>
      </c>
      <c r="AA87" s="21"/>
      <c r="AB87" s="21"/>
      <c r="AC87" s="21"/>
      <c r="AD87" s="21"/>
      <c r="AF87" s="184"/>
    </row>
    <row r="88" spans="1:34" ht="31.5" x14ac:dyDescent="0.25">
      <c r="A88" s="66" t="str">
        <f t="shared" si="5"/>
        <v>S2#160</v>
      </c>
      <c r="B88" s="109" t="s">
        <v>45</v>
      </c>
      <c r="C88" s="57" t="s">
        <v>41</v>
      </c>
      <c r="D88" s="254" t="s">
        <v>1301</v>
      </c>
      <c r="E88" s="255">
        <f ca="1">COUNTIF(INDIRECT("D"&amp;$A$4):D3235,INDIRECT("D"&amp;ROW())&amp;"*")</f>
        <v>0</v>
      </c>
      <c r="F88" s="259" t="s">
        <v>2318</v>
      </c>
      <c r="G88" s="87">
        <f ca="1">COUNTIFS(INDIRECT("U"&amp;$A$4):U3313,"OPEN",INDIRECT("D"&amp;$A$4):D3313,INDIRECT("D"&amp;ROW()))</f>
        <v>0</v>
      </c>
      <c r="H88" s="256" t="s">
        <v>1376</v>
      </c>
      <c r="I88" s="136" t="s">
        <v>50</v>
      </c>
      <c r="J88" s="62" t="s">
        <v>40</v>
      </c>
      <c r="K88" s="63" t="s">
        <v>40</v>
      </c>
      <c r="L88" s="63" t="s">
        <v>40</v>
      </c>
      <c r="M88" s="63" t="s">
        <v>40</v>
      </c>
      <c r="N88" s="63" t="s">
        <v>40</v>
      </c>
      <c r="O88" s="63" t="s">
        <v>40</v>
      </c>
      <c r="P88" s="70" t="s">
        <v>1271</v>
      </c>
      <c r="Q88" s="236"/>
      <c r="R88" s="65"/>
      <c r="S88" s="128" t="s">
        <v>40</v>
      </c>
      <c r="T88" s="55"/>
      <c r="U88" s="21"/>
      <c r="V88" s="21"/>
      <c r="W88" s="45"/>
      <c r="X88" s="102" t="str">
        <f t="shared" si="3"/>
        <v>9.7.2</v>
      </c>
      <c r="Y88" s="107" t="str">
        <f t="shared" si="4"/>
        <v>_Not_on_agenda</v>
      </c>
      <c r="AA88" s="21"/>
      <c r="AB88" s="21"/>
      <c r="AC88" s="21"/>
      <c r="AD88" s="21"/>
      <c r="AF88" s="184"/>
    </row>
    <row r="89" spans="1:34" ht="47.25" x14ac:dyDescent="0.25">
      <c r="A89" s="66" t="str">
        <f t="shared" si="5"/>
        <v>S2#160</v>
      </c>
      <c r="B89" s="109" t="s">
        <v>45</v>
      </c>
      <c r="C89" s="57" t="s">
        <v>41</v>
      </c>
      <c r="D89" s="254" t="s">
        <v>1286</v>
      </c>
      <c r="E89" s="255">
        <f ca="1">COUNTIF(INDIRECT("D"&amp;$A$4):D3235,INDIRECT("D"&amp;ROW())&amp;"*")</f>
        <v>0</v>
      </c>
      <c r="F89" s="259" t="s">
        <v>2318</v>
      </c>
      <c r="G89" s="87">
        <f ca="1">COUNTIFS(INDIRECT("U"&amp;$A$4):U3313,"OPEN",INDIRECT("D"&amp;$A$4):D3313,INDIRECT("D"&amp;ROW()))</f>
        <v>0</v>
      </c>
      <c r="H89" s="256" t="s">
        <v>1293</v>
      </c>
      <c r="I89" s="136" t="s">
        <v>48</v>
      </c>
      <c r="J89" s="62" t="s">
        <v>40</v>
      </c>
      <c r="K89" s="63" t="s">
        <v>40</v>
      </c>
      <c r="L89" s="63" t="s">
        <v>40</v>
      </c>
      <c r="M89" s="63" t="s">
        <v>40</v>
      </c>
      <c r="N89" s="63" t="s">
        <v>40</v>
      </c>
      <c r="O89" s="63" t="s">
        <v>40</v>
      </c>
      <c r="P89" s="70" t="s">
        <v>1276</v>
      </c>
      <c r="Q89" s="236"/>
      <c r="R89" s="65"/>
      <c r="S89" s="128" t="s">
        <v>40</v>
      </c>
      <c r="T89" s="55"/>
      <c r="U89" s="21"/>
      <c r="V89" s="21"/>
      <c r="W89" s="45"/>
      <c r="X89" s="102" t="str">
        <f t="shared" si="3"/>
        <v>9.8.2</v>
      </c>
      <c r="Y89" s="107" t="str">
        <f t="shared" si="4"/>
        <v>_Not_on_agenda</v>
      </c>
      <c r="AA89" s="21"/>
      <c r="AB89" s="21"/>
      <c r="AC89" s="21"/>
      <c r="AD89" s="21"/>
      <c r="AF89" s="184"/>
    </row>
    <row r="90" spans="1:34" ht="31.5" x14ac:dyDescent="0.25">
      <c r="A90" s="66" t="str">
        <f t="shared" si="5"/>
        <v>S2#160</v>
      </c>
      <c r="B90" s="109" t="s">
        <v>45</v>
      </c>
      <c r="C90" s="57" t="s">
        <v>41</v>
      </c>
      <c r="D90" s="67" t="s">
        <v>1348</v>
      </c>
      <c r="E90" s="59">
        <f ca="1">COUNTIF(INDIRECT("D"&amp;$A$4):D3235,INDIRECT("D"&amp;ROW())&amp;"*")</f>
        <v>107</v>
      </c>
      <c r="F90" s="265" t="s">
        <v>1391</v>
      </c>
      <c r="G90" s="87">
        <f ca="1">COUNTIFS(INDIRECT("U"&amp;$A$4):U3315,"OPEN",INDIRECT("D"&amp;$A$4):D3315,INDIRECT("D"&amp;ROW()))</f>
        <v>0</v>
      </c>
      <c r="H90" s="69" t="s">
        <v>1374</v>
      </c>
      <c r="I90" s="136" t="s">
        <v>1115</v>
      </c>
      <c r="J90" s="62" t="s">
        <v>40</v>
      </c>
      <c r="K90" s="63" t="s">
        <v>40</v>
      </c>
      <c r="L90" s="63" t="s">
        <v>40</v>
      </c>
      <c r="M90" s="63" t="s">
        <v>40</v>
      </c>
      <c r="N90" s="63" t="s">
        <v>40</v>
      </c>
      <c r="O90" s="63" t="s">
        <v>40</v>
      </c>
      <c r="P90" s="70" t="s">
        <v>1488</v>
      </c>
      <c r="Q90" s="236"/>
      <c r="R90" s="65"/>
      <c r="S90" s="128" t="s">
        <v>40</v>
      </c>
      <c r="T90" s="55"/>
      <c r="U90" s="21"/>
      <c r="V90" s="21"/>
      <c r="W90" s="45"/>
      <c r="X90" s="102" t="str">
        <f t="shared" si="3"/>
        <v>9.9.2</v>
      </c>
      <c r="Y90" s="107" t="str">
        <f t="shared" si="4"/>
        <v>Dario</v>
      </c>
      <c r="AA90" s="21"/>
      <c r="AB90" s="21"/>
      <c r="AC90" s="21"/>
      <c r="AD90" s="21"/>
      <c r="AF90" s="184"/>
    </row>
    <row r="91" spans="1:34" ht="31.5" x14ac:dyDescent="0.25">
      <c r="A91" s="66" t="str">
        <f t="shared" si="5"/>
        <v>S2#160</v>
      </c>
      <c r="B91" s="109" t="s">
        <v>45</v>
      </c>
      <c r="C91" s="57" t="s">
        <v>41</v>
      </c>
      <c r="D91" s="254" t="s">
        <v>1349</v>
      </c>
      <c r="E91" s="255">
        <f ca="1">COUNTIF(INDIRECT("D"&amp;$A$4):D3235,INDIRECT("D"&amp;ROW())&amp;"*")</f>
        <v>0</v>
      </c>
      <c r="F91" s="259" t="s">
        <v>2318</v>
      </c>
      <c r="G91" s="87">
        <f ca="1">COUNTIFS(INDIRECT("U"&amp;$A$4):U3315,"OPEN",INDIRECT("D"&amp;$A$4):D3315,INDIRECT("D"&amp;ROW()))</f>
        <v>0</v>
      </c>
      <c r="H91" s="256" t="s">
        <v>1372</v>
      </c>
      <c r="I91" s="136" t="s">
        <v>48</v>
      </c>
      <c r="J91" s="62" t="s">
        <v>40</v>
      </c>
      <c r="K91" s="63" t="s">
        <v>40</v>
      </c>
      <c r="L91" s="63" t="s">
        <v>40</v>
      </c>
      <c r="M91" s="63" t="s">
        <v>40</v>
      </c>
      <c r="N91" s="63" t="s">
        <v>40</v>
      </c>
      <c r="O91" s="63" t="s">
        <v>40</v>
      </c>
      <c r="P91" s="70" t="s">
        <v>1273</v>
      </c>
      <c r="Q91" s="236"/>
      <c r="R91" s="65"/>
      <c r="S91" s="128" t="s">
        <v>40</v>
      </c>
      <c r="T91" s="55"/>
      <c r="U91" s="21"/>
      <c r="V91" s="21"/>
      <c r="W91" s="45"/>
      <c r="X91" s="102" t="str">
        <f t="shared" si="3"/>
        <v>9.10.2</v>
      </c>
      <c r="Y91" s="107" t="str">
        <f t="shared" si="4"/>
        <v>_Not_on_agenda</v>
      </c>
      <c r="AA91" s="21"/>
      <c r="AB91" s="21"/>
      <c r="AC91" s="21"/>
      <c r="AD91" s="21"/>
      <c r="AF91" s="184"/>
    </row>
    <row r="92" spans="1:34" ht="31.5" x14ac:dyDescent="0.25">
      <c r="A92" s="66" t="str">
        <f t="shared" si="5"/>
        <v>S2#160</v>
      </c>
      <c r="B92" s="109" t="s">
        <v>45</v>
      </c>
      <c r="C92" s="57" t="s">
        <v>41</v>
      </c>
      <c r="D92" s="67" t="s">
        <v>1350</v>
      </c>
      <c r="E92" s="59">
        <f ca="1">COUNTIF(INDIRECT("D"&amp;$A$4):D3235,INDIRECT("D"&amp;ROW())&amp;"*")</f>
        <v>148</v>
      </c>
      <c r="F92" s="266" t="s">
        <v>1259</v>
      </c>
      <c r="G92" s="87">
        <f ca="1">COUNTIFS(INDIRECT("U"&amp;$A$4):U3317,"OPEN",INDIRECT("D"&amp;$A$4):D3317,INDIRECT("D"&amp;ROW()))</f>
        <v>0</v>
      </c>
      <c r="H92" s="69" t="s">
        <v>1370</v>
      </c>
      <c r="I92" s="136" t="s">
        <v>50</v>
      </c>
      <c r="J92" s="62" t="s">
        <v>40</v>
      </c>
      <c r="K92" s="63" t="s">
        <v>40</v>
      </c>
      <c r="L92" s="63" t="s">
        <v>40</v>
      </c>
      <c r="M92" s="63" t="s">
        <v>40</v>
      </c>
      <c r="N92" s="63" t="s">
        <v>40</v>
      </c>
      <c r="O92" s="63" t="s">
        <v>40</v>
      </c>
      <c r="P92" s="70" t="s">
        <v>1440</v>
      </c>
      <c r="Q92" s="236"/>
      <c r="R92" s="65"/>
      <c r="S92" s="128" t="s">
        <v>40</v>
      </c>
      <c r="T92" s="55"/>
      <c r="U92" s="21"/>
      <c r="V92" s="21"/>
      <c r="W92" s="45"/>
      <c r="X92" s="102" t="str">
        <f t="shared" si="3"/>
        <v>9.11.2</v>
      </c>
      <c r="Y92" s="107" t="str">
        <f t="shared" si="4"/>
        <v>Wanqiang</v>
      </c>
      <c r="AA92" s="21"/>
      <c r="AB92" s="21"/>
      <c r="AC92" s="21"/>
      <c r="AD92" s="21"/>
      <c r="AF92" s="184"/>
    </row>
    <row r="93" spans="1:34" ht="31.5" x14ac:dyDescent="0.25">
      <c r="A93" s="66" t="str">
        <f t="shared" si="5"/>
        <v>S2#160</v>
      </c>
      <c r="B93" s="109" t="s">
        <v>45</v>
      </c>
      <c r="C93" s="57" t="s">
        <v>41</v>
      </c>
      <c r="D93" s="67" t="s">
        <v>1351</v>
      </c>
      <c r="E93" s="59">
        <f ca="1">COUNTIF(INDIRECT("D"&amp;$A$4):D3235,INDIRECT("D"&amp;ROW())&amp;"*")</f>
        <v>174</v>
      </c>
      <c r="F93" s="265" t="s">
        <v>1391</v>
      </c>
      <c r="G93" s="87">
        <f ca="1">COUNTIFS(INDIRECT("U"&amp;$A$4):U3317,"OPEN",INDIRECT("D"&amp;$A$4):D3317,INDIRECT("D"&amp;ROW()))</f>
        <v>0</v>
      </c>
      <c r="H93" s="69" t="s">
        <v>1373</v>
      </c>
      <c r="I93" s="136" t="s">
        <v>50</v>
      </c>
      <c r="J93" s="62" t="s">
        <v>40</v>
      </c>
      <c r="K93" s="63" t="s">
        <v>40</v>
      </c>
      <c r="L93" s="63" t="s">
        <v>40</v>
      </c>
      <c r="M93" s="63" t="s">
        <v>40</v>
      </c>
      <c r="N93" s="63" t="s">
        <v>40</v>
      </c>
      <c r="O93" s="63" t="s">
        <v>40</v>
      </c>
      <c r="P93" s="70" t="s">
        <v>1449</v>
      </c>
      <c r="Q93" s="236"/>
      <c r="R93" s="65"/>
      <c r="S93" s="128" t="s">
        <v>40</v>
      </c>
      <c r="T93" s="55"/>
      <c r="U93" s="21"/>
      <c r="V93" s="21"/>
      <c r="W93" s="45"/>
      <c r="X93" s="102" t="str">
        <f t="shared" si="3"/>
        <v>9.12.2</v>
      </c>
      <c r="Y93" s="107" t="str">
        <f t="shared" si="4"/>
        <v>Dario</v>
      </c>
      <c r="AA93" s="21"/>
      <c r="AB93" s="21"/>
      <c r="AC93" s="21"/>
      <c r="AD93" s="21"/>
      <c r="AF93" s="184"/>
    </row>
    <row r="94" spans="1:34" ht="31.5" x14ac:dyDescent="0.25">
      <c r="A94" s="66" t="str">
        <f t="shared" si="5"/>
        <v>S2#160</v>
      </c>
      <c r="B94" s="109" t="s">
        <v>45</v>
      </c>
      <c r="C94" s="57" t="s">
        <v>41</v>
      </c>
      <c r="D94" s="254" t="s">
        <v>1287</v>
      </c>
      <c r="E94" s="255">
        <f ca="1">COUNTIF(INDIRECT("D"&amp;$A$4):D3235,INDIRECT("D"&amp;ROW())&amp;"*")</f>
        <v>0</v>
      </c>
      <c r="F94" s="259" t="s">
        <v>2318</v>
      </c>
      <c r="G94" s="87">
        <f ca="1">COUNTIFS(INDIRECT("U"&amp;$A$4):U3319,"OPEN",INDIRECT("D"&amp;$A$4):D3319,INDIRECT("D"&amp;ROW()))</f>
        <v>0</v>
      </c>
      <c r="H94" s="256" t="s">
        <v>1320</v>
      </c>
      <c r="I94" s="136" t="s">
        <v>48</v>
      </c>
      <c r="J94" s="62" t="s">
        <v>40</v>
      </c>
      <c r="K94" s="63" t="s">
        <v>40</v>
      </c>
      <c r="L94" s="63" t="s">
        <v>40</v>
      </c>
      <c r="M94" s="63" t="s">
        <v>40</v>
      </c>
      <c r="N94" s="63" t="s">
        <v>40</v>
      </c>
      <c r="O94" s="63" t="s">
        <v>40</v>
      </c>
      <c r="P94" s="70" t="s">
        <v>1700</v>
      </c>
      <c r="Q94" s="236"/>
      <c r="R94" s="65"/>
      <c r="S94" s="128" t="s">
        <v>40</v>
      </c>
      <c r="T94" s="55"/>
      <c r="U94" s="21"/>
      <c r="V94" s="21"/>
      <c r="W94" s="45"/>
      <c r="X94" s="102" t="str">
        <f t="shared" si="3"/>
        <v>9.13.2</v>
      </c>
      <c r="Y94" s="107" t="str">
        <f t="shared" si="4"/>
        <v>_Not_on_agenda</v>
      </c>
      <c r="AA94" s="21"/>
      <c r="AB94" s="21"/>
      <c r="AC94" s="21"/>
      <c r="AD94" s="21"/>
      <c r="AF94" s="184"/>
    </row>
    <row r="95" spans="1:34" ht="31.5" x14ac:dyDescent="0.25">
      <c r="A95" s="66" t="str">
        <f t="shared" si="5"/>
        <v>S2#160</v>
      </c>
      <c r="B95" s="109" t="s">
        <v>45</v>
      </c>
      <c r="C95" s="57" t="s">
        <v>41</v>
      </c>
      <c r="D95" s="67" t="s">
        <v>1352</v>
      </c>
      <c r="E95" s="59">
        <f ca="1">COUNTIF(INDIRECT("D"&amp;$A$4):D3235,INDIRECT("D"&amp;ROW())&amp;"*")</f>
        <v>39</v>
      </c>
      <c r="F95" s="258" t="s">
        <v>127</v>
      </c>
      <c r="G95" s="87">
        <f ca="1">COUNTIFS(INDIRECT("U"&amp;$A$4):U3319,"OPEN",INDIRECT("D"&amp;$A$4):D3319,INDIRECT("D"&amp;ROW()))</f>
        <v>0</v>
      </c>
      <c r="H95" s="69" t="s">
        <v>1296</v>
      </c>
      <c r="I95" s="136" t="s">
        <v>1115</v>
      </c>
      <c r="J95" s="62" t="s">
        <v>40</v>
      </c>
      <c r="K95" s="63" t="s">
        <v>40</v>
      </c>
      <c r="L95" s="63" t="s">
        <v>40</v>
      </c>
      <c r="M95" s="63" t="s">
        <v>40</v>
      </c>
      <c r="N95" s="63" t="s">
        <v>40</v>
      </c>
      <c r="O95" s="63" t="s">
        <v>40</v>
      </c>
      <c r="P95" s="70" t="s">
        <v>1476</v>
      </c>
      <c r="Q95" s="236"/>
      <c r="R95" s="65"/>
      <c r="S95" s="128" t="s">
        <v>40</v>
      </c>
      <c r="T95" s="55"/>
      <c r="U95" s="21"/>
      <c r="V95" s="21"/>
      <c r="W95" s="45"/>
      <c r="X95" s="102" t="str">
        <f t="shared" si="3"/>
        <v>9.14.2</v>
      </c>
      <c r="Y95" s="107" t="str">
        <f t="shared" si="4"/>
        <v>Andy</v>
      </c>
      <c r="AA95" s="21"/>
      <c r="AB95" s="21"/>
      <c r="AC95" s="21"/>
      <c r="AD95" s="21"/>
      <c r="AF95" s="184"/>
    </row>
    <row r="96" spans="1:34" ht="63" x14ac:dyDescent="0.25">
      <c r="A96" s="66" t="str">
        <f t="shared" si="5"/>
        <v>S2#160</v>
      </c>
      <c r="B96" s="109" t="s">
        <v>45</v>
      </c>
      <c r="C96" s="57" t="s">
        <v>41</v>
      </c>
      <c r="D96" s="67" t="s">
        <v>1288</v>
      </c>
      <c r="E96" s="59">
        <f ca="1">COUNTIF(INDIRECT("D"&amp;$A$4):D3235,INDIRECT("D"&amp;ROW())&amp;"*")</f>
        <v>24</v>
      </c>
      <c r="F96" s="266" t="s">
        <v>1259</v>
      </c>
      <c r="G96" s="87">
        <f ca="1">COUNTIFS(INDIRECT("U"&amp;$A$4):U3321,"OPEN",INDIRECT("D"&amp;$A$4):D3321,INDIRECT("D"&amp;ROW()))</f>
        <v>0</v>
      </c>
      <c r="H96" s="69" t="s">
        <v>1365</v>
      </c>
      <c r="I96" s="136" t="s">
        <v>1115</v>
      </c>
      <c r="J96" s="62"/>
      <c r="K96" s="63"/>
      <c r="L96" s="63"/>
      <c r="M96" s="63"/>
      <c r="N96" s="63"/>
      <c r="O96" s="63"/>
      <c r="P96" s="70" t="s">
        <v>1454</v>
      </c>
      <c r="Q96" s="236"/>
      <c r="R96" s="65"/>
      <c r="S96" s="128"/>
      <c r="T96" s="55"/>
      <c r="U96" s="21"/>
      <c r="V96" s="21"/>
      <c r="W96" s="45"/>
      <c r="X96" s="102" t="str">
        <f t="shared" si="3"/>
        <v>9.15.2</v>
      </c>
      <c r="Y96" s="107" t="str">
        <f t="shared" si="4"/>
        <v>Wanqiang</v>
      </c>
      <c r="AA96" s="21"/>
      <c r="AB96" s="21"/>
      <c r="AC96" s="21"/>
      <c r="AD96" s="21"/>
      <c r="AF96" s="184"/>
    </row>
    <row r="97" spans="1:32" ht="31.5" x14ac:dyDescent="0.25">
      <c r="A97" s="66" t="str">
        <f t="shared" si="5"/>
        <v>S2#160</v>
      </c>
      <c r="B97" s="109" t="s">
        <v>45</v>
      </c>
      <c r="C97" s="57" t="s">
        <v>41</v>
      </c>
      <c r="D97" s="254" t="s">
        <v>1353</v>
      </c>
      <c r="E97" s="255">
        <f ca="1">COUNTIF(INDIRECT("D"&amp;$A$4):D3235,INDIRECT("D"&amp;ROW())&amp;"*")</f>
        <v>0</v>
      </c>
      <c r="F97" s="259" t="s">
        <v>2318</v>
      </c>
      <c r="G97" s="87">
        <f ca="1">COUNTIFS(INDIRECT("U"&amp;$A$4):U3321,"OPEN",INDIRECT("D"&amp;$A$4):D3321,INDIRECT("D"&amp;ROW()))</f>
        <v>0</v>
      </c>
      <c r="H97" s="256" t="s">
        <v>1297</v>
      </c>
      <c r="I97" s="136" t="s">
        <v>48</v>
      </c>
      <c r="J97" s="62"/>
      <c r="K97" s="63"/>
      <c r="L97" s="63"/>
      <c r="M97" s="63"/>
      <c r="N97" s="63"/>
      <c r="O97" s="63"/>
      <c r="P97" s="70" t="s">
        <v>1441</v>
      </c>
      <c r="Q97" s="236"/>
      <c r="R97" s="65"/>
      <c r="S97" s="128"/>
      <c r="T97" s="55"/>
      <c r="U97" s="21"/>
      <c r="V97" s="21"/>
      <c r="W97" s="45"/>
      <c r="X97" s="102" t="str">
        <f t="shared" si="3"/>
        <v>9.16.2</v>
      </c>
      <c r="Y97" s="107" t="str">
        <f t="shared" si="4"/>
        <v>_Not_on_agenda</v>
      </c>
      <c r="AA97" s="21"/>
      <c r="AB97" s="21"/>
      <c r="AC97" s="21"/>
      <c r="AD97" s="21"/>
      <c r="AF97" s="184"/>
    </row>
    <row r="98" spans="1:32" ht="31.5" x14ac:dyDescent="0.25">
      <c r="A98" s="66" t="str">
        <f t="shared" si="5"/>
        <v>S2#160</v>
      </c>
      <c r="B98" s="109" t="s">
        <v>45</v>
      </c>
      <c r="C98" s="57" t="s">
        <v>41</v>
      </c>
      <c r="D98" s="67" t="s">
        <v>1289</v>
      </c>
      <c r="E98" s="59">
        <f ca="1">COUNTIF(INDIRECT("D"&amp;$A$4):D3235,INDIRECT("D"&amp;ROW())&amp;"*")</f>
        <v>71</v>
      </c>
      <c r="F98" s="258" t="s">
        <v>127</v>
      </c>
      <c r="G98" s="87">
        <f ca="1">COUNTIFS(INDIRECT("U"&amp;$A$4):U3323,"OPEN",INDIRECT("D"&amp;$A$4):D3323,INDIRECT("D"&amp;ROW()))</f>
        <v>0</v>
      </c>
      <c r="H98" s="69" t="s">
        <v>1368</v>
      </c>
      <c r="I98" s="136" t="s">
        <v>1115</v>
      </c>
      <c r="J98" s="62"/>
      <c r="K98" s="63"/>
      <c r="L98" s="63"/>
      <c r="M98" s="63"/>
      <c r="N98" s="63"/>
      <c r="O98" s="63"/>
      <c r="P98" s="70" t="s">
        <v>1274</v>
      </c>
      <c r="Q98" s="236"/>
      <c r="R98" s="65"/>
      <c r="S98" s="128"/>
      <c r="T98" s="55"/>
      <c r="U98" s="21"/>
      <c r="V98" s="21"/>
      <c r="W98" s="45"/>
      <c r="X98" s="102" t="str">
        <f t="shared" si="3"/>
        <v>9.17.2</v>
      </c>
      <c r="Y98" s="107" t="str">
        <f t="shared" si="4"/>
        <v>Andy</v>
      </c>
      <c r="AA98" s="21"/>
      <c r="AB98" s="21"/>
      <c r="AC98" s="21"/>
      <c r="AD98" s="21"/>
      <c r="AF98" s="184"/>
    </row>
    <row r="99" spans="1:32" ht="47.25" x14ac:dyDescent="0.25">
      <c r="A99" s="66" t="str">
        <f t="shared" si="5"/>
        <v>S2#160</v>
      </c>
      <c r="B99" s="109" t="s">
        <v>45</v>
      </c>
      <c r="C99" s="57" t="s">
        <v>41</v>
      </c>
      <c r="D99" s="67" t="s">
        <v>1354</v>
      </c>
      <c r="E99" s="59">
        <f ca="1">COUNTIF(INDIRECT("D"&amp;$A$4):D3235,INDIRECT("D"&amp;ROW())&amp;"*")</f>
        <v>62</v>
      </c>
      <c r="F99" s="258" t="s">
        <v>127</v>
      </c>
      <c r="G99" s="87">
        <f ca="1">COUNTIFS(INDIRECT("U"&amp;$A$4):U3323,"OPEN",INDIRECT("D"&amp;$A$4):D3323,INDIRECT("D"&amp;ROW()))</f>
        <v>0</v>
      </c>
      <c r="H99" s="69" t="s">
        <v>1726</v>
      </c>
      <c r="I99" s="136" t="s">
        <v>1115</v>
      </c>
      <c r="J99" s="62"/>
      <c r="K99" s="63"/>
      <c r="L99" s="63"/>
      <c r="M99" s="63"/>
      <c r="N99" s="63"/>
      <c r="O99" s="63"/>
      <c r="P99" s="70" t="s">
        <v>1279</v>
      </c>
      <c r="Q99" s="236"/>
      <c r="R99" s="65"/>
      <c r="S99" s="128"/>
      <c r="T99" s="55"/>
      <c r="U99" s="21"/>
      <c r="V99" s="21"/>
      <c r="W99" s="45"/>
      <c r="X99" s="102" t="str">
        <f t="shared" si="3"/>
        <v>9.18.2</v>
      </c>
      <c r="Y99" s="107" t="str">
        <f t="shared" si="4"/>
        <v>Andy</v>
      </c>
      <c r="AA99" s="21"/>
      <c r="AB99" s="21"/>
      <c r="AC99" s="21"/>
      <c r="AD99" s="21"/>
      <c r="AF99" s="184"/>
    </row>
    <row r="100" spans="1:32" ht="18" x14ac:dyDescent="0.25">
      <c r="A100" s="66" t="str">
        <f t="shared" si="5"/>
        <v>S2#160</v>
      </c>
      <c r="B100" s="109" t="s">
        <v>45</v>
      </c>
      <c r="C100" s="57" t="s">
        <v>41</v>
      </c>
      <c r="D100" s="67" t="s">
        <v>1355</v>
      </c>
      <c r="E100" s="59">
        <f ca="1">COUNTIF(INDIRECT("D"&amp;$A$4):D3235,INDIRECT("D"&amp;ROW())&amp;"*")</f>
        <v>23</v>
      </c>
      <c r="F100" s="258" t="s">
        <v>127</v>
      </c>
      <c r="G100" s="87">
        <f ca="1">COUNTIFS(INDIRECT("U"&amp;$A$4):U3325,"OPEN",INDIRECT("D"&amp;$A$4):D3325,INDIRECT("D"&amp;ROW()))</f>
        <v>0</v>
      </c>
      <c r="H100" s="69" t="s">
        <v>1396</v>
      </c>
      <c r="I100" s="136" t="s">
        <v>48</v>
      </c>
      <c r="J100" s="62"/>
      <c r="K100" s="63"/>
      <c r="L100" s="63"/>
      <c r="M100" s="63"/>
      <c r="N100" s="63"/>
      <c r="O100" s="63"/>
      <c r="P100" s="70" t="s">
        <v>1447</v>
      </c>
      <c r="Q100" s="236"/>
      <c r="R100" s="65"/>
      <c r="S100" s="128"/>
      <c r="T100" s="55"/>
      <c r="U100" s="21"/>
      <c r="V100" s="21"/>
      <c r="W100" s="45"/>
      <c r="X100" s="102" t="str">
        <f t="shared" si="3"/>
        <v>9.19.2</v>
      </c>
      <c r="Y100" s="107" t="str">
        <f t="shared" si="4"/>
        <v>Andy</v>
      </c>
      <c r="AA100" s="21"/>
      <c r="AB100" s="21"/>
      <c r="AC100" s="21"/>
      <c r="AD100" s="21"/>
      <c r="AF100" s="184"/>
    </row>
    <row r="101" spans="1:32" ht="31.5" x14ac:dyDescent="0.25">
      <c r="A101" s="66" t="str">
        <f t="shared" si="5"/>
        <v>S2#160</v>
      </c>
      <c r="B101" s="109" t="s">
        <v>45</v>
      </c>
      <c r="C101" s="57" t="s">
        <v>41</v>
      </c>
      <c r="D101" s="254" t="s">
        <v>1398</v>
      </c>
      <c r="E101" s="255">
        <f ca="1">COUNTIF(INDIRECT("D"&amp;$A$4):D3235,INDIRECT("D"&amp;ROW())&amp;"*")</f>
        <v>0</v>
      </c>
      <c r="F101" s="259" t="s">
        <v>2318</v>
      </c>
      <c r="G101" s="87">
        <f ca="1">COUNTIFS(INDIRECT("U"&amp;$A$4):U3325,"OPEN",INDIRECT("D"&amp;$A$4):D3325,INDIRECT("D"&amp;ROW()))</f>
        <v>0</v>
      </c>
      <c r="H101" s="256" t="s">
        <v>4875</v>
      </c>
      <c r="I101" s="136" t="s">
        <v>48</v>
      </c>
      <c r="J101" s="62"/>
      <c r="K101" s="63"/>
      <c r="L101" s="63"/>
      <c r="M101" s="63"/>
      <c r="N101" s="63"/>
      <c r="O101" s="63"/>
      <c r="P101" s="70" t="s">
        <v>1270</v>
      </c>
      <c r="Q101" s="236"/>
      <c r="R101" s="65"/>
      <c r="S101" s="128"/>
      <c r="T101" s="55"/>
      <c r="U101" s="21"/>
      <c r="V101" s="21"/>
      <c r="W101" s="45"/>
      <c r="X101" s="102" t="str">
        <f t="shared" si="3"/>
        <v>9.20.2</v>
      </c>
      <c r="Y101" s="107" t="str">
        <f t="shared" si="4"/>
        <v>_Not_on_agenda</v>
      </c>
      <c r="AA101" s="21"/>
      <c r="AB101" s="21"/>
      <c r="AC101" s="21"/>
      <c r="AD101" s="21"/>
      <c r="AF101" s="184"/>
    </row>
    <row r="102" spans="1:32" ht="31.5" x14ac:dyDescent="0.25">
      <c r="A102" s="66" t="str">
        <f t="shared" si="5"/>
        <v>S2#160</v>
      </c>
      <c r="B102" s="109" t="s">
        <v>45</v>
      </c>
      <c r="C102" s="57" t="s">
        <v>41</v>
      </c>
      <c r="D102" s="254" t="s">
        <v>1070</v>
      </c>
      <c r="E102" s="255">
        <f ca="1">COUNTIF(INDIRECT("D"&amp;$A$4):D3235,INDIRECT("D"&amp;ROW())&amp;"*")</f>
        <v>0</v>
      </c>
      <c r="F102" s="259" t="s">
        <v>2318</v>
      </c>
      <c r="G102" s="87">
        <f ca="1">COUNTIFS(INDIRECT("U"&amp;$A$4):U3327,"OPEN",INDIRECT("D"&amp;$A$4):D3327,INDIRECT("D"&amp;ROW()))</f>
        <v>0</v>
      </c>
      <c r="H102" s="256" t="s">
        <v>1299</v>
      </c>
      <c r="I102" s="136" t="s">
        <v>48</v>
      </c>
      <c r="J102" s="62"/>
      <c r="K102" s="63"/>
      <c r="L102" s="63"/>
      <c r="M102" s="63"/>
      <c r="N102" s="63"/>
      <c r="O102" s="63"/>
      <c r="P102" s="70" t="s">
        <v>1111</v>
      </c>
      <c r="Q102" s="236"/>
      <c r="R102" s="65"/>
      <c r="S102" s="128"/>
      <c r="T102" s="55"/>
      <c r="U102" s="21"/>
      <c r="V102" s="21"/>
      <c r="W102" s="45"/>
      <c r="X102" s="102" t="str">
        <f t="shared" si="3"/>
        <v>9.21</v>
      </c>
      <c r="Y102" s="107" t="str">
        <f t="shared" si="4"/>
        <v>_Not_on_agenda</v>
      </c>
      <c r="AA102" s="21"/>
      <c r="AB102" s="21"/>
      <c r="AC102" s="21"/>
      <c r="AD102" s="21"/>
      <c r="AF102" s="184"/>
    </row>
    <row r="103" spans="1:32" ht="18" x14ac:dyDescent="0.25">
      <c r="A103" s="66" t="str">
        <f t="shared" si="5"/>
        <v>S2#160</v>
      </c>
      <c r="B103" s="109" t="s">
        <v>45</v>
      </c>
      <c r="C103" s="57" t="s">
        <v>41</v>
      </c>
      <c r="D103" s="67" t="s">
        <v>1399</v>
      </c>
      <c r="E103" s="59">
        <f ca="1">COUNTIF(INDIRECT("D"&amp;$A$4):D3235,INDIRECT("D"&amp;ROW())&amp;"*")</f>
        <v>0</v>
      </c>
      <c r="F103" s="265" t="s">
        <v>1391</v>
      </c>
      <c r="G103" s="87">
        <f ca="1">COUNTIFS(INDIRECT("U"&amp;$A$4):U3327,"OPEN",INDIRECT("D"&amp;$A$4):D3327,INDIRECT("D"&amp;ROW()))</f>
        <v>0</v>
      </c>
      <c r="H103" s="69" t="s">
        <v>1295</v>
      </c>
      <c r="I103" s="136" t="s">
        <v>1115</v>
      </c>
      <c r="J103" s="62"/>
      <c r="K103" s="63"/>
      <c r="L103" s="63"/>
      <c r="M103" s="63"/>
      <c r="N103" s="63"/>
      <c r="O103" s="63"/>
      <c r="P103" s="70" t="s">
        <v>1443</v>
      </c>
      <c r="Q103" s="236"/>
      <c r="R103" s="65"/>
      <c r="S103" s="128"/>
      <c r="T103" s="55"/>
      <c r="U103" s="21"/>
      <c r="V103" s="21"/>
      <c r="W103" s="45"/>
      <c r="X103" s="102" t="str">
        <f t="shared" si="3"/>
        <v>9.22.2</v>
      </c>
      <c r="Y103" s="107" t="str">
        <f t="shared" si="4"/>
        <v>Dario</v>
      </c>
      <c r="AA103" s="21"/>
      <c r="AB103" s="21"/>
      <c r="AC103" s="21"/>
      <c r="AD103" s="21"/>
      <c r="AF103" s="184"/>
    </row>
    <row r="104" spans="1:32" ht="47.25" x14ac:dyDescent="0.25">
      <c r="A104" s="66" t="str">
        <f t="shared" si="5"/>
        <v>S2#160</v>
      </c>
      <c r="B104" s="109" t="s">
        <v>45</v>
      </c>
      <c r="C104" s="57" t="s">
        <v>41</v>
      </c>
      <c r="D104" s="67" t="s">
        <v>1356</v>
      </c>
      <c r="E104" s="59">
        <f ca="1">COUNTIF(INDIRECT("D"&amp;$A$4):D3235,INDIRECT("D"&amp;ROW())&amp;"*")</f>
        <v>157</v>
      </c>
      <c r="F104" s="265" t="s">
        <v>1391</v>
      </c>
      <c r="G104" s="87">
        <f ca="1">COUNTIFS(INDIRECT("U"&amp;$A$4):U3329,"OPEN",INDIRECT("D"&amp;$A$4):D3329,INDIRECT("D"&amp;ROW()))</f>
        <v>0</v>
      </c>
      <c r="H104" s="69" t="s">
        <v>1375</v>
      </c>
      <c r="I104" s="136" t="s">
        <v>48</v>
      </c>
      <c r="J104" s="62"/>
      <c r="K104" s="63"/>
      <c r="L104" s="63"/>
      <c r="M104" s="63"/>
      <c r="N104" s="63"/>
      <c r="O104" s="63"/>
      <c r="P104" s="70" t="s">
        <v>1438</v>
      </c>
      <c r="Q104" s="236"/>
      <c r="R104" s="65"/>
      <c r="S104" s="128"/>
      <c r="T104" s="55"/>
      <c r="U104" s="21"/>
      <c r="V104" s="21"/>
      <c r="W104" s="45"/>
      <c r="X104" s="102" t="str">
        <f t="shared" si="3"/>
        <v>9.23.2</v>
      </c>
      <c r="Y104" s="107" t="str">
        <f t="shared" si="4"/>
        <v>Dario</v>
      </c>
      <c r="AA104" s="21"/>
      <c r="AB104" s="21"/>
      <c r="AC104" s="21"/>
      <c r="AD104" s="21"/>
      <c r="AF104" s="184"/>
    </row>
    <row r="105" spans="1:32" ht="47.25" x14ac:dyDescent="0.25">
      <c r="A105" s="66" t="str">
        <f t="shared" si="5"/>
        <v>S2#160</v>
      </c>
      <c r="B105" s="109" t="s">
        <v>45</v>
      </c>
      <c r="C105" s="57" t="s">
        <v>41</v>
      </c>
      <c r="D105" s="254" t="s">
        <v>1400</v>
      </c>
      <c r="E105" s="255">
        <f ca="1">COUNTIF(INDIRECT("D"&amp;$A$4):D3235,INDIRECT("D"&amp;ROW())&amp;"*")</f>
        <v>0</v>
      </c>
      <c r="F105" s="259" t="s">
        <v>2318</v>
      </c>
      <c r="G105" s="87">
        <f ca="1">COUNTIFS(INDIRECT("U"&amp;$A$4):U3329,"OPEN",INDIRECT("D"&amp;$A$4):D3329,INDIRECT("D"&amp;ROW()))</f>
        <v>0</v>
      </c>
      <c r="H105" s="256" t="s">
        <v>1294</v>
      </c>
      <c r="I105" s="136" t="s">
        <v>50</v>
      </c>
      <c r="J105" s="62"/>
      <c r="K105" s="63"/>
      <c r="L105" s="63"/>
      <c r="M105" s="63"/>
      <c r="N105" s="63"/>
      <c r="O105" s="63"/>
      <c r="P105" s="70" t="s">
        <v>1302</v>
      </c>
      <c r="Q105" s="236"/>
      <c r="R105" s="65"/>
      <c r="S105" s="128"/>
      <c r="T105" s="55"/>
      <c r="U105" s="21"/>
      <c r="V105" s="21"/>
      <c r="W105" s="45"/>
      <c r="X105" s="102" t="str">
        <f t="shared" si="3"/>
        <v>9.24.2</v>
      </c>
      <c r="Y105" s="107" t="str">
        <f t="shared" si="4"/>
        <v>_Not_on_agenda</v>
      </c>
      <c r="AA105" s="21"/>
      <c r="AB105" s="21"/>
      <c r="AC105" s="21"/>
      <c r="AD105" s="21"/>
      <c r="AF105" s="184"/>
    </row>
    <row r="106" spans="1:32" ht="31.5" x14ac:dyDescent="0.25">
      <c r="A106" s="66" t="str">
        <f>A95</f>
        <v>S2#160</v>
      </c>
      <c r="B106" s="109" t="s">
        <v>45</v>
      </c>
      <c r="C106" s="57" t="s">
        <v>41</v>
      </c>
      <c r="D106" s="67" t="s">
        <v>1290</v>
      </c>
      <c r="E106" s="59">
        <f ca="1">COUNTIF(INDIRECT("D"&amp;$A$4):D3235,INDIRECT("D"&amp;ROW())&amp;"*")</f>
        <v>94</v>
      </c>
      <c r="F106" s="266" t="s">
        <v>1259</v>
      </c>
      <c r="G106" s="87">
        <f ca="1">COUNTIFS(INDIRECT("U"&amp;$A$4):U3331,"OPEN",INDIRECT("D"&amp;$A$4):D3331,INDIRECT("D"&amp;ROW()))</f>
        <v>0</v>
      </c>
      <c r="H106" s="69" t="s">
        <v>1405</v>
      </c>
      <c r="I106" s="136" t="s">
        <v>1115</v>
      </c>
      <c r="J106" s="62" t="s">
        <v>40</v>
      </c>
      <c r="K106" s="63" t="s">
        <v>40</v>
      </c>
      <c r="L106" s="63" t="s">
        <v>40</v>
      </c>
      <c r="M106" s="63" t="s">
        <v>40</v>
      </c>
      <c r="N106" s="63" t="s">
        <v>40</v>
      </c>
      <c r="O106" s="63" t="s">
        <v>40</v>
      </c>
      <c r="P106" s="70" t="s">
        <v>1272</v>
      </c>
      <c r="Q106" s="236" t="s">
        <v>40</v>
      </c>
      <c r="R106" s="65"/>
      <c r="S106" s="128" t="s">
        <v>40</v>
      </c>
      <c r="T106" s="55"/>
      <c r="U106" s="21"/>
      <c r="V106" s="21"/>
      <c r="W106" s="45"/>
      <c r="X106" s="102" t="str">
        <f t="shared" si="3"/>
        <v>9.25.2</v>
      </c>
      <c r="Y106" s="107" t="str">
        <f t="shared" si="4"/>
        <v>Wanqiang</v>
      </c>
      <c r="AA106" s="21"/>
      <c r="AB106" s="21"/>
      <c r="AC106" s="21"/>
      <c r="AD106" s="21"/>
      <c r="AF106" s="184"/>
    </row>
    <row r="107" spans="1:32" ht="31.5" x14ac:dyDescent="0.25">
      <c r="A107" s="66" t="str">
        <f t="shared" ref="A107:A157" si="6">A106</f>
        <v>S2#160</v>
      </c>
      <c r="B107" s="109" t="s">
        <v>45</v>
      </c>
      <c r="C107" s="57" t="s">
        <v>41</v>
      </c>
      <c r="D107" s="254" t="s">
        <v>1357</v>
      </c>
      <c r="E107" s="255">
        <f ca="1">COUNTIF(INDIRECT("D"&amp;$A$4):D3235,INDIRECT("D"&amp;ROW())&amp;"*")</f>
        <v>0</v>
      </c>
      <c r="F107" s="259" t="s">
        <v>2318</v>
      </c>
      <c r="G107" s="87">
        <f ca="1">COUNTIFS(INDIRECT("U"&amp;$A$4):U3331,"OPEN",INDIRECT("D"&amp;$A$4):D3331,INDIRECT("D"&amp;ROW()))</f>
        <v>0</v>
      </c>
      <c r="H107" s="256" t="s">
        <v>1292</v>
      </c>
      <c r="I107" s="136" t="s">
        <v>1115</v>
      </c>
      <c r="J107" s="62" t="s">
        <v>40</v>
      </c>
      <c r="K107" s="63" t="s">
        <v>40</v>
      </c>
      <c r="L107" s="63" t="s">
        <v>40</v>
      </c>
      <c r="M107" s="63" t="s">
        <v>40</v>
      </c>
      <c r="N107" s="63" t="s">
        <v>40</v>
      </c>
      <c r="O107" s="63" t="s">
        <v>40</v>
      </c>
      <c r="P107" s="70" t="s">
        <v>1442</v>
      </c>
      <c r="Q107" s="236" t="s">
        <v>40</v>
      </c>
      <c r="R107" s="65"/>
      <c r="S107" s="128" t="s">
        <v>40</v>
      </c>
      <c r="T107" s="55"/>
      <c r="U107" s="21"/>
      <c r="V107" s="21"/>
      <c r="W107" s="45"/>
      <c r="X107" s="102" t="str">
        <f t="shared" si="3"/>
        <v>9.26.2</v>
      </c>
      <c r="Y107" s="107" t="str">
        <f t="shared" si="4"/>
        <v>_Not_on_agenda</v>
      </c>
      <c r="AA107" s="21"/>
      <c r="AB107" s="21"/>
      <c r="AC107" s="21"/>
      <c r="AD107" s="21"/>
      <c r="AF107" s="184"/>
    </row>
    <row r="108" spans="1:32" ht="47.25" x14ac:dyDescent="0.25">
      <c r="A108" s="66" t="str">
        <f t="shared" si="6"/>
        <v>S2#160</v>
      </c>
      <c r="B108" s="109" t="s">
        <v>45</v>
      </c>
      <c r="C108" s="57" t="s">
        <v>41</v>
      </c>
      <c r="D108" s="254" t="s">
        <v>1291</v>
      </c>
      <c r="E108" s="255">
        <f ca="1">COUNTIF(INDIRECT("D"&amp;$A$4):D3235,INDIRECT("D"&amp;ROW())&amp;"*")</f>
        <v>0</v>
      </c>
      <c r="F108" s="259" t="s">
        <v>2318</v>
      </c>
      <c r="G108" s="87">
        <f ca="1">COUNTIFS(INDIRECT("U"&amp;$A$4):U3333,"OPEN",INDIRECT("D"&amp;$A$4):D3333,INDIRECT("D"&amp;ROW()))</f>
        <v>0</v>
      </c>
      <c r="H108" s="256" t="s">
        <v>1406</v>
      </c>
      <c r="I108" s="136" t="s">
        <v>48</v>
      </c>
      <c r="J108" s="62" t="s">
        <v>40</v>
      </c>
      <c r="K108" s="63" t="s">
        <v>40</v>
      </c>
      <c r="L108" s="63" t="s">
        <v>40</v>
      </c>
      <c r="M108" s="63" t="s">
        <v>40</v>
      </c>
      <c r="N108" s="63" t="s">
        <v>40</v>
      </c>
      <c r="O108" s="63" t="s">
        <v>40</v>
      </c>
      <c r="P108" s="70" t="s">
        <v>1445</v>
      </c>
      <c r="Q108" s="236" t="s">
        <v>40</v>
      </c>
      <c r="R108" s="65"/>
      <c r="S108" s="128" t="s">
        <v>40</v>
      </c>
      <c r="T108" s="55"/>
      <c r="U108" s="21"/>
      <c r="V108" s="21"/>
      <c r="W108" s="45"/>
      <c r="X108" s="102" t="str">
        <f t="shared" si="3"/>
        <v>9.27.2</v>
      </c>
      <c r="Y108" s="107" t="str">
        <f t="shared" si="4"/>
        <v>_Not_on_agenda</v>
      </c>
      <c r="AA108" s="21"/>
      <c r="AB108" s="21"/>
      <c r="AC108" s="21"/>
      <c r="AD108" s="21"/>
      <c r="AF108" s="184"/>
    </row>
    <row r="109" spans="1:32" ht="31.5" x14ac:dyDescent="0.25">
      <c r="A109" s="66" t="str">
        <f t="shared" si="6"/>
        <v>S2#160</v>
      </c>
      <c r="B109" s="109" t="s">
        <v>45</v>
      </c>
      <c r="C109" s="57" t="s">
        <v>41</v>
      </c>
      <c r="D109" s="254" t="s">
        <v>1401</v>
      </c>
      <c r="E109" s="255">
        <f ca="1">COUNTIF(INDIRECT("D"&amp;$A$4):D3235,INDIRECT("D"&amp;ROW())&amp;"*")</f>
        <v>0</v>
      </c>
      <c r="F109" s="259" t="s">
        <v>2318</v>
      </c>
      <c r="G109" s="87">
        <f ca="1">COUNTIFS(INDIRECT("U"&amp;$A$4):U3333,"OPEN",INDIRECT("D"&amp;$A$4):D3333,INDIRECT("D"&amp;ROW()))</f>
        <v>0</v>
      </c>
      <c r="H109" s="256" t="s">
        <v>1298</v>
      </c>
      <c r="I109" s="136" t="s">
        <v>48</v>
      </c>
      <c r="J109" s="62" t="s">
        <v>40</v>
      </c>
      <c r="K109" s="63" t="s">
        <v>40</v>
      </c>
      <c r="L109" s="63" t="s">
        <v>40</v>
      </c>
      <c r="M109" s="63" t="s">
        <v>40</v>
      </c>
      <c r="N109" s="63" t="s">
        <v>40</v>
      </c>
      <c r="O109" s="63" t="s">
        <v>40</v>
      </c>
      <c r="P109" s="70" t="s">
        <v>1277</v>
      </c>
      <c r="Q109" s="236" t="s">
        <v>40</v>
      </c>
      <c r="R109" s="65"/>
      <c r="S109" s="128" t="s">
        <v>40</v>
      </c>
      <c r="T109" s="55"/>
      <c r="U109" s="21"/>
      <c r="V109" s="21"/>
      <c r="W109" s="45"/>
      <c r="X109" s="102" t="str">
        <f t="shared" si="3"/>
        <v>9.28.2</v>
      </c>
      <c r="Y109" s="107" t="str">
        <f t="shared" si="4"/>
        <v>_Not_on_agenda</v>
      </c>
      <c r="AA109" s="21"/>
      <c r="AB109" s="21"/>
      <c r="AC109" s="21"/>
      <c r="AD109" s="21"/>
      <c r="AF109" s="184"/>
    </row>
    <row r="110" spans="1:32" ht="63" x14ac:dyDescent="0.25">
      <c r="A110" s="66" t="str">
        <f t="shared" si="6"/>
        <v>S2#160</v>
      </c>
      <c r="B110" s="109" t="s">
        <v>45</v>
      </c>
      <c r="C110" s="57" t="s">
        <v>41</v>
      </c>
      <c r="D110" s="67" t="s">
        <v>1281</v>
      </c>
      <c r="E110" s="59">
        <f ca="1">COUNTIF(INDIRECT("D"&amp;$A$4):D3235,INDIRECT("D"&amp;ROW())&amp;"*")</f>
        <v>0</v>
      </c>
      <c r="F110" s="266" t="s">
        <v>1259</v>
      </c>
      <c r="G110" s="87">
        <f ca="1">COUNTIFS(INDIRECT("U"&amp;$A$4):U3335,"OPEN",INDIRECT("D"&amp;$A$4):D3335,INDIRECT("D"&amp;ROW()))</f>
        <v>0</v>
      </c>
      <c r="H110" s="69" t="s">
        <v>1900</v>
      </c>
      <c r="I110" s="136" t="s">
        <v>1115</v>
      </c>
      <c r="J110" s="62" t="s">
        <v>40</v>
      </c>
      <c r="K110" s="63" t="s">
        <v>40</v>
      </c>
      <c r="L110" s="63" t="s">
        <v>40</v>
      </c>
      <c r="M110" s="63" t="s">
        <v>40</v>
      </c>
      <c r="N110" s="63" t="s">
        <v>40</v>
      </c>
      <c r="O110" s="63" t="s">
        <v>40</v>
      </c>
      <c r="P110" s="70" t="s">
        <v>1268</v>
      </c>
      <c r="Q110" s="236" t="s">
        <v>40</v>
      </c>
      <c r="R110" s="65"/>
      <c r="S110" s="128" t="s">
        <v>40</v>
      </c>
      <c r="T110" s="55"/>
      <c r="U110" s="21"/>
      <c r="V110" s="21"/>
      <c r="W110" s="45"/>
      <c r="X110" s="102" t="str">
        <f t="shared" si="3"/>
        <v>9.29</v>
      </c>
      <c r="Y110" s="107" t="str">
        <f t="shared" si="4"/>
        <v>Wanqiang</v>
      </c>
      <c r="AA110" s="21"/>
      <c r="AB110" s="21"/>
      <c r="AC110" s="21"/>
      <c r="AD110" s="21"/>
      <c r="AF110" s="184"/>
    </row>
    <row r="111" spans="1:32" ht="47.25" x14ac:dyDescent="0.25">
      <c r="A111" s="66" t="str">
        <f t="shared" si="6"/>
        <v>S2#160</v>
      </c>
      <c r="B111" s="109" t="s">
        <v>45</v>
      </c>
      <c r="C111" s="57" t="s">
        <v>41</v>
      </c>
      <c r="D111" s="67" t="s">
        <v>1282</v>
      </c>
      <c r="E111" s="59">
        <f ca="1">COUNTIF(INDIRECT("D"&amp;$A$4):D3235,INDIRECT("D"&amp;ROW())&amp;"*")</f>
        <v>2</v>
      </c>
      <c r="F111" s="266" t="s">
        <v>1259</v>
      </c>
      <c r="G111" s="87">
        <f ca="1">COUNTIFS(INDIRECT("U"&amp;$A$4):U3335,"OPEN",INDIRECT("D"&amp;$A$4):D3335,INDIRECT("D"&amp;ROW()))</f>
        <v>0</v>
      </c>
      <c r="H111" s="69" t="s">
        <v>1901</v>
      </c>
      <c r="I111" s="136" t="s">
        <v>1115</v>
      </c>
      <c r="J111" s="62" t="s">
        <v>40</v>
      </c>
      <c r="K111" s="63" t="s">
        <v>40</v>
      </c>
      <c r="L111" s="63" t="s">
        <v>40</v>
      </c>
      <c r="M111" s="63" t="s">
        <v>40</v>
      </c>
      <c r="N111" s="63" t="s">
        <v>40</v>
      </c>
      <c r="O111" s="63" t="s">
        <v>40</v>
      </c>
      <c r="P111" s="70" t="s">
        <v>1269</v>
      </c>
      <c r="Q111" s="236" t="s">
        <v>40</v>
      </c>
      <c r="R111" s="65"/>
      <c r="S111" s="128" t="s">
        <v>40</v>
      </c>
      <c r="T111" s="55"/>
      <c r="U111" s="21"/>
      <c r="V111" s="21"/>
      <c r="W111" s="45"/>
      <c r="X111" s="102" t="str">
        <f t="shared" si="3"/>
        <v>9.30</v>
      </c>
      <c r="Y111" s="107" t="str">
        <f t="shared" si="4"/>
        <v>Wanqiang</v>
      </c>
      <c r="AA111" s="21"/>
      <c r="AB111" s="21"/>
      <c r="AC111" s="21"/>
      <c r="AD111" s="21"/>
      <c r="AF111" s="184"/>
    </row>
    <row r="112" spans="1:32" ht="31.5" x14ac:dyDescent="0.25">
      <c r="A112" s="66" t="str">
        <f t="shared" si="6"/>
        <v>S2#160</v>
      </c>
      <c r="B112" s="109" t="s">
        <v>45</v>
      </c>
      <c r="C112" s="57" t="s">
        <v>41</v>
      </c>
      <c r="D112" s="67" t="s">
        <v>1402</v>
      </c>
      <c r="E112" s="59">
        <f ca="1">COUNTIF(INDIRECT("D"&amp;$A$4):D3235,INDIRECT("D"&amp;ROW())&amp;"*")</f>
        <v>0</v>
      </c>
      <c r="F112" s="266" t="s">
        <v>1259</v>
      </c>
      <c r="G112" s="87">
        <f ca="1">COUNTIFS(INDIRECT("U"&amp;$A$4):U3337,"OPEN",INDIRECT("D"&amp;$A$4):D3337,INDIRECT("D"&amp;ROW()))</f>
        <v>0</v>
      </c>
      <c r="H112" s="69" t="s">
        <v>1428</v>
      </c>
      <c r="I112" s="136" t="s">
        <v>1115</v>
      </c>
      <c r="J112" s="62" t="s">
        <v>40</v>
      </c>
      <c r="K112" s="63" t="s">
        <v>40</v>
      </c>
      <c r="L112" s="63" t="s">
        <v>40</v>
      </c>
      <c r="M112" s="63" t="s">
        <v>40</v>
      </c>
      <c r="N112" s="63" t="s">
        <v>40</v>
      </c>
      <c r="O112" s="63" t="s">
        <v>40</v>
      </c>
      <c r="P112" s="70" t="s">
        <v>1456</v>
      </c>
      <c r="Q112" s="236" t="s">
        <v>40</v>
      </c>
      <c r="R112" s="65"/>
      <c r="S112" s="128" t="s">
        <v>40</v>
      </c>
      <c r="T112" s="55"/>
      <c r="U112" s="21"/>
      <c r="V112" s="21"/>
      <c r="W112" s="45"/>
      <c r="X112" s="102" t="str">
        <f t="shared" si="3"/>
        <v>9.31</v>
      </c>
      <c r="Y112" s="107" t="str">
        <f t="shared" si="4"/>
        <v>Wanqiang</v>
      </c>
      <c r="AA112" s="21"/>
      <c r="AB112" s="21"/>
      <c r="AC112" s="21"/>
      <c r="AD112" s="21"/>
      <c r="AF112" s="184"/>
    </row>
    <row r="113" spans="1:32" ht="47.25" x14ac:dyDescent="0.25">
      <c r="A113" s="66" t="str">
        <f t="shared" si="6"/>
        <v>S2#160</v>
      </c>
      <c r="B113" s="109" t="s">
        <v>45</v>
      </c>
      <c r="C113" s="57" t="s">
        <v>41</v>
      </c>
      <c r="D113" s="67" t="s">
        <v>1431</v>
      </c>
      <c r="E113" s="59">
        <f ca="1">COUNTIF(INDIRECT("D"&amp;$A$4):D3235,INDIRECT("D"&amp;ROW())&amp;"*")</f>
        <v>9</v>
      </c>
      <c r="F113" s="266" t="s">
        <v>1259</v>
      </c>
      <c r="G113" s="87">
        <f ca="1">COUNTIFS(INDIRECT("U"&amp;$A$4):U3337,"OPEN",INDIRECT("D"&amp;$A$4):D3337,INDIRECT("D"&amp;ROW()))</f>
        <v>0</v>
      </c>
      <c r="H113" s="69" t="s">
        <v>1429</v>
      </c>
      <c r="I113" s="136" t="s">
        <v>1115</v>
      </c>
      <c r="J113" s="62" t="s">
        <v>40</v>
      </c>
      <c r="K113" s="63" t="s">
        <v>40</v>
      </c>
      <c r="L113" s="63" t="s">
        <v>40</v>
      </c>
      <c r="M113" s="63" t="s">
        <v>40</v>
      </c>
      <c r="N113" s="63" t="s">
        <v>40</v>
      </c>
      <c r="O113" s="63" t="s">
        <v>40</v>
      </c>
      <c r="P113" s="70" t="s">
        <v>1444</v>
      </c>
      <c r="Q113" s="236" t="s">
        <v>40</v>
      </c>
      <c r="R113" s="65"/>
      <c r="S113" s="128" t="s">
        <v>40</v>
      </c>
      <c r="T113" s="55"/>
      <c r="U113" s="21"/>
      <c r="V113" s="21"/>
      <c r="W113" s="45"/>
      <c r="X113" s="102" t="str">
        <f t="shared" si="3"/>
        <v>9.32</v>
      </c>
      <c r="Y113" s="107" t="str">
        <f t="shared" si="4"/>
        <v>Wanqiang</v>
      </c>
      <c r="AA113" s="21"/>
      <c r="AB113" s="21"/>
      <c r="AC113" s="21"/>
      <c r="AD113" s="21"/>
      <c r="AF113" s="184"/>
    </row>
    <row r="114" spans="1:32" ht="47.25" x14ac:dyDescent="0.25">
      <c r="A114" s="66" t="str">
        <f t="shared" si="6"/>
        <v>S2#160</v>
      </c>
      <c r="B114" s="109" t="s">
        <v>45</v>
      </c>
      <c r="C114" s="57" t="s">
        <v>41</v>
      </c>
      <c r="D114" s="67" t="s">
        <v>1608</v>
      </c>
      <c r="E114" s="59">
        <f ca="1">COUNTIF(INDIRECT("D"&amp;$A$4):D3235,INDIRECT("D"&amp;ROW())&amp;"*")</f>
        <v>0</v>
      </c>
      <c r="F114" s="266" t="s">
        <v>1259</v>
      </c>
      <c r="G114" s="87">
        <f ca="1">COUNTIFS(INDIRECT("U"&amp;$A$4):U3339,"OPEN",INDIRECT("D"&amp;$A$4):D3339,INDIRECT("D"&amp;ROW()))</f>
        <v>0</v>
      </c>
      <c r="H114" s="69" t="s">
        <v>1430</v>
      </c>
      <c r="I114" s="136" t="s">
        <v>1115</v>
      </c>
      <c r="J114" s="62" t="s">
        <v>40</v>
      </c>
      <c r="K114" s="63" t="s">
        <v>40</v>
      </c>
      <c r="L114" s="63" t="s">
        <v>40</v>
      </c>
      <c r="M114" s="63" t="s">
        <v>40</v>
      </c>
      <c r="N114" s="63" t="s">
        <v>40</v>
      </c>
      <c r="O114" s="63" t="s">
        <v>40</v>
      </c>
      <c r="P114" s="70" t="s">
        <v>1460</v>
      </c>
      <c r="Q114" s="236" t="s">
        <v>40</v>
      </c>
      <c r="R114" s="65"/>
      <c r="S114" s="128" t="s">
        <v>40</v>
      </c>
      <c r="T114" s="55"/>
      <c r="U114" s="21"/>
      <c r="V114" s="21"/>
      <c r="W114" s="45"/>
      <c r="X114" s="102" t="str">
        <f t="shared" si="3"/>
        <v>9.33</v>
      </c>
      <c r="Y114" s="107" t="str">
        <f t="shared" si="4"/>
        <v>Wanqiang</v>
      </c>
      <c r="AA114" s="21"/>
      <c r="AB114" s="21"/>
      <c r="AC114" s="21"/>
      <c r="AD114" s="21"/>
      <c r="AF114" s="184"/>
    </row>
    <row r="115" spans="1:32" ht="31.5" x14ac:dyDescent="0.25">
      <c r="A115" s="66" t="str">
        <f t="shared" si="6"/>
        <v>S2#160</v>
      </c>
      <c r="B115" s="109" t="s">
        <v>45</v>
      </c>
      <c r="C115" s="57" t="s">
        <v>41</v>
      </c>
      <c r="D115" s="67" t="s">
        <v>1609</v>
      </c>
      <c r="E115" s="59">
        <f ca="1">COUNTIF(INDIRECT("D"&amp;$A$4):D3235,INDIRECT("D"&amp;ROW())&amp;"*")</f>
        <v>0</v>
      </c>
      <c r="F115" s="266" t="s">
        <v>1259</v>
      </c>
      <c r="G115" s="87">
        <f ca="1">COUNTIFS(INDIRECT("U"&amp;$A$4):U3339,"OPEN",INDIRECT("D"&amp;$A$4):D3339,INDIRECT("D"&amp;ROW()))</f>
        <v>0</v>
      </c>
      <c r="H115" s="69" t="s">
        <v>1432</v>
      </c>
      <c r="I115" s="136" t="s">
        <v>1115</v>
      </c>
      <c r="J115" s="62"/>
      <c r="K115" s="63"/>
      <c r="L115" s="63"/>
      <c r="M115" s="63"/>
      <c r="N115" s="63"/>
      <c r="O115" s="63"/>
      <c r="P115" s="70" t="s">
        <v>1450</v>
      </c>
      <c r="Q115" s="236"/>
      <c r="R115" s="65"/>
      <c r="S115" s="128"/>
      <c r="T115" s="55"/>
      <c r="U115" s="21"/>
      <c r="V115" s="21"/>
      <c r="W115" s="45"/>
      <c r="X115" s="102" t="str">
        <f t="shared" si="3"/>
        <v>9.34</v>
      </c>
      <c r="Y115" s="107" t="str">
        <f t="shared" si="4"/>
        <v>Wanqiang</v>
      </c>
      <c r="AA115" s="21"/>
      <c r="AB115" s="21"/>
      <c r="AC115" s="21"/>
      <c r="AD115" s="21"/>
      <c r="AF115" s="184"/>
    </row>
    <row r="116" spans="1:32" ht="63" x14ac:dyDescent="0.25">
      <c r="A116" s="66" t="str">
        <f t="shared" si="6"/>
        <v>S2#160</v>
      </c>
      <c r="B116" s="109" t="s">
        <v>45</v>
      </c>
      <c r="C116" s="57" t="s">
        <v>41</v>
      </c>
      <c r="D116" s="67" t="s">
        <v>1743</v>
      </c>
      <c r="E116" s="59">
        <f ca="1">COUNTIF(INDIRECT("D"&amp;$A$4):D3235,INDIRECT("D"&amp;ROW())&amp;"*")</f>
        <v>0</v>
      </c>
      <c r="F116" s="266" t="s">
        <v>1259</v>
      </c>
      <c r="G116" s="87">
        <f ca="1">COUNTIFS(INDIRECT("U"&amp;$A$4):U3341,"OPEN",INDIRECT("D"&amp;$A$4):D3341,INDIRECT("D"&amp;ROW()))</f>
        <v>0</v>
      </c>
      <c r="H116" s="69" t="s">
        <v>1610</v>
      </c>
      <c r="I116" s="136" t="s">
        <v>1115</v>
      </c>
      <c r="J116" s="62"/>
      <c r="K116" s="63"/>
      <c r="L116" s="63"/>
      <c r="M116" s="63"/>
      <c r="N116" s="63"/>
      <c r="O116" s="63"/>
      <c r="P116" s="70" t="s">
        <v>1467</v>
      </c>
      <c r="Q116" s="236"/>
      <c r="R116" s="65"/>
      <c r="S116" s="128"/>
      <c r="T116" s="55"/>
      <c r="U116" s="21"/>
      <c r="V116" s="21"/>
      <c r="W116" s="45"/>
      <c r="X116" s="102" t="str">
        <f t="shared" si="3"/>
        <v>9.35</v>
      </c>
      <c r="Y116" s="107" t="str">
        <f t="shared" si="4"/>
        <v>Wanqiang</v>
      </c>
      <c r="AA116" s="21"/>
      <c r="AB116" s="21"/>
      <c r="AC116" s="21"/>
      <c r="AD116" s="21"/>
      <c r="AF116" s="184"/>
    </row>
    <row r="117" spans="1:32" ht="63" x14ac:dyDescent="0.25">
      <c r="A117" s="66" t="str">
        <f t="shared" si="6"/>
        <v>S2#160</v>
      </c>
      <c r="B117" s="109" t="s">
        <v>45</v>
      </c>
      <c r="C117" s="57" t="s">
        <v>41</v>
      </c>
      <c r="D117" s="67" t="s">
        <v>1744</v>
      </c>
      <c r="E117" s="59">
        <f ca="1">COUNTIF(INDIRECT("D"&amp;$A$4):D3235,INDIRECT("D"&amp;ROW())&amp;"*")</f>
        <v>10</v>
      </c>
      <c r="F117" s="266" t="s">
        <v>1259</v>
      </c>
      <c r="G117" s="87">
        <f ca="1">COUNTIFS(INDIRECT("U"&amp;$A$4):U3341,"OPEN",INDIRECT("D"&amp;$A$4):D3341,INDIRECT("D"&amp;ROW()))</f>
        <v>0</v>
      </c>
      <c r="H117" s="69" t="s">
        <v>1611</v>
      </c>
      <c r="I117" s="136" t="s">
        <v>1115</v>
      </c>
      <c r="J117" s="62"/>
      <c r="K117" s="63"/>
      <c r="L117" s="63"/>
      <c r="M117" s="63"/>
      <c r="N117" s="63"/>
      <c r="O117" s="63"/>
      <c r="P117" s="70" t="s">
        <v>1324</v>
      </c>
      <c r="Q117" s="236"/>
      <c r="R117" s="65"/>
      <c r="S117" s="128"/>
      <c r="T117" s="55"/>
      <c r="U117" s="21"/>
      <c r="V117" s="21"/>
      <c r="W117" s="45"/>
      <c r="X117" s="102" t="str">
        <f t="shared" si="3"/>
        <v>9.36</v>
      </c>
      <c r="Y117" s="107" t="str">
        <f t="shared" si="4"/>
        <v>Wanqiang</v>
      </c>
      <c r="AA117" s="21"/>
      <c r="AB117" s="21"/>
      <c r="AC117" s="21"/>
      <c r="AD117" s="21"/>
      <c r="AF117" s="184"/>
    </row>
    <row r="118" spans="1:32" ht="36" x14ac:dyDescent="0.25">
      <c r="A118" s="66" t="str">
        <f t="shared" si="6"/>
        <v>S2#160</v>
      </c>
      <c r="B118" s="109" t="s">
        <v>45</v>
      </c>
      <c r="C118" s="57" t="s">
        <v>41</v>
      </c>
      <c r="D118" s="67" t="s">
        <v>1896</v>
      </c>
      <c r="E118" s="59">
        <f ca="1">COUNTIF(INDIRECT("D"&amp;$A$4):D3235,INDIRECT("D"&amp;ROW())&amp;"*")</f>
        <v>98</v>
      </c>
      <c r="F118" s="258" t="s">
        <v>127</v>
      </c>
      <c r="G118" s="87">
        <f ca="1">COUNTIFS(INDIRECT("U"&amp;$A$4):U3343,"OPEN",INDIRECT("D"&amp;$A$4):D3343,INDIRECT("D"&amp;ROW()))</f>
        <v>0</v>
      </c>
      <c r="H118" s="69" t="s">
        <v>2309</v>
      </c>
      <c r="I118" s="136" t="s">
        <v>48</v>
      </c>
      <c r="J118" s="62"/>
      <c r="K118" s="63"/>
      <c r="L118" s="63"/>
      <c r="M118" s="63"/>
      <c r="N118" s="63"/>
      <c r="O118" s="63"/>
      <c r="P118" s="70"/>
      <c r="Q118" s="236"/>
      <c r="R118" s="65" t="s">
        <v>1746</v>
      </c>
      <c r="S118" s="128"/>
      <c r="T118" s="55"/>
      <c r="U118" s="21"/>
      <c r="V118" s="21"/>
      <c r="W118" s="45"/>
      <c r="X118" s="102" t="str">
        <f t="shared" si="3"/>
        <v>9.37</v>
      </c>
      <c r="Y118" s="107" t="str">
        <f t="shared" si="4"/>
        <v>Andy</v>
      </c>
      <c r="AA118" s="21"/>
      <c r="AB118" s="21"/>
      <c r="AC118" s="21"/>
      <c r="AD118" s="21"/>
      <c r="AF118" s="184"/>
    </row>
    <row r="119" spans="1:32" ht="47.25" x14ac:dyDescent="0.25">
      <c r="A119" s="66" t="str">
        <f t="shared" si="6"/>
        <v>S2#160</v>
      </c>
      <c r="B119" s="109" t="s">
        <v>45</v>
      </c>
      <c r="C119" s="57" t="s">
        <v>41</v>
      </c>
      <c r="D119" s="67" t="s">
        <v>1897</v>
      </c>
      <c r="E119" s="59">
        <f ca="1">COUNTIF(INDIRECT("D"&amp;$A$4):D3235,INDIRECT("D"&amp;ROW())&amp;"*")</f>
        <v>39</v>
      </c>
      <c r="F119" s="266" t="s">
        <v>1259</v>
      </c>
      <c r="G119" s="87">
        <f ca="1">COUNTIFS(INDIRECT("U"&amp;$A$4):U3343,"OPEN",INDIRECT("D"&amp;$A$4):D3343,INDIRECT("D"&amp;ROW()))</f>
        <v>0</v>
      </c>
      <c r="H119" s="69" t="s">
        <v>1745</v>
      </c>
      <c r="I119" s="136" t="s">
        <v>48</v>
      </c>
      <c r="J119" s="62"/>
      <c r="K119" s="63"/>
      <c r="L119" s="63"/>
      <c r="M119" s="63"/>
      <c r="N119" s="63"/>
      <c r="O119" s="63"/>
      <c r="P119" s="70"/>
      <c r="Q119" s="236"/>
      <c r="R119" s="65" t="s">
        <v>2321</v>
      </c>
      <c r="S119" s="128"/>
      <c r="T119" s="55"/>
      <c r="U119" s="21"/>
      <c r="V119" s="21"/>
      <c r="W119" s="45"/>
      <c r="X119" s="102" t="str">
        <f t="shared" si="3"/>
        <v>9.38</v>
      </c>
      <c r="Y119" s="107" t="str">
        <f t="shared" si="4"/>
        <v>Wanqiang</v>
      </c>
      <c r="AA119" s="21"/>
      <c r="AB119" s="21"/>
      <c r="AC119" s="21"/>
      <c r="AD119" s="21"/>
      <c r="AF119" s="184"/>
    </row>
    <row r="120" spans="1:32" ht="38.25" x14ac:dyDescent="0.25">
      <c r="A120" s="66" t="str">
        <f t="shared" si="6"/>
        <v>S2#160</v>
      </c>
      <c r="B120" s="109" t="s">
        <v>45</v>
      </c>
      <c r="C120" s="57" t="s">
        <v>41</v>
      </c>
      <c r="D120" s="67" t="s">
        <v>2293</v>
      </c>
      <c r="E120" s="59">
        <f ca="1">COUNTIF(INDIRECT("D"&amp;$A$4):D3235,INDIRECT("D"&amp;ROW())&amp;"*")</f>
        <v>275</v>
      </c>
      <c r="F120" s="258" t="s">
        <v>127</v>
      </c>
      <c r="G120" s="87">
        <f ca="1">COUNTIFS(INDIRECT("U"&amp;$A$4):U3345,"OPEN",INDIRECT("D"&amp;$A$4):D3345,INDIRECT("D"&amp;ROW()))</f>
        <v>0</v>
      </c>
      <c r="H120" s="69" t="s">
        <v>2310</v>
      </c>
      <c r="I120" s="60" t="s">
        <v>1080</v>
      </c>
      <c r="J120" s="62"/>
      <c r="K120" s="63"/>
      <c r="L120" s="63"/>
      <c r="M120" s="63"/>
      <c r="N120" s="63"/>
      <c r="O120" s="63"/>
      <c r="P120" s="70"/>
      <c r="Q120" s="236" t="s">
        <v>135</v>
      </c>
      <c r="R120" s="279" t="s">
        <v>2317</v>
      </c>
      <c r="S120" s="128"/>
      <c r="T120" s="55"/>
      <c r="U120" s="21"/>
      <c r="V120" s="21"/>
      <c r="W120" s="45"/>
      <c r="X120" s="102" t="str">
        <f t="shared" si="3"/>
        <v>19</v>
      </c>
      <c r="Y120" s="107" t="str">
        <f t="shared" si="4"/>
        <v>Andy</v>
      </c>
      <c r="AA120" s="21"/>
      <c r="AB120" s="21"/>
      <c r="AC120" s="21"/>
      <c r="AD120" s="21"/>
      <c r="AF120" s="184"/>
    </row>
    <row r="121" spans="1:32" ht="63" x14ac:dyDescent="0.25">
      <c r="A121" s="66" t="str">
        <f t="shared" si="6"/>
        <v>S2#160</v>
      </c>
      <c r="B121" s="109" t="s">
        <v>45</v>
      </c>
      <c r="C121" s="57" t="s">
        <v>41</v>
      </c>
      <c r="D121" s="67" t="s">
        <v>2294</v>
      </c>
      <c r="E121" s="59">
        <f ca="1">COUNTIF(INDIRECT("D"&amp;$A$4):D3235,INDIRECT("D"&amp;ROW())&amp;"*")</f>
        <v>59</v>
      </c>
      <c r="F121" s="265" t="s">
        <v>1391</v>
      </c>
      <c r="G121" s="87">
        <f ca="1">COUNTIFS(INDIRECT("U"&amp;$A$4):U3345,"OPEN",INDIRECT("D"&amp;$A$4):D3345,INDIRECT("D"&amp;ROW()))</f>
        <v>0</v>
      </c>
      <c r="H121" s="69" t="s">
        <v>2311</v>
      </c>
      <c r="I121" s="136" t="s">
        <v>48</v>
      </c>
      <c r="J121" s="62"/>
      <c r="K121" s="63"/>
      <c r="L121" s="63"/>
      <c r="M121" s="63"/>
      <c r="N121" s="63"/>
      <c r="O121" s="63"/>
      <c r="P121" s="70"/>
      <c r="Q121" s="236"/>
      <c r="R121" s="65"/>
      <c r="S121" s="128"/>
      <c r="T121" s="55"/>
      <c r="U121" s="21"/>
      <c r="V121" s="21"/>
      <c r="W121" s="45"/>
      <c r="X121" s="102" t="str">
        <f t="shared" si="3"/>
        <v>19.1</v>
      </c>
      <c r="Y121" s="107" t="str">
        <f t="shared" si="4"/>
        <v>Dario</v>
      </c>
      <c r="AA121" s="21"/>
      <c r="AB121" s="21"/>
      <c r="AC121" s="21"/>
      <c r="AD121" s="21"/>
      <c r="AF121" s="184"/>
    </row>
    <row r="122" spans="1:32" ht="63" x14ac:dyDescent="0.25">
      <c r="A122" s="66" t="str">
        <f t="shared" si="6"/>
        <v>S2#160</v>
      </c>
      <c r="B122" s="109" t="s">
        <v>45</v>
      </c>
      <c r="C122" s="57" t="s">
        <v>41</v>
      </c>
      <c r="D122" s="67" t="s">
        <v>2295</v>
      </c>
      <c r="E122" s="59">
        <f ca="1">COUNTIF(INDIRECT("D"&amp;$A$4):D3235,INDIRECT("D"&amp;ROW())&amp;"*")</f>
        <v>59</v>
      </c>
      <c r="F122" s="266" t="s">
        <v>1259</v>
      </c>
      <c r="G122" s="87">
        <f ca="1">COUNTIFS(INDIRECT("U"&amp;$A$4):U3347,"OPEN",INDIRECT("D"&amp;$A$4):D3347,INDIRECT("D"&amp;ROW()))</f>
        <v>0</v>
      </c>
      <c r="H122" s="69" t="s">
        <v>2905</v>
      </c>
      <c r="I122" s="136" t="s">
        <v>48</v>
      </c>
      <c r="J122" s="62"/>
      <c r="K122" s="63"/>
      <c r="L122" s="63"/>
      <c r="M122" s="63"/>
      <c r="N122" s="63"/>
      <c r="O122" s="63"/>
      <c r="P122" s="70"/>
      <c r="Q122" s="236"/>
      <c r="R122" s="65"/>
      <c r="S122" s="128"/>
      <c r="T122" s="55"/>
      <c r="U122" s="21"/>
      <c r="V122" s="21"/>
      <c r="W122" s="45"/>
      <c r="X122" s="102" t="str">
        <f t="shared" si="3"/>
        <v>19.2</v>
      </c>
      <c r="Y122" s="107" t="str">
        <f t="shared" si="4"/>
        <v>Wanqiang</v>
      </c>
      <c r="AA122" s="21"/>
      <c r="AB122" s="21"/>
      <c r="AC122" s="21"/>
      <c r="AD122" s="21"/>
      <c r="AF122" s="184"/>
    </row>
    <row r="123" spans="1:32" ht="47.25" x14ac:dyDescent="0.25">
      <c r="A123" s="66" t="str">
        <f t="shared" si="6"/>
        <v>S2#160</v>
      </c>
      <c r="B123" s="109" t="s">
        <v>45</v>
      </c>
      <c r="C123" s="57" t="s">
        <v>41</v>
      </c>
      <c r="D123" s="67" t="s">
        <v>2296</v>
      </c>
      <c r="E123" s="59">
        <f ca="1">COUNTIF(INDIRECT("D"&amp;$A$4):D3235,INDIRECT("D"&amp;ROW())&amp;"*")</f>
        <v>67</v>
      </c>
      <c r="F123" s="265" t="s">
        <v>1391</v>
      </c>
      <c r="G123" s="87">
        <f ca="1">COUNTIFS(INDIRECT("U"&amp;$A$4):U3347,"OPEN",INDIRECT("D"&amp;$A$4):D3347,INDIRECT("D"&amp;ROW()))</f>
        <v>0</v>
      </c>
      <c r="H123" s="69" t="s">
        <v>2620</v>
      </c>
      <c r="I123" s="136" t="s">
        <v>48</v>
      </c>
      <c r="J123" s="62"/>
      <c r="K123" s="63"/>
      <c r="L123" s="63"/>
      <c r="M123" s="63"/>
      <c r="N123" s="63"/>
      <c r="O123" s="63"/>
      <c r="P123" s="70"/>
      <c r="Q123" s="236"/>
      <c r="R123" s="65"/>
      <c r="S123" s="128"/>
      <c r="T123" s="55"/>
      <c r="U123" s="21"/>
      <c r="V123" s="21"/>
      <c r="W123" s="45"/>
      <c r="X123" s="102" t="str">
        <f t="shared" si="3"/>
        <v>19.3</v>
      </c>
      <c r="Y123" s="107" t="str">
        <f t="shared" si="4"/>
        <v>Dario</v>
      </c>
      <c r="AA123" s="21"/>
      <c r="AB123" s="21"/>
      <c r="AC123" s="21"/>
      <c r="AD123" s="21"/>
      <c r="AF123" s="184"/>
    </row>
    <row r="124" spans="1:32" ht="63" x14ac:dyDescent="0.25">
      <c r="A124" s="66" t="str">
        <f t="shared" si="6"/>
        <v>S2#160</v>
      </c>
      <c r="B124" s="109" t="s">
        <v>45</v>
      </c>
      <c r="C124" s="57" t="s">
        <v>41</v>
      </c>
      <c r="D124" s="67" t="s">
        <v>2297</v>
      </c>
      <c r="E124" s="59">
        <f ca="1">COUNTIF(INDIRECT("D"&amp;$A$4):D3235,INDIRECT("D"&amp;ROW())&amp;"*")</f>
        <v>66</v>
      </c>
      <c r="F124" s="266" t="s">
        <v>1259</v>
      </c>
      <c r="G124" s="87">
        <f ca="1">COUNTIFS(INDIRECT("U"&amp;$A$4):U3349,"OPEN",INDIRECT("D"&amp;$A$4):D3349,INDIRECT("D"&amp;ROW()))</f>
        <v>0</v>
      </c>
      <c r="H124" s="69" t="s">
        <v>2401</v>
      </c>
      <c r="I124" s="136" t="s">
        <v>48</v>
      </c>
      <c r="J124" s="62"/>
      <c r="K124" s="63"/>
      <c r="L124" s="63"/>
      <c r="M124" s="63"/>
      <c r="N124" s="63"/>
      <c r="O124" s="63"/>
      <c r="P124" s="70"/>
      <c r="Q124" s="236"/>
      <c r="R124" s="65"/>
      <c r="S124" s="128"/>
      <c r="T124" s="55"/>
      <c r="U124" s="21"/>
      <c r="V124" s="21"/>
      <c r="W124" s="45"/>
      <c r="X124" s="102" t="str">
        <f t="shared" si="3"/>
        <v>19.4</v>
      </c>
      <c r="Y124" s="107" t="str">
        <f t="shared" si="4"/>
        <v>Wanqiang</v>
      </c>
      <c r="AA124" s="21"/>
      <c r="AB124" s="21"/>
      <c r="AC124" s="21"/>
      <c r="AD124" s="21"/>
      <c r="AF124" s="184"/>
    </row>
    <row r="125" spans="1:32" ht="47.25" x14ac:dyDescent="0.25">
      <c r="A125" s="66" t="str">
        <f t="shared" si="6"/>
        <v>S2#160</v>
      </c>
      <c r="B125" s="109" t="s">
        <v>45</v>
      </c>
      <c r="C125" s="57" t="s">
        <v>41</v>
      </c>
      <c r="D125" s="67" t="s">
        <v>2298</v>
      </c>
      <c r="E125" s="59">
        <f ca="1">COUNTIF(INDIRECT("D"&amp;$A$4):D3235,INDIRECT("D"&amp;ROW())&amp;"*")</f>
        <v>24</v>
      </c>
      <c r="F125" s="265" t="s">
        <v>1391</v>
      </c>
      <c r="G125" s="87">
        <f ca="1">COUNTIFS(INDIRECT("U"&amp;$A$4):U3349,"OPEN",INDIRECT("D"&amp;$A$4):D3349,INDIRECT("D"&amp;ROW()))</f>
        <v>0</v>
      </c>
      <c r="H125" s="69" t="s">
        <v>2312</v>
      </c>
      <c r="I125" s="136" t="s">
        <v>1115</v>
      </c>
      <c r="J125" s="62"/>
      <c r="K125" s="63"/>
      <c r="L125" s="63"/>
      <c r="M125" s="63"/>
      <c r="N125" s="63"/>
      <c r="O125" s="63"/>
      <c r="P125" s="70"/>
      <c r="Q125" s="236"/>
      <c r="R125" s="65"/>
      <c r="S125" s="128"/>
      <c r="T125" s="55"/>
      <c r="U125" s="21"/>
      <c r="V125" s="21"/>
      <c r="W125" s="45"/>
      <c r="X125" s="102" t="str">
        <f t="shared" si="3"/>
        <v>19.5</v>
      </c>
      <c r="Y125" s="107" t="str">
        <f t="shared" si="4"/>
        <v>Dario</v>
      </c>
      <c r="AA125" s="21"/>
      <c r="AB125" s="21"/>
      <c r="AC125" s="21"/>
      <c r="AD125" s="21"/>
      <c r="AF125" s="184"/>
    </row>
    <row r="126" spans="1:32" ht="38.25" x14ac:dyDescent="0.25">
      <c r="A126" s="66" t="str">
        <f t="shared" si="6"/>
        <v>S2#160</v>
      </c>
      <c r="B126" s="109" t="s">
        <v>45</v>
      </c>
      <c r="C126" s="57" t="s">
        <v>41</v>
      </c>
      <c r="D126" s="67" t="s">
        <v>2299</v>
      </c>
      <c r="E126" s="59">
        <f ca="1">COUNTIF(INDIRECT("D"&amp;$A$4):D3235,INDIRECT("D"&amp;ROW())&amp;"*")</f>
        <v>152</v>
      </c>
      <c r="F126" s="258" t="s">
        <v>127</v>
      </c>
      <c r="G126" s="87">
        <f ca="1">COUNTIFS(INDIRECT("U"&amp;$A$4):U3351,"OPEN",INDIRECT("D"&amp;$A$4):D3351,INDIRECT("D"&amp;ROW()))</f>
        <v>0</v>
      </c>
      <c r="H126" s="69" t="s">
        <v>84</v>
      </c>
      <c r="I126" s="136"/>
      <c r="J126" s="62"/>
      <c r="K126" s="63"/>
      <c r="L126" s="63"/>
      <c r="M126" s="63"/>
      <c r="N126" s="63"/>
      <c r="O126" s="63"/>
      <c r="P126" s="70"/>
      <c r="Q126" s="236" t="s">
        <v>135</v>
      </c>
      <c r="R126" s="65"/>
      <c r="S126" s="128"/>
      <c r="T126" s="55"/>
      <c r="U126" s="21"/>
      <c r="V126" s="21"/>
      <c r="W126" s="45"/>
      <c r="X126" s="102" t="str">
        <f t="shared" si="3"/>
        <v>30</v>
      </c>
      <c r="Y126" s="107" t="str">
        <f t="shared" si="4"/>
        <v>Andy</v>
      </c>
      <c r="AA126" s="21"/>
      <c r="AB126" s="21"/>
      <c r="AC126" s="21"/>
      <c r="AD126" s="21"/>
      <c r="AF126" s="184"/>
    </row>
    <row r="127" spans="1:32" ht="31.5" x14ac:dyDescent="0.25">
      <c r="A127" s="66" t="str">
        <f t="shared" si="6"/>
        <v>S2#160</v>
      </c>
      <c r="B127" s="109" t="s">
        <v>45</v>
      </c>
      <c r="C127" s="57" t="s">
        <v>41</v>
      </c>
      <c r="D127" s="67" t="s">
        <v>2300</v>
      </c>
      <c r="E127" s="59">
        <f ca="1">COUNTIF(INDIRECT("D"&amp;$A$4):D3235,INDIRECT("D"&amp;ROW())&amp;"*")</f>
        <v>66</v>
      </c>
      <c r="F127" s="258" t="s">
        <v>127</v>
      </c>
      <c r="G127" s="87">
        <f ca="1">COUNTIFS(INDIRECT("U"&amp;$A$4):U3351,"OPEN",INDIRECT("D"&amp;$A$4):D3351,INDIRECT("D"&amp;ROW()))</f>
        <v>0</v>
      </c>
      <c r="H127" s="69" t="s">
        <v>2402</v>
      </c>
      <c r="I127" s="136"/>
      <c r="J127" s="62"/>
      <c r="K127" s="63"/>
      <c r="L127" s="63"/>
      <c r="M127" s="63"/>
      <c r="N127" s="63"/>
      <c r="O127" s="63"/>
      <c r="P127" s="70"/>
      <c r="Q127" s="236"/>
      <c r="R127" s="65"/>
      <c r="S127" s="128"/>
      <c r="T127" s="55"/>
      <c r="U127" s="21"/>
      <c r="V127" s="21"/>
      <c r="W127" s="45"/>
      <c r="X127" s="102" t="str">
        <f t="shared" si="3"/>
        <v>30.1</v>
      </c>
      <c r="Y127" s="107" t="str">
        <f t="shared" si="4"/>
        <v>Andy</v>
      </c>
      <c r="AA127" s="21"/>
      <c r="AB127" s="21"/>
      <c r="AC127" s="21"/>
      <c r="AD127" s="21"/>
      <c r="AF127" s="184"/>
    </row>
    <row r="128" spans="1:32" ht="18" x14ac:dyDescent="0.25">
      <c r="A128" s="66" t="str">
        <f t="shared" si="6"/>
        <v>S2#160</v>
      </c>
      <c r="B128" s="109" t="s">
        <v>45</v>
      </c>
      <c r="C128" s="57" t="s">
        <v>41</v>
      </c>
      <c r="D128" s="67" t="s">
        <v>2301</v>
      </c>
      <c r="E128" s="59">
        <f ca="1">COUNTIF(INDIRECT("D"&amp;$A$4):D3235,INDIRECT("D"&amp;ROW())&amp;"*")</f>
        <v>56</v>
      </c>
      <c r="F128" s="258" t="s">
        <v>127</v>
      </c>
      <c r="G128" s="87">
        <f ca="1">COUNTIFS(INDIRECT("U"&amp;$A$4):U3353,"OPEN",INDIRECT("D"&amp;$A$4):D3353,INDIRECT("D"&amp;ROW()))</f>
        <v>0</v>
      </c>
      <c r="H128" s="69" t="s">
        <v>2316</v>
      </c>
      <c r="I128" s="136"/>
      <c r="J128" s="62"/>
      <c r="K128" s="63"/>
      <c r="L128" s="63"/>
      <c r="M128" s="63"/>
      <c r="N128" s="63"/>
      <c r="O128" s="63"/>
      <c r="P128" s="70"/>
      <c r="Q128" s="236"/>
      <c r="R128" s="65" t="s">
        <v>2315</v>
      </c>
      <c r="S128" s="128"/>
      <c r="T128" s="55"/>
      <c r="U128" s="21"/>
      <c r="V128" s="21"/>
      <c r="W128" s="45"/>
      <c r="X128" s="102" t="str">
        <f t="shared" si="3"/>
        <v>30.2</v>
      </c>
      <c r="Y128" s="107" t="str">
        <f t="shared" si="4"/>
        <v>Andy</v>
      </c>
      <c r="AA128" s="21"/>
      <c r="AB128" s="21"/>
      <c r="AC128" s="21"/>
      <c r="AD128" s="21"/>
      <c r="AF128" s="184"/>
    </row>
    <row r="129" spans="1:32" ht="18" x14ac:dyDescent="0.25">
      <c r="A129" s="66" t="str">
        <f t="shared" si="6"/>
        <v>S2#160</v>
      </c>
      <c r="B129" s="109" t="s">
        <v>45</v>
      </c>
      <c r="C129" s="57" t="s">
        <v>41</v>
      </c>
      <c r="D129" s="67" t="s">
        <v>2302</v>
      </c>
      <c r="E129" s="59">
        <f ca="1">COUNTIF(INDIRECT("D"&amp;$A$4):D3235,INDIRECT("D"&amp;ROW())&amp;"*")</f>
        <v>0</v>
      </c>
      <c r="F129" s="258" t="s">
        <v>127</v>
      </c>
      <c r="G129" s="87">
        <f ca="1">COUNTIFS(INDIRECT("U"&amp;$A$4):U3353,"OPEN",INDIRECT("D"&amp;$A$4):D3353,INDIRECT("D"&amp;ROW()))</f>
        <v>0</v>
      </c>
      <c r="H129" s="69" t="s">
        <v>2313</v>
      </c>
      <c r="I129" s="136"/>
      <c r="J129" s="62" t="s">
        <v>40</v>
      </c>
      <c r="K129" s="63" t="s">
        <v>40</v>
      </c>
      <c r="L129" s="63" t="s">
        <v>40</v>
      </c>
      <c r="M129" s="63" t="s">
        <v>40</v>
      </c>
      <c r="N129" s="63" t="s">
        <v>40</v>
      </c>
      <c r="O129" s="63" t="s">
        <v>40</v>
      </c>
      <c r="P129" s="70"/>
      <c r="Q129" s="236"/>
      <c r="R129" s="65"/>
      <c r="S129" s="128"/>
      <c r="T129" s="55"/>
      <c r="U129" s="21"/>
      <c r="V129" s="21"/>
      <c r="W129" s="45"/>
      <c r="X129" s="102" t="str">
        <f t="shared" si="3"/>
        <v>30.3</v>
      </c>
      <c r="Y129" s="107" t="str">
        <f t="shared" si="4"/>
        <v>Andy</v>
      </c>
      <c r="AA129" s="21"/>
      <c r="AB129" s="21"/>
      <c r="AC129" s="21"/>
      <c r="AD129" s="21"/>
      <c r="AF129" s="184"/>
    </row>
    <row r="130" spans="1:32" ht="18" x14ac:dyDescent="0.25">
      <c r="A130" s="66" t="str">
        <f t="shared" si="6"/>
        <v>S2#160</v>
      </c>
      <c r="B130" s="109" t="s">
        <v>45</v>
      </c>
      <c r="C130" s="57" t="s">
        <v>41</v>
      </c>
      <c r="D130" s="67" t="s">
        <v>2303</v>
      </c>
      <c r="E130" s="59">
        <f ca="1">COUNTIF(INDIRECT("D"&amp;$A$4):D3235,INDIRECT("D"&amp;ROW())&amp;"*")</f>
        <v>22</v>
      </c>
      <c r="F130" s="258" t="s">
        <v>127</v>
      </c>
      <c r="G130" s="87">
        <f ca="1">COUNTIFS(INDIRECT("U"&amp;$A$4):U3355,"OPEN",INDIRECT("D"&amp;$A$4):D3355,INDIRECT("D"&amp;ROW()))</f>
        <v>0</v>
      </c>
      <c r="H130" s="69" t="s">
        <v>1747</v>
      </c>
      <c r="I130" s="136"/>
      <c r="J130" s="62" t="s">
        <v>40</v>
      </c>
      <c r="K130" s="63" t="s">
        <v>40</v>
      </c>
      <c r="L130" s="63" t="s">
        <v>40</v>
      </c>
      <c r="M130" s="63" t="s">
        <v>40</v>
      </c>
      <c r="N130" s="63" t="s">
        <v>40</v>
      </c>
      <c r="O130" s="63" t="s">
        <v>40</v>
      </c>
      <c r="P130" s="70"/>
      <c r="Q130" s="236"/>
      <c r="R130" s="65" t="s">
        <v>1140</v>
      </c>
      <c r="S130" s="128"/>
      <c r="T130" s="55"/>
      <c r="U130" s="21"/>
      <c r="V130" s="21"/>
      <c r="W130" s="45"/>
      <c r="X130" s="102" t="str">
        <f t="shared" si="3"/>
        <v>30.4</v>
      </c>
      <c r="Y130" s="107" t="str">
        <f t="shared" si="4"/>
        <v>Andy</v>
      </c>
      <c r="AA130" s="21"/>
      <c r="AB130" s="21"/>
      <c r="AC130" s="21"/>
      <c r="AD130" s="21"/>
      <c r="AF130" s="184"/>
    </row>
    <row r="131" spans="1:32" ht="18" x14ac:dyDescent="0.25">
      <c r="A131" s="66" t="str">
        <f t="shared" si="6"/>
        <v>S2#160</v>
      </c>
      <c r="B131" s="109" t="s">
        <v>45</v>
      </c>
      <c r="C131" s="57" t="s">
        <v>41</v>
      </c>
      <c r="D131" s="67" t="s">
        <v>2304</v>
      </c>
      <c r="E131" s="59">
        <f ca="1">COUNTIF(INDIRECT("D"&amp;$A$4):D3235,INDIRECT("D"&amp;ROW())&amp;"*")</f>
        <v>5</v>
      </c>
      <c r="F131" s="258" t="s">
        <v>127</v>
      </c>
      <c r="G131" s="87">
        <f ca="1">COUNTIFS(INDIRECT("U"&amp;$A$4):U3355,"OPEN",INDIRECT("D"&amp;$A$4):D3355,INDIRECT("D"&amp;ROW()))</f>
        <v>0</v>
      </c>
      <c r="H131" s="69" t="s">
        <v>2314</v>
      </c>
      <c r="I131" s="136"/>
      <c r="J131" s="62" t="s">
        <v>40</v>
      </c>
      <c r="K131" s="63" t="s">
        <v>40</v>
      </c>
      <c r="L131" s="63" t="s">
        <v>40</v>
      </c>
      <c r="M131" s="63" t="s">
        <v>40</v>
      </c>
      <c r="N131" s="63" t="s">
        <v>40</v>
      </c>
      <c r="O131" s="63" t="s">
        <v>40</v>
      </c>
      <c r="P131" s="70"/>
      <c r="Q131" s="236"/>
      <c r="R131" s="65" t="s">
        <v>1140</v>
      </c>
      <c r="S131" s="128"/>
      <c r="T131" s="55"/>
      <c r="U131" s="21"/>
      <c r="V131" s="21"/>
      <c r="W131" s="45"/>
      <c r="X131" s="102" t="str">
        <f t="shared" si="3"/>
        <v>30.5</v>
      </c>
      <c r="Y131" s="107" t="str">
        <f t="shared" si="4"/>
        <v>Andy</v>
      </c>
      <c r="AA131" s="21"/>
      <c r="AB131" s="21"/>
      <c r="AC131" s="21"/>
      <c r="AD131" s="21"/>
      <c r="AF131" s="184"/>
    </row>
    <row r="132" spans="1:32" ht="18" x14ac:dyDescent="0.25">
      <c r="A132" s="66" t="str">
        <f t="shared" si="6"/>
        <v>S2#160</v>
      </c>
      <c r="B132" s="109" t="s">
        <v>45</v>
      </c>
      <c r="C132" s="57" t="s">
        <v>41</v>
      </c>
      <c r="D132" s="67" t="s">
        <v>2305</v>
      </c>
      <c r="E132" s="59">
        <f ca="1">COUNTIF(INDIRECT("D"&amp;$A$4):D3235,INDIRECT("D"&amp;ROW())&amp;"*")</f>
        <v>3</v>
      </c>
      <c r="F132" s="258" t="s">
        <v>127</v>
      </c>
      <c r="G132" s="87">
        <f ca="1">COUNTIFS(INDIRECT("U"&amp;$A$4):U3357,"OPEN",INDIRECT("D"&amp;$A$4):D3357,INDIRECT("D"&amp;ROW()))</f>
        <v>0</v>
      </c>
      <c r="H132" s="69" t="s">
        <v>1114</v>
      </c>
      <c r="I132" s="136"/>
      <c r="J132" s="62" t="s">
        <v>40</v>
      </c>
      <c r="K132" s="63" t="s">
        <v>40</v>
      </c>
      <c r="L132" s="63" t="s">
        <v>40</v>
      </c>
      <c r="M132" s="63" t="s">
        <v>40</v>
      </c>
      <c r="N132" s="63" t="s">
        <v>40</v>
      </c>
      <c r="O132" s="63" t="s">
        <v>40</v>
      </c>
      <c r="P132" s="70"/>
      <c r="Q132" s="236"/>
      <c r="R132" s="65"/>
      <c r="S132" s="128"/>
      <c r="T132" s="55"/>
      <c r="U132" s="21"/>
      <c r="V132" s="21"/>
      <c r="W132" s="45"/>
      <c r="X132" s="102" t="str">
        <f t="shared" si="3"/>
        <v>30.6</v>
      </c>
      <c r="Y132" s="107" t="str">
        <f t="shared" si="4"/>
        <v>Andy</v>
      </c>
      <c r="AA132" s="21"/>
      <c r="AB132" s="21"/>
      <c r="AC132" s="21"/>
      <c r="AD132" s="21"/>
      <c r="AF132" s="184"/>
    </row>
    <row r="133" spans="1:32" ht="18" x14ac:dyDescent="0.25">
      <c r="A133" s="66" t="str">
        <f t="shared" si="6"/>
        <v>S2#160</v>
      </c>
      <c r="B133" s="109" t="s">
        <v>45</v>
      </c>
      <c r="C133" s="57" t="s">
        <v>41</v>
      </c>
      <c r="D133" s="67" t="s">
        <v>2306</v>
      </c>
      <c r="E133" s="59">
        <f ca="1">COUNTIF(INDIRECT("D"&amp;$A$4):D3235,INDIRECT("D"&amp;ROW())&amp;"*")</f>
        <v>0</v>
      </c>
      <c r="F133" s="258" t="s">
        <v>127</v>
      </c>
      <c r="G133" s="87">
        <f ca="1">COUNTIFS(INDIRECT("U"&amp;$A$4):U3357,"OPEN",INDIRECT("D"&amp;$A$4):D3357,INDIRECT("D"&amp;ROW()))</f>
        <v>0</v>
      </c>
      <c r="H133" s="69" t="s">
        <v>88</v>
      </c>
      <c r="I133" s="136"/>
      <c r="J133" s="62" t="s">
        <v>40</v>
      </c>
      <c r="K133" s="63" t="s">
        <v>40</v>
      </c>
      <c r="L133" s="63" t="s">
        <v>40</v>
      </c>
      <c r="M133" s="63" t="s">
        <v>40</v>
      </c>
      <c r="N133" s="63" t="s">
        <v>40</v>
      </c>
      <c r="O133" s="63" t="s">
        <v>40</v>
      </c>
      <c r="P133" s="70"/>
      <c r="Q133" s="236"/>
      <c r="R133" s="65"/>
      <c r="S133" s="128"/>
      <c r="T133" s="55"/>
      <c r="U133" s="21"/>
      <c r="V133" s="21"/>
      <c r="W133" s="45"/>
      <c r="X133" s="102" t="str">
        <f t="shared" si="3"/>
        <v>30.7</v>
      </c>
      <c r="Y133" s="107" t="str">
        <f t="shared" si="4"/>
        <v>Andy</v>
      </c>
      <c r="AA133" s="21"/>
      <c r="AB133" s="21"/>
      <c r="AC133" s="21"/>
      <c r="AD133" s="21"/>
      <c r="AF133" s="184"/>
    </row>
    <row r="134" spans="1:32" ht="18" x14ac:dyDescent="0.25">
      <c r="A134" s="66" t="str">
        <f t="shared" si="6"/>
        <v>S2#160</v>
      </c>
      <c r="B134" s="109" t="s">
        <v>45</v>
      </c>
      <c r="C134" s="57" t="s">
        <v>41</v>
      </c>
      <c r="D134" s="67" t="s">
        <v>2307</v>
      </c>
      <c r="E134" s="59">
        <f ca="1">COUNTIF(INDIRECT("D"&amp;$A$4):D3235,INDIRECT("D"&amp;ROW())&amp;"*")</f>
        <v>0</v>
      </c>
      <c r="F134" s="258" t="s">
        <v>127</v>
      </c>
      <c r="G134" s="87">
        <f ca="1">COUNTIFS(INDIRECT("U"&amp;$A$4):U3359,"OPEN",INDIRECT("D"&amp;$A$4):D3359,INDIRECT("D"&amp;ROW()))</f>
        <v>0</v>
      </c>
      <c r="H134" s="69" t="s">
        <v>1380</v>
      </c>
      <c r="I134" s="60" t="s">
        <v>1902</v>
      </c>
      <c r="J134" s="62" t="s">
        <v>40</v>
      </c>
      <c r="K134" s="63" t="s">
        <v>40</v>
      </c>
      <c r="L134" s="63" t="s">
        <v>40</v>
      </c>
      <c r="M134" s="63" t="s">
        <v>40</v>
      </c>
      <c r="N134" s="63" t="s">
        <v>40</v>
      </c>
      <c r="O134" s="63" t="s">
        <v>40</v>
      </c>
      <c r="P134" s="70"/>
      <c r="Q134" s="236"/>
      <c r="R134" s="65"/>
      <c r="S134" s="128"/>
      <c r="T134" s="55"/>
      <c r="U134" s="21"/>
      <c r="V134" s="21"/>
      <c r="W134" s="45"/>
      <c r="X134" s="102" t="str">
        <f t="shared" si="3"/>
        <v>31</v>
      </c>
      <c r="Y134" s="107" t="str">
        <f t="shared" si="4"/>
        <v>Andy</v>
      </c>
      <c r="AA134" s="21"/>
      <c r="AB134" s="21"/>
      <c r="AC134" s="21"/>
      <c r="AD134" s="21"/>
      <c r="AF134" s="184"/>
    </row>
    <row r="135" spans="1:32" ht="18" x14ac:dyDescent="0.25">
      <c r="A135" s="66" t="str">
        <f t="shared" si="6"/>
        <v>S2#160</v>
      </c>
      <c r="B135" s="109" t="s">
        <v>45</v>
      </c>
      <c r="C135" s="57" t="s">
        <v>41</v>
      </c>
      <c r="D135" s="67" t="s">
        <v>1300</v>
      </c>
      <c r="E135" s="255">
        <f ca="1">COUNTIF(INDIRECT("D"&amp;$A$4):D3235,INDIRECT("D"&amp;ROW())&amp;"*")</f>
        <v>0</v>
      </c>
      <c r="F135" s="258" t="s">
        <v>1300</v>
      </c>
      <c r="G135" s="87">
        <f ca="1">COUNTIFS(INDIRECT("U"&amp;$A$4):U3359,"OPEN",INDIRECT("D"&amp;$A$4):D3359,INDIRECT("D"&amp;ROW()))</f>
        <v>0</v>
      </c>
      <c r="H135" s="69" t="s">
        <v>1300</v>
      </c>
      <c r="I135" s="136"/>
      <c r="J135" s="62" t="s">
        <v>40</v>
      </c>
      <c r="K135" s="63" t="s">
        <v>40</v>
      </c>
      <c r="L135" s="63" t="s">
        <v>40</v>
      </c>
      <c r="M135" s="63" t="s">
        <v>40</v>
      </c>
      <c r="N135" s="63" t="s">
        <v>40</v>
      </c>
      <c r="O135" s="63" t="s">
        <v>40</v>
      </c>
      <c r="P135" s="70"/>
      <c r="Q135" s="236"/>
      <c r="R135" s="65"/>
      <c r="S135" s="128" t="s">
        <v>40</v>
      </c>
      <c r="T135" s="55"/>
      <c r="U135" s="21"/>
      <c r="V135" s="21"/>
      <c r="W135" s="45"/>
      <c r="X135" s="102" t="str">
        <f t="shared" si="3"/>
        <v>--</v>
      </c>
      <c r="Y135" s="107" t="str">
        <f t="shared" si="4"/>
        <v>--</v>
      </c>
      <c r="AA135" s="21"/>
      <c r="AB135" s="21"/>
      <c r="AC135" s="21"/>
      <c r="AD135" s="21"/>
      <c r="AF135" s="184"/>
    </row>
    <row r="136" spans="1:32" ht="18" x14ac:dyDescent="0.25">
      <c r="A136" s="66" t="str">
        <f t="shared" si="6"/>
        <v>S2#160</v>
      </c>
      <c r="B136" s="109" t="s">
        <v>45</v>
      </c>
      <c r="C136" s="57" t="s">
        <v>41</v>
      </c>
      <c r="D136" s="67" t="s">
        <v>1300</v>
      </c>
      <c r="E136" s="255">
        <f ca="1">COUNTIF(INDIRECT("D"&amp;$A$4):D3235,INDIRECT("D"&amp;ROW())&amp;"*")</f>
        <v>0</v>
      </c>
      <c r="F136" s="258" t="s">
        <v>1300</v>
      </c>
      <c r="G136" s="87">
        <f ca="1">COUNTIFS(INDIRECT("U"&amp;$A$4):U3361,"OPEN",INDIRECT("D"&amp;$A$4):D3361,INDIRECT("D"&amp;ROW()))</f>
        <v>0</v>
      </c>
      <c r="H136" s="69" t="s">
        <v>1300</v>
      </c>
      <c r="I136" s="136"/>
      <c r="J136" s="62" t="s">
        <v>40</v>
      </c>
      <c r="K136" s="63" t="s">
        <v>40</v>
      </c>
      <c r="L136" s="63" t="s">
        <v>40</v>
      </c>
      <c r="M136" s="63" t="s">
        <v>40</v>
      </c>
      <c r="N136" s="63" t="s">
        <v>40</v>
      </c>
      <c r="O136" s="63" t="s">
        <v>40</v>
      </c>
      <c r="P136" s="70"/>
      <c r="Q136" s="236"/>
      <c r="R136" s="65"/>
      <c r="S136" s="128" t="s">
        <v>40</v>
      </c>
      <c r="T136" s="55"/>
      <c r="U136" s="21"/>
      <c r="V136" s="21"/>
      <c r="W136" s="45"/>
      <c r="X136" s="102" t="str">
        <f t="shared" si="3"/>
        <v>--</v>
      </c>
      <c r="Y136" s="107" t="str">
        <f t="shared" si="4"/>
        <v>--</v>
      </c>
      <c r="AA136" s="21"/>
      <c r="AB136" s="21"/>
      <c r="AC136" s="21"/>
      <c r="AD136" s="21"/>
      <c r="AF136" s="184"/>
    </row>
    <row r="137" spans="1:32" ht="18" x14ac:dyDescent="0.25">
      <c r="A137" s="66" t="str">
        <f t="shared" si="6"/>
        <v>S2#160</v>
      </c>
      <c r="B137" s="109" t="s">
        <v>45</v>
      </c>
      <c r="C137" s="57" t="s">
        <v>41</v>
      </c>
      <c r="D137" s="67" t="s">
        <v>1300</v>
      </c>
      <c r="E137" s="255">
        <f ca="1">COUNTIF(INDIRECT("D"&amp;$A$4):D3235,INDIRECT("D"&amp;ROW())&amp;"*")</f>
        <v>0</v>
      </c>
      <c r="F137" s="258" t="s">
        <v>1300</v>
      </c>
      <c r="G137" s="87">
        <f ca="1">COUNTIFS(INDIRECT("U"&amp;$A$4):U3361,"OPEN",INDIRECT("D"&amp;$A$4):D3361,INDIRECT("D"&amp;ROW()))</f>
        <v>0</v>
      </c>
      <c r="H137" s="69" t="s">
        <v>1300</v>
      </c>
      <c r="I137" s="136"/>
      <c r="J137" s="62" t="s">
        <v>40</v>
      </c>
      <c r="K137" s="63" t="s">
        <v>40</v>
      </c>
      <c r="L137" s="63" t="s">
        <v>40</v>
      </c>
      <c r="M137" s="63" t="s">
        <v>40</v>
      </c>
      <c r="N137" s="63" t="s">
        <v>40</v>
      </c>
      <c r="O137" s="63" t="s">
        <v>40</v>
      </c>
      <c r="P137" s="70"/>
      <c r="Q137" s="236"/>
      <c r="R137" s="65"/>
      <c r="S137" s="128" t="s">
        <v>40</v>
      </c>
      <c r="T137" s="55"/>
      <c r="U137" s="21"/>
      <c r="V137" s="21"/>
      <c r="W137" s="45"/>
      <c r="X137" s="102" t="str">
        <f t="shared" ref="X137:X154" si="7">IF(ISNONTEXT(D137),"" &amp; D137 &amp;"",T(D137))</f>
        <v>--</v>
      </c>
      <c r="Y137" s="107" t="str">
        <f t="shared" ref="Y137:Y154" si="8">F137</f>
        <v>--</v>
      </c>
      <c r="AA137" s="21"/>
      <c r="AB137" s="21"/>
      <c r="AC137" s="21"/>
      <c r="AD137" s="21"/>
      <c r="AF137" s="184"/>
    </row>
    <row r="138" spans="1:32" ht="18" x14ac:dyDescent="0.25">
      <c r="A138" s="66" t="str">
        <f t="shared" si="6"/>
        <v>S2#160</v>
      </c>
      <c r="B138" s="109" t="s">
        <v>45</v>
      </c>
      <c r="C138" s="57" t="s">
        <v>41</v>
      </c>
      <c r="D138" s="67" t="s">
        <v>1300</v>
      </c>
      <c r="E138" s="59">
        <f ca="1">COUNTIF(INDIRECT("D"&amp;$A$4):D3235,INDIRECT("D"&amp;ROW())&amp;"*")</f>
        <v>0</v>
      </c>
      <c r="F138" s="258" t="s">
        <v>1300</v>
      </c>
      <c r="G138" s="87">
        <f ca="1">COUNTIFS(INDIRECT("U"&amp;$A$4):U3363,"OPEN",INDIRECT("D"&amp;$A$4):D3363,INDIRECT("D"&amp;ROW()))</f>
        <v>0</v>
      </c>
      <c r="H138" s="69" t="s">
        <v>1300</v>
      </c>
      <c r="I138" s="136"/>
      <c r="J138" s="62" t="s">
        <v>40</v>
      </c>
      <c r="K138" s="63" t="s">
        <v>40</v>
      </c>
      <c r="L138" s="63" t="s">
        <v>40</v>
      </c>
      <c r="M138" s="63" t="s">
        <v>40</v>
      </c>
      <c r="N138" s="63" t="s">
        <v>40</v>
      </c>
      <c r="O138" s="63" t="s">
        <v>40</v>
      </c>
      <c r="P138" s="70"/>
      <c r="Q138" s="236"/>
      <c r="R138" s="65"/>
      <c r="S138" s="128" t="s">
        <v>40</v>
      </c>
      <c r="T138" s="55"/>
      <c r="U138" s="21"/>
      <c r="V138" s="21"/>
      <c r="W138" s="45"/>
      <c r="X138" s="102" t="str">
        <f t="shared" si="7"/>
        <v>--</v>
      </c>
      <c r="Y138" s="107" t="str">
        <f t="shared" si="8"/>
        <v>--</v>
      </c>
      <c r="AA138" s="21"/>
      <c r="AB138" s="21"/>
      <c r="AC138" s="21"/>
      <c r="AD138" s="21"/>
      <c r="AF138" s="184"/>
    </row>
    <row r="139" spans="1:32" ht="18" x14ac:dyDescent="0.25">
      <c r="A139" s="66" t="str">
        <f t="shared" si="6"/>
        <v>S2#160</v>
      </c>
      <c r="B139" s="109" t="s">
        <v>45</v>
      </c>
      <c r="C139" s="57" t="s">
        <v>41</v>
      </c>
      <c r="D139" s="67" t="s">
        <v>1300</v>
      </c>
      <c r="E139" s="255">
        <f ca="1">COUNTIF(INDIRECT("D"&amp;$A$4):D3235,INDIRECT("D"&amp;ROW())&amp;"*")</f>
        <v>0</v>
      </c>
      <c r="F139" s="258" t="s">
        <v>1300</v>
      </c>
      <c r="G139" s="87">
        <f ca="1">COUNTIFS(INDIRECT("U"&amp;$A$4):U3363,"OPEN",INDIRECT("D"&amp;$A$4):D3363,INDIRECT("D"&amp;ROW()))</f>
        <v>0</v>
      </c>
      <c r="H139" s="69" t="s">
        <v>1300</v>
      </c>
      <c r="I139" s="136"/>
      <c r="J139" s="62" t="s">
        <v>40</v>
      </c>
      <c r="K139" s="63" t="s">
        <v>40</v>
      </c>
      <c r="L139" s="63" t="s">
        <v>40</v>
      </c>
      <c r="M139" s="63" t="s">
        <v>40</v>
      </c>
      <c r="N139" s="63" t="s">
        <v>40</v>
      </c>
      <c r="O139" s="63" t="s">
        <v>40</v>
      </c>
      <c r="P139" s="70"/>
      <c r="Q139" s="236"/>
      <c r="R139" s="65"/>
      <c r="S139" s="128" t="s">
        <v>40</v>
      </c>
      <c r="T139" s="55"/>
      <c r="U139" s="21"/>
      <c r="V139" s="21"/>
      <c r="W139" s="45"/>
      <c r="X139" s="102" t="str">
        <f t="shared" si="7"/>
        <v>--</v>
      </c>
      <c r="Y139" s="107" t="str">
        <f t="shared" si="8"/>
        <v>--</v>
      </c>
      <c r="AA139" s="21"/>
      <c r="AB139" s="21"/>
      <c r="AC139" s="21"/>
      <c r="AD139" s="21"/>
      <c r="AF139" s="184"/>
    </row>
    <row r="140" spans="1:32" ht="18" x14ac:dyDescent="0.25">
      <c r="A140" s="66" t="str">
        <f t="shared" si="6"/>
        <v>S2#160</v>
      </c>
      <c r="B140" s="109" t="s">
        <v>45</v>
      </c>
      <c r="C140" s="57" t="s">
        <v>41</v>
      </c>
      <c r="D140" s="67" t="s">
        <v>1300</v>
      </c>
      <c r="E140" s="255">
        <f ca="1">COUNTIF(INDIRECT("D"&amp;$A$4):D3235,INDIRECT("D"&amp;ROW())&amp;"*")</f>
        <v>0</v>
      </c>
      <c r="F140" s="258" t="s">
        <v>1300</v>
      </c>
      <c r="G140" s="87">
        <f ca="1">COUNTIFS(INDIRECT("U"&amp;$A$4):U3365,"OPEN",INDIRECT("D"&amp;$A$4):D3365,INDIRECT("D"&amp;ROW()))</f>
        <v>0</v>
      </c>
      <c r="H140" s="69" t="s">
        <v>1300</v>
      </c>
      <c r="I140" s="136"/>
      <c r="J140" s="62" t="s">
        <v>40</v>
      </c>
      <c r="K140" s="63" t="s">
        <v>40</v>
      </c>
      <c r="L140" s="63" t="s">
        <v>40</v>
      </c>
      <c r="M140" s="63" t="s">
        <v>40</v>
      </c>
      <c r="N140" s="63" t="s">
        <v>40</v>
      </c>
      <c r="O140" s="63" t="s">
        <v>40</v>
      </c>
      <c r="P140" s="70"/>
      <c r="Q140" s="236"/>
      <c r="R140" s="65"/>
      <c r="S140" s="128" t="s">
        <v>40</v>
      </c>
      <c r="T140" s="55"/>
      <c r="U140" s="21"/>
      <c r="V140" s="21"/>
      <c r="W140" s="45"/>
      <c r="X140" s="102" t="str">
        <f t="shared" si="7"/>
        <v>--</v>
      </c>
      <c r="Y140" s="107" t="str">
        <f t="shared" si="8"/>
        <v>--</v>
      </c>
      <c r="AA140" s="21"/>
      <c r="AB140" s="21"/>
      <c r="AC140" s="21"/>
      <c r="AD140" s="184">
        <f t="shared" ref="AD140:AD215" si="9">IF(F140="LS OUT",IF(S140="",1,0),0)</f>
        <v>0</v>
      </c>
      <c r="AF140" s="184"/>
    </row>
    <row r="141" spans="1:32" ht="18" x14ac:dyDescent="0.25">
      <c r="A141" s="66" t="str">
        <f t="shared" si="6"/>
        <v>S2#160</v>
      </c>
      <c r="B141" s="109" t="s">
        <v>45</v>
      </c>
      <c r="C141" s="57" t="s">
        <v>41</v>
      </c>
      <c r="D141" s="67" t="s">
        <v>1300</v>
      </c>
      <c r="E141" s="59">
        <f ca="1">COUNTIF(INDIRECT("D"&amp;$A$4):D3235,INDIRECT("D"&amp;ROW())&amp;"*")</f>
        <v>0</v>
      </c>
      <c r="F141" s="258" t="s">
        <v>1300</v>
      </c>
      <c r="G141" s="87">
        <f ca="1">COUNTIFS(INDIRECT("U"&amp;$A$4):U3365,"OPEN",INDIRECT("D"&amp;$A$4):D3365,INDIRECT("D"&amp;ROW()))</f>
        <v>0</v>
      </c>
      <c r="H141" s="69" t="s">
        <v>1300</v>
      </c>
      <c r="I141" s="136"/>
      <c r="J141" s="62" t="s">
        <v>40</v>
      </c>
      <c r="K141" s="63" t="s">
        <v>40</v>
      </c>
      <c r="L141" s="63" t="s">
        <v>40</v>
      </c>
      <c r="M141" s="63" t="s">
        <v>40</v>
      </c>
      <c r="N141" s="63" t="s">
        <v>40</v>
      </c>
      <c r="O141" s="63" t="s">
        <v>40</v>
      </c>
      <c r="P141" s="70"/>
      <c r="Q141" s="236"/>
      <c r="R141" s="65"/>
      <c r="S141" s="128" t="s">
        <v>40</v>
      </c>
      <c r="T141" s="55"/>
      <c r="U141" s="21"/>
      <c r="V141" s="21"/>
      <c r="W141" s="45"/>
      <c r="X141" s="102" t="str">
        <f t="shared" si="7"/>
        <v>--</v>
      </c>
      <c r="Y141" s="107" t="str">
        <f t="shared" si="8"/>
        <v>--</v>
      </c>
      <c r="AA141" s="21"/>
      <c r="AB141" s="21"/>
      <c r="AC141" s="21"/>
      <c r="AD141" s="184">
        <f t="shared" si="9"/>
        <v>0</v>
      </c>
      <c r="AF141" s="184"/>
    </row>
    <row r="142" spans="1:32" ht="18" x14ac:dyDescent="0.25">
      <c r="A142" s="66" t="str">
        <f t="shared" si="6"/>
        <v>S2#160</v>
      </c>
      <c r="B142" s="109" t="s">
        <v>45</v>
      </c>
      <c r="C142" s="57" t="s">
        <v>41</v>
      </c>
      <c r="D142" s="67" t="s">
        <v>1300</v>
      </c>
      <c r="E142" s="59">
        <f ca="1">COUNTIF(INDIRECT("D"&amp;$A$4):D3235,INDIRECT("D"&amp;ROW())&amp;"*")</f>
        <v>0</v>
      </c>
      <c r="F142" s="258" t="s">
        <v>1300</v>
      </c>
      <c r="G142" s="87">
        <f ca="1">COUNTIFS(INDIRECT("U"&amp;$A$4):U3367,"OPEN",INDIRECT("D"&amp;$A$4):D3367,INDIRECT("D"&amp;ROW()))</f>
        <v>0</v>
      </c>
      <c r="H142" s="69" t="s">
        <v>1300</v>
      </c>
      <c r="I142" s="136"/>
      <c r="J142" s="62" t="s">
        <v>40</v>
      </c>
      <c r="K142" s="63" t="s">
        <v>40</v>
      </c>
      <c r="L142" s="63" t="s">
        <v>40</v>
      </c>
      <c r="M142" s="63" t="s">
        <v>40</v>
      </c>
      <c r="N142" s="63" t="s">
        <v>40</v>
      </c>
      <c r="O142" s="63" t="s">
        <v>40</v>
      </c>
      <c r="P142" s="70"/>
      <c r="Q142" s="236"/>
      <c r="R142" s="65"/>
      <c r="S142" s="128" t="s">
        <v>40</v>
      </c>
      <c r="T142" s="55"/>
      <c r="U142" s="21"/>
      <c r="V142" s="21"/>
      <c r="W142" s="45"/>
      <c r="X142" s="102" t="str">
        <f t="shared" si="7"/>
        <v>--</v>
      </c>
      <c r="Y142" s="107" t="str">
        <f t="shared" si="8"/>
        <v>--</v>
      </c>
      <c r="AA142" s="21"/>
      <c r="AB142" s="21"/>
      <c r="AC142" s="21"/>
      <c r="AD142" s="184">
        <f t="shared" si="9"/>
        <v>0</v>
      </c>
      <c r="AF142" s="184"/>
    </row>
    <row r="143" spans="1:32" ht="18" x14ac:dyDescent="0.25">
      <c r="A143" s="66" t="str">
        <f t="shared" si="6"/>
        <v>S2#160</v>
      </c>
      <c r="B143" s="109" t="s">
        <v>45</v>
      </c>
      <c r="C143" s="57" t="s">
        <v>41</v>
      </c>
      <c r="D143" s="67" t="s">
        <v>1300</v>
      </c>
      <c r="E143" s="59">
        <f ca="1">COUNTIF(INDIRECT("D"&amp;$A$4):D3235,INDIRECT("D"&amp;ROW())&amp;"*")</f>
        <v>0</v>
      </c>
      <c r="F143" s="258" t="s">
        <v>1300</v>
      </c>
      <c r="G143" s="87">
        <f ca="1">COUNTIFS(INDIRECT("U"&amp;$A$4):U3367,"OPEN",INDIRECT("D"&amp;$A$4):D3367,INDIRECT("D"&amp;ROW()))</f>
        <v>0</v>
      </c>
      <c r="H143" s="69" t="s">
        <v>1300</v>
      </c>
      <c r="I143" s="136"/>
      <c r="J143" s="62" t="s">
        <v>40</v>
      </c>
      <c r="K143" s="63" t="s">
        <v>40</v>
      </c>
      <c r="L143" s="63" t="s">
        <v>40</v>
      </c>
      <c r="M143" s="63" t="s">
        <v>40</v>
      </c>
      <c r="N143" s="63" t="s">
        <v>40</v>
      </c>
      <c r="O143" s="63" t="s">
        <v>40</v>
      </c>
      <c r="P143" s="70"/>
      <c r="Q143" s="236"/>
      <c r="R143" s="65"/>
      <c r="S143" s="128" t="s">
        <v>40</v>
      </c>
      <c r="T143" s="55"/>
      <c r="U143" s="21"/>
      <c r="V143" s="21"/>
      <c r="W143" s="45"/>
      <c r="X143" s="102" t="str">
        <f t="shared" si="7"/>
        <v>--</v>
      </c>
      <c r="Y143" s="107" t="str">
        <f t="shared" si="8"/>
        <v>--</v>
      </c>
      <c r="AA143" s="21"/>
      <c r="AB143" s="21"/>
      <c r="AC143" s="21"/>
      <c r="AD143" s="184"/>
      <c r="AF143" s="184"/>
    </row>
    <row r="144" spans="1:32" ht="18" x14ac:dyDescent="0.25">
      <c r="A144" s="66" t="str">
        <f t="shared" si="6"/>
        <v>S2#160</v>
      </c>
      <c r="B144" s="109" t="s">
        <v>45</v>
      </c>
      <c r="C144" s="57" t="s">
        <v>41</v>
      </c>
      <c r="D144" s="67" t="s">
        <v>1300</v>
      </c>
      <c r="E144" s="59">
        <f ca="1">COUNTIF(INDIRECT("D"&amp;$A$4):D3235,INDIRECT("D"&amp;ROW())&amp;"*")</f>
        <v>0</v>
      </c>
      <c r="F144" s="258" t="s">
        <v>1300</v>
      </c>
      <c r="G144" s="87">
        <f ca="1">COUNTIFS(INDIRECT("U"&amp;$A$4):U3369,"OPEN",INDIRECT("D"&amp;$A$4):D3369,INDIRECT("D"&amp;ROW()))</f>
        <v>0</v>
      </c>
      <c r="H144" s="69" t="s">
        <v>1300</v>
      </c>
      <c r="I144" s="136"/>
      <c r="J144" s="62" t="s">
        <v>40</v>
      </c>
      <c r="K144" s="63" t="s">
        <v>40</v>
      </c>
      <c r="L144" s="63" t="s">
        <v>40</v>
      </c>
      <c r="M144" s="63" t="s">
        <v>40</v>
      </c>
      <c r="N144" s="63" t="s">
        <v>40</v>
      </c>
      <c r="O144" s="63" t="s">
        <v>40</v>
      </c>
      <c r="P144" s="70"/>
      <c r="Q144" s="236"/>
      <c r="R144" s="65"/>
      <c r="S144" s="128" t="s">
        <v>40</v>
      </c>
      <c r="T144" s="55"/>
      <c r="U144" s="21"/>
      <c r="V144" s="21"/>
      <c r="W144" s="45"/>
      <c r="X144" s="102" t="str">
        <f t="shared" si="7"/>
        <v>--</v>
      </c>
      <c r="Y144" s="107" t="str">
        <f t="shared" si="8"/>
        <v>--</v>
      </c>
      <c r="AA144" s="21"/>
      <c r="AB144" s="21"/>
      <c r="AC144" s="21"/>
      <c r="AD144" s="184"/>
      <c r="AF144" s="184"/>
    </row>
    <row r="145" spans="1:35" ht="18" x14ac:dyDescent="0.25">
      <c r="A145" s="66" t="str">
        <f t="shared" si="6"/>
        <v>S2#160</v>
      </c>
      <c r="B145" s="109" t="s">
        <v>1358</v>
      </c>
      <c r="C145" s="57" t="s">
        <v>41</v>
      </c>
      <c r="D145" s="67" t="s">
        <v>1300</v>
      </c>
      <c r="E145" s="59">
        <f ca="1">COUNTIF(INDIRECT("D"&amp;$A$4):D3235,INDIRECT("D"&amp;ROW())&amp;"*")</f>
        <v>0</v>
      </c>
      <c r="F145" s="258" t="s">
        <v>1300</v>
      </c>
      <c r="G145" s="87">
        <f ca="1">COUNTIFS(INDIRECT("U"&amp;$A$4):U3369,"OPEN",INDIRECT("D"&amp;$A$4):D3369,INDIRECT("D"&amp;ROW()))</f>
        <v>0</v>
      </c>
      <c r="H145" s="69" t="s">
        <v>1300</v>
      </c>
      <c r="I145" s="136"/>
      <c r="J145" s="62" t="s">
        <v>40</v>
      </c>
      <c r="K145" s="63" t="s">
        <v>40</v>
      </c>
      <c r="L145" s="63" t="s">
        <v>40</v>
      </c>
      <c r="M145" s="63" t="s">
        <v>40</v>
      </c>
      <c r="N145" s="63" t="s">
        <v>40</v>
      </c>
      <c r="O145" s="63" t="s">
        <v>40</v>
      </c>
      <c r="P145" s="70"/>
      <c r="Q145" s="236"/>
      <c r="R145" s="65"/>
      <c r="S145" s="128"/>
      <c r="T145" s="55"/>
      <c r="U145" s="21"/>
      <c r="V145" s="21"/>
      <c r="W145" s="45"/>
      <c r="X145" s="102" t="str">
        <f t="shared" si="7"/>
        <v>--</v>
      </c>
      <c r="Y145" s="107" t="str">
        <f t="shared" si="8"/>
        <v>--</v>
      </c>
      <c r="AA145" s="21"/>
      <c r="AB145" s="21"/>
      <c r="AC145" s="21"/>
      <c r="AD145" s="184"/>
      <c r="AF145" s="184"/>
    </row>
    <row r="146" spans="1:35" ht="18" x14ac:dyDescent="0.25">
      <c r="A146" s="66" t="str">
        <f t="shared" si="6"/>
        <v>S2#160</v>
      </c>
      <c r="B146" s="109" t="s">
        <v>1359</v>
      </c>
      <c r="C146" s="57" t="s">
        <v>41</v>
      </c>
      <c r="D146" s="67" t="s">
        <v>1300</v>
      </c>
      <c r="E146" s="59">
        <f ca="1">COUNTIF(INDIRECT("D"&amp;$A$4):D3235,INDIRECT("D"&amp;ROW())&amp;"*")</f>
        <v>0</v>
      </c>
      <c r="F146" s="258" t="s">
        <v>1300</v>
      </c>
      <c r="G146" s="87">
        <f ca="1">COUNTIFS(INDIRECT("U"&amp;$A$4):U3371,"OPEN",INDIRECT("D"&amp;$A$4):D3371,INDIRECT("D"&amp;ROW()))</f>
        <v>0</v>
      </c>
      <c r="H146" s="69" t="s">
        <v>1300</v>
      </c>
      <c r="I146" s="136"/>
      <c r="J146" s="62" t="s">
        <v>40</v>
      </c>
      <c r="K146" s="63" t="s">
        <v>40</v>
      </c>
      <c r="L146" s="63" t="s">
        <v>40</v>
      </c>
      <c r="M146" s="63" t="s">
        <v>40</v>
      </c>
      <c r="N146" s="63" t="s">
        <v>40</v>
      </c>
      <c r="O146" s="63" t="s">
        <v>40</v>
      </c>
      <c r="P146" s="70"/>
      <c r="Q146" s="236"/>
      <c r="R146" s="65"/>
      <c r="S146" s="128"/>
      <c r="T146" s="55"/>
      <c r="U146" s="21"/>
      <c r="V146" s="21"/>
      <c r="W146" s="45"/>
      <c r="X146" s="102" t="str">
        <f t="shared" si="7"/>
        <v>--</v>
      </c>
      <c r="Y146" s="107" t="str">
        <f t="shared" si="8"/>
        <v>--</v>
      </c>
      <c r="AA146" s="21"/>
      <c r="AB146" s="21"/>
      <c r="AC146" s="21"/>
      <c r="AD146" s="184"/>
      <c r="AF146" s="184"/>
    </row>
    <row r="147" spans="1:35" ht="18" x14ac:dyDescent="0.25">
      <c r="A147" s="66" t="str">
        <f t="shared" si="6"/>
        <v>S2#160</v>
      </c>
      <c r="B147" s="109" t="s">
        <v>1360</v>
      </c>
      <c r="C147" s="57" t="s">
        <v>41</v>
      </c>
      <c r="D147" s="67" t="s">
        <v>1300</v>
      </c>
      <c r="E147" s="59">
        <f ca="1">COUNTIF(INDIRECT("D"&amp;$A$4):D3235,INDIRECT("D"&amp;ROW())&amp;"*")</f>
        <v>0</v>
      </c>
      <c r="F147" s="258" t="s">
        <v>1300</v>
      </c>
      <c r="G147" s="87">
        <f ca="1">COUNTIFS(INDIRECT("U"&amp;$A$4):U3371,"OPEN",INDIRECT("D"&amp;$A$4):D3371,INDIRECT("D"&amp;ROW()))</f>
        <v>0</v>
      </c>
      <c r="H147" s="69" t="s">
        <v>1300</v>
      </c>
      <c r="I147" s="136"/>
      <c r="J147" s="62" t="s">
        <v>40</v>
      </c>
      <c r="K147" s="63" t="s">
        <v>40</v>
      </c>
      <c r="L147" s="63" t="s">
        <v>40</v>
      </c>
      <c r="M147" s="63" t="s">
        <v>40</v>
      </c>
      <c r="N147" s="63" t="s">
        <v>40</v>
      </c>
      <c r="O147" s="63" t="s">
        <v>40</v>
      </c>
      <c r="P147" s="70"/>
      <c r="Q147" s="236"/>
      <c r="R147" s="65"/>
      <c r="S147" s="128"/>
      <c r="T147" s="55"/>
      <c r="U147" s="21"/>
      <c r="V147" s="21"/>
      <c r="W147" s="45"/>
      <c r="X147" s="102" t="str">
        <f t="shared" si="7"/>
        <v>--</v>
      </c>
      <c r="Y147" s="107" t="str">
        <f t="shared" si="8"/>
        <v>--</v>
      </c>
      <c r="AA147" s="21"/>
      <c r="AB147" s="21"/>
      <c r="AC147" s="21"/>
      <c r="AD147" s="184"/>
      <c r="AF147" s="184"/>
    </row>
    <row r="148" spans="1:35" ht="18" x14ac:dyDescent="0.25">
      <c r="A148" s="66" t="str">
        <f t="shared" si="6"/>
        <v>S2#160</v>
      </c>
      <c r="B148" s="109" t="s">
        <v>1361</v>
      </c>
      <c r="C148" s="57" t="s">
        <v>41</v>
      </c>
      <c r="D148" s="67" t="s">
        <v>1300</v>
      </c>
      <c r="E148" s="59">
        <f ca="1">COUNTIF(INDIRECT("D"&amp;$A$4):D3235,INDIRECT("D"&amp;ROW())&amp;"*")</f>
        <v>0</v>
      </c>
      <c r="F148" s="258" t="s">
        <v>1300</v>
      </c>
      <c r="G148" s="87">
        <f ca="1">COUNTIFS(INDIRECT("U"&amp;$A$4):U3373,"OPEN",INDIRECT("D"&amp;$A$4):D3373,INDIRECT("D"&amp;ROW()))</f>
        <v>0</v>
      </c>
      <c r="H148" s="69" t="s">
        <v>1300</v>
      </c>
      <c r="I148" s="136"/>
      <c r="J148" s="62" t="s">
        <v>40</v>
      </c>
      <c r="K148" s="63" t="s">
        <v>40</v>
      </c>
      <c r="L148" s="63" t="s">
        <v>40</v>
      </c>
      <c r="M148" s="63" t="s">
        <v>40</v>
      </c>
      <c r="N148" s="63" t="s">
        <v>40</v>
      </c>
      <c r="O148" s="63" t="s">
        <v>40</v>
      </c>
      <c r="P148" s="70"/>
      <c r="Q148" s="236"/>
      <c r="R148" s="65"/>
      <c r="S148" s="128"/>
      <c r="T148" s="55"/>
      <c r="U148" s="21"/>
      <c r="V148" s="21"/>
      <c r="W148" s="45"/>
      <c r="X148" s="102" t="str">
        <f t="shared" si="7"/>
        <v>--</v>
      </c>
      <c r="Y148" s="107" t="str">
        <f t="shared" si="8"/>
        <v>--</v>
      </c>
      <c r="AA148" s="21"/>
      <c r="AB148" s="21"/>
      <c r="AC148" s="21"/>
      <c r="AD148" s="184"/>
      <c r="AF148" s="184"/>
    </row>
    <row r="149" spans="1:35" ht="18" x14ac:dyDescent="0.25">
      <c r="A149" s="66" t="str">
        <f t="shared" si="6"/>
        <v>S2#160</v>
      </c>
      <c r="B149" s="109" t="s">
        <v>1362</v>
      </c>
      <c r="C149" s="57" t="s">
        <v>41</v>
      </c>
      <c r="D149" s="67" t="s">
        <v>1300</v>
      </c>
      <c r="E149" s="59">
        <f ca="1">COUNTIF(INDIRECT("D"&amp;$A$4):D3235,INDIRECT("D"&amp;ROW())&amp;"*")</f>
        <v>0</v>
      </c>
      <c r="F149" s="258" t="s">
        <v>1300</v>
      </c>
      <c r="G149" s="87">
        <f ca="1">COUNTIFS(INDIRECT("U"&amp;$A$4):U3373,"OPEN",INDIRECT("D"&amp;$A$4):D3373,INDIRECT("D"&amp;ROW()))</f>
        <v>0</v>
      </c>
      <c r="H149" s="69" t="s">
        <v>1300</v>
      </c>
      <c r="I149" s="136"/>
      <c r="J149" s="62" t="s">
        <v>40</v>
      </c>
      <c r="K149" s="63" t="s">
        <v>40</v>
      </c>
      <c r="L149" s="63" t="s">
        <v>40</v>
      </c>
      <c r="M149" s="63" t="s">
        <v>40</v>
      </c>
      <c r="N149" s="63" t="s">
        <v>40</v>
      </c>
      <c r="O149" s="63" t="s">
        <v>40</v>
      </c>
      <c r="P149" s="70"/>
      <c r="Q149" s="236"/>
      <c r="R149" s="65"/>
      <c r="S149" s="128"/>
      <c r="T149" s="55"/>
      <c r="U149" s="21"/>
      <c r="V149" s="21"/>
      <c r="W149" s="45"/>
      <c r="X149" s="102" t="str">
        <f t="shared" si="7"/>
        <v>--</v>
      </c>
      <c r="Y149" s="107" t="str">
        <f t="shared" si="8"/>
        <v>--</v>
      </c>
      <c r="AA149" s="21"/>
      <c r="AB149" s="21"/>
      <c r="AC149" s="21"/>
      <c r="AD149" s="184"/>
      <c r="AF149" s="184"/>
    </row>
    <row r="150" spans="1:35" ht="18" x14ac:dyDescent="0.25">
      <c r="A150" s="66" t="str">
        <f t="shared" si="6"/>
        <v>S2#160</v>
      </c>
      <c r="B150" s="109" t="s">
        <v>1363</v>
      </c>
      <c r="C150" s="57" t="s">
        <v>41</v>
      </c>
      <c r="D150" s="67" t="s">
        <v>1300</v>
      </c>
      <c r="E150" s="59">
        <f ca="1">COUNTIF(INDIRECT("D"&amp;$A$4):D3235,INDIRECT("D"&amp;ROW())&amp;"*")</f>
        <v>0</v>
      </c>
      <c r="F150" s="258" t="s">
        <v>1300</v>
      </c>
      <c r="G150" s="87">
        <f ca="1">COUNTIFS(INDIRECT("U"&amp;$A$4):U3375,"OPEN",INDIRECT("D"&amp;$A$4):D3375,INDIRECT("D"&amp;ROW()))</f>
        <v>0</v>
      </c>
      <c r="H150" s="69" t="s">
        <v>1300</v>
      </c>
      <c r="I150" s="136"/>
      <c r="J150" s="62" t="s">
        <v>40</v>
      </c>
      <c r="K150" s="63" t="s">
        <v>40</v>
      </c>
      <c r="L150" s="63" t="s">
        <v>40</v>
      </c>
      <c r="M150" s="63" t="s">
        <v>40</v>
      </c>
      <c r="N150" s="63" t="s">
        <v>40</v>
      </c>
      <c r="O150" s="63" t="s">
        <v>40</v>
      </c>
      <c r="P150" s="70"/>
      <c r="Q150" s="236"/>
      <c r="R150" s="65"/>
      <c r="S150" s="128"/>
      <c r="T150" s="55"/>
      <c r="U150" s="21"/>
      <c r="V150" s="21"/>
      <c r="W150" s="45"/>
      <c r="X150" s="102" t="str">
        <f t="shared" si="7"/>
        <v>--</v>
      </c>
      <c r="Y150" s="107" t="str">
        <f t="shared" si="8"/>
        <v>--</v>
      </c>
      <c r="AA150" s="21"/>
      <c r="AB150" s="21"/>
      <c r="AC150" s="21"/>
      <c r="AD150" s="184"/>
      <c r="AF150" s="184"/>
    </row>
    <row r="151" spans="1:35" ht="18" x14ac:dyDescent="0.25">
      <c r="A151" s="66" t="str">
        <f>A144</f>
        <v>S2#160</v>
      </c>
      <c r="B151" s="109" t="s">
        <v>45</v>
      </c>
      <c r="C151" s="57" t="s">
        <v>41</v>
      </c>
      <c r="D151" s="67" t="s">
        <v>1300</v>
      </c>
      <c r="E151" s="59">
        <f ca="1">COUNTIF(INDIRECT("D"&amp;$A$4):D3235,INDIRECT("D"&amp;ROW())&amp;"*")</f>
        <v>0</v>
      </c>
      <c r="F151" s="258" t="s">
        <v>1300</v>
      </c>
      <c r="G151" s="87">
        <f ca="1">COUNTIFS(INDIRECT("U"&amp;$A$4):U3375,"OPEN",INDIRECT("D"&amp;$A$4):D3375,INDIRECT("D"&amp;ROW()))</f>
        <v>0</v>
      </c>
      <c r="H151" s="69" t="s">
        <v>1300</v>
      </c>
      <c r="I151" s="60"/>
      <c r="J151" s="62" t="s">
        <v>40</v>
      </c>
      <c r="K151" s="63" t="s">
        <v>40</v>
      </c>
      <c r="L151" s="63" t="s">
        <v>40</v>
      </c>
      <c r="M151" s="63" t="s">
        <v>40</v>
      </c>
      <c r="N151" s="63" t="s">
        <v>40</v>
      </c>
      <c r="O151" s="63" t="s">
        <v>40</v>
      </c>
      <c r="P151" s="70"/>
      <c r="Q151" s="236"/>
      <c r="R151" s="65"/>
      <c r="S151" s="128"/>
      <c r="T151" s="55"/>
      <c r="U151" s="21"/>
      <c r="V151" s="21"/>
      <c r="W151" s="45"/>
      <c r="X151" s="102" t="str">
        <f t="shared" si="7"/>
        <v>--</v>
      </c>
      <c r="Y151" s="107" t="str">
        <f t="shared" si="8"/>
        <v>--</v>
      </c>
      <c r="AA151" s="21"/>
      <c r="AB151" s="21"/>
      <c r="AC151" s="21"/>
      <c r="AD151" s="184"/>
      <c r="AF151" s="184"/>
    </row>
    <row r="152" spans="1:35" ht="18" x14ac:dyDescent="0.25">
      <c r="A152" s="66" t="str">
        <f t="shared" si="6"/>
        <v>S2#160</v>
      </c>
      <c r="B152" s="109" t="s">
        <v>45</v>
      </c>
      <c r="C152" s="57" t="s">
        <v>41</v>
      </c>
      <c r="D152" s="67" t="s">
        <v>1300</v>
      </c>
      <c r="E152" s="59">
        <f ca="1">COUNTIF(INDIRECT("D"&amp;$A$4):D3235,INDIRECT("D"&amp;ROW())&amp;"*")</f>
        <v>0</v>
      </c>
      <c r="F152" s="258" t="s">
        <v>1300</v>
      </c>
      <c r="G152" s="87">
        <f ca="1">COUNTIFS(INDIRECT("U"&amp;$A$4):U3377,"OPEN",INDIRECT("D"&amp;$A$4):D3377,INDIRECT("D"&amp;ROW()))</f>
        <v>0</v>
      </c>
      <c r="H152" s="69" t="s">
        <v>1300</v>
      </c>
      <c r="I152" s="60"/>
      <c r="J152" s="62" t="s">
        <v>40</v>
      </c>
      <c r="K152" s="63" t="s">
        <v>40</v>
      </c>
      <c r="L152" s="63" t="s">
        <v>40</v>
      </c>
      <c r="M152" s="63" t="s">
        <v>40</v>
      </c>
      <c r="N152" s="63" t="s">
        <v>40</v>
      </c>
      <c r="O152" s="63" t="s">
        <v>40</v>
      </c>
      <c r="P152" s="70"/>
      <c r="Q152" s="236"/>
      <c r="R152" s="65"/>
      <c r="S152" s="128"/>
      <c r="T152" s="55"/>
      <c r="U152" s="21"/>
      <c r="V152" s="21"/>
      <c r="W152" s="45"/>
      <c r="X152" s="102" t="str">
        <f t="shared" si="7"/>
        <v>--</v>
      </c>
      <c r="Y152" s="107" t="str">
        <f t="shared" si="8"/>
        <v>--</v>
      </c>
      <c r="AA152" s="21"/>
      <c r="AB152" s="21"/>
      <c r="AC152" s="21"/>
      <c r="AD152" s="184"/>
      <c r="AF152" s="184"/>
    </row>
    <row r="153" spans="1:35" ht="18" x14ac:dyDescent="0.25">
      <c r="A153" s="66" t="str">
        <f t="shared" si="6"/>
        <v>S2#160</v>
      </c>
      <c r="B153" s="109" t="s">
        <v>45</v>
      </c>
      <c r="C153" s="57" t="s">
        <v>41</v>
      </c>
      <c r="D153" s="67" t="s">
        <v>1300</v>
      </c>
      <c r="E153" s="59">
        <f ca="1">COUNTIF(INDIRECT("D"&amp;$A$4):D3235,INDIRECT("D"&amp;ROW())&amp;"*")</f>
        <v>0</v>
      </c>
      <c r="F153" s="258" t="s">
        <v>1300</v>
      </c>
      <c r="G153" s="87">
        <f ca="1">COUNTIFS(INDIRECT("U"&amp;$A$4):U3377,"OPEN",INDIRECT("D"&amp;$A$4):D3377,INDIRECT("D"&amp;ROW()))</f>
        <v>0</v>
      </c>
      <c r="H153" s="69" t="s">
        <v>1300</v>
      </c>
      <c r="I153" s="60"/>
      <c r="J153" s="62" t="s">
        <v>40</v>
      </c>
      <c r="K153" s="63" t="s">
        <v>40</v>
      </c>
      <c r="L153" s="63" t="s">
        <v>40</v>
      </c>
      <c r="M153" s="63" t="s">
        <v>40</v>
      </c>
      <c r="N153" s="63" t="s">
        <v>40</v>
      </c>
      <c r="O153" s="63" t="s">
        <v>40</v>
      </c>
      <c r="P153" s="70"/>
      <c r="Q153" s="236"/>
      <c r="R153" s="65"/>
      <c r="S153" s="128"/>
      <c r="T153" s="55"/>
      <c r="U153" s="21"/>
      <c r="V153" s="21"/>
      <c r="W153" s="45"/>
      <c r="X153" s="102" t="str">
        <f t="shared" si="7"/>
        <v>--</v>
      </c>
      <c r="Y153" s="107" t="str">
        <f t="shared" si="8"/>
        <v>--</v>
      </c>
      <c r="AA153" s="21"/>
      <c r="AB153" s="21"/>
      <c r="AC153" s="21"/>
      <c r="AD153" s="184"/>
      <c r="AF153" s="184"/>
    </row>
    <row r="154" spans="1:35" ht="18" x14ac:dyDescent="0.25">
      <c r="A154" s="66" t="str">
        <f t="shared" si="6"/>
        <v>S2#160</v>
      </c>
      <c r="B154" s="109" t="s">
        <v>45</v>
      </c>
      <c r="C154" s="57" t="s">
        <v>41</v>
      </c>
      <c r="D154" s="67" t="s">
        <v>1300</v>
      </c>
      <c r="E154" s="59">
        <f ca="1">COUNTIF(INDIRECT("D"&amp;$A$4):D3235,INDIRECT("D"&amp;ROW())&amp;"*")</f>
        <v>0</v>
      </c>
      <c r="F154" s="258" t="s">
        <v>1300</v>
      </c>
      <c r="G154" s="87">
        <f ca="1">COUNTIFS(INDIRECT("U"&amp;$A$4):U3379,"OPEN",INDIRECT("D"&amp;$A$4):D3379,INDIRECT("D"&amp;ROW()))</f>
        <v>0</v>
      </c>
      <c r="H154" s="69" t="s">
        <v>1300</v>
      </c>
      <c r="I154" s="60"/>
      <c r="J154" s="62" t="s">
        <v>40</v>
      </c>
      <c r="K154" s="63" t="s">
        <v>40</v>
      </c>
      <c r="L154" s="63" t="s">
        <v>40</v>
      </c>
      <c r="M154" s="63" t="s">
        <v>40</v>
      </c>
      <c r="N154" s="63" t="s">
        <v>40</v>
      </c>
      <c r="O154" s="63" t="s">
        <v>40</v>
      </c>
      <c r="P154" s="70"/>
      <c r="Q154" s="236"/>
      <c r="R154" s="65"/>
      <c r="S154" s="128"/>
      <c r="T154" s="55"/>
      <c r="U154" s="21"/>
      <c r="V154" s="21"/>
      <c r="W154" s="45"/>
      <c r="X154" s="102" t="str">
        <f t="shared" si="7"/>
        <v>--</v>
      </c>
      <c r="Y154" s="107" t="str">
        <f t="shared" si="8"/>
        <v>--</v>
      </c>
      <c r="AA154" s="21"/>
      <c r="AB154" s="21"/>
      <c r="AC154" s="21"/>
      <c r="AD154" s="184"/>
      <c r="AF154" s="184"/>
    </row>
    <row r="155" spans="1:35" ht="18" x14ac:dyDescent="0.25">
      <c r="A155" s="66" t="str">
        <f t="shared" si="6"/>
        <v>S2#160</v>
      </c>
      <c r="B155" s="109" t="s">
        <v>45</v>
      </c>
      <c r="C155" s="57" t="s">
        <v>41</v>
      </c>
      <c r="D155" s="67" t="s">
        <v>1300</v>
      </c>
      <c r="E155" s="59">
        <f ca="1">COUNTIF(INDIRECT("D"&amp;$A$4):D3235,INDIRECT("D"&amp;ROW())&amp;"*")</f>
        <v>0</v>
      </c>
      <c r="F155" s="258" t="s">
        <v>1300</v>
      </c>
      <c r="G155" s="87">
        <f ca="1">COUNTIFS(INDIRECT("U"&amp;$A$4):U3379,"OPEN",INDIRECT("D"&amp;$A$4):D3379,INDIRECT("D"&amp;ROW()))</f>
        <v>0</v>
      </c>
      <c r="H155" s="69" t="s">
        <v>1300</v>
      </c>
      <c r="I155" s="60"/>
      <c r="J155" s="62" t="s">
        <v>40</v>
      </c>
      <c r="K155" s="63" t="s">
        <v>40</v>
      </c>
      <c r="L155" s="63" t="s">
        <v>40</v>
      </c>
      <c r="M155" s="63" t="s">
        <v>40</v>
      </c>
      <c r="N155" s="63" t="s">
        <v>40</v>
      </c>
      <c r="O155" s="63" t="s">
        <v>40</v>
      </c>
      <c r="P155" s="70"/>
      <c r="Q155" s="236"/>
      <c r="R155" s="65"/>
      <c r="S155" s="128"/>
      <c r="T155" s="55"/>
      <c r="U155" s="21"/>
      <c r="V155" s="21"/>
      <c r="W155" s="45"/>
      <c r="X155" s="102" t="str">
        <f>IF(ISNONTEXT(D155),"" &amp; D155 &amp;"",T(D155))</f>
        <v>--</v>
      </c>
      <c r="Y155" s="107" t="str">
        <f>F155</f>
        <v>--</v>
      </c>
      <c r="AA155" s="21"/>
      <c r="AB155" s="21"/>
      <c r="AC155" s="21"/>
      <c r="AD155" s="184">
        <f t="shared" si="9"/>
        <v>0</v>
      </c>
      <c r="AF155" s="184"/>
    </row>
    <row r="156" spans="1:35" ht="18" x14ac:dyDescent="0.25">
      <c r="A156" s="66" t="str">
        <f t="shared" si="6"/>
        <v>S2#160</v>
      </c>
      <c r="B156" s="109" t="s">
        <v>45</v>
      </c>
      <c r="C156" s="57" t="s">
        <v>41</v>
      </c>
      <c r="D156" s="67" t="s">
        <v>1300</v>
      </c>
      <c r="E156" s="59">
        <f ca="1">COUNTIF(INDIRECT("D"&amp;$A$4):D3235,INDIRECT("D"&amp;ROW())&amp;"*")</f>
        <v>0</v>
      </c>
      <c r="F156" s="258" t="s">
        <v>1300</v>
      </c>
      <c r="G156" s="87">
        <f ca="1">COUNTIFS(INDIRECT("U"&amp;$A$4):U3381,"OPEN",INDIRECT("D"&amp;$A$4):D3381,INDIRECT("D"&amp;ROW()))</f>
        <v>0</v>
      </c>
      <c r="H156" s="69" t="s">
        <v>1300</v>
      </c>
      <c r="I156" s="60"/>
      <c r="J156" s="62" t="s">
        <v>40</v>
      </c>
      <c r="K156" s="63" t="s">
        <v>40</v>
      </c>
      <c r="L156" s="63" t="s">
        <v>40</v>
      </c>
      <c r="M156" s="63" t="s">
        <v>40</v>
      </c>
      <c r="N156" s="63" t="s">
        <v>40</v>
      </c>
      <c r="O156" s="63" t="s">
        <v>40</v>
      </c>
      <c r="P156" s="70"/>
      <c r="Q156" s="236"/>
      <c r="R156" s="65"/>
      <c r="S156" s="128"/>
      <c r="T156" s="55"/>
      <c r="U156" s="21"/>
      <c r="X156" s="102" t="str">
        <f>IF(ISNONTEXT(D156),"" &amp; D156 &amp;"",T(D156))</f>
        <v>--</v>
      </c>
      <c r="Y156" s="107" t="str">
        <f>F156</f>
        <v>--</v>
      </c>
      <c r="AA156" s="21"/>
      <c r="AB156" s="21"/>
      <c r="AC156" s="21"/>
      <c r="AD156" s="184">
        <f t="shared" si="9"/>
        <v>0</v>
      </c>
      <c r="AF156" s="184"/>
    </row>
    <row r="157" spans="1:35" ht="32.25" thickBot="1" x14ac:dyDescent="0.3">
      <c r="A157" s="66" t="str">
        <f t="shared" si="6"/>
        <v>S2#160</v>
      </c>
      <c r="B157" s="109" t="s">
        <v>45</v>
      </c>
      <c r="C157" s="57" t="s">
        <v>41</v>
      </c>
      <c r="D157" s="71" t="s">
        <v>91</v>
      </c>
      <c r="E157" s="59">
        <f ca="1">COUNTIF(INDIRECT("D"&amp;$A$4):D3235,INDIRECT("D"&amp;ROW())&amp;"*")</f>
        <v>59</v>
      </c>
      <c r="F157" s="68" t="s">
        <v>19</v>
      </c>
      <c r="G157" s="87">
        <f ca="1">COUNTIFS(INDIRECT("U"&amp;$A$4):U3250,"OPEN",INDIRECT("D"&amp;$A$4):D3250,INDIRECT("D"&amp;ROW()))</f>
        <v>0</v>
      </c>
      <c r="H157" s="69" t="s">
        <v>1003</v>
      </c>
      <c r="I157" s="137"/>
      <c r="J157" s="62" t="s">
        <v>40</v>
      </c>
      <c r="K157" s="63" t="s">
        <v>40</v>
      </c>
      <c r="L157" s="63" t="s">
        <v>40</v>
      </c>
      <c r="M157" s="63" t="s">
        <v>40</v>
      </c>
      <c r="N157" s="63" t="s">
        <v>40</v>
      </c>
      <c r="O157" s="63" t="s">
        <v>40</v>
      </c>
      <c r="P157" s="70"/>
      <c r="Q157" s="236"/>
      <c r="R157" s="65"/>
      <c r="S157" s="128"/>
      <c r="T157" s="55"/>
      <c r="U157" s="21"/>
      <c r="X157" s="102" t="str">
        <f>IF(ISNONTEXT(D157),"" &amp; D157 &amp;"",T(D157))</f>
        <v>99</v>
      </c>
      <c r="Y157" s="107" t="str">
        <f>F157</f>
        <v>Withdrawn</v>
      </c>
      <c r="AA157" s="21"/>
      <c r="AB157" s="21"/>
      <c r="AC157" s="21"/>
      <c r="AD157" s="184">
        <f t="shared" si="9"/>
        <v>0</v>
      </c>
      <c r="AF157" s="184"/>
      <c r="AH157" s="195" t="s">
        <v>1242</v>
      </c>
    </row>
    <row r="158" spans="1:35" s="21" customFormat="1" ht="13.5" thickBot="1" x14ac:dyDescent="0.3">
      <c r="A158" s="98" t="s">
        <v>92</v>
      </c>
      <c r="B158" s="123" t="s">
        <v>137</v>
      </c>
      <c r="C158" s="99" t="s">
        <v>93</v>
      </c>
      <c r="D158" s="100" t="s">
        <v>138</v>
      </c>
      <c r="E158" s="100" t="s">
        <v>3</v>
      </c>
      <c r="F158" s="100" t="s">
        <v>27</v>
      </c>
      <c r="G158" s="100" t="s">
        <v>28</v>
      </c>
      <c r="H158" s="100" t="s">
        <v>94</v>
      </c>
      <c r="I158" s="100" t="s">
        <v>29</v>
      </c>
      <c r="J158" s="100" t="s">
        <v>30</v>
      </c>
      <c r="K158" s="100" t="s">
        <v>31</v>
      </c>
      <c r="L158" s="100" t="s">
        <v>22</v>
      </c>
      <c r="M158" s="100" t="s">
        <v>32</v>
      </c>
      <c r="N158" s="100" t="s">
        <v>33</v>
      </c>
      <c r="O158" s="100" t="s">
        <v>34</v>
      </c>
      <c r="P158" s="100" t="s">
        <v>1025</v>
      </c>
      <c r="Q158" s="237" t="s">
        <v>36</v>
      </c>
      <c r="R158" s="99" t="s">
        <v>37</v>
      </c>
      <c r="S158" s="99" t="s">
        <v>38</v>
      </c>
      <c r="T158" s="99" t="s">
        <v>39</v>
      </c>
      <c r="U158" s="99" t="s">
        <v>1037</v>
      </c>
      <c r="V158" s="99" t="s">
        <v>1038</v>
      </c>
      <c r="W158" s="45"/>
      <c r="X158" s="102"/>
      <c r="Y158" s="105"/>
      <c r="Z158" s="1"/>
      <c r="AA158" s="1"/>
      <c r="AB158" s="1"/>
      <c r="AC158" s="1"/>
      <c r="AD158" s="184">
        <f t="shared" si="9"/>
        <v>0</v>
      </c>
      <c r="AE158" s="1"/>
      <c r="AF158" s="185"/>
      <c r="AG158" s="188"/>
      <c r="AH158" s="196" t="s">
        <v>285</v>
      </c>
    </row>
    <row r="159" spans="1:35" ht="26.25" customHeight="1" x14ac:dyDescent="0.25">
      <c r="A159" s="72" t="s">
        <v>193</v>
      </c>
      <c r="B159" s="74" t="s">
        <v>40</v>
      </c>
      <c r="C159" s="74" t="s">
        <v>95</v>
      </c>
      <c r="D159" s="74" t="s">
        <v>50</v>
      </c>
      <c r="E159" s="103" t="s">
        <v>2912</v>
      </c>
      <c r="F159" s="75" t="s">
        <v>1468</v>
      </c>
      <c r="G159" s="76" t="s">
        <v>96</v>
      </c>
      <c r="H159" s="76" t="s">
        <v>2979</v>
      </c>
      <c r="I159" s="132" t="s">
        <v>306</v>
      </c>
      <c r="J159" s="77"/>
      <c r="K159" s="78"/>
      <c r="L159" s="79"/>
      <c r="M159" s="78"/>
      <c r="N159" s="77"/>
      <c r="O159" s="80"/>
      <c r="P159" s="80"/>
      <c r="Q159" s="73" t="s">
        <v>97</v>
      </c>
      <c r="R159" s="81" t="s">
        <v>7014</v>
      </c>
      <c r="S159" s="82" t="s">
        <v>213</v>
      </c>
      <c r="T159" s="80" t="s">
        <v>1864</v>
      </c>
      <c r="U159" s="21"/>
      <c r="V159" s="21"/>
      <c r="W159" s="20" t="str">
        <f>VLOOKUP(TRIM(X159),X10:Y159,2,FALSE)</f>
        <v>Andy</v>
      </c>
      <c r="X159" s="184" t="str">
        <f t="shared" ref="X159:X222" si="10">IF(ISNONTEXT(D159),"" &amp; D159 &amp;"",T(D159))</f>
        <v>2</v>
      </c>
      <c r="Y159" s="184">
        <f t="shared" ref="Y159:Y222" si="11">IF(F159="CR", IF(S159="Approved", 1, IF(S159="Agreed", 1, IF(S159="Block approved", 1, 0))),0)</f>
        <v>0</v>
      </c>
      <c r="Z159" s="184">
        <f t="shared" ref="Z159:Z222" si="12">IF(F159="P-CR", IF(S159="Approved", 1, IF(S159="Block approved", 1, 0)),0)</f>
        <v>0</v>
      </c>
      <c r="AA159" s="184">
        <f t="shared" ref="AA159:AA222" si="13">LEN(I159)</f>
        <v>12</v>
      </c>
      <c r="AB159" s="184">
        <f t="shared" ref="AB159:AB222" si="14">IF(LEFT(H159, 12)="Reserved for",  1, 0)</f>
        <v>0</v>
      </c>
      <c r="AC159" s="184">
        <f t="shared" ref="AC159:AC222" si="15">IF(F159="LS OUT", IF(S159="Approved", 1, IF(S159="Block approved", 1, 0)),0)</f>
        <v>0</v>
      </c>
      <c r="AD159" s="184">
        <f t="shared" si="9"/>
        <v>0</v>
      </c>
      <c r="AE159" s="184">
        <f t="shared" ref="AE159:AE222" si="16">IF(F159="LS In", IF(S159="Postponed", 1, 0), 0)</f>
        <v>0</v>
      </c>
      <c r="AF159" s="186">
        <v>2</v>
      </c>
      <c r="AG159" s="187" t="str">
        <f t="shared" ref="AG159:AG222" si="17">IF("" &amp; AF159="" &amp; D159, "", MID(E159, 4, 7))</f>
        <v/>
      </c>
      <c r="AH159" s="195" t="s">
        <v>50</v>
      </c>
      <c r="AI159" s="1" t="str">
        <f t="shared" ref="AI159:AI222" si="18">IF(_xlfn.VALUETOTEXT(AH159) =_xlfn.VALUETOTEXT(D159), "", "DIFF")</f>
        <v/>
      </c>
    </row>
    <row r="160" spans="1:35" ht="26.25" customHeight="1" x14ac:dyDescent="0.25">
      <c r="A160" s="72" t="s">
        <v>193</v>
      </c>
      <c r="B160" s="74" t="s">
        <v>40</v>
      </c>
      <c r="C160" s="74" t="s">
        <v>95</v>
      </c>
      <c r="D160" s="74" t="s">
        <v>52</v>
      </c>
      <c r="E160" s="103" t="s">
        <v>2913</v>
      </c>
      <c r="F160" s="75" t="s">
        <v>1469</v>
      </c>
      <c r="G160" s="75" t="s">
        <v>96</v>
      </c>
      <c r="H160" s="75" t="s">
        <v>2978</v>
      </c>
      <c r="I160" s="133" t="s">
        <v>98</v>
      </c>
      <c r="J160" s="79"/>
      <c r="K160" s="78"/>
      <c r="L160" s="79"/>
      <c r="M160" s="78"/>
      <c r="N160" s="77"/>
      <c r="O160" s="77"/>
      <c r="P160" s="77"/>
      <c r="Q160" s="81" t="s">
        <v>2977</v>
      </c>
      <c r="R160" s="81" t="s">
        <v>6961</v>
      </c>
      <c r="S160" s="82" t="s">
        <v>213</v>
      </c>
      <c r="T160" s="77" t="s">
        <v>99</v>
      </c>
      <c r="U160" s="21"/>
      <c r="V160" s="21"/>
      <c r="W160" s="20" t="str">
        <f>VLOOKUP(TRIM(X160),X10:Y159,2,FALSE)</f>
        <v>Andy</v>
      </c>
      <c r="X160" s="184" t="str">
        <f t="shared" si="10"/>
        <v>3</v>
      </c>
      <c r="Y160" s="184">
        <f t="shared" si="11"/>
        <v>0</v>
      </c>
      <c r="Z160" s="184">
        <f t="shared" si="12"/>
        <v>0</v>
      </c>
      <c r="AA160" s="184">
        <f t="shared" si="13"/>
        <v>16</v>
      </c>
      <c r="AB160" s="184">
        <f t="shared" si="14"/>
        <v>0</v>
      </c>
      <c r="AC160" s="184">
        <f t="shared" si="15"/>
        <v>0</v>
      </c>
      <c r="AD160" s="184">
        <f t="shared" si="9"/>
        <v>0</v>
      </c>
      <c r="AE160" s="184">
        <f t="shared" si="16"/>
        <v>0</v>
      </c>
      <c r="AF160" s="186">
        <v>3</v>
      </c>
      <c r="AG160" s="187" t="str">
        <f t="shared" si="17"/>
        <v/>
      </c>
      <c r="AH160" s="195" t="s">
        <v>52</v>
      </c>
      <c r="AI160" s="1" t="str">
        <f t="shared" si="18"/>
        <v/>
      </c>
    </row>
    <row r="161" spans="1:35" ht="26.25" customHeight="1" x14ac:dyDescent="0.25">
      <c r="A161" s="72" t="s">
        <v>193</v>
      </c>
      <c r="B161" s="74" t="s">
        <v>1785</v>
      </c>
      <c r="C161" s="74" t="s">
        <v>95</v>
      </c>
      <c r="D161" s="74" t="s">
        <v>78</v>
      </c>
      <c r="E161" s="103" t="s">
        <v>2914</v>
      </c>
      <c r="F161" s="75" t="s">
        <v>11</v>
      </c>
      <c r="G161" s="75" t="s">
        <v>100</v>
      </c>
      <c r="H161" s="75" t="s">
        <v>1881</v>
      </c>
      <c r="I161" s="133" t="s">
        <v>1882</v>
      </c>
      <c r="J161" s="77"/>
      <c r="K161" s="129"/>
      <c r="L161" s="77"/>
      <c r="M161" s="129"/>
      <c r="N161" s="77"/>
      <c r="O161" s="77" t="s">
        <v>386</v>
      </c>
      <c r="P161" s="77" t="s">
        <v>1883</v>
      </c>
      <c r="Q161" s="81" t="s">
        <v>1879</v>
      </c>
      <c r="R161" s="81" t="s">
        <v>7407</v>
      </c>
      <c r="S161" s="82" t="s">
        <v>196</v>
      </c>
      <c r="T161" s="77" t="s">
        <v>1615</v>
      </c>
      <c r="U161" s="21"/>
      <c r="V161" s="21"/>
      <c r="W161" s="20" t="str">
        <f>VLOOKUP(TRIM(X161),X10:Y159,2,FALSE)</f>
        <v>Andy</v>
      </c>
      <c r="X161" s="184" t="str">
        <f t="shared" si="10"/>
        <v>6.6</v>
      </c>
      <c r="Y161" s="184">
        <f t="shared" si="11"/>
        <v>0</v>
      </c>
      <c r="Z161" s="184">
        <f t="shared" si="12"/>
        <v>0</v>
      </c>
      <c r="AA161" s="184">
        <f t="shared" si="13"/>
        <v>18</v>
      </c>
      <c r="AB161" s="184">
        <f t="shared" si="14"/>
        <v>0</v>
      </c>
      <c r="AC161" s="184">
        <f t="shared" si="15"/>
        <v>0</v>
      </c>
      <c r="AD161" s="184">
        <f t="shared" si="9"/>
        <v>0</v>
      </c>
      <c r="AE161" s="184">
        <f t="shared" si="16"/>
        <v>0</v>
      </c>
      <c r="AF161" s="186">
        <v>4.0999999999999996</v>
      </c>
      <c r="AG161" s="187" t="str">
        <f t="shared" si="17"/>
        <v>2311924</v>
      </c>
      <c r="AH161" s="195" t="s">
        <v>178</v>
      </c>
      <c r="AI161" s="1" t="str">
        <f t="shared" si="18"/>
        <v>DIFF</v>
      </c>
    </row>
    <row r="162" spans="1:35" ht="26.25" customHeight="1" x14ac:dyDescent="0.25">
      <c r="A162" s="72" t="s">
        <v>193</v>
      </c>
      <c r="B162" s="74" t="s">
        <v>1894</v>
      </c>
      <c r="C162" s="74" t="s">
        <v>95</v>
      </c>
      <c r="D162" s="74" t="s">
        <v>1350</v>
      </c>
      <c r="E162" s="103" t="s">
        <v>2915</v>
      </c>
      <c r="F162" s="75" t="s">
        <v>11</v>
      </c>
      <c r="G162" s="75" t="s">
        <v>100</v>
      </c>
      <c r="H162" s="75" t="s">
        <v>1888</v>
      </c>
      <c r="I162" s="133" t="s">
        <v>1889</v>
      </c>
      <c r="J162" s="77"/>
      <c r="K162" s="129"/>
      <c r="L162" s="77"/>
      <c r="M162" s="129"/>
      <c r="N162" s="77"/>
      <c r="O162" s="77" t="s">
        <v>386</v>
      </c>
      <c r="P162" s="77" t="s">
        <v>1440</v>
      </c>
      <c r="Q162" s="81" t="s">
        <v>1880</v>
      </c>
      <c r="R162" s="81" t="s">
        <v>7408</v>
      </c>
      <c r="S162" s="82" t="s">
        <v>196</v>
      </c>
      <c r="T162" s="77" t="s">
        <v>1516</v>
      </c>
      <c r="U162" s="21"/>
      <c r="V162" s="21"/>
      <c r="W162" s="20" t="str">
        <f>VLOOKUP(TRIM(X162),X10:Y159,2,FALSE)</f>
        <v>Wanqiang</v>
      </c>
      <c r="X162" s="184" t="str">
        <f t="shared" si="10"/>
        <v>9.11.2</v>
      </c>
      <c r="Y162" s="184">
        <f t="shared" si="11"/>
        <v>0</v>
      </c>
      <c r="Z162" s="184">
        <f t="shared" si="12"/>
        <v>0</v>
      </c>
      <c r="AA162" s="184">
        <f t="shared" si="13"/>
        <v>19</v>
      </c>
      <c r="AB162" s="184">
        <f t="shared" si="14"/>
        <v>0</v>
      </c>
      <c r="AC162" s="184">
        <f t="shared" si="15"/>
        <v>0</v>
      </c>
      <c r="AD162" s="184">
        <f t="shared" si="9"/>
        <v>0</v>
      </c>
      <c r="AE162" s="184">
        <f t="shared" si="16"/>
        <v>0</v>
      </c>
      <c r="AF162" s="186">
        <v>4.0999999999999996</v>
      </c>
      <c r="AG162" s="187" t="str">
        <f t="shared" si="17"/>
        <v>2311925</v>
      </c>
      <c r="AH162" s="195" t="s">
        <v>55</v>
      </c>
      <c r="AI162" s="1" t="str">
        <f t="shared" si="18"/>
        <v>DIFF</v>
      </c>
    </row>
    <row r="163" spans="1:35" ht="26.25" customHeight="1" x14ac:dyDescent="0.25">
      <c r="A163" s="72" t="s">
        <v>193</v>
      </c>
      <c r="B163" s="74" t="s">
        <v>2392</v>
      </c>
      <c r="C163" s="74" t="s">
        <v>95</v>
      </c>
      <c r="D163" s="74" t="s">
        <v>1397</v>
      </c>
      <c r="E163" s="103" t="s">
        <v>2916</v>
      </c>
      <c r="F163" s="75" t="s">
        <v>11</v>
      </c>
      <c r="G163" s="75" t="s">
        <v>100</v>
      </c>
      <c r="H163" s="75" t="s">
        <v>1613</v>
      </c>
      <c r="I163" s="133" t="s">
        <v>2343</v>
      </c>
      <c r="J163" s="77"/>
      <c r="K163" s="129"/>
      <c r="L163" s="77"/>
      <c r="M163" s="129"/>
      <c r="N163" s="77"/>
      <c r="O163" s="77" t="s">
        <v>386</v>
      </c>
      <c r="P163" s="77" t="s">
        <v>1278</v>
      </c>
      <c r="Q163" s="81" t="s">
        <v>2322</v>
      </c>
      <c r="R163" s="81" t="s">
        <v>7409</v>
      </c>
      <c r="S163" s="82" t="s">
        <v>195</v>
      </c>
      <c r="T163" s="77" t="s">
        <v>1030</v>
      </c>
      <c r="U163" s="21"/>
      <c r="V163" s="21"/>
      <c r="W163" s="20" t="str">
        <f>VLOOKUP(TRIM(X163),X10:Y159,2,FALSE)</f>
        <v>Andy</v>
      </c>
      <c r="X163" s="184" t="str">
        <f t="shared" si="10"/>
        <v>9.6.2</v>
      </c>
      <c r="Y163" s="184">
        <f t="shared" si="11"/>
        <v>0</v>
      </c>
      <c r="Z163" s="184">
        <f t="shared" si="12"/>
        <v>0</v>
      </c>
      <c r="AA163" s="184">
        <f t="shared" si="13"/>
        <v>18</v>
      </c>
      <c r="AB163" s="184">
        <f t="shared" si="14"/>
        <v>0</v>
      </c>
      <c r="AC163" s="184">
        <f t="shared" si="15"/>
        <v>0</v>
      </c>
      <c r="AD163" s="184">
        <f t="shared" si="9"/>
        <v>0</v>
      </c>
      <c r="AE163" s="184">
        <f t="shared" si="16"/>
        <v>0</v>
      </c>
      <c r="AF163" s="186">
        <v>8.8000000000000007</v>
      </c>
      <c r="AG163" s="187" t="str">
        <f t="shared" si="17"/>
        <v>2311926</v>
      </c>
      <c r="AH163" s="195" t="s">
        <v>179</v>
      </c>
      <c r="AI163" s="1" t="str">
        <f t="shared" si="18"/>
        <v>DIFF</v>
      </c>
    </row>
    <row r="164" spans="1:35" ht="26.25" customHeight="1" x14ac:dyDescent="0.25">
      <c r="A164" s="72" t="s">
        <v>193</v>
      </c>
      <c r="B164" s="74" t="s">
        <v>1761</v>
      </c>
      <c r="C164" s="74" t="s">
        <v>95</v>
      </c>
      <c r="D164" s="74" t="s">
        <v>1351</v>
      </c>
      <c r="E164" s="103" t="s">
        <v>2917</v>
      </c>
      <c r="F164" s="75" t="s">
        <v>11</v>
      </c>
      <c r="G164" s="75" t="s">
        <v>100</v>
      </c>
      <c r="H164" s="75" t="s">
        <v>2344</v>
      </c>
      <c r="I164" s="133" t="s">
        <v>2345</v>
      </c>
      <c r="J164" s="77"/>
      <c r="K164" s="129"/>
      <c r="L164" s="77"/>
      <c r="M164" s="129"/>
      <c r="N164" s="77"/>
      <c r="O164" s="77" t="s">
        <v>386</v>
      </c>
      <c r="P164" s="77" t="s">
        <v>1449</v>
      </c>
      <c r="Q164" s="81" t="s">
        <v>2323</v>
      </c>
      <c r="R164" s="81" t="s">
        <v>7410</v>
      </c>
      <c r="S164" s="82" t="s">
        <v>196</v>
      </c>
      <c r="T164" s="77" t="s">
        <v>1487</v>
      </c>
      <c r="U164" s="21"/>
      <c r="V164" s="21"/>
      <c r="W164" s="20" t="str">
        <f>VLOOKUP(TRIM(X164),X10:Y159,2,FALSE)</f>
        <v>Dario</v>
      </c>
      <c r="X164" s="184" t="str">
        <f t="shared" si="10"/>
        <v>9.12.2</v>
      </c>
      <c r="Y164" s="184">
        <f t="shared" si="11"/>
        <v>0</v>
      </c>
      <c r="Z164" s="184">
        <f t="shared" si="12"/>
        <v>0</v>
      </c>
      <c r="AA164" s="184">
        <f t="shared" si="13"/>
        <v>18</v>
      </c>
      <c r="AB164" s="184">
        <f t="shared" si="14"/>
        <v>0</v>
      </c>
      <c r="AC164" s="184">
        <f t="shared" si="15"/>
        <v>0</v>
      </c>
      <c r="AD164" s="184">
        <f t="shared" si="9"/>
        <v>0</v>
      </c>
      <c r="AE164" s="184">
        <f t="shared" si="16"/>
        <v>0</v>
      </c>
      <c r="AF164" s="186">
        <v>8.25</v>
      </c>
      <c r="AG164" s="187" t="str">
        <f t="shared" si="17"/>
        <v>2311927</v>
      </c>
      <c r="AH164" s="195" t="s">
        <v>55</v>
      </c>
      <c r="AI164" s="1" t="str">
        <f t="shared" si="18"/>
        <v>DIFF</v>
      </c>
    </row>
    <row r="165" spans="1:35" ht="26.25" customHeight="1" x14ac:dyDescent="0.25">
      <c r="A165" s="72" t="s">
        <v>193</v>
      </c>
      <c r="B165" s="74" t="s">
        <v>1761</v>
      </c>
      <c r="C165" s="74" t="s">
        <v>95</v>
      </c>
      <c r="D165" s="74" t="s">
        <v>1348</v>
      </c>
      <c r="E165" s="103" t="s">
        <v>2918</v>
      </c>
      <c r="F165" s="75" t="s">
        <v>11</v>
      </c>
      <c r="G165" s="75" t="s">
        <v>100</v>
      </c>
      <c r="H165" s="75" t="s">
        <v>2346</v>
      </c>
      <c r="I165" s="133" t="s">
        <v>2347</v>
      </c>
      <c r="J165" s="77"/>
      <c r="K165" s="129"/>
      <c r="L165" s="77"/>
      <c r="M165" s="129"/>
      <c r="N165" s="77"/>
      <c r="O165" s="77" t="s">
        <v>386</v>
      </c>
      <c r="P165" s="77" t="s">
        <v>1488</v>
      </c>
      <c r="Q165" s="81" t="s">
        <v>2324</v>
      </c>
      <c r="R165" s="81" t="s">
        <v>7411</v>
      </c>
      <c r="S165" s="82" t="s">
        <v>196</v>
      </c>
      <c r="T165" s="77" t="s">
        <v>1616</v>
      </c>
      <c r="U165" s="21"/>
      <c r="V165" s="21"/>
      <c r="W165" s="20" t="str">
        <f>VLOOKUP(TRIM(X165),X10:Y159,2,FALSE)</f>
        <v>Dario</v>
      </c>
      <c r="X165" s="184" t="str">
        <f t="shared" si="10"/>
        <v>9.9.2</v>
      </c>
      <c r="Y165" s="184">
        <f t="shared" si="11"/>
        <v>0</v>
      </c>
      <c r="Z165" s="184">
        <f t="shared" si="12"/>
        <v>0</v>
      </c>
      <c r="AA165" s="184">
        <f t="shared" si="13"/>
        <v>18</v>
      </c>
      <c r="AB165" s="184">
        <f t="shared" si="14"/>
        <v>0</v>
      </c>
      <c r="AC165" s="184">
        <f t="shared" si="15"/>
        <v>0</v>
      </c>
      <c r="AD165" s="184">
        <f t="shared" si="9"/>
        <v>0</v>
      </c>
      <c r="AE165" s="184">
        <f t="shared" si="16"/>
        <v>0</v>
      </c>
      <c r="AF165" s="186">
        <v>8.11</v>
      </c>
      <c r="AG165" s="187" t="str">
        <f t="shared" si="17"/>
        <v>2311928</v>
      </c>
      <c r="AH165" s="195" t="s">
        <v>55</v>
      </c>
      <c r="AI165" s="1" t="str">
        <f t="shared" si="18"/>
        <v>DIFF</v>
      </c>
    </row>
    <row r="166" spans="1:35" ht="26.25" customHeight="1" x14ac:dyDescent="0.25">
      <c r="A166" s="72" t="s">
        <v>193</v>
      </c>
      <c r="B166" s="74" t="s">
        <v>1761</v>
      </c>
      <c r="C166" s="74" t="s">
        <v>95</v>
      </c>
      <c r="D166" s="74" t="s">
        <v>180</v>
      </c>
      <c r="E166" s="103" t="s">
        <v>2919</v>
      </c>
      <c r="F166" s="75" t="s">
        <v>11</v>
      </c>
      <c r="G166" s="75" t="s">
        <v>100</v>
      </c>
      <c r="H166" s="75" t="s">
        <v>5021</v>
      </c>
      <c r="I166" s="133" t="s">
        <v>2348</v>
      </c>
      <c r="J166" s="77"/>
      <c r="K166" s="129"/>
      <c r="L166" s="77"/>
      <c r="M166" s="129"/>
      <c r="N166" s="77"/>
      <c r="O166" s="77" t="s">
        <v>386</v>
      </c>
      <c r="P166" s="77" t="s">
        <v>1561</v>
      </c>
      <c r="Q166" s="81" t="s">
        <v>2325</v>
      </c>
      <c r="R166" s="81" t="s">
        <v>7412</v>
      </c>
      <c r="S166" s="82" t="s">
        <v>196</v>
      </c>
      <c r="T166" s="77" t="s">
        <v>2349</v>
      </c>
      <c r="U166" s="21"/>
      <c r="V166" s="21"/>
      <c r="W166" s="20" t="str">
        <f>VLOOKUP(TRIM(X166),X10:Y159,2,FALSE)</f>
        <v>Wanqiang</v>
      </c>
      <c r="X166" s="184" t="str">
        <f t="shared" si="10"/>
        <v>8.4</v>
      </c>
      <c r="Y166" s="184">
        <f t="shared" si="11"/>
        <v>0</v>
      </c>
      <c r="Z166" s="184">
        <f t="shared" si="12"/>
        <v>0</v>
      </c>
      <c r="AA166" s="184">
        <f t="shared" si="13"/>
        <v>18</v>
      </c>
      <c r="AB166" s="184">
        <f t="shared" si="14"/>
        <v>0</v>
      </c>
      <c r="AC166" s="184">
        <f t="shared" si="15"/>
        <v>0</v>
      </c>
      <c r="AD166" s="184">
        <f t="shared" si="9"/>
        <v>0</v>
      </c>
      <c r="AE166" s="184">
        <f t="shared" si="16"/>
        <v>0</v>
      </c>
      <c r="AF166" s="186">
        <v>8.14</v>
      </c>
      <c r="AG166" s="187" t="str">
        <f t="shared" si="17"/>
        <v>2311929</v>
      </c>
      <c r="AH166" s="195" t="s">
        <v>185</v>
      </c>
      <c r="AI166" s="1" t="str">
        <f t="shared" si="18"/>
        <v>DIFF</v>
      </c>
    </row>
    <row r="167" spans="1:35" ht="26.25" customHeight="1" x14ac:dyDescent="0.25">
      <c r="A167" s="72" t="s">
        <v>193</v>
      </c>
      <c r="B167" s="74" t="s">
        <v>2393</v>
      </c>
      <c r="C167" s="74" t="s">
        <v>95</v>
      </c>
      <c r="D167" s="74" t="s">
        <v>1897</v>
      </c>
      <c r="E167" s="103" t="s">
        <v>2920</v>
      </c>
      <c r="F167" s="75" t="s">
        <v>11</v>
      </c>
      <c r="G167" s="75" t="s">
        <v>100</v>
      </c>
      <c r="H167" s="75" t="s">
        <v>2350</v>
      </c>
      <c r="I167" s="133" t="s">
        <v>2351</v>
      </c>
      <c r="J167" s="77"/>
      <c r="K167" s="129"/>
      <c r="L167" s="77"/>
      <c r="M167" s="129"/>
      <c r="N167" s="77"/>
      <c r="O167" s="77" t="s">
        <v>386</v>
      </c>
      <c r="P167" s="77" t="s">
        <v>1885</v>
      </c>
      <c r="Q167" s="81" t="s">
        <v>2326</v>
      </c>
      <c r="R167" s="81" t="s">
        <v>7413</v>
      </c>
      <c r="S167" s="82" t="s">
        <v>196</v>
      </c>
      <c r="T167" s="77" t="s">
        <v>1617</v>
      </c>
      <c r="U167" s="21"/>
      <c r="V167" s="21"/>
      <c r="W167" s="20" t="str">
        <f>VLOOKUP(TRIM(X167),X10:Y159,2,FALSE)</f>
        <v>Wanqiang</v>
      </c>
      <c r="X167" s="184" t="str">
        <f t="shared" si="10"/>
        <v>9.38</v>
      </c>
      <c r="Y167" s="184">
        <f t="shared" si="11"/>
        <v>0</v>
      </c>
      <c r="Z167" s="184">
        <f t="shared" si="12"/>
        <v>0</v>
      </c>
      <c r="AA167" s="184">
        <f t="shared" si="13"/>
        <v>18</v>
      </c>
      <c r="AB167" s="184">
        <f t="shared" si="14"/>
        <v>0</v>
      </c>
      <c r="AC167" s="184">
        <f t="shared" si="15"/>
        <v>0</v>
      </c>
      <c r="AD167" s="184">
        <f t="shared" si="9"/>
        <v>0</v>
      </c>
      <c r="AE167" s="184">
        <f t="shared" si="16"/>
        <v>0</v>
      </c>
      <c r="AF167" s="186">
        <v>8.14</v>
      </c>
      <c r="AG167" s="187" t="str">
        <f t="shared" si="17"/>
        <v>2311930</v>
      </c>
      <c r="AH167" s="195" t="s">
        <v>55</v>
      </c>
      <c r="AI167" s="1" t="str">
        <f t="shared" si="18"/>
        <v>DIFF</v>
      </c>
    </row>
    <row r="168" spans="1:35" ht="26.25" customHeight="1" x14ac:dyDescent="0.25">
      <c r="A168" s="72" t="s">
        <v>193</v>
      </c>
      <c r="B168" s="74" t="s">
        <v>1785</v>
      </c>
      <c r="C168" s="74" t="s">
        <v>95</v>
      </c>
      <c r="D168" s="74" t="s">
        <v>1354</v>
      </c>
      <c r="E168" s="103" t="s">
        <v>2921</v>
      </c>
      <c r="F168" s="75" t="s">
        <v>11</v>
      </c>
      <c r="G168" s="75" t="s">
        <v>100</v>
      </c>
      <c r="H168" s="75" t="s">
        <v>2352</v>
      </c>
      <c r="I168" s="133" t="s">
        <v>2353</v>
      </c>
      <c r="J168" s="77"/>
      <c r="K168" s="129"/>
      <c r="L168" s="77"/>
      <c r="M168" s="129"/>
      <c r="N168" s="77"/>
      <c r="O168" s="77" t="s">
        <v>386</v>
      </c>
      <c r="P168" s="77" t="s">
        <v>1279</v>
      </c>
      <c r="Q168" s="81" t="s">
        <v>2327</v>
      </c>
      <c r="R168" s="81" t="s">
        <v>7414</v>
      </c>
      <c r="S168" s="82" t="s">
        <v>196</v>
      </c>
      <c r="T168" s="77" t="s">
        <v>1521</v>
      </c>
      <c r="U168" s="21"/>
      <c r="V168" s="21"/>
      <c r="W168" s="20" t="str">
        <f>VLOOKUP(TRIM(X168),X10:Y159,2,FALSE)</f>
        <v>Andy</v>
      </c>
      <c r="X168" s="184" t="str">
        <f t="shared" si="10"/>
        <v>9.18.2</v>
      </c>
      <c r="Y168" s="184">
        <f t="shared" si="11"/>
        <v>0</v>
      </c>
      <c r="Z168" s="184">
        <f t="shared" si="12"/>
        <v>0</v>
      </c>
      <c r="AA168" s="184">
        <f t="shared" si="13"/>
        <v>18</v>
      </c>
      <c r="AB168" s="184">
        <f t="shared" si="14"/>
        <v>0</v>
      </c>
      <c r="AC168" s="184">
        <f t="shared" si="15"/>
        <v>0</v>
      </c>
      <c r="AD168" s="184">
        <f t="shared" si="9"/>
        <v>0</v>
      </c>
      <c r="AE168" s="184">
        <f t="shared" si="16"/>
        <v>0</v>
      </c>
      <c r="AF168" s="190" t="s">
        <v>186</v>
      </c>
      <c r="AG168" s="187" t="str">
        <f t="shared" si="17"/>
        <v>2311931</v>
      </c>
      <c r="AH168" s="195" t="s">
        <v>185</v>
      </c>
      <c r="AI168" s="1" t="str">
        <f t="shared" si="18"/>
        <v>DIFF</v>
      </c>
    </row>
    <row r="169" spans="1:35" ht="26.25" customHeight="1" x14ac:dyDescent="0.25">
      <c r="A169" s="72" t="s">
        <v>193</v>
      </c>
      <c r="B169" s="74" t="s">
        <v>2394</v>
      </c>
      <c r="C169" s="74" t="s">
        <v>95</v>
      </c>
      <c r="D169" s="74" t="s">
        <v>1350</v>
      </c>
      <c r="E169" s="103" t="s">
        <v>2922</v>
      </c>
      <c r="F169" s="75" t="s">
        <v>11</v>
      </c>
      <c r="G169" s="75" t="s">
        <v>100</v>
      </c>
      <c r="H169" s="75" t="s">
        <v>2354</v>
      </c>
      <c r="I169" s="133" t="s">
        <v>2355</v>
      </c>
      <c r="J169" s="77"/>
      <c r="K169" s="129"/>
      <c r="L169" s="77"/>
      <c r="M169" s="129"/>
      <c r="N169" s="77"/>
      <c r="O169" s="77" t="s">
        <v>386</v>
      </c>
      <c r="P169" s="77" t="s">
        <v>1440</v>
      </c>
      <c r="Q169" s="81" t="s">
        <v>2328</v>
      </c>
      <c r="R169" s="81" t="s">
        <v>7415</v>
      </c>
      <c r="S169" s="82" t="s">
        <v>196</v>
      </c>
      <c r="T169" s="77" t="s">
        <v>1884</v>
      </c>
      <c r="U169" s="21"/>
      <c r="V169" s="21"/>
      <c r="W169" s="20" t="str">
        <f>VLOOKUP(TRIM(X169),X10:Y159,2,FALSE)</f>
        <v>Wanqiang</v>
      </c>
      <c r="X169" s="184" t="str">
        <f t="shared" si="10"/>
        <v>9.11.2</v>
      </c>
      <c r="Y169" s="184">
        <f t="shared" si="11"/>
        <v>0</v>
      </c>
      <c r="Z169" s="184">
        <f t="shared" si="12"/>
        <v>0</v>
      </c>
      <c r="AA169" s="184">
        <f t="shared" si="13"/>
        <v>18</v>
      </c>
      <c r="AB169" s="184">
        <f t="shared" si="14"/>
        <v>0</v>
      </c>
      <c r="AC169" s="184">
        <f t="shared" si="15"/>
        <v>0</v>
      </c>
      <c r="AD169" s="184">
        <f t="shared" si="9"/>
        <v>0</v>
      </c>
      <c r="AE169" s="184">
        <f t="shared" si="16"/>
        <v>0</v>
      </c>
      <c r="AF169" s="186">
        <v>8.11</v>
      </c>
      <c r="AG169" s="187" t="str">
        <f t="shared" si="17"/>
        <v>2311932</v>
      </c>
      <c r="AH169" s="195" t="s">
        <v>1027</v>
      </c>
      <c r="AI169" s="1" t="str">
        <f t="shared" si="18"/>
        <v>DIFF</v>
      </c>
    </row>
    <row r="170" spans="1:35" ht="26.25" customHeight="1" x14ac:dyDescent="0.25">
      <c r="A170" s="72" t="s">
        <v>193</v>
      </c>
      <c r="B170" s="74" t="s">
        <v>2395</v>
      </c>
      <c r="C170" s="74" t="s">
        <v>95</v>
      </c>
      <c r="D170" s="74" t="s">
        <v>1397</v>
      </c>
      <c r="E170" s="103" t="s">
        <v>2923</v>
      </c>
      <c r="F170" s="75" t="s">
        <v>11</v>
      </c>
      <c r="G170" s="75" t="s">
        <v>100</v>
      </c>
      <c r="H170" s="75" t="s">
        <v>2356</v>
      </c>
      <c r="I170" s="133" t="s">
        <v>2357</v>
      </c>
      <c r="J170" s="77"/>
      <c r="K170" s="129"/>
      <c r="L170" s="77"/>
      <c r="M170" s="129"/>
      <c r="N170" s="77"/>
      <c r="O170" s="77" t="s">
        <v>386</v>
      </c>
      <c r="P170" s="77" t="s">
        <v>1620</v>
      </c>
      <c r="Q170" s="81" t="s">
        <v>2329</v>
      </c>
      <c r="R170" s="81" t="s">
        <v>7054</v>
      </c>
      <c r="S170" s="82" t="s">
        <v>195</v>
      </c>
      <c r="T170" s="77" t="s">
        <v>1520</v>
      </c>
      <c r="U170" s="21"/>
      <c r="V170" s="21"/>
      <c r="W170" s="20" t="str">
        <f>VLOOKUP(TRIM(X170),X10:Y159,2,FALSE)</f>
        <v>Andy</v>
      </c>
      <c r="X170" s="184" t="str">
        <f t="shared" si="10"/>
        <v>9.6.2</v>
      </c>
      <c r="Y170" s="184">
        <f t="shared" si="11"/>
        <v>0</v>
      </c>
      <c r="Z170" s="184">
        <f t="shared" si="12"/>
        <v>0</v>
      </c>
      <c r="AA170" s="184">
        <f t="shared" si="13"/>
        <v>20</v>
      </c>
      <c r="AB170" s="184">
        <f t="shared" si="14"/>
        <v>0</v>
      </c>
      <c r="AC170" s="184">
        <f t="shared" si="15"/>
        <v>0</v>
      </c>
      <c r="AD170" s="184">
        <f t="shared" si="9"/>
        <v>0</v>
      </c>
      <c r="AE170" s="184">
        <f t="shared" si="16"/>
        <v>0</v>
      </c>
      <c r="AF170" s="186">
        <v>8.26</v>
      </c>
      <c r="AG170" s="187" t="str">
        <f t="shared" si="17"/>
        <v>2311933</v>
      </c>
      <c r="AH170" s="195" t="s">
        <v>1062</v>
      </c>
      <c r="AI170" s="1" t="str">
        <f t="shared" si="18"/>
        <v>DIFF</v>
      </c>
    </row>
    <row r="171" spans="1:35" ht="26.25" customHeight="1" x14ac:dyDescent="0.25">
      <c r="A171" s="72" t="s">
        <v>193</v>
      </c>
      <c r="B171" s="74" t="s">
        <v>1786</v>
      </c>
      <c r="C171" s="74" t="s">
        <v>95</v>
      </c>
      <c r="D171" s="74" t="s">
        <v>1347</v>
      </c>
      <c r="E171" s="103" t="s">
        <v>2924</v>
      </c>
      <c r="F171" s="75" t="s">
        <v>11</v>
      </c>
      <c r="G171" s="75" t="s">
        <v>101</v>
      </c>
      <c r="H171" s="75" t="s">
        <v>2358</v>
      </c>
      <c r="I171" s="133" t="s">
        <v>2359</v>
      </c>
      <c r="J171" s="77"/>
      <c r="K171" s="129"/>
      <c r="L171" s="77"/>
      <c r="M171" s="129"/>
      <c r="N171" s="77"/>
      <c r="O171" s="77" t="s">
        <v>386</v>
      </c>
      <c r="P171" s="77" t="s">
        <v>1622</v>
      </c>
      <c r="Q171" s="81" t="s">
        <v>2330</v>
      </c>
      <c r="R171" s="81" t="s">
        <v>7416</v>
      </c>
      <c r="S171" s="82" t="s">
        <v>197</v>
      </c>
      <c r="T171" s="77" t="s">
        <v>2360</v>
      </c>
      <c r="U171" s="21"/>
      <c r="V171" s="21"/>
      <c r="W171" s="20" t="str">
        <f>VLOOKUP(TRIM(X171),X10:Y159,2,FALSE)</f>
        <v>Andy</v>
      </c>
      <c r="X171" s="184" t="str">
        <f t="shared" si="10"/>
        <v>9.5.2</v>
      </c>
      <c r="Y171" s="184">
        <f t="shared" si="11"/>
        <v>0</v>
      </c>
      <c r="Z171" s="184">
        <f t="shared" si="12"/>
        <v>0</v>
      </c>
      <c r="AA171" s="184">
        <f t="shared" si="13"/>
        <v>20</v>
      </c>
      <c r="AB171" s="184">
        <f t="shared" si="14"/>
        <v>0</v>
      </c>
      <c r="AC171" s="184">
        <f t="shared" si="15"/>
        <v>0</v>
      </c>
      <c r="AD171" s="184">
        <f t="shared" si="9"/>
        <v>0</v>
      </c>
      <c r="AE171" s="184">
        <f t="shared" si="16"/>
        <v>1</v>
      </c>
      <c r="AF171" s="186">
        <v>8.2799999999999994</v>
      </c>
      <c r="AG171" s="187" t="str">
        <f t="shared" si="17"/>
        <v>2311934</v>
      </c>
      <c r="AH171" s="195" t="s">
        <v>180</v>
      </c>
      <c r="AI171" s="1" t="str">
        <f t="shared" si="18"/>
        <v>DIFF</v>
      </c>
    </row>
    <row r="172" spans="1:35" ht="26.25" customHeight="1" x14ac:dyDescent="0.25">
      <c r="A172" s="72" t="s">
        <v>193</v>
      </c>
      <c r="B172" s="74" t="s">
        <v>1761</v>
      </c>
      <c r="C172" s="74" t="s">
        <v>95</v>
      </c>
      <c r="D172" s="74" t="s">
        <v>1354</v>
      </c>
      <c r="E172" s="103" t="s">
        <v>2925</v>
      </c>
      <c r="F172" s="75" t="s">
        <v>11</v>
      </c>
      <c r="G172" s="75" t="s">
        <v>100</v>
      </c>
      <c r="H172" s="75" t="s">
        <v>2361</v>
      </c>
      <c r="I172" s="133" t="s">
        <v>2362</v>
      </c>
      <c r="J172" s="77"/>
      <c r="K172" s="129"/>
      <c r="L172" s="77"/>
      <c r="M172" s="129"/>
      <c r="N172" s="77"/>
      <c r="O172" s="77" t="s">
        <v>386</v>
      </c>
      <c r="P172" s="77" t="s">
        <v>2363</v>
      </c>
      <c r="Q172" s="81" t="s">
        <v>2331</v>
      </c>
      <c r="R172" s="81" t="s">
        <v>7417</v>
      </c>
      <c r="S172" s="82" t="s">
        <v>195</v>
      </c>
      <c r="T172" s="77" t="s">
        <v>1519</v>
      </c>
      <c r="U172" s="21"/>
      <c r="V172" s="21"/>
      <c r="W172" s="20" t="str">
        <f>VLOOKUP(TRIM(X172),X10:Y159,2,FALSE)</f>
        <v>Andy</v>
      </c>
      <c r="X172" s="184" t="str">
        <f t="shared" si="10"/>
        <v>9.18.2</v>
      </c>
      <c r="Y172" s="184">
        <f t="shared" si="11"/>
        <v>0</v>
      </c>
      <c r="Z172" s="184">
        <f t="shared" si="12"/>
        <v>0</v>
      </c>
      <c r="AA172" s="184">
        <f t="shared" si="13"/>
        <v>20</v>
      </c>
      <c r="AB172" s="184">
        <f t="shared" si="14"/>
        <v>0</v>
      </c>
      <c r="AC172" s="184">
        <f t="shared" si="15"/>
        <v>0</v>
      </c>
      <c r="AD172" s="184">
        <f t="shared" si="9"/>
        <v>0</v>
      </c>
      <c r="AE172" s="184">
        <f t="shared" si="16"/>
        <v>0</v>
      </c>
      <c r="AF172" s="186">
        <v>8.5</v>
      </c>
      <c r="AG172" s="187" t="str">
        <f t="shared" si="17"/>
        <v>2311935</v>
      </c>
      <c r="AH172" s="195" t="s">
        <v>185</v>
      </c>
      <c r="AI172" s="1" t="str">
        <f t="shared" si="18"/>
        <v>DIFF</v>
      </c>
    </row>
    <row r="173" spans="1:35" ht="26.25" customHeight="1" x14ac:dyDescent="0.25">
      <c r="A173" s="72" t="s">
        <v>193</v>
      </c>
      <c r="B173" s="74" t="s">
        <v>1761</v>
      </c>
      <c r="C173" s="74" t="s">
        <v>95</v>
      </c>
      <c r="D173" s="74" t="s">
        <v>1896</v>
      </c>
      <c r="E173" s="103" t="s">
        <v>2926</v>
      </c>
      <c r="F173" s="75" t="s">
        <v>11</v>
      </c>
      <c r="G173" s="75" t="s">
        <v>100</v>
      </c>
      <c r="H173" s="75" t="s">
        <v>2364</v>
      </c>
      <c r="I173" s="133" t="s">
        <v>2365</v>
      </c>
      <c r="J173" s="77"/>
      <c r="K173" s="129"/>
      <c r="L173" s="77"/>
      <c r="M173" s="129"/>
      <c r="N173" s="77"/>
      <c r="O173" s="77" t="s">
        <v>386</v>
      </c>
      <c r="P173" s="77" t="s">
        <v>2366</v>
      </c>
      <c r="Q173" s="81" t="s">
        <v>2332</v>
      </c>
      <c r="R173" s="81" t="s">
        <v>7418</v>
      </c>
      <c r="S173" s="82" t="s">
        <v>196</v>
      </c>
      <c r="T173" s="77" t="s">
        <v>5039</v>
      </c>
      <c r="U173" s="21"/>
      <c r="V173" s="21"/>
      <c r="W173" s="20" t="str">
        <f>VLOOKUP(TRIM(X173),X10:Y159,2,FALSE)</f>
        <v>Andy</v>
      </c>
      <c r="X173" s="184" t="str">
        <f t="shared" si="10"/>
        <v>9.37</v>
      </c>
      <c r="Y173" s="184">
        <f t="shared" si="11"/>
        <v>0</v>
      </c>
      <c r="Z173" s="184">
        <f t="shared" si="12"/>
        <v>0</v>
      </c>
      <c r="AA173" s="184">
        <f t="shared" si="13"/>
        <v>20</v>
      </c>
      <c r="AB173" s="184">
        <f t="shared" si="14"/>
        <v>0</v>
      </c>
      <c r="AC173" s="184">
        <f t="shared" si="15"/>
        <v>0</v>
      </c>
      <c r="AD173" s="184">
        <f t="shared" si="9"/>
        <v>0</v>
      </c>
      <c r="AE173" s="184">
        <f t="shared" si="16"/>
        <v>0</v>
      </c>
      <c r="AF173" s="186">
        <v>8.1</v>
      </c>
      <c r="AG173" s="187" t="str">
        <f t="shared" si="17"/>
        <v>2311936</v>
      </c>
      <c r="AH173" s="195" t="s">
        <v>187</v>
      </c>
      <c r="AI173" s="1" t="str">
        <f t="shared" si="18"/>
        <v>DIFF</v>
      </c>
    </row>
    <row r="174" spans="1:35" ht="26.25" customHeight="1" x14ac:dyDescent="0.25">
      <c r="A174" s="72" t="s">
        <v>193</v>
      </c>
      <c r="B174" s="74" t="s">
        <v>2396</v>
      </c>
      <c r="C174" s="74" t="s">
        <v>95</v>
      </c>
      <c r="D174" s="74" t="s">
        <v>1347</v>
      </c>
      <c r="E174" s="103" t="s">
        <v>2927</v>
      </c>
      <c r="F174" s="75" t="s">
        <v>11</v>
      </c>
      <c r="G174" s="75" t="s">
        <v>100</v>
      </c>
      <c r="H174" s="75" t="s">
        <v>2367</v>
      </c>
      <c r="I174" s="133" t="s">
        <v>2368</v>
      </c>
      <c r="J174" s="77"/>
      <c r="K174" s="129"/>
      <c r="L174" s="77"/>
      <c r="M174" s="129"/>
      <c r="N174" s="77"/>
      <c r="O174" s="77" t="s">
        <v>386</v>
      </c>
      <c r="P174" s="77" t="s">
        <v>1622</v>
      </c>
      <c r="Q174" s="81" t="s">
        <v>2333</v>
      </c>
      <c r="R174" s="81" t="s">
        <v>7055</v>
      </c>
      <c r="S174" s="82" t="s">
        <v>195</v>
      </c>
      <c r="T174" s="77" t="s">
        <v>1518</v>
      </c>
      <c r="U174" s="21"/>
      <c r="V174" s="21"/>
      <c r="W174" s="20" t="str">
        <f>VLOOKUP(TRIM(X174),X10:Y159,2,FALSE)</f>
        <v>Andy</v>
      </c>
      <c r="X174" s="184" t="str">
        <f t="shared" si="10"/>
        <v>9.5.2</v>
      </c>
      <c r="Y174" s="184">
        <f t="shared" si="11"/>
        <v>0</v>
      </c>
      <c r="Z174" s="184">
        <f t="shared" si="12"/>
        <v>0</v>
      </c>
      <c r="AA174" s="184">
        <f t="shared" si="13"/>
        <v>20</v>
      </c>
      <c r="AB174" s="184">
        <f t="shared" si="14"/>
        <v>0</v>
      </c>
      <c r="AC174" s="184">
        <f t="shared" si="15"/>
        <v>0</v>
      </c>
      <c r="AD174" s="184">
        <f t="shared" si="9"/>
        <v>0</v>
      </c>
      <c r="AE174" s="184">
        <f t="shared" si="16"/>
        <v>0</v>
      </c>
      <c r="AF174" s="186">
        <v>8.11</v>
      </c>
      <c r="AG174" s="187" t="str">
        <f t="shared" si="17"/>
        <v>2311937</v>
      </c>
      <c r="AH174" s="195" t="s">
        <v>187</v>
      </c>
      <c r="AI174" s="1" t="str">
        <f t="shared" si="18"/>
        <v>DIFF</v>
      </c>
    </row>
    <row r="175" spans="1:35" ht="26.25" customHeight="1" x14ac:dyDescent="0.25">
      <c r="A175" s="72" t="s">
        <v>193</v>
      </c>
      <c r="B175" s="74" t="s">
        <v>2397</v>
      </c>
      <c r="C175" s="74" t="s">
        <v>95</v>
      </c>
      <c r="D175" s="74" t="s">
        <v>1897</v>
      </c>
      <c r="E175" s="103" t="s">
        <v>2928</v>
      </c>
      <c r="F175" s="75" t="s">
        <v>11</v>
      </c>
      <c r="G175" s="75" t="s">
        <v>100</v>
      </c>
      <c r="H175" s="75" t="s">
        <v>2369</v>
      </c>
      <c r="I175" s="133" t="s">
        <v>2370</v>
      </c>
      <c r="J175" s="77" t="s">
        <v>102</v>
      </c>
      <c r="K175" s="129"/>
      <c r="L175" s="77"/>
      <c r="M175" s="129"/>
      <c r="N175" s="77"/>
      <c r="O175" s="77" t="s">
        <v>386</v>
      </c>
      <c r="P175" s="77" t="s">
        <v>1621</v>
      </c>
      <c r="Q175" s="81" t="s">
        <v>2334</v>
      </c>
      <c r="R175" s="81" t="s">
        <v>7419</v>
      </c>
      <c r="S175" s="82" t="s">
        <v>197</v>
      </c>
      <c r="T175" s="77" t="s">
        <v>2371</v>
      </c>
      <c r="U175" s="21"/>
      <c r="V175" s="21"/>
      <c r="W175" s="20" t="str">
        <f>VLOOKUP(TRIM(X175),X10:Y159,2,FALSE)</f>
        <v>Wanqiang</v>
      </c>
      <c r="X175" s="184" t="str">
        <f t="shared" si="10"/>
        <v>9.38</v>
      </c>
      <c r="Y175" s="184">
        <f t="shared" si="11"/>
        <v>0</v>
      </c>
      <c r="Z175" s="184">
        <f t="shared" si="12"/>
        <v>0</v>
      </c>
      <c r="AA175" s="184">
        <f t="shared" si="13"/>
        <v>19</v>
      </c>
      <c r="AB175" s="184">
        <f t="shared" si="14"/>
        <v>0</v>
      </c>
      <c r="AC175" s="184">
        <f t="shared" si="15"/>
        <v>0</v>
      </c>
      <c r="AD175" s="184">
        <f t="shared" si="9"/>
        <v>0</v>
      </c>
      <c r="AE175" s="184">
        <f t="shared" si="16"/>
        <v>1</v>
      </c>
      <c r="AF175" s="186">
        <v>4.0999999999999996</v>
      </c>
      <c r="AG175" s="187" t="str">
        <f t="shared" si="17"/>
        <v>2311938</v>
      </c>
      <c r="AH175" s="195" t="s">
        <v>187</v>
      </c>
      <c r="AI175" s="1" t="str">
        <f t="shared" si="18"/>
        <v>DIFF</v>
      </c>
    </row>
    <row r="176" spans="1:35" ht="26.25" customHeight="1" x14ac:dyDescent="0.25">
      <c r="A176" s="72" t="s">
        <v>193</v>
      </c>
      <c r="B176" s="74" t="s">
        <v>2398</v>
      </c>
      <c r="C176" s="74" t="s">
        <v>95</v>
      </c>
      <c r="D176" s="74" t="s">
        <v>55</v>
      </c>
      <c r="E176" s="103" t="s">
        <v>2929</v>
      </c>
      <c r="F176" s="75" t="s">
        <v>11</v>
      </c>
      <c r="G176" s="75" t="s">
        <v>100</v>
      </c>
      <c r="H176" s="75" t="s">
        <v>2372</v>
      </c>
      <c r="I176" s="133" t="s">
        <v>2373</v>
      </c>
      <c r="J176" s="77"/>
      <c r="K176" s="129"/>
      <c r="L176" s="77"/>
      <c r="M176" s="129"/>
      <c r="N176" s="77"/>
      <c r="O176" s="77" t="s">
        <v>386</v>
      </c>
      <c r="P176" s="77" t="s">
        <v>2374</v>
      </c>
      <c r="Q176" s="81" t="s">
        <v>2335</v>
      </c>
      <c r="R176" s="81" t="s">
        <v>7420</v>
      </c>
      <c r="S176" s="82" t="s">
        <v>196</v>
      </c>
      <c r="T176" s="77" t="s">
        <v>2375</v>
      </c>
      <c r="U176" s="21"/>
      <c r="V176" s="21"/>
      <c r="W176" s="20" t="str">
        <f>VLOOKUP(TRIM(X176),X10:Y159,2,FALSE)</f>
        <v>Andy</v>
      </c>
      <c r="X176" s="184" t="str">
        <f t="shared" si="10"/>
        <v>4.1</v>
      </c>
      <c r="Y176" s="184">
        <f t="shared" si="11"/>
        <v>0</v>
      </c>
      <c r="Z176" s="184">
        <f t="shared" si="12"/>
        <v>0</v>
      </c>
      <c r="AA176" s="184">
        <f t="shared" si="13"/>
        <v>19</v>
      </c>
      <c r="AB176" s="184">
        <f t="shared" si="14"/>
        <v>0</v>
      </c>
      <c r="AC176" s="184">
        <f t="shared" si="15"/>
        <v>0</v>
      </c>
      <c r="AD176" s="184">
        <f t="shared" si="9"/>
        <v>0</v>
      </c>
      <c r="AE176" s="184">
        <f t="shared" si="16"/>
        <v>0</v>
      </c>
      <c r="AF176" s="186">
        <v>8.1</v>
      </c>
      <c r="AG176" s="187" t="str">
        <f t="shared" si="17"/>
        <v>2311939</v>
      </c>
      <c r="AH176" s="195" t="s">
        <v>1015</v>
      </c>
      <c r="AI176" s="1" t="str">
        <f t="shared" si="18"/>
        <v>DIFF</v>
      </c>
    </row>
    <row r="177" spans="1:35" ht="26.25" customHeight="1" x14ac:dyDescent="0.25">
      <c r="A177" s="72" t="s">
        <v>193</v>
      </c>
      <c r="B177" s="74" t="s">
        <v>1893</v>
      </c>
      <c r="C177" s="74" t="s">
        <v>95</v>
      </c>
      <c r="D177" s="74" t="s">
        <v>1896</v>
      </c>
      <c r="E177" s="103" t="s">
        <v>2930</v>
      </c>
      <c r="F177" s="75" t="s">
        <v>11</v>
      </c>
      <c r="G177" s="75" t="s">
        <v>101</v>
      </c>
      <c r="H177" s="75" t="s">
        <v>5040</v>
      </c>
      <c r="I177" s="133" t="s">
        <v>2376</v>
      </c>
      <c r="J177" s="77"/>
      <c r="K177" s="129"/>
      <c r="L177" s="77"/>
      <c r="M177" s="129"/>
      <c r="N177" s="77"/>
      <c r="O177" s="77" t="s">
        <v>386</v>
      </c>
      <c r="P177" s="77"/>
      <c r="Q177" s="81" t="s">
        <v>2336</v>
      </c>
      <c r="R177" s="81" t="s">
        <v>7421</v>
      </c>
      <c r="S177" s="82" t="s">
        <v>195</v>
      </c>
      <c r="T177" s="77" t="s">
        <v>2377</v>
      </c>
      <c r="U177" s="21"/>
      <c r="V177" s="21"/>
      <c r="W177" s="20" t="str">
        <f>VLOOKUP(TRIM(X177),X10:Y159,2,FALSE)</f>
        <v>Andy</v>
      </c>
      <c r="X177" s="184" t="str">
        <f t="shared" si="10"/>
        <v>9.37</v>
      </c>
      <c r="Y177" s="184">
        <f t="shared" si="11"/>
        <v>0</v>
      </c>
      <c r="Z177" s="184">
        <f t="shared" si="12"/>
        <v>0</v>
      </c>
      <c r="AA177" s="184">
        <f t="shared" si="13"/>
        <v>18</v>
      </c>
      <c r="AB177" s="184">
        <f t="shared" si="14"/>
        <v>0</v>
      </c>
      <c r="AC177" s="184">
        <f t="shared" si="15"/>
        <v>0</v>
      </c>
      <c r="AD177" s="184">
        <f t="shared" si="9"/>
        <v>0</v>
      </c>
      <c r="AE177" s="184">
        <f t="shared" si="16"/>
        <v>0</v>
      </c>
      <c r="AF177" s="186">
        <v>8.25</v>
      </c>
      <c r="AG177" s="187" t="str">
        <f t="shared" si="17"/>
        <v>2311940</v>
      </c>
      <c r="AH177" s="195" t="s">
        <v>1015</v>
      </c>
      <c r="AI177" s="1" t="str">
        <f t="shared" si="18"/>
        <v>DIFF</v>
      </c>
    </row>
    <row r="178" spans="1:35" ht="26.25" customHeight="1" x14ac:dyDescent="0.25">
      <c r="A178" s="72" t="s">
        <v>193</v>
      </c>
      <c r="B178" s="74" t="s">
        <v>1761</v>
      </c>
      <c r="C178" s="74" t="s">
        <v>95</v>
      </c>
      <c r="D178" s="74" t="s">
        <v>1348</v>
      </c>
      <c r="E178" s="103" t="s">
        <v>2931</v>
      </c>
      <c r="F178" s="75" t="s">
        <v>11</v>
      </c>
      <c r="G178" s="75" t="s">
        <v>100</v>
      </c>
      <c r="H178" s="75" t="s">
        <v>2378</v>
      </c>
      <c r="I178" s="133" t="s">
        <v>2379</v>
      </c>
      <c r="J178" s="77"/>
      <c r="K178" s="129"/>
      <c r="L178" s="77"/>
      <c r="M178" s="129"/>
      <c r="N178" s="77"/>
      <c r="O178" s="77" t="s">
        <v>386</v>
      </c>
      <c r="P178" s="77"/>
      <c r="Q178" s="81" t="s">
        <v>2337</v>
      </c>
      <c r="R178" s="81" t="s">
        <v>7422</v>
      </c>
      <c r="S178" s="82" t="s">
        <v>196</v>
      </c>
      <c r="T178" s="77" t="s">
        <v>1758</v>
      </c>
      <c r="U178" s="21"/>
      <c r="V178" s="21"/>
      <c r="W178" s="20" t="str">
        <f>VLOOKUP(TRIM(X178),X10:Y159,2,FALSE)</f>
        <v>Dario</v>
      </c>
      <c r="X178" s="184" t="str">
        <f t="shared" si="10"/>
        <v>9.9.2</v>
      </c>
      <c r="Y178" s="184">
        <f t="shared" si="11"/>
        <v>0</v>
      </c>
      <c r="Z178" s="184">
        <f t="shared" si="12"/>
        <v>0</v>
      </c>
      <c r="AA178" s="184">
        <f t="shared" si="13"/>
        <v>18</v>
      </c>
      <c r="AB178" s="184">
        <f t="shared" si="14"/>
        <v>0</v>
      </c>
      <c r="AC178" s="184">
        <f t="shared" si="15"/>
        <v>0</v>
      </c>
      <c r="AD178" s="184">
        <f t="shared" si="9"/>
        <v>0</v>
      </c>
      <c r="AE178" s="184">
        <f t="shared" si="16"/>
        <v>0</v>
      </c>
      <c r="AF178" s="186">
        <v>4.0999999999999996</v>
      </c>
      <c r="AG178" s="187" t="str">
        <f t="shared" si="17"/>
        <v>2311941</v>
      </c>
      <c r="AH178" s="195" t="s">
        <v>166</v>
      </c>
      <c r="AI178" s="1" t="str">
        <f t="shared" si="18"/>
        <v>DIFF</v>
      </c>
    </row>
    <row r="179" spans="1:35" ht="26.25" customHeight="1" x14ac:dyDescent="0.25">
      <c r="A179" s="72" t="s">
        <v>193</v>
      </c>
      <c r="B179" s="74" t="s">
        <v>1761</v>
      </c>
      <c r="C179" s="74" t="s">
        <v>95</v>
      </c>
      <c r="D179" s="74" t="s">
        <v>1356</v>
      </c>
      <c r="E179" s="103" t="s">
        <v>2932</v>
      </c>
      <c r="F179" s="75" t="s">
        <v>11</v>
      </c>
      <c r="G179" s="75" t="s">
        <v>100</v>
      </c>
      <c r="H179" s="75" t="s">
        <v>2380</v>
      </c>
      <c r="I179" s="133" t="s">
        <v>2381</v>
      </c>
      <c r="J179" s="77"/>
      <c r="K179" s="129"/>
      <c r="L179" s="77"/>
      <c r="M179" s="129"/>
      <c r="N179" s="77"/>
      <c r="O179" s="77" t="s">
        <v>198</v>
      </c>
      <c r="P179" s="77" t="s">
        <v>2382</v>
      </c>
      <c r="Q179" s="81" t="s">
        <v>2338</v>
      </c>
      <c r="R179" s="81" t="s">
        <v>7423</v>
      </c>
      <c r="S179" s="82" t="s">
        <v>197</v>
      </c>
      <c r="T179" s="77" t="s">
        <v>2383</v>
      </c>
      <c r="U179" s="21"/>
      <c r="V179" s="21"/>
      <c r="W179" s="20" t="str">
        <f>VLOOKUP(TRIM(X179),X10:Y159,2,FALSE)</f>
        <v>Dario</v>
      </c>
      <c r="X179" s="184" t="str">
        <f t="shared" si="10"/>
        <v>9.23.2</v>
      </c>
      <c r="Y179" s="184">
        <f t="shared" si="11"/>
        <v>0</v>
      </c>
      <c r="Z179" s="184">
        <f t="shared" si="12"/>
        <v>0</v>
      </c>
      <c r="AA179" s="184">
        <f t="shared" si="13"/>
        <v>18</v>
      </c>
      <c r="AB179" s="184">
        <f t="shared" si="14"/>
        <v>0</v>
      </c>
      <c r="AC179" s="184">
        <f t="shared" si="15"/>
        <v>0</v>
      </c>
      <c r="AD179" s="184">
        <f t="shared" si="9"/>
        <v>0</v>
      </c>
      <c r="AE179" s="184">
        <f t="shared" si="16"/>
        <v>1</v>
      </c>
      <c r="AF179" s="186">
        <v>8.5</v>
      </c>
      <c r="AG179" s="187" t="str">
        <f t="shared" si="17"/>
        <v>2311942</v>
      </c>
      <c r="AH179" s="195" t="s">
        <v>179</v>
      </c>
      <c r="AI179" s="1" t="str">
        <f t="shared" si="18"/>
        <v>DIFF</v>
      </c>
    </row>
    <row r="180" spans="1:35" ht="26.25" customHeight="1" x14ac:dyDescent="0.25">
      <c r="A180" s="72" t="s">
        <v>193</v>
      </c>
      <c r="B180" s="74" t="s">
        <v>2399</v>
      </c>
      <c r="C180" s="74" t="s">
        <v>95</v>
      </c>
      <c r="D180" s="74" t="s">
        <v>1348</v>
      </c>
      <c r="E180" s="103" t="s">
        <v>2933</v>
      </c>
      <c r="F180" s="75" t="s">
        <v>11</v>
      </c>
      <c r="G180" s="75" t="s">
        <v>100</v>
      </c>
      <c r="H180" s="75" t="s">
        <v>2384</v>
      </c>
      <c r="I180" s="133" t="s">
        <v>2385</v>
      </c>
      <c r="J180" s="77"/>
      <c r="K180" s="129"/>
      <c r="L180" s="77"/>
      <c r="M180" s="129"/>
      <c r="N180" s="77"/>
      <c r="O180" s="77" t="s">
        <v>386</v>
      </c>
      <c r="P180" s="77" t="s">
        <v>1488</v>
      </c>
      <c r="Q180" s="81" t="s">
        <v>2339</v>
      </c>
      <c r="R180" s="81" t="s">
        <v>7424</v>
      </c>
      <c r="S180" s="82" t="s">
        <v>196</v>
      </c>
      <c r="T180" s="77" t="s">
        <v>1891</v>
      </c>
      <c r="U180" s="21"/>
      <c r="V180" s="21"/>
      <c r="W180" s="20" t="str">
        <f>VLOOKUP(TRIM(X180),X10:Y159,2,FALSE)</f>
        <v>Dario</v>
      </c>
      <c r="X180" s="184" t="str">
        <f t="shared" si="10"/>
        <v>9.9.2</v>
      </c>
      <c r="Y180" s="184">
        <f t="shared" si="11"/>
        <v>0</v>
      </c>
      <c r="Z180" s="184">
        <f t="shared" si="12"/>
        <v>0</v>
      </c>
      <c r="AA180" s="184">
        <f t="shared" si="13"/>
        <v>18</v>
      </c>
      <c r="AB180" s="184">
        <f t="shared" si="14"/>
        <v>0</v>
      </c>
      <c r="AC180" s="184">
        <f t="shared" si="15"/>
        <v>0</v>
      </c>
      <c r="AD180" s="184">
        <f t="shared" si="9"/>
        <v>0</v>
      </c>
      <c r="AE180" s="184">
        <f t="shared" si="16"/>
        <v>0</v>
      </c>
      <c r="AF180" s="186">
        <v>99</v>
      </c>
      <c r="AG180" s="187" t="str">
        <f t="shared" si="17"/>
        <v>2311943</v>
      </c>
      <c r="AH180" s="195" t="s">
        <v>55</v>
      </c>
      <c r="AI180" s="1" t="str">
        <f t="shared" si="18"/>
        <v>DIFF</v>
      </c>
    </row>
    <row r="181" spans="1:35" ht="26.25" customHeight="1" x14ac:dyDescent="0.25">
      <c r="A181" s="72" t="s">
        <v>193</v>
      </c>
      <c r="B181" s="74" t="s">
        <v>2400</v>
      </c>
      <c r="C181" s="74" t="s">
        <v>95</v>
      </c>
      <c r="D181" s="74" t="s">
        <v>1350</v>
      </c>
      <c r="E181" s="103" t="s">
        <v>2980</v>
      </c>
      <c r="F181" s="75" t="s">
        <v>11</v>
      </c>
      <c r="G181" s="75" t="s">
        <v>100</v>
      </c>
      <c r="H181" s="75" t="s">
        <v>2386</v>
      </c>
      <c r="I181" s="133" t="s">
        <v>2387</v>
      </c>
      <c r="J181" s="77"/>
      <c r="K181" s="129"/>
      <c r="L181" s="77"/>
      <c r="M181" s="129"/>
      <c r="N181" s="77"/>
      <c r="O181" s="77" t="s">
        <v>386</v>
      </c>
      <c r="P181" s="77" t="s">
        <v>1440</v>
      </c>
      <c r="Q181" s="81" t="s">
        <v>2340</v>
      </c>
      <c r="R181" s="81" t="s">
        <v>7425</v>
      </c>
      <c r="S181" s="82" t="s">
        <v>196</v>
      </c>
      <c r="T181" s="77" t="s">
        <v>5041</v>
      </c>
      <c r="U181" s="21"/>
      <c r="V181" s="21"/>
      <c r="W181" s="20" t="str">
        <f>VLOOKUP(TRIM(X181),X10:Y159,2,FALSE)</f>
        <v>Wanqiang</v>
      </c>
      <c r="X181" s="184" t="str">
        <f t="shared" si="10"/>
        <v>9.11.2</v>
      </c>
      <c r="Y181" s="184">
        <f t="shared" si="11"/>
        <v>0</v>
      </c>
      <c r="Z181" s="184">
        <f t="shared" si="12"/>
        <v>0</v>
      </c>
      <c r="AA181" s="184">
        <f t="shared" si="13"/>
        <v>18</v>
      </c>
      <c r="AB181" s="184">
        <f t="shared" si="14"/>
        <v>0</v>
      </c>
      <c r="AC181" s="184">
        <f t="shared" si="15"/>
        <v>0</v>
      </c>
      <c r="AD181" s="184">
        <f t="shared" si="9"/>
        <v>0</v>
      </c>
      <c r="AE181" s="184">
        <f t="shared" si="16"/>
        <v>0</v>
      </c>
      <c r="AF181" s="186">
        <v>4.0999999999999996</v>
      </c>
      <c r="AG181" s="187" t="str">
        <f t="shared" si="17"/>
        <v>2311944</v>
      </c>
      <c r="AH181" s="195" t="s">
        <v>185</v>
      </c>
      <c r="AI181" s="1" t="str">
        <f t="shared" si="18"/>
        <v>DIFF</v>
      </c>
    </row>
    <row r="182" spans="1:35" ht="26.25" customHeight="1" x14ac:dyDescent="0.25">
      <c r="A182" s="72" t="s">
        <v>193</v>
      </c>
      <c r="B182" s="74" t="s">
        <v>1761</v>
      </c>
      <c r="C182" s="74" t="s">
        <v>95</v>
      </c>
      <c r="D182" s="74" t="s">
        <v>1356</v>
      </c>
      <c r="E182" s="103" t="s">
        <v>2981</v>
      </c>
      <c r="F182" s="75" t="s">
        <v>11</v>
      </c>
      <c r="G182" s="75" t="s">
        <v>100</v>
      </c>
      <c r="H182" s="75" t="s">
        <v>2388</v>
      </c>
      <c r="I182" s="133" t="s">
        <v>2389</v>
      </c>
      <c r="J182" s="77"/>
      <c r="K182" s="129"/>
      <c r="L182" s="77"/>
      <c r="M182" s="129"/>
      <c r="N182" s="77"/>
      <c r="O182" s="77" t="s">
        <v>386</v>
      </c>
      <c r="P182" s="77" t="s">
        <v>2390</v>
      </c>
      <c r="Q182" s="81" t="s">
        <v>2341</v>
      </c>
      <c r="R182" s="81" t="s">
        <v>7426</v>
      </c>
      <c r="S182" s="82" t="s">
        <v>197</v>
      </c>
      <c r="T182" s="77" t="s">
        <v>1755</v>
      </c>
      <c r="U182" s="21"/>
      <c r="V182" s="21"/>
      <c r="W182" s="20" t="str">
        <f>VLOOKUP(TRIM(X182),X10:Y159,2,FALSE)</f>
        <v>Dario</v>
      </c>
      <c r="X182" s="184" t="str">
        <f t="shared" si="10"/>
        <v>9.23.2</v>
      </c>
      <c r="Y182" s="184">
        <f t="shared" si="11"/>
        <v>0</v>
      </c>
      <c r="Z182" s="184">
        <f t="shared" si="12"/>
        <v>0</v>
      </c>
      <c r="AA182" s="184">
        <f t="shared" si="13"/>
        <v>18</v>
      </c>
      <c r="AB182" s="184">
        <f t="shared" si="14"/>
        <v>0</v>
      </c>
      <c r="AC182" s="184">
        <f t="shared" si="15"/>
        <v>0</v>
      </c>
      <c r="AD182" s="184">
        <f t="shared" si="9"/>
        <v>0</v>
      </c>
      <c r="AE182" s="184">
        <f t="shared" si="16"/>
        <v>1</v>
      </c>
      <c r="AF182" s="190" t="s">
        <v>186</v>
      </c>
      <c r="AG182" s="187" t="str">
        <f t="shared" si="17"/>
        <v>2311945</v>
      </c>
      <c r="AH182" s="195" t="s">
        <v>1027</v>
      </c>
      <c r="AI182" s="1" t="str">
        <f t="shared" si="18"/>
        <v>DIFF</v>
      </c>
    </row>
    <row r="183" spans="1:35" ht="26.25" customHeight="1" x14ac:dyDescent="0.25">
      <c r="A183" s="72" t="s">
        <v>193</v>
      </c>
      <c r="B183" s="74" t="s">
        <v>4877</v>
      </c>
      <c r="C183" s="74" t="s">
        <v>95</v>
      </c>
      <c r="D183" s="74" t="s">
        <v>55</v>
      </c>
      <c r="E183" s="103" t="s">
        <v>2982</v>
      </c>
      <c r="F183" s="75" t="s">
        <v>11</v>
      </c>
      <c r="G183" s="75" t="s">
        <v>101</v>
      </c>
      <c r="H183" s="75" t="s">
        <v>4876</v>
      </c>
      <c r="I183" s="133" t="s">
        <v>5042</v>
      </c>
      <c r="J183" s="77"/>
      <c r="K183" s="129"/>
      <c r="L183" s="77"/>
      <c r="M183" s="129"/>
      <c r="N183" s="77"/>
      <c r="O183" s="77"/>
      <c r="P183" s="77"/>
      <c r="Q183" s="81" t="s">
        <v>4878</v>
      </c>
      <c r="R183" s="81" t="s">
        <v>195</v>
      </c>
      <c r="S183" s="82" t="s">
        <v>195</v>
      </c>
      <c r="T183" s="77" t="s">
        <v>1612</v>
      </c>
      <c r="U183" s="21"/>
      <c r="V183" s="21"/>
      <c r="W183" s="20" t="str">
        <f>VLOOKUP(TRIM(X183),X10:Y159,2,FALSE)</f>
        <v>Andy</v>
      </c>
      <c r="X183" s="184" t="str">
        <f t="shared" si="10"/>
        <v>4.1</v>
      </c>
      <c r="Y183" s="184">
        <f t="shared" si="11"/>
        <v>0</v>
      </c>
      <c r="Z183" s="184">
        <f t="shared" si="12"/>
        <v>0</v>
      </c>
      <c r="AA183" s="184">
        <f t="shared" si="13"/>
        <v>30</v>
      </c>
      <c r="AB183" s="184">
        <f t="shared" si="14"/>
        <v>0</v>
      </c>
      <c r="AC183" s="184">
        <f t="shared" si="15"/>
        <v>0</v>
      </c>
      <c r="AD183" s="184">
        <f t="shared" si="9"/>
        <v>0</v>
      </c>
      <c r="AE183" s="184">
        <f t="shared" si="16"/>
        <v>0</v>
      </c>
      <c r="AF183" s="186">
        <v>8.4</v>
      </c>
      <c r="AG183" s="187" t="str">
        <f t="shared" si="17"/>
        <v>2311946</v>
      </c>
      <c r="AH183" s="195" t="s">
        <v>185</v>
      </c>
      <c r="AI183" s="1" t="str">
        <f t="shared" si="18"/>
        <v>DIFF</v>
      </c>
    </row>
    <row r="184" spans="1:35" ht="26.25" customHeight="1" x14ac:dyDescent="0.25">
      <c r="A184" s="72" t="s">
        <v>193</v>
      </c>
      <c r="B184" s="74" t="s">
        <v>4881</v>
      </c>
      <c r="C184" s="74" t="s">
        <v>95</v>
      </c>
      <c r="D184" s="74" t="s">
        <v>55</v>
      </c>
      <c r="E184" s="103" t="s">
        <v>2983</v>
      </c>
      <c r="F184" s="75" t="s">
        <v>11</v>
      </c>
      <c r="G184" s="75" t="s">
        <v>101</v>
      </c>
      <c r="H184" s="75" t="s">
        <v>4880</v>
      </c>
      <c r="I184" s="133" t="s">
        <v>5043</v>
      </c>
      <c r="J184" s="77"/>
      <c r="K184" s="129"/>
      <c r="L184" s="77"/>
      <c r="M184" s="129"/>
      <c r="N184" s="77"/>
      <c r="O184" s="77"/>
      <c r="P184" s="77"/>
      <c r="Q184" s="81" t="s">
        <v>4878</v>
      </c>
      <c r="R184" s="81" t="s">
        <v>195</v>
      </c>
      <c r="S184" s="82" t="s">
        <v>195</v>
      </c>
      <c r="T184" s="77" t="s">
        <v>4879</v>
      </c>
      <c r="U184" s="21"/>
      <c r="V184" s="21"/>
      <c r="W184" s="20" t="str">
        <f>VLOOKUP(TRIM(X184),X10:Y159,2,FALSE)</f>
        <v>Andy</v>
      </c>
      <c r="X184" s="184" t="str">
        <f t="shared" si="10"/>
        <v>4.1</v>
      </c>
      <c r="Y184" s="184">
        <f t="shared" si="11"/>
        <v>0</v>
      </c>
      <c r="Z184" s="184">
        <f t="shared" si="12"/>
        <v>0</v>
      </c>
      <c r="AA184" s="184">
        <f t="shared" si="13"/>
        <v>32</v>
      </c>
      <c r="AB184" s="184">
        <f t="shared" si="14"/>
        <v>0</v>
      </c>
      <c r="AC184" s="184">
        <f t="shared" si="15"/>
        <v>0</v>
      </c>
      <c r="AD184" s="184">
        <f t="shared" si="9"/>
        <v>0</v>
      </c>
      <c r="AE184" s="184">
        <f t="shared" si="16"/>
        <v>0</v>
      </c>
      <c r="AF184" s="186">
        <v>4.0999999999999996</v>
      </c>
      <c r="AG184" s="187" t="str">
        <f t="shared" si="17"/>
        <v/>
      </c>
      <c r="AH184" s="195" t="s">
        <v>185</v>
      </c>
      <c r="AI184" s="1" t="str">
        <f t="shared" si="18"/>
        <v>DIFF</v>
      </c>
    </row>
    <row r="185" spans="1:35" ht="26.25" customHeight="1" x14ac:dyDescent="0.25">
      <c r="A185" s="72" t="s">
        <v>193</v>
      </c>
      <c r="B185" s="74" t="s">
        <v>4971</v>
      </c>
      <c r="C185" s="74" t="s">
        <v>95</v>
      </c>
      <c r="D185" s="74" t="s">
        <v>1397</v>
      </c>
      <c r="E185" s="103" t="s">
        <v>2984</v>
      </c>
      <c r="F185" s="75" t="s">
        <v>11</v>
      </c>
      <c r="G185" s="75" t="s">
        <v>100</v>
      </c>
      <c r="H185" s="75" t="s">
        <v>4909</v>
      </c>
      <c r="I185" s="133" t="s">
        <v>4910</v>
      </c>
      <c r="J185" s="77"/>
      <c r="K185" s="129"/>
      <c r="L185" s="77"/>
      <c r="M185" s="129"/>
      <c r="N185" s="77"/>
      <c r="O185" s="77" t="s">
        <v>386</v>
      </c>
      <c r="P185" s="77" t="s">
        <v>1278</v>
      </c>
      <c r="Q185" s="81" t="s">
        <v>4882</v>
      </c>
      <c r="R185" s="81" t="s">
        <v>7427</v>
      </c>
      <c r="S185" s="82" t="s">
        <v>196</v>
      </c>
      <c r="T185" s="77" t="s">
        <v>1030</v>
      </c>
      <c r="U185" s="21"/>
      <c r="V185" s="21"/>
      <c r="W185" s="20" t="str">
        <f>VLOOKUP(TRIM(X185),X10:Y159,2,FALSE)</f>
        <v>Andy</v>
      </c>
      <c r="X185" s="184" t="str">
        <f t="shared" si="10"/>
        <v>9.6.2</v>
      </c>
      <c r="Y185" s="184">
        <f t="shared" si="11"/>
        <v>0</v>
      </c>
      <c r="Z185" s="184">
        <f t="shared" si="12"/>
        <v>0</v>
      </c>
      <c r="AA185" s="184">
        <f t="shared" si="13"/>
        <v>18</v>
      </c>
      <c r="AB185" s="184">
        <f t="shared" si="14"/>
        <v>0</v>
      </c>
      <c r="AC185" s="184">
        <f t="shared" si="15"/>
        <v>0</v>
      </c>
      <c r="AD185" s="184">
        <f t="shared" si="9"/>
        <v>0</v>
      </c>
      <c r="AE185" s="184">
        <f t="shared" si="16"/>
        <v>0</v>
      </c>
      <c r="AF185" s="186">
        <v>8.1</v>
      </c>
      <c r="AG185" s="187" t="str">
        <f t="shared" si="17"/>
        <v>2311948</v>
      </c>
      <c r="AH185" s="195" t="s">
        <v>183</v>
      </c>
      <c r="AI185" s="1" t="str">
        <f t="shared" si="18"/>
        <v>DIFF</v>
      </c>
    </row>
    <row r="186" spans="1:35" ht="26.25" customHeight="1" x14ac:dyDescent="0.25">
      <c r="A186" s="72" t="s">
        <v>193</v>
      </c>
      <c r="B186" s="74" t="s">
        <v>4972</v>
      </c>
      <c r="C186" s="74" t="s">
        <v>95</v>
      </c>
      <c r="D186" s="74" t="s">
        <v>1290</v>
      </c>
      <c r="E186" s="103" t="s">
        <v>2985</v>
      </c>
      <c r="F186" s="75" t="s">
        <v>11</v>
      </c>
      <c r="G186" s="75" t="s">
        <v>100</v>
      </c>
      <c r="H186" s="75" t="s">
        <v>4911</v>
      </c>
      <c r="I186" s="133" t="s">
        <v>4912</v>
      </c>
      <c r="J186" s="77"/>
      <c r="K186" s="129"/>
      <c r="L186" s="77"/>
      <c r="M186" s="129"/>
      <c r="N186" s="77"/>
      <c r="O186" s="77" t="s">
        <v>386</v>
      </c>
      <c r="P186" s="77" t="s">
        <v>1272</v>
      </c>
      <c r="Q186" s="81" t="s">
        <v>4883</v>
      </c>
      <c r="R186" s="81" t="s">
        <v>7428</v>
      </c>
      <c r="S186" s="82" t="s">
        <v>197</v>
      </c>
      <c r="T186" s="77" t="s">
        <v>1523</v>
      </c>
      <c r="U186" s="21"/>
      <c r="V186" s="21"/>
      <c r="W186" s="20" t="str">
        <f>VLOOKUP(TRIM(X186),X10:Y159,2,FALSE)</f>
        <v>Wanqiang</v>
      </c>
      <c r="X186" s="184" t="str">
        <f t="shared" si="10"/>
        <v>9.25.2</v>
      </c>
      <c r="Y186" s="184">
        <f t="shared" si="11"/>
        <v>0</v>
      </c>
      <c r="Z186" s="184">
        <f t="shared" si="12"/>
        <v>0</v>
      </c>
      <c r="AA186" s="184">
        <f t="shared" si="13"/>
        <v>18</v>
      </c>
      <c r="AB186" s="184">
        <f t="shared" si="14"/>
        <v>0</v>
      </c>
      <c r="AC186" s="184">
        <f t="shared" si="15"/>
        <v>0</v>
      </c>
      <c r="AD186" s="184">
        <f t="shared" si="9"/>
        <v>0</v>
      </c>
      <c r="AE186" s="184">
        <f t="shared" si="16"/>
        <v>1</v>
      </c>
      <c r="AF186" s="186">
        <v>8.9</v>
      </c>
      <c r="AG186" s="187" t="str">
        <f t="shared" si="17"/>
        <v>2311949</v>
      </c>
      <c r="AH186" s="195" t="s">
        <v>1027</v>
      </c>
      <c r="AI186" s="1" t="str">
        <f t="shared" si="18"/>
        <v>DIFF</v>
      </c>
    </row>
    <row r="187" spans="1:35" ht="26.25" customHeight="1" x14ac:dyDescent="0.25">
      <c r="A187" s="72" t="s">
        <v>193</v>
      </c>
      <c r="B187" s="74" t="s">
        <v>1761</v>
      </c>
      <c r="C187" s="74" t="s">
        <v>95</v>
      </c>
      <c r="D187" s="74" t="s">
        <v>1290</v>
      </c>
      <c r="E187" s="103" t="s">
        <v>2986</v>
      </c>
      <c r="F187" s="75" t="s">
        <v>11</v>
      </c>
      <c r="G187" s="75" t="s">
        <v>100</v>
      </c>
      <c r="H187" s="75" t="s">
        <v>4913</v>
      </c>
      <c r="I187" s="133" t="s">
        <v>4914</v>
      </c>
      <c r="J187" s="77"/>
      <c r="K187" s="129"/>
      <c r="L187" s="77"/>
      <c r="M187" s="129"/>
      <c r="N187" s="77"/>
      <c r="O187" s="77" t="s">
        <v>386</v>
      </c>
      <c r="P187" s="77" t="s">
        <v>1272</v>
      </c>
      <c r="Q187" s="81" t="s">
        <v>4884</v>
      </c>
      <c r="R187" s="81" t="s">
        <v>2278</v>
      </c>
      <c r="S187" s="82" t="s">
        <v>197</v>
      </c>
      <c r="T187" s="77" t="s">
        <v>1615</v>
      </c>
      <c r="U187" s="21"/>
      <c r="V187" s="21"/>
      <c r="W187" s="20" t="str">
        <f>VLOOKUP(TRIM(X187),X10:Y159,2,FALSE)</f>
        <v>Wanqiang</v>
      </c>
      <c r="X187" s="184" t="str">
        <f t="shared" si="10"/>
        <v>9.25.2</v>
      </c>
      <c r="Y187" s="184">
        <f t="shared" si="11"/>
        <v>0</v>
      </c>
      <c r="Z187" s="184">
        <f t="shared" si="12"/>
        <v>0</v>
      </c>
      <c r="AA187" s="184">
        <f t="shared" si="13"/>
        <v>18</v>
      </c>
      <c r="AB187" s="184">
        <f t="shared" si="14"/>
        <v>0</v>
      </c>
      <c r="AC187" s="184">
        <f t="shared" si="15"/>
        <v>0</v>
      </c>
      <c r="AD187" s="184">
        <f t="shared" si="9"/>
        <v>0</v>
      </c>
      <c r="AE187" s="184">
        <f t="shared" si="16"/>
        <v>1</v>
      </c>
      <c r="AF187" s="186">
        <v>8.11</v>
      </c>
      <c r="AG187" s="187" t="str">
        <f t="shared" si="17"/>
        <v>2311950</v>
      </c>
      <c r="AH187" s="195" t="s">
        <v>55</v>
      </c>
      <c r="AI187" s="1" t="str">
        <f t="shared" si="18"/>
        <v>DIFF</v>
      </c>
    </row>
    <row r="188" spans="1:35" ht="26.25" customHeight="1" x14ac:dyDescent="0.25">
      <c r="A188" s="72" t="s">
        <v>193</v>
      </c>
      <c r="B188" s="74" t="s">
        <v>1759</v>
      </c>
      <c r="C188" s="74" t="s">
        <v>95</v>
      </c>
      <c r="D188" s="74" t="s">
        <v>1896</v>
      </c>
      <c r="E188" s="103" t="s">
        <v>2987</v>
      </c>
      <c r="F188" s="75" t="s">
        <v>11</v>
      </c>
      <c r="G188" s="75" t="s">
        <v>100</v>
      </c>
      <c r="H188" s="75" t="s">
        <v>4915</v>
      </c>
      <c r="I188" s="133" t="s">
        <v>4916</v>
      </c>
      <c r="J188" s="77"/>
      <c r="K188" s="129"/>
      <c r="L188" s="77"/>
      <c r="M188" s="129"/>
      <c r="N188" s="77"/>
      <c r="O188" s="77" t="s">
        <v>386</v>
      </c>
      <c r="P188" s="77" t="s">
        <v>1271</v>
      </c>
      <c r="Q188" s="81" t="s">
        <v>4885</v>
      </c>
      <c r="R188" s="81" t="s">
        <v>7429</v>
      </c>
      <c r="S188" s="82" t="s">
        <v>197</v>
      </c>
      <c r="T188" s="77" t="s">
        <v>289</v>
      </c>
      <c r="U188" s="21"/>
      <c r="V188" s="21"/>
      <c r="W188" s="20" t="str">
        <f>VLOOKUP(TRIM(X188),X10:Y159,2,FALSE)</f>
        <v>Andy</v>
      </c>
      <c r="X188" s="184" t="str">
        <f t="shared" si="10"/>
        <v>9.37</v>
      </c>
      <c r="Y188" s="184">
        <f t="shared" si="11"/>
        <v>0</v>
      </c>
      <c r="Z188" s="184">
        <f t="shared" si="12"/>
        <v>0</v>
      </c>
      <c r="AA188" s="184">
        <f t="shared" si="13"/>
        <v>18</v>
      </c>
      <c r="AB188" s="184">
        <f t="shared" si="14"/>
        <v>0</v>
      </c>
      <c r="AC188" s="184">
        <f t="shared" si="15"/>
        <v>0</v>
      </c>
      <c r="AD188" s="184">
        <f t="shared" si="9"/>
        <v>0</v>
      </c>
      <c r="AE188" s="184">
        <f t="shared" si="16"/>
        <v>1</v>
      </c>
      <c r="AF188" s="186">
        <v>4.0999999999999996</v>
      </c>
      <c r="AG188" s="187" t="str">
        <f t="shared" si="17"/>
        <v>2311951</v>
      </c>
      <c r="AH188" s="195" t="s">
        <v>1015</v>
      </c>
      <c r="AI188" s="1" t="str">
        <f t="shared" si="18"/>
        <v>DIFF</v>
      </c>
    </row>
    <row r="189" spans="1:35" ht="26.25" customHeight="1" x14ac:dyDescent="0.25">
      <c r="A189" s="72" t="s">
        <v>193</v>
      </c>
      <c r="B189" s="74" t="s">
        <v>1892</v>
      </c>
      <c r="C189" s="74" t="s">
        <v>95</v>
      </c>
      <c r="D189" s="74" t="s">
        <v>1347</v>
      </c>
      <c r="E189" s="103" t="s">
        <v>2988</v>
      </c>
      <c r="F189" s="75" t="s">
        <v>11</v>
      </c>
      <c r="G189" s="75" t="s">
        <v>101</v>
      </c>
      <c r="H189" s="75" t="s">
        <v>4917</v>
      </c>
      <c r="I189" s="133" t="s">
        <v>4918</v>
      </c>
      <c r="J189" s="77"/>
      <c r="K189" s="129"/>
      <c r="L189" s="77"/>
      <c r="M189" s="129"/>
      <c r="N189" s="77"/>
      <c r="O189" s="77" t="s">
        <v>386</v>
      </c>
      <c r="P189" s="77" t="s">
        <v>1466</v>
      </c>
      <c r="Q189" s="81" t="s">
        <v>4886</v>
      </c>
      <c r="R189" s="81" t="s">
        <v>1345</v>
      </c>
      <c r="S189" s="82" t="s">
        <v>195</v>
      </c>
      <c r="T189" s="77" t="s">
        <v>2342</v>
      </c>
      <c r="U189" s="21"/>
      <c r="V189" s="21"/>
      <c r="W189" s="20" t="str">
        <f>VLOOKUP(TRIM(X189),X10:Y159,2,FALSE)</f>
        <v>Andy</v>
      </c>
      <c r="X189" s="184" t="str">
        <f t="shared" si="10"/>
        <v>9.5.2</v>
      </c>
      <c r="Y189" s="184">
        <f t="shared" si="11"/>
        <v>0</v>
      </c>
      <c r="Z189" s="184">
        <f t="shared" si="12"/>
        <v>0</v>
      </c>
      <c r="AA189" s="184">
        <f t="shared" si="13"/>
        <v>18</v>
      </c>
      <c r="AB189" s="184">
        <f t="shared" si="14"/>
        <v>0</v>
      </c>
      <c r="AC189" s="184">
        <f t="shared" si="15"/>
        <v>0</v>
      </c>
      <c r="AD189" s="184">
        <f t="shared" si="9"/>
        <v>0</v>
      </c>
      <c r="AE189" s="184">
        <f t="shared" si="16"/>
        <v>0</v>
      </c>
      <c r="AF189" s="186">
        <v>8.27</v>
      </c>
      <c r="AG189" s="187" t="str">
        <f t="shared" si="17"/>
        <v>2311952</v>
      </c>
      <c r="AH189" s="195" t="s">
        <v>185</v>
      </c>
      <c r="AI189" s="1" t="str">
        <f t="shared" si="18"/>
        <v>DIFF</v>
      </c>
    </row>
    <row r="190" spans="1:35" ht="26.25" customHeight="1" x14ac:dyDescent="0.25">
      <c r="A190" s="72" t="s">
        <v>193</v>
      </c>
      <c r="B190" s="74" t="s">
        <v>1761</v>
      </c>
      <c r="C190" s="74" t="s">
        <v>95</v>
      </c>
      <c r="D190" s="74" t="s">
        <v>1351</v>
      </c>
      <c r="E190" s="103" t="s">
        <v>2989</v>
      </c>
      <c r="F190" s="75" t="s">
        <v>11</v>
      </c>
      <c r="G190" s="75" t="s">
        <v>100</v>
      </c>
      <c r="H190" s="75" t="s">
        <v>4919</v>
      </c>
      <c r="I190" s="133" t="s">
        <v>4920</v>
      </c>
      <c r="J190" s="77"/>
      <c r="K190" s="129"/>
      <c r="L190" s="77"/>
      <c r="M190" s="129"/>
      <c r="N190" s="77"/>
      <c r="O190" s="77" t="s">
        <v>386</v>
      </c>
      <c r="P190" s="77" t="s">
        <v>1449</v>
      </c>
      <c r="Q190" s="81" t="s">
        <v>4887</v>
      </c>
      <c r="R190" s="81" t="s">
        <v>7430</v>
      </c>
      <c r="S190" s="82" t="s">
        <v>197</v>
      </c>
      <c r="T190" s="77" t="s">
        <v>1522</v>
      </c>
      <c r="U190" s="21"/>
      <c r="V190" s="21"/>
      <c r="W190" s="20" t="str">
        <f>VLOOKUP(TRIM(X190),X10:Y159,2,FALSE)</f>
        <v>Dario</v>
      </c>
      <c r="X190" s="184" t="str">
        <f t="shared" si="10"/>
        <v>9.12.2</v>
      </c>
      <c r="Y190" s="184">
        <f t="shared" si="11"/>
        <v>0</v>
      </c>
      <c r="Z190" s="184">
        <f t="shared" si="12"/>
        <v>0</v>
      </c>
      <c r="AA190" s="184">
        <f t="shared" si="13"/>
        <v>18</v>
      </c>
      <c r="AB190" s="184">
        <f t="shared" si="14"/>
        <v>0</v>
      </c>
      <c r="AC190" s="184">
        <f t="shared" si="15"/>
        <v>0</v>
      </c>
      <c r="AD190" s="184">
        <f t="shared" si="9"/>
        <v>0</v>
      </c>
      <c r="AE190" s="184">
        <f t="shared" si="16"/>
        <v>1</v>
      </c>
      <c r="AF190" s="186">
        <v>8.8000000000000007</v>
      </c>
      <c r="AG190" s="187" t="str">
        <f t="shared" si="17"/>
        <v>2311953</v>
      </c>
      <c r="AH190" s="195" t="s">
        <v>179</v>
      </c>
      <c r="AI190" s="1" t="str">
        <f t="shared" si="18"/>
        <v>DIFF</v>
      </c>
    </row>
    <row r="191" spans="1:35" ht="26.25" customHeight="1" x14ac:dyDescent="0.25">
      <c r="A191" s="72" t="s">
        <v>193</v>
      </c>
      <c r="B191" s="74" t="s">
        <v>1761</v>
      </c>
      <c r="C191" s="74" t="s">
        <v>95</v>
      </c>
      <c r="D191" s="74" t="s">
        <v>1896</v>
      </c>
      <c r="E191" s="103" t="s">
        <v>2990</v>
      </c>
      <c r="F191" s="75" t="s">
        <v>11</v>
      </c>
      <c r="G191" s="75" t="s">
        <v>100</v>
      </c>
      <c r="H191" s="75" t="s">
        <v>4921</v>
      </c>
      <c r="I191" s="133" t="s">
        <v>4922</v>
      </c>
      <c r="J191" s="77"/>
      <c r="K191" s="129"/>
      <c r="L191" s="77"/>
      <c r="M191" s="129"/>
      <c r="N191" s="77"/>
      <c r="O191" s="77" t="s">
        <v>386</v>
      </c>
      <c r="P191" s="77" t="s">
        <v>1271</v>
      </c>
      <c r="Q191" s="81" t="s">
        <v>4888</v>
      </c>
      <c r="R191" s="81" t="s">
        <v>7431</v>
      </c>
      <c r="S191" s="82" t="s">
        <v>196</v>
      </c>
      <c r="T191" s="77" t="s">
        <v>4923</v>
      </c>
      <c r="U191" s="21"/>
      <c r="V191" s="21"/>
      <c r="W191" s="20" t="str">
        <f>VLOOKUP(TRIM(X191),X10:Y159,2,FALSE)</f>
        <v>Andy</v>
      </c>
      <c r="X191" s="184" t="str">
        <f t="shared" si="10"/>
        <v>9.37</v>
      </c>
      <c r="Y191" s="184">
        <f t="shared" si="11"/>
        <v>0</v>
      </c>
      <c r="Z191" s="184">
        <f t="shared" si="12"/>
        <v>0</v>
      </c>
      <c r="AA191" s="184">
        <f t="shared" si="13"/>
        <v>18</v>
      </c>
      <c r="AB191" s="184">
        <f t="shared" si="14"/>
        <v>0</v>
      </c>
      <c r="AC191" s="184">
        <f t="shared" si="15"/>
        <v>0</v>
      </c>
      <c r="AD191" s="184">
        <f t="shared" si="9"/>
        <v>0</v>
      </c>
      <c r="AE191" s="184">
        <f t="shared" si="16"/>
        <v>0</v>
      </c>
      <c r="AF191" s="186">
        <v>4.0999999999999996</v>
      </c>
      <c r="AG191" s="187" t="str">
        <f t="shared" si="17"/>
        <v>2311954</v>
      </c>
      <c r="AH191" s="195" t="s">
        <v>1062</v>
      </c>
      <c r="AI191" s="1" t="str">
        <f t="shared" si="18"/>
        <v>DIFF</v>
      </c>
    </row>
    <row r="192" spans="1:35" ht="26.25" customHeight="1" x14ac:dyDescent="0.25">
      <c r="A192" s="72" t="s">
        <v>193</v>
      </c>
      <c r="B192" s="74" t="s">
        <v>1785</v>
      </c>
      <c r="C192" s="74" t="s">
        <v>95</v>
      </c>
      <c r="D192" s="74" t="s">
        <v>1290</v>
      </c>
      <c r="E192" s="103" t="s">
        <v>2991</v>
      </c>
      <c r="F192" s="75" t="s">
        <v>11</v>
      </c>
      <c r="G192" s="75" t="s">
        <v>100</v>
      </c>
      <c r="H192" s="75" t="s">
        <v>5020</v>
      </c>
      <c r="I192" s="133" t="s">
        <v>4924</v>
      </c>
      <c r="J192" s="77"/>
      <c r="K192" s="129"/>
      <c r="L192" s="77"/>
      <c r="M192" s="129"/>
      <c r="N192" s="77"/>
      <c r="O192" s="77" t="s">
        <v>386</v>
      </c>
      <c r="P192" s="77" t="s">
        <v>1272</v>
      </c>
      <c r="Q192" s="81" t="s">
        <v>4889</v>
      </c>
      <c r="R192" s="81" t="s">
        <v>7432</v>
      </c>
      <c r="S192" s="82" t="s">
        <v>197</v>
      </c>
      <c r="T192" s="77" t="s">
        <v>1748</v>
      </c>
      <c r="U192" s="21"/>
      <c r="V192" s="21"/>
      <c r="W192" s="20" t="str">
        <f>VLOOKUP(TRIM(X192),X10:Y159,2,FALSE)</f>
        <v>Wanqiang</v>
      </c>
      <c r="X192" s="184" t="str">
        <f t="shared" si="10"/>
        <v>9.25.2</v>
      </c>
      <c r="Y192" s="184">
        <f t="shared" si="11"/>
        <v>0</v>
      </c>
      <c r="Z192" s="184">
        <f t="shared" si="12"/>
        <v>0</v>
      </c>
      <c r="AA192" s="184">
        <f t="shared" si="13"/>
        <v>18</v>
      </c>
      <c r="AB192" s="184">
        <f t="shared" si="14"/>
        <v>0</v>
      </c>
      <c r="AC192" s="184">
        <f t="shared" si="15"/>
        <v>0</v>
      </c>
      <c r="AD192" s="184">
        <f t="shared" si="9"/>
        <v>0</v>
      </c>
      <c r="AE192" s="184">
        <f t="shared" si="16"/>
        <v>1</v>
      </c>
      <c r="AF192" s="186">
        <v>8.4</v>
      </c>
      <c r="AG192" s="187" t="str">
        <f t="shared" si="17"/>
        <v>2311955</v>
      </c>
      <c r="AH192" s="195" t="s">
        <v>1079</v>
      </c>
      <c r="AI192" s="1" t="str">
        <f t="shared" si="18"/>
        <v>DIFF</v>
      </c>
    </row>
    <row r="193" spans="1:35" ht="26.25" customHeight="1" x14ac:dyDescent="0.25">
      <c r="A193" s="72" t="s">
        <v>193</v>
      </c>
      <c r="B193" s="74" t="s">
        <v>1785</v>
      </c>
      <c r="C193" s="74" t="s">
        <v>95</v>
      </c>
      <c r="D193" s="74" t="s">
        <v>55</v>
      </c>
      <c r="E193" s="103" t="s">
        <v>2992</v>
      </c>
      <c r="F193" s="75" t="s">
        <v>11</v>
      </c>
      <c r="G193" s="75" t="s">
        <v>100</v>
      </c>
      <c r="H193" s="75" t="s">
        <v>4925</v>
      </c>
      <c r="I193" s="133" t="s">
        <v>4926</v>
      </c>
      <c r="J193" s="77"/>
      <c r="K193" s="129"/>
      <c r="L193" s="77"/>
      <c r="M193" s="129"/>
      <c r="N193" s="77"/>
      <c r="O193" s="77" t="s">
        <v>386</v>
      </c>
      <c r="P193" s="77" t="s">
        <v>1463</v>
      </c>
      <c r="Q193" s="81" t="s">
        <v>4890</v>
      </c>
      <c r="R193" s="81" t="s">
        <v>7433</v>
      </c>
      <c r="S193" s="82" t="s">
        <v>196</v>
      </c>
      <c r="T193" s="77" t="s">
        <v>4927</v>
      </c>
      <c r="U193" s="21"/>
      <c r="V193" s="21"/>
      <c r="W193" s="20" t="str">
        <f>VLOOKUP(TRIM(X193),X10:Y159,2,FALSE)</f>
        <v>Andy</v>
      </c>
      <c r="X193" s="184" t="str">
        <f t="shared" si="10"/>
        <v>4.1</v>
      </c>
      <c r="Y193" s="184">
        <f t="shared" si="11"/>
        <v>0</v>
      </c>
      <c r="Z193" s="184">
        <f t="shared" si="12"/>
        <v>0</v>
      </c>
      <c r="AA193" s="184">
        <f t="shared" si="13"/>
        <v>18</v>
      </c>
      <c r="AB193" s="184">
        <f t="shared" si="14"/>
        <v>0</v>
      </c>
      <c r="AC193" s="184">
        <f t="shared" si="15"/>
        <v>0</v>
      </c>
      <c r="AD193" s="184">
        <f t="shared" si="9"/>
        <v>0</v>
      </c>
      <c r="AE193" s="184">
        <f t="shared" si="16"/>
        <v>0</v>
      </c>
      <c r="AF193" s="190" t="s">
        <v>186</v>
      </c>
      <c r="AG193" s="187" t="str">
        <f t="shared" si="17"/>
        <v>2311956</v>
      </c>
      <c r="AH193" s="195" t="s">
        <v>166</v>
      </c>
      <c r="AI193" s="1" t="str">
        <f t="shared" si="18"/>
        <v>DIFF</v>
      </c>
    </row>
    <row r="194" spans="1:35" ht="26.25" customHeight="1" x14ac:dyDescent="0.25">
      <c r="A194" s="72" t="s">
        <v>193</v>
      </c>
      <c r="B194" s="74" t="s">
        <v>4973</v>
      </c>
      <c r="C194" s="74" t="s">
        <v>95</v>
      </c>
      <c r="D194" s="74" t="s">
        <v>1350</v>
      </c>
      <c r="E194" s="103" t="s">
        <v>2993</v>
      </c>
      <c r="F194" s="75" t="s">
        <v>11</v>
      </c>
      <c r="G194" s="75" t="s">
        <v>100</v>
      </c>
      <c r="H194" s="75" t="s">
        <v>5019</v>
      </c>
      <c r="I194" s="133" t="s">
        <v>4928</v>
      </c>
      <c r="J194" s="77"/>
      <c r="K194" s="129"/>
      <c r="L194" s="77"/>
      <c r="M194" s="129"/>
      <c r="N194" s="77"/>
      <c r="O194" s="77" t="s">
        <v>386</v>
      </c>
      <c r="P194" s="77" t="s">
        <v>1440</v>
      </c>
      <c r="Q194" s="81" t="s">
        <v>4891</v>
      </c>
      <c r="R194" s="81" t="s">
        <v>7434</v>
      </c>
      <c r="S194" s="82" t="s">
        <v>196</v>
      </c>
      <c r="T194" s="77" t="s">
        <v>1884</v>
      </c>
      <c r="U194" s="21"/>
      <c r="V194" s="21"/>
      <c r="W194" s="20" t="str">
        <f>VLOOKUP(TRIM(X194),X10:Y159,2,FALSE)</f>
        <v>Wanqiang</v>
      </c>
      <c r="X194" s="184" t="str">
        <f t="shared" si="10"/>
        <v>9.11.2</v>
      </c>
      <c r="Y194" s="184">
        <f t="shared" si="11"/>
        <v>0</v>
      </c>
      <c r="Z194" s="184">
        <f t="shared" si="12"/>
        <v>0</v>
      </c>
      <c r="AA194" s="184">
        <f t="shared" si="13"/>
        <v>18</v>
      </c>
      <c r="AB194" s="184">
        <f t="shared" si="14"/>
        <v>0</v>
      </c>
      <c r="AC194" s="184">
        <f t="shared" si="15"/>
        <v>0</v>
      </c>
      <c r="AD194" s="184">
        <f t="shared" si="9"/>
        <v>0</v>
      </c>
      <c r="AE194" s="184">
        <f t="shared" si="16"/>
        <v>0</v>
      </c>
      <c r="AF194" s="186">
        <v>4.0999999999999996</v>
      </c>
      <c r="AG194" s="187" t="str">
        <f t="shared" si="17"/>
        <v>2311957</v>
      </c>
      <c r="AH194" s="195" t="s">
        <v>1079</v>
      </c>
      <c r="AI194" s="1" t="str">
        <f t="shared" si="18"/>
        <v>DIFF</v>
      </c>
    </row>
    <row r="195" spans="1:35" ht="26.25" customHeight="1" x14ac:dyDescent="0.25">
      <c r="A195" s="72" t="s">
        <v>193</v>
      </c>
      <c r="B195" s="74" t="s">
        <v>1783</v>
      </c>
      <c r="C195" s="74" t="s">
        <v>95</v>
      </c>
      <c r="D195" s="74" t="s">
        <v>1290</v>
      </c>
      <c r="E195" s="103" t="s">
        <v>2994</v>
      </c>
      <c r="F195" s="75" t="s">
        <v>11</v>
      </c>
      <c r="G195" s="75" t="s">
        <v>100</v>
      </c>
      <c r="H195" s="75" t="s">
        <v>4929</v>
      </c>
      <c r="I195" s="133" t="s">
        <v>4930</v>
      </c>
      <c r="J195" s="77"/>
      <c r="K195" s="129"/>
      <c r="L195" s="77"/>
      <c r="M195" s="129"/>
      <c r="N195" s="77"/>
      <c r="O195" s="77" t="s">
        <v>386</v>
      </c>
      <c r="P195" s="77" t="s">
        <v>1272</v>
      </c>
      <c r="Q195" s="81" t="s">
        <v>4892</v>
      </c>
      <c r="R195" s="81" t="s">
        <v>7435</v>
      </c>
      <c r="S195" s="82" t="s">
        <v>196</v>
      </c>
      <c r="T195" s="77" t="s">
        <v>4931</v>
      </c>
      <c r="U195" s="21"/>
      <c r="V195" s="21"/>
      <c r="W195" s="20" t="str">
        <f>VLOOKUP(TRIM(X195),X10:Y159,2,FALSE)</f>
        <v>Wanqiang</v>
      </c>
      <c r="X195" s="184" t="str">
        <f t="shared" si="10"/>
        <v>9.25.2</v>
      </c>
      <c r="Y195" s="184">
        <f t="shared" si="11"/>
        <v>0</v>
      </c>
      <c r="Z195" s="184">
        <f t="shared" si="12"/>
        <v>0</v>
      </c>
      <c r="AA195" s="184">
        <f t="shared" si="13"/>
        <v>18</v>
      </c>
      <c r="AB195" s="184">
        <f t="shared" si="14"/>
        <v>0</v>
      </c>
      <c r="AC195" s="184">
        <f t="shared" si="15"/>
        <v>0</v>
      </c>
      <c r="AD195" s="184">
        <f t="shared" si="9"/>
        <v>0</v>
      </c>
      <c r="AE195" s="184">
        <f t="shared" si="16"/>
        <v>0</v>
      </c>
      <c r="AF195" s="186">
        <v>8.26</v>
      </c>
      <c r="AG195" s="187" t="str">
        <f t="shared" si="17"/>
        <v>2311958</v>
      </c>
      <c r="AH195" s="195" t="s">
        <v>1068</v>
      </c>
      <c r="AI195" s="1" t="str">
        <f t="shared" si="18"/>
        <v>DIFF</v>
      </c>
    </row>
    <row r="196" spans="1:35" ht="26.25" customHeight="1" x14ac:dyDescent="0.25">
      <c r="A196" s="72" t="s">
        <v>193</v>
      </c>
      <c r="B196" s="74" t="s">
        <v>1895</v>
      </c>
      <c r="C196" s="74" t="s">
        <v>95</v>
      </c>
      <c r="D196" s="74" t="s">
        <v>1896</v>
      </c>
      <c r="E196" s="103" t="s">
        <v>2995</v>
      </c>
      <c r="F196" s="75" t="s">
        <v>11</v>
      </c>
      <c r="G196" s="75" t="s">
        <v>101</v>
      </c>
      <c r="H196" s="75" t="s">
        <v>5018</v>
      </c>
      <c r="I196" s="133" t="s">
        <v>4932</v>
      </c>
      <c r="J196" s="77"/>
      <c r="K196" s="129"/>
      <c r="L196" s="77"/>
      <c r="M196" s="129"/>
      <c r="N196" s="77"/>
      <c r="O196" s="77" t="s">
        <v>386</v>
      </c>
      <c r="P196" s="77" t="s">
        <v>2391</v>
      </c>
      <c r="Q196" s="81" t="s">
        <v>4893</v>
      </c>
      <c r="R196" s="81" t="s">
        <v>2278</v>
      </c>
      <c r="S196" s="82" t="s">
        <v>197</v>
      </c>
      <c r="T196" s="77" t="s">
        <v>1937</v>
      </c>
      <c r="U196" s="21"/>
      <c r="V196" s="21"/>
      <c r="W196" s="20" t="str">
        <f>VLOOKUP(TRIM(X196),X10:Y159,2,FALSE)</f>
        <v>Andy</v>
      </c>
      <c r="X196" s="184" t="str">
        <f t="shared" si="10"/>
        <v>9.37</v>
      </c>
      <c r="Y196" s="184">
        <f t="shared" si="11"/>
        <v>0</v>
      </c>
      <c r="Z196" s="184">
        <f t="shared" si="12"/>
        <v>0</v>
      </c>
      <c r="AA196" s="184">
        <f t="shared" si="13"/>
        <v>18</v>
      </c>
      <c r="AB196" s="184">
        <f t="shared" si="14"/>
        <v>0</v>
      </c>
      <c r="AC196" s="184">
        <f t="shared" si="15"/>
        <v>0</v>
      </c>
      <c r="AD196" s="184">
        <f t="shared" si="9"/>
        <v>0</v>
      </c>
      <c r="AE196" s="184">
        <f t="shared" si="16"/>
        <v>1</v>
      </c>
      <c r="AF196" s="186">
        <v>8.1999999999999993</v>
      </c>
      <c r="AG196" s="187" t="str">
        <f t="shared" si="17"/>
        <v>2311959</v>
      </c>
      <c r="AH196" s="195" t="s">
        <v>185</v>
      </c>
      <c r="AI196" s="1" t="str">
        <f t="shared" si="18"/>
        <v>DIFF</v>
      </c>
    </row>
    <row r="197" spans="1:35" ht="26.25" customHeight="1" x14ac:dyDescent="0.25">
      <c r="A197" s="72" t="s">
        <v>193</v>
      </c>
      <c r="B197" s="74" t="s">
        <v>1761</v>
      </c>
      <c r="C197" s="74" t="s">
        <v>95</v>
      </c>
      <c r="D197" s="74" t="s">
        <v>1397</v>
      </c>
      <c r="E197" s="103" t="s">
        <v>2996</v>
      </c>
      <c r="F197" s="75" t="s">
        <v>11</v>
      </c>
      <c r="G197" s="75" t="s">
        <v>100</v>
      </c>
      <c r="H197" s="75" t="s">
        <v>4933</v>
      </c>
      <c r="I197" s="133" t="s">
        <v>4934</v>
      </c>
      <c r="J197" s="77"/>
      <c r="K197" s="129"/>
      <c r="L197" s="77"/>
      <c r="M197" s="129"/>
      <c r="N197" s="77"/>
      <c r="O197" s="77" t="s">
        <v>386</v>
      </c>
      <c r="P197" s="77" t="s">
        <v>4935</v>
      </c>
      <c r="Q197" s="81" t="s">
        <v>4894</v>
      </c>
      <c r="R197" s="81" t="s">
        <v>7436</v>
      </c>
      <c r="S197" s="82" t="s">
        <v>196</v>
      </c>
      <c r="T197" s="77" t="s">
        <v>1618</v>
      </c>
      <c r="U197" s="21"/>
      <c r="V197" s="21"/>
      <c r="W197" s="20" t="str">
        <f>VLOOKUP(TRIM(X197),X10:Y159,2,FALSE)</f>
        <v>Andy</v>
      </c>
      <c r="X197" s="184" t="str">
        <f t="shared" si="10"/>
        <v>9.6.2</v>
      </c>
      <c r="Y197" s="184">
        <f t="shared" si="11"/>
        <v>0</v>
      </c>
      <c r="Z197" s="184">
        <f t="shared" si="12"/>
        <v>0</v>
      </c>
      <c r="AA197" s="184">
        <f t="shared" si="13"/>
        <v>18</v>
      </c>
      <c r="AB197" s="184">
        <f t="shared" si="14"/>
        <v>0</v>
      </c>
      <c r="AC197" s="184">
        <f t="shared" si="15"/>
        <v>0</v>
      </c>
      <c r="AD197" s="184">
        <f t="shared" si="9"/>
        <v>0</v>
      </c>
      <c r="AE197" s="184">
        <f t="shared" si="16"/>
        <v>0</v>
      </c>
      <c r="AF197" s="186">
        <v>8.11</v>
      </c>
      <c r="AG197" s="187" t="str">
        <f t="shared" si="17"/>
        <v>2311960</v>
      </c>
      <c r="AH197" s="195" t="s">
        <v>185</v>
      </c>
      <c r="AI197" s="1" t="str">
        <f t="shared" si="18"/>
        <v>DIFF</v>
      </c>
    </row>
    <row r="198" spans="1:35" ht="26.25" customHeight="1" x14ac:dyDescent="0.25">
      <c r="A198" s="72" t="s">
        <v>193</v>
      </c>
      <c r="B198" s="74" t="s">
        <v>1785</v>
      </c>
      <c r="C198" s="74" t="s">
        <v>95</v>
      </c>
      <c r="D198" s="74" t="s">
        <v>1351</v>
      </c>
      <c r="E198" s="103" t="s">
        <v>2997</v>
      </c>
      <c r="F198" s="75" t="s">
        <v>11</v>
      </c>
      <c r="G198" s="75" t="s">
        <v>100</v>
      </c>
      <c r="H198" s="75" t="s">
        <v>4936</v>
      </c>
      <c r="I198" s="133" t="s">
        <v>4937</v>
      </c>
      <c r="J198" s="77"/>
      <c r="K198" s="129"/>
      <c r="L198" s="77"/>
      <c r="M198" s="129"/>
      <c r="N198" s="77"/>
      <c r="O198" s="77" t="s">
        <v>386</v>
      </c>
      <c r="P198" s="77" t="s">
        <v>1449</v>
      </c>
      <c r="Q198" s="81" t="s">
        <v>4895</v>
      </c>
      <c r="R198" s="81" t="s">
        <v>7437</v>
      </c>
      <c r="S198" s="82" t="s">
        <v>197</v>
      </c>
      <c r="T198" s="77" t="s">
        <v>1617</v>
      </c>
      <c r="U198" s="21"/>
      <c r="V198" s="21"/>
      <c r="W198" s="20" t="str">
        <f>VLOOKUP(TRIM(X198),X10:Y159,2,FALSE)</f>
        <v>Dario</v>
      </c>
      <c r="X198" s="184" t="str">
        <f t="shared" si="10"/>
        <v>9.12.2</v>
      </c>
      <c r="Y198" s="184">
        <f t="shared" si="11"/>
        <v>0</v>
      </c>
      <c r="Z198" s="184">
        <f t="shared" si="12"/>
        <v>0</v>
      </c>
      <c r="AA198" s="184">
        <f t="shared" si="13"/>
        <v>18</v>
      </c>
      <c r="AB198" s="184">
        <f t="shared" si="14"/>
        <v>0</v>
      </c>
      <c r="AC198" s="184">
        <f t="shared" si="15"/>
        <v>0</v>
      </c>
      <c r="AD198" s="184">
        <f t="shared" si="9"/>
        <v>0</v>
      </c>
      <c r="AE198" s="184">
        <f t="shared" si="16"/>
        <v>1</v>
      </c>
      <c r="AF198" s="186">
        <v>8.1999999999999993</v>
      </c>
      <c r="AG198" s="187" t="str">
        <f t="shared" si="17"/>
        <v>2311961</v>
      </c>
      <c r="AH198" s="195" t="s">
        <v>55</v>
      </c>
      <c r="AI198" s="1" t="str">
        <f t="shared" si="18"/>
        <v>DIFF</v>
      </c>
    </row>
    <row r="199" spans="1:35" ht="26.25" customHeight="1" x14ac:dyDescent="0.25">
      <c r="A199" s="72" t="s">
        <v>193</v>
      </c>
      <c r="B199" s="74" t="s">
        <v>4974</v>
      </c>
      <c r="C199" s="74" t="s">
        <v>95</v>
      </c>
      <c r="D199" s="74" t="s">
        <v>1896</v>
      </c>
      <c r="E199" s="103" t="s">
        <v>2998</v>
      </c>
      <c r="F199" s="75" t="s">
        <v>11</v>
      </c>
      <c r="G199" s="75" t="s">
        <v>100</v>
      </c>
      <c r="H199" s="75" t="s">
        <v>4938</v>
      </c>
      <c r="I199" s="133" t="s">
        <v>4939</v>
      </c>
      <c r="J199" s="77"/>
      <c r="K199" s="129"/>
      <c r="L199" s="77"/>
      <c r="M199" s="129"/>
      <c r="N199" s="77"/>
      <c r="O199" s="77" t="s">
        <v>386</v>
      </c>
      <c r="P199" s="77" t="s">
        <v>1302</v>
      </c>
      <c r="Q199" s="81" t="s">
        <v>4896</v>
      </c>
      <c r="R199" s="81" t="s">
        <v>7438</v>
      </c>
      <c r="S199" s="82" t="s">
        <v>196</v>
      </c>
      <c r="T199" s="77" t="s">
        <v>4940</v>
      </c>
      <c r="U199" s="21"/>
      <c r="V199" s="21"/>
      <c r="W199" s="20" t="str">
        <f>VLOOKUP(TRIM(X199),X10:Y159,2,FALSE)</f>
        <v>Andy</v>
      </c>
      <c r="X199" s="184" t="str">
        <f t="shared" si="10"/>
        <v>9.37</v>
      </c>
      <c r="Y199" s="184">
        <f t="shared" si="11"/>
        <v>0</v>
      </c>
      <c r="Z199" s="184">
        <f t="shared" si="12"/>
        <v>0</v>
      </c>
      <c r="AA199" s="184">
        <f t="shared" si="13"/>
        <v>18</v>
      </c>
      <c r="AB199" s="184">
        <f t="shared" si="14"/>
        <v>0</v>
      </c>
      <c r="AC199" s="184">
        <f t="shared" si="15"/>
        <v>0</v>
      </c>
      <c r="AD199" s="184">
        <f t="shared" si="9"/>
        <v>0</v>
      </c>
      <c r="AE199" s="184">
        <f t="shared" si="16"/>
        <v>0</v>
      </c>
      <c r="AF199" s="186">
        <v>4.0999999999999996</v>
      </c>
      <c r="AG199" s="187" t="str">
        <f t="shared" si="17"/>
        <v>2311962</v>
      </c>
      <c r="AH199" s="195" t="s">
        <v>55</v>
      </c>
      <c r="AI199" s="1" t="str">
        <f t="shared" si="18"/>
        <v>DIFF</v>
      </c>
    </row>
    <row r="200" spans="1:35" ht="26.25" customHeight="1" x14ac:dyDescent="0.25">
      <c r="A200" s="72" t="s">
        <v>193</v>
      </c>
      <c r="B200" s="74" t="s">
        <v>4975</v>
      </c>
      <c r="C200" s="74" t="s">
        <v>95</v>
      </c>
      <c r="D200" s="74" t="s">
        <v>180</v>
      </c>
      <c r="E200" s="103" t="s">
        <v>2999</v>
      </c>
      <c r="F200" s="75" t="s">
        <v>11</v>
      </c>
      <c r="G200" s="75" t="s">
        <v>100</v>
      </c>
      <c r="H200" s="75" t="s">
        <v>4941</v>
      </c>
      <c r="I200" s="133" t="s">
        <v>4942</v>
      </c>
      <c r="J200" s="77"/>
      <c r="K200" s="129"/>
      <c r="L200" s="77"/>
      <c r="M200" s="129"/>
      <c r="N200" s="77"/>
      <c r="O200" s="77" t="s">
        <v>198</v>
      </c>
      <c r="P200" s="77" t="s">
        <v>4943</v>
      </c>
      <c r="Q200" s="81" t="s">
        <v>4897</v>
      </c>
      <c r="R200" s="81" t="s">
        <v>7439</v>
      </c>
      <c r="S200" s="82" t="s">
        <v>195</v>
      </c>
      <c r="T200" s="77" t="s">
        <v>2349</v>
      </c>
      <c r="U200" s="21"/>
      <c r="V200" s="21"/>
      <c r="W200" s="20" t="str">
        <f>VLOOKUP(TRIM(X200),X10:Y159,2,FALSE)</f>
        <v>Wanqiang</v>
      </c>
      <c r="X200" s="184" t="str">
        <f t="shared" si="10"/>
        <v>8.4</v>
      </c>
      <c r="Y200" s="184">
        <f t="shared" si="11"/>
        <v>0</v>
      </c>
      <c r="Z200" s="184">
        <f t="shared" si="12"/>
        <v>0</v>
      </c>
      <c r="AA200" s="184">
        <f t="shared" si="13"/>
        <v>18</v>
      </c>
      <c r="AB200" s="184">
        <f t="shared" si="14"/>
        <v>0</v>
      </c>
      <c r="AC200" s="184">
        <f t="shared" si="15"/>
        <v>0</v>
      </c>
      <c r="AD200" s="184">
        <f t="shared" si="9"/>
        <v>0</v>
      </c>
      <c r="AE200" s="184">
        <f t="shared" si="16"/>
        <v>0</v>
      </c>
      <c r="AF200" s="186">
        <v>8.1999999999999993</v>
      </c>
      <c r="AG200" s="187" t="str">
        <f t="shared" si="17"/>
        <v>2311963</v>
      </c>
      <c r="AH200" s="195" t="s">
        <v>185</v>
      </c>
      <c r="AI200" s="1" t="str">
        <f t="shared" si="18"/>
        <v>DIFF</v>
      </c>
    </row>
    <row r="201" spans="1:35" ht="26.25" customHeight="1" x14ac:dyDescent="0.25">
      <c r="A201" s="72" t="s">
        <v>193</v>
      </c>
      <c r="B201" s="74" t="s">
        <v>4976</v>
      </c>
      <c r="C201" s="74" t="s">
        <v>95</v>
      </c>
      <c r="D201" s="74" t="s">
        <v>55</v>
      </c>
      <c r="E201" s="103" t="s">
        <v>3000</v>
      </c>
      <c r="F201" s="75" t="s">
        <v>11</v>
      </c>
      <c r="G201" s="75" t="s">
        <v>101</v>
      </c>
      <c r="H201" s="75" t="s">
        <v>4944</v>
      </c>
      <c r="I201" s="133" t="s">
        <v>4945</v>
      </c>
      <c r="J201" s="77"/>
      <c r="K201" s="129"/>
      <c r="L201" s="77"/>
      <c r="M201" s="129"/>
      <c r="N201" s="77"/>
      <c r="O201" s="77" t="s">
        <v>386</v>
      </c>
      <c r="P201" s="77" t="s">
        <v>2374</v>
      </c>
      <c r="Q201" s="81" t="s">
        <v>4898</v>
      </c>
      <c r="R201" s="81" t="s">
        <v>1345</v>
      </c>
      <c r="S201" s="82" t="s">
        <v>195</v>
      </c>
      <c r="T201" s="77" t="s">
        <v>4946</v>
      </c>
      <c r="U201" s="21"/>
      <c r="V201" s="21"/>
      <c r="W201" s="20" t="str">
        <f>VLOOKUP(TRIM(X201),X10:Y159,2,FALSE)</f>
        <v>Andy</v>
      </c>
      <c r="X201" s="184" t="str">
        <f t="shared" si="10"/>
        <v>4.1</v>
      </c>
      <c r="Y201" s="184">
        <f t="shared" si="11"/>
        <v>0</v>
      </c>
      <c r="Z201" s="184">
        <f t="shared" si="12"/>
        <v>0</v>
      </c>
      <c r="AA201" s="184">
        <f t="shared" si="13"/>
        <v>20</v>
      </c>
      <c r="AB201" s="184">
        <f t="shared" si="14"/>
        <v>0</v>
      </c>
      <c r="AC201" s="184">
        <f t="shared" si="15"/>
        <v>0</v>
      </c>
      <c r="AD201" s="184">
        <f t="shared" si="9"/>
        <v>0</v>
      </c>
      <c r="AE201" s="184">
        <f t="shared" si="16"/>
        <v>0</v>
      </c>
      <c r="AF201" s="186">
        <v>8.2100000000000009</v>
      </c>
      <c r="AG201" s="187" t="str">
        <f t="shared" si="17"/>
        <v>2311964</v>
      </c>
      <c r="AH201" s="195" t="s">
        <v>55</v>
      </c>
      <c r="AI201" s="1" t="str">
        <f t="shared" si="18"/>
        <v/>
      </c>
    </row>
    <row r="202" spans="1:35" ht="26.25" customHeight="1" x14ac:dyDescent="0.25">
      <c r="A202" s="72" t="s">
        <v>193</v>
      </c>
      <c r="B202" s="74" t="s">
        <v>1784</v>
      </c>
      <c r="C202" s="74" t="s">
        <v>95</v>
      </c>
      <c r="D202" s="74" t="s">
        <v>1896</v>
      </c>
      <c r="E202" s="103" t="s">
        <v>3001</v>
      </c>
      <c r="F202" s="75" t="s">
        <v>11</v>
      </c>
      <c r="G202" s="75" t="s">
        <v>100</v>
      </c>
      <c r="H202" s="75" t="s">
        <v>4947</v>
      </c>
      <c r="I202" s="133" t="s">
        <v>4948</v>
      </c>
      <c r="J202" s="77"/>
      <c r="K202" s="129"/>
      <c r="L202" s="77"/>
      <c r="M202" s="129"/>
      <c r="N202" s="77"/>
      <c r="O202" s="77" t="s">
        <v>386</v>
      </c>
      <c r="P202" s="77" t="s">
        <v>4949</v>
      </c>
      <c r="Q202" s="81" t="s">
        <v>4899</v>
      </c>
      <c r="R202" s="81" t="s">
        <v>7440</v>
      </c>
      <c r="S202" s="82" t="s">
        <v>196</v>
      </c>
      <c r="T202" s="77" t="s">
        <v>1517</v>
      </c>
      <c r="U202" s="21"/>
      <c r="V202" s="21"/>
      <c r="W202" s="20" t="str">
        <f>VLOOKUP(TRIM(X202),X10:Y159,2,FALSE)</f>
        <v>Andy</v>
      </c>
      <c r="X202" s="184" t="str">
        <f t="shared" si="10"/>
        <v>9.37</v>
      </c>
      <c r="Y202" s="184">
        <f t="shared" si="11"/>
        <v>0</v>
      </c>
      <c r="Z202" s="184">
        <f t="shared" si="12"/>
        <v>0</v>
      </c>
      <c r="AA202" s="184">
        <f t="shared" si="13"/>
        <v>19</v>
      </c>
      <c r="AB202" s="184">
        <f t="shared" si="14"/>
        <v>0</v>
      </c>
      <c r="AC202" s="184">
        <f t="shared" si="15"/>
        <v>0</v>
      </c>
      <c r="AD202" s="184">
        <f t="shared" si="9"/>
        <v>0</v>
      </c>
      <c r="AE202" s="184">
        <f t="shared" si="16"/>
        <v>0</v>
      </c>
      <c r="AF202" s="186">
        <v>8.1</v>
      </c>
      <c r="AG202" s="187" t="str">
        <f t="shared" si="17"/>
        <v>2311965</v>
      </c>
      <c r="AH202" s="195" t="s">
        <v>55</v>
      </c>
      <c r="AI202" s="1" t="str">
        <f t="shared" si="18"/>
        <v>DIFF</v>
      </c>
    </row>
    <row r="203" spans="1:35" ht="26.25" customHeight="1" x14ac:dyDescent="0.25">
      <c r="A203" s="72" t="s">
        <v>193</v>
      </c>
      <c r="B203" s="74" t="s">
        <v>4977</v>
      </c>
      <c r="C203" s="74" t="s">
        <v>95</v>
      </c>
      <c r="D203" s="74" t="s">
        <v>1896</v>
      </c>
      <c r="E203" s="103" t="s">
        <v>3002</v>
      </c>
      <c r="F203" s="75" t="s">
        <v>11</v>
      </c>
      <c r="G203" s="75" t="s">
        <v>101</v>
      </c>
      <c r="H203" s="75" t="s">
        <v>5016</v>
      </c>
      <c r="I203" s="133" t="s">
        <v>4950</v>
      </c>
      <c r="J203" s="77"/>
      <c r="K203" s="129"/>
      <c r="L203" s="77"/>
      <c r="M203" s="129"/>
      <c r="N203" s="77"/>
      <c r="O203" s="77" t="s">
        <v>386</v>
      </c>
      <c r="P203" s="77" t="s">
        <v>1463</v>
      </c>
      <c r="Q203" s="81" t="s">
        <v>4951</v>
      </c>
      <c r="R203" s="81" t="s">
        <v>2278</v>
      </c>
      <c r="S203" s="82" t="s">
        <v>197</v>
      </c>
      <c r="T203" s="77" t="s">
        <v>2371</v>
      </c>
      <c r="U203" s="21"/>
      <c r="V203" s="21"/>
      <c r="W203" s="20" t="str">
        <f>VLOOKUP(TRIM(X203),X10:Y159,2,FALSE)</f>
        <v>Andy</v>
      </c>
      <c r="X203" s="184" t="str">
        <f t="shared" si="10"/>
        <v>9.37</v>
      </c>
      <c r="Y203" s="184">
        <f t="shared" si="11"/>
        <v>0</v>
      </c>
      <c r="Z203" s="184">
        <f t="shared" si="12"/>
        <v>0</v>
      </c>
      <c r="AA203" s="184">
        <f t="shared" si="13"/>
        <v>19</v>
      </c>
      <c r="AB203" s="184">
        <f t="shared" si="14"/>
        <v>0</v>
      </c>
      <c r="AC203" s="184">
        <f t="shared" si="15"/>
        <v>0</v>
      </c>
      <c r="AD203" s="184">
        <f t="shared" si="9"/>
        <v>0</v>
      </c>
      <c r="AE203" s="184">
        <f t="shared" si="16"/>
        <v>1</v>
      </c>
      <c r="AF203" s="186">
        <v>4.0999999999999996</v>
      </c>
      <c r="AG203" s="187" t="str">
        <f t="shared" si="17"/>
        <v>2311966</v>
      </c>
      <c r="AH203" s="195" t="s">
        <v>55</v>
      </c>
      <c r="AI203" s="1" t="str">
        <f t="shared" si="18"/>
        <v>DIFF</v>
      </c>
    </row>
    <row r="204" spans="1:35" ht="26.25" customHeight="1" x14ac:dyDescent="0.25">
      <c r="A204" s="72" t="s">
        <v>193</v>
      </c>
      <c r="B204" s="74" t="s">
        <v>1761</v>
      </c>
      <c r="C204" s="74" t="s">
        <v>95</v>
      </c>
      <c r="D204" s="74" t="s">
        <v>1351</v>
      </c>
      <c r="E204" s="103" t="s">
        <v>3003</v>
      </c>
      <c r="F204" s="75" t="s">
        <v>11</v>
      </c>
      <c r="G204" s="75" t="s">
        <v>100</v>
      </c>
      <c r="H204" s="75" t="s">
        <v>4952</v>
      </c>
      <c r="I204" s="133" t="s">
        <v>4953</v>
      </c>
      <c r="J204" s="77"/>
      <c r="K204" s="129"/>
      <c r="L204" s="77"/>
      <c r="M204" s="129"/>
      <c r="N204" s="77"/>
      <c r="O204" s="77" t="s">
        <v>386</v>
      </c>
      <c r="P204" s="77" t="s">
        <v>1756</v>
      </c>
      <c r="Q204" s="81" t="s">
        <v>4900</v>
      </c>
      <c r="R204" s="81" t="s">
        <v>7441</v>
      </c>
      <c r="S204" s="82" t="s">
        <v>196</v>
      </c>
      <c r="T204" s="77" t="s">
        <v>4954</v>
      </c>
      <c r="U204" s="21"/>
      <c r="V204" s="21"/>
      <c r="W204" s="20" t="str">
        <f>VLOOKUP(TRIM(X204),X10:Y159,2,FALSE)</f>
        <v>Dario</v>
      </c>
      <c r="X204" s="184" t="str">
        <f t="shared" si="10"/>
        <v>9.12.2</v>
      </c>
      <c r="Y204" s="184">
        <f t="shared" si="11"/>
        <v>0</v>
      </c>
      <c r="Z204" s="184">
        <f t="shared" si="12"/>
        <v>0</v>
      </c>
      <c r="AA204" s="184">
        <f t="shared" si="13"/>
        <v>19</v>
      </c>
      <c r="AB204" s="184">
        <f t="shared" si="14"/>
        <v>0</v>
      </c>
      <c r="AC204" s="184">
        <f t="shared" si="15"/>
        <v>0</v>
      </c>
      <c r="AD204" s="184">
        <f t="shared" si="9"/>
        <v>0</v>
      </c>
      <c r="AE204" s="184">
        <f t="shared" si="16"/>
        <v>0</v>
      </c>
      <c r="AF204" s="186">
        <v>4.0999999999999996</v>
      </c>
      <c r="AG204" s="187" t="str">
        <f t="shared" si="17"/>
        <v>2311967</v>
      </c>
      <c r="AH204" s="195" t="s">
        <v>55</v>
      </c>
      <c r="AI204" s="1" t="str">
        <f t="shared" si="18"/>
        <v>DIFF</v>
      </c>
    </row>
    <row r="205" spans="1:35" ht="26.25" customHeight="1" x14ac:dyDescent="0.25">
      <c r="A205" s="72" t="s">
        <v>193</v>
      </c>
      <c r="B205" s="74" t="s">
        <v>4978</v>
      </c>
      <c r="C205" s="74" t="s">
        <v>95</v>
      </c>
      <c r="D205" s="74" t="s">
        <v>55</v>
      </c>
      <c r="E205" s="103" t="s">
        <v>3004</v>
      </c>
      <c r="F205" s="75" t="s">
        <v>11</v>
      </c>
      <c r="G205" s="75" t="s">
        <v>100</v>
      </c>
      <c r="H205" s="75" t="s">
        <v>4955</v>
      </c>
      <c r="I205" s="133" t="s">
        <v>4956</v>
      </c>
      <c r="J205" s="77"/>
      <c r="K205" s="129"/>
      <c r="L205" s="77"/>
      <c r="M205" s="129"/>
      <c r="N205" s="77"/>
      <c r="O205" s="77" t="s">
        <v>386</v>
      </c>
      <c r="P205" s="77" t="s">
        <v>2374</v>
      </c>
      <c r="Q205" s="81" t="s">
        <v>4901</v>
      </c>
      <c r="R205" s="81" t="s">
        <v>7442</v>
      </c>
      <c r="S205" s="82" t="s">
        <v>197</v>
      </c>
      <c r="T205" s="77" t="s">
        <v>4957</v>
      </c>
      <c r="U205" s="21"/>
      <c r="V205" s="21"/>
      <c r="W205" s="20" t="str">
        <f>VLOOKUP(TRIM(X205),X10:Y159,2,FALSE)</f>
        <v>Andy</v>
      </c>
      <c r="X205" s="184" t="str">
        <f t="shared" si="10"/>
        <v>4.1</v>
      </c>
      <c r="Y205" s="184">
        <f t="shared" si="11"/>
        <v>0</v>
      </c>
      <c r="Z205" s="184">
        <f t="shared" si="12"/>
        <v>0</v>
      </c>
      <c r="AA205" s="184">
        <f t="shared" si="13"/>
        <v>19</v>
      </c>
      <c r="AB205" s="184">
        <f t="shared" si="14"/>
        <v>0</v>
      </c>
      <c r="AC205" s="184">
        <f t="shared" si="15"/>
        <v>0</v>
      </c>
      <c r="AD205" s="184">
        <f t="shared" si="9"/>
        <v>0</v>
      </c>
      <c r="AE205" s="184">
        <f t="shared" si="16"/>
        <v>1</v>
      </c>
      <c r="AF205" s="186">
        <v>4.0999999999999996</v>
      </c>
      <c r="AG205" s="187" t="str">
        <f t="shared" si="17"/>
        <v/>
      </c>
      <c r="AH205" s="195" t="s">
        <v>55</v>
      </c>
      <c r="AI205" s="1" t="str">
        <f t="shared" si="18"/>
        <v/>
      </c>
    </row>
    <row r="206" spans="1:35" ht="26.25" customHeight="1" x14ac:dyDescent="0.25">
      <c r="A206" s="72" t="s">
        <v>193</v>
      </c>
      <c r="B206" s="74" t="s">
        <v>4979</v>
      </c>
      <c r="C206" s="74" t="s">
        <v>95</v>
      </c>
      <c r="D206" s="74" t="s">
        <v>1355</v>
      </c>
      <c r="E206" s="103" t="s">
        <v>3005</v>
      </c>
      <c r="F206" s="75" t="s">
        <v>11</v>
      </c>
      <c r="G206" s="75" t="s">
        <v>100</v>
      </c>
      <c r="H206" s="75" t="s">
        <v>1381</v>
      </c>
      <c r="I206" s="133" t="s">
        <v>4958</v>
      </c>
      <c r="J206" s="77"/>
      <c r="K206" s="129"/>
      <c r="L206" s="77"/>
      <c r="M206" s="129"/>
      <c r="N206" s="77"/>
      <c r="O206" s="77" t="s">
        <v>386</v>
      </c>
      <c r="P206" s="77" t="s">
        <v>1088</v>
      </c>
      <c r="Q206" s="81" t="s">
        <v>4902</v>
      </c>
      <c r="R206" s="81" t="s">
        <v>1345</v>
      </c>
      <c r="S206" s="82" t="s">
        <v>195</v>
      </c>
      <c r="T206" s="77" t="s">
        <v>1121</v>
      </c>
      <c r="U206" s="21"/>
      <c r="V206" s="21"/>
      <c r="W206" s="20" t="str">
        <f>VLOOKUP(TRIM(X206),X10:Y159,2,FALSE)</f>
        <v>Andy</v>
      </c>
      <c r="X206" s="184" t="str">
        <f t="shared" si="10"/>
        <v>9.19.2</v>
      </c>
      <c r="Y206" s="184">
        <f t="shared" si="11"/>
        <v>0</v>
      </c>
      <c r="Z206" s="184">
        <f t="shared" si="12"/>
        <v>0</v>
      </c>
      <c r="AA206" s="184">
        <f t="shared" si="13"/>
        <v>19</v>
      </c>
      <c r="AB206" s="184">
        <f t="shared" si="14"/>
        <v>0</v>
      </c>
      <c r="AC206" s="184">
        <f t="shared" si="15"/>
        <v>0</v>
      </c>
      <c r="AD206" s="184">
        <f t="shared" si="9"/>
        <v>0</v>
      </c>
      <c r="AE206" s="184">
        <f t="shared" si="16"/>
        <v>0</v>
      </c>
      <c r="AF206" s="186">
        <v>4.0999999999999996</v>
      </c>
      <c r="AG206" s="187" t="str">
        <f t="shared" si="17"/>
        <v>2311969</v>
      </c>
      <c r="AH206" s="195" t="s">
        <v>55</v>
      </c>
      <c r="AI206" s="1" t="str">
        <f t="shared" si="18"/>
        <v>DIFF</v>
      </c>
    </row>
    <row r="207" spans="1:35" ht="26.25" customHeight="1" x14ac:dyDescent="0.25">
      <c r="A207" s="72" t="s">
        <v>193</v>
      </c>
      <c r="B207" s="74" t="s">
        <v>1761</v>
      </c>
      <c r="C207" s="74" t="s">
        <v>95</v>
      </c>
      <c r="D207" s="74" t="s">
        <v>1355</v>
      </c>
      <c r="E207" s="103" t="s">
        <v>3006</v>
      </c>
      <c r="F207" s="75" t="s">
        <v>11</v>
      </c>
      <c r="G207" s="75" t="s">
        <v>100</v>
      </c>
      <c r="H207" s="75" t="s">
        <v>4959</v>
      </c>
      <c r="I207" s="133" t="s">
        <v>4960</v>
      </c>
      <c r="J207" s="77"/>
      <c r="K207" s="129"/>
      <c r="L207" s="77"/>
      <c r="M207" s="129"/>
      <c r="N207" s="77"/>
      <c r="O207" s="77" t="s">
        <v>386</v>
      </c>
      <c r="P207" s="77" t="s">
        <v>1088</v>
      </c>
      <c r="Q207" s="81" t="s">
        <v>4903</v>
      </c>
      <c r="R207" s="81" t="s">
        <v>1345</v>
      </c>
      <c r="S207" s="82" t="s">
        <v>195</v>
      </c>
      <c r="T207" s="77" t="s">
        <v>1121</v>
      </c>
      <c r="U207" s="21"/>
      <c r="V207" s="21"/>
      <c r="W207" s="20" t="str">
        <f>VLOOKUP(TRIM(X207),X10:Y159,2,FALSE)</f>
        <v>Andy</v>
      </c>
      <c r="X207" s="184" t="str">
        <f t="shared" si="10"/>
        <v>9.19.2</v>
      </c>
      <c r="Y207" s="184">
        <f t="shared" si="11"/>
        <v>0</v>
      </c>
      <c r="Z207" s="184">
        <f t="shared" si="12"/>
        <v>0</v>
      </c>
      <c r="AA207" s="184">
        <f t="shared" si="13"/>
        <v>19</v>
      </c>
      <c r="AB207" s="184">
        <f t="shared" si="14"/>
        <v>0</v>
      </c>
      <c r="AC207" s="184">
        <f t="shared" si="15"/>
        <v>0</v>
      </c>
      <c r="AD207" s="184">
        <f t="shared" si="9"/>
        <v>0</v>
      </c>
      <c r="AE207" s="184">
        <f t="shared" si="16"/>
        <v>0</v>
      </c>
      <c r="AF207" s="186">
        <v>4.0999999999999996</v>
      </c>
      <c r="AG207" s="187" t="str">
        <f t="shared" si="17"/>
        <v>2311970</v>
      </c>
      <c r="AH207" s="195" t="s">
        <v>55</v>
      </c>
      <c r="AI207" s="1" t="str">
        <f t="shared" si="18"/>
        <v>DIFF</v>
      </c>
    </row>
    <row r="208" spans="1:35" ht="26.25" customHeight="1" x14ac:dyDescent="0.25">
      <c r="A208" s="72" t="s">
        <v>193</v>
      </c>
      <c r="B208" s="74" t="s">
        <v>4980</v>
      </c>
      <c r="C208" s="74" t="s">
        <v>95</v>
      </c>
      <c r="D208" s="74" t="s">
        <v>1347</v>
      </c>
      <c r="E208" s="103" t="s">
        <v>3007</v>
      </c>
      <c r="F208" s="75" t="s">
        <v>11</v>
      </c>
      <c r="G208" s="75" t="s">
        <v>100</v>
      </c>
      <c r="H208" s="75" t="s">
        <v>1886</v>
      </c>
      <c r="I208" s="133" t="s">
        <v>4961</v>
      </c>
      <c r="J208" s="77"/>
      <c r="K208" s="129"/>
      <c r="L208" s="77"/>
      <c r="M208" s="129"/>
      <c r="N208" s="77"/>
      <c r="O208" s="77" t="s">
        <v>386</v>
      </c>
      <c r="P208" s="77" t="s">
        <v>1644</v>
      </c>
      <c r="Q208" s="81" t="s">
        <v>4904</v>
      </c>
      <c r="R208" s="81" t="s">
        <v>7056</v>
      </c>
      <c r="S208" s="82" t="s">
        <v>195</v>
      </c>
      <c r="T208" s="77" t="s">
        <v>1887</v>
      </c>
      <c r="U208" s="21"/>
      <c r="V208" s="21"/>
      <c r="W208" s="20" t="str">
        <f>VLOOKUP(TRIM(X208),X10:Y159,2,FALSE)</f>
        <v>Andy</v>
      </c>
      <c r="X208" s="184" t="str">
        <f t="shared" si="10"/>
        <v>9.5.2</v>
      </c>
      <c r="Y208" s="184">
        <f t="shared" si="11"/>
        <v>0</v>
      </c>
      <c r="Z208" s="184">
        <f t="shared" si="12"/>
        <v>0</v>
      </c>
      <c r="AA208" s="184">
        <f t="shared" si="13"/>
        <v>19</v>
      </c>
      <c r="AB208" s="184">
        <f t="shared" si="14"/>
        <v>0</v>
      </c>
      <c r="AC208" s="184">
        <f t="shared" si="15"/>
        <v>0</v>
      </c>
      <c r="AD208" s="184">
        <f t="shared" si="9"/>
        <v>0</v>
      </c>
      <c r="AE208" s="184">
        <f t="shared" si="16"/>
        <v>0</v>
      </c>
      <c r="AF208" s="186">
        <v>8.14</v>
      </c>
      <c r="AG208" s="187" t="str">
        <f t="shared" si="17"/>
        <v>2311971</v>
      </c>
      <c r="AH208" s="195" t="s">
        <v>166</v>
      </c>
      <c r="AI208" s="1" t="str">
        <f t="shared" si="18"/>
        <v>DIFF</v>
      </c>
    </row>
    <row r="209" spans="1:35" ht="26.25" customHeight="1" x14ac:dyDescent="0.25">
      <c r="A209" s="72" t="s">
        <v>193</v>
      </c>
      <c r="B209" s="74" t="s">
        <v>4981</v>
      </c>
      <c r="C209" s="74" t="s">
        <v>95</v>
      </c>
      <c r="D209" s="74" t="s">
        <v>1354</v>
      </c>
      <c r="E209" s="103" t="s">
        <v>3008</v>
      </c>
      <c r="F209" s="75" t="s">
        <v>11</v>
      </c>
      <c r="G209" s="75" t="s">
        <v>100</v>
      </c>
      <c r="H209" s="75" t="s">
        <v>5015</v>
      </c>
      <c r="I209" s="133" t="s">
        <v>4962</v>
      </c>
      <c r="J209" s="77"/>
      <c r="K209" s="129"/>
      <c r="L209" s="77"/>
      <c r="M209" s="129"/>
      <c r="N209" s="77"/>
      <c r="O209" s="77" t="s">
        <v>386</v>
      </c>
      <c r="P209" s="77" t="s">
        <v>4963</v>
      </c>
      <c r="Q209" s="81" t="s">
        <v>4905</v>
      </c>
      <c r="R209" s="81" t="s">
        <v>1345</v>
      </c>
      <c r="S209" s="82" t="s">
        <v>195</v>
      </c>
      <c r="T209" s="77" t="s">
        <v>1624</v>
      </c>
      <c r="U209" s="21"/>
      <c r="V209" s="21"/>
      <c r="W209" s="20" t="str">
        <f>VLOOKUP(TRIM(X209),X10:Y159,2,FALSE)</f>
        <v>Andy</v>
      </c>
      <c r="X209" s="184" t="str">
        <f t="shared" si="10"/>
        <v>9.18.2</v>
      </c>
      <c r="Y209" s="184">
        <f t="shared" si="11"/>
        <v>0</v>
      </c>
      <c r="Z209" s="184">
        <f t="shared" si="12"/>
        <v>0</v>
      </c>
      <c r="AA209" s="184">
        <f t="shared" si="13"/>
        <v>19</v>
      </c>
      <c r="AB209" s="184">
        <f t="shared" si="14"/>
        <v>0</v>
      </c>
      <c r="AC209" s="184">
        <f t="shared" si="15"/>
        <v>0</v>
      </c>
      <c r="AD209" s="184">
        <f t="shared" si="9"/>
        <v>0</v>
      </c>
      <c r="AE209" s="184">
        <f t="shared" si="16"/>
        <v>0</v>
      </c>
      <c r="AF209" s="186">
        <v>8.9</v>
      </c>
      <c r="AG209" s="187" t="str">
        <f t="shared" si="17"/>
        <v>2311972</v>
      </c>
      <c r="AH209" s="195" t="s">
        <v>91</v>
      </c>
      <c r="AI209" s="1" t="str">
        <f t="shared" si="18"/>
        <v>DIFF</v>
      </c>
    </row>
    <row r="210" spans="1:35" ht="26.25" customHeight="1" x14ac:dyDescent="0.25">
      <c r="A210" s="72" t="s">
        <v>193</v>
      </c>
      <c r="B210" s="74" t="s">
        <v>4982</v>
      </c>
      <c r="C210" s="74" t="s">
        <v>95</v>
      </c>
      <c r="D210" s="74" t="s">
        <v>55</v>
      </c>
      <c r="E210" s="103" t="s">
        <v>3009</v>
      </c>
      <c r="F210" s="75" t="s">
        <v>11</v>
      </c>
      <c r="G210" s="75" t="s">
        <v>101</v>
      </c>
      <c r="H210" s="75" t="s">
        <v>4964</v>
      </c>
      <c r="I210" s="133" t="s">
        <v>4965</v>
      </c>
      <c r="J210" s="77"/>
      <c r="K210" s="129"/>
      <c r="L210" s="77"/>
      <c r="M210" s="129"/>
      <c r="N210" s="77"/>
      <c r="O210" s="77" t="s">
        <v>1386</v>
      </c>
      <c r="P210" s="77" t="s">
        <v>4966</v>
      </c>
      <c r="Q210" s="81" t="s">
        <v>4906</v>
      </c>
      <c r="R210" s="81" t="s">
        <v>195</v>
      </c>
      <c r="S210" s="82" t="s">
        <v>195</v>
      </c>
      <c r="T210" s="77" t="s">
        <v>4967</v>
      </c>
      <c r="U210" s="21"/>
      <c r="V210" s="21"/>
      <c r="W210" s="20" t="str">
        <f>VLOOKUP(TRIM(X210),X10:Y159,2,FALSE)</f>
        <v>Andy</v>
      </c>
      <c r="X210" s="184" t="str">
        <f t="shared" si="10"/>
        <v>4.1</v>
      </c>
      <c r="Y210" s="184">
        <f t="shared" si="11"/>
        <v>0</v>
      </c>
      <c r="Z210" s="184">
        <f t="shared" si="12"/>
        <v>0</v>
      </c>
      <c r="AA210" s="184">
        <f t="shared" si="13"/>
        <v>18</v>
      </c>
      <c r="AB210" s="184">
        <f t="shared" si="14"/>
        <v>0</v>
      </c>
      <c r="AC210" s="184">
        <f t="shared" si="15"/>
        <v>0</v>
      </c>
      <c r="AD210" s="184">
        <f t="shared" si="9"/>
        <v>0</v>
      </c>
      <c r="AE210" s="184">
        <f t="shared" si="16"/>
        <v>0</v>
      </c>
      <c r="AF210" s="186">
        <v>8.2799999999999994</v>
      </c>
      <c r="AG210" s="187" t="str">
        <f t="shared" si="17"/>
        <v>2311973</v>
      </c>
      <c r="AH210" s="195" t="s">
        <v>91</v>
      </c>
      <c r="AI210" s="1" t="str">
        <f t="shared" si="18"/>
        <v>DIFF</v>
      </c>
    </row>
    <row r="211" spans="1:35" ht="26.25" customHeight="1" x14ac:dyDescent="0.25">
      <c r="A211" s="72" t="s">
        <v>193</v>
      </c>
      <c r="B211" s="74" t="s">
        <v>1761</v>
      </c>
      <c r="C211" s="74" t="s">
        <v>95</v>
      </c>
      <c r="D211" s="74" t="s">
        <v>1897</v>
      </c>
      <c r="E211" s="103" t="s">
        <v>3010</v>
      </c>
      <c r="F211" s="75" t="s">
        <v>11</v>
      </c>
      <c r="G211" s="75" t="s">
        <v>100</v>
      </c>
      <c r="H211" s="75" t="s">
        <v>4968</v>
      </c>
      <c r="I211" s="133" t="s">
        <v>4969</v>
      </c>
      <c r="J211" s="77"/>
      <c r="K211" s="129"/>
      <c r="L211" s="77"/>
      <c r="M211" s="129"/>
      <c r="N211" s="77"/>
      <c r="O211" s="77" t="s">
        <v>1386</v>
      </c>
      <c r="P211" s="77" t="s">
        <v>1625</v>
      </c>
      <c r="Q211" s="81" t="s">
        <v>4907</v>
      </c>
      <c r="R211" s="81" t="s">
        <v>7443</v>
      </c>
      <c r="S211" s="82" t="s">
        <v>197</v>
      </c>
      <c r="T211" s="77" t="s">
        <v>4967</v>
      </c>
      <c r="U211" s="21"/>
      <c r="V211" s="21"/>
      <c r="W211" s="20" t="str">
        <f>VLOOKUP(TRIM(X211),X10:Y159,2,FALSE)</f>
        <v>Wanqiang</v>
      </c>
      <c r="X211" s="184" t="str">
        <f t="shared" si="10"/>
        <v>9.38</v>
      </c>
      <c r="Y211" s="184">
        <f t="shared" si="11"/>
        <v>0</v>
      </c>
      <c r="Z211" s="184">
        <f t="shared" si="12"/>
        <v>0</v>
      </c>
      <c r="AA211" s="184">
        <f t="shared" si="13"/>
        <v>18</v>
      </c>
      <c r="AB211" s="184">
        <f t="shared" si="14"/>
        <v>0</v>
      </c>
      <c r="AC211" s="184">
        <f t="shared" si="15"/>
        <v>0</v>
      </c>
      <c r="AD211" s="184">
        <f t="shared" si="9"/>
        <v>0</v>
      </c>
      <c r="AE211" s="184">
        <f t="shared" si="16"/>
        <v>1</v>
      </c>
      <c r="AF211" s="186">
        <v>8.2799999999999994</v>
      </c>
      <c r="AG211" s="187" t="str">
        <f t="shared" si="17"/>
        <v>2311974</v>
      </c>
      <c r="AH211" s="195" t="s">
        <v>166</v>
      </c>
      <c r="AI211" s="1" t="str">
        <f t="shared" si="18"/>
        <v>DIFF</v>
      </c>
    </row>
    <row r="212" spans="1:35" ht="26.25" customHeight="1" x14ac:dyDescent="0.25">
      <c r="A212" s="72" t="s">
        <v>193</v>
      </c>
      <c r="B212" s="74" t="s">
        <v>1761</v>
      </c>
      <c r="C212" s="74" t="s">
        <v>95</v>
      </c>
      <c r="D212" s="74" t="s">
        <v>1431</v>
      </c>
      <c r="E212" s="103" t="s">
        <v>3011</v>
      </c>
      <c r="F212" s="75" t="s">
        <v>11</v>
      </c>
      <c r="G212" s="75" t="s">
        <v>100</v>
      </c>
      <c r="H212" s="75" t="s">
        <v>5017</v>
      </c>
      <c r="I212" s="133" t="s">
        <v>4970</v>
      </c>
      <c r="J212" s="77"/>
      <c r="K212" s="129"/>
      <c r="L212" s="77"/>
      <c r="M212" s="129"/>
      <c r="N212" s="77"/>
      <c r="O212" s="77"/>
      <c r="P212" s="77" t="s">
        <v>1444</v>
      </c>
      <c r="Q212" s="81" t="s">
        <v>4908</v>
      </c>
      <c r="R212" s="81" t="s">
        <v>1345</v>
      </c>
      <c r="S212" s="82" t="s">
        <v>195</v>
      </c>
      <c r="T212" s="77" t="s">
        <v>1891</v>
      </c>
      <c r="U212" s="21"/>
      <c r="V212" s="21"/>
      <c r="W212" s="20" t="str">
        <f>VLOOKUP(TRIM(X212),X10:Y159,2,FALSE)</f>
        <v>Wanqiang</v>
      </c>
      <c r="X212" s="184" t="str">
        <f t="shared" si="10"/>
        <v>9.32</v>
      </c>
      <c r="Y212" s="184">
        <f t="shared" si="11"/>
        <v>0</v>
      </c>
      <c r="Z212" s="184">
        <f t="shared" si="12"/>
        <v>0</v>
      </c>
      <c r="AA212" s="184">
        <f t="shared" si="13"/>
        <v>18</v>
      </c>
      <c r="AB212" s="184">
        <f t="shared" si="14"/>
        <v>0</v>
      </c>
      <c r="AC212" s="184">
        <f t="shared" si="15"/>
        <v>0</v>
      </c>
      <c r="AD212" s="184">
        <f t="shared" si="9"/>
        <v>0</v>
      </c>
      <c r="AE212" s="184">
        <f t="shared" si="16"/>
        <v>0</v>
      </c>
      <c r="AF212" s="186">
        <v>8.14</v>
      </c>
      <c r="AG212" s="187" t="str">
        <f t="shared" si="17"/>
        <v>2311975</v>
      </c>
      <c r="AH212" s="195" t="s">
        <v>166</v>
      </c>
      <c r="AI212" s="1" t="str">
        <f t="shared" si="18"/>
        <v>DIFF</v>
      </c>
    </row>
    <row r="213" spans="1:35" ht="26.25" customHeight="1" x14ac:dyDescent="0.25">
      <c r="A213" s="72" t="s">
        <v>193</v>
      </c>
      <c r="B213" s="74" t="s">
        <v>1786</v>
      </c>
      <c r="C213" s="74" t="s">
        <v>95</v>
      </c>
      <c r="D213" s="74" t="s">
        <v>1347</v>
      </c>
      <c r="E213" s="103" t="s">
        <v>3012</v>
      </c>
      <c r="F213" s="75" t="s">
        <v>11</v>
      </c>
      <c r="G213" s="75" t="s">
        <v>101</v>
      </c>
      <c r="H213" s="75" t="s">
        <v>4994</v>
      </c>
      <c r="I213" s="133" t="s">
        <v>4995</v>
      </c>
      <c r="J213" s="77"/>
      <c r="K213" s="129"/>
      <c r="L213" s="77"/>
      <c r="M213" s="129"/>
      <c r="N213" s="77"/>
      <c r="O213" s="77" t="s">
        <v>386</v>
      </c>
      <c r="P213" s="77" t="s">
        <v>4996</v>
      </c>
      <c r="Q213" s="81" t="s">
        <v>4987</v>
      </c>
      <c r="R213" s="81" t="s">
        <v>2278</v>
      </c>
      <c r="S213" s="82" t="s">
        <v>197</v>
      </c>
      <c r="T213" s="77" t="s">
        <v>1619</v>
      </c>
      <c r="U213" s="21"/>
      <c r="V213" s="21"/>
      <c r="W213" s="20" t="str">
        <f>VLOOKUP(TRIM(X213),X10:Y159,2,FALSE)</f>
        <v>Andy</v>
      </c>
      <c r="X213" s="184" t="str">
        <f t="shared" si="10"/>
        <v>9.5.2</v>
      </c>
      <c r="Y213" s="184">
        <f t="shared" si="11"/>
        <v>0</v>
      </c>
      <c r="Z213" s="184">
        <f t="shared" si="12"/>
        <v>0</v>
      </c>
      <c r="AA213" s="184">
        <f t="shared" si="13"/>
        <v>20</v>
      </c>
      <c r="AB213" s="184">
        <f t="shared" si="14"/>
        <v>0</v>
      </c>
      <c r="AC213" s="184">
        <f t="shared" si="15"/>
        <v>0</v>
      </c>
      <c r="AD213" s="184">
        <f t="shared" si="9"/>
        <v>0</v>
      </c>
      <c r="AE213" s="184">
        <f t="shared" si="16"/>
        <v>1</v>
      </c>
      <c r="AF213" s="186">
        <v>8.14</v>
      </c>
      <c r="AG213" s="187" t="str">
        <f t="shared" si="17"/>
        <v>2311976</v>
      </c>
      <c r="AH213" s="195" t="s">
        <v>1060</v>
      </c>
      <c r="AI213" s="1" t="str">
        <f t="shared" si="18"/>
        <v>DIFF</v>
      </c>
    </row>
    <row r="214" spans="1:35" ht="26.25" customHeight="1" x14ac:dyDescent="0.25">
      <c r="A214" s="72" t="s">
        <v>193</v>
      </c>
      <c r="B214" s="74" t="s">
        <v>1787</v>
      </c>
      <c r="C214" s="74" t="s">
        <v>95</v>
      </c>
      <c r="D214" s="74" t="s">
        <v>1397</v>
      </c>
      <c r="E214" s="103" t="s">
        <v>3013</v>
      </c>
      <c r="F214" s="75" t="s">
        <v>11</v>
      </c>
      <c r="G214" s="75" t="s">
        <v>100</v>
      </c>
      <c r="H214" s="75" t="s">
        <v>4997</v>
      </c>
      <c r="I214" s="133" t="s">
        <v>4998</v>
      </c>
      <c r="J214" s="77"/>
      <c r="K214" s="129"/>
      <c r="L214" s="77"/>
      <c r="M214" s="129"/>
      <c r="N214" s="77"/>
      <c r="O214" s="77" t="s">
        <v>386</v>
      </c>
      <c r="P214" s="77" t="s">
        <v>1622</v>
      </c>
      <c r="Q214" s="81" t="s">
        <v>4988</v>
      </c>
      <c r="R214" s="81" t="s">
        <v>1345</v>
      </c>
      <c r="S214" s="82" t="s">
        <v>195</v>
      </c>
      <c r="T214" s="77" t="s">
        <v>1623</v>
      </c>
      <c r="U214" s="21"/>
      <c r="V214" s="21"/>
      <c r="W214" s="20" t="str">
        <f>VLOOKUP(TRIM(X214),X10:Y159,2,FALSE)</f>
        <v>Andy</v>
      </c>
      <c r="X214" s="184" t="str">
        <f t="shared" si="10"/>
        <v>9.6.2</v>
      </c>
      <c r="Y214" s="184">
        <f t="shared" si="11"/>
        <v>0</v>
      </c>
      <c r="Z214" s="184">
        <f t="shared" si="12"/>
        <v>0</v>
      </c>
      <c r="AA214" s="184">
        <f t="shared" si="13"/>
        <v>20</v>
      </c>
      <c r="AB214" s="184">
        <f t="shared" si="14"/>
        <v>0</v>
      </c>
      <c r="AC214" s="184">
        <f t="shared" si="15"/>
        <v>0</v>
      </c>
      <c r="AD214" s="184">
        <f t="shared" si="9"/>
        <v>0</v>
      </c>
      <c r="AE214" s="184">
        <f t="shared" si="16"/>
        <v>0</v>
      </c>
      <c r="AF214" s="186">
        <v>8.14</v>
      </c>
      <c r="AG214" s="187" t="str">
        <f t="shared" si="17"/>
        <v>2311977</v>
      </c>
      <c r="AH214" s="195" t="s">
        <v>1008</v>
      </c>
      <c r="AI214" s="1" t="str">
        <f t="shared" si="18"/>
        <v>DIFF</v>
      </c>
    </row>
    <row r="215" spans="1:35" ht="26.25" customHeight="1" x14ac:dyDescent="0.25">
      <c r="A215" s="72" t="s">
        <v>193</v>
      </c>
      <c r="B215" s="74" t="s">
        <v>2396</v>
      </c>
      <c r="C215" s="74" t="s">
        <v>95</v>
      </c>
      <c r="D215" s="74" t="s">
        <v>1347</v>
      </c>
      <c r="E215" s="103" t="s">
        <v>3014</v>
      </c>
      <c r="F215" s="75" t="s">
        <v>11</v>
      </c>
      <c r="G215" s="75" t="s">
        <v>100</v>
      </c>
      <c r="H215" s="75" t="s">
        <v>4999</v>
      </c>
      <c r="I215" s="133" t="s">
        <v>5000</v>
      </c>
      <c r="J215" s="77"/>
      <c r="K215" s="129"/>
      <c r="L215" s="77"/>
      <c r="M215" s="129"/>
      <c r="N215" s="77"/>
      <c r="O215" s="77" t="s">
        <v>386</v>
      </c>
      <c r="P215" s="77" t="s">
        <v>1622</v>
      </c>
      <c r="Q215" s="81" t="s">
        <v>4989</v>
      </c>
      <c r="R215" s="81" t="s">
        <v>7057</v>
      </c>
      <c r="S215" s="82" t="s">
        <v>195</v>
      </c>
      <c r="T215" s="77" t="s">
        <v>1757</v>
      </c>
      <c r="U215" s="21"/>
      <c r="V215" s="21"/>
      <c r="W215" s="20" t="str">
        <f>VLOOKUP(TRIM(X215),X10:Y159,2,FALSE)</f>
        <v>Andy</v>
      </c>
      <c r="X215" s="184" t="str">
        <f t="shared" si="10"/>
        <v>9.5.2</v>
      </c>
      <c r="Y215" s="184">
        <f t="shared" si="11"/>
        <v>0</v>
      </c>
      <c r="Z215" s="184">
        <f t="shared" si="12"/>
        <v>0</v>
      </c>
      <c r="AA215" s="184">
        <f t="shared" si="13"/>
        <v>20</v>
      </c>
      <c r="AB215" s="184">
        <f t="shared" si="14"/>
        <v>0</v>
      </c>
      <c r="AC215" s="184">
        <f t="shared" si="15"/>
        <v>0</v>
      </c>
      <c r="AD215" s="184">
        <f t="shared" si="9"/>
        <v>0</v>
      </c>
      <c r="AE215" s="184">
        <f t="shared" si="16"/>
        <v>0</v>
      </c>
      <c r="AF215" s="186">
        <v>8.1199999999999992</v>
      </c>
      <c r="AG215" s="187" t="str">
        <f t="shared" si="17"/>
        <v>2311978</v>
      </c>
      <c r="AH215" s="195" t="s">
        <v>91</v>
      </c>
      <c r="AI215" s="1" t="str">
        <f t="shared" si="18"/>
        <v>DIFF</v>
      </c>
    </row>
    <row r="216" spans="1:35" ht="26.25" customHeight="1" x14ac:dyDescent="0.25">
      <c r="A216" s="72" t="s">
        <v>193</v>
      </c>
      <c r="B216" s="74" t="s">
        <v>5013</v>
      </c>
      <c r="C216" s="74" t="s">
        <v>95</v>
      </c>
      <c r="D216" s="74" t="s">
        <v>1397</v>
      </c>
      <c r="E216" s="103" t="s">
        <v>3015</v>
      </c>
      <c r="F216" s="75" t="s">
        <v>11</v>
      </c>
      <c r="G216" s="75" t="s">
        <v>101</v>
      </c>
      <c r="H216" s="75" t="s">
        <v>5001</v>
      </c>
      <c r="I216" s="133" t="s">
        <v>5002</v>
      </c>
      <c r="J216" s="77"/>
      <c r="K216" s="129"/>
      <c r="L216" s="77"/>
      <c r="M216" s="129"/>
      <c r="N216" s="77"/>
      <c r="O216" s="77" t="s">
        <v>386</v>
      </c>
      <c r="P216" s="77" t="s">
        <v>1622</v>
      </c>
      <c r="Q216" s="81" t="s">
        <v>4990</v>
      </c>
      <c r="R216" s="81" t="s">
        <v>1345</v>
      </c>
      <c r="S216" s="82" t="s">
        <v>195</v>
      </c>
      <c r="T216" s="77" t="s">
        <v>1623</v>
      </c>
      <c r="U216" s="21"/>
      <c r="V216" s="21"/>
      <c r="W216" s="20" t="str">
        <f>VLOOKUP(TRIM(X216),X10:Y159,2,FALSE)</f>
        <v>Andy</v>
      </c>
      <c r="X216" s="184" t="str">
        <f t="shared" si="10"/>
        <v>9.6.2</v>
      </c>
      <c r="Y216" s="184">
        <f t="shared" si="11"/>
        <v>0</v>
      </c>
      <c r="Z216" s="184">
        <f t="shared" si="12"/>
        <v>0</v>
      </c>
      <c r="AA216" s="184">
        <f t="shared" si="13"/>
        <v>20</v>
      </c>
      <c r="AB216" s="184">
        <f t="shared" si="14"/>
        <v>0</v>
      </c>
      <c r="AC216" s="184">
        <f t="shared" si="15"/>
        <v>0</v>
      </c>
      <c r="AD216" s="184">
        <f t="shared" ref="AD216:AD279" si="19">IF(F216="LS OUT",IF(S216="",1,0),0)</f>
        <v>0</v>
      </c>
      <c r="AE216" s="184">
        <f t="shared" si="16"/>
        <v>0</v>
      </c>
      <c r="AF216" s="186">
        <v>8.1999999999999993</v>
      </c>
      <c r="AG216" s="187" t="str">
        <f t="shared" si="17"/>
        <v>2311979</v>
      </c>
      <c r="AH216" s="195" t="s">
        <v>1008</v>
      </c>
      <c r="AI216" s="1" t="str">
        <f t="shared" si="18"/>
        <v>DIFF</v>
      </c>
    </row>
    <row r="217" spans="1:35" ht="26.25" customHeight="1" x14ac:dyDescent="0.25">
      <c r="A217" s="72" t="s">
        <v>193</v>
      </c>
      <c r="B217" s="74" t="s">
        <v>1783</v>
      </c>
      <c r="C217" s="74" t="s">
        <v>95</v>
      </c>
      <c r="D217" s="74" t="s">
        <v>1896</v>
      </c>
      <c r="E217" s="103" t="s">
        <v>3016</v>
      </c>
      <c r="F217" s="75" t="s">
        <v>11</v>
      </c>
      <c r="G217" s="75" t="s">
        <v>100</v>
      </c>
      <c r="H217" s="75" t="s">
        <v>5003</v>
      </c>
      <c r="I217" s="133" t="s">
        <v>5004</v>
      </c>
      <c r="J217" s="77"/>
      <c r="K217" s="129"/>
      <c r="L217" s="77"/>
      <c r="M217" s="129"/>
      <c r="N217" s="77"/>
      <c r="O217" s="77" t="s">
        <v>386</v>
      </c>
      <c r="P217" s="77" t="s">
        <v>5005</v>
      </c>
      <c r="Q217" s="81" t="s">
        <v>4991</v>
      </c>
      <c r="R217" s="81" t="s">
        <v>7444</v>
      </c>
      <c r="S217" s="82" t="s">
        <v>196</v>
      </c>
      <c r="T217" s="77" t="s">
        <v>5006</v>
      </c>
      <c r="U217" s="21"/>
      <c r="V217" s="21"/>
      <c r="W217" s="20" t="str">
        <f>VLOOKUP(TRIM(X217),X10:Y159,2,FALSE)</f>
        <v>Andy</v>
      </c>
      <c r="X217" s="184" t="str">
        <f t="shared" si="10"/>
        <v>9.37</v>
      </c>
      <c r="Y217" s="184">
        <f t="shared" si="11"/>
        <v>0</v>
      </c>
      <c r="Z217" s="184">
        <f t="shared" si="12"/>
        <v>0</v>
      </c>
      <c r="AA217" s="184">
        <f t="shared" si="13"/>
        <v>20</v>
      </c>
      <c r="AB217" s="184">
        <f t="shared" si="14"/>
        <v>0</v>
      </c>
      <c r="AC217" s="184">
        <f t="shared" si="15"/>
        <v>0</v>
      </c>
      <c r="AD217" s="184">
        <f t="shared" si="19"/>
        <v>0</v>
      </c>
      <c r="AE217" s="184">
        <f t="shared" si="16"/>
        <v>0</v>
      </c>
      <c r="AF217" s="186">
        <v>8.8000000000000007</v>
      </c>
      <c r="AG217" s="187" t="str">
        <f t="shared" si="17"/>
        <v>2311980</v>
      </c>
      <c r="AH217" s="195" t="s">
        <v>1008</v>
      </c>
      <c r="AI217" s="1" t="str">
        <f t="shared" si="18"/>
        <v>DIFF</v>
      </c>
    </row>
    <row r="218" spans="1:35" ht="26.25" customHeight="1" x14ac:dyDescent="0.25">
      <c r="A218" s="72" t="s">
        <v>193</v>
      </c>
      <c r="B218" s="74" t="s">
        <v>5014</v>
      </c>
      <c r="C218" s="74" t="s">
        <v>95</v>
      </c>
      <c r="D218" s="74" t="s">
        <v>1351</v>
      </c>
      <c r="E218" s="103" t="s">
        <v>3017</v>
      </c>
      <c r="F218" s="75" t="s">
        <v>11</v>
      </c>
      <c r="G218" s="75" t="s">
        <v>100</v>
      </c>
      <c r="H218" s="75" t="s">
        <v>5007</v>
      </c>
      <c r="I218" s="133" t="s">
        <v>5008</v>
      </c>
      <c r="J218" s="77"/>
      <c r="K218" s="129"/>
      <c r="L218" s="77"/>
      <c r="M218" s="129"/>
      <c r="N218" s="77"/>
      <c r="O218" s="77" t="s">
        <v>386</v>
      </c>
      <c r="P218" s="77" t="s">
        <v>1756</v>
      </c>
      <c r="Q218" s="81" t="s">
        <v>4992</v>
      </c>
      <c r="R218" s="81" t="s">
        <v>7445</v>
      </c>
      <c r="S218" s="82" t="s">
        <v>197</v>
      </c>
      <c r="T218" s="77" t="s">
        <v>5009</v>
      </c>
      <c r="U218" s="21"/>
      <c r="V218" s="21"/>
      <c r="W218" s="20" t="str">
        <f>VLOOKUP(TRIM(X218),X10:Y159,2,FALSE)</f>
        <v>Dario</v>
      </c>
      <c r="X218" s="184" t="str">
        <f t="shared" si="10"/>
        <v>9.12.2</v>
      </c>
      <c r="Y218" s="184">
        <f t="shared" si="11"/>
        <v>0</v>
      </c>
      <c r="Z218" s="184">
        <f t="shared" si="12"/>
        <v>0</v>
      </c>
      <c r="AA218" s="184">
        <f t="shared" si="13"/>
        <v>20</v>
      </c>
      <c r="AB218" s="184">
        <f t="shared" si="14"/>
        <v>0</v>
      </c>
      <c r="AC218" s="184">
        <f t="shared" si="15"/>
        <v>0</v>
      </c>
      <c r="AD218" s="184">
        <f t="shared" si="19"/>
        <v>0</v>
      </c>
      <c r="AE218" s="184">
        <f t="shared" si="16"/>
        <v>1</v>
      </c>
      <c r="AF218" s="186">
        <v>8.9</v>
      </c>
      <c r="AG218" s="187" t="str">
        <f t="shared" si="17"/>
        <v>2311981</v>
      </c>
      <c r="AH218" s="195" t="s">
        <v>1008</v>
      </c>
      <c r="AI218" s="1" t="str">
        <f t="shared" si="18"/>
        <v>DIFF</v>
      </c>
    </row>
    <row r="219" spans="1:35" ht="26.25" customHeight="1" x14ac:dyDescent="0.25">
      <c r="A219" s="72" t="s">
        <v>193</v>
      </c>
      <c r="B219" s="74" t="s">
        <v>1788</v>
      </c>
      <c r="C219" s="74" t="s">
        <v>95</v>
      </c>
      <c r="D219" s="74" t="s">
        <v>1896</v>
      </c>
      <c r="E219" s="103" t="s">
        <v>3018</v>
      </c>
      <c r="F219" s="75" t="s">
        <v>11</v>
      </c>
      <c r="G219" s="75" t="s">
        <v>101</v>
      </c>
      <c r="H219" s="75" t="s">
        <v>5010</v>
      </c>
      <c r="I219" s="133" t="s">
        <v>5011</v>
      </c>
      <c r="J219" s="77"/>
      <c r="K219" s="129"/>
      <c r="L219" s="77"/>
      <c r="M219" s="129"/>
      <c r="N219" s="77"/>
      <c r="O219" s="77" t="s">
        <v>386</v>
      </c>
      <c r="P219" s="77" t="s">
        <v>1754</v>
      </c>
      <c r="Q219" s="81" t="s">
        <v>4993</v>
      </c>
      <c r="R219" s="81" t="s">
        <v>2278</v>
      </c>
      <c r="S219" s="82" t="s">
        <v>197</v>
      </c>
      <c r="T219" s="77" t="s">
        <v>5012</v>
      </c>
      <c r="U219" s="21"/>
      <c r="V219" s="21"/>
      <c r="W219" s="20" t="str">
        <f>VLOOKUP(TRIM(X219),X10:Y159,2,FALSE)</f>
        <v>Andy</v>
      </c>
      <c r="X219" s="184" t="str">
        <f t="shared" si="10"/>
        <v>9.37</v>
      </c>
      <c r="Y219" s="184">
        <f t="shared" si="11"/>
        <v>0</v>
      </c>
      <c r="Z219" s="184">
        <f t="shared" si="12"/>
        <v>0</v>
      </c>
      <c r="AA219" s="184">
        <f t="shared" si="13"/>
        <v>20</v>
      </c>
      <c r="AB219" s="184">
        <f t="shared" si="14"/>
        <v>0</v>
      </c>
      <c r="AC219" s="184">
        <f t="shared" si="15"/>
        <v>0</v>
      </c>
      <c r="AD219" s="184">
        <f t="shared" si="19"/>
        <v>0</v>
      </c>
      <c r="AE219" s="184">
        <f t="shared" si="16"/>
        <v>1</v>
      </c>
      <c r="AF219" s="186">
        <v>8.27</v>
      </c>
      <c r="AG219" s="187" t="str">
        <f t="shared" si="17"/>
        <v>2311982</v>
      </c>
      <c r="AH219" s="195" t="s">
        <v>1026</v>
      </c>
      <c r="AI219" s="1" t="str">
        <f t="shared" si="18"/>
        <v>DIFF</v>
      </c>
    </row>
    <row r="220" spans="1:35" ht="26.25" customHeight="1" x14ac:dyDescent="0.25">
      <c r="A220" s="72" t="s">
        <v>193</v>
      </c>
      <c r="B220" s="74" t="s">
        <v>5024</v>
      </c>
      <c r="C220" s="74" t="s">
        <v>95</v>
      </c>
      <c r="D220" s="74" t="s">
        <v>1284</v>
      </c>
      <c r="E220" s="103" t="s">
        <v>3019</v>
      </c>
      <c r="F220" s="75" t="s">
        <v>11</v>
      </c>
      <c r="G220" s="75" t="s">
        <v>101</v>
      </c>
      <c r="H220" s="75" t="s">
        <v>5025</v>
      </c>
      <c r="I220" s="133" t="s">
        <v>5026</v>
      </c>
      <c r="J220" s="77"/>
      <c r="K220" s="129"/>
      <c r="L220" s="77"/>
      <c r="M220" s="129"/>
      <c r="N220" s="77"/>
      <c r="O220" s="77" t="s">
        <v>386</v>
      </c>
      <c r="P220" s="77" t="s">
        <v>5027</v>
      </c>
      <c r="Q220" s="81" t="s">
        <v>5023</v>
      </c>
      <c r="R220" s="81" t="s">
        <v>1345</v>
      </c>
      <c r="S220" s="82" t="s">
        <v>195</v>
      </c>
      <c r="T220" s="77" t="s">
        <v>1021</v>
      </c>
      <c r="U220" s="21"/>
      <c r="V220" s="21"/>
      <c r="W220" s="20" t="str">
        <f>VLOOKUP(TRIM(X220),X10:Y159,2,FALSE)</f>
        <v>Wanqiang</v>
      </c>
      <c r="X220" s="184" t="str">
        <f t="shared" si="10"/>
        <v>9.2.2</v>
      </c>
      <c r="Y220" s="184">
        <f t="shared" si="11"/>
        <v>0</v>
      </c>
      <c r="Z220" s="184">
        <f t="shared" si="12"/>
        <v>0</v>
      </c>
      <c r="AA220" s="184">
        <f t="shared" si="13"/>
        <v>18</v>
      </c>
      <c r="AB220" s="184">
        <f t="shared" si="14"/>
        <v>0</v>
      </c>
      <c r="AC220" s="184">
        <f t="shared" si="15"/>
        <v>0</v>
      </c>
      <c r="AD220" s="184">
        <f t="shared" si="19"/>
        <v>0</v>
      </c>
      <c r="AE220" s="184">
        <f t="shared" si="16"/>
        <v>0</v>
      </c>
      <c r="AF220" s="186">
        <v>8.11</v>
      </c>
      <c r="AG220" s="187" t="str">
        <f t="shared" si="17"/>
        <v>2311983</v>
      </c>
      <c r="AH220" s="195" t="s">
        <v>187</v>
      </c>
      <c r="AI220" s="1" t="str">
        <f t="shared" si="18"/>
        <v>DIFF</v>
      </c>
    </row>
    <row r="221" spans="1:35" ht="26.25" customHeight="1" x14ac:dyDescent="0.25">
      <c r="A221" s="72" t="s">
        <v>193</v>
      </c>
      <c r="B221" s="74" t="s">
        <v>5030</v>
      </c>
      <c r="C221" s="74" t="s">
        <v>95</v>
      </c>
      <c r="D221" s="74" t="s">
        <v>1026</v>
      </c>
      <c r="E221" s="103" t="s">
        <v>3020</v>
      </c>
      <c r="F221" s="75" t="s">
        <v>11</v>
      </c>
      <c r="G221" s="75" t="s">
        <v>100</v>
      </c>
      <c r="H221" s="75" t="s">
        <v>5031</v>
      </c>
      <c r="I221" s="133" t="s">
        <v>5032</v>
      </c>
      <c r="J221" s="77"/>
      <c r="K221" s="129"/>
      <c r="L221" s="77"/>
      <c r="M221" s="129"/>
      <c r="N221" s="77"/>
      <c r="O221" s="77" t="s">
        <v>386</v>
      </c>
      <c r="P221" s="77" t="s">
        <v>5033</v>
      </c>
      <c r="Q221" s="81" t="s">
        <v>5028</v>
      </c>
      <c r="R221" s="81" t="s">
        <v>7446</v>
      </c>
      <c r="S221" s="82" t="s">
        <v>197</v>
      </c>
      <c r="T221" s="77" t="s">
        <v>5034</v>
      </c>
      <c r="U221" s="21"/>
      <c r="V221" s="21"/>
      <c r="W221" s="20" t="str">
        <f>VLOOKUP(TRIM(X221),X10:Y159,2,FALSE)</f>
        <v>Wanqiang</v>
      </c>
      <c r="X221" s="184" t="str">
        <f t="shared" si="10"/>
        <v>8.27</v>
      </c>
      <c r="Y221" s="184">
        <f t="shared" si="11"/>
        <v>0</v>
      </c>
      <c r="Z221" s="184">
        <f t="shared" si="12"/>
        <v>0</v>
      </c>
      <c r="AA221" s="184">
        <f t="shared" si="13"/>
        <v>20</v>
      </c>
      <c r="AB221" s="184">
        <f t="shared" si="14"/>
        <v>0</v>
      </c>
      <c r="AC221" s="184">
        <f t="shared" si="15"/>
        <v>0</v>
      </c>
      <c r="AD221" s="184">
        <f t="shared" si="19"/>
        <v>0</v>
      </c>
      <c r="AE221" s="184">
        <f t="shared" si="16"/>
        <v>1</v>
      </c>
      <c r="AF221" s="186">
        <v>8.11</v>
      </c>
      <c r="AG221" s="187" t="str">
        <f t="shared" si="17"/>
        <v>2311984</v>
      </c>
      <c r="AH221" s="195" t="s">
        <v>187</v>
      </c>
      <c r="AI221" s="1" t="str">
        <f t="shared" si="18"/>
        <v>DIFF</v>
      </c>
    </row>
    <row r="222" spans="1:35" ht="26.25" customHeight="1" x14ac:dyDescent="0.25">
      <c r="A222" s="72" t="s">
        <v>193</v>
      </c>
      <c r="B222" s="74" t="s">
        <v>1893</v>
      </c>
      <c r="C222" s="74" t="s">
        <v>95</v>
      </c>
      <c r="D222" s="74" t="s">
        <v>1896</v>
      </c>
      <c r="E222" s="103" t="s">
        <v>3021</v>
      </c>
      <c r="F222" s="75" t="s">
        <v>11</v>
      </c>
      <c r="G222" s="75" t="s">
        <v>101</v>
      </c>
      <c r="H222" s="75" t="s">
        <v>5035</v>
      </c>
      <c r="I222" s="133" t="s">
        <v>5036</v>
      </c>
      <c r="J222" s="77"/>
      <c r="K222" s="129"/>
      <c r="L222" s="77"/>
      <c r="M222" s="129"/>
      <c r="N222" s="77"/>
      <c r="O222" s="77" t="s">
        <v>386</v>
      </c>
      <c r="P222" s="77" t="s">
        <v>5037</v>
      </c>
      <c r="Q222" s="81" t="s">
        <v>5029</v>
      </c>
      <c r="R222" s="81" t="s">
        <v>1345</v>
      </c>
      <c r="S222" s="82" t="s">
        <v>195</v>
      </c>
      <c r="T222" s="77" t="s">
        <v>5038</v>
      </c>
      <c r="U222" s="21"/>
      <c r="V222" s="21"/>
      <c r="W222" s="20" t="str">
        <f>VLOOKUP(TRIM(X222),X10:Y159,2,FALSE)</f>
        <v>Andy</v>
      </c>
      <c r="X222" s="184" t="str">
        <f t="shared" si="10"/>
        <v>9.37</v>
      </c>
      <c r="Y222" s="184">
        <f t="shared" si="11"/>
        <v>0</v>
      </c>
      <c r="Z222" s="184">
        <f t="shared" si="12"/>
        <v>0</v>
      </c>
      <c r="AA222" s="184">
        <f t="shared" si="13"/>
        <v>20</v>
      </c>
      <c r="AB222" s="184">
        <f t="shared" si="14"/>
        <v>0</v>
      </c>
      <c r="AC222" s="184">
        <f t="shared" si="15"/>
        <v>0</v>
      </c>
      <c r="AD222" s="184">
        <f t="shared" si="19"/>
        <v>0</v>
      </c>
      <c r="AE222" s="184">
        <f t="shared" si="16"/>
        <v>0</v>
      </c>
      <c r="AF222" s="186">
        <v>8.2799999999999994</v>
      </c>
      <c r="AG222" s="187" t="str">
        <f t="shared" si="17"/>
        <v>2311985</v>
      </c>
      <c r="AH222" s="195" t="s">
        <v>1026</v>
      </c>
      <c r="AI222" s="1" t="str">
        <f t="shared" si="18"/>
        <v>DIFF</v>
      </c>
    </row>
    <row r="223" spans="1:35" ht="26.25" customHeight="1" x14ac:dyDescent="0.25">
      <c r="A223" s="72" t="s">
        <v>193</v>
      </c>
      <c r="B223" s="74" t="s">
        <v>2034</v>
      </c>
      <c r="C223" s="74" t="s">
        <v>95</v>
      </c>
      <c r="D223" s="74" t="s">
        <v>1354</v>
      </c>
      <c r="E223" s="103" t="s">
        <v>3022</v>
      </c>
      <c r="F223" s="75" t="s">
        <v>14</v>
      </c>
      <c r="G223" s="75" t="s">
        <v>96</v>
      </c>
      <c r="H223" s="75" t="s">
        <v>1940</v>
      </c>
      <c r="I223" s="133" t="s">
        <v>1941</v>
      </c>
      <c r="J223" s="77" t="s">
        <v>199</v>
      </c>
      <c r="K223" s="129">
        <v>4705</v>
      </c>
      <c r="L223" s="77" t="s">
        <v>50</v>
      </c>
      <c r="M223" s="129" t="s">
        <v>1452</v>
      </c>
      <c r="N223" s="77" t="s">
        <v>2407</v>
      </c>
      <c r="O223" s="77" t="s">
        <v>386</v>
      </c>
      <c r="P223" s="77" t="s">
        <v>1279</v>
      </c>
      <c r="Q223" s="81" t="s">
        <v>2118</v>
      </c>
      <c r="R223" s="81" t="s">
        <v>7447</v>
      </c>
      <c r="S223" s="82" t="s">
        <v>40</v>
      </c>
      <c r="T223" s="77" t="s">
        <v>1942</v>
      </c>
      <c r="U223" s="21"/>
      <c r="V223" s="21"/>
      <c r="W223" s="20" t="str">
        <f>VLOOKUP(TRIM(X223),X10:Y159,2,FALSE)</f>
        <v>Andy</v>
      </c>
      <c r="X223" s="184" t="str">
        <f t="shared" ref="X223:X286" si="20">IF(ISNONTEXT(D223),"" &amp; D223 &amp;"",T(D223))</f>
        <v>9.18.2</v>
      </c>
      <c r="Y223" s="184">
        <f t="shared" ref="Y223:Y286" si="21">IF(F223="CR", IF(S223="Approved", 1, IF(S223="Agreed", 1, IF(S223="Block approved", 1, 0))),0)</f>
        <v>0</v>
      </c>
      <c r="Z223" s="184">
        <f t="shared" ref="Z223:Z286" si="22">IF(F223="P-CR", IF(S223="Approved", 1, IF(S223="Block approved", 1, 0)),0)</f>
        <v>0</v>
      </c>
      <c r="AA223" s="184">
        <f t="shared" ref="AA223:AA286" si="23">LEN(I223)</f>
        <v>34</v>
      </c>
      <c r="AB223" s="184">
        <f t="shared" ref="AB223:AB286" si="24">IF(LEFT(H223, 12)="Reserved for",  1, 0)</f>
        <v>0</v>
      </c>
      <c r="AC223" s="184">
        <f t="shared" ref="AC223:AC286" si="25">IF(F223="LS OUT", IF(S223="Approved", 1, IF(S223="Block approved", 1, 0)),0)</f>
        <v>0</v>
      </c>
      <c r="AD223" s="184">
        <f t="shared" si="19"/>
        <v>0</v>
      </c>
      <c r="AE223" s="184">
        <f t="shared" ref="AE223:AE286" si="26">IF(F223="LS In", IF(S223="Postponed", 1, 0), 0)</f>
        <v>0</v>
      </c>
      <c r="AF223" s="186">
        <v>8.14</v>
      </c>
      <c r="AG223" s="187" t="str">
        <f t="shared" ref="AG223:AG286" si="27">IF("" &amp; AF223="" &amp; D223, "", MID(E223, 4, 7))</f>
        <v>2311986</v>
      </c>
      <c r="AH223" s="195" t="s">
        <v>1070</v>
      </c>
      <c r="AI223" s="1" t="str">
        <f t="shared" ref="AI223:AI286" si="28">IF(_xlfn.VALUETOTEXT(AH223) =_xlfn.VALUETOTEXT(D223), "", "DIFF")</f>
        <v>DIFF</v>
      </c>
    </row>
    <row r="224" spans="1:35" ht="26.25" customHeight="1" x14ac:dyDescent="0.25">
      <c r="A224" s="72" t="s">
        <v>193</v>
      </c>
      <c r="B224" s="74" t="s">
        <v>1284</v>
      </c>
      <c r="C224" s="74" t="s">
        <v>95</v>
      </c>
      <c r="D224" s="74" t="s">
        <v>1348</v>
      </c>
      <c r="E224" s="103" t="s">
        <v>3023</v>
      </c>
      <c r="F224" s="75" t="s">
        <v>14</v>
      </c>
      <c r="G224" s="75" t="s">
        <v>96</v>
      </c>
      <c r="H224" s="75" t="s">
        <v>5044</v>
      </c>
      <c r="I224" s="133" t="s">
        <v>5985</v>
      </c>
      <c r="J224" s="77" t="s">
        <v>373</v>
      </c>
      <c r="K224" s="129">
        <v>969</v>
      </c>
      <c r="L224" s="77"/>
      <c r="M224" s="129" t="s">
        <v>103</v>
      </c>
      <c r="N224" s="77" t="s">
        <v>2407</v>
      </c>
      <c r="O224" s="77" t="s">
        <v>386</v>
      </c>
      <c r="P224" s="77" t="s">
        <v>1488</v>
      </c>
      <c r="Q224" s="81" t="s">
        <v>5986</v>
      </c>
      <c r="R224" s="81" t="s">
        <v>403</v>
      </c>
      <c r="S224" s="82" t="s">
        <v>40</v>
      </c>
      <c r="T224" s="77" t="s">
        <v>5045</v>
      </c>
      <c r="U224" s="21"/>
      <c r="V224" s="21"/>
      <c r="W224" s="20" t="str">
        <f>VLOOKUP(TRIM(X224),X10:Y159,2,FALSE)</f>
        <v>Dario</v>
      </c>
      <c r="X224" s="184" t="str">
        <f t="shared" si="20"/>
        <v>9.9.2</v>
      </c>
      <c r="Y224" s="184">
        <f t="shared" si="21"/>
        <v>0</v>
      </c>
      <c r="Z224" s="184">
        <f t="shared" si="22"/>
        <v>0</v>
      </c>
      <c r="AA224" s="184">
        <f t="shared" si="23"/>
        <v>26</v>
      </c>
      <c r="AB224" s="184">
        <f t="shared" si="24"/>
        <v>0</v>
      </c>
      <c r="AC224" s="184">
        <f t="shared" si="25"/>
        <v>0</v>
      </c>
      <c r="AD224" s="184">
        <f t="shared" si="19"/>
        <v>0</v>
      </c>
      <c r="AE224" s="184">
        <f t="shared" si="26"/>
        <v>0</v>
      </c>
      <c r="AF224" s="186">
        <v>4.0999999999999996</v>
      </c>
      <c r="AG224" s="187" t="str">
        <f t="shared" si="27"/>
        <v>2311987</v>
      </c>
      <c r="AH224" s="195" t="s">
        <v>1070</v>
      </c>
      <c r="AI224" s="1" t="str">
        <f t="shared" si="28"/>
        <v>DIFF</v>
      </c>
    </row>
    <row r="225" spans="1:35" ht="26.25" customHeight="1" x14ac:dyDescent="0.25">
      <c r="A225" s="72" t="s">
        <v>193</v>
      </c>
      <c r="B225" s="74" t="s">
        <v>40</v>
      </c>
      <c r="C225" s="74" t="s">
        <v>95</v>
      </c>
      <c r="D225" s="74" t="s">
        <v>2294</v>
      </c>
      <c r="E225" s="103" t="s">
        <v>3024</v>
      </c>
      <c r="F225" s="75" t="s">
        <v>201</v>
      </c>
      <c r="G225" s="75" t="s">
        <v>101</v>
      </c>
      <c r="H225" s="75" t="s">
        <v>5783</v>
      </c>
      <c r="I225" s="133" t="s">
        <v>5782</v>
      </c>
      <c r="J225" s="77"/>
      <c r="K225" s="129"/>
      <c r="L225" s="77"/>
      <c r="M225" s="129"/>
      <c r="N225" s="77"/>
      <c r="O225" s="77" t="s">
        <v>1386</v>
      </c>
      <c r="P225" s="77"/>
      <c r="Q225" s="81" t="s">
        <v>5046</v>
      </c>
      <c r="R225" s="81" t="s">
        <v>403</v>
      </c>
      <c r="S225" s="82" t="s">
        <v>403</v>
      </c>
      <c r="T225" s="77" t="s">
        <v>5047</v>
      </c>
      <c r="U225" s="21"/>
      <c r="V225" s="21"/>
      <c r="W225" s="20" t="str">
        <f>VLOOKUP(TRIM(X225),X10:Y159,2,FALSE)</f>
        <v>Dario</v>
      </c>
      <c r="X225" s="184" t="str">
        <f t="shared" si="20"/>
        <v>19.1</v>
      </c>
      <c r="Y225" s="184">
        <f t="shared" si="21"/>
        <v>0</v>
      </c>
      <c r="Z225" s="184">
        <f t="shared" si="22"/>
        <v>0</v>
      </c>
      <c r="AA225" s="184">
        <f t="shared" si="23"/>
        <v>22</v>
      </c>
      <c r="AB225" s="184">
        <f t="shared" si="24"/>
        <v>0</v>
      </c>
      <c r="AC225" s="184">
        <f t="shared" si="25"/>
        <v>0</v>
      </c>
      <c r="AD225" s="184">
        <f t="shared" si="19"/>
        <v>0</v>
      </c>
      <c r="AE225" s="184">
        <f t="shared" si="26"/>
        <v>0</v>
      </c>
      <c r="AF225" s="186">
        <v>8.1999999999999993</v>
      </c>
      <c r="AG225" s="187" t="str">
        <f t="shared" si="27"/>
        <v>2311988</v>
      </c>
      <c r="AH225" s="195" t="s">
        <v>1060</v>
      </c>
      <c r="AI225" s="1" t="str">
        <f t="shared" si="28"/>
        <v>DIFF</v>
      </c>
    </row>
    <row r="226" spans="1:35" ht="26.25" customHeight="1" x14ac:dyDescent="0.25">
      <c r="A226" s="72" t="s">
        <v>193</v>
      </c>
      <c r="B226" s="74" t="s">
        <v>5785</v>
      </c>
      <c r="C226" s="74" t="s">
        <v>95</v>
      </c>
      <c r="D226" s="74" t="s">
        <v>1348</v>
      </c>
      <c r="E226" s="103" t="s">
        <v>3025</v>
      </c>
      <c r="F226" s="75" t="s">
        <v>14</v>
      </c>
      <c r="G226" s="75" t="s">
        <v>96</v>
      </c>
      <c r="H226" s="75" t="s">
        <v>5048</v>
      </c>
      <c r="I226" s="133" t="s">
        <v>2114</v>
      </c>
      <c r="J226" s="77" t="s">
        <v>373</v>
      </c>
      <c r="K226" s="129">
        <v>970</v>
      </c>
      <c r="L226" s="77"/>
      <c r="M226" s="129" t="s">
        <v>103</v>
      </c>
      <c r="N226" s="77" t="s">
        <v>2407</v>
      </c>
      <c r="O226" s="77" t="s">
        <v>386</v>
      </c>
      <c r="P226" s="77" t="s">
        <v>1488</v>
      </c>
      <c r="Q226" s="81" t="s">
        <v>5784</v>
      </c>
      <c r="R226" s="81" t="s">
        <v>7058</v>
      </c>
      <c r="S226" s="82" t="s">
        <v>213</v>
      </c>
      <c r="T226" s="77" t="s">
        <v>1932</v>
      </c>
      <c r="U226" s="21"/>
      <c r="V226" s="21"/>
      <c r="W226" s="20" t="str">
        <f>VLOOKUP(TRIM(X226),X10:Y159,2,FALSE)</f>
        <v>Dario</v>
      </c>
      <c r="X226" s="184" t="str">
        <f t="shared" si="20"/>
        <v>9.9.2</v>
      </c>
      <c r="Y226" s="184">
        <f t="shared" si="21"/>
        <v>0</v>
      </c>
      <c r="Z226" s="184">
        <f t="shared" si="22"/>
        <v>0</v>
      </c>
      <c r="AA226" s="184">
        <f t="shared" si="23"/>
        <v>44</v>
      </c>
      <c r="AB226" s="184">
        <f t="shared" si="24"/>
        <v>0</v>
      </c>
      <c r="AC226" s="184">
        <f t="shared" si="25"/>
        <v>0</v>
      </c>
      <c r="AD226" s="184">
        <f t="shared" si="19"/>
        <v>0</v>
      </c>
      <c r="AE226" s="184">
        <f t="shared" si="26"/>
        <v>0</v>
      </c>
      <c r="AF226" s="186">
        <v>4.0999999999999996</v>
      </c>
      <c r="AG226" s="187" t="str">
        <f t="shared" si="27"/>
        <v>2311989</v>
      </c>
      <c r="AH226" s="195" t="s">
        <v>1070</v>
      </c>
      <c r="AI226" s="1" t="str">
        <f t="shared" si="28"/>
        <v>DIFF</v>
      </c>
    </row>
    <row r="227" spans="1:35" ht="26.25" customHeight="1" x14ac:dyDescent="0.25">
      <c r="A227" s="72" t="s">
        <v>193</v>
      </c>
      <c r="B227" s="74" t="s">
        <v>5787</v>
      </c>
      <c r="C227" s="74" t="s">
        <v>95</v>
      </c>
      <c r="D227" s="74" t="s">
        <v>1348</v>
      </c>
      <c r="E227" s="103" t="s">
        <v>3026</v>
      </c>
      <c r="F227" s="75" t="s">
        <v>14</v>
      </c>
      <c r="G227" s="75" t="s">
        <v>96</v>
      </c>
      <c r="H227" s="75" t="s">
        <v>5049</v>
      </c>
      <c r="I227" s="133" t="s">
        <v>2114</v>
      </c>
      <c r="J227" s="77" t="s">
        <v>373</v>
      </c>
      <c r="K227" s="129">
        <v>971</v>
      </c>
      <c r="L227" s="77"/>
      <c r="M227" s="129" t="s">
        <v>1452</v>
      </c>
      <c r="N227" s="77" t="s">
        <v>2407</v>
      </c>
      <c r="O227" s="77" t="s">
        <v>386</v>
      </c>
      <c r="P227" s="77" t="s">
        <v>1488</v>
      </c>
      <c r="Q227" s="81" t="s">
        <v>5786</v>
      </c>
      <c r="R227" s="81" t="s">
        <v>7448</v>
      </c>
      <c r="S227" s="82" t="s">
        <v>209</v>
      </c>
      <c r="T227" s="77" t="s">
        <v>1932</v>
      </c>
      <c r="U227" s="21"/>
      <c r="V227" s="21"/>
      <c r="W227" s="20" t="str">
        <f>VLOOKUP(TRIM(X227),X10:Y159,2,FALSE)</f>
        <v>Dario</v>
      </c>
      <c r="X227" s="184" t="str">
        <f t="shared" si="20"/>
        <v>9.9.2</v>
      </c>
      <c r="Y227" s="184">
        <f t="shared" si="21"/>
        <v>0</v>
      </c>
      <c r="Z227" s="184">
        <f t="shared" si="22"/>
        <v>0</v>
      </c>
      <c r="AA227" s="184">
        <f t="shared" si="23"/>
        <v>44</v>
      </c>
      <c r="AB227" s="184">
        <f t="shared" si="24"/>
        <v>0</v>
      </c>
      <c r="AC227" s="184">
        <f t="shared" si="25"/>
        <v>0</v>
      </c>
      <c r="AD227" s="184">
        <f t="shared" si="19"/>
        <v>0</v>
      </c>
      <c r="AE227" s="184">
        <f t="shared" si="26"/>
        <v>0</v>
      </c>
      <c r="AF227" s="186">
        <v>8.14</v>
      </c>
      <c r="AG227" s="187" t="str">
        <f t="shared" si="27"/>
        <v>2311990</v>
      </c>
      <c r="AH227" s="195" t="s">
        <v>1070</v>
      </c>
      <c r="AI227" s="1" t="str">
        <f t="shared" si="28"/>
        <v>DIFF</v>
      </c>
    </row>
    <row r="228" spans="1:35" ht="26.25" customHeight="1" x14ac:dyDescent="0.25">
      <c r="A228" s="72" t="s">
        <v>193</v>
      </c>
      <c r="B228" s="74" t="s">
        <v>1668</v>
      </c>
      <c r="C228" s="74" t="s">
        <v>95</v>
      </c>
      <c r="D228" s="74" t="s">
        <v>1290</v>
      </c>
      <c r="E228" s="103" t="s">
        <v>3027</v>
      </c>
      <c r="F228" s="75" t="s">
        <v>14</v>
      </c>
      <c r="G228" s="75" t="s">
        <v>96</v>
      </c>
      <c r="H228" s="75" t="s">
        <v>2085</v>
      </c>
      <c r="I228" s="133" t="s">
        <v>239</v>
      </c>
      <c r="J228" s="77" t="s">
        <v>199</v>
      </c>
      <c r="K228" s="129">
        <v>5070</v>
      </c>
      <c r="L228" s="77"/>
      <c r="M228" s="129" t="s">
        <v>103</v>
      </c>
      <c r="N228" s="77" t="s">
        <v>2407</v>
      </c>
      <c r="O228" s="77" t="s">
        <v>386</v>
      </c>
      <c r="P228" s="77" t="s">
        <v>1272</v>
      </c>
      <c r="Q228" s="81" t="s">
        <v>2247</v>
      </c>
      <c r="R228" s="81" t="s">
        <v>7449</v>
      </c>
      <c r="S228" s="82" t="s">
        <v>213</v>
      </c>
      <c r="T228" s="77" t="s">
        <v>301</v>
      </c>
      <c r="U228" s="21"/>
      <c r="V228" s="21"/>
      <c r="W228" s="20" t="str">
        <f>VLOOKUP(TRIM(X228),X10:Y159,2,FALSE)</f>
        <v>Wanqiang</v>
      </c>
      <c r="X228" s="184" t="str">
        <f t="shared" si="20"/>
        <v>9.25.2</v>
      </c>
      <c r="Y228" s="184">
        <f t="shared" si="21"/>
        <v>0</v>
      </c>
      <c r="Z228" s="184">
        <f t="shared" si="22"/>
        <v>0</v>
      </c>
      <c r="AA228" s="184">
        <f t="shared" si="23"/>
        <v>7</v>
      </c>
      <c r="AB228" s="184">
        <f t="shared" si="24"/>
        <v>0</v>
      </c>
      <c r="AC228" s="184">
        <f t="shared" si="25"/>
        <v>0</v>
      </c>
      <c r="AD228" s="184">
        <f t="shared" si="19"/>
        <v>0</v>
      </c>
      <c r="AE228" s="184">
        <f t="shared" si="26"/>
        <v>0</v>
      </c>
      <c r="AF228" s="186">
        <v>4.0999999999999996</v>
      </c>
      <c r="AG228" s="187" t="str">
        <f t="shared" si="27"/>
        <v>2311991</v>
      </c>
      <c r="AH228" s="195" t="s">
        <v>1071</v>
      </c>
      <c r="AI228" s="1" t="str">
        <f t="shared" si="28"/>
        <v>DIFF</v>
      </c>
    </row>
    <row r="229" spans="1:35" ht="26.25" customHeight="1" x14ac:dyDescent="0.25">
      <c r="A229" s="72" t="s">
        <v>193</v>
      </c>
      <c r="B229" s="74" t="s">
        <v>5789</v>
      </c>
      <c r="C229" s="74" t="s">
        <v>95</v>
      </c>
      <c r="D229" s="74" t="s">
        <v>1290</v>
      </c>
      <c r="E229" s="103" t="s">
        <v>3028</v>
      </c>
      <c r="F229" s="75" t="s">
        <v>14</v>
      </c>
      <c r="G229" s="75" t="s">
        <v>96</v>
      </c>
      <c r="H229" s="75" t="s">
        <v>2085</v>
      </c>
      <c r="I229" s="133" t="s">
        <v>239</v>
      </c>
      <c r="J229" s="77" t="s">
        <v>102</v>
      </c>
      <c r="K229" s="129">
        <v>4546</v>
      </c>
      <c r="L229" s="77"/>
      <c r="M229" s="129" t="s">
        <v>103</v>
      </c>
      <c r="N229" s="77" t="s">
        <v>2407</v>
      </c>
      <c r="O229" s="77" t="s">
        <v>386</v>
      </c>
      <c r="P229" s="77" t="s">
        <v>1272</v>
      </c>
      <c r="Q229" s="81" t="s">
        <v>5788</v>
      </c>
      <c r="R229" s="81" t="s">
        <v>7450</v>
      </c>
      <c r="S229" s="82" t="s">
        <v>213</v>
      </c>
      <c r="T229" s="77" t="s">
        <v>301</v>
      </c>
      <c r="U229" s="21"/>
      <c r="V229" s="21"/>
      <c r="W229" s="20" t="str">
        <f>VLOOKUP(TRIM(X229),X10:Y159,2,FALSE)</f>
        <v>Wanqiang</v>
      </c>
      <c r="X229" s="184" t="str">
        <f t="shared" si="20"/>
        <v>9.25.2</v>
      </c>
      <c r="Y229" s="184">
        <f t="shared" si="21"/>
        <v>0</v>
      </c>
      <c r="Z229" s="184">
        <f t="shared" si="22"/>
        <v>0</v>
      </c>
      <c r="AA229" s="184">
        <f t="shared" si="23"/>
        <v>7</v>
      </c>
      <c r="AB229" s="184">
        <f t="shared" si="24"/>
        <v>0</v>
      </c>
      <c r="AC229" s="184">
        <f t="shared" si="25"/>
        <v>0</v>
      </c>
      <c r="AD229" s="184">
        <f t="shared" si="19"/>
        <v>0</v>
      </c>
      <c r="AE229" s="184">
        <f t="shared" si="26"/>
        <v>0</v>
      </c>
      <c r="AF229" s="186">
        <v>8.1999999999999993</v>
      </c>
      <c r="AG229" s="187" t="str">
        <f t="shared" si="27"/>
        <v>2311992</v>
      </c>
      <c r="AH229" s="195" t="s">
        <v>1066</v>
      </c>
      <c r="AI229" s="1" t="str">
        <f t="shared" si="28"/>
        <v>DIFF</v>
      </c>
    </row>
    <row r="230" spans="1:35" ht="26.25" customHeight="1" x14ac:dyDescent="0.25">
      <c r="A230" s="72" t="s">
        <v>193</v>
      </c>
      <c r="B230" s="74" t="s">
        <v>2107</v>
      </c>
      <c r="C230" s="74" t="s">
        <v>95</v>
      </c>
      <c r="D230" s="74" t="s">
        <v>1290</v>
      </c>
      <c r="E230" s="103" t="s">
        <v>3029</v>
      </c>
      <c r="F230" s="75" t="s">
        <v>14</v>
      </c>
      <c r="G230" s="75" t="s">
        <v>96</v>
      </c>
      <c r="H230" s="75" t="s">
        <v>2085</v>
      </c>
      <c r="I230" s="133" t="s">
        <v>239</v>
      </c>
      <c r="J230" s="77" t="s">
        <v>207</v>
      </c>
      <c r="K230" s="280">
        <v>1189</v>
      </c>
      <c r="L230" s="77"/>
      <c r="M230" s="129" t="s">
        <v>103</v>
      </c>
      <c r="N230" s="77" t="s">
        <v>2407</v>
      </c>
      <c r="O230" s="77" t="s">
        <v>386</v>
      </c>
      <c r="P230" s="77" t="s">
        <v>1272</v>
      </c>
      <c r="Q230" s="81" t="s">
        <v>2244</v>
      </c>
      <c r="R230" s="81" t="s">
        <v>7451</v>
      </c>
      <c r="S230" s="82" t="s">
        <v>213</v>
      </c>
      <c r="T230" s="77" t="s">
        <v>301</v>
      </c>
      <c r="U230" s="21"/>
      <c r="V230" s="21"/>
      <c r="W230" s="20" t="str">
        <f>VLOOKUP(TRIM(X230),X10:Y159,2,FALSE)</f>
        <v>Wanqiang</v>
      </c>
      <c r="X230" s="184" t="str">
        <f t="shared" si="20"/>
        <v>9.25.2</v>
      </c>
      <c r="Y230" s="184">
        <f t="shared" si="21"/>
        <v>0</v>
      </c>
      <c r="Z230" s="184">
        <f t="shared" si="22"/>
        <v>0</v>
      </c>
      <c r="AA230" s="184">
        <f t="shared" si="23"/>
        <v>7</v>
      </c>
      <c r="AB230" s="184">
        <f t="shared" si="24"/>
        <v>0</v>
      </c>
      <c r="AC230" s="184">
        <f t="shared" si="25"/>
        <v>0</v>
      </c>
      <c r="AD230" s="184">
        <f t="shared" si="19"/>
        <v>0</v>
      </c>
      <c r="AE230" s="184">
        <f t="shared" si="26"/>
        <v>0</v>
      </c>
      <c r="AF230" s="186">
        <v>8.1999999999999993</v>
      </c>
      <c r="AG230" s="187" t="str">
        <f t="shared" si="27"/>
        <v>2311993</v>
      </c>
      <c r="AH230" s="195" t="s">
        <v>1143</v>
      </c>
      <c r="AI230" s="1" t="str">
        <f t="shared" si="28"/>
        <v>DIFF</v>
      </c>
    </row>
    <row r="231" spans="1:35" ht="26.25" customHeight="1" x14ac:dyDescent="0.25">
      <c r="A231" s="72" t="s">
        <v>193</v>
      </c>
      <c r="B231" s="74" t="s">
        <v>2048</v>
      </c>
      <c r="C231" s="74" t="s">
        <v>95</v>
      </c>
      <c r="D231" s="74" t="s">
        <v>1290</v>
      </c>
      <c r="E231" s="103" t="s">
        <v>3030</v>
      </c>
      <c r="F231" s="75" t="s">
        <v>12</v>
      </c>
      <c r="G231" s="75" t="s">
        <v>96</v>
      </c>
      <c r="H231" s="75" t="s">
        <v>5050</v>
      </c>
      <c r="I231" s="133" t="s">
        <v>239</v>
      </c>
      <c r="J231" s="77"/>
      <c r="K231" s="129"/>
      <c r="L231" s="77"/>
      <c r="M231" s="129"/>
      <c r="N231" s="77"/>
      <c r="O231" s="77" t="s">
        <v>386</v>
      </c>
      <c r="P231" s="77" t="s">
        <v>1272</v>
      </c>
      <c r="Q231" s="81" t="s">
        <v>1737</v>
      </c>
      <c r="R231" s="81" t="s">
        <v>7452</v>
      </c>
      <c r="S231" s="82" t="s">
        <v>209</v>
      </c>
      <c r="T231" s="77" t="s">
        <v>301</v>
      </c>
      <c r="U231" s="21"/>
      <c r="V231" s="21"/>
      <c r="W231" s="20" t="str">
        <f>VLOOKUP(TRIM(X231),X10:Y159,2,FALSE)</f>
        <v>Wanqiang</v>
      </c>
      <c r="X231" s="184" t="str">
        <f t="shared" si="20"/>
        <v>9.25.2</v>
      </c>
      <c r="Y231" s="184">
        <f t="shared" si="21"/>
        <v>0</v>
      </c>
      <c r="Z231" s="184">
        <f t="shared" si="22"/>
        <v>0</v>
      </c>
      <c r="AA231" s="184">
        <f t="shared" si="23"/>
        <v>7</v>
      </c>
      <c r="AB231" s="184">
        <f t="shared" si="24"/>
        <v>0</v>
      </c>
      <c r="AC231" s="184">
        <f t="shared" si="25"/>
        <v>0</v>
      </c>
      <c r="AD231" s="184">
        <f t="shared" si="19"/>
        <v>0</v>
      </c>
      <c r="AE231" s="184">
        <f t="shared" si="26"/>
        <v>0</v>
      </c>
      <c r="AF231" s="186">
        <v>8.6999999999999993</v>
      </c>
      <c r="AG231" s="187" t="str">
        <f t="shared" si="27"/>
        <v>2311994</v>
      </c>
      <c r="AH231" s="195" t="s">
        <v>1079</v>
      </c>
      <c r="AI231" s="1" t="str">
        <f t="shared" si="28"/>
        <v>DIFF</v>
      </c>
    </row>
    <row r="232" spans="1:35" ht="26.25" customHeight="1" x14ac:dyDescent="0.25">
      <c r="A232" s="72" t="s">
        <v>193</v>
      </c>
      <c r="B232" s="74" t="s">
        <v>1668</v>
      </c>
      <c r="C232" s="74" t="s">
        <v>95</v>
      </c>
      <c r="D232" s="74" t="s">
        <v>1290</v>
      </c>
      <c r="E232" s="103" t="s">
        <v>3031</v>
      </c>
      <c r="F232" s="75" t="s">
        <v>14</v>
      </c>
      <c r="G232" s="75" t="s">
        <v>96</v>
      </c>
      <c r="H232" s="75" t="s">
        <v>5051</v>
      </c>
      <c r="I232" s="133" t="s">
        <v>239</v>
      </c>
      <c r="J232" s="77" t="s">
        <v>199</v>
      </c>
      <c r="K232" s="129">
        <v>5071</v>
      </c>
      <c r="L232" s="77"/>
      <c r="M232" s="129" t="s">
        <v>103</v>
      </c>
      <c r="N232" s="77" t="s">
        <v>2407</v>
      </c>
      <c r="O232" s="77" t="s">
        <v>386</v>
      </c>
      <c r="P232" s="77" t="s">
        <v>1272</v>
      </c>
      <c r="Q232" s="81" t="s">
        <v>5790</v>
      </c>
      <c r="R232" s="81" t="s">
        <v>1345</v>
      </c>
      <c r="S232" s="82" t="s">
        <v>195</v>
      </c>
      <c r="T232" s="77" t="s">
        <v>301</v>
      </c>
      <c r="U232" s="21"/>
      <c r="V232" s="21"/>
      <c r="W232" s="20" t="str">
        <f>VLOOKUP(TRIM(X232),X10:Y159,2,FALSE)</f>
        <v>Wanqiang</v>
      </c>
      <c r="X232" s="184" t="str">
        <f t="shared" si="20"/>
        <v>9.25.2</v>
      </c>
      <c r="Y232" s="184">
        <f t="shared" si="21"/>
        <v>0</v>
      </c>
      <c r="Z232" s="184">
        <f t="shared" si="22"/>
        <v>0</v>
      </c>
      <c r="AA232" s="184">
        <f t="shared" si="23"/>
        <v>7</v>
      </c>
      <c r="AB232" s="184">
        <f t="shared" si="24"/>
        <v>0</v>
      </c>
      <c r="AC232" s="184">
        <f t="shared" si="25"/>
        <v>0</v>
      </c>
      <c r="AD232" s="184">
        <f t="shared" si="19"/>
        <v>0</v>
      </c>
      <c r="AE232" s="184">
        <f t="shared" si="26"/>
        <v>0</v>
      </c>
      <c r="AF232" s="186">
        <v>4.0999999999999996</v>
      </c>
      <c r="AG232" s="187" t="str">
        <f t="shared" si="27"/>
        <v>2311995</v>
      </c>
      <c r="AH232" s="195" t="s">
        <v>1079</v>
      </c>
      <c r="AI232" s="1" t="str">
        <f t="shared" si="28"/>
        <v>DIFF</v>
      </c>
    </row>
    <row r="233" spans="1:35" ht="26.25" customHeight="1" x14ac:dyDescent="0.25">
      <c r="A233" s="72" t="s">
        <v>193</v>
      </c>
      <c r="B233" s="74" t="s">
        <v>5791</v>
      </c>
      <c r="C233" s="74" t="s">
        <v>95</v>
      </c>
      <c r="D233" s="74" t="s">
        <v>1290</v>
      </c>
      <c r="E233" s="103" t="s">
        <v>3032</v>
      </c>
      <c r="F233" s="75" t="s">
        <v>14</v>
      </c>
      <c r="G233" s="75" t="s">
        <v>96</v>
      </c>
      <c r="H233" s="75" t="s">
        <v>5051</v>
      </c>
      <c r="I233" s="133" t="s">
        <v>239</v>
      </c>
      <c r="J233" s="77" t="s">
        <v>102</v>
      </c>
      <c r="K233" s="129">
        <v>4547</v>
      </c>
      <c r="L233" s="77"/>
      <c r="M233" s="129" t="s">
        <v>103</v>
      </c>
      <c r="N233" s="77" t="s">
        <v>2407</v>
      </c>
      <c r="O233" s="77" t="s">
        <v>386</v>
      </c>
      <c r="P233" s="77" t="s">
        <v>1272</v>
      </c>
      <c r="Q233" s="81" t="s">
        <v>5790</v>
      </c>
      <c r="R233" s="81" t="s">
        <v>1345</v>
      </c>
      <c r="S233" s="82" t="s">
        <v>195</v>
      </c>
      <c r="T233" s="77" t="s">
        <v>301</v>
      </c>
      <c r="U233" s="21"/>
      <c r="V233" s="21"/>
      <c r="W233" s="20" t="str">
        <f>VLOOKUP(TRIM(X233),X10:Y159,2,FALSE)</f>
        <v>Wanqiang</v>
      </c>
      <c r="X233" s="184" t="str">
        <f t="shared" si="20"/>
        <v>9.25.2</v>
      </c>
      <c r="Y233" s="184">
        <f t="shared" si="21"/>
        <v>0</v>
      </c>
      <c r="Z233" s="184">
        <f t="shared" si="22"/>
        <v>0</v>
      </c>
      <c r="AA233" s="184">
        <f t="shared" si="23"/>
        <v>7</v>
      </c>
      <c r="AB233" s="184">
        <f t="shared" si="24"/>
        <v>0</v>
      </c>
      <c r="AC233" s="184">
        <f t="shared" si="25"/>
        <v>0</v>
      </c>
      <c r="AD233" s="184">
        <f t="shared" si="19"/>
        <v>0</v>
      </c>
      <c r="AE233" s="184">
        <f t="shared" si="26"/>
        <v>0</v>
      </c>
      <c r="AF233" s="186">
        <v>8.2799999999999994</v>
      </c>
      <c r="AG233" s="187" t="str">
        <f t="shared" si="27"/>
        <v>2311996</v>
      </c>
      <c r="AH233" s="195" t="s">
        <v>1079</v>
      </c>
      <c r="AI233" s="1" t="str">
        <f t="shared" si="28"/>
        <v>DIFF</v>
      </c>
    </row>
    <row r="234" spans="1:35" ht="26.25" customHeight="1" x14ac:dyDescent="0.25">
      <c r="A234" s="72" t="s">
        <v>193</v>
      </c>
      <c r="B234" s="74" t="s">
        <v>5500</v>
      </c>
      <c r="C234" s="74" t="s">
        <v>95</v>
      </c>
      <c r="D234" s="74" t="s">
        <v>78</v>
      </c>
      <c r="E234" s="103" t="s">
        <v>3033</v>
      </c>
      <c r="F234" s="75" t="s">
        <v>12</v>
      </c>
      <c r="G234" s="75" t="s">
        <v>96</v>
      </c>
      <c r="H234" s="75" t="s">
        <v>5052</v>
      </c>
      <c r="I234" s="133" t="s">
        <v>239</v>
      </c>
      <c r="J234" s="77"/>
      <c r="K234" s="129"/>
      <c r="L234" s="77"/>
      <c r="M234" s="129"/>
      <c r="N234" s="77"/>
      <c r="O234" s="77"/>
      <c r="P234" s="77"/>
      <c r="Q234" s="81" t="s">
        <v>1023</v>
      </c>
      <c r="R234" s="81" t="s">
        <v>7015</v>
      </c>
      <c r="S234" s="82" t="s">
        <v>209</v>
      </c>
      <c r="T234" s="77" t="s">
        <v>301</v>
      </c>
      <c r="U234" s="21"/>
      <c r="V234" s="21"/>
      <c r="W234" s="20" t="str">
        <f>VLOOKUP(TRIM(X234),X10:Y159,2,FALSE)</f>
        <v>Andy</v>
      </c>
      <c r="X234" s="184" t="str">
        <f t="shared" si="20"/>
        <v>6.6</v>
      </c>
      <c r="Y234" s="184">
        <f t="shared" si="21"/>
        <v>0</v>
      </c>
      <c r="Z234" s="184">
        <f t="shared" si="22"/>
        <v>0</v>
      </c>
      <c r="AA234" s="184">
        <f t="shared" si="23"/>
        <v>7</v>
      </c>
      <c r="AB234" s="184">
        <f t="shared" si="24"/>
        <v>0</v>
      </c>
      <c r="AC234" s="184">
        <f t="shared" si="25"/>
        <v>0</v>
      </c>
      <c r="AD234" s="184">
        <f t="shared" si="19"/>
        <v>0</v>
      </c>
      <c r="AE234" s="184">
        <f t="shared" si="26"/>
        <v>0</v>
      </c>
      <c r="AF234" s="186">
        <v>8.4</v>
      </c>
      <c r="AG234" s="187" t="str">
        <f t="shared" si="27"/>
        <v>2311997</v>
      </c>
      <c r="AH234" s="195" t="s">
        <v>1079</v>
      </c>
      <c r="AI234" s="1" t="str">
        <f t="shared" si="28"/>
        <v>DIFF</v>
      </c>
    </row>
    <row r="235" spans="1:35" ht="26.25" customHeight="1" x14ac:dyDescent="0.25">
      <c r="A235" s="72" t="s">
        <v>193</v>
      </c>
      <c r="B235" s="74" t="s">
        <v>1672</v>
      </c>
      <c r="C235" s="74" t="s">
        <v>95</v>
      </c>
      <c r="D235" s="74" t="s">
        <v>78</v>
      </c>
      <c r="E235" s="103" t="s">
        <v>3034</v>
      </c>
      <c r="F235" s="75" t="s">
        <v>14</v>
      </c>
      <c r="G235" s="75" t="s">
        <v>96</v>
      </c>
      <c r="H235" s="75" t="s">
        <v>2449</v>
      </c>
      <c r="I235" s="133" t="s">
        <v>5053</v>
      </c>
      <c r="J235" s="77" t="s">
        <v>102</v>
      </c>
      <c r="K235" s="129">
        <v>4548</v>
      </c>
      <c r="L235" s="77"/>
      <c r="M235" s="129" t="s">
        <v>103</v>
      </c>
      <c r="N235" s="77" t="s">
        <v>2410</v>
      </c>
      <c r="O235" s="77" t="s">
        <v>198</v>
      </c>
      <c r="P235" s="77" t="s">
        <v>308</v>
      </c>
      <c r="Q235" s="81" t="s">
        <v>2660</v>
      </c>
      <c r="R235" s="81" t="s">
        <v>403</v>
      </c>
      <c r="S235" s="82" t="s">
        <v>40</v>
      </c>
      <c r="T235" s="77" t="s">
        <v>301</v>
      </c>
      <c r="U235" s="21"/>
      <c r="V235" s="21"/>
      <c r="W235" s="20" t="str">
        <f>VLOOKUP(TRIM(X235),X10:Y159,2,FALSE)</f>
        <v>Andy</v>
      </c>
      <c r="X235" s="184" t="str">
        <f t="shared" si="20"/>
        <v>6.6</v>
      </c>
      <c r="Y235" s="184">
        <f t="shared" si="21"/>
        <v>0</v>
      </c>
      <c r="Z235" s="184">
        <f t="shared" si="22"/>
        <v>0</v>
      </c>
      <c r="AA235" s="184">
        <f t="shared" si="23"/>
        <v>14</v>
      </c>
      <c r="AB235" s="184">
        <f t="shared" si="24"/>
        <v>0</v>
      </c>
      <c r="AC235" s="184">
        <f t="shared" si="25"/>
        <v>0</v>
      </c>
      <c r="AD235" s="184">
        <f t="shared" si="19"/>
        <v>0</v>
      </c>
      <c r="AE235" s="184">
        <f t="shared" si="26"/>
        <v>0</v>
      </c>
      <c r="AF235" s="186">
        <v>8.8000000000000007</v>
      </c>
      <c r="AG235" s="187" t="str">
        <f t="shared" si="27"/>
        <v>2311998</v>
      </c>
      <c r="AH235" s="195" t="s">
        <v>1079</v>
      </c>
      <c r="AI235" s="1" t="str">
        <f t="shared" si="28"/>
        <v>DIFF</v>
      </c>
    </row>
    <row r="236" spans="1:35" ht="26.25" customHeight="1" x14ac:dyDescent="0.25">
      <c r="A236" s="72" t="s">
        <v>193</v>
      </c>
      <c r="B236" s="74" t="s">
        <v>1672</v>
      </c>
      <c r="C236" s="74" t="s">
        <v>95</v>
      </c>
      <c r="D236" s="74" t="s">
        <v>78</v>
      </c>
      <c r="E236" s="103" t="s">
        <v>3035</v>
      </c>
      <c r="F236" s="75" t="s">
        <v>14</v>
      </c>
      <c r="G236" s="75" t="s">
        <v>96</v>
      </c>
      <c r="H236" s="75" t="s">
        <v>2449</v>
      </c>
      <c r="I236" s="133" t="s">
        <v>5053</v>
      </c>
      <c r="J236" s="77" t="s">
        <v>102</v>
      </c>
      <c r="K236" s="129">
        <v>4549</v>
      </c>
      <c r="L236" s="77"/>
      <c r="M236" s="129" t="s">
        <v>103</v>
      </c>
      <c r="N236" s="77" t="s">
        <v>2407</v>
      </c>
      <c r="O236" s="77" t="s">
        <v>386</v>
      </c>
      <c r="P236" s="77" t="s">
        <v>308</v>
      </c>
      <c r="Q236" s="81" t="s">
        <v>2660</v>
      </c>
      <c r="R236" s="81" t="s">
        <v>403</v>
      </c>
      <c r="S236" s="82" t="s">
        <v>40</v>
      </c>
      <c r="T236" s="77" t="s">
        <v>301</v>
      </c>
      <c r="U236" s="21"/>
      <c r="V236" s="21"/>
      <c r="W236" s="20" t="str">
        <f>VLOOKUP(TRIM(X236),X10:Y159,2,FALSE)</f>
        <v>Andy</v>
      </c>
      <c r="X236" s="184" t="str">
        <f t="shared" si="20"/>
        <v>6.6</v>
      </c>
      <c r="Y236" s="184">
        <f t="shared" si="21"/>
        <v>0</v>
      </c>
      <c r="Z236" s="184">
        <f t="shared" si="22"/>
        <v>0</v>
      </c>
      <c r="AA236" s="184">
        <f t="shared" si="23"/>
        <v>14</v>
      </c>
      <c r="AB236" s="184">
        <f t="shared" si="24"/>
        <v>0</v>
      </c>
      <c r="AC236" s="184">
        <f t="shared" si="25"/>
        <v>0</v>
      </c>
      <c r="AD236" s="184">
        <f t="shared" si="19"/>
        <v>0</v>
      </c>
      <c r="AE236" s="184">
        <f t="shared" si="26"/>
        <v>0</v>
      </c>
      <c r="AF236" s="186">
        <v>8.2799999999999994</v>
      </c>
      <c r="AG236" s="187" t="str">
        <f t="shared" si="27"/>
        <v>2311999</v>
      </c>
      <c r="AH236" s="195" t="s">
        <v>1143</v>
      </c>
      <c r="AI236" s="1" t="str">
        <f t="shared" si="28"/>
        <v>DIFF</v>
      </c>
    </row>
    <row r="237" spans="1:35" ht="26.25" customHeight="1" x14ac:dyDescent="0.25">
      <c r="A237" s="72" t="s">
        <v>193</v>
      </c>
      <c r="B237" s="74" t="s">
        <v>1434</v>
      </c>
      <c r="C237" s="74" t="s">
        <v>95</v>
      </c>
      <c r="D237" s="74" t="s">
        <v>78</v>
      </c>
      <c r="E237" s="103" t="s">
        <v>3036</v>
      </c>
      <c r="F237" s="75" t="s">
        <v>14</v>
      </c>
      <c r="G237" s="75" t="s">
        <v>96</v>
      </c>
      <c r="H237" s="75" t="s">
        <v>2448</v>
      </c>
      <c r="I237" s="133" t="s">
        <v>5053</v>
      </c>
      <c r="J237" s="77" t="s">
        <v>207</v>
      </c>
      <c r="K237" s="129">
        <v>1190</v>
      </c>
      <c r="L237" s="77"/>
      <c r="M237" s="129" t="s">
        <v>103</v>
      </c>
      <c r="N237" s="77" t="s">
        <v>2410</v>
      </c>
      <c r="O237" s="77" t="s">
        <v>198</v>
      </c>
      <c r="P237" s="77" t="s">
        <v>308</v>
      </c>
      <c r="Q237" s="81" t="s">
        <v>2659</v>
      </c>
      <c r="R237" s="81" t="s">
        <v>403</v>
      </c>
      <c r="S237" s="82" t="s">
        <v>40</v>
      </c>
      <c r="T237" s="77" t="s">
        <v>301</v>
      </c>
      <c r="U237" s="21"/>
      <c r="V237" s="21"/>
      <c r="W237" s="20" t="str">
        <f>VLOOKUP(TRIM(X237),X10:Y159,2,FALSE)</f>
        <v>Andy</v>
      </c>
      <c r="X237" s="184" t="str">
        <f t="shared" si="20"/>
        <v>6.6</v>
      </c>
      <c r="Y237" s="184">
        <f t="shared" si="21"/>
        <v>0</v>
      </c>
      <c r="Z237" s="184">
        <f t="shared" si="22"/>
        <v>0</v>
      </c>
      <c r="AA237" s="184">
        <f t="shared" si="23"/>
        <v>14</v>
      </c>
      <c r="AB237" s="184">
        <f t="shared" si="24"/>
        <v>0</v>
      </c>
      <c r="AC237" s="184">
        <f t="shared" si="25"/>
        <v>0</v>
      </c>
      <c r="AD237" s="184">
        <f t="shared" si="19"/>
        <v>0</v>
      </c>
      <c r="AE237" s="184">
        <f t="shared" si="26"/>
        <v>0</v>
      </c>
      <c r="AF237" s="186">
        <v>4.0999999999999996</v>
      </c>
      <c r="AG237" s="187" t="str">
        <f t="shared" si="27"/>
        <v>2312000</v>
      </c>
      <c r="AH237" s="195" t="s">
        <v>1143</v>
      </c>
      <c r="AI237" s="1" t="str">
        <f t="shared" si="28"/>
        <v>DIFF</v>
      </c>
    </row>
    <row r="238" spans="1:35" ht="26.25" customHeight="1" x14ac:dyDescent="0.25">
      <c r="A238" s="72" t="s">
        <v>193</v>
      </c>
      <c r="B238" s="74" t="s">
        <v>1434</v>
      </c>
      <c r="C238" s="74" t="s">
        <v>95</v>
      </c>
      <c r="D238" s="74" t="s">
        <v>78</v>
      </c>
      <c r="E238" s="103" t="s">
        <v>3037</v>
      </c>
      <c r="F238" s="75" t="s">
        <v>14</v>
      </c>
      <c r="G238" s="75" t="s">
        <v>96</v>
      </c>
      <c r="H238" s="75" t="s">
        <v>2448</v>
      </c>
      <c r="I238" s="133" t="s">
        <v>5053</v>
      </c>
      <c r="J238" s="77" t="s">
        <v>207</v>
      </c>
      <c r="K238" s="129">
        <v>1191</v>
      </c>
      <c r="L238" s="77"/>
      <c r="M238" s="129" t="s">
        <v>103</v>
      </c>
      <c r="N238" s="77" t="s">
        <v>2407</v>
      </c>
      <c r="O238" s="77" t="s">
        <v>386</v>
      </c>
      <c r="P238" s="77" t="s">
        <v>308</v>
      </c>
      <c r="Q238" s="81" t="s">
        <v>2659</v>
      </c>
      <c r="R238" s="81" t="s">
        <v>403</v>
      </c>
      <c r="S238" s="82" t="s">
        <v>40</v>
      </c>
      <c r="T238" s="77" t="s">
        <v>301</v>
      </c>
      <c r="U238" s="21"/>
      <c r="V238" s="21"/>
      <c r="W238" s="20" t="str">
        <f>VLOOKUP(TRIM(X238),X10:Y159,2,FALSE)</f>
        <v>Andy</v>
      </c>
      <c r="X238" s="184" t="str">
        <f t="shared" si="20"/>
        <v>6.6</v>
      </c>
      <c r="Y238" s="184">
        <f t="shared" si="21"/>
        <v>0</v>
      </c>
      <c r="Z238" s="184">
        <f t="shared" si="22"/>
        <v>0</v>
      </c>
      <c r="AA238" s="184">
        <f t="shared" si="23"/>
        <v>14</v>
      </c>
      <c r="AB238" s="184">
        <f t="shared" si="24"/>
        <v>0</v>
      </c>
      <c r="AC238" s="184">
        <f t="shared" si="25"/>
        <v>0</v>
      </c>
      <c r="AD238" s="184">
        <f t="shared" si="19"/>
        <v>0</v>
      </c>
      <c r="AE238" s="184">
        <f t="shared" si="26"/>
        <v>0</v>
      </c>
      <c r="AF238" s="186">
        <v>8.2799999999999994</v>
      </c>
      <c r="AG238" s="187" t="str">
        <f t="shared" si="27"/>
        <v>2312001</v>
      </c>
      <c r="AH238" s="195" t="s">
        <v>91</v>
      </c>
      <c r="AI238" s="1" t="str">
        <f t="shared" si="28"/>
        <v>DIFF</v>
      </c>
    </row>
    <row r="239" spans="1:35" ht="26.25" customHeight="1" x14ac:dyDescent="0.25">
      <c r="A239" s="72" t="s">
        <v>193</v>
      </c>
      <c r="B239" s="74" t="s">
        <v>40</v>
      </c>
      <c r="C239" s="74" t="s">
        <v>95</v>
      </c>
      <c r="D239" s="74" t="s">
        <v>1285</v>
      </c>
      <c r="E239" s="103" t="s">
        <v>3038</v>
      </c>
      <c r="F239" s="75" t="s">
        <v>14</v>
      </c>
      <c r="G239" s="75" t="s">
        <v>96</v>
      </c>
      <c r="H239" s="75" t="s">
        <v>5054</v>
      </c>
      <c r="I239" s="133" t="s">
        <v>211</v>
      </c>
      <c r="J239" s="77" t="s">
        <v>384</v>
      </c>
      <c r="K239" s="129">
        <v>117</v>
      </c>
      <c r="L239" s="77"/>
      <c r="M239" s="129" t="s">
        <v>103</v>
      </c>
      <c r="N239" s="77" t="s">
        <v>1626</v>
      </c>
      <c r="O239" s="77" t="s">
        <v>386</v>
      </c>
      <c r="P239" s="77" t="s">
        <v>1471</v>
      </c>
      <c r="Q239" s="81" t="s">
        <v>5792</v>
      </c>
      <c r="R239" s="81" t="s">
        <v>7059</v>
      </c>
      <c r="S239" s="82" t="s">
        <v>213</v>
      </c>
      <c r="T239" s="77" t="s">
        <v>1383</v>
      </c>
      <c r="U239" s="21"/>
      <c r="V239" s="21"/>
      <c r="W239" s="20" t="str">
        <f>VLOOKUP(TRIM(X239),X10:Y159,2,FALSE)</f>
        <v>Andy</v>
      </c>
      <c r="X239" s="184" t="str">
        <f t="shared" si="20"/>
        <v>9.4.2</v>
      </c>
      <c r="Y239" s="184">
        <f t="shared" si="21"/>
        <v>0</v>
      </c>
      <c r="Z239" s="184">
        <f t="shared" si="22"/>
        <v>0</v>
      </c>
      <c r="AA239" s="184">
        <f t="shared" si="23"/>
        <v>26</v>
      </c>
      <c r="AB239" s="184">
        <f t="shared" si="24"/>
        <v>0</v>
      </c>
      <c r="AC239" s="184">
        <f t="shared" si="25"/>
        <v>0</v>
      </c>
      <c r="AD239" s="184">
        <f t="shared" si="19"/>
        <v>0</v>
      </c>
      <c r="AE239" s="184">
        <f t="shared" si="26"/>
        <v>0</v>
      </c>
      <c r="AF239" s="186">
        <v>8.1</v>
      </c>
      <c r="AG239" s="187" t="str">
        <f t="shared" si="27"/>
        <v>2312002</v>
      </c>
      <c r="AH239" s="195" t="s">
        <v>1057</v>
      </c>
      <c r="AI239" s="1" t="str">
        <f t="shared" si="28"/>
        <v>DIFF</v>
      </c>
    </row>
    <row r="240" spans="1:35" ht="26.25" customHeight="1" x14ac:dyDescent="0.25">
      <c r="A240" s="72" t="s">
        <v>193</v>
      </c>
      <c r="B240" s="74" t="s">
        <v>2627</v>
      </c>
      <c r="C240" s="74" t="s">
        <v>95</v>
      </c>
      <c r="D240" s="74" t="s">
        <v>64</v>
      </c>
      <c r="E240" s="103" t="s">
        <v>3039</v>
      </c>
      <c r="F240" s="75" t="s">
        <v>14</v>
      </c>
      <c r="G240" s="75" t="s">
        <v>96</v>
      </c>
      <c r="H240" s="75" t="s">
        <v>2413</v>
      </c>
      <c r="I240" s="133" t="s">
        <v>229</v>
      </c>
      <c r="J240" s="77" t="s">
        <v>199</v>
      </c>
      <c r="K240" s="129">
        <v>4922</v>
      </c>
      <c r="L240" s="77" t="s">
        <v>48</v>
      </c>
      <c r="M240" s="129" t="s">
        <v>103</v>
      </c>
      <c r="N240" s="77" t="s">
        <v>2407</v>
      </c>
      <c r="O240" s="77" t="s">
        <v>386</v>
      </c>
      <c r="P240" s="77" t="s">
        <v>7016</v>
      </c>
      <c r="Q240" s="81" t="s">
        <v>2626</v>
      </c>
      <c r="R240" s="81" t="s">
        <v>7453</v>
      </c>
      <c r="S240" s="82" t="s">
        <v>401</v>
      </c>
      <c r="T240" s="77" t="s">
        <v>5055</v>
      </c>
      <c r="U240" s="21"/>
      <c r="V240" s="21" t="s">
        <v>1393</v>
      </c>
      <c r="W240" s="20" t="str">
        <f>VLOOKUP(TRIM(X240),X10:Y159,2,FALSE)</f>
        <v>Andy</v>
      </c>
      <c r="X240" s="184" t="str">
        <f t="shared" si="20"/>
        <v>6.1</v>
      </c>
      <c r="Y240" s="184">
        <f t="shared" si="21"/>
        <v>1</v>
      </c>
      <c r="Z240" s="184">
        <f t="shared" si="22"/>
        <v>0</v>
      </c>
      <c r="AA240" s="184">
        <f t="shared" si="23"/>
        <v>6</v>
      </c>
      <c r="AB240" s="184">
        <f t="shared" si="24"/>
        <v>0</v>
      </c>
      <c r="AC240" s="184">
        <f t="shared" si="25"/>
        <v>0</v>
      </c>
      <c r="AD240" s="184">
        <f t="shared" si="19"/>
        <v>0</v>
      </c>
      <c r="AE240" s="184">
        <f t="shared" si="26"/>
        <v>0</v>
      </c>
      <c r="AF240" s="186">
        <v>4.0999999999999996</v>
      </c>
      <c r="AG240" s="187" t="str">
        <f t="shared" si="27"/>
        <v>2312003</v>
      </c>
      <c r="AH240" s="195" t="s">
        <v>1057</v>
      </c>
      <c r="AI240" s="1" t="str">
        <f t="shared" si="28"/>
        <v>DIFF</v>
      </c>
    </row>
    <row r="241" spans="1:35" ht="26.25" customHeight="1" x14ac:dyDescent="0.25">
      <c r="A241" s="72" t="s">
        <v>193</v>
      </c>
      <c r="B241" s="74" t="s">
        <v>269</v>
      </c>
      <c r="C241" s="74" t="s">
        <v>95</v>
      </c>
      <c r="D241" s="74" t="s">
        <v>66</v>
      </c>
      <c r="E241" s="103" t="s">
        <v>3040</v>
      </c>
      <c r="F241" s="75" t="s">
        <v>14</v>
      </c>
      <c r="G241" s="75" t="s">
        <v>96</v>
      </c>
      <c r="H241" s="75" t="s">
        <v>2406</v>
      </c>
      <c r="I241" s="133" t="s">
        <v>229</v>
      </c>
      <c r="J241" s="77" t="s">
        <v>102</v>
      </c>
      <c r="K241" s="129">
        <v>4448</v>
      </c>
      <c r="L241" s="77" t="s">
        <v>48</v>
      </c>
      <c r="M241" s="129" t="s">
        <v>103</v>
      </c>
      <c r="N241" s="77" t="s">
        <v>2407</v>
      </c>
      <c r="O241" s="77" t="s">
        <v>386</v>
      </c>
      <c r="P241" s="77" t="s">
        <v>1451</v>
      </c>
      <c r="Q241" s="81" t="s">
        <v>2621</v>
      </c>
      <c r="R241" s="81" t="s">
        <v>7454</v>
      </c>
      <c r="S241" s="82" t="s">
        <v>195</v>
      </c>
      <c r="T241" s="77" t="s">
        <v>5055</v>
      </c>
      <c r="U241" s="21"/>
      <c r="V241" s="21"/>
      <c r="W241" s="20" t="str">
        <f>VLOOKUP(TRIM(X241),X10:Y159,2,FALSE)</f>
        <v>Andy</v>
      </c>
      <c r="X241" s="184" t="str">
        <f t="shared" si="20"/>
        <v>6.3</v>
      </c>
      <c r="Y241" s="184">
        <f t="shared" si="21"/>
        <v>0</v>
      </c>
      <c r="Z241" s="184">
        <f t="shared" si="22"/>
        <v>0</v>
      </c>
      <c r="AA241" s="184">
        <f t="shared" si="23"/>
        <v>6</v>
      </c>
      <c r="AB241" s="184">
        <f t="shared" si="24"/>
        <v>0</v>
      </c>
      <c r="AC241" s="184">
        <f t="shared" si="25"/>
        <v>0</v>
      </c>
      <c r="AD241" s="184">
        <f t="shared" si="19"/>
        <v>0</v>
      </c>
      <c r="AE241" s="184">
        <f t="shared" si="26"/>
        <v>0</v>
      </c>
      <c r="AF241" s="186">
        <v>4.0999999999999996</v>
      </c>
      <c r="AG241" s="187" t="str">
        <f t="shared" si="27"/>
        <v>2312004</v>
      </c>
      <c r="AH241" s="195" t="s">
        <v>1078</v>
      </c>
      <c r="AI241" s="1" t="str">
        <f t="shared" si="28"/>
        <v>DIFF</v>
      </c>
    </row>
    <row r="242" spans="1:35" ht="26.25" customHeight="1" x14ac:dyDescent="0.25">
      <c r="A242" s="72" t="s">
        <v>193</v>
      </c>
      <c r="B242" s="74" t="s">
        <v>2072</v>
      </c>
      <c r="C242" s="74" t="s">
        <v>95</v>
      </c>
      <c r="D242" s="74" t="s">
        <v>66</v>
      </c>
      <c r="E242" s="103" t="s">
        <v>3041</v>
      </c>
      <c r="F242" s="75" t="s">
        <v>14</v>
      </c>
      <c r="G242" s="75" t="s">
        <v>96</v>
      </c>
      <c r="H242" s="75" t="s">
        <v>2408</v>
      </c>
      <c r="I242" s="133" t="s">
        <v>229</v>
      </c>
      <c r="J242" s="77" t="s">
        <v>102</v>
      </c>
      <c r="K242" s="129">
        <v>4449</v>
      </c>
      <c r="L242" s="77" t="s">
        <v>48</v>
      </c>
      <c r="M242" s="129" t="s">
        <v>103</v>
      </c>
      <c r="N242" s="77" t="s">
        <v>2407</v>
      </c>
      <c r="O242" s="77" t="s">
        <v>386</v>
      </c>
      <c r="P242" s="77" t="s">
        <v>1451</v>
      </c>
      <c r="Q242" s="81" t="s">
        <v>2622</v>
      </c>
      <c r="R242" s="81" t="s">
        <v>7017</v>
      </c>
      <c r="S242" s="82" t="s">
        <v>213</v>
      </c>
      <c r="T242" s="77" t="s">
        <v>5055</v>
      </c>
      <c r="U242" s="21"/>
      <c r="V242" s="21"/>
      <c r="W242" s="20" t="str">
        <f>VLOOKUP(TRIM(X242),X10:Y159,2,FALSE)</f>
        <v>Andy</v>
      </c>
      <c r="X242" s="184" t="str">
        <f t="shared" si="20"/>
        <v>6.3</v>
      </c>
      <c r="Y242" s="184">
        <f t="shared" si="21"/>
        <v>0</v>
      </c>
      <c r="Z242" s="184">
        <f t="shared" si="22"/>
        <v>0</v>
      </c>
      <c r="AA242" s="184">
        <f t="shared" si="23"/>
        <v>6</v>
      </c>
      <c r="AB242" s="184">
        <f t="shared" si="24"/>
        <v>0</v>
      </c>
      <c r="AC242" s="184">
        <f t="shared" si="25"/>
        <v>0</v>
      </c>
      <c r="AD242" s="184">
        <f t="shared" si="19"/>
        <v>0</v>
      </c>
      <c r="AE242" s="184">
        <f t="shared" si="26"/>
        <v>0</v>
      </c>
      <c r="AF242" s="186">
        <v>4.0999999999999996</v>
      </c>
      <c r="AG242" s="187" t="str">
        <f t="shared" si="27"/>
        <v>2312005</v>
      </c>
      <c r="AH242" s="195" t="s">
        <v>1057</v>
      </c>
      <c r="AI242" s="1" t="str">
        <f t="shared" si="28"/>
        <v>DIFF</v>
      </c>
    </row>
    <row r="243" spans="1:35" ht="26.25" customHeight="1" x14ac:dyDescent="0.25">
      <c r="A243" s="72" t="s">
        <v>193</v>
      </c>
      <c r="B243" s="74" t="s">
        <v>40</v>
      </c>
      <c r="C243" s="74" t="s">
        <v>95</v>
      </c>
      <c r="D243" s="74" t="s">
        <v>2295</v>
      </c>
      <c r="E243" s="103" t="s">
        <v>3042</v>
      </c>
      <c r="F243" s="75" t="s">
        <v>1081</v>
      </c>
      <c r="G243" s="75" t="s">
        <v>96</v>
      </c>
      <c r="H243" s="75" t="s">
        <v>5793</v>
      </c>
      <c r="I243" s="133" t="s">
        <v>229</v>
      </c>
      <c r="J243" s="77" t="s">
        <v>2414</v>
      </c>
      <c r="K243" s="129"/>
      <c r="L243" s="77"/>
      <c r="M243" s="129"/>
      <c r="N243" s="77" t="s">
        <v>1484</v>
      </c>
      <c r="O243" s="77" t="s">
        <v>1386</v>
      </c>
      <c r="P243" s="77" t="s">
        <v>2415</v>
      </c>
      <c r="Q243" s="81" t="s">
        <v>5056</v>
      </c>
      <c r="R243" s="81" t="s">
        <v>1394</v>
      </c>
      <c r="S243" s="82" t="s">
        <v>194</v>
      </c>
      <c r="T243" s="77" t="s">
        <v>5055</v>
      </c>
      <c r="U243" s="21"/>
      <c r="V243" s="21" t="s">
        <v>1393</v>
      </c>
      <c r="W243" s="20" t="str">
        <f>VLOOKUP(TRIM(X243),X10:Y159,2,FALSE)</f>
        <v>Wanqiang</v>
      </c>
      <c r="X243" s="184" t="str">
        <f t="shared" si="20"/>
        <v>19.2</v>
      </c>
      <c r="Y243" s="184">
        <f t="shared" si="21"/>
        <v>0</v>
      </c>
      <c r="Z243" s="184">
        <f t="shared" si="22"/>
        <v>1</v>
      </c>
      <c r="AA243" s="184">
        <f t="shared" si="23"/>
        <v>6</v>
      </c>
      <c r="AB243" s="184">
        <f t="shared" si="24"/>
        <v>0</v>
      </c>
      <c r="AC243" s="184">
        <f t="shared" si="25"/>
        <v>0</v>
      </c>
      <c r="AD243" s="184">
        <f t="shared" si="19"/>
        <v>0</v>
      </c>
      <c r="AE243" s="184">
        <f t="shared" si="26"/>
        <v>0</v>
      </c>
      <c r="AF243" s="186">
        <v>4.0999999999999996</v>
      </c>
      <c r="AG243" s="187" t="str">
        <f t="shared" si="27"/>
        <v>2312006</v>
      </c>
      <c r="AH243" s="195" t="s">
        <v>1061</v>
      </c>
      <c r="AI243" s="1" t="str">
        <f t="shared" si="28"/>
        <v>DIFF</v>
      </c>
    </row>
    <row r="244" spans="1:35" ht="26.25" customHeight="1" x14ac:dyDescent="0.25">
      <c r="A244" s="72" t="s">
        <v>193</v>
      </c>
      <c r="B244" s="74" t="s">
        <v>6905</v>
      </c>
      <c r="C244" s="74" t="s">
        <v>95</v>
      </c>
      <c r="D244" s="74" t="s">
        <v>2301</v>
      </c>
      <c r="E244" s="103" t="s">
        <v>3043</v>
      </c>
      <c r="F244" s="75" t="s">
        <v>1762</v>
      </c>
      <c r="G244" s="75" t="s">
        <v>101</v>
      </c>
      <c r="H244" s="75" t="s">
        <v>2874</v>
      </c>
      <c r="I244" s="133" t="s">
        <v>2873</v>
      </c>
      <c r="J244" s="77"/>
      <c r="K244" s="129"/>
      <c r="L244" s="77"/>
      <c r="M244" s="129"/>
      <c r="N244" s="77"/>
      <c r="O244" s="77" t="s">
        <v>1386</v>
      </c>
      <c r="P244" s="77"/>
      <c r="Q244" s="81" t="s">
        <v>2607</v>
      </c>
      <c r="R244" s="81" t="s">
        <v>7455</v>
      </c>
      <c r="S244" s="82" t="s">
        <v>403</v>
      </c>
      <c r="T244" s="77" t="s">
        <v>5055</v>
      </c>
      <c r="U244" s="21"/>
      <c r="V244" s="21"/>
      <c r="W244" s="20" t="str">
        <f>VLOOKUP(TRIM(X244),X10:Y159,2,FALSE)</f>
        <v>Andy</v>
      </c>
      <c r="X244" s="184" t="str">
        <f t="shared" si="20"/>
        <v>30.2</v>
      </c>
      <c r="Y244" s="184">
        <f t="shared" si="21"/>
        <v>0</v>
      </c>
      <c r="Z244" s="184">
        <f t="shared" si="22"/>
        <v>0</v>
      </c>
      <c r="AA244" s="184">
        <f t="shared" si="23"/>
        <v>78</v>
      </c>
      <c r="AB244" s="184">
        <f t="shared" si="24"/>
        <v>0</v>
      </c>
      <c r="AC244" s="184">
        <f t="shared" si="25"/>
        <v>0</v>
      </c>
      <c r="AD244" s="184">
        <f t="shared" si="19"/>
        <v>0</v>
      </c>
      <c r="AE244" s="184">
        <f t="shared" si="26"/>
        <v>0</v>
      </c>
      <c r="AF244" s="186">
        <v>4.0999999999999996</v>
      </c>
      <c r="AG244" s="187" t="str">
        <f t="shared" si="27"/>
        <v>2312007</v>
      </c>
      <c r="AH244" s="195" t="s">
        <v>1015</v>
      </c>
      <c r="AI244" s="1" t="str">
        <f t="shared" si="28"/>
        <v>DIFF</v>
      </c>
    </row>
    <row r="245" spans="1:35" ht="26.25" customHeight="1" x14ac:dyDescent="0.25">
      <c r="A245" s="72" t="s">
        <v>193</v>
      </c>
      <c r="B245" s="74" t="s">
        <v>40</v>
      </c>
      <c r="C245" s="74" t="s">
        <v>95</v>
      </c>
      <c r="D245" s="74" t="s">
        <v>1351</v>
      </c>
      <c r="E245" s="103" t="s">
        <v>3044</v>
      </c>
      <c r="F245" s="75" t="s">
        <v>201</v>
      </c>
      <c r="G245" s="75" t="s">
        <v>37</v>
      </c>
      <c r="H245" s="75" t="s">
        <v>5795</v>
      </c>
      <c r="I245" s="133" t="s">
        <v>226</v>
      </c>
      <c r="J245" s="77"/>
      <c r="K245" s="129"/>
      <c r="L245" s="77"/>
      <c r="M245" s="129"/>
      <c r="N245" s="77"/>
      <c r="O245" s="77" t="s">
        <v>386</v>
      </c>
      <c r="P245" s="77" t="s">
        <v>1449</v>
      </c>
      <c r="Q245" s="81" t="s">
        <v>5794</v>
      </c>
      <c r="R245" s="81" t="s">
        <v>403</v>
      </c>
      <c r="S245" s="82" t="s">
        <v>403</v>
      </c>
      <c r="T245" s="77" t="s">
        <v>218</v>
      </c>
      <c r="U245" s="21"/>
      <c r="V245" s="21"/>
      <c r="W245" s="20" t="str">
        <f>VLOOKUP(TRIM(X245),X10:Y159,2,FALSE)</f>
        <v>Dario</v>
      </c>
      <c r="X245" s="184" t="str">
        <f t="shared" si="20"/>
        <v>9.12.2</v>
      </c>
      <c r="Y245" s="184">
        <f t="shared" si="21"/>
        <v>0</v>
      </c>
      <c r="Z245" s="184">
        <f t="shared" si="22"/>
        <v>0</v>
      </c>
      <c r="AA245" s="184">
        <f t="shared" si="23"/>
        <v>21</v>
      </c>
      <c r="AB245" s="184">
        <f t="shared" si="24"/>
        <v>0</v>
      </c>
      <c r="AC245" s="184">
        <f t="shared" si="25"/>
        <v>0</v>
      </c>
      <c r="AD245" s="184">
        <f t="shared" si="19"/>
        <v>0</v>
      </c>
      <c r="AE245" s="184">
        <f t="shared" si="26"/>
        <v>0</v>
      </c>
      <c r="AF245" s="186">
        <v>4.0999999999999996</v>
      </c>
      <c r="AG245" s="187" t="str">
        <f t="shared" si="27"/>
        <v>2312008</v>
      </c>
      <c r="AH245" s="195" t="s">
        <v>1015</v>
      </c>
      <c r="AI245" s="1" t="str">
        <f t="shared" si="28"/>
        <v>DIFF</v>
      </c>
    </row>
    <row r="246" spans="1:35" ht="26.25" customHeight="1" x14ac:dyDescent="0.25">
      <c r="A246" s="72" t="s">
        <v>193</v>
      </c>
      <c r="B246" s="74" t="s">
        <v>5797</v>
      </c>
      <c r="C246" s="74" t="s">
        <v>95</v>
      </c>
      <c r="D246" s="74" t="s">
        <v>159</v>
      </c>
      <c r="E246" s="103" t="s">
        <v>3045</v>
      </c>
      <c r="F246" s="75" t="s">
        <v>14</v>
      </c>
      <c r="G246" s="75" t="s">
        <v>96</v>
      </c>
      <c r="H246" s="75" t="s">
        <v>1939</v>
      </c>
      <c r="I246" s="133" t="s">
        <v>5058</v>
      </c>
      <c r="J246" s="77" t="s">
        <v>102</v>
      </c>
      <c r="K246" s="129">
        <v>4255</v>
      </c>
      <c r="L246" s="77" t="s">
        <v>53</v>
      </c>
      <c r="M246" s="129" t="s">
        <v>103</v>
      </c>
      <c r="N246" s="77" t="s">
        <v>2407</v>
      </c>
      <c r="O246" s="77" t="s">
        <v>386</v>
      </c>
      <c r="P246" s="77" t="s">
        <v>1800</v>
      </c>
      <c r="Q246" s="81" t="s">
        <v>5796</v>
      </c>
      <c r="R246" s="81" t="s">
        <v>7060</v>
      </c>
      <c r="S246" s="82" t="s">
        <v>213</v>
      </c>
      <c r="T246" s="77" t="s">
        <v>206</v>
      </c>
      <c r="U246" s="21"/>
      <c r="V246" s="21"/>
      <c r="W246" s="20" t="str">
        <f>VLOOKUP(TRIM(X246),X10:Y159,2,FALSE)</f>
        <v>Andy</v>
      </c>
      <c r="X246" s="184" t="str">
        <f t="shared" si="20"/>
        <v>7.4</v>
      </c>
      <c r="Y246" s="184">
        <f t="shared" si="21"/>
        <v>0</v>
      </c>
      <c r="Z246" s="184">
        <f t="shared" si="22"/>
        <v>0</v>
      </c>
      <c r="AA246" s="184">
        <f t="shared" si="23"/>
        <v>17</v>
      </c>
      <c r="AB246" s="184">
        <f t="shared" si="24"/>
        <v>0</v>
      </c>
      <c r="AC246" s="184">
        <f t="shared" si="25"/>
        <v>0</v>
      </c>
      <c r="AD246" s="184">
        <f t="shared" si="19"/>
        <v>0</v>
      </c>
      <c r="AE246" s="184">
        <f t="shared" si="26"/>
        <v>0</v>
      </c>
      <c r="AF246" s="186">
        <v>4.0999999999999996</v>
      </c>
      <c r="AG246" s="187" t="str">
        <f t="shared" si="27"/>
        <v>2312009</v>
      </c>
      <c r="AH246" s="195" t="s">
        <v>1015</v>
      </c>
      <c r="AI246" s="1" t="str">
        <f t="shared" si="28"/>
        <v>DIFF</v>
      </c>
    </row>
    <row r="247" spans="1:35" ht="26.25" customHeight="1" x14ac:dyDescent="0.25">
      <c r="A247" s="72" t="s">
        <v>193</v>
      </c>
      <c r="B247" s="74" t="s">
        <v>1792</v>
      </c>
      <c r="C247" s="74" t="s">
        <v>95</v>
      </c>
      <c r="D247" s="74" t="s">
        <v>159</v>
      </c>
      <c r="E247" s="103" t="s">
        <v>3046</v>
      </c>
      <c r="F247" s="75" t="s">
        <v>14</v>
      </c>
      <c r="G247" s="75" t="s">
        <v>96</v>
      </c>
      <c r="H247" s="75" t="s">
        <v>1939</v>
      </c>
      <c r="I247" s="133" t="s">
        <v>1086</v>
      </c>
      <c r="J247" s="77" t="s">
        <v>102</v>
      </c>
      <c r="K247" s="129">
        <v>4253</v>
      </c>
      <c r="L247" s="77" t="s">
        <v>52</v>
      </c>
      <c r="M247" s="129" t="s">
        <v>103</v>
      </c>
      <c r="N247" s="77" t="s">
        <v>1931</v>
      </c>
      <c r="O247" s="77" t="s">
        <v>120</v>
      </c>
      <c r="P247" s="77" t="s">
        <v>1800</v>
      </c>
      <c r="Q247" s="81" t="s">
        <v>5798</v>
      </c>
      <c r="R247" s="81" t="s">
        <v>7061</v>
      </c>
      <c r="S247" s="82" t="s">
        <v>213</v>
      </c>
      <c r="T247" s="77" t="s">
        <v>206</v>
      </c>
      <c r="U247" s="21"/>
      <c r="V247" s="21"/>
      <c r="W247" s="20" t="str">
        <f>VLOOKUP(TRIM(X247),X10:Y159,2,FALSE)</f>
        <v>Andy</v>
      </c>
      <c r="X247" s="184" t="str">
        <f t="shared" si="20"/>
        <v>7.4</v>
      </c>
      <c r="Y247" s="184">
        <f t="shared" si="21"/>
        <v>0</v>
      </c>
      <c r="Z247" s="184">
        <f t="shared" si="22"/>
        <v>0</v>
      </c>
      <c r="AA247" s="184">
        <f t="shared" si="23"/>
        <v>15</v>
      </c>
      <c r="AB247" s="184">
        <f t="shared" si="24"/>
        <v>0</v>
      </c>
      <c r="AC247" s="184">
        <f t="shared" si="25"/>
        <v>0</v>
      </c>
      <c r="AD247" s="184">
        <f t="shared" si="19"/>
        <v>0</v>
      </c>
      <c r="AE247" s="184">
        <f t="shared" si="26"/>
        <v>0</v>
      </c>
      <c r="AF247" s="186">
        <v>8.1</v>
      </c>
      <c r="AG247" s="187" t="str">
        <f t="shared" si="27"/>
        <v>2312010</v>
      </c>
      <c r="AH247" s="195" t="s">
        <v>1015</v>
      </c>
      <c r="AI247" s="1" t="str">
        <f t="shared" si="28"/>
        <v>DIFF</v>
      </c>
    </row>
    <row r="248" spans="1:35" ht="26.25" customHeight="1" x14ac:dyDescent="0.25">
      <c r="A248" s="72" t="s">
        <v>193</v>
      </c>
      <c r="B248" s="74" t="s">
        <v>1792</v>
      </c>
      <c r="C248" s="74" t="s">
        <v>95</v>
      </c>
      <c r="D248" s="74" t="s">
        <v>159</v>
      </c>
      <c r="E248" s="103" t="s">
        <v>3047</v>
      </c>
      <c r="F248" s="75" t="s">
        <v>14</v>
      </c>
      <c r="G248" s="75" t="s">
        <v>96</v>
      </c>
      <c r="H248" s="75" t="s">
        <v>1939</v>
      </c>
      <c r="I248" s="133" t="s">
        <v>1086</v>
      </c>
      <c r="J248" s="77" t="s">
        <v>102</v>
      </c>
      <c r="K248" s="129">
        <v>4254</v>
      </c>
      <c r="L248" s="77" t="s">
        <v>52</v>
      </c>
      <c r="M248" s="129" t="s">
        <v>105</v>
      </c>
      <c r="N248" s="77" t="s">
        <v>2410</v>
      </c>
      <c r="O248" s="77" t="s">
        <v>198</v>
      </c>
      <c r="P248" s="77" t="s">
        <v>1800</v>
      </c>
      <c r="Q248" s="81" t="s">
        <v>5799</v>
      </c>
      <c r="R248" s="81" t="s">
        <v>7062</v>
      </c>
      <c r="S248" s="82" t="s">
        <v>213</v>
      </c>
      <c r="T248" s="77" t="s">
        <v>206</v>
      </c>
      <c r="U248" s="21"/>
      <c r="V248" s="21"/>
      <c r="W248" s="20" t="str">
        <f>VLOOKUP(TRIM(X248),X10:Y159,2,FALSE)</f>
        <v>Andy</v>
      </c>
      <c r="X248" s="184" t="str">
        <f t="shared" si="20"/>
        <v>7.4</v>
      </c>
      <c r="Y248" s="184">
        <f t="shared" si="21"/>
        <v>0</v>
      </c>
      <c r="Z248" s="184">
        <f t="shared" si="22"/>
        <v>0</v>
      </c>
      <c r="AA248" s="184">
        <f t="shared" si="23"/>
        <v>15</v>
      </c>
      <c r="AB248" s="184">
        <f t="shared" si="24"/>
        <v>0</v>
      </c>
      <c r="AC248" s="184">
        <f t="shared" si="25"/>
        <v>0</v>
      </c>
      <c r="AD248" s="184">
        <f t="shared" si="19"/>
        <v>0</v>
      </c>
      <c r="AE248" s="184">
        <f t="shared" si="26"/>
        <v>0</v>
      </c>
      <c r="AF248" s="186">
        <v>8.11</v>
      </c>
      <c r="AG248" s="187" t="str">
        <f t="shared" si="27"/>
        <v>2312011</v>
      </c>
      <c r="AH248" s="195" t="s">
        <v>1059</v>
      </c>
      <c r="AI248" s="1" t="str">
        <f t="shared" si="28"/>
        <v>DIFF</v>
      </c>
    </row>
    <row r="249" spans="1:35" ht="26.25" customHeight="1" x14ac:dyDescent="0.25">
      <c r="A249" s="72" t="s">
        <v>193</v>
      </c>
      <c r="B249" s="74" t="s">
        <v>2033</v>
      </c>
      <c r="C249" s="74" t="s">
        <v>95</v>
      </c>
      <c r="D249" s="74" t="s">
        <v>1356</v>
      </c>
      <c r="E249" s="103" t="s">
        <v>3048</v>
      </c>
      <c r="F249" s="75" t="s">
        <v>14</v>
      </c>
      <c r="G249" s="75" t="s">
        <v>96</v>
      </c>
      <c r="H249" s="75" t="s">
        <v>5059</v>
      </c>
      <c r="I249" s="133" t="s">
        <v>1136</v>
      </c>
      <c r="J249" s="77" t="s">
        <v>373</v>
      </c>
      <c r="K249" s="129">
        <v>972</v>
      </c>
      <c r="L249" s="77"/>
      <c r="M249" s="129" t="s">
        <v>103</v>
      </c>
      <c r="N249" s="77" t="s">
        <v>2407</v>
      </c>
      <c r="O249" s="77" t="s">
        <v>386</v>
      </c>
      <c r="P249" s="77" t="s">
        <v>1438</v>
      </c>
      <c r="Q249" s="81" t="s">
        <v>5800</v>
      </c>
      <c r="R249" s="81" t="s">
        <v>7063</v>
      </c>
      <c r="S249" s="82" t="s">
        <v>213</v>
      </c>
      <c r="T249" s="77" t="s">
        <v>235</v>
      </c>
      <c r="U249" s="21"/>
      <c r="V249" s="21"/>
      <c r="W249" s="20" t="str">
        <f>VLOOKUP(TRIM(X249),X10:Y159,2,FALSE)</f>
        <v>Dario</v>
      </c>
      <c r="X249" s="184" t="str">
        <f t="shared" si="20"/>
        <v>9.23.2</v>
      </c>
      <c r="Y249" s="184">
        <f t="shared" si="21"/>
        <v>0</v>
      </c>
      <c r="Z249" s="184">
        <f t="shared" si="22"/>
        <v>0</v>
      </c>
      <c r="AA249" s="184">
        <f t="shared" si="23"/>
        <v>32</v>
      </c>
      <c r="AB249" s="184">
        <f t="shared" si="24"/>
        <v>0</v>
      </c>
      <c r="AC249" s="184">
        <f t="shared" si="25"/>
        <v>0</v>
      </c>
      <c r="AD249" s="184">
        <f t="shared" si="19"/>
        <v>0</v>
      </c>
      <c r="AE249" s="184">
        <f t="shared" si="26"/>
        <v>0</v>
      </c>
      <c r="AF249" s="186">
        <v>4.0999999999999996</v>
      </c>
      <c r="AG249" s="187" t="str">
        <f t="shared" si="27"/>
        <v>2312012</v>
      </c>
      <c r="AH249" s="195" t="s">
        <v>1059</v>
      </c>
      <c r="AI249" s="1" t="str">
        <f t="shared" si="28"/>
        <v>DIFF</v>
      </c>
    </row>
    <row r="250" spans="1:35" ht="26.25" customHeight="1" x14ac:dyDescent="0.25">
      <c r="A250" s="72" t="s">
        <v>193</v>
      </c>
      <c r="B250" s="74" t="s">
        <v>60</v>
      </c>
      <c r="C250" s="74" t="s">
        <v>95</v>
      </c>
      <c r="D250" s="74" t="s">
        <v>1356</v>
      </c>
      <c r="E250" s="103" t="s">
        <v>3049</v>
      </c>
      <c r="F250" s="75" t="s">
        <v>14</v>
      </c>
      <c r="G250" s="75" t="s">
        <v>96</v>
      </c>
      <c r="H250" s="75" t="s">
        <v>2428</v>
      </c>
      <c r="I250" s="133" t="s">
        <v>236</v>
      </c>
      <c r="J250" s="77" t="s">
        <v>373</v>
      </c>
      <c r="K250" s="129">
        <v>920</v>
      </c>
      <c r="L250" s="77" t="s">
        <v>48</v>
      </c>
      <c r="M250" s="129" t="s">
        <v>103</v>
      </c>
      <c r="N250" s="77" t="s">
        <v>2407</v>
      </c>
      <c r="O250" s="77" t="s">
        <v>386</v>
      </c>
      <c r="P250" s="77" t="s">
        <v>1438</v>
      </c>
      <c r="Q250" s="81" t="s">
        <v>5801</v>
      </c>
      <c r="R250" s="81" t="s">
        <v>7456</v>
      </c>
      <c r="S250" s="82" t="s">
        <v>213</v>
      </c>
      <c r="T250" s="77" t="s">
        <v>235</v>
      </c>
      <c r="U250" s="21"/>
      <c r="V250" s="21"/>
      <c r="W250" s="20" t="str">
        <f>VLOOKUP(TRIM(X250),X10:Y159,2,FALSE)</f>
        <v>Dario</v>
      </c>
      <c r="X250" s="184" t="str">
        <f t="shared" si="20"/>
        <v>9.23.2</v>
      </c>
      <c r="Y250" s="184">
        <f t="shared" si="21"/>
        <v>0</v>
      </c>
      <c r="Z250" s="184">
        <f t="shared" si="22"/>
        <v>0</v>
      </c>
      <c r="AA250" s="184">
        <f t="shared" si="23"/>
        <v>17</v>
      </c>
      <c r="AB250" s="184">
        <f t="shared" si="24"/>
        <v>0</v>
      </c>
      <c r="AC250" s="184">
        <f t="shared" si="25"/>
        <v>0</v>
      </c>
      <c r="AD250" s="184">
        <f t="shared" si="19"/>
        <v>0</v>
      </c>
      <c r="AE250" s="184">
        <f t="shared" si="26"/>
        <v>0</v>
      </c>
      <c r="AF250" s="186">
        <v>4.0999999999999996</v>
      </c>
      <c r="AG250" s="187" t="str">
        <f t="shared" si="27"/>
        <v>2312013</v>
      </c>
      <c r="AH250" s="195" t="s">
        <v>1059</v>
      </c>
      <c r="AI250" s="1" t="str">
        <f t="shared" si="28"/>
        <v>DIFF</v>
      </c>
    </row>
    <row r="251" spans="1:35" ht="26.25" customHeight="1" x14ac:dyDescent="0.25">
      <c r="A251" s="72" t="s">
        <v>193</v>
      </c>
      <c r="B251" s="74" t="s">
        <v>5803</v>
      </c>
      <c r="C251" s="74" t="s">
        <v>95</v>
      </c>
      <c r="D251" s="74" t="s">
        <v>1356</v>
      </c>
      <c r="E251" s="103" t="s">
        <v>3050</v>
      </c>
      <c r="F251" s="75" t="s">
        <v>14</v>
      </c>
      <c r="G251" s="75" t="s">
        <v>96</v>
      </c>
      <c r="H251" s="75" t="s">
        <v>5060</v>
      </c>
      <c r="I251" s="133" t="s">
        <v>236</v>
      </c>
      <c r="J251" s="77" t="s">
        <v>373</v>
      </c>
      <c r="K251" s="129">
        <v>973</v>
      </c>
      <c r="L251" s="77"/>
      <c r="M251" s="129" t="s">
        <v>103</v>
      </c>
      <c r="N251" s="77" t="s">
        <v>2407</v>
      </c>
      <c r="O251" s="77" t="s">
        <v>386</v>
      </c>
      <c r="P251" s="77" t="s">
        <v>1438</v>
      </c>
      <c r="Q251" s="81" t="s">
        <v>5802</v>
      </c>
      <c r="R251" s="81" t="s">
        <v>7457</v>
      </c>
      <c r="S251" s="82" t="s">
        <v>213</v>
      </c>
      <c r="T251" s="77" t="s">
        <v>235</v>
      </c>
      <c r="U251" s="21"/>
      <c r="V251" s="21"/>
      <c r="W251" s="20" t="str">
        <f>VLOOKUP(TRIM(X251),X10:Y159,2,FALSE)</f>
        <v>Dario</v>
      </c>
      <c r="X251" s="184" t="str">
        <f t="shared" si="20"/>
        <v>9.23.2</v>
      </c>
      <c r="Y251" s="184">
        <f t="shared" si="21"/>
        <v>0</v>
      </c>
      <c r="Z251" s="184">
        <f t="shared" si="22"/>
        <v>0</v>
      </c>
      <c r="AA251" s="184">
        <f t="shared" si="23"/>
        <v>17</v>
      </c>
      <c r="AB251" s="184">
        <f t="shared" si="24"/>
        <v>0</v>
      </c>
      <c r="AC251" s="184">
        <f t="shared" si="25"/>
        <v>0</v>
      </c>
      <c r="AD251" s="184">
        <f t="shared" si="19"/>
        <v>0</v>
      </c>
      <c r="AE251" s="184">
        <f t="shared" si="26"/>
        <v>0</v>
      </c>
      <c r="AF251" s="186">
        <v>8.4</v>
      </c>
      <c r="AG251" s="187" t="str">
        <f t="shared" si="27"/>
        <v>2312014</v>
      </c>
      <c r="AH251" s="195" t="s">
        <v>1059</v>
      </c>
      <c r="AI251" s="1" t="str">
        <f t="shared" si="28"/>
        <v>DIFF</v>
      </c>
    </row>
    <row r="252" spans="1:35" ht="26.25" customHeight="1" x14ac:dyDescent="0.25">
      <c r="A252" s="72" t="s">
        <v>193</v>
      </c>
      <c r="B252" s="74" t="s">
        <v>2166</v>
      </c>
      <c r="C252" s="74" t="s">
        <v>95</v>
      </c>
      <c r="D252" s="74" t="s">
        <v>1356</v>
      </c>
      <c r="E252" s="103" t="s">
        <v>3051</v>
      </c>
      <c r="F252" s="75" t="s">
        <v>14</v>
      </c>
      <c r="G252" s="75" t="s">
        <v>96</v>
      </c>
      <c r="H252" s="75" t="s">
        <v>5061</v>
      </c>
      <c r="I252" s="133" t="s">
        <v>236</v>
      </c>
      <c r="J252" s="77" t="s">
        <v>373</v>
      </c>
      <c r="K252" s="129">
        <v>974</v>
      </c>
      <c r="L252" s="77"/>
      <c r="M252" s="129" t="s">
        <v>103</v>
      </c>
      <c r="N252" s="77" t="s">
        <v>2407</v>
      </c>
      <c r="O252" s="77" t="s">
        <v>386</v>
      </c>
      <c r="P252" s="77" t="s">
        <v>1438</v>
      </c>
      <c r="Q252" s="81" t="s">
        <v>5804</v>
      </c>
      <c r="R252" s="81" t="s">
        <v>403</v>
      </c>
      <c r="S252" s="82" t="s">
        <v>40</v>
      </c>
      <c r="T252" s="77" t="s">
        <v>235</v>
      </c>
      <c r="U252" s="21"/>
      <c r="V252" s="21"/>
      <c r="W252" s="20" t="str">
        <f>VLOOKUP(TRIM(X252),X10:Y159,2,FALSE)</f>
        <v>Dario</v>
      </c>
      <c r="X252" s="184" t="str">
        <f t="shared" si="20"/>
        <v>9.23.2</v>
      </c>
      <c r="Y252" s="184">
        <f t="shared" si="21"/>
        <v>0</v>
      </c>
      <c r="Z252" s="184">
        <f t="shared" si="22"/>
        <v>0</v>
      </c>
      <c r="AA252" s="184">
        <f t="shared" si="23"/>
        <v>17</v>
      </c>
      <c r="AB252" s="184">
        <f t="shared" si="24"/>
        <v>0</v>
      </c>
      <c r="AC252" s="184">
        <f t="shared" si="25"/>
        <v>0</v>
      </c>
      <c r="AD252" s="184">
        <f t="shared" si="19"/>
        <v>0</v>
      </c>
      <c r="AE252" s="184">
        <f t="shared" si="26"/>
        <v>0</v>
      </c>
      <c r="AF252" s="186">
        <v>8.9</v>
      </c>
      <c r="AG252" s="187" t="str">
        <f t="shared" si="27"/>
        <v>2312015</v>
      </c>
      <c r="AH252" s="195" t="s">
        <v>1060</v>
      </c>
      <c r="AI252" s="1" t="str">
        <f t="shared" si="28"/>
        <v>DIFF</v>
      </c>
    </row>
    <row r="253" spans="1:35" ht="26.25" customHeight="1" x14ac:dyDescent="0.25">
      <c r="A253" s="72" t="s">
        <v>193</v>
      </c>
      <c r="B253" s="74" t="s">
        <v>5806</v>
      </c>
      <c r="C253" s="74" t="s">
        <v>95</v>
      </c>
      <c r="D253" s="74" t="s">
        <v>1356</v>
      </c>
      <c r="E253" s="103" t="s">
        <v>3052</v>
      </c>
      <c r="F253" s="75" t="s">
        <v>14</v>
      </c>
      <c r="G253" s="75" t="s">
        <v>96</v>
      </c>
      <c r="H253" s="75" t="s">
        <v>5062</v>
      </c>
      <c r="I253" s="133" t="s">
        <v>236</v>
      </c>
      <c r="J253" s="77" t="s">
        <v>373</v>
      </c>
      <c r="K253" s="129">
        <v>975</v>
      </c>
      <c r="L253" s="77"/>
      <c r="M253" s="129" t="s">
        <v>103</v>
      </c>
      <c r="N253" s="77" t="s">
        <v>2407</v>
      </c>
      <c r="O253" s="77" t="s">
        <v>386</v>
      </c>
      <c r="P253" s="77" t="s">
        <v>1438</v>
      </c>
      <c r="Q253" s="81" t="s">
        <v>5805</v>
      </c>
      <c r="R253" s="81" t="s">
        <v>403</v>
      </c>
      <c r="S253" s="82" t="s">
        <v>40</v>
      </c>
      <c r="T253" s="77" t="s">
        <v>235</v>
      </c>
      <c r="U253" s="21"/>
      <c r="V253" s="21"/>
      <c r="W253" s="20" t="str">
        <f>VLOOKUP(TRIM(X253),X10:Y159,2,FALSE)</f>
        <v>Dario</v>
      </c>
      <c r="X253" s="184" t="str">
        <f t="shared" si="20"/>
        <v>9.23.2</v>
      </c>
      <c r="Y253" s="184">
        <f t="shared" si="21"/>
        <v>0</v>
      </c>
      <c r="Z253" s="184">
        <f t="shared" si="22"/>
        <v>0</v>
      </c>
      <c r="AA253" s="184">
        <f t="shared" si="23"/>
        <v>17</v>
      </c>
      <c r="AB253" s="184">
        <f t="shared" si="24"/>
        <v>0</v>
      </c>
      <c r="AC253" s="184">
        <f t="shared" si="25"/>
        <v>0</v>
      </c>
      <c r="AD253" s="184">
        <f t="shared" si="19"/>
        <v>0</v>
      </c>
      <c r="AE253" s="184">
        <f t="shared" si="26"/>
        <v>0</v>
      </c>
      <c r="AF253" s="186">
        <v>8.9</v>
      </c>
      <c r="AG253" s="187" t="str">
        <f t="shared" si="27"/>
        <v>2312016</v>
      </c>
      <c r="AH253" s="195" t="s">
        <v>1060</v>
      </c>
      <c r="AI253" s="1" t="str">
        <f t="shared" si="28"/>
        <v>DIFF</v>
      </c>
    </row>
    <row r="254" spans="1:35" ht="26.25" customHeight="1" x14ac:dyDescent="0.25">
      <c r="A254" s="72" t="s">
        <v>193</v>
      </c>
      <c r="B254" s="74" t="s">
        <v>1674</v>
      </c>
      <c r="C254" s="74" t="s">
        <v>95</v>
      </c>
      <c r="D254" s="74" t="s">
        <v>1348</v>
      </c>
      <c r="E254" s="103" t="s">
        <v>3053</v>
      </c>
      <c r="F254" s="75" t="s">
        <v>14</v>
      </c>
      <c r="G254" s="75" t="s">
        <v>96</v>
      </c>
      <c r="H254" s="75" t="s">
        <v>5063</v>
      </c>
      <c r="I254" s="133" t="s">
        <v>236</v>
      </c>
      <c r="J254" s="77" t="s">
        <v>102</v>
      </c>
      <c r="K254" s="129">
        <v>4550</v>
      </c>
      <c r="L254" s="77"/>
      <c r="M254" s="129" t="s">
        <v>103</v>
      </c>
      <c r="N254" s="77" t="s">
        <v>2407</v>
      </c>
      <c r="O254" s="77" t="s">
        <v>386</v>
      </c>
      <c r="P254" s="77" t="s">
        <v>1488</v>
      </c>
      <c r="Q254" s="81" t="s">
        <v>5807</v>
      </c>
      <c r="R254" s="81" t="s">
        <v>7458</v>
      </c>
      <c r="S254" s="82" t="s">
        <v>213</v>
      </c>
      <c r="T254" s="77" t="s">
        <v>235</v>
      </c>
      <c r="U254" s="21"/>
      <c r="V254" s="21"/>
      <c r="W254" s="20" t="str">
        <f>VLOOKUP(TRIM(X254),X10:Y159,2,FALSE)</f>
        <v>Dario</v>
      </c>
      <c r="X254" s="184" t="str">
        <f t="shared" si="20"/>
        <v>9.9.2</v>
      </c>
      <c r="Y254" s="184">
        <f t="shared" si="21"/>
        <v>0</v>
      </c>
      <c r="Z254" s="184">
        <f t="shared" si="22"/>
        <v>0</v>
      </c>
      <c r="AA254" s="184">
        <f t="shared" si="23"/>
        <v>17</v>
      </c>
      <c r="AB254" s="184">
        <f t="shared" si="24"/>
        <v>0</v>
      </c>
      <c r="AC254" s="184">
        <f t="shared" si="25"/>
        <v>0</v>
      </c>
      <c r="AD254" s="184">
        <f t="shared" si="19"/>
        <v>0</v>
      </c>
      <c r="AE254" s="184">
        <f t="shared" si="26"/>
        <v>0</v>
      </c>
      <c r="AF254" s="186">
        <v>8.9</v>
      </c>
      <c r="AG254" s="187" t="str">
        <f t="shared" si="27"/>
        <v>2312017</v>
      </c>
      <c r="AH254" s="195" t="s">
        <v>1060</v>
      </c>
      <c r="AI254" s="1" t="str">
        <f t="shared" si="28"/>
        <v>DIFF</v>
      </c>
    </row>
    <row r="255" spans="1:35" ht="26.25" customHeight="1" x14ac:dyDescent="0.25">
      <c r="A255" s="72" t="s">
        <v>193</v>
      </c>
      <c r="B255" s="74" t="s">
        <v>5809</v>
      </c>
      <c r="C255" s="74" t="s">
        <v>95</v>
      </c>
      <c r="D255" s="74" t="s">
        <v>1348</v>
      </c>
      <c r="E255" s="103" t="s">
        <v>3054</v>
      </c>
      <c r="F255" s="75" t="s">
        <v>14</v>
      </c>
      <c r="G255" s="75" t="s">
        <v>96</v>
      </c>
      <c r="H255" s="75" t="s">
        <v>2018</v>
      </c>
      <c r="I255" s="133" t="s">
        <v>236</v>
      </c>
      <c r="J255" s="77" t="s">
        <v>102</v>
      </c>
      <c r="K255" s="129">
        <v>4551</v>
      </c>
      <c r="L255" s="77"/>
      <c r="M255" s="129" t="s">
        <v>103</v>
      </c>
      <c r="N255" s="77" t="s">
        <v>2407</v>
      </c>
      <c r="O255" s="77" t="s">
        <v>386</v>
      </c>
      <c r="P255" s="77" t="s">
        <v>1488</v>
      </c>
      <c r="Q255" s="81" t="s">
        <v>5808</v>
      </c>
      <c r="R255" s="81" t="s">
        <v>7064</v>
      </c>
      <c r="S255" s="82" t="s">
        <v>213</v>
      </c>
      <c r="T255" s="77" t="s">
        <v>235</v>
      </c>
      <c r="U255" s="21"/>
      <c r="V255" s="21"/>
      <c r="W255" s="20" t="str">
        <f>VLOOKUP(TRIM(X255),X10:Y159,2,FALSE)</f>
        <v>Dario</v>
      </c>
      <c r="X255" s="184" t="str">
        <f t="shared" si="20"/>
        <v>9.9.2</v>
      </c>
      <c r="Y255" s="184">
        <f t="shared" si="21"/>
        <v>0</v>
      </c>
      <c r="Z255" s="184">
        <f t="shared" si="22"/>
        <v>0</v>
      </c>
      <c r="AA255" s="184">
        <f t="shared" si="23"/>
        <v>17</v>
      </c>
      <c r="AB255" s="184">
        <f t="shared" si="24"/>
        <v>0</v>
      </c>
      <c r="AC255" s="184">
        <f t="shared" si="25"/>
        <v>0</v>
      </c>
      <c r="AD255" s="184">
        <f t="shared" si="19"/>
        <v>0</v>
      </c>
      <c r="AE255" s="184">
        <f t="shared" si="26"/>
        <v>0</v>
      </c>
      <c r="AF255" s="186" t="s">
        <v>1001</v>
      </c>
      <c r="AG255" s="187" t="str">
        <f t="shared" si="27"/>
        <v>2312018</v>
      </c>
      <c r="AH255" s="195" t="s">
        <v>1065</v>
      </c>
      <c r="AI255" s="1" t="str">
        <f t="shared" si="28"/>
        <v>DIFF</v>
      </c>
    </row>
    <row r="256" spans="1:35" ht="26.25" customHeight="1" x14ac:dyDescent="0.25">
      <c r="A256" s="72" t="s">
        <v>193</v>
      </c>
      <c r="B256" s="74" t="s">
        <v>5811</v>
      </c>
      <c r="C256" s="74" t="s">
        <v>95</v>
      </c>
      <c r="D256" s="74" t="s">
        <v>1348</v>
      </c>
      <c r="E256" s="103" t="s">
        <v>3055</v>
      </c>
      <c r="F256" s="75" t="s">
        <v>14</v>
      </c>
      <c r="G256" s="75" t="s">
        <v>96</v>
      </c>
      <c r="H256" s="75" t="s">
        <v>5064</v>
      </c>
      <c r="I256" s="133" t="s">
        <v>236</v>
      </c>
      <c r="J256" s="77" t="s">
        <v>102</v>
      </c>
      <c r="K256" s="129">
        <v>4552</v>
      </c>
      <c r="L256" s="77"/>
      <c r="M256" s="129" t="s">
        <v>103</v>
      </c>
      <c r="N256" s="77" t="s">
        <v>2407</v>
      </c>
      <c r="O256" s="77" t="s">
        <v>386</v>
      </c>
      <c r="P256" s="77" t="s">
        <v>1488</v>
      </c>
      <c r="Q256" s="81" t="s">
        <v>5810</v>
      </c>
      <c r="R256" s="81" t="s">
        <v>7459</v>
      </c>
      <c r="S256" s="82" t="s">
        <v>209</v>
      </c>
      <c r="T256" s="77" t="s">
        <v>235</v>
      </c>
      <c r="U256" s="21"/>
      <c r="V256" s="21"/>
      <c r="W256" s="20" t="str">
        <f>VLOOKUP(TRIM(X256),X10:Y159,2,FALSE)</f>
        <v>Dario</v>
      </c>
      <c r="X256" s="184" t="str">
        <f t="shared" si="20"/>
        <v>9.9.2</v>
      </c>
      <c r="Y256" s="184">
        <f t="shared" si="21"/>
        <v>0</v>
      </c>
      <c r="Z256" s="184">
        <f t="shared" si="22"/>
        <v>0</v>
      </c>
      <c r="AA256" s="184">
        <f t="shared" si="23"/>
        <v>17</v>
      </c>
      <c r="AB256" s="184">
        <f t="shared" si="24"/>
        <v>0</v>
      </c>
      <c r="AC256" s="184">
        <f t="shared" si="25"/>
        <v>0</v>
      </c>
      <c r="AD256" s="184">
        <f t="shared" si="19"/>
        <v>0</v>
      </c>
      <c r="AE256" s="184">
        <f t="shared" si="26"/>
        <v>0</v>
      </c>
      <c r="AF256" s="186" t="s">
        <v>1001</v>
      </c>
      <c r="AG256" s="187" t="str">
        <f t="shared" si="27"/>
        <v>2312019</v>
      </c>
      <c r="AH256" s="195" t="s">
        <v>1065</v>
      </c>
      <c r="AI256" s="1" t="str">
        <f t="shared" si="28"/>
        <v>DIFF</v>
      </c>
    </row>
    <row r="257" spans="1:35" ht="26.25" customHeight="1" x14ac:dyDescent="0.25">
      <c r="A257" s="72" t="s">
        <v>193</v>
      </c>
      <c r="B257" s="74" t="s">
        <v>5813</v>
      </c>
      <c r="C257" s="74" t="s">
        <v>95</v>
      </c>
      <c r="D257" s="74" t="s">
        <v>1356</v>
      </c>
      <c r="E257" s="103" t="s">
        <v>3056</v>
      </c>
      <c r="F257" s="75" t="s">
        <v>14</v>
      </c>
      <c r="G257" s="75" t="s">
        <v>96</v>
      </c>
      <c r="H257" s="75" t="s">
        <v>2019</v>
      </c>
      <c r="I257" s="133" t="s">
        <v>236</v>
      </c>
      <c r="J257" s="77" t="s">
        <v>373</v>
      </c>
      <c r="K257" s="129">
        <v>976</v>
      </c>
      <c r="L257" s="77"/>
      <c r="M257" s="129" t="s">
        <v>103</v>
      </c>
      <c r="N257" s="77" t="s">
        <v>2407</v>
      </c>
      <c r="O257" s="77" t="s">
        <v>386</v>
      </c>
      <c r="P257" s="77" t="s">
        <v>1438</v>
      </c>
      <c r="Q257" s="81" t="s">
        <v>5812</v>
      </c>
      <c r="R257" s="81" t="s">
        <v>7460</v>
      </c>
      <c r="S257" s="82" t="s">
        <v>213</v>
      </c>
      <c r="T257" s="77" t="s">
        <v>235</v>
      </c>
      <c r="U257" s="21"/>
      <c r="V257" s="21"/>
      <c r="W257" s="20" t="str">
        <f>VLOOKUP(TRIM(X257),X10:Y159,2,FALSE)</f>
        <v>Dario</v>
      </c>
      <c r="X257" s="184" t="str">
        <f t="shared" si="20"/>
        <v>9.23.2</v>
      </c>
      <c r="Y257" s="184">
        <f t="shared" si="21"/>
        <v>0</v>
      </c>
      <c r="Z257" s="184">
        <f t="shared" si="22"/>
        <v>0</v>
      </c>
      <c r="AA257" s="184">
        <f t="shared" si="23"/>
        <v>17</v>
      </c>
      <c r="AB257" s="184">
        <f t="shared" si="24"/>
        <v>0</v>
      </c>
      <c r="AC257" s="184">
        <f t="shared" si="25"/>
        <v>0</v>
      </c>
      <c r="AD257" s="184">
        <f t="shared" si="19"/>
        <v>0</v>
      </c>
      <c r="AE257" s="184">
        <f t="shared" si="26"/>
        <v>0</v>
      </c>
      <c r="AF257" s="190" t="s">
        <v>186</v>
      </c>
      <c r="AG257" s="187" t="str">
        <f t="shared" si="27"/>
        <v>2312020</v>
      </c>
      <c r="AH257" s="195" t="s">
        <v>159</v>
      </c>
      <c r="AI257" s="1" t="str">
        <f t="shared" si="28"/>
        <v>DIFF</v>
      </c>
    </row>
    <row r="258" spans="1:35" ht="26.25" customHeight="1" x14ac:dyDescent="0.25">
      <c r="A258" s="72" t="s">
        <v>193</v>
      </c>
      <c r="B258" s="74" t="s">
        <v>60</v>
      </c>
      <c r="C258" s="74" t="s">
        <v>95</v>
      </c>
      <c r="D258" s="74" t="s">
        <v>1356</v>
      </c>
      <c r="E258" s="103" t="s">
        <v>3057</v>
      </c>
      <c r="F258" s="75" t="s">
        <v>14</v>
      </c>
      <c r="G258" s="75" t="s">
        <v>96</v>
      </c>
      <c r="H258" s="75" t="s">
        <v>5065</v>
      </c>
      <c r="I258" s="133" t="s">
        <v>236</v>
      </c>
      <c r="J258" s="77" t="s">
        <v>373</v>
      </c>
      <c r="K258" s="129">
        <v>977</v>
      </c>
      <c r="L258" s="77"/>
      <c r="M258" s="129" t="s">
        <v>103</v>
      </c>
      <c r="N258" s="77" t="s">
        <v>2407</v>
      </c>
      <c r="O258" s="77" t="s">
        <v>386</v>
      </c>
      <c r="P258" s="77" t="s">
        <v>1438</v>
      </c>
      <c r="Q258" s="81" t="s">
        <v>5814</v>
      </c>
      <c r="R258" s="81" t="s">
        <v>403</v>
      </c>
      <c r="S258" s="82" t="s">
        <v>40</v>
      </c>
      <c r="T258" s="77" t="s">
        <v>235</v>
      </c>
      <c r="U258" s="21"/>
      <c r="V258" s="21"/>
      <c r="W258" s="20" t="str">
        <f>VLOOKUP(TRIM(X258),X10:Y159,2,FALSE)</f>
        <v>Dario</v>
      </c>
      <c r="X258" s="184" t="str">
        <f t="shared" si="20"/>
        <v>9.23.2</v>
      </c>
      <c r="Y258" s="184">
        <f t="shared" si="21"/>
        <v>0</v>
      </c>
      <c r="Z258" s="184">
        <f t="shared" si="22"/>
        <v>0</v>
      </c>
      <c r="AA258" s="184">
        <f t="shared" si="23"/>
        <v>17</v>
      </c>
      <c r="AB258" s="184">
        <f t="shared" si="24"/>
        <v>0</v>
      </c>
      <c r="AC258" s="184">
        <f t="shared" si="25"/>
        <v>0</v>
      </c>
      <c r="AD258" s="184">
        <f t="shared" si="19"/>
        <v>0</v>
      </c>
      <c r="AE258" s="184">
        <f t="shared" si="26"/>
        <v>0</v>
      </c>
      <c r="AF258" s="190" t="s">
        <v>186</v>
      </c>
      <c r="AG258" s="187" t="str">
        <f t="shared" si="27"/>
        <v>2312021</v>
      </c>
      <c r="AH258" s="195" t="s">
        <v>159</v>
      </c>
      <c r="AI258" s="1" t="str">
        <f t="shared" si="28"/>
        <v>DIFF</v>
      </c>
    </row>
    <row r="259" spans="1:35" ht="26.25" customHeight="1" x14ac:dyDescent="0.25">
      <c r="A259" s="72" t="s">
        <v>193</v>
      </c>
      <c r="B259" s="74" t="s">
        <v>1504</v>
      </c>
      <c r="C259" s="74" t="s">
        <v>95</v>
      </c>
      <c r="D259" s="74" t="s">
        <v>1356</v>
      </c>
      <c r="E259" s="103" t="s">
        <v>3058</v>
      </c>
      <c r="F259" s="75" t="s">
        <v>14</v>
      </c>
      <c r="G259" s="75" t="s">
        <v>96</v>
      </c>
      <c r="H259" s="75" t="s">
        <v>2020</v>
      </c>
      <c r="I259" s="133" t="s">
        <v>1110</v>
      </c>
      <c r="J259" s="77" t="s">
        <v>373</v>
      </c>
      <c r="K259" s="129">
        <v>946</v>
      </c>
      <c r="L259" s="77" t="s">
        <v>50</v>
      </c>
      <c r="M259" s="129" t="s">
        <v>103</v>
      </c>
      <c r="N259" s="77" t="s">
        <v>2407</v>
      </c>
      <c r="O259" s="77" t="s">
        <v>386</v>
      </c>
      <c r="P259" s="77" t="s">
        <v>1438</v>
      </c>
      <c r="Q259" s="81" t="s">
        <v>5815</v>
      </c>
      <c r="R259" s="81" t="s">
        <v>7461</v>
      </c>
      <c r="S259" s="82" t="s">
        <v>40</v>
      </c>
      <c r="T259" s="77" t="s">
        <v>235</v>
      </c>
      <c r="U259" s="21"/>
      <c r="V259" s="21"/>
      <c r="W259" s="20" t="str">
        <f>VLOOKUP(TRIM(X259),X10:Y159,2,FALSE)</f>
        <v>Dario</v>
      </c>
      <c r="X259" s="184" t="str">
        <f t="shared" si="20"/>
        <v>9.23.2</v>
      </c>
      <c r="Y259" s="184">
        <f t="shared" si="21"/>
        <v>0</v>
      </c>
      <c r="Z259" s="184">
        <f t="shared" si="22"/>
        <v>0</v>
      </c>
      <c r="AA259" s="184">
        <f t="shared" si="23"/>
        <v>23</v>
      </c>
      <c r="AB259" s="184">
        <f t="shared" si="24"/>
        <v>0</v>
      </c>
      <c r="AC259" s="184">
        <f t="shared" si="25"/>
        <v>0</v>
      </c>
      <c r="AD259" s="184">
        <f t="shared" si="19"/>
        <v>0</v>
      </c>
      <c r="AE259" s="184">
        <f t="shared" si="26"/>
        <v>0</v>
      </c>
      <c r="AF259" s="186">
        <v>8.1</v>
      </c>
      <c r="AG259" s="187" t="str">
        <f t="shared" si="27"/>
        <v>2312022</v>
      </c>
      <c r="AH259" s="195" t="s">
        <v>110</v>
      </c>
      <c r="AI259" s="1" t="str">
        <f t="shared" si="28"/>
        <v>DIFF</v>
      </c>
    </row>
    <row r="260" spans="1:35" ht="26.25" customHeight="1" x14ac:dyDescent="0.25">
      <c r="A260" s="72" t="s">
        <v>193</v>
      </c>
      <c r="B260" s="74" t="s">
        <v>1101</v>
      </c>
      <c r="C260" s="74" t="s">
        <v>95</v>
      </c>
      <c r="D260" s="74" t="s">
        <v>1356</v>
      </c>
      <c r="E260" s="103" t="s">
        <v>3059</v>
      </c>
      <c r="F260" s="75" t="s">
        <v>14</v>
      </c>
      <c r="G260" s="75" t="s">
        <v>96</v>
      </c>
      <c r="H260" s="75" t="s">
        <v>1687</v>
      </c>
      <c r="I260" s="133" t="s">
        <v>236</v>
      </c>
      <c r="J260" s="77" t="s">
        <v>199</v>
      </c>
      <c r="K260" s="129">
        <v>4980</v>
      </c>
      <c r="L260" s="77" t="s">
        <v>50</v>
      </c>
      <c r="M260" s="129" t="s">
        <v>103</v>
      </c>
      <c r="N260" s="77" t="s">
        <v>2407</v>
      </c>
      <c r="O260" s="77" t="s">
        <v>386</v>
      </c>
      <c r="P260" s="77" t="s">
        <v>1438</v>
      </c>
      <c r="Q260" s="81" t="s">
        <v>5816</v>
      </c>
      <c r="R260" s="81" t="s">
        <v>7462</v>
      </c>
      <c r="S260" s="82" t="s">
        <v>40</v>
      </c>
      <c r="T260" s="77" t="s">
        <v>235</v>
      </c>
      <c r="U260" s="21"/>
      <c r="V260" s="21"/>
      <c r="W260" s="20" t="str">
        <f>VLOOKUP(TRIM(X260),X10:Y159,2,FALSE)</f>
        <v>Dario</v>
      </c>
      <c r="X260" s="184" t="str">
        <f t="shared" si="20"/>
        <v>9.23.2</v>
      </c>
      <c r="Y260" s="184">
        <f t="shared" si="21"/>
        <v>0</v>
      </c>
      <c r="Z260" s="184">
        <f t="shared" si="22"/>
        <v>0</v>
      </c>
      <c r="AA260" s="184">
        <f t="shared" si="23"/>
        <v>17</v>
      </c>
      <c r="AB260" s="184">
        <f t="shared" si="24"/>
        <v>0</v>
      </c>
      <c r="AC260" s="184">
        <f t="shared" si="25"/>
        <v>0</v>
      </c>
      <c r="AD260" s="184">
        <f t="shared" si="19"/>
        <v>0</v>
      </c>
      <c r="AE260" s="184">
        <f t="shared" si="26"/>
        <v>0</v>
      </c>
      <c r="AF260" s="186">
        <v>8.4</v>
      </c>
      <c r="AG260" s="187" t="str">
        <f t="shared" si="27"/>
        <v>2312023</v>
      </c>
      <c r="AH260" s="195" t="s">
        <v>1077</v>
      </c>
      <c r="AI260" s="1" t="str">
        <f t="shared" si="28"/>
        <v>DIFF</v>
      </c>
    </row>
    <row r="261" spans="1:35" ht="26.25" customHeight="1" x14ac:dyDescent="0.25">
      <c r="A261" s="72" t="s">
        <v>193</v>
      </c>
      <c r="B261" s="74" t="s">
        <v>1130</v>
      </c>
      <c r="C261" s="74" t="s">
        <v>95</v>
      </c>
      <c r="D261" s="74" t="s">
        <v>1356</v>
      </c>
      <c r="E261" s="103" t="s">
        <v>3060</v>
      </c>
      <c r="F261" s="75" t="s">
        <v>14</v>
      </c>
      <c r="G261" s="75" t="s">
        <v>96</v>
      </c>
      <c r="H261" s="75" t="s">
        <v>5066</v>
      </c>
      <c r="I261" s="133" t="s">
        <v>236</v>
      </c>
      <c r="J261" s="77" t="s">
        <v>102</v>
      </c>
      <c r="K261" s="129">
        <v>4553</v>
      </c>
      <c r="L261" s="77"/>
      <c r="M261" s="129" t="s">
        <v>103</v>
      </c>
      <c r="N261" s="77" t="s">
        <v>2407</v>
      </c>
      <c r="O261" s="77" t="s">
        <v>386</v>
      </c>
      <c r="P261" s="77" t="s">
        <v>1438</v>
      </c>
      <c r="Q261" s="81" t="s">
        <v>5817</v>
      </c>
      <c r="R261" s="81" t="s">
        <v>403</v>
      </c>
      <c r="S261" s="82" t="s">
        <v>40</v>
      </c>
      <c r="T261" s="77" t="s">
        <v>235</v>
      </c>
      <c r="U261" s="21"/>
      <c r="V261" s="21"/>
      <c r="W261" s="20" t="str">
        <f>VLOOKUP(TRIM(X261),X10:Y159,2,FALSE)</f>
        <v>Dario</v>
      </c>
      <c r="X261" s="184" t="str">
        <f t="shared" si="20"/>
        <v>9.23.2</v>
      </c>
      <c r="Y261" s="184">
        <f t="shared" si="21"/>
        <v>0</v>
      </c>
      <c r="Z261" s="184">
        <f t="shared" si="22"/>
        <v>0</v>
      </c>
      <c r="AA261" s="184">
        <f t="shared" si="23"/>
        <v>17</v>
      </c>
      <c r="AB261" s="184">
        <f t="shared" si="24"/>
        <v>0</v>
      </c>
      <c r="AC261" s="184">
        <f t="shared" si="25"/>
        <v>0</v>
      </c>
      <c r="AD261" s="184">
        <f t="shared" si="19"/>
        <v>0</v>
      </c>
      <c r="AE261" s="184">
        <f t="shared" si="26"/>
        <v>0</v>
      </c>
      <c r="AF261" s="186">
        <v>8.1999999999999993</v>
      </c>
      <c r="AG261" s="187" t="str">
        <f t="shared" si="27"/>
        <v>2312024</v>
      </c>
      <c r="AH261" s="195" t="s">
        <v>1008</v>
      </c>
      <c r="AI261" s="1" t="str">
        <f t="shared" si="28"/>
        <v>DIFF</v>
      </c>
    </row>
    <row r="262" spans="1:35" ht="26.25" customHeight="1" x14ac:dyDescent="0.25">
      <c r="A262" s="72" t="s">
        <v>193</v>
      </c>
      <c r="B262" s="74" t="s">
        <v>5819</v>
      </c>
      <c r="C262" s="74" t="s">
        <v>95</v>
      </c>
      <c r="D262" s="74" t="s">
        <v>1356</v>
      </c>
      <c r="E262" s="103" t="s">
        <v>3061</v>
      </c>
      <c r="F262" s="75" t="s">
        <v>14</v>
      </c>
      <c r="G262" s="75" t="s">
        <v>96</v>
      </c>
      <c r="H262" s="75" t="s">
        <v>5067</v>
      </c>
      <c r="I262" s="133" t="s">
        <v>236</v>
      </c>
      <c r="J262" s="77" t="s">
        <v>373</v>
      </c>
      <c r="K262" s="129">
        <v>978</v>
      </c>
      <c r="L262" s="77"/>
      <c r="M262" s="129" t="s">
        <v>103</v>
      </c>
      <c r="N262" s="77" t="s">
        <v>2407</v>
      </c>
      <c r="O262" s="77" t="s">
        <v>386</v>
      </c>
      <c r="P262" s="77" t="s">
        <v>1438</v>
      </c>
      <c r="Q262" s="81" t="s">
        <v>5818</v>
      </c>
      <c r="R262" s="81" t="s">
        <v>7463</v>
      </c>
      <c r="S262" s="82" t="s">
        <v>213</v>
      </c>
      <c r="T262" s="77" t="s">
        <v>235</v>
      </c>
      <c r="U262" s="21"/>
      <c r="V262" s="21"/>
      <c r="W262" s="20" t="str">
        <f>VLOOKUP(TRIM(X262),X10:Y159,2,FALSE)</f>
        <v>Dario</v>
      </c>
      <c r="X262" s="184" t="str">
        <f t="shared" si="20"/>
        <v>9.23.2</v>
      </c>
      <c r="Y262" s="184">
        <f t="shared" si="21"/>
        <v>0</v>
      </c>
      <c r="Z262" s="184">
        <f t="shared" si="22"/>
        <v>0</v>
      </c>
      <c r="AA262" s="184">
        <f t="shared" si="23"/>
        <v>17</v>
      </c>
      <c r="AB262" s="184">
        <f t="shared" si="24"/>
        <v>0</v>
      </c>
      <c r="AC262" s="184">
        <f t="shared" si="25"/>
        <v>0</v>
      </c>
      <c r="AD262" s="184">
        <f t="shared" si="19"/>
        <v>0</v>
      </c>
      <c r="AE262" s="184">
        <f t="shared" si="26"/>
        <v>0</v>
      </c>
      <c r="AF262" s="186">
        <v>8.1999999999999993</v>
      </c>
      <c r="AG262" s="187" t="str">
        <f t="shared" si="27"/>
        <v>2312025</v>
      </c>
      <c r="AH262" s="195" t="s">
        <v>1008</v>
      </c>
      <c r="AI262" s="1" t="str">
        <f t="shared" si="28"/>
        <v>DIFF</v>
      </c>
    </row>
    <row r="263" spans="1:35" ht="26.25" customHeight="1" x14ac:dyDescent="0.25">
      <c r="A263" s="72" t="s">
        <v>193</v>
      </c>
      <c r="B263" s="74" t="s">
        <v>5821</v>
      </c>
      <c r="C263" s="74" t="s">
        <v>95</v>
      </c>
      <c r="D263" s="74" t="s">
        <v>1351</v>
      </c>
      <c r="E263" s="103" t="s">
        <v>3062</v>
      </c>
      <c r="F263" s="75" t="s">
        <v>14</v>
      </c>
      <c r="G263" s="75" t="s">
        <v>96</v>
      </c>
      <c r="H263" s="75" t="s">
        <v>5057</v>
      </c>
      <c r="I263" s="133" t="s">
        <v>226</v>
      </c>
      <c r="J263" s="77" t="s">
        <v>199</v>
      </c>
      <c r="K263" s="129">
        <v>5072</v>
      </c>
      <c r="L263" s="77"/>
      <c r="M263" s="129" t="s">
        <v>103</v>
      </c>
      <c r="N263" s="77" t="s">
        <v>2407</v>
      </c>
      <c r="O263" s="77" t="s">
        <v>386</v>
      </c>
      <c r="P263" s="77" t="s">
        <v>1449</v>
      </c>
      <c r="Q263" s="81" t="s">
        <v>5820</v>
      </c>
      <c r="R263" s="81" t="s">
        <v>7065</v>
      </c>
      <c r="S263" s="82" t="s">
        <v>209</v>
      </c>
      <c r="T263" s="77" t="s">
        <v>218</v>
      </c>
      <c r="U263" s="21"/>
      <c r="V263" s="21"/>
      <c r="W263" s="20" t="str">
        <f>VLOOKUP(TRIM(X263),X10:Y159,2,FALSE)</f>
        <v>Dario</v>
      </c>
      <c r="X263" s="184" t="str">
        <f t="shared" si="20"/>
        <v>9.12.2</v>
      </c>
      <c r="Y263" s="184">
        <f t="shared" si="21"/>
        <v>0</v>
      </c>
      <c r="Z263" s="184">
        <f t="shared" si="22"/>
        <v>0</v>
      </c>
      <c r="AA263" s="184">
        <f t="shared" si="23"/>
        <v>21</v>
      </c>
      <c r="AB263" s="184">
        <f t="shared" si="24"/>
        <v>0</v>
      </c>
      <c r="AC263" s="184">
        <f t="shared" si="25"/>
        <v>0</v>
      </c>
      <c r="AD263" s="184">
        <f t="shared" si="19"/>
        <v>0</v>
      </c>
      <c r="AE263" s="184">
        <f t="shared" si="26"/>
        <v>0</v>
      </c>
      <c r="AF263" s="186">
        <v>8.2799999999999994</v>
      </c>
      <c r="AG263" s="187" t="str">
        <f t="shared" si="27"/>
        <v>2312026</v>
      </c>
      <c r="AH263" s="195" t="s">
        <v>1008</v>
      </c>
      <c r="AI263" s="1" t="str">
        <f t="shared" si="28"/>
        <v>DIFF</v>
      </c>
    </row>
    <row r="264" spans="1:35" ht="26.25" customHeight="1" x14ac:dyDescent="0.25">
      <c r="A264" s="72" t="s">
        <v>193</v>
      </c>
      <c r="B264" s="74" t="s">
        <v>5823</v>
      </c>
      <c r="C264" s="74" t="s">
        <v>95</v>
      </c>
      <c r="D264" s="74" t="s">
        <v>1351</v>
      </c>
      <c r="E264" s="103" t="s">
        <v>3063</v>
      </c>
      <c r="F264" s="75" t="s">
        <v>14</v>
      </c>
      <c r="G264" s="75" t="s">
        <v>96</v>
      </c>
      <c r="H264" s="75" t="s">
        <v>5068</v>
      </c>
      <c r="I264" s="133" t="s">
        <v>226</v>
      </c>
      <c r="J264" s="77" t="s">
        <v>207</v>
      </c>
      <c r="K264" s="129">
        <v>1192</v>
      </c>
      <c r="L264" s="77"/>
      <c r="M264" s="129" t="s">
        <v>103</v>
      </c>
      <c r="N264" s="157" t="s">
        <v>2407</v>
      </c>
      <c r="O264" s="77" t="s">
        <v>386</v>
      </c>
      <c r="P264" s="77" t="s">
        <v>1449</v>
      </c>
      <c r="Q264" s="81" t="s">
        <v>5822</v>
      </c>
      <c r="R264" s="81" t="s">
        <v>7066</v>
      </c>
      <c r="S264" s="82" t="s">
        <v>213</v>
      </c>
      <c r="T264" s="77" t="s">
        <v>218</v>
      </c>
      <c r="U264" s="21"/>
      <c r="V264" s="21"/>
      <c r="W264" s="20" t="str">
        <f>VLOOKUP(TRIM(X264),X10:Y159,2,FALSE)</f>
        <v>Dario</v>
      </c>
      <c r="X264" s="184" t="str">
        <f t="shared" si="20"/>
        <v>9.12.2</v>
      </c>
      <c r="Y264" s="184">
        <f t="shared" si="21"/>
        <v>0</v>
      </c>
      <c r="Z264" s="184">
        <f t="shared" si="22"/>
        <v>0</v>
      </c>
      <c r="AA264" s="184">
        <f t="shared" si="23"/>
        <v>21</v>
      </c>
      <c r="AB264" s="184">
        <f t="shared" si="24"/>
        <v>0</v>
      </c>
      <c r="AC264" s="184">
        <f t="shared" si="25"/>
        <v>0</v>
      </c>
      <c r="AD264" s="184">
        <f t="shared" si="19"/>
        <v>0</v>
      </c>
      <c r="AE264" s="184">
        <f t="shared" si="26"/>
        <v>0</v>
      </c>
      <c r="AF264" s="186" t="s">
        <v>1001</v>
      </c>
      <c r="AG264" s="187" t="str">
        <f t="shared" si="27"/>
        <v>2312027</v>
      </c>
      <c r="AH264" s="195" t="s">
        <v>1008</v>
      </c>
      <c r="AI264" s="1" t="str">
        <f t="shared" si="28"/>
        <v>DIFF</v>
      </c>
    </row>
    <row r="265" spans="1:35" ht="26.25" customHeight="1" x14ac:dyDescent="0.25">
      <c r="A265" s="72" t="s">
        <v>193</v>
      </c>
      <c r="B265" s="74" t="s">
        <v>1768</v>
      </c>
      <c r="C265" s="74" t="s">
        <v>95</v>
      </c>
      <c r="D265" s="74" t="s">
        <v>1351</v>
      </c>
      <c r="E265" s="103" t="s">
        <v>3064</v>
      </c>
      <c r="F265" s="75" t="s">
        <v>12</v>
      </c>
      <c r="G265" s="75" t="s">
        <v>96</v>
      </c>
      <c r="H265" s="75" t="s">
        <v>5069</v>
      </c>
      <c r="I265" s="133" t="s">
        <v>219</v>
      </c>
      <c r="J265" s="77"/>
      <c r="K265" s="129"/>
      <c r="L265" s="77"/>
      <c r="M265" s="129"/>
      <c r="N265" s="77"/>
      <c r="O265" s="77" t="s">
        <v>386</v>
      </c>
      <c r="P265" s="77" t="s">
        <v>1449</v>
      </c>
      <c r="Q265" s="81" t="s">
        <v>1107</v>
      </c>
      <c r="R265" s="81" t="s">
        <v>7067</v>
      </c>
      <c r="S265" s="82" t="s">
        <v>213</v>
      </c>
      <c r="T265" s="77" t="s">
        <v>218</v>
      </c>
      <c r="U265" s="21"/>
      <c r="V265" s="21"/>
      <c r="W265" s="20" t="str">
        <f>VLOOKUP(TRIM(X265),X10:Y159,2,FALSE)</f>
        <v>Dario</v>
      </c>
      <c r="X265" s="184" t="str">
        <f t="shared" si="20"/>
        <v>9.12.2</v>
      </c>
      <c r="Y265" s="184">
        <f t="shared" si="21"/>
        <v>0</v>
      </c>
      <c r="Z265" s="184">
        <f t="shared" si="22"/>
        <v>0</v>
      </c>
      <c r="AA265" s="184">
        <f t="shared" si="23"/>
        <v>8</v>
      </c>
      <c r="AB265" s="184">
        <f t="shared" si="24"/>
        <v>0</v>
      </c>
      <c r="AC265" s="184">
        <f t="shared" si="25"/>
        <v>0</v>
      </c>
      <c r="AD265" s="184">
        <f t="shared" si="19"/>
        <v>0</v>
      </c>
      <c r="AE265" s="184">
        <f t="shared" si="26"/>
        <v>0</v>
      </c>
      <c r="AF265" s="186">
        <v>8.1999999999999993</v>
      </c>
      <c r="AG265" s="187" t="str">
        <f t="shared" si="27"/>
        <v>2312028</v>
      </c>
      <c r="AH265" s="195" t="s">
        <v>1008</v>
      </c>
      <c r="AI265" s="1" t="str">
        <f t="shared" si="28"/>
        <v>DIFF</v>
      </c>
    </row>
    <row r="266" spans="1:35" ht="26.25" customHeight="1" x14ac:dyDescent="0.25">
      <c r="A266" s="72" t="s">
        <v>193</v>
      </c>
      <c r="B266" s="74" t="s">
        <v>1793</v>
      </c>
      <c r="C266" s="74" t="s">
        <v>95</v>
      </c>
      <c r="D266" s="74" t="s">
        <v>1351</v>
      </c>
      <c r="E266" s="103" t="s">
        <v>3065</v>
      </c>
      <c r="F266" s="75" t="s">
        <v>14</v>
      </c>
      <c r="G266" s="75" t="s">
        <v>96</v>
      </c>
      <c r="H266" s="75" t="s">
        <v>2606</v>
      </c>
      <c r="I266" s="133" t="s">
        <v>219</v>
      </c>
      <c r="J266" s="77" t="s">
        <v>199</v>
      </c>
      <c r="K266" s="129">
        <v>5059</v>
      </c>
      <c r="L266" s="77" t="s">
        <v>48</v>
      </c>
      <c r="M266" s="129" t="s">
        <v>103</v>
      </c>
      <c r="N266" s="77" t="s">
        <v>2407</v>
      </c>
      <c r="O266" s="77" t="s">
        <v>386</v>
      </c>
      <c r="P266" s="77" t="s">
        <v>1449</v>
      </c>
      <c r="Q266" s="81" t="s">
        <v>2870</v>
      </c>
      <c r="R266" s="81" t="s">
        <v>7464</v>
      </c>
      <c r="S266" s="82" t="s">
        <v>213</v>
      </c>
      <c r="T266" s="77" t="s">
        <v>218</v>
      </c>
      <c r="U266" s="21"/>
      <c r="V266" s="21"/>
      <c r="W266" s="20" t="str">
        <f>VLOOKUP(TRIM(X266),X10:Y159,2,FALSE)</f>
        <v>Dario</v>
      </c>
      <c r="X266" s="184" t="str">
        <f t="shared" si="20"/>
        <v>9.12.2</v>
      </c>
      <c r="Y266" s="184">
        <f t="shared" si="21"/>
        <v>0</v>
      </c>
      <c r="Z266" s="184">
        <f t="shared" si="22"/>
        <v>0</v>
      </c>
      <c r="AA266" s="184">
        <f t="shared" si="23"/>
        <v>8</v>
      </c>
      <c r="AB266" s="184">
        <f t="shared" si="24"/>
        <v>0</v>
      </c>
      <c r="AC266" s="184">
        <f t="shared" si="25"/>
        <v>0</v>
      </c>
      <c r="AD266" s="184">
        <f t="shared" si="19"/>
        <v>0</v>
      </c>
      <c r="AE266" s="184">
        <f t="shared" si="26"/>
        <v>0</v>
      </c>
      <c r="AF266" s="186">
        <v>8.1999999999999993</v>
      </c>
      <c r="AG266" s="187" t="str">
        <f t="shared" si="27"/>
        <v>2312029</v>
      </c>
      <c r="AH266" s="195" t="s">
        <v>1008</v>
      </c>
      <c r="AI266" s="1" t="str">
        <f t="shared" si="28"/>
        <v>DIFF</v>
      </c>
    </row>
    <row r="267" spans="1:35" ht="26.25" customHeight="1" x14ac:dyDescent="0.25">
      <c r="A267" s="72" t="s">
        <v>193</v>
      </c>
      <c r="B267" s="74" t="s">
        <v>1684</v>
      </c>
      <c r="C267" s="74" t="s">
        <v>95</v>
      </c>
      <c r="D267" s="74" t="s">
        <v>1351</v>
      </c>
      <c r="E267" s="103" t="s">
        <v>3066</v>
      </c>
      <c r="F267" s="75" t="s">
        <v>14</v>
      </c>
      <c r="G267" s="75" t="s">
        <v>96</v>
      </c>
      <c r="H267" s="75" t="s">
        <v>2511</v>
      </c>
      <c r="I267" s="133" t="s">
        <v>226</v>
      </c>
      <c r="J267" s="77" t="s">
        <v>199</v>
      </c>
      <c r="K267" s="129">
        <v>5005</v>
      </c>
      <c r="L267" s="157" t="s">
        <v>48</v>
      </c>
      <c r="M267" s="129" t="s">
        <v>103</v>
      </c>
      <c r="N267" s="77" t="s">
        <v>2407</v>
      </c>
      <c r="O267" s="77" t="s">
        <v>386</v>
      </c>
      <c r="P267" s="77" t="s">
        <v>1449</v>
      </c>
      <c r="Q267" s="81" t="s">
        <v>2760</v>
      </c>
      <c r="R267" s="81" t="s">
        <v>7465</v>
      </c>
      <c r="S267" s="82" t="s">
        <v>209</v>
      </c>
      <c r="T267" s="77" t="s">
        <v>218</v>
      </c>
      <c r="U267" s="21"/>
      <c r="V267" s="21"/>
      <c r="W267" s="20" t="str">
        <f>VLOOKUP(TRIM(X267),X10:Y159,2,FALSE)</f>
        <v>Dario</v>
      </c>
      <c r="X267" s="184" t="str">
        <f t="shared" si="20"/>
        <v>9.12.2</v>
      </c>
      <c r="Y267" s="184">
        <f t="shared" si="21"/>
        <v>0</v>
      </c>
      <c r="Z267" s="184">
        <f t="shared" si="22"/>
        <v>0</v>
      </c>
      <c r="AA267" s="184">
        <f t="shared" si="23"/>
        <v>21</v>
      </c>
      <c r="AB267" s="184">
        <f t="shared" si="24"/>
        <v>0</v>
      </c>
      <c r="AC267" s="184">
        <f t="shared" si="25"/>
        <v>0</v>
      </c>
      <c r="AD267" s="184">
        <f t="shared" si="19"/>
        <v>0</v>
      </c>
      <c r="AE267" s="184">
        <f t="shared" si="26"/>
        <v>0</v>
      </c>
      <c r="AF267" s="186">
        <v>8.1999999999999993</v>
      </c>
      <c r="AG267" s="187" t="str">
        <f t="shared" si="27"/>
        <v>2312030</v>
      </c>
      <c r="AH267" s="195" t="s">
        <v>1008</v>
      </c>
      <c r="AI267" s="1" t="str">
        <f t="shared" si="28"/>
        <v>DIFF</v>
      </c>
    </row>
    <row r="268" spans="1:35" ht="26.25" customHeight="1" x14ac:dyDescent="0.25">
      <c r="A268" s="72" t="s">
        <v>193</v>
      </c>
      <c r="B268" s="74" t="s">
        <v>40</v>
      </c>
      <c r="C268" s="74" t="s">
        <v>95</v>
      </c>
      <c r="D268" s="74" t="s">
        <v>1351</v>
      </c>
      <c r="E268" s="103" t="s">
        <v>3067</v>
      </c>
      <c r="F268" s="75" t="s">
        <v>201</v>
      </c>
      <c r="G268" s="75" t="s">
        <v>96</v>
      </c>
      <c r="H268" s="75" t="s">
        <v>2757</v>
      </c>
      <c r="I268" s="133" t="s">
        <v>219</v>
      </c>
      <c r="J268" s="77"/>
      <c r="K268" s="129"/>
      <c r="L268" s="77"/>
      <c r="M268" s="129"/>
      <c r="N268" s="77"/>
      <c r="O268" s="77"/>
      <c r="P268" s="77" t="s">
        <v>1449</v>
      </c>
      <c r="Q268" s="81" t="s">
        <v>2756</v>
      </c>
      <c r="R268" s="81" t="s">
        <v>403</v>
      </c>
      <c r="S268" s="82" t="s">
        <v>403</v>
      </c>
      <c r="T268" s="77" t="s">
        <v>218</v>
      </c>
      <c r="U268" s="21"/>
      <c r="V268" s="21"/>
      <c r="W268" s="20" t="str">
        <f>VLOOKUP(TRIM(X268),X10:Y159,2,FALSE)</f>
        <v>Dario</v>
      </c>
      <c r="X268" s="184" t="str">
        <f t="shared" si="20"/>
        <v>9.12.2</v>
      </c>
      <c r="Y268" s="184">
        <f t="shared" si="21"/>
        <v>0</v>
      </c>
      <c r="Z268" s="184">
        <f t="shared" si="22"/>
        <v>0</v>
      </c>
      <c r="AA268" s="184">
        <f t="shared" si="23"/>
        <v>8</v>
      </c>
      <c r="AB268" s="184">
        <f t="shared" si="24"/>
        <v>0</v>
      </c>
      <c r="AC268" s="184">
        <f t="shared" si="25"/>
        <v>0</v>
      </c>
      <c r="AD268" s="184">
        <f t="shared" si="19"/>
        <v>0</v>
      </c>
      <c r="AE268" s="184">
        <f t="shared" si="26"/>
        <v>0</v>
      </c>
      <c r="AF268" s="190" t="s">
        <v>186</v>
      </c>
      <c r="AG268" s="187" t="str">
        <f t="shared" si="27"/>
        <v>2312031</v>
      </c>
      <c r="AH268" s="195" t="s">
        <v>1008</v>
      </c>
      <c r="AI268" s="1" t="str">
        <f t="shared" si="28"/>
        <v>DIFF</v>
      </c>
    </row>
    <row r="269" spans="1:35" ht="26.25" customHeight="1" x14ac:dyDescent="0.25">
      <c r="A269" s="72" t="s">
        <v>193</v>
      </c>
      <c r="B269" s="74" t="s">
        <v>5824</v>
      </c>
      <c r="C269" s="74" t="s">
        <v>95</v>
      </c>
      <c r="D269" s="74" t="s">
        <v>1351</v>
      </c>
      <c r="E269" s="103" t="s">
        <v>3068</v>
      </c>
      <c r="F269" s="75" t="s">
        <v>14</v>
      </c>
      <c r="G269" s="75" t="s">
        <v>96</v>
      </c>
      <c r="H269" s="75" t="s">
        <v>2509</v>
      </c>
      <c r="I269" s="133" t="s">
        <v>219</v>
      </c>
      <c r="J269" s="77" t="s">
        <v>199</v>
      </c>
      <c r="K269" s="129">
        <v>5003</v>
      </c>
      <c r="L269" s="157" t="s">
        <v>50</v>
      </c>
      <c r="M269" s="129" t="s">
        <v>104</v>
      </c>
      <c r="N269" s="77" t="s">
        <v>2407</v>
      </c>
      <c r="O269" s="77" t="s">
        <v>386</v>
      </c>
      <c r="P269" s="77" t="s">
        <v>1449</v>
      </c>
      <c r="Q269" s="81" t="s">
        <v>2758</v>
      </c>
      <c r="R269" s="81" t="s">
        <v>7466</v>
      </c>
      <c r="S269" s="82" t="s">
        <v>40</v>
      </c>
      <c r="T269" s="77" t="s">
        <v>218</v>
      </c>
      <c r="U269" s="21"/>
      <c r="V269" s="21"/>
      <c r="W269" s="20" t="str">
        <f>VLOOKUP(TRIM(X269),X10:Y159,2,FALSE)</f>
        <v>Dario</v>
      </c>
      <c r="X269" s="184" t="str">
        <f t="shared" si="20"/>
        <v>9.12.2</v>
      </c>
      <c r="Y269" s="184">
        <f t="shared" si="21"/>
        <v>0</v>
      </c>
      <c r="Z269" s="184">
        <f t="shared" si="22"/>
        <v>0</v>
      </c>
      <c r="AA269" s="184">
        <f t="shared" si="23"/>
        <v>8</v>
      </c>
      <c r="AB269" s="184">
        <f t="shared" si="24"/>
        <v>0</v>
      </c>
      <c r="AC269" s="184">
        <f t="shared" si="25"/>
        <v>0</v>
      </c>
      <c r="AD269" s="184">
        <f t="shared" si="19"/>
        <v>0</v>
      </c>
      <c r="AE269" s="184">
        <f t="shared" si="26"/>
        <v>0</v>
      </c>
      <c r="AF269" s="186">
        <v>8.1999999999999993</v>
      </c>
      <c r="AG269" s="187" t="str">
        <f t="shared" si="27"/>
        <v>2312032</v>
      </c>
      <c r="AH269" s="195" t="s">
        <v>1008</v>
      </c>
      <c r="AI269" s="1" t="str">
        <f t="shared" si="28"/>
        <v>DIFF</v>
      </c>
    </row>
    <row r="270" spans="1:35" ht="26.25" customHeight="1" x14ac:dyDescent="0.25">
      <c r="A270" s="72" t="s">
        <v>193</v>
      </c>
      <c r="B270" s="74" t="s">
        <v>1477</v>
      </c>
      <c r="C270" s="74" t="s">
        <v>95</v>
      </c>
      <c r="D270" s="74" t="s">
        <v>1351</v>
      </c>
      <c r="E270" s="103" t="s">
        <v>3069</v>
      </c>
      <c r="F270" s="75" t="s">
        <v>14</v>
      </c>
      <c r="G270" s="75" t="s">
        <v>96</v>
      </c>
      <c r="H270" s="75" t="s">
        <v>2510</v>
      </c>
      <c r="I270" s="133" t="s">
        <v>219</v>
      </c>
      <c r="J270" s="77" t="s">
        <v>102</v>
      </c>
      <c r="K270" s="129">
        <v>4506</v>
      </c>
      <c r="L270" s="77" t="s">
        <v>48</v>
      </c>
      <c r="M270" s="129" t="s">
        <v>104</v>
      </c>
      <c r="N270" s="77" t="s">
        <v>2407</v>
      </c>
      <c r="O270" s="77" t="s">
        <v>386</v>
      </c>
      <c r="P270" s="77" t="s">
        <v>1449</v>
      </c>
      <c r="Q270" s="81" t="s">
        <v>2759</v>
      </c>
      <c r="R270" s="81" t="s">
        <v>7467</v>
      </c>
      <c r="S270" s="82" t="s">
        <v>40</v>
      </c>
      <c r="T270" s="77" t="s">
        <v>218</v>
      </c>
      <c r="U270" s="21"/>
      <c r="V270" s="21"/>
      <c r="W270" s="20" t="str">
        <f>VLOOKUP(TRIM(X270),X10:Y159,2,FALSE)</f>
        <v>Dario</v>
      </c>
      <c r="X270" s="184" t="str">
        <f t="shared" si="20"/>
        <v>9.12.2</v>
      </c>
      <c r="Y270" s="184">
        <f t="shared" si="21"/>
        <v>0</v>
      </c>
      <c r="Z270" s="184">
        <f t="shared" si="22"/>
        <v>0</v>
      </c>
      <c r="AA270" s="184">
        <f t="shared" si="23"/>
        <v>8</v>
      </c>
      <c r="AB270" s="184">
        <f t="shared" si="24"/>
        <v>0</v>
      </c>
      <c r="AC270" s="184">
        <f t="shared" si="25"/>
        <v>0</v>
      </c>
      <c r="AD270" s="184">
        <f t="shared" si="19"/>
        <v>0</v>
      </c>
      <c r="AE270" s="184">
        <f t="shared" si="26"/>
        <v>0</v>
      </c>
      <c r="AF270" s="186">
        <v>8.1</v>
      </c>
      <c r="AG270" s="187" t="str">
        <f t="shared" si="27"/>
        <v>2312033</v>
      </c>
      <c r="AH270" s="195" t="s">
        <v>1008</v>
      </c>
      <c r="AI270" s="1" t="str">
        <f t="shared" si="28"/>
        <v>DIFF</v>
      </c>
    </row>
    <row r="271" spans="1:35" ht="26.25" customHeight="1" x14ac:dyDescent="0.25">
      <c r="A271" s="72" t="s">
        <v>193</v>
      </c>
      <c r="B271" s="74" t="s">
        <v>5826</v>
      </c>
      <c r="C271" s="74" t="s">
        <v>95</v>
      </c>
      <c r="D271" s="74" t="s">
        <v>1351</v>
      </c>
      <c r="E271" s="103" t="s">
        <v>3070</v>
      </c>
      <c r="F271" s="75" t="s">
        <v>14</v>
      </c>
      <c r="G271" s="75" t="s">
        <v>96</v>
      </c>
      <c r="H271" s="75" t="s">
        <v>2510</v>
      </c>
      <c r="I271" s="133" t="s">
        <v>226</v>
      </c>
      <c r="J271" s="77" t="s">
        <v>207</v>
      </c>
      <c r="K271" s="129">
        <v>1176</v>
      </c>
      <c r="L271" s="77" t="s">
        <v>48</v>
      </c>
      <c r="M271" s="129" t="s">
        <v>104</v>
      </c>
      <c r="N271" s="77" t="s">
        <v>2407</v>
      </c>
      <c r="O271" s="77" t="s">
        <v>386</v>
      </c>
      <c r="P271" s="77" t="s">
        <v>1449</v>
      </c>
      <c r="Q271" s="81" t="s">
        <v>5825</v>
      </c>
      <c r="R271" s="81" t="s">
        <v>7468</v>
      </c>
      <c r="S271" s="82" t="s">
        <v>40</v>
      </c>
      <c r="T271" s="77" t="s">
        <v>218</v>
      </c>
      <c r="U271" s="21"/>
      <c r="V271" s="21"/>
      <c r="W271" s="20" t="str">
        <f>VLOOKUP(TRIM(X271),X10:Y159,2,FALSE)</f>
        <v>Dario</v>
      </c>
      <c r="X271" s="184" t="str">
        <f t="shared" si="20"/>
        <v>9.12.2</v>
      </c>
      <c r="Y271" s="184">
        <f t="shared" si="21"/>
        <v>0</v>
      </c>
      <c r="Z271" s="184">
        <f t="shared" si="22"/>
        <v>0</v>
      </c>
      <c r="AA271" s="184">
        <f t="shared" si="23"/>
        <v>21</v>
      </c>
      <c r="AB271" s="184">
        <f t="shared" si="24"/>
        <v>0</v>
      </c>
      <c r="AC271" s="184">
        <f t="shared" si="25"/>
        <v>0</v>
      </c>
      <c r="AD271" s="184">
        <f t="shared" si="19"/>
        <v>0</v>
      </c>
      <c r="AE271" s="184">
        <f t="shared" si="26"/>
        <v>0</v>
      </c>
      <c r="AF271" s="186">
        <v>8.2799999999999994</v>
      </c>
      <c r="AG271" s="187" t="str">
        <f t="shared" si="27"/>
        <v>2312034</v>
      </c>
      <c r="AH271" s="195" t="s">
        <v>1077</v>
      </c>
      <c r="AI271" s="1" t="str">
        <f t="shared" si="28"/>
        <v>DIFF</v>
      </c>
    </row>
    <row r="272" spans="1:35" ht="26.25" customHeight="1" x14ac:dyDescent="0.25">
      <c r="A272" s="72" t="s">
        <v>193</v>
      </c>
      <c r="B272" s="74" t="s">
        <v>586</v>
      </c>
      <c r="C272" s="74" t="s">
        <v>95</v>
      </c>
      <c r="D272" s="74" t="s">
        <v>2300</v>
      </c>
      <c r="E272" s="103" t="s">
        <v>3071</v>
      </c>
      <c r="F272" s="75" t="s">
        <v>201</v>
      </c>
      <c r="G272" s="75" t="s">
        <v>101</v>
      </c>
      <c r="H272" s="75" t="s">
        <v>5070</v>
      </c>
      <c r="I272" s="133" t="s">
        <v>470</v>
      </c>
      <c r="J272" s="77"/>
      <c r="K272" s="129"/>
      <c r="L272" s="77"/>
      <c r="M272" s="129"/>
      <c r="N272" s="77"/>
      <c r="O272" s="77" t="s">
        <v>1386</v>
      </c>
      <c r="P272" s="77"/>
      <c r="Q272" s="81" t="s">
        <v>6938</v>
      </c>
      <c r="R272" s="81" t="s">
        <v>403</v>
      </c>
      <c r="S272" s="82" t="s">
        <v>403</v>
      </c>
      <c r="T272" s="77" t="s">
        <v>1771</v>
      </c>
      <c r="U272" s="21"/>
      <c r="V272" s="21"/>
      <c r="W272" s="20" t="str">
        <f>VLOOKUP(TRIM(X272),X10:Y159,2,FALSE)</f>
        <v>Andy</v>
      </c>
      <c r="X272" s="184" t="str">
        <f t="shared" si="20"/>
        <v>30.1</v>
      </c>
      <c r="Y272" s="184">
        <f t="shared" si="21"/>
        <v>0</v>
      </c>
      <c r="Z272" s="184">
        <f t="shared" si="22"/>
        <v>0</v>
      </c>
      <c r="AA272" s="184">
        <f t="shared" si="23"/>
        <v>10</v>
      </c>
      <c r="AB272" s="184">
        <f t="shared" si="24"/>
        <v>0</v>
      </c>
      <c r="AC272" s="184">
        <f t="shared" si="25"/>
        <v>0</v>
      </c>
      <c r="AD272" s="184">
        <f t="shared" si="19"/>
        <v>0</v>
      </c>
      <c r="AE272" s="184">
        <f t="shared" si="26"/>
        <v>0</v>
      </c>
      <c r="AF272" s="186" t="s">
        <v>1001</v>
      </c>
      <c r="AG272" s="187" t="str">
        <f t="shared" si="27"/>
        <v>2312035</v>
      </c>
      <c r="AH272" s="195" t="s">
        <v>1077</v>
      </c>
      <c r="AI272" s="1" t="str">
        <f t="shared" si="28"/>
        <v>DIFF</v>
      </c>
    </row>
    <row r="273" spans="1:35" ht="26.25" customHeight="1" x14ac:dyDescent="0.25">
      <c r="A273" s="72" t="s">
        <v>193</v>
      </c>
      <c r="B273" s="74" t="s">
        <v>40</v>
      </c>
      <c r="C273" s="74" t="s">
        <v>95</v>
      </c>
      <c r="D273" s="74" t="s">
        <v>2297</v>
      </c>
      <c r="E273" s="103" t="s">
        <v>3072</v>
      </c>
      <c r="F273" s="75" t="s">
        <v>1081</v>
      </c>
      <c r="G273" s="75" t="s">
        <v>96</v>
      </c>
      <c r="H273" s="75" t="s">
        <v>5988</v>
      </c>
      <c r="I273" s="133" t="s">
        <v>215</v>
      </c>
      <c r="J273" s="77" t="s">
        <v>2411</v>
      </c>
      <c r="K273" s="129"/>
      <c r="L273" s="77"/>
      <c r="M273" s="129"/>
      <c r="N273" s="77" t="s">
        <v>1484</v>
      </c>
      <c r="O273" s="77" t="s">
        <v>1386</v>
      </c>
      <c r="P273" s="77" t="s">
        <v>2412</v>
      </c>
      <c r="Q273" s="81" t="s">
        <v>5987</v>
      </c>
      <c r="R273" s="81" t="s">
        <v>7068</v>
      </c>
      <c r="S273" s="82" t="s">
        <v>209</v>
      </c>
      <c r="T273" s="77" t="s">
        <v>1262</v>
      </c>
      <c r="U273" s="21"/>
      <c r="V273" s="21"/>
      <c r="W273" s="20" t="str">
        <f>VLOOKUP(TRIM(X273),X10:Y159,2,FALSE)</f>
        <v>Wanqiang</v>
      </c>
      <c r="X273" s="184" t="str">
        <f t="shared" si="20"/>
        <v>19.4</v>
      </c>
      <c r="Y273" s="184">
        <f t="shared" si="21"/>
        <v>0</v>
      </c>
      <c r="Z273" s="184">
        <f t="shared" si="22"/>
        <v>0</v>
      </c>
      <c r="AA273" s="184">
        <f t="shared" si="23"/>
        <v>4</v>
      </c>
      <c r="AB273" s="184">
        <f t="shared" si="24"/>
        <v>0</v>
      </c>
      <c r="AC273" s="184">
        <f t="shared" si="25"/>
        <v>0</v>
      </c>
      <c r="AD273" s="184">
        <f t="shared" si="19"/>
        <v>0</v>
      </c>
      <c r="AE273" s="184">
        <f t="shared" si="26"/>
        <v>0</v>
      </c>
      <c r="AF273" s="190" t="s">
        <v>186</v>
      </c>
      <c r="AG273" s="187" t="str">
        <f t="shared" si="27"/>
        <v>2312036</v>
      </c>
      <c r="AH273" s="195" t="s">
        <v>55</v>
      </c>
      <c r="AI273" s="1" t="str">
        <f t="shared" si="28"/>
        <v>DIFF</v>
      </c>
    </row>
    <row r="274" spans="1:35" ht="26.25" customHeight="1" x14ac:dyDescent="0.25">
      <c r="A274" s="72" t="s">
        <v>193</v>
      </c>
      <c r="B274" s="74" t="s">
        <v>1781</v>
      </c>
      <c r="C274" s="74" t="s">
        <v>95</v>
      </c>
      <c r="D274" s="74" t="s">
        <v>1356</v>
      </c>
      <c r="E274" s="103" t="s">
        <v>3073</v>
      </c>
      <c r="F274" s="75" t="s">
        <v>14</v>
      </c>
      <c r="G274" s="75" t="s">
        <v>96</v>
      </c>
      <c r="H274" s="75" t="s">
        <v>5071</v>
      </c>
      <c r="I274" s="133" t="s">
        <v>236</v>
      </c>
      <c r="J274" s="77" t="s">
        <v>373</v>
      </c>
      <c r="K274" s="129">
        <v>979</v>
      </c>
      <c r="L274" s="77"/>
      <c r="M274" s="129" t="s">
        <v>103</v>
      </c>
      <c r="N274" s="77" t="s">
        <v>2407</v>
      </c>
      <c r="O274" s="77" t="s">
        <v>386</v>
      </c>
      <c r="P274" s="77" t="s">
        <v>1438</v>
      </c>
      <c r="Q274" s="81" t="s">
        <v>5827</v>
      </c>
      <c r="R274" s="81" t="s">
        <v>1345</v>
      </c>
      <c r="S274" s="82" t="s">
        <v>195</v>
      </c>
      <c r="T274" s="77" t="s">
        <v>235</v>
      </c>
      <c r="U274" s="21"/>
      <c r="V274" s="21"/>
      <c r="W274" s="20" t="str">
        <f>VLOOKUP(TRIM(X274),X10:Y159,2,FALSE)</f>
        <v>Dario</v>
      </c>
      <c r="X274" s="184" t="str">
        <f t="shared" si="20"/>
        <v>9.23.2</v>
      </c>
      <c r="Y274" s="184">
        <f t="shared" si="21"/>
        <v>0</v>
      </c>
      <c r="Z274" s="184">
        <f t="shared" si="22"/>
        <v>0</v>
      </c>
      <c r="AA274" s="184">
        <f t="shared" si="23"/>
        <v>17</v>
      </c>
      <c r="AB274" s="184">
        <f t="shared" si="24"/>
        <v>0</v>
      </c>
      <c r="AC274" s="184">
        <f t="shared" si="25"/>
        <v>0</v>
      </c>
      <c r="AD274" s="184">
        <f t="shared" si="19"/>
        <v>0</v>
      </c>
      <c r="AE274" s="184">
        <f t="shared" si="26"/>
        <v>0</v>
      </c>
      <c r="AF274" s="190" t="s">
        <v>186</v>
      </c>
      <c r="AG274" s="187" t="str">
        <f t="shared" si="27"/>
        <v>2312037</v>
      </c>
      <c r="AH274" s="195" t="s">
        <v>55</v>
      </c>
      <c r="AI274" s="1" t="str">
        <f t="shared" si="28"/>
        <v>DIFF</v>
      </c>
    </row>
    <row r="275" spans="1:35" ht="26.25" customHeight="1" x14ac:dyDescent="0.25">
      <c r="A275" s="72" t="s">
        <v>193</v>
      </c>
      <c r="B275" s="74" t="s">
        <v>1582</v>
      </c>
      <c r="C275" s="74" t="s">
        <v>95</v>
      </c>
      <c r="D275" s="74" t="s">
        <v>1348</v>
      </c>
      <c r="E275" s="103" t="s">
        <v>3074</v>
      </c>
      <c r="F275" s="75" t="s">
        <v>14</v>
      </c>
      <c r="G275" s="75" t="s">
        <v>96</v>
      </c>
      <c r="H275" s="75" t="s">
        <v>1988</v>
      </c>
      <c r="I275" s="133" t="s">
        <v>5072</v>
      </c>
      <c r="J275" s="77" t="s">
        <v>207</v>
      </c>
      <c r="K275" s="129">
        <v>1151</v>
      </c>
      <c r="L275" s="77" t="s">
        <v>48</v>
      </c>
      <c r="M275" s="129" t="s">
        <v>103</v>
      </c>
      <c r="N275" s="77" t="s">
        <v>2407</v>
      </c>
      <c r="O275" s="77" t="s">
        <v>386</v>
      </c>
      <c r="P275" s="77" t="s">
        <v>1488</v>
      </c>
      <c r="Q275" s="81" t="s">
        <v>2248</v>
      </c>
      <c r="R275" s="81" t="s">
        <v>7069</v>
      </c>
      <c r="S275" s="82" t="s">
        <v>213</v>
      </c>
      <c r="T275" s="77" t="s">
        <v>1317</v>
      </c>
      <c r="U275" s="21"/>
      <c r="V275" s="21"/>
      <c r="W275" s="20" t="str">
        <f>VLOOKUP(TRIM(X275),X10:Y159,2,FALSE)</f>
        <v>Dario</v>
      </c>
      <c r="X275" s="184" t="str">
        <f t="shared" si="20"/>
        <v>9.9.2</v>
      </c>
      <c r="Y275" s="184">
        <f t="shared" si="21"/>
        <v>0</v>
      </c>
      <c r="Z275" s="184">
        <f t="shared" si="22"/>
        <v>0</v>
      </c>
      <c r="AA275" s="184">
        <f t="shared" si="23"/>
        <v>41</v>
      </c>
      <c r="AB275" s="184">
        <f t="shared" si="24"/>
        <v>0</v>
      </c>
      <c r="AC275" s="184">
        <f t="shared" si="25"/>
        <v>0</v>
      </c>
      <c r="AD275" s="184">
        <f t="shared" si="19"/>
        <v>0</v>
      </c>
      <c r="AE275" s="184">
        <f t="shared" si="26"/>
        <v>0</v>
      </c>
      <c r="AF275" s="190" t="s">
        <v>186</v>
      </c>
      <c r="AG275" s="187" t="str">
        <f t="shared" si="27"/>
        <v>2312038</v>
      </c>
      <c r="AH275" s="195" t="s">
        <v>55</v>
      </c>
      <c r="AI275" s="1" t="str">
        <f t="shared" si="28"/>
        <v>DIFF</v>
      </c>
    </row>
    <row r="276" spans="1:35" ht="26.25" customHeight="1" x14ac:dyDescent="0.25">
      <c r="A276" s="72" t="s">
        <v>193</v>
      </c>
      <c r="B276" s="74" t="s">
        <v>5501</v>
      </c>
      <c r="C276" s="74" t="s">
        <v>95</v>
      </c>
      <c r="D276" s="74" t="s">
        <v>1348</v>
      </c>
      <c r="E276" s="103" t="s">
        <v>3075</v>
      </c>
      <c r="F276" s="75" t="s">
        <v>12</v>
      </c>
      <c r="G276" s="75" t="s">
        <v>96</v>
      </c>
      <c r="H276" s="75" t="s">
        <v>5073</v>
      </c>
      <c r="I276" s="133" t="s">
        <v>239</v>
      </c>
      <c r="J276" s="77"/>
      <c r="K276" s="129"/>
      <c r="L276" s="77"/>
      <c r="M276" s="129"/>
      <c r="N276" s="77"/>
      <c r="O276" s="77" t="s">
        <v>386</v>
      </c>
      <c r="P276" s="77" t="s">
        <v>1488</v>
      </c>
      <c r="Q276" s="81" t="s">
        <v>5074</v>
      </c>
      <c r="R276" s="81" t="s">
        <v>7070</v>
      </c>
      <c r="S276" s="82" t="s">
        <v>213</v>
      </c>
      <c r="T276" s="77" t="s">
        <v>1085</v>
      </c>
      <c r="U276" s="21"/>
      <c r="V276" s="21"/>
      <c r="W276" s="20" t="str">
        <f>VLOOKUP(TRIM(X276),X10:Y159,2,FALSE)</f>
        <v>Dario</v>
      </c>
      <c r="X276" s="184" t="str">
        <f t="shared" si="20"/>
        <v>9.9.2</v>
      </c>
      <c r="Y276" s="184">
        <f t="shared" si="21"/>
        <v>0</v>
      </c>
      <c r="Z276" s="184">
        <f t="shared" si="22"/>
        <v>0</v>
      </c>
      <c r="AA276" s="184">
        <f t="shared" si="23"/>
        <v>7</v>
      </c>
      <c r="AB276" s="184">
        <f t="shared" si="24"/>
        <v>0</v>
      </c>
      <c r="AC276" s="184">
        <f t="shared" si="25"/>
        <v>0</v>
      </c>
      <c r="AD276" s="184">
        <f t="shared" si="19"/>
        <v>0</v>
      </c>
      <c r="AE276" s="184">
        <f t="shared" si="26"/>
        <v>0</v>
      </c>
      <c r="AF276" s="186">
        <v>8.2100000000000009</v>
      </c>
      <c r="AG276" s="187" t="str">
        <f t="shared" si="27"/>
        <v>2312039</v>
      </c>
      <c r="AH276" s="195" t="s">
        <v>169</v>
      </c>
      <c r="AI276" s="1" t="str">
        <f t="shared" si="28"/>
        <v>DIFF</v>
      </c>
    </row>
    <row r="277" spans="1:35" ht="26.25" customHeight="1" x14ac:dyDescent="0.25">
      <c r="A277" s="72" t="s">
        <v>193</v>
      </c>
      <c r="B277" s="74" t="s">
        <v>2109</v>
      </c>
      <c r="C277" s="74" t="s">
        <v>95</v>
      </c>
      <c r="D277" s="74" t="s">
        <v>1348</v>
      </c>
      <c r="E277" s="103" t="s">
        <v>3076</v>
      </c>
      <c r="F277" s="75" t="s">
        <v>14</v>
      </c>
      <c r="G277" s="75" t="s">
        <v>96</v>
      </c>
      <c r="H277" s="75" t="s">
        <v>1989</v>
      </c>
      <c r="I277" s="133" t="s">
        <v>239</v>
      </c>
      <c r="J277" s="77" t="s">
        <v>373</v>
      </c>
      <c r="K277" s="129">
        <v>912</v>
      </c>
      <c r="L277" s="77" t="s">
        <v>48</v>
      </c>
      <c r="M277" s="129" t="s">
        <v>103</v>
      </c>
      <c r="N277" s="77" t="s">
        <v>2407</v>
      </c>
      <c r="O277" s="77" t="s">
        <v>386</v>
      </c>
      <c r="P277" s="77" t="s">
        <v>1488</v>
      </c>
      <c r="Q277" s="81" t="s">
        <v>2249</v>
      </c>
      <c r="R277" s="81" t="s">
        <v>7071</v>
      </c>
      <c r="S277" s="82" t="s">
        <v>213</v>
      </c>
      <c r="T277" s="77" t="s">
        <v>1317</v>
      </c>
      <c r="U277" s="21"/>
      <c r="V277" s="21"/>
      <c r="W277" s="20" t="str">
        <f>VLOOKUP(TRIM(X277),X10:Y159,2,FALSE)</f>
        <v>Dario</v>
      </c>
      <c r="X277" s="184" t="str">
        <f t="shared" si="20"/>
        <v>9.9.2</v>
      </c>
      <c r="Y277" s="184">
        <f t="shared" si="21"/>
        <v>0</v>
      </c>
      <c r="Z277" s="184">
        <f t="shared" si="22"/>
        <v>0</v>
      </c>
      <c r="AA277" s="184">
        <f t="shared" si="23"/>
        <v>7</v>
      </c>
      <c r="AB277" s="184">
        <f t="shared" si="24"/>
        <v>0</v>
      </c>
      <c r="AC277" s="184">
        <f t="shared" si="25"/>
        <v>0</v>
      </c>
      <c r="AD277" s="184">
        <f t="shared" si="19"/>
        <v>0</v>
      </c>
      <c r="AE277" s="184">
        <f t="shared" si="26"/>
        <v>0</v>
      </c>
      <c r="AF277" s="186">
        <v>8.2100000000000009</v>
      </c>
      <c r="AG277" s="187" t="str">
        <f t="shared" si="27"/>
        <v>2312040</v>
      </c>
      <c r="AH277" s="195" t="s">
        <v>169</v>
      </c>
      <c r="AI277" s="1" t="str">
        <f t="shared" si="28"/>
        <v>DIFF</v>
      </c>
    </row>
    <row r="278" spans="1:35" ht="26.25" customHeight="1" x14ac:dyDescent="0.25">
      <c r="A278" s="72" t="s">
        <v>193</v>
      </c>
      <c r="B278" s="74" t="s">
        <v>5829</v>
      </c>
      <c r="C278" s="74" t="s">
        <v>95</v>
      </c>
      <c r="D278" s="74" t="s">
        <v>1348</v>
      </c>
      <c r="E278" s="103" t="s">
        <v>3077</v>
      </c>
      <c r="F278" s="75" t="s">
        <v>14</v>
      </c>
      <c r="G278" s="75" t="s">
        <v>96</v>
      </c>
      <c r="H278" s="75" t="s">
        <v>5075</v>
      </c>
      <c r="I278" s="133" t="s">
        <v>239</v>
      </c>
      <c r="J278" s="77" t="s">
        <v>199</v>
      </c>
      <c r="K278" s="129">
        <v>5073</v>
      </c>
      <c r="L278" s="77"/>
      <c r="M278" s="129" t="s">
        <v>103</v>
      </c>
      <c r="N278" s="77" t="s">
        <v>2407</v>
      </c>
      <c r="O278" s="77" t="s">
        <v>386</v>
      </c>
      <c r="P278" s="77" t="s">
        <v>1488</v>
      </c>
      <c r="Q278" s="81" t="s">
        <v>5828</v>
      </c>
      <c r="R278" s="81" t="s">
        <v>7072</v>
      </c>
      <c r="S278" s="82" t="s">
        <v>213</v>
      </c>
      <c r="T278" s="77" t="s">
        <v>1085</v>
      </c>
      <c r="U278" s="21"/>
      <c r="V278" s="21"/>
      <c r="W278" s="20" t="str">
        <f>VLOOKUP(TRIM(X278),X10:Y159,2,FALSE)</f>
        <v>Dario</v>
      </c>
      <c r="X278" s="184" t="str">
        <f t="shared" si="20"/>
        <v>9.9.2</v>
      </c>
      <c r="Y278" s="184">
        <f t="shared" si="21"/>
        <v>0</v>
      </c>
      <c r="Z278" s="184">
        <f t="shared" si="22"/>
        <v>0</v>
      </c>
      <c r="AA278" s="184">
        <f t="shared" si="23"/>
        <v>7</v>
      </c>
      <c r="AB278" s="184">
        <f t="shared" si="24"/>
        <v>0</v>
      </c>
      <c r="AC278" s="184">
        <f t="shared" si="25"/>
        <v>0</v>
      </c>
      <c r="AD278" s="184">
        <f t="shared" si="19"/>
        <v>0</v>
      </c>
      <c r="AE278" s="184">
        <f t="shared" si="26"/>
        <v>0</v>
      </c>
      <c r="AF278" s="186">
        <v>8.2100000000000009</v>
      </c>
      <c r="AG278" s="187" t="str">
        <f t="shared" si="27"/>
        <v>2312041</v>
      </c>
      <c r="AH278" s="195" t="s">
        <v>168</v>
      </c>
      <c r="AI278" s="1" t="str">
        <f t="shared" si="28"/>
        <v>DIFF</v>
      </c>
    </row>
    <row r="279" spans="1:35" ht="26.25" customHeight="1" x14ac:dyDescent="0.25">
      <c r="A279" s="72" t="s">
        <v>193</v>
      </c>
      <c r="B279" s="74" t="s">
        <v>5831</v>
      </c>
      <c r="C279" s="74" t="s">
        <v>95</v>
      </c>
      <c r="D279" s="74" t="s">
        <v>1348</v>
      </c>
      <c r="E279" s="103" t="s">
        <v>3078</v>
      </c>
      <c r="F279" s="75" t="s">
        <v>14</v>
      </c>
      <c r="G279" s="75" t="s">
        <v>96</v>
      </c>
      <c r="H279" s="75" t="s">
        <v>1987</v>
      </c>
      <c r="I279" s="133" t="s">
        <v>1643</v>
      </c>
      <c r="J279" s="77" t="s">
        <v>102</v>
      </c>
      <c r="K279" s="129">
        <v>4311</v>
      </c>
      <c r="L279" s="77" t="s">
        <v>48</v>
      </c>
      <c r="M279" s="129" t="s">
        <v>103</v>
      </c>
      <c r="N279" s="77" t="s">
        <v>2407</v>
      </c>
      <c r="O279" s="77" t="s">
        <v>386</v>
      </c>
      <c r="P279" s="77" t="s">
        <v>1488</v>
      </c>
      <c r="Q279" s="81" t="s">
        <v>5830</v>
      </c>
      <c r="R279" s="81" t="s">
        <v>7469</v>
      </c>
      <c r="S279" s="82" t="s">
        <v>213</v>
      </c>
      <c r="T279" s="77" t="s">
        <v>1085</v>
      </c>
      <c r="U279" s="21"/>
      <c r="V279" s="21"/>
      <c r="W279" s="20" t="str">
        <f>VLOOKUP(TRIM(X279),X10:Y159,2,FALSE)</f>
        <v>Dario</v>
      </c>
      <c r="X279" s="184" t="str">
        <f t="shared" si="20"/>
        <v>9.9.2</v>
      </c>
      <c r="Y279" s="184">
        <f t="shared" si="21"/>
        <v>0</v>
      </c>
      <c r="Z279" s="184">
        <f t="shared" si="22"/>
        <v>0</v>
      </c>
      <c r="AA279" s="184">
        <f t="shared" si="23"/>
        <v>23</v>
      </c>
      <c r="AB279" s="184">
        <f t="shared" si="24"/>
        <v>0</v>
      </c>
      <c r="AC279" s="184">
        <f t="shared" si="25"/>
        <v>0</v>
      </c>
      <c r="AD279" s="184">
        <f t="shared" si="19"/>
        <v>0</v>
      </c>
      <c r="AE279" s="184">
        <f t="shared" si="26"/>
        <v>0</v>
      </c>
      <c r="AF279" s="186">
        <v>8.2100000000000009</v>
      </c>
      <c r="AG279" s="187" t="str">
        <f t="shared" si="27"/>
        <v>2312042</v>
      </c>
      <c r="AH279" s="195" t="s">
        <v>168</v>
      </c>
      <c r="AI279" s="1" t="str">
        <f t="shared" si="28"/>
        <v>DIFF</v>
      </c>
    </row>
    <row r="280" spans="1:35" ht="26.25" customHeight="1" x14ac:dyDescent="0.25">
      <c r="A280" s="72" t="s">
        <v>193</v>
      </c>
      <c r="B280" s="74" t="s">
        <v>5832</v>
      </c>
      <c r="C280" s="74" t="s">
        <v>95</v>
      </c>
      <c r="D280" s="74" t="s">
        <v>1348</v>
      </c>
      <c r="E280" s="103" t="s">
        <v>3079</v>
      </c>
      <c r="F280" s="75" t="s">
        <v>14</v>
      </c>
      <c r="G280" s="75" t="s">
        <v>96</v>
      </c>
      <c r="H280" s="75" t="s">
        <v>5076</v>
      </c>
      <c r="I280" s="133" t="s">
        <v>239</v>
      </c>
      <c r="J280" s="77" t="s">
        <v>102</v>
      </c>
      <c r="K280" s="129">
        <v>4554</v>
      </c>
      <c r="L280" s="77"/>
      <c r="M280" s="129" t="s">
        <v>103</v>
      </c>
      <c r="N280" s="77" t="s">
        <v>2407</v>
      </c>
      <c r="O280" s="77" t="s">
        <v>386</v>
      </c>
      <c r="P280" s="77" t="s">
        <v>1488</v>
      </c>
      <c r="Q280" s="81" t="s">
        <v>1542</v>
      </c>
      <c r="R280" s="81" t="s">
        <v>7470</v>
      </c>
      <c r="S280" s="82" t="s">
        <v>209</v>
      </c>
      <c r="T280" s="77" t="s">
        <v>1317</v>
      </c>
      <c r="U280" s="21"/>
      <c r="V280" s="21"/>
      <c r="W280" s="20" t="str">
        <f>VLOOKUP(TRIM(X280),X10:Y159,2,FALSE)</f>
        <v>Dario</v>
      </c>
      <c r="X280" s="184" t="str">
        <f t="shared" si="20"/>
        <v>9.9.2</v>
      </c>
      <c r="Y280" s="184">
        <f t="shared" si="21"/>
        <v>0</v>
      </c>
      <c r="Z280" s="184">
        <f t="shared" si="22"/>
        <v>0</v>
      </c>
      <c r="AA280" s="184">
        <f t="shared" si="23"/>
        <v>7</v>
      </c>
      <c r="AB280" s="184">
        <f t="shared" si="24"/>
        <v>0</v>
      </c>
      <c r="AC280" s="184">
        <f t="shared" si="25"/>
        <v>0</v>
      </c>
      <c r="AD280" s="184">
        <f t="shared" ref="AD280:AD343" si="29">IF(F280="LS OUT",IF(S280="",1,0),0)</f>
        <v>0</v>
      </c>
      <c r="AE280" s="184">
        <f t="shared" si="26"/>
        <v>0</v>
      </c>
      <c r="AF280" s="186">
        <v>8.4</v>
      </c>
      <c r="AG280" s="187" t="str">
        <f t="shared" si="27"/>
        <v>2312043</v>
      </c>
      <c r="AH280" s="195" t="s">
        <v>168</v>
      </c>
      <c r="AI280" s="1" t="str">
        <f t="shared" si="28"/>
        <v>DIFF</v>
      </c>
    </row>
    <row r="281" spans="1:35" ht="26.25" customHeight="1" x14ac:dyDescent="0.25">
      <c r="A281" s="72" t="s">
        <v>193</v>
      </c>
      <c r="B281" s="74" t="s">
        <v>5834</v>
      </c>
      <c r="C281" s="74" t="s">
        <v>95</v>
      </c>
      <c r="D281" s="74" t="s">
        <v>1348</v>
      </c>
      <c r="E281" s="103" t="s">
        <v>3080</v>
      </c>
      <c r="F281" s="75" t="s">
        <v>14</v>
      </c>
      <c r="G281" s="75" t="s">
        <v>96</v>
      </c>
      <c r="H281" s="75" t="s">
        <v>5076</v>
      </c>
      <c r="I281" s="133" t="s">
        <v>239</v>
      </c>
      <c r="J281" s="77" t="s">
        <v>207</v>
      </c>
      <c r="K281" s="129">
        <v>1193</v>
      </c>
      <c r="L281" s="77"/>
      <c r="M281" s="129" t="s">
        <v>103</v>
      </c>
      <c r="N281" s="77" t="s">
        <v>2407</v>
      </c>
      <c r="O281" s="77" t="s">
        <v>386</v>
      </c>
      <c r="P281" s="77" t="s">
        <v>1488</v>
      </c>
      <c r="Q281" s="81" t="s">
        <v>5833</v>
      </c>
      <c r="R281" s="81" t="s">
        <v>7471</v>
      </c>
      <c r="S281" s="82" t="s">
        <v>213</v>
      </c>
      <c r="T281" s="77" t="s">
        <v>1317</v>
      </c>
      <c r="U281" s="21"/>
      <c r="V281" s="21"/>
      <c r="W281" s="20" t="str">
        <f>VLOOKUP(TRIM(X281),X10:Y159,2,FALSE)</f>
        <v>Dario</v>
      </c>
      <c r="X281" s="184" t="str">
        <f t="shared" si="20"/>
        <v>9.9.2</v>
      </c>
      <c r="Y281" s="184">
        <f t="shared" si="21"/>
        <v>0</v>
      </c>
      <c r="Z281" s="184">
        <f t="shared" si="22"/>
        <v>0</v>
      </c>
      <c r="AA281" s="184">
        <f t="shared" si="23"/>
        <v>7</v>
      </c>
      <c r="AB281" s="184">
        <f t="shared" si="24"/>
        <v>0</v>
      </c>
      <c r="AC281" s="184">
        <f t="shared" si="25"/>
        <v>0</v>
      </c>
      <c r="AD281" s="184">
        <f t="shared" si="29"/>
        <v>0</v>
      </c>
      <c r="AE281" s="184">
        <f t="shared" si="26"/>
        <v>0</v>
      </c>
      <c r="AF281" s="186">
        <v>8.4</v>
      </c>
      <c r="AG281" s="187" t="str">
        <f t="shared" si="27"/>
        <v>2312044</v>
      </c>
      <c r="AH281" s="195" t="s">
        <v>168</v>
      </c>
      <c r="AI281" s="1" t="str">
        <f t="shared" si="28"/>
        <v>DIFF</v>
      </c>
    </row>
    <row r="282" spans="1:35" ht="26.25" customHeight="1" x14ac:dyDescent="0.25">
      <c r="A282" s="72" t="s">
        <v>193</v>
      </c>
      <c r="B282" s="74" t="s">
        <v>1683</v>
      </c>
      <c r="C282" s="74" t="s">
        <v>95</v>
      </c>
      <c r="D282" s="74" t="s">
        <v>1351</v>
      </c>
      <c r="E282" s="103" t="s">
        <v>3081</v>
      </c>
      <c r="F282" s="75" t="s">
        <v>14</v>
      </c>
      <c r="G282" s="75" t="s">
        <v>96</v>
      </c>
      <c r="H282" s="75" t="s">
        <v>2598</v>
      </c>
      <c r="I282" s="133" t="s">
        <v>1697</v>
      </c>
      <c r="J282" s="77" t="s">
        <v>199</v>
      </c>
      <c r="K282" s="129">
        <v>5014</v>
      </c>
      <c r="L282" s="77" t="s">
        <v>48</v>
      </c>
      <c r="M282" s="129" t="s">
        <v>103</v>
      </c>
      <c r="N282" s="77" t="s">
        <v>2407</v>
      </c>
      <c r="O282" s="77" t="s">
        <v>386</v>
      </c>
      <c r="P282" s="77" t="s">
        <v>1449</v>
      </c>
      <c r="Q282" s="81" t="s">
        <v>2778</v>
      </c>
      <c r="R282" s="81" t="s">
        <v>7073</v>
      </c>
      <c r="S282" s="82" t="s">
        <v>213</v>
      </c>
      <c r="T282" s="77" t="s">
        <v>1096</v>
      </c>
      <c r="U282" s="21"/>
      <c r="V282" s="21"/>
      <c r="W282" s="20" t="str">
        <f>VLOOKUP(TRIM(X282),X10:Y159,2,FALSE)</f>
        <v>Dario</v>
      </c>
      <c r="X282" s="184" t="str">
        <f t="shared" si="20"/>
        <v>9.12.2</v>
      </c>
      <c r="Y282" s="184">
        <f t="shared" si="21"/>
        <v>0</v>
      </c>
      <c r="Z282" s="184">
        <f t="shared" si="22"/>
        <v>0</v>
      </c>
      <c r="AA282" s="184">
        <f t="shared" si="23"/>
        <v>6</v>
      </c>
      <c r="AB282" s="184">
        <f t="shared" si="24"/>
        <v>0</v>
      </c>
      <c r="AC282" s="184">
        <f t="shared" si="25"/>
        <v>0</v>
      </c>
      <c r="AD282" s="184">
        <f t="shared" si="29"/>
        <v>0</v>
      </c>
      <c r="AE282" s="184">
        <f t="shared" si="26"/>
        <v>0</v>
      </c>
      <c r="AF282" s="186">
        <v>8.2799999999999994</v>
      </c>
      <c r="AG282" s="187" t="str">
        <f t="shared" si="27"/>
        <v>2312045</v>
      </c>
      <c r="AH282" s="195" t="s">
        <v>168</v>
      </c>
      <c r="AI282" s="1" t="str">
        <f t="shared" si="28"/>
        <v>DIFF</v>
      </c>
    </row>
    <row r="283" spans="1:35" ht="26.25" customHeight="1" x14ac:dyDescent="0.25">
      <c r="A283" s="72" t="s">
        <v>193</v>
      </c>
      <c r="B283" s="74" t="s">
        <v>2069</v>
      </c>
      <c r="C283" s="74" t="s">
        <v>95</v>
      </c>
      <c r="D283" s="74" t="s">
        <v>1351</v>
      </c>
      <c r="E283" s="103" t="s">
        <v>3082</v>
      </c>
      <c r="F283" s="75" t="s">
        <v>14</v>
      </c>
      <c r="G283" s="75" t="s">
        <v>96</v>
      </c>
      <c r="H283" s="75" t="s">
        <v>2517</v>
      </c>
      <c r="I283" s="133" t="s">
        <v>1697</v>
      </c>
      <c r="J283" s="77" t="s">
        <v>199</v>
      </c>
      <c r="K283" s="129">
        <v>5012</v>
      </c>
      <c r="L283" s="77" t="s">
        <v>48</v>
      </c>
      <c r="M283" s="129" t="s">
        <v>103</v>
      </c>
      <c r="N283" s="77" t="s">
        <v>2407</v>
      </c>
      <c r="O283" s="77" t="s">
        <v>386</v>
      </c>
      <c r="P283" s="77" t="s">
        <v>1449</v>
      </c>
      <c r="Q283" s="81" t="s">
        <v>5835</v>
      </c>
      <c r="R283" s="81" t="s">
        <v>7018</v>
      </c>
      <c r="S283" s="82" t="s">
        <v>213</v>
      </c>
      <c r="T283" s="77" t="s">
        <v>1096</v>
      </c>
      <c r="U283" s="21"/>
      <c r="V283" s="21"/>
      <c r="W283" s="20" t="str">
        <f>VLOOKUP(TRIM(X283),X10:Y159,2,FALSE)</f>
        <v>Dario</v>
      </c>
      <c r="X283" s="184" t="str">
        <f t="shared" si="20"/>
        <v>9.12.2</v>
      </c>
      <c r="Y283" s="184">
        <f t="shared" si="21"/>
        <v>0</v>
      </c>
      <c r="Z283" s="184">
        <f t="shared" si="22"/>
        <v>0</v>
      </c>
      <c r="AA283" s="184">
        <f t="shared" si="23"/>
        <v>6</v>
      </c>
      <c r="AB283" s="184">
        <f t="shared" si="24"/>
        <v>0</v>
      </c>
      <c r="AC283" s="184">
        <f t="shared" si="25"/>
        <v>0</v>
      </c>
      <c r="AD283" s="184">
        <f t="shared" si="29"/>
        <v>0</v>
      </c>
      <c r="AE283" s="184">
        <f t="shared" si="26"/>
        <v>0</v>
      </c>
      <c r="AF283" s="186">
        <v>8.4</v>
      </c>
      <c r="AG283" s="187" t="str">
        <f t="shared" si="27"/>
        <v>2312046</v>
      </c>
      <c r="AH283" s="195" t="s">
        <v>167</v>
      </c>
      <c r="AI283" s="1" t="str">
        <f t="shared" si="28"/>
        <v>DIFF</v>
      </c>
    </row>
    <row r="284" spans="1:35" ht="26.25" customHeight="1" x14ac:dyDescent="0.25">
      <c r="A284" s="72" t="s">
        <v>193</v>
      </c>
      <c r="B284" s="74" t="s">
        <v>2771</v>
      </c>
      <c r="C284" s="74" t="s">
        <v>95</v>
      </c>
      <c r="D284" s="74" t="s">
        <v>1351</v>
      </c>
      <c r="E284" s="103" t="s">
        <v>3083</v>
      </c>
      <c r="F284" s="75" t="s">
        <v>14</v>
      </c>
      <c r="G284" s="75" t="s">
        <v>96</v>
      </c>
      <c r="H284" s="75" t="s">
        <v>2518</v>
      </c>
      <c r="I284" s="133" t="s">
        <v>1697</v>
      </c>
      <c r="J284" s="77" t="s">
        <v>102</v>
      </c>
      <c r="K284" s="129">
        <v>4511</v>
      </c>
      <c r="L284" s="77" t="s">
        <v>48</v>
      </c>
      <c r="M284" s="129" t="s">
        <v>103</v>
      </c>
      <c r="N284" s="77" t="s">
        <v>2407</v>
      </c>
      <c r="O284" s="77" t="s">
        <v>386</v>
      </c>
      <c r="P284" s="77" t="s">
        <v>1449</v>
      </c>
      <c r="Q284" s="81" t="s">
        <v>5836</v>
      </c>
      <c r="R284" s="81" t="s">
        <v>7074</v>
      </c>
      <c r="S284" s="82" t="s">
        <v>213</v>
      </c>
      <c r="T284" s="77" t="s">
        <v>1096</v>
      </c>
      <c r="U284" s="21"/>
      <c r="V284" s="21"/>
      <c r="W284" s="20" t="str">
        <f>VLOOKUP(TRIM(X284),X10:Y159,2,FALSE)</f>
        <v>Dario</v>
      </c>
      <c r="X284" s="184" t="str">
        <f t="shared" si="20"/>
        <v>9.12.2</v>
      </c>
      <c r="Y284" s="184">
        <f t="shared" si="21"/>
        <v>0</v>
      </c>
      <c r="Z284" s="184">
        <f t="shared" si="22"/>
        <v>0</v>
      </c>
      <c r="AA284" s="184">
        <f t="shared" si="23"/>
        <v>6</v>
      </c>
      <c r="AB284" s="184">
        <f t="shared" si="24"/>
        <v>0</v>
      </c>
      <c r="AC284" s="184">
        <f t="shared" si="25"/>
        <v>0</v>
      </c>
      <c r="AD284" s="184">
        <f t="shared" si="29"/>
        <v>0</v>
      </c>
      <c r="AE284" s="184">
        <f t="shared" si="26"/>
        <v>0</v>
      </c>
      <c r="AF284" s="186">
        <v>8.4</v>
      </c>
      <c r="AG284" s="187" t="str">
        <f t="shared" si="27"/>
        <v>2312047</v>
      </c>
      <c r="AH284" s="195" t="s">
        <v>1074</v>
      </c>
      <c r="AI284" s="1" t="str">
        <f t="shared" si="28"/>
        <v>DIFF</v>
      </c>
    </row>
    <row r="285" spans="1:35" ht="26.25" customHeight="1" x14ac:dyDescent="0.25">
      <c r="A285" s="72" t="s">
        <v>193</v>
      </c>
      <c r="B285" s="74" t="s">
        <v>1657</v>
      </c>
      <c r="C285" s="74" t="s">
        <v>95</v>
      </c>
      <c r="D285" s="74" t="s">
        <v>1346</v>
      </c>
      <c r="E285" s="103" t="s">
        <v>3084</v>
      </c>
      <c r="F285" s="75" t="s">
        <v>14</v>
      </c>
      <c r="G285" s="75" t="s">
        <v>96</v>
      </c>
      <c r="H285" s="75" t="s">
        <v>5077</v>
      </c>
      <c r="I285" s="133" t="s">
        <v>1697</v>
      </c>
      <c r="J285" s="77" t="s">
        <v>207</v>
      </c>
      <c r="K285" s="129">
        <v>1194</v>
      </c>
      <c r="L285" s="157"/>
      <c r="M285" s="129" t="s">
        <v>103</v>
      </c>
      <c r="N285" s="157" t="s">
        <v>2407</v>
      </c>
      <c r="O285" s="77" t="s">
        <v>386</v>
      </c>
      <c r="P285" s="77" t="s">
        <v>1448</v>
      </c>
      <c r="Q285" s="81" t="s">
        <v>5837</v>
      </c>
      <c r="R285" s="81" t="s">
        <v>7472</v>
      </c>
      <c r="S285" s="82" t="s">
        <v>213</v>
      </c>
      <c r="T285" s="77" t="s">
        <v>1096</v>
      </c>
      <c r="U285" s="21"/>
      <c r="V285" s="21"/>
      <c r="W285" s="20" t="str">
        <f>VLOOKUP(TRIM(X285),X10:Y159,2,FALSE)</f>
        <v>Wanqiang</v>
      </c>
      <c r="X285" s="184" t="str">
        <f t="shared" si="20"/>
        <v>9.3.2</v>
      </c>
      <c r="Y285" s="184">
        <f t="shared" si="21"/>
        <v>0</v>
      </c>
      <c r="Z285" s="184">
        <f t="shared" si="22"/>
        <v>0</v>
      </c>
      <c r="AA285" s="184">
        <f t="shared" si="23"/>
        <v>6</v>
      </c>
      <c r="AB285" s="184">
        <f t="shared" si="24"/>
        <v>0</v>
      </c>
      <c r="AC285" s="184">
        <f t="shared" si="25"/>
        <v>0</v>
      </c>
      <c r="AD285" s="184">
        <f t="shared" si="29"/>
        <v>0</v>
      </c>
      <c r="AE285" s="184">
        <f t="shared" si="26"/>
        <v>0</v>
      </c>
      <c r="AF285" s="186">
        <v>8.4</v>
      </c>
      <c r="AG285" s="187" t="str">
        <f t="shared" si="27"/>
        <v>2312048</v>
      </c>
      <c r="AH285" s="195" t="s">
        <v>1074</v>
      </c>
      <c r="AI285" s="1" t="str">
        <f t="shared" si="28"/>
        <v>DIFF</v>
      </c>
    </row>
    <row r="286" spans="1:35" ht="26.25" customHeight="1" x14ac:dyDescent="0.25">
      <c r="A286" s="72" t="s">
        <v>193</v>
      </c>
      <c r="B286" s="74" t="s">
        <v>2882</v>
      </c>
      <c r="C286" s="74" t="s">
        <v>95</v>
      </c>
      <c r="D286" s="74" t="s">
        <v>1347</v>
      </c>
      <c r="E286" s="103" t="s">
        <v>3085</v>
      </c>
      <c r="F286" s="75" t="s">
        <v>14</v>
      </c>
      <c r="G286" s="75" t="s">
        <v>96</v>
      </c>
      <c r="H286" s="75" t="s">
        <v>2611</v>
      </c>
      <c r="I286" s="133" t="s">
        <v>1106</v>
      </c>
      <c r="J286" s="77" t="s">
        <v>1464</v>
      </c>
      <c r="K286" s="129">
        <v>66</v>
      </c>
      <c r="L286" s="77" t="s">
        <v>48</v>
      </c>
      <c r="M286" s="129" t="s">
        <v>103</v>
      </c>
      <c r="N286" s="77" t="s">
        <v>1626</v>
      </c>
      <c r="O286" s="77" t="s">
        <v>386</v>
      </c>
      <c r="P286" s="77" t="s">
        <v>1466</v>
      </c>
      <c r="Q286" s="81" t="s">
        <v>2881</v>
      </c>
      <c r="R286" s="81" t="s">
        <v>7473</v>
      </c>
      <c r="S286" s="82" t="s">
        <v>40</v>
      </c>
      <c r="T286" s="77" t="s">
        <v>1240</v>
      </c>
      <c r="U286" s="21"/>
      <c r="V286" s="21"/>
      <c r="W286" s="20" t="str">
        <f>VLOOKUP(TRIM(X286),X10:Y159,2,FALSE)</f>
        <v>Andy</v>
      </c>
      <c r="X286" s="184" t="str">
        <f t="shared" si="20"/>
        <v>9.5.2</v>
      </c>
      <c r="Y286" s="184">
        <f t="shared" si="21"/>
        <v>0</v>
      </c>
      <c r="Z286" s="184">
        <f t="shared" si="22"/>
        <v>0</v>
      </c>
      <c r="AA286" s="184">
        <f t="shared" si="23"/>
        <v>12</v>
      </c>
      <c r="AB286" s="184">
        <f t="shared" si="24"/>
        <v>0</v>
      </c>
      <c r="AC286" s="184">
        <f t="shared" si="25"/>
        <v>0</v>
      </c>
      <c r="AD286" s="184">
        <f t="shared" si="29"/>
        <v>0</v>
      </c>
      <c r="AE286" s="184">
        <f t="shared" si="26"/>
        <v>0</v>
      </c>
      <c r="AF286" s="186">
        <v>8.4</v>
      </c>
      <c r="AG286" s="187" t="str">
        <f t="shared" si="27"/>
        <v>2312049</v>
      </c>
      <c r="AH286" s="195" t="s">
        <v>1073</v>
      </c>
      <c r="AI286" s="1" t="str">
        <f t="shared" si="28"/>
        <v>DIFF</v>
      </c>
    </row>
    <row r="287" spans="1:35" ht="26.25" customHeight="1" x14ac:dyDescent="0.25">
      <c r="A287" s="72" t="s">
        <v>193</v>
      </c>
      <c r="B287" s="74" t="s">
        <v>40</v>
      </c>
      <c r="C287" s="74" t="s">
        <v>95</v>
      </c>
      <c r="D287" s="74" t="s">
        <v>1347</v>
      </c>
      <c r="E287" s="103" t="s">
        <v>3086</v>
      </c>
      <c r="F287" s="75" t="s">
        <v>14</v>
      </c>
      <c r="G287" s="75" t="s">
        <v>96</v>
      </c>
      <c r="H287" s="75" t="s">
        <v>2612</v>
      </c>
      <c r="I287" s="133" t="s">
        <v>1106</v>
      </c>
      <c r="J287" s="77" t="s">
        <v>1464</v>
      </c>
      <c r="K287" s="129">
        <v>67</v>
      </c>
      <c r="L287" s="77" t="s">
        <v>48</v>
      </c>
      <c r="M287" s="129" t="s">
        <v>103</v>
      </c>
      <c r="N287" s="77" t="s">
        <v>1626</v>
      </c>
      <c r="O287" s="77" t="s">
        <v>386</v>
      </c>
      <c r="P287" s="77" t="s">
        <v>1466</v>
      </c>
      <c r="Q287" s="81" t="s">
        <v>2883</v>
      </c>
      <c r="R287" s="81" t="s">
        <v>7474</v>
      </c>
      <c r="S287" s="82" t="s">
        <v>213</v>
      </c>
      <c r="T287" s="77" t="s">
        <v>1240</v>
      </c>
      <c r="U287" s="21"/>
      <c r="V287" s="21"/>
      <c r="W287" s="20" t="str">
        <f>VLOOKUP(TRIM(X287),X10:Y159,2,FALSE)</f>
        <v>Andy</v>
      </c>
      <c r="X287" s="184" t="str">
        <f t="shared" ref="X287:X350" si="30">IF(ISNONTEXT(D287),"" &amp; D287 &amp;"",T(D287))</f>
        <v>9.5.2</v>
      </c>
      <c r="Y287" s="184">
        <f t="shared" ref="Y287:Y350" si="31">IF(F287="CR", IF(S287="Approved", 1, IF(S287="Agreed", 1, IF(S287="Block approved", 1, 0))),0)</f>
        <v>0</v>
      </c>
      <c r="Z287" s="184">
        <f t="shared" ref="Z287:Z350" si="32">IF(F287="P-CR", IF(S287="Approved", 1, IF(S287="Block approved", 1, 0)),0)</f>
        <v>0</v>
      </c>
      <c r="AA287" s="184">
        <f t="shared" ref="AA287:AA350" si="33">LEN(I287)</f>
        <v>12</v>
      </c>
      <c r="AB287" s="184">
        <f t="shared" ref="AB287:AB350" si="34">IF(LEFT(H287, 12)="Reserved for",  1, 0)</f>
        <v>0</v>
      </c>
      <c r="AC287" s="184">
        <f t="shared" ref="AC287:AC350" si="35">IF(F287="LS OUT", IF(S287="Approved", 1, IF(S287="Block approved", 1, 0)),0)</f>
        <v>0</v>
      </c>
      <c r="AD287" s="184">
        <f t="shared" si="29"/>
        <v>0</v>
      </c>
      <c r="AE287" s="184">
        <f t="shared" ref="AE287:AE350" si="36">IF(F287="LS In", IF(S287="Postponed", 1, 0), 0)</f>
        <v>0</v>
      </c>
      <c r="AF287" s="186">
        <v>8.1999999999999993</v>
      </c>
      <c r="AG287" s="187" t="str">
        <f t="shared" ref="AG287:AG350" si="37">IF("" &amp; AF287="" &amp; D287, "", MID(E287, 4, 7))</f>
        <v>2312050</v>
      </c>
      <c r="AH287" s="195" t="s">
        <v>1068</v>
      </c>
      <c r="AI287" s="1" t="str">
        <f t="shared" ref="AI287:AI350" si="38">IF(_xlfn.VALUETOTEXT(AH287) =_xlfn.VALUETOTEXT(D287), "", "DIFF")</f>
        <v>DIFF</v>
      </c>
    </row>
    <row r="288" spans="1:35" ht="26.25" customHeight="1" x14ac:dyDescent="0.25">
      <c r="A288" s="72" t="s">
        <v>193</v>
      </c>
      <c r="B288" s="74" t="s">
        <v>40</v>
      </c>
      <c r="C288" s="74" t="s">
        <v>95</v>
      </c>
      <c r="D288" s="74" t="s">
        <v>1347</v>
      </c>
      <c r="E288" s="103" t="s">
        <v>3087</v>
      </c>
      <c r="F288" s="75" t="s">
        <v>14</v>
      </c>
      <c r="G288" s="75" t="s">
        <v>96</v>
      </c>
      <c r="H288" s="75" t="s">
        <v>2084</v>
      </c>
      <c r="I288" s="133" t="s">
        <v>1106</v>
      </c>
      <c r="J288" s="77" t="s">
        <v>1464</v>
      </c>
      <c r="K288" s="129">
        <v>70</v>
      </c>
      <c r="L288" s="77" t="s">
        <v>48</v>
      </c>
      <c r="M288" s="129" t="s">
        <v>103</v>
      </c>
      <c r="N288" s="77" t="s">
        <v>1626</v>
      </c>
      <c r="O288" s="77" t="s">
        <v>386</v>
      </c>
      <c r="P288" s="77" t="s">
        <v>1466</v>
      </c>
      <c r="Q288" s="81" t="s">
        <v>2243</v>
      </c>
      <c r="R288" s="81" t="s">
        <v>7475</v>
      </c>
      <c r="S288" s="82" t="s">
        <v>213</v>
      </c>
      <c r="T288" s="77" t="s">
        <v>1240</v>
      </c>
      <c r="U288" s="21"/>
      <c r="V288" s="21"/>
      <c r="W288" s="20" t="str">
        <f>VLOOKUP(TRIM(X288),X10:Y159,2,FALSE)</f>
        <v>Andy</v>
      </c>
      <c r="X288" s="184" t="str">
        <f t="shared" si="30"/>
        <v>9.5.2</v>
      </c>
      <c r="Y288" s="184">
        <f t="shared" si="31"/>
        <v>0</v>
      </c>
      <c r="Z288" s="184">
        <f t="shared" si="32"/>
        <v>0</v>
      </c>
      <c r="AA288" s="184">
        <f t="shared" si="33"/>
        <v>12</v>
      </c>
      <c r="AB288" s="184">
        <f t="shared" si="34"/>
        <v>0</v>
      </c>
      <c r="AC288" s="184">
        <f t="shared" si="35"/>
        <v>0</v>
      </c>
      <c r="AD288" s="184">
        <f t="shared" si="29"/>
        <v>0</v>
      </c>
      <c r="AE288" s="184">
        <f t="shared" si="36"/>
        <v>0</v>
      </c>
      <c r="AF288" s="186">
        <v>8.1999999999999993</v>
      </c>
      <c r="AG288" s="187" t="str">
        <f t="shared" si="37"/>
        <v>2312051</v>
      </c>
      <c r="AH288" s="195" t="s">
        <v>1062</v>
      </c>
      <c r="AI288" s="1" t="str">
        <f t="shared" si="38"/>
        <v>DIFF</v>
      </c>
    </row>
    <row r="289" spans="1:35" ht="26.25" customHeight="1" x14ac:dyDescent="0.25">
      <c r="A289" s="72" t="s">
        <v>193</v>
      </c>
      <c r="B289" s="74" t="s">
        <v>2044</v>
      </c>
      <c r="C289" s="74" t="s">
        <v>95</v>
      </c>
      <c r="D289" s="74" t="s">
        <v>1896</v>
      </c>
      <c r="E289" s="103" t="s">
        <v>3088</v>
      </c>
      <c r="F289" s="75" t="s">
        <v>12</v>
      </c>
      <c r="G289" s="75" t="s">
        <v>96</v>
      </c>
      <c r="H289" s="75" t="s">
        <v>5078</v>
      </c>
      <c r="I289" s="133" t="s">
        <v>518</v>
      </c>
      <c r="J289" s="77"/>
      <c r="K289" s="129"/>
      <c r="L289" s="77"/>
      <c r="M289" s="129"/>
      <c r="N289" s="77"/>
      <c r="O289" s="77"/>
      <c r="P289" s="77" t="s">
        <v>1271</v>
      </c>
      <c r="Q289" s="81" t="s">
        <v>5079</v>
      </c>
      <c r="R289" s="81" t="s">
        <v>7476</v>
      </c>
      <c r="S289" s="82" t="s">
        <v>213</v>
      </c>
      <c r="T289" s="77" t="s">
        <v>1240</v>
      </c>
      <c r="U289" s="21"/>
      <c r="V289" s="21"/>
      <c r="W289" s="20" t="str">
        <f>VLOOKUP(TRIM(X289),X10:Y159,2,FALSE)</f>
        <v>Andy</v>
      </c>
      <c r="X289" s="184" t="str">
        <f t="shared" si="30"/>
        <v>9.37</v>
      </c>
      <c r="Y289" s="184">
        <f t="shared" si="31"/>
        <v>0</v>
      </c>
      <c r="Z289" s="184">
        <f t="shared" si="32"/>
        <v>0</v>
      </c>
      <c r="AA289" s="184">
        <f t="shared" si="33"/>
        <v>27</v>
      </c>
      <c r="AB289" s="184">
        <f t="shared" si="34"/>
        <v>0</v>
      </c>
      <c r="AC289" s="184">
        <f t="shared" si="35"/>
        <v>0</v>
      </c>
      <c r="AD289" s="184">
        <f t="shared" si="29"/>
        <v>0</v>
      </c>
      <c r="AE289" s="184">
        <f t="shared" si="36"/>
        <v>0</v>
      </c>
      <c r="AF289" s="186">
        <v>8.1999999999999993</v>
      </c>
      <c r="AG289" s="187" t="str">
        <f t="shared" si="37"/>
        <v>2312052</v>
      </c>
      <c r="AH289" s="195" t="s">
        <v>1071</v>
      </c>
      <c r="AI289" s="1" t="str">
        <f t="shared" si="38"/>
        <v>DIFF</v>
      </c>
    </row>
    <row r="290" spans="1:35" ht="26.25" customHeight="1" x14ac:dyDescent="0.25">
      <c r="A290" s="72" t="s">
        <v>193</v>
      </c>
      <c r="B290" s="74" t="s">
        <v>5502</v>
      </c>
      <c r="C290" s="74" t="s">
        <v>95</v>
      </c>
      <c r="D290" s="74" t="s">
        <v>1896</v>
      </c>
      <c r="E290" s="103" t="s">
        <v>3089</v>
      </c>
      <c r="F290" s="75" t="s">
        <v>12</v>
      </c>
      <c r="G290" s="75" t="s">
        <v>96</v>
      </c>
      <c r="H290" s="75" t="s">
        <v>5080</v>
      </c>
      <c r="I290" s="133" t="s">
        <v>518</v>
      </c>
      <c r="J290" s="77"/>
      <c r="K290" s="129"/>
      <c r="L290" s="77"/>
      <c r="M290" s="129"/>
      <c r="N290" s="77"/>
      <c r="O290" s="77" t="s">
        <v>386</v>
      </c>
      <c r="P290" s="77" t="s">
        <v>1763</v>
      </c>
      <c r="Q290" s="81" t="s">
        <v>5081</v>
      </c>
      <c r="R290" s="81" t="s">
        <v>7477</v>
      </c>
      <c r="S290" s="82" t="s">
        <v>403</v>
      </c>
      <c r="T290" s="77" t="s">
        <v>1240</v>
      </c>
      <c r="U290" s="21"/>
      <c r="V290" s="21"/>
      <c r="W290" s="20" t="str">
        <f>VLOOKUP(TRIM(X290),X10:Y159,2,FALSE)</f>
        <v>Andy</v>
      </c>
      <c r="X290" s="184" t="str">
        <f t="shared" si="30"/>
        <v>9.37</v>
      </c>
      <c r="Y290" s="184">
        <f t="shared" si="31"/>
        <v>0</v>
      </c>
      <c r="Z290" s="184">
        <f t="shared" si="32"/>
        <v>0</v>
      </c>
      <c r="AA290" s="184">
        <f t="shared" si="33"/>
        <v>27</v>
      </c>
      <c r="AB290" s="184">
        <f t="shared" si="34"/>
        <v>0</v>
      </c>
      <c r="AC290" s="184">
        <f t="shared" si="35"/>
        <v>0</v>
      </c>
      <c r="AD290" s="184">
        <f t="shared" si="29"/>
        <v>0</v>
      </c>
      <c r="AE290" s="184">
        <f t="shared" si="36"/>
        <v>0</v>
      </c>
      <c r="AF290" s="186">
        <v>8.1999999999999993</v>
      </c>
      <c r="AG290" s="187" t="str">
        <f t="shared" si="37"/>
        <v>2312053</v>
      </c>
      <c r="AH290" s="195" t="s">
        <v>1075</v>
      </c>
      <c r="AI290" s="1" t="str">
        <f t="shared" si="38"/>
        <v>DIFF</v>
      </c>
    </row>
    <row r="291" spans="1:35" ht="26.25" customHeight="1" x14ac:dyDescent="0.25">
      <c r="A291" s="72" t="s">
        <v>193</v>
      </c>
      <c r="B291" s="74" t="s">
        <v>40</v>
      </c>
      <c r="C291" s="74" t="s">
        <v>95</v>
      </c>
      <c r="D291" s="74" t="s">
        <v>1896</v>
      </c>
      <c r="E291" s="103" t="s">
        <v>3090</v>
      </c>
      <c r="F291" s="75" t="s">
        <v>201</v>
      </c>
      <c r="G291" s="75" t="s">
        <v>37</v>
      </c>
      <c r="H291" s="75" t="s">
        <v>5839</v>
      </c>
      <c r="I291" s="133" t="s">
        <v>1106</v>
      </c>
      <c r="J291" s="77"/>
      <c r="K291" s="129"/>
      <c r="L291" s="77"/>
      <c r="M291" s="129"/>
      <c r="N291" s="77"/>
      <c r="O291" s="77" t="s">
        <v>386</v>
      </c>
      <c r="P291" s="77"/>
      <c r="Q291" s="81" t="s">
        <v>5838</v>
      </c>
      <c r="R291" s="81" t="s">
        <v>403</v>
      </c>
      <c r="S291" s="82" t="s">
        <v>403</v>
      </c>
      <c r="T291" s="77" t="s">
        <v>1240</v>
      </c>
      <c r="U291" s="21"/>
      <c r="V291" s="21"/>
      <c r="W291" s="20" t="str">
        <f>VLOOKUP(TRIM(X291),X10:Y159,2,FALSE)</f>
        <v>Andy</v>
      </c>
      <c r="X291" s="184" t="str">
        <f t="shared" si="30"/>
        <v>9.37</v>
      </c>
      <c r="Y291" s="184">
        <f t="shared" si="31"/>
        <v>0</v>
      </c>
      <c r="Z291" s="184">
        <f t="shared" si="32"/>
        <v>0</v>
      </c>
      <c r="AA291" s="184">
        <f t="shared" si="33"/>
        <v>12</v>
      </c>
      <c r="AB291" s="184">
        <f t="shared" si="34"/>
        <v>0</v>
      </c>
      <c r="AC291" s="184">
        <f t="shared" si="35"/>
        <v>0</v>
      </c>
      <c r="AD291" s="184">
        <f t="shared" si="29"/>
        <v>0</v>
      </c>
      <c r="AE291" s="184">
        <f t="shared" si="36"/>
        <v>0</v>
      </c>
      <c r="AF291" s="186">
        <v>8.4</v>
      </c>
      <c r="AG291" s="187" t="str">
        <f t="shared" si="37"/>
        <v>2312054</v>
      </c>
      <c r="AH291" s="195" t="s">
        <v>1075</v>
      </c>
      <c r="AI291" s="1" t="str">
        <f t="shared" si="38"/>
        <v>DIFF</v>
      </c>
    </row>
    <row r="292" spans="1:35" ht="26.25" customHeight="1" x14ac:dyDescent="0.25">
      <c r="A292" s="72" t="s">
        <v>193</v>
      </c>
      <c r="B292" s="74" t="s">
        <v>5503</v>
      </c>
      <c r="C292" s="74" t="s">
        <v>95</v>
      </c>
      <c r="D292" s="74" t="s">
        <v>1896</v>
      </c>
      <c r="E292" s="103" t="s">
        <v>3091</v>
      </c>
      <c r="F292" s="75" t="s">
        <v>12</v>
      </c>
      <c r="G292" s="75" t="s">
        <v>96</v>
      </c>
      <c r="H292" s="75" t="s">
        <v>5082</v>
      </c>
      <c r="I292" s="133" t="s">
        <v>518</v>
      </c>
      <c r="J292" s="77"/>
      <c r="K292" s="129"/>
      <c r="L292" s="77"/>
      <c r="M292" s="129"/>
      <c r="N292" s="77"/>
      <c r="O292" s="77" t="s">
        <v>386</v>
      </c>
      <c r="P292" s="77" t="s">
        <v>1271</v>
      </c>
      <c r="Q292" s="81" t="s">
        <v>5083</v>
      </c>
      <c r="R292" s="81" t="s">
        <v>7478</v>
      </c>
      <c r="S292" s="82" t="s">
        <v>403</v>
      </c>
      <c r="T292" s="77" t="s">
        <v>1240</v>
      </c>
      <c r="U292" s="21"/>
      <c r="V292" s="21"/>
      <c r="W292" s="20" t="str">
        <f>VLOOKUP(TRIM(X292),X10:Y159,2,FALSE)</f>
        <v>Andy</v>
      </c>
      <c r="X292" s="184" t="str">
        <f t="shared" si="30"/>
        <v>9.37</v>
      </c>
      <c r="Y292" s="184">
        <f t="shared" si="31"/>
        <v>0</v>
      </c>
      <c r="Z292" s="184">
        <f t="shared" si="32"/>
        <v>0</v>
      </c>
      <c r="AA292" s="184">
        <f t="shared" si="33"/>
        <v>27</v>
      </c>
      <c r="AB292" s="184">
        <f t="shared" si="34"/>
        <v>0</v>
      </c>
      <c r="AC292" s="184">
        <f t="shared" si="35"/>
        <v>0</v>
      </c>
      <c r="AD292" s="184">
        <f t="shared" si="29"/>
        <v>0</v>
      </c>
      <c r="AE292" s="184">
        <f t="shared" si="36"/>
        <v>0</v>
      </c>
      <c r="AF292" s="186">
        <v>8.2799999999999994</v>
      </c>
      <c r="AG292" s="187" t="str">
        <f t="shared" si="37"/>
        <v>2312055</v>
      </c>
      <c r="AH292" s="195" t="s">
        <v>1070</v>
      </c>
      <c r="AI292" s="1" t="str">
        <f t="shared" si="38"/>
        <v>DIFF</v>
      </c>
    </row>
    <row r="293" spans="1:35" ht="26.25" customHeight="1" x14ac:dyDescent="0.25">
      <c r="A293" s="72" t="s">
        <v>193</v>
      </c>
      <c r="B293" s="74" t="s">
        <v>1656</v>
      </c>
      <c r="C293" s="74" t="s">
        <v>95</v>
      </c>
      <c r="D293" s="74" t="s">
        <v>1896</v>
      </c>
      <c r="E293" s="103" t="s">
        <v>3092</v>
      </c>
      <c r="F293" s="75" t="s">
        <v>14</v>
      </c>
      <c r="G293" s="75" t="s">
        <v>96</v>
      </c>
      <c r="H293" s="75" t="s">
        <v>5084</v>
      </c>
      <c r="I293" s="133" t="s">
        <v>518</v>
      </c>
      <c r="J293" s="77" t="s">
        <v>382</v>
      </c>
      <c r="K293" s="129">
        <v>385</v>
      </c>
      <c r="L293" s="77"/>
      <c r="M293" s="129" t="s">
        <v>103</v>
      </c>
      <c r="N293" s="77" t="s">
        <v>2407</v>
      </c>
      <c r="O293" s="77" t="s">
        <v>386</v>
      </c>
      <c r="P293" s="77" t="s">
        <v>1271</v>
      </c>
      <c r="Q293" s="81" t="s">
        <v>5840</v>
      </c>
      <c r="R293" s="81" t="s">
        <v>403</v>
      </c>
      <c r="S293" s="82" t="s">
        <v>40</v>
      </c>
      <c r="T293" s="77" t="s">
        <v>1240</v>
      </c>
      <c r="U293" s="21"/>
      <c r="V293" s="21"/>
      <c r="W293" s="20" t="str">
        <f>VLOOKUP(TRIM(X293),X10:Y159,2,FALSE)</f>
        <v>Andy</v>
      </c>
      <c r="X293" s="184" t="str">
        <f t="shared" si="30"/>
        <v>9.37</v>
      </c>
      <c r="Y293" s="184">
        <f t="shared" si="31"/>
        <v>0</v>
      </c>
      <c r="Z293" s="184">
        <f t="shared" si="32"/>
        <v>0</v>
      </c>
      <c r="AA293" s="184">
        <f t="shared" si="33"/>
        <v>27</v>
      </c>
      <c r="AB293" s="184">
        <f t="shared" si="34"/>
        <v>0</v>
      </c>
      <c r="AC293" s="184">
        <f t="shared" si="35"/>
        <v>0</v>
      </c>
      <c r="AD293" s="184">
        <f t="shared" si="29"/>
        <v>0</v>
      </c>
      <c r="AE293" s="184">
        <f t="shared" si="36"/>
        <v>0</v>
      </c>
      <c r="AF293" s="186">
        <v>8.4</v>
      </c>
      <c r="AG293" s="187" t="str">
        <f t="shared" si="37"/>
        <v>2312056</v>
      </c>
      <c r="AH293" s="195" t="s">
        <v>1075</v>
      </c>
      <c r="AI293" s="1" t="str">
        <f t="shared" si="38"/>
        <v>DIFF</v>
      </c>
    </row>
    <row r="294" spans="1:35" ht="26.25" customHeight="1" x14ac:dyDescent="0.25">
      <c r="A294" s="72" t="s">
        <v>193</v>
      </c>
      <c r="B294" s="74" t="s">
        <v>1694</v>
      </c>
      <c r="C294" s="74" t="s">
        <v>95</v>
      </c>
      <c r="D294" s="74" t="s">
        <v>1896</v>
      </c>
      <c r="E294" s="103" t="s">
        <v>3093</v>
      </c>
      <c r="F294" s="75" t="s">
        <v>14</v>
      </c>
      <c r="G294" s="75" t="s">
        <v>96</v>
      </c>
      <c r="H294" s="75" t="s">
        <v>5085</v>
      </c>
      <c r="I294" s="133" t="s">
        <v>518</v>
      </c>
      <c r="J294" s="77" t="s">
        <v>382</v>
      </c>
      <c r="K294" s="129">
        <v>386</v>
      </c>
      <c r="L294" s="77"/>
      <c r="M294" s="129" t="s">
        <v>103</v>
      </c>
      <c r="N294" s="77" t="s">
        <v>2407</v>
      </c>
      <c r="O294" s="77" t="s">
        <v>386</v>
      </c>
      <c r="P294" s="77" t="s">
        <v>1271</v>
      </c>
      <c r="Q294" s="81" t="s">
        <v>5841</v>
      </c>
      <c r="R294" s="81" t="s">
        <v>403</v>
      </c>
      <c r="S294" s="82" t="s">
        <v>40</v>
      </c>
      <c r="T294" s="77" t="s">
        <v>1240</v>
      </c>
      <c r="U294" s="21"/>
      <c r="V294" s="21"/>
      <c r="W294" s="20" t="str">
        <f>VLOOKUP(TRIM(X294),X10:Y159,2,FALSE)</f>
        <v>Andy</v>
      </c>
      <c r="X294" s="184" t="str">
        <f t="shared" si="30"/>
        <v>9.37</v>
      </c>
      <c r="Y294" s="184">
        <f t="shared" si="31"/>
        <v>0</v>
      </c>
      <c r="Z294" s="184">
        <f t="shared" si="32"/>
        <v>0</v>
      </c>
      <c r="AA294" s="184">
        <f t="shared" si="33"/>
        <v>27</v>
      </c>
      <c r="AB294" s="184">
        <f t="shared" si="34"/>
        <v>0</v>
      </c>
      <c r="AC294" s="184">
        <f t="shared" si="35"/>
        <v>0</v>
      </c>
      <c r="AD294" s="184">
        <f t="shared" si="29"/>
        <v>0</v>
      </c>
      <c r="AE294" s="184">
        <f t="shared" si="36"/>
        <v>0</v>
      </c>
      <c r="AF294" s="186">
        <v>8.2799999999999994</v>
      </c>
      <c r="AG294" s="187" t="str">
        <f t="shared" si="37"/>
        <v>2312057</v>
      </c>
      <c r="AH294" s="195" t="s">
        <v>1015</v>
      </c>
      <c r="AI294" s="1" t="str">
        <f t="shared" si="38"/>
        <v>DIFF</v>
      </c>
    </row>
    <row r="295" spans="1:35" ht="26.25" customHeight="1" x14ac:dyDescent="0.25">
      <c r="A295" s="72" t="s">
        <v>193</v>
      </c>
      <c r="B295" s="74" t="s">
        <v>1694</v>
      </c>
      <c r="C295" s="74" t="s">
        <v>95</v>
      </c>
      <c r="D295" s="74" t="s">
        <v>1896</v>
      </c>
      <c r="E295" s="103" t="s">
        <v>3094</v>
      </c>
      <c r="F295" s="75" t="s">
        <v>14</v>
      </c>
      <c r="G295" s="75" t="s">
        <v>96</v>
      </c>
      <c r="H295" s="75" t="s">
        <v>5086</v>
      </c>
      <c r="I295" s="133" t="s">
        <v>518</v>
      </c>
      <c r="J295" s="77" t="s">
        <v>382</v>
      </c>
      <c r="K295" s="129">
        <v>387</v>
      </c>
      <c r="L295" s="77"/>
      <c r="M295" s="129" t="s">
        <v>103</v>
      </c>
      <c r="N295" s="77" t="s">
        <v>2407</v>
      </c>
      <c r="O295" s="77" t="s">
        <v>386</v>
      </c>
      <c r="P295" s="77" t="s">
        <v>1271</v>
      </c>
      <c r="Q295" s="81" t="s">
        <v>5842</v>
      </c>
      <c r="R295" s="81" t="s">
        <v>197</v>
      </c>
      <c r="S295" s="82" t="s">
        <v>197</v>
      </c>
      <c r="T295" s="77" t="s">
        <v>1240</v>
      </c>
      <c r="U295" s="21"/>
      <c r="V295" s="21"/>
      <c r="W295" s="20" t="str">
        <f>VLOOKUP(TRIM(X295),X10:Y159,2,FALSE)</f>
        <v>Andy</v>
      </c>
      <c r="X295" s="184" t="str">
        <f t="shared" si="30"/>
        <v>9.37</v>
      </c>
      <c r="Y295" s="184">
        <f t="shared" si="31"/>
        <v>0</v>
      </c>
      <c r="Z295" s="184">
        <f t="shared" si="32"/>
        <v>0</v>
      </c>
      <c r="AA295" s="184">
        <f t="shared" si="33"/>
        <v>27</v>
      </c>
      <c r="AB295" s="184">
        <f t="shared" si="34"/>
        <v>0</v>
      </c>
      <c r="AC295" s="184">
        <f t="shared" si="35"/>
        <v>0</v>
      </c>
      <c r="AD295" s="184">
        <f t="shared" si="29"/>
        <v>0</v>
      </c>
      <c r="AE295" s="184">
        <f t="shared" si="36"/>
        <v>0</v>
      </c>
      <c r="AF295" s="186">
        <v>4.0999999999999996</v>
      </c>
      <c r="AG295" s="187" t="str">
        <f t="shared" si="37"/>
        <v>2312058</v>
      </c>
      <c r="AH295" s="195" t="s">
        <v>1015</v>
      </c>
      <c r="AI295" s="1" t="str">
        <f t="shared" si="38"/>
        <v>DIFF</v>
      </c>
    </row>
    <row r="296" spans="1:35" ht="26.25" customHeight="1" x14ac:dyDescent="0.25">
      <c r="A296" s="72" t="s">
        <v>193</v>
      </c>
      <c r="B296" s="74" t="s">
        <v>40</v>
      </c>
      <c r="C296" s="74" t="s">
        <v>95</v>
      </c>
      <c r="D296" s="74" t="s">
        <v>2294</v>
      </c>
      <c r="E296" s="103" t="s">
        <v>3095</v>
      </c>
      <c r="F296" s="75" t="s">
        <v>1081</v>
      </c>
      <c r="G296" s="75" t="s">
        <v>96</v>
      </c>
      <c r="H296" s="75" t="s">
        <v>5844</v>
      </c>
      <c r="I296" s="133" t="s">
        <v>1697</v>
      </c>
      <c r="J296" s="77" t="s">
        <v>2434</v>
      </c>
      <c r="K296" s="129"/>
      <c r="L296" s="77"/>
      <c r="M296" s="129"/>
      <c r="N296" s="77" t="s">
        <v>1484</v>
      </c>
      <c r="O296" s="77" t="s">
        <v>1386</v>
      </c>
      <c r="P296" s="77" t="s">
        <v>2435</v>
      </c>
      <c r="Q296" s="81" t="s">
        <v>5843</v>
      </c>
      <c r="R296" s="81" t="s">
        <v>403</v>
      </c>
      <c r="S296" s="82" t="s">
        <v>403</v>
      </c>
      <c r="T296" s="77" t="s">
        <v>1096</v>
      </c>
      <c r="U296" s="21"/>
      <c r="V296" s="21"/>
      <c r="W296" s="20" t="str">
        <f>VLOOKUP(TRIM(X296),X10:Y159,2,FALSE)</f>
        <v>Dario</v>
      </c>
      <c r="X296" s="184" t="str">
        <f t="shared" si="30"/>
        <v>19.1</v>
      </c>
      <c r="Y296" s="184">
        <f t="shared" si="31"/>
        <v>0</v>
      </c>
      <c r="Z296" s="184">
        <f t="shared" si="32"/>
        <v>0</v>
      </c>
      <c r="AA296" s="184">
        <f t="shared" si="33"/>
        <v>6</v>
      </c>
      <c r="AB296" s="184">
        <f t="shared" si="34"/>
        <v>0</v>
      </c>
      <c r="AC296" s="184">
        <f t="shared" si="35"/>
        <v>0</v>
      </c>
      <c r="AD296" s="184">
        <f t="shared" si="29"/>
        <v>0</v>
      </c>
      <c r="AE296" s="184">
        <f t="shared" si="36"/>
        <v>0</v>
      </c>
      <c r="AF296" s="186">
        <v>4.0999999999999996</v>
      </c>
      <c r="AG296" s="187" t="str">
        <f t="shared" si="37"/>
        <v>2312059</v>
      </c>
      <c r="AH296" s="195" t="s">
        <v>91</v>
      </c>
      <c r="AI296" s="1" t="str">
        <f t="shared" si="38"/>
        <v>DIFF</v>
      </c>
    </row>
    <row r="297" spans="1:35" ht="26.25" customHeight="1" x14ac:dyDescent="0.25">
      <c r="A297" s="72" t="s">
        <v>193</v>
      </c>
      <c r="B297" s="74" t="s">
        <v>2041</v>
      </c>
      <c r="C297" s="74" t="s">
        <v>95</v>
      </c>
      <c r="D297" s="74" t="s">
        <v>1290</v>
      </c>
      <c r="E297" s="103" t="s">
        <v>3096</v>
      </c>
      <c r="F297" s="75" t="s">
        <v>14</v>
      </c>
      <c r="G297" s="75" t="s">
        <v>96</v>
      </c>
      <c r="H297" s="75" t="s">
        <v>5845</v>
      </c>
      <c r="I297" s="133" t="s">
        <v>1999</v>
      </c>
      <c r="J297" s="77" t="s">
        <v>199</v>
      </c>
      <c r="K297" s="129">
        <v>4724</v>
      </c>
      <c r="L297" s="77" t="s">
        <v>50</v>
      </c>
      <c r="M297" s="129" t="s">
        <v>103</v>
      </c>
      <c r="N297" s="77" t="s">
        <v>2407</v>
      </c>
      <c r="O297" s="77" t="s">
        <v>386</v>
      </c>
      <c r="P297" s="77" t="s">
        <v>1272</v>
      </c>
      <c r="Q297" s="81" t="s">
        <v>2137</v>
      </c>
      <c r="R297" s="81" t="s">
        <v>7479</v>
      </c>
      <c r="S297" s="82" t="s">
        <v>213</v>
      </c>
      <c r="T297" s="77" t="s">
        <v>1122</v>
      </c>
      <c r="U297" s="21"/>
      <c r="V297" s="21"/>
      <c r="W297" s="20" t="str">
        <f>VLOOKUP(TRIM(X297),X10:Y159,2,FALSE)</f>
        <v>Wanqiang</v>
      </c>
      <c r="X297" s="184" t="str">
        <f t="shared" si="30"/>
        <v>9.25.2</v>
      </c>
      <c r="Y297" s="184">
        <f t="shared" si="31"/>
        <v>0</v>
      </c>
      <c r="Z297" s="184">
        <f t="shared" si="32"/>
        <v>0</v>
      </c>
      <c r="AA297" s="184">
        <f t="shared" si="33"/>
        <v>32</v>
      </c>
      <c r="AB297" s="184">
        <f t="shared" si="34"/>
        <v>0</v>
      </c>
      <c r="AC297" s="184">
        <f t="shared" si="35"/>
        <v>0</v>
      </c>
      <c r="AD297" s="184">
        <f t="shared" si="29"/>
        <v>0</v>
      </c>
      <c r="AE297" s="184">
        <f t="shared" si="36"/>
        <v>0</v>
      </c>
      <c r="AF297" s="186">
        <v>4.0999999999999996</v>
      </c>
      <c r="AG297" s="187" t="str">
        <f t="shared" si="37"/>
        <v>2312060</v>
      </c>
      <c r="AH297" s="195" t="s">
        <v>91</v>
      </c>
      <c r="AI297" s="1" t="str">
        <f t="shared" si="38"/>
        <v>DIFF</v>
      </c>
    </row>
    <row r="298" spans="1:35" ht="26.25" customHeight="1" x14ac:dyDescent="0.25">
      <c r="A298" s="72" t="s">
        <v>193</v>
      </c>
      <c r="B298" s="74" t="s">
        <v>5847</v>
      </c>
      <c r="C298" s="74" t="s">
        <v>95</v>
      </c>
      <c r="D298" s="74" t="s">
        <v>1290</v>
      </c>
      <c r="E298" s="103" t="s">
        <v>3097</v>
      </c>
      <c r="F298" s="75" t="s">
        <v>14</v>
      </c>
      <c r="G298" s="75" t="s">
        <v>96</v>
      </c>
      <c r="H298" s="75" t="s">
        <v>5087</v>
      </c>
      <c r="I298" s="133" t="s">
        <v>1999</v>
      </c>
      <c r="J298" s="77" t="s">
        <v>102</v>
      </c>
      <c r="K298" s="129">
        <v>4555</v>
      </c>
      <c r="L298" s="77"/>
      <c r="M298" s="129" t="s">
        <v>103</v>
      </c>
      <c r="N298" s="77" t="s">
        <v>2407</v>
      </c>
      <c r="O298" s="77" t="s">
        <v>386</v>
      </c>
      <c r="P298" s="77" t="s">
        <v>1272</v>
      </c>
      <c r="Q298" s="81" t="s">
        <v>5846</v>
      </c>
      <c r="R298" s="81" t="s">
        <v>7480</v>
      </c>
      <c r="S298" s="82" t="s">
        <v>213</v>
      </c>
      <c r="T298" s="77" t="s">
        <v>1122</v>
      </c>
      <c r="U298" s="21"/>
      <c r="V298" s="21"/>
      <c r="W298" s="20" t="str">
        <f>VLOOKUP(TRIM(X298),X10:Y159,2,FALSE)</f>
        <v>Wanqiang</v>
      </c>
      <c r="X298" s="184" t="str">
        <f t="shared" si="30"/>
        <v>9.25.2</v>
      </c>
      <c r="Y298" s="184">
        <f t="shared" si="31"/>
        <v>0</v>
      </c>
      <c r="Z298" s="184">
        <f t="shared" si="32"/>
        <v>0</v>
      </c>
      <c r="AA298" s="184">
        <f t="shared" si="33"/>
        <v>32</v>
      </c>
      <c r="AB298" s="184">
        <f t="shared" si="34"/>
        <v>0</v>
      </c>
      <c r="AC298" s="184">
        <f t="shared" si="35"/>
        <v>0</v>
      </c>
      <c r="AD298" s="184">
        <f t="shared" si="29"/>
        <v>0</v>
      </c>
      <c r="AE298" s="184">
        <f t="shared" si="36"/>
        <v>0</v>
      </c>
      <c r="AF298" s="186">
        <v>8.14</v>
      </c>
      <c r="AG298" s="187" t="str">
        <f t="shared" si="37"/>
        <v>2312061</v>
      </c>
      <c r="AH298" s="195" t="s">
        <v>91</v>
      </c>
      <c r="AI298" s="1" t="str">
        <f t="shared" si="38"/>
        <v>DIFF</v>
      </c>
    </row>
    <row r="299" spans="1:35" ht="26.25" customHeight="1" x14ac:dyDescent="0.25">
      <c r="A299" s="72" t="s">
        <v>193</v>
      </c>
      <c r="B299" s="74" t="s">
        <v>2042</v>
      </c>
      <c r="C299" s="74" t="s">
        <v>95</v>
      </c>
      <c r="D299" s="74" t="s">
        <v>1290</v>
      </c>
      <c r="E299" s="103" t="s">
        <v>3098</v>
      </c>
      <c r="F299" s="75" t="s">
        <v>14</v>
      </c>
      <c r="G299" s="75" t="s">
        <v>96</v>
      </c>
      <c r="H299" s="75" t="s">
        <v>5088</v>
      </c>
      <c r="I299" s="133" t="s">
        <v>1999</v>
      </c>
      <c r="J299" s="77" t="s">
        <v>102</v>
      </c>
      <c r="K299" s="129">
        <v>4282</v>
      </c>
      <c r="L299" s="77" t="s">
        <v>50</v>
      </c>
      <c r="M299" s="129" t="s">
        <v>103</v>
      </c>
      <c r="N299" s="77" t="s">
        <v>2407</v>
      </c>
      <c r="O299" s="77" t="s">
        <v>386</v>
      </c>
      <c r="P299" s="77" t="s">
        <v>1272</v>
      </c>
      <c r="Q299" s="81" t="s">
        <v>5848</v>
      </c>
      <c r="R299" s="81" t="s">
        <v>7481</v>
      </c>
      <c r="S299" s="82" t="s">
        <v>40</v>
      </c>
      <c r="T299" s="77" t="s">
        <v>1122</v>
      </c>
      <c r="U299" s="21"/>
      <c r="V299" s="21"/>
      <c r="W299" s="20" t="str">
        <f>VLOOKUP(TRIM(X299),X10:Y159,2,FALSE)</f>
        <v>Wanqiang</v>
      </c>
      <c r="X299" s="184" t="str">
        <f t="shared" si="30"/>
        <v>9.25.2</v>
      </c>
      <c r="Y299" s="184">
        <f t="shared" si="31"/>
        <v>0</v>
      </c>
      <c r="Z299" s="184">
        <f t="shared" si="32"/>
        <v>0</v>
      </c>
      <c r="AA299" s="184">
        <f t="shared" si="33"/>
        <v>32</v>
      </c>
      <c r="AB299" s="184">
        <f t="shared" si="34"/>
        <v>0</v>
      </c>
      <c r="AC299" s="184">
        <f t="shared" si="35"/>
        <v>0</v>
      </c>
      <c r="AD299" s="184">
        <f t="shared" si="29"/>
        <v>0</v>
      </c>
      <c r="AE299" s="184">
        <f t="shared" si="36"/>
        <v>0</v>
      </c>
      <c r="AF299" s="186">
        <v>8.14</v>
      </c>
      <c r="AG299" s="187" t="str">
        <f t="shared" si="37"/>
        <v>2312062</v>
      </c>
      <c r="AH299" s="195" t="s">
        <v>91</v>
      </c>
      <c r="AI299" s="1" t="str">
        <f t="shared" si="38"/>
        <v>DIFF</v>
      </c>
    </row>
    <row r="300" spans="1:35" ht="26.25" customHeight="1" x14ac:dyDescent="0.25">
      <c r="A300" s="72" t="s">
        <v>193</v>
      </c>
      <c r="B300" s="74" t="s">
        <v>586</v>
      </c>
      <c r="C300" s="74" t="s">
        <v>95</v>
      </c>
      <c r="D300" s="74" t="s">
        <v>1290</v>
      </c>
      <c r="E300" s="103" t="s">
        <v>3099</v>
      </c>
      <c r="F300" s="75" t="s">
        <v>201</v>
      </c>
      <c r="G300" s="75" t="s">
        <v>101</v>
      </c>
      <c r="H300" s="75" t="s">
        <v>5089</v>
      </c>
      <c r="I300" s="133" t="s">
        <v>5090</v>
      </c>
      <c r="J300" s="77"/>
      <c r="K300" s="129"/>
      <c r="L300" s="77"/>
      <c r="M300" s="129"/>
      <c r="N300" s="77"/>
      <c r="O300" s="77" t="s">
        <v>386</v>
      </c>
      <c r="P300" s="77"/>
      <c r="Q300" s="81" t="s">
        <v>5091</v>
      </c>
      <c r="R300" s="81" t="s">
        <v>195</v>
      </c>
      <c r="S300" s="82" t="s">
        <v>195</v>
      </c>
      <c r="T300" s="77" t="s">
        <v>1122</v>
      </c>
      <c r="U300" s="21"/>
      <c r="V300" s="21"/>
      <c r="W300" s="20" t="str">
        <f>VLOOKUP(TRIM(X300),X10:Y159,2,FALSE)</f>
        <v>Wanqiang</v>
      </c>
      <c r="X300" s="184" t="str">
        <f t="shared" si="30"/>
        <v>9.25.2</v>
      </c>
      <c r="Y300" s="184">
        <f t="shared" si="31"/>
        <v>0</v>
      </c>
      <c r="Z300" s="184">
        <f t="shared" si="32"/>
        <v>0</v>
      </c>
      <c r="AA300" s="184">
        <f t="shared" si="33"/>
        <v>33</v>
      </c>
      <c r="AB300" s="184">
        <f t="shared" si="34"/>
        <v>0</v>
      </c>
      <c r="AC300" s="184">
        <f t="shared" si="35"/>
        <v>0</v>
      </c>
      <c r="AD300" s="184">
        <f t="shared" si="29"/>
        <v>0</v>
      </c>
      <c r="AE300" s="184">
        <f t="shared" si="36"/>
        <v>0</v>
      </c>
      <c r="AF300" s="186">
        <v>9.1999999999999993</v>
      </c>
      <c r="AG300" s="187" t="str">
        <f t="shared" si="37"/>
        <v>2312063</v>
      </c>
      <c r="AH300" s="195" t="s">
        <v>91</v>
      </c>
      <c r="AI300" s="1" t="str">
        <f t="shared" si="38"/>
        <v>DIFF</v>
      </c>
    </row>
    <row r="301" spans="1:35" ht="26.25" customHeight="1" x14ac:dyDescent="0.25">
      <c r="A301" s="72" t="s">
        <v>193</v>
      </c>
      <c r="B301" s="74" t="s">
        <v>1795</v>
      </c>
      <c r="C301" s="74" t="s">
        <v>95</v>
      </c>
      <c r="D301" s="74" t="s">
        <v>1289</v>
      </c>
      <c r="E301" s="103" t="s">
        <v>3100</v>
      </c>
      <c r="F301" s="75" t="s">
        <v>14</v>
      </c>
      <c r="G301" s="75" t="s">
        <v>96</v>
      </c>
      <c r="H301" s="75" t="s">
        <v>5092</v>
      </c>
      <c r="I301" s="133" t="s">
        <v>239</v>
      </c>
      <c r="J301" s="77" t="s">
        <v>379</v>
      </c>
      <c r="K301" s="129">
        <v>188</v>
      </c>
      <c r="L301" s="77"/>
      <c r="M301" s="129" t="s">
        <v>103</v>
      </c>
      <c r="N301" s="77" t="s">
        <v>2407</v>
      </c>
      <c r="O301" s="77" t="s">
        <v>386</v>
      </c>
      <c r="P301" s="77" t="s">
        <v>1274</v>
      </c>
      <c r="Q301" s="81" t="s">
        <v>5849</v>
      </c>
      <c r="R301" s="81" t="s">
        <v>403</v>
      </c>
      <c r="S301" s="82" t="s">
        <v>40</v>
      </c>
      <c r="T301" s="77" t="s">
        <v>1092</v>
      </c>
      <c r="U301" s="21"/>
      <c r="V301" s="21"/>
      <c r="W301" s="20" t="str">
        <f>VLOOKUP(TRIM(X301),X10:Y159,2,FALSE)</f>
        <v>Andy</v>
      </c>
      <c r="X301" s="184" t="str">
        <f t="shared" si="30"/>
        <v>9.17.2</v>
      </c>
      <c r="Y301" s="184">
        <f t="shared" si="31"/>
        <v>0</v>
      </c>
      <c r="Z301" s="184">
        <f t="shared" si="32"/>
        <v>0</v>
      </c>
      <c r="AA301" s="184">
        <f t="shared" si="33"/>
        <v>7</v>
      </c>
      <c r="AB301" s="184">
        <f t="shared" si="34"/>
        <v>0</v>
      </c>
      <c r="AC301" s="184">
        <f t="shared" si="35"/>
        <v>0</v>
      </c>
      <c r="AD301" s="184">
        <f t="shared" si="29"/>
        <v>0</v>
      </c>
      <c r="AE301" s="184">
        <f t="shared" si="36"/>
        <v>0</v>
      </c>
      <c r="AF301" s="186" t="s">
        <v>1001</v>
      </c>
      <c r="AG301" s="187" t="str">
        <f t="shared" si="37"/>
        <v>2312064</v>
      </c>
      <c r="AH301" s="195" t="s">
        <v>91</v>
      </c>
      <c r="AI301" s="1" t="str">
        <f t="shared" si="38"/>
        <v>DIFF</v>
      </c>
    </row>
    <row r="302" spans="1:35" ht="26.25" customHeight="1" x14ac:dyDescent="0.25">
      <c r="A302" s="72" t="s">
        <v>193</v>
      </c>
      <c r="B302" s="74" t="s">
        <v>2954</v>
      </c>
      <c r="C302" s="74" t="s">
        <v>95</v>
      </c>
      <c r="D302" s="74" t="s">
        <v>1354</v>
      </c>
      <c r="E302" s="103" t="s">
        <v>3101</v>
      </c>
      <c r="F302" s="75" t="s">
        <v>14</v>
      </c>
      <c r="G302" s="75" t="s">
        <v>96</v>
      </c>
      <c r="H302" s="75" t="s">
        <v>2547</v>
      </c>
      <c r="I302" s="133" t="s">
        <v>1564</v>
      </c>
      <c r="J302" s="77" t="s">
        <v>199</v>
      </c>
      <c r="K302" s="129">
        <v>5024</v>
      </c>
      <c r="L302" s="77" t="s">
        <v>52</v>
      </c>
      <c r="M302" s="129" t="s">
        <v>103</v>
      </c>
      <c r="N302" s="77" t="s">
        <v>2407</v>
      </c>
      <c r="O302" s="77" t="s">
        <v>386</v>
      </c>
      <c r="P302" s="77" t="s">
        <v>1279</v>
      </c>
      <c r="Q302" s="81" t="s">
        <v>5850</v>
      </c>
      <c r="R302" s="81" t="s">
        <v>7482</v>
      </c>
      <c r="S302" s="82" t="s">
        <v>213</v>
      </c>
      <c r="T302" s="77" t="s">
        <v>212</v>
      </c>
      <c r="U302" s="21"/>
      <c r="V302" s="21"/>
      <c r="W302" s="20" t="str">
        <f>VLOOKUP(TRIM(X302),X10:Y159,2,FALSE)</f>
        <v>Andy</v>
      </c>
      <c r="X302" s="184" t="str">
        <f t="shared" si="30"/>
        <v>9.18.2</v>
      </c>
      <c r="Y302" s="184">
        <f t="shared" si="31"/>
        <v>0</v>
      </c>
      <c r="Z302" s="184">
        <f t="shared" si="32"/>
        <v>0</v>
      </c>
      <c r="AA302" s="184">
        <f t="shared" si="33"/>
        <v>55</v>
      </c>
      <c r="AB302" s="184">
        <f t="shared" si="34"/>
        <v>0</v>
      </c>
      <c r="AC302" s="184">
        <f t="shared" si="35"/>
        <v>0</v>
      </c>
      <c r="AD302" s="184">
        <f t="shared" si="29"/>
        <v>0</v>
      </c>
      <c r="AE302" s="184">
        <f t="shared" si="36"/>
        <v>0</v>
      </c>
      <c r="AF302" s="186">
        <v>8.5</v>
      </c>
      <c r="AG302" s="187" t="str">
        <f t="shared" si="37"/>
        <v>2312065</v>
      </c>
      <c r="AH302" s="195" t="s">
        <v>91</v>
      </c>
      <c r="AI302" s="1" t="str">
        <f t="shared" si="38"/>
        <v>DIFF</v>
      </c>
    </row>
    <row r="303" spans="1:35" ht="26.25" customHeight="1" x14ac:dyDescent="0.25">
      <c r="A303" s="72" t="s">
        <v>193</v>
      </c>
      <c r="B303" s="74" t="s">
        <v>1651</v>
      </c>
      <c r="C303" s="74" t="s">
        <v>95</v>
      </c>
      <c r="D303" s="74" t="s">
        <v>1354</v>
      </c>
      <c r="E303" s="103" t="s">
        <v>3102</v>
      </c>
      <c r="F303" s="75" t="s">
        <v>14</v>
      </c>
      <c r="G303" s="75" t="s">
        <v>96</v>
      </c>
      <c r="H303" s="75" t="s">
        <v>5093</v>
      </c>
      <c r="I303" s="133" t="s">
        <v>211</v>
      </c>
      <c r="J303" s="77" t="s">
        <v>199</v>
      </c>
      <c r="K303" s="129">
        <v>5074</v>
      </c>
      <c r="L303" s="77"/>
      <c r="M303" s="129" t="s">
        <v>103</v>
      </c>
      <c r="N303" s="77" t="s">
        <v>2407</v>
      </c>
      <c r="O303" s="77" t="s">
        <v>386</v>
      </c>
      <c r="P303" s="77" t="s">
        <v>1279</v>
      </c>
      <c r="Q303" s="81" t="s">
        <v>5851</v>
      </c>
      <c r="R303" s="81" t="s">
        <v>403</v>
      </c>
      <c r="S303" s="82" t="s">
        <v>40</v>
      </c>
      <c r="T303" s="77" t="s">
        <v>212</v>
      </c>
      <c r="U303" s="21"/>
      <c r="V303" s="21"/>
      <c r="W303" s="20" t="str">
        <f>VLOOKUP(TRIM(X303),X10:Y159,2,FALSE)</f>
        <v>Andy</v>
      </c>
      <c r="X303" s="184" t="str">
        <f t="shared" si="30"/>
        <v>9.18.2</v>
      </c>
      <c r="Y303" s="184">
        <f t="shared" si="31"/>
        <v>0</v>
      </c>
      <c r="Z303" s="184">
        <f t="shared" si="32"/>
        <v>0</v>
      </c>
      <c r="AA303" s="184">
        <f t="shared" si="33"/>
        <v>26</v>
      </c>
      <c r="AB303" s="184">
        <f t="shared" si="34"/>
        <v>0</v>
      </c>
      <c r="AC303" s="184">
        <f t="shared" si="35"/>
        <v>0</v>
      </c>
      <c r="AD303" s="184">
        <f t="shared" si="29"/>
        <v>0</v>
      </c>
      <c r="AE303" s="184">
        <f t="shared" si="36"/>
        <v>0</v>
      </c>
      <c r="AF303" s="186">
        <v>8.5</v>
      </c>
      <c r="AG303" s="187" t="str">
        <f t="shared" si="37"/>
        <v>2312066</v>
      </c>
      <c r="AH303" s="195" t="s">
        <v>91</v>
      </c>
      <c r="AI303" s="1" t="str">
        <f t="shared" si="38"/>
        <v>DIFF</v>
      </c>
    </row>
    <row r="304" spans="1:35" ht="26.25" customHeight="1" x14ac:dyDescent="0.25">
      <c r="A304" s="72" t="s">
        <v>193</v>
      </c>
      <c r="B304" s="74" t="s">
        <v>5852</v>
      </c>
      <c r="C304" s="74" t="s">
        <v>95</v>
      </c>
      <c r="D304" s="74" t="s">
        <v>1354</v>
      </c>
      <c r="E304" s="103" t="s">
        <v>3103</v>
      </c>
      <c r="F304" s="75" t="s">
        <v>14</v>
      </c>
      <c r="G304" s="75" t="s">
        <v>96</v>
      </c>
      <c r="H304" s="75" t="s">
        <v>5093</v>
      </c>
      <c r="I304" s="133" t="s">
        <v>211</v>
      </c>
      <c r="J304" s="77" t="s">
        <v>102</v>
      </c>
      <c r="K304" s="129">
        <v>4556</v>
      </c>
      <c r="L304" s="77"/>
      <c r="M304" s="129" t="s">
        <v>103</v>
      </c>
      <c r="N304" s="77" t="s">
        <v>2407</v>
      </c>
      <c r="O304" s="77" t="s">
        <v>386</v>
      </c>
      <c r="P304" s="77" t="s">
        <v>1279</v>
      </c>
      <c r="Q304" s="81" t="s">
        <v>5851</v>
      </c>
      <c r="R304" s="81" t="s">
        <v>403</v>
      </c>
      <c r="S304" s="82" t="s">
        <v>40</v>
      </c>
      <c r="T304" s="77" t="s">
        <v>212</v>
      </c>
      <c r="U304" s="21"/>
      <c r="V304" s="21"/>
      <c r="W304" s="20" t="str">
        <f>VLOOKUP(TRIM(X304),X10:Y159,2,FALSE)</f>
        <v>Andy</v>
      </c>
      <c r="X304" s="184" t="str">
        <f t="shared" si="30"/>
        <v>9.18.2</v>
      </c>
      <c r="Y304" s="184">
        <f t="shared" si="31"/>
        <v>0</v>
      </c>
      <c r="Z304" s="184">
        <f t="shared" si="32"/>
        <v>0</v>
      </c>
      <c r="AA304" s="184">
        <f t="shared" si="33"/>
        <v>26</v>
      </c>
      <c r="AB304" s="184">
        <f t="shared" si="34"/>
        <v>0</v>
      </c>
      <c r="AC304" s="184">
        <f t="shared" si="35"/>
        <v>0</v>
      </c>
      <c r="AD304" s="184">
        <f t="shared" si="29"/>
        <v>0</v>
      </c>
      <c r="AE304" s="184">
        <f t="shared" si="36"/>
        <v>0</v>
      </c>
      <c r="AF304" s="186">
        <v>8.5</v>
      </c>
      <c r="AG304" s="187" t="str">
        <f t="shared" si="37"/>
        <v>2312067</v>
      </c>
      <c r="AH304" s="195" t="s">
        <v>91</v>
      </c>
      <c r="AI304" s="1" t="str">
        <f t="shared" si="38"/>
        <v>DIFF</v>
      </c>
    </row>
    <row r="305" spans="1:35" ht="26.25" customHeight="1" x14ac:dyDescent="0.25">
      <c r="A305" s="72" t="s">
        <v>193</v>
      </c>
      <c r="B305" s="74" t="s">
        <v>5854</v>
      </c>
      <c r="C305" s="74" t="s">
        <v>95</v>
      </c>
      <c r="D305" s="74" t="s">
        <v>1354</v>
      </c>
      <c r="E305" s="103" t="s">
        <v>3104</v>
      </c>
      <c r="F305" s="75" t="s">
        <v>14</v>
      </c>
      <c r="G305" s="75" t="s">
        <v>96</v>
      </c>
      <c r="H305" s="75" t="s">
        <v>5094</v>
      </c>
      <c r="I305" s="133" t="s">
        <v>211</v>
      </c>
      <c r="J305" s="77" t="s">
        <v>102</v>
      </c>
      <c r="K305" s="129">
        <v>4557</v>
      </c>
      <c r="L305" s="77"/>
      <c r="M305" s="129" t="s">
        <v>103</v>
      </c>
      <c r="N305" s="77" t="s">
        <v>2407</v>
      </c>
      <c r="O305" s="77" t="s">
        <v>386</v>
      </c>
      <c r="P305" s="77" t="s">
        <v>1279</v>
      </c>
      <c r="Q305" s="81" t="s">
        <v>5853</v>
      </c>
      <c r="R305" s="81" t="s">
        <v>403</v>
      </c>
      <c r="S305" s="82" t="s">
        <v>40</v>
      </c>
      <c r="T305" s="77" t="s">
        <v>212</v>
      </c>
      <c r="U305" s="21"/>
      <c r="V305" s="21"/>
      <c r="W305" s="20" t="str">
        <f>VLOOKUP(TRIM(X305),X10:Y159,2,FALSE)</f>
        <v>Andy</v>
      </c>
      <c r="X305" s="184" t="str">
        <f t="shared" si="30"/>
        <v>9.18.2</v>
      </c>
      <c r="Y305" s="184">
        <f t="shared" si="31"/>
        <v>0</v>
      </c>
      <c r="Z305" s="184">
        <f t="shared" si="32"/>
        <v>0</v>
      </c>
      <c r="AA305" s="184">
        <f t="shared" si="33"/>
        <v>26</v>
      </c>
      <c r="AB305" s="184">
        <f t="shared" si="34"/>
        <v>0</v>
      </c>
      <c r="AC305" s="184">
        <f t="shared" si="35"/>
        <v>0</v>
      </c>
      <c r="AD305" s="184">
        <f t="shared" si="29"/>
        <v>0</v>
      </c>
      <c r="AE305" s="184">
        <f t="shared" si="36"/>
        <v>0</v>
      </c>
      <c r="AF305" s="186">
        <v>8.5</v>
      </c>
      <c r="AG305" s="187" t="str">
        <f t="shared" si="37"/>
        <v>2312068</v>
      </c>
      <c r="AH305" s="195" t="s">
        <v>1070</v>
      </c>
      <c r="AI305" s="1" t="str">
        <f t="shared" si="38"/>
        <v>DIFF</v>
      </c>
    </row>
    <row r="306" spans="1:35" ht="26.25" customHeight="1" x14ac:dyDescent="0.25">
      <c r="A306" s="72" t="s">
        <v>193</v>
      </c>
      <c r="B306" s="74" t="s">
        <v>40</v>
      </c>
      <c r="C306" s="74" t="s">
        <v>95</v>
      </c>
      <c r="D306" s="74" t="s">
        <v>1354</v>
      </c>
      <c r="E306" s="103" t="s">
        <v>3105</v>
      </c>
      <c r="F306" s="75" t="s">
        <v>201</v>
      </c>
      <c r="G306" s="75" t="s">
        <v>37</v>
      </c>
      <c r="H306" s="75" t="s">
        <v>5855</v>
      </c>
      <c r="I306" s="133" t="s">
        <v>211</v>
      </c>
      <c r="J306" s="77"/>
      <c r="K306" s="129"/>
      <c r="L306" s="77"/>
      <c r="M306" s="129"/>
      <c r="N306" s="77"/>
      <c r="O306" s="77" t="s">
        <v>386</v>
      </c>
      <c r="P306" s="77" t="s">
        <v>1279</v>
      </c>
      <c r="Q306" s="81" t="s">
        <v>2794</v>
      </c>
      <c r="R306" s="81" t="s">
        <v>1345</v>
      </c>
      <c r="S306" s="82" t="s">
        <v>195</v>
      </c>
      <c r="T306" s="77" t="s">
        <v>212</v>
      </c>
      <c r="U306" s="21"/>
      <c r="V306" s="21"/>
      <c r="W306" s="20" t="str">
        <f>VLOOKUP(TRIM(X306),X10:Y159,2,FALSE)</f>
        <v>Andy</v>
      </c>
      <c r="X306" s="184" t="str">
        <f t="shared" si="30"/>
        <v>9.18.2</v>
      </c>
      <c r="Y306" s="184">
        <f t="shared" si="31"/>
        <v>0</v>
      </c>
      <c r="Z306" s="184">
        <f t="shared" si="32"/>
        <v>0</v>
      </c>
      <c r="AA306" s="184">
        <f t="shared" si="33"/>
        <v>26</v>
      </c>
      <c r="AB306" s="184">
        <f t="shared" si="34"/>
        <v>0</v>
      </c>
      <c r="AC306" s="184">
        <f t="shared" si="35"/>
        <v>0</v>
      </c>
      <c r="AD306" s="184">
        <f t="shared" si="29"/>
        <v>0</v>
      </c>
      <c r="AE306" s="184">
        <f t="shared" si="36"/>
        <v>0</v>
      </c>
      <c r="AF306" s="186">
        <v>8.5</v>
      </c>
      <c r="AG306" s="187" t="str">
        <f t="shared" si="37"/>
        <v>2312069</v>
      </c>
      <c r="AH306" s="195" t="s">
        <v>1079</v>
      </c>
      <c r="AI306" s="1" t="str">
        <f t="shared" si="38"/>
        <v>DIFF</v>
      </c>
    </row>
    <row r="307" spans="1:35" ht="26.25" customHeight="1" x14ac:dyDescent="0.25">
      <c r="A307" s="72" t="s">
        <v>193</v>
      </c>
      <c r="B307" s="74" t="s">
        <v>5857</v>
      </c>
      <c r="C307" s="74" t="s">
        <v>95</v>
      </c>
      <c r="D307" s="74" t="s">
        <v>1354</v>
      </c>
      <c r="E307" s="103" t="s">
        <v>3106</v>
      </c>
      <c r="F307" s="75" t="s">
        <v>14</v>
      </c>
      <c r="G307" s="75" t="s">
        <v>96</v>
      </c>
      <c r="H307" s="75" t="s">
        <v>5095</v>
      </c>
      <c r="I307" s="133" t="s">
        <v>211</v>
      </c>
      <c r="J307" s="77" t="s">
        <v>199</v>
      </c>
      <c r="K307" s="129">
        <v>5075</v>
      </c>
      <c r="L307" s="77"/>
      <c r="M307" s="129" t="s">
        <v>103</v>
      </c>
      <c r="N307" s="77" t="s">
        <v>2407</v>
      </c>
      <c r="O307" s="77" t="s">
        <v>386</v>
      </c>
      <c r="P307" s="77" t="s">
        <v>1279</v>
      </c>
      <c r="Q307" s="81" t="s">
        <v>5856</v>
      </c>
      <c r="R307" s="81" t="s">
        <v>403</v>
      </c>
      <c r="S307" s="82" t="s">
        <v>40</v>
      </c>
      <c r="T307" s="77" t="s">
        <v>212</v>
      </c>
      <c r="U307" s="21"/>
      <c r="V307" s="21"/>
      <c r="W307" s="20" t="str">
        <f>VLOOKUP(TRIM(X307),X10:Y159,2,FALSE)</f>
        <v>Andy</v>
      </c>
      <c r="X307" s="184" t="str">
        <f t="shared" si="30"/>
        <v>9.18.2</v>
      </c>
      <c r="Y307" s="184">
        <f t="shared" si="31"/>
        <v>0</v>
      </c>
      <c r="Z307" s="184">
        <f t="shared" si="32"/>
        <v>0</v>
      </c>
      <c r="AA307" s="184">
        <f t="shared" si="33"/>
        <v>26</v>
      </c>
      <c r="AB307" s="184">
        <f t="shared" si="34"/>
        <v>0</v>
      </c>
      <c r="AC307" s="184">
        <f t="shared" si="35"/>
        <v>0</v>
      </c>
      <c r="AD307" s="184">
        <f t="shared" si="29"/>
        <v>0</v>
      </c>
      <c r="AE307" s="184">
        <f t="shared" si="36"/>
        <v>0</v>
      </c>
      <c r="AF307" s="186">
        <v>8.5</v>
      </c>
      <c r="AG307" s="187" t="str">
        <f t="shared" si="37"/>
        <v>2312070</v>
      </c>
      <c r="AH307" s="195" t="s">
        <v>1079</v>
      </c>
      <c r="AI307" s="1" t="str">
        <f t="shared" si="38"/>
        <v>DIFF</v>
      </c>
    </row>
    <row r="308" spans="1:35" ht="26.25" customHeight="1" x14ac:dyDescent="0.25">
      <c r="A308" s="72" t="s">
        <v>193</v>
      </c>
      <c r="B308" s="74" t="s">
        <v>5858</v>
      </c>
      <c r="C308" s="74" t="s">
        <v>95</v>
      </c>
      <c r="D308" s="74" t="s">
        <v>1354</v>
      </c>
      <c r="E308" s="103" t="s">
        <v>3107</v>
      </c>
      <c r="F308" s="75" t="s">
        <v>14</v>
      </c>
      <c r="G308" s="75" t="s">
        <v>96</v>
      </c>
      <c r="H308" s="75" t="s">
        <v>5095</v>
      </c>
      <c r="I308" s="133" t="s">
        <v>211</v>
      </c>
      <c r="J308" s="77" t="s">
        <v>102</v>
      </c>
      <c r="K308" s="129">
        <v>4558</v>
      </c>
      <c r="L308" s="77"/>
      <c r="M308" s="129" t="s">
        <v>103</v>
      </c>
      <c r="N308" s="77" t="s">
        <v>2407</v>
      </c>
      <c r="O308" s="77" t="s">
        <v>386</v>
      </c>
      <c r="P308" s="77" t="s">
        <v>1279</v>
      </c>
      <c r="Q308" s="81" t="s">
        <v>5856</v>
      </c>
      <c r="R308" s="81" t="s">
        <v>403</v>
      </c>
      <c r="S308" s="82" t="s">
        <v>40</v>
      </c>
      <c r="T308" s="77" t="s">
        <v>212</v>
      </c>
      <c r="U308" s="21"/>
      <c r="V308" s="21"/>
      <c r="W308" s="20" t="str">
        <f>VLOOKUP(TRIM(X308),X10:Y159,2,FALSE)</f>
        <v>Andy</v>
      </c>
      <c r="X308" s="184" t="str">
        <f t="shared" si="30"/>
        <v>9.18.2</v>
      </c>
      <c r="Y308" s="184">
        <f t="shared" si="31"/>
        <v>0</v>
      </c>
      <c r="Z308" s="184">
        <f t="shared" si="32"/>
        <v>0</v>
      </c>
      <c r="AA308" s="184">
        <f t="shared" si="33"/>
        <v>26</v>
      </c>
      <c r="AB308" s="184">
        <f t="shared" si="34"/>
        <v>0</v>
      </c>
      <c r="AC308" s="184">
        <f t="shared" si="35"/>
        <v>0</v>
      </c>
      <c r="AD308" s="184">
        <f t="shared" si="29"/>
        <v>0</v>
      </c>
      <c r="AE308" s="184">
        <f t="shared" si="36"/>
        <v>0</v>
      </c>
      <c r="AF308" s="186">
        <v>8.5</v>
      </c>
      <c r="AG308" s="187" t="str">
        <f t="shared" si="37"/>
        <v>2312071</v>
      </c>
      <c r="AH308" s="195" t="s">
        <v>1079</v>
      </c>
      <c r="AI308" s="1" t="str">
        <f t="shared" si="38"/>
        <v>DIFF</v>
      </c>
    </row>
    <row r="309" spans="1:35" ht="26.25" customHeight="1" x14ac:dyDescent="0.25">
      <c r="A309" s="72"/>
      <c r="B309" s="74" t="s">
        <v>40</v>
      </c>
      <c r="C309" s="74" t="s">
        <v>13</v>
      </c>
      <c r="D309" s="74" t="s">
        <v>1354</v>
      </c>
      <c r="E309" s="103" t="s">
        <v>3108</v>
      </c>
      <c r="F309" s="75" t="s">
        <v>14</v>
      </c>
      <c r="G309" s="154" t="s">
        <v>96</v>
      </c>
      <c r="H309" s="154" t="s">
        <v>5095</v>
      </c>
      <c r="I309" s="155" t="s">
        <v>211</v>
      </c>
      <c r="J309" s="124" t="s">
        <v>207</v>
      </c>
      <c r="K309" s="125">
        <v>1195</v>
      </c>
      <c r="L309" s="124"/>
      <c r="M309" s="125" t="s">
        <v>103</v>
      </c>
      <c r="N309" s="124" t="s">
        <v>2407</v>
      </c>
      <c r="O309" s="124" t="s">
        <v>386</v>
      </c>
      <c r="P309" s="124" t="s">
        <v>1279</v>
      </c>
      <c r="Q309" s="156" t="s">
        <v>40</v>
      </c>
      <c r="R309" s="156" t="s">
        <v>1830</v>
      </c>
      <c r="S309" s="126" t="s">
        <v>19</v>
      </c>
      <c r="T309" s="77" t="s">
        <v>212</v>
      </c>
      <c r="U309" s="21"/>
      <c r="V309" s="21"/>
      <c r="W309" s="20" t="str">
        <f>VLOOKUP(TRIM(X309),X10:Y159,2,FALSE)</f>
        <v>Andy</v>
      </c>
      <c r="X309" s="184" t="str">
        <f t="shared" si="30"/>
        <v>9.18.2</v>
      </c>
      <c r="Y309" s="184">
        <f t="shared" si="31"/>
        <v>0</v>
      </c>
      <c r="Z309" s="184">
        <f t="shared" si="32"/>
        <v>0</v>
      </c>
      <c r="AA309" s="184">
        <f t="shared" si="33"/>
        <v>26</v>
      </c>
      <c r="AB309" s="184">
        <f t="shared" si="34"/>
        <v>0</v>
      </c>
      <c r="AC309" s="184">
        <f t="shared" si="35"/>
        <v>0</v>
      </c>
      <c r="AD309" s="184">
        <f t="shared" si="29"/>
        <v>0</v>
      </c>
      <c r="AE309" s="184">
        <f t="shared" si="36"/>
        <v>0</v>
      </c>
      <c r="AF309" s="186" t="s">
        <v>1001</v>
      </c>
      <c r="AG309" s="187" t="str">
        <f t="shared" si="37"/>
        <v>2312072</v>
      </c>
      <c r="AH309" s="195" t="s">
        <v>1079</v>
      </c>
      <c r="AI309" s="1" t="str">
        <f t="shared" si="38"/>
        <v>DIFF</v>
      </c>
    </row>
    <row r="310" spans="1:35" ht="26.25" customHeight="1" x14ac:dyDescent="0.25">
      <c r="A310" s="72" t="s">
        <v>193</v>
      </c>
      <c r="B310" s="74" t="s">
        <v>2102</v>
      </c>
      <c r="C310" s="74" t="s">
        <v>95</v>
      </c>
      <c r="D310" s="74" t="s">
        <v>1351</v>
      </c>
      <c r="E310" s="103" t="s">
        <v>3109</v>
      </c>
      <c r="F310" s="75" t="s">
        <v>14</v>
      </c>
      <c r="G310" s="75" t="s">
        <v>96</v>
      </c>
      <c r="H310" s="75" t="s">
        <v>1563</v>
      </c>
      <c r="I310" s="133" t="s">
        <v>211</v>
      </c>
      <c r="J310" s="77" t="s">
        <v>207</v>
      </c>
      <c r="K310" s="129">
        <v>1179</v>
      </c>
      <c r="L310" s="77" t="s">
        <v>48</v>
      </c>
      <c r="M310" s="129" t="s">
        <v>103</v>
      </c>
      <c r="N310" s="77" t="s">
        <v>2407</v>
      </c>
      <c r="O310" s="77" t="s">
        <v>386</v>
      </c>
      <c r="P310" s="77" t="s">
        <v>1449</v>
      </c>
      <c r="Q310" s="81" t="s">
        <v>2238</v>
      </c>
      <c r="R310" s="81" t="s">
        <v>7075</v>
      </c>
      <c r="S310" s="82" t="s">
        <v>213</v>
      </c>
      <c r="T310" s="77" t="s">
        <v>212</v>
      </c>
      <c r="U310" s="21"/>
      <c r="V310" s="21"/>
      <c r="W310" s="20" t="str">
        <f>VLOOKUP(TRIM(X310),X10:Y159,2,FALSE)</f>
        <v>Dario</v>
      </c>
      <c r="X310" s="184" t="str">
        <f t="shared" si="30"/>
        <v>9.12.2</v>
      </c>
      <c r="Y310" s="184">
        <f t="shared" si="31"/>
        <v>0</v>
      </c>
      <c r="Z310" s="184">
        <f t="shared" si="32"/>
        <v>0</v>
      </c>
      <c r="AA310" s="184">
        <f t="shared" si="33"/>
        <v>26</v>
      </c>
      <c r="AB310" s="184">
        <f t="shared" si="34"/>
        <v>0</v>
      </c>
      <c r="AC310" s="184">
        <f t="shared" si="35"/>
        <v>0</v>
      </c>
      <c r="AD310" s="184">
        <f t="shared" si="29"/>
        <v>0</v>
      </c>
      <c r="AE310" s="184">
        <f t="shared" si="36"/>
        <v>0</v>
      </c>
      <c r="AF310" s="186">
        <v>4.0999999999999996</v>
      </c>
      <c r="AG310" s="187" t="str">
        <f t="shared" si="37"/>
        <v>2312073</v>
      </c>
      <c r="AH310" s="195" t="s">
        <v>1071</v>
      </c>
      <c r="AI310" s="1" t="str">
        <f t="shared" si="38"/>
        <v>DIFF</v>
      </c>
    </row>
    <row r="311" spans="1:35" ht="26.25" customHeight="1" x14ac:dyDescent="0.25">
      <c r="A311" s="72" t="s">
        <v>193</v>
      </c>
      <c r="B311" s="74" t="s">
        <v>2941</v>
      </c>
      <c r="C311" s="74" t="s">
        <v>95</v>
      </c>
      <c r="D311" s="74" t="s">
        <v>1351</v>
      </c>
      <c r="E311" s="103" t="s">
        <v>3110</v>
      </c>
      <c r="F311" s="75" t="s">
        <v>14</v>
      </c>
      <c r="G311" s="75" t="s">
        <v>96</v>
      </c>
      <c r="H311" s="75" t="s">
        <v>5096</v>
      </c>
      <c r="I311" s="133" t="s">
        <v>240</v>
      </c>
      <c r="J311" s="77" t="s">
        <v>207</v>
      </c>
      <c r="K311" s="129">
        <v>1180</v>
      </c>
      <c r="L311" s="77" t="s">
        <v>53</v>
      </c>
      <c r="M311" s="129" t="s">
        <v>103</v>
      </c>
      <c r="N311" s="77" t="s">
        <v>2407</v>
      </c>
      <c r="O311" s="77" t="s">
        <v>386</v>
      </c>
      <c r="P311" s="77" t="s">
        <v>1449</v>
      </c>
      <c r="Q311" s="81" t="s">
        <v>5859</v>
      </c>
      <c r="R311" s="81" t="s">
        <v>7076</v>
      </c>
      <c r="S311" s="82" t="s">
        <v>213</v>
      </c>
      <c r="T311" s="77" t="s">
        <v>212</v>
      </c>
      <c r="U311" s="21"/>
      <c r="V311" s="21"/>
      <c r="W311" s="20" t="str">
        <f>VLOOKUP(TRIM(X311),X10:Y159,2,FALSE)</f>
        <v>Dario</v>
      </c>
      <c r="X311" s="184" t="str">
        <f t="shared" si="30"/>
        <v>9.12.2</v>
      </c>
      <c r="Y311" s="184">
        <f t="shared" si="31"/>
        <v>0</v>
      </c>
      <c r="Z311" s="184">
        <f t="shared" si="32"/>
        <v>0</v>
      </c>
      <c r="AA311" s="184">
        <f t="shared" si="33"/>
        <v>36</v>
      </c>
      <c r="AB311" s="184">
        <f t="shared" si="34"/>
        <v>0</v>
      </c>
      <c r="AC311" s="184">
        <f t="shared" si="35"/>
        <v>0</v>
      </c>
      <c r="AD311" s="184">
        <f t="shared" si="29"/>
        <v>0</v>
      </c>
      <c r="AE311" s="184">
        <f t="shared" si="36"/>
        <v>0</v>
      </c>
      <c r="AF311" s="186">
        <v>4.0999999999999996</v>
      </c>
      <c r="AG311" s="187" t="str">
        <f t="shared" si="37"/>
        <v>2312074</v>
      </c>
      <c r="AH311" s="195" t="s">
        <v>1071</v>
      </c>
      <c r="AI311" s="1" t="str">
        <f t="shared" si="38"/>
        <v>DIFF</v>
      </c>
    </row>
    <row r="312" spans="1:35" ht="26.25" customHeight="1" x14ac:dyDescent="0.25">
      <c r="A312" s="72" t="s">
        <v>193</v>
      </c>
      <c r="B312" s="74" t="s">
        <v>586</v>
      </c>
      <c r="C312" s="74" t="s">
        <v>95</v>
      </c>
      <c r="D312" s="74" t="s">
        <v>1351</v>
      </c>
      <c r="E312" s="103" t="s">
        <v>3111</v>
      </c>
      <c r="F312" s="75" t="s">
        <v>201</v>
      </c>
      <c r="G312" s="75" t="s">
        <v>37</v>
      </c>
      <c r="H312" s="75" t="s">
        <v>5097</v>
      </c>
      <c r="I312" s="133" t="s">
        <v>240</v>
      </c>
      <c r="J312" s="77"/>
      <c r="K312" s="129"/>
      <c r="L312" s="77"/>
      <c r="M312" s="129"/>
      <c r="N312" s="77"/>
      <c r="O312" s="77" t="s">
        <v>386</v>
      </c>
      <c r="P312" s="77" t="s">
        <v>1449</v>
      </c>
      <c r="Q312" s="81" t="s">
        <v>5097</v>
      </c>
      <c r="R312" s="81" t="s">
        <v>403</v>
      </c>
      <c r="S312" s="82" t="s">
        <v>403</v>
      </c>
      <c r="T312" s="77" t="s">
        <v>212</v>
      </c>
      <c r="U312" s="21"/>
      <c r="V312" s="21"/>
      <c r="W312" s="20" t="str">
        <f>VLOOKUP(TRIM(X312),X10:Y159,2,FALSE)</f>
        <v>Dario</v>
      </c>
      <c r="X312" s="184" t="str">
        <f t="shared" si="30"/>
        <v>9.12.2</v>
      </c>
      <c r="Y312" s="184">
        <f t="shared" si="31"/>
        <v>0</v>
      </c>
      <c r="Z312" s="184">
        <f t="shared" si="32"/>
        <v>0</v>
      </c>
      <c r="AA312" s="184">
        <f t="shared" si="33"/>
        <v>36</v>
      </c>
      <c r="AB312" s="184">
        <f t="shared" si="34"/>
        <v>0</v>
      </c>
      <c r="AC312" s="184">
        <f t="shared" si="35"/>
        <v>0</v>
      </c>
      <c r="AD312" s="184">
        <f t="shared" si="29"/>
        <v>0</v>
      </c>
      <c r="AE312" s="184">
        <f t="shared" si="36"/>
        <v>0</v>
      </c>
      <c r="AF312" s="186">
        <v>8.1</v>
      </c>
      <c r="AG312" s="187" t="str">
        <f t="shared" si="37"/>
        <v>2312075</v>
      </c>
      <c r="AH312" s="195" t="s">
        <v>1072</v>
      </c>
      <c r="AI312" s="1" t="str">
        <f t="shared" si="38"/>
        <v>DIFF</v>
      </c>
    </row>
    <row r="313" spans="1:35" ht="26.25" customHeight="1" x14ac:dyDescent="0.25">
      <c r="A313" s="72" t="s">
        <v>193</v>
      </c>
      <c r="B313" s="74" t="s">
        <v>586</v>
      </c>
      <c r="C313" s="74" t="s">
        <v>95</v>
      </c>
      <c r="D313" s="74" t="s">
        <v>2300</v>
      </c>
      <c r="E313" s="103" t="s">
        <v>3112</v>
      </c>
      <c r="F313" s="75" t="s">
        <v>201</v>
      </c>
      <c r="G313" s="75" t="s">
        <v>37</v>
      </c>
      <c r="H313" s="75" t="s">
        <v>5098</v>
      </c>
      <c r="I313" s="133" t="s">
        <v>211</v>
      </c>
      <c r="J313" s="77"/>
      <c r="K313" s="129"/>
      <c r="L313" s="77"/>
      <c r="M313" s="129"/>
      <c r="N313" s="77"/>
      <c r="O313" s="77" t="s">
        <v>1386</v>
      </c>
      <c r="P313" s="77"/>
      <c r="Q313" s="81" t="s">
        <v>5098</v>
      </c>
      <c r="R313" s="81" t="s">
        <v>403</v>
      </c>
      <c r="S313" s="82" t="s">
        <v>403</v>
      </c>
      <c r="T313" s="77" t="s">
        <v>212</v>
      </c>
      <c r="U313" s="21"/>
      <c r="V313" s="21"/>
      <c r="W313" s="20" t="str">
        <f>VLOOKUP(TRIM(X313),X10:Y159,2,FALSE)</f>
        <v>Andy</v>
      </c>
      <c r="X313" s="184" t="str">
        <f t="shared" si="30"/>
        <v>30.1</v>
      </c>
      <c r="Y313" s="184">
        <f t="shared" si="31"/>
        <v>0</v>
      </c>
      <c r="Z313" s="184">
        <f t="shared" si="32"/>
        <v>0</v>
      </c>
      <c r="AA313" s="184">
        <f t="shared" si="33"/>
        <v>26</v>
      </c>
      <c r="AB313" s="184">
        <f t="shared" si="34"/>
        <v>0</v>
      </c>
      <c r="AC313" s="184">
        <f t="shared" si="35"/>
        <v>0</v>
      </c>
      <c r="AD313" s="184">
        <f t="shared" si="29"/>
        <v>0</v>
      </c>
      <c r="AE313" s="184">
        <f t="shared" si="36"/>
        <v>0</v>
      </c>
      <c r="AF313" s="186">
        <v>8.1</v>
      </c>
      <c r="AG313" s="187" t="str">
        <f t="shared" si="37"/>
        <v>2312076</v>
      </c>
      <c r="AH313" s="195" t="s">
        <v>1058</v>
      </c>
      <c r="AI313" s="1" t="str">
        <f t="shared" si="38"/>
        <v>DIFF</v>
      </c>
    </row>
    <row r="314" spans="1:35" ht="26.25" customHeight="1" x14ac:dyDescent="0.25">
      <c r="A314" s="72" t="s">
        <v>193</v>
      </c>
      <c r="B314" s="74" t="s">
        <v>40</v>
      </c>
      <c r="C314" s="74" t="s">
        <v>95</v>
      </c>
      <c r="D314" s="74" t="s">
        <v>2296</v>
      </c>
      <c r="E314" s="103" t="s">
        <v>3113</v>
      </c>
      <c r="F314" s="75" t="s">
        <v>1081</v>
      </c>
      <c r="G314" s="75" t="s">
        <v>96</v>
      </c>
      <c r="H314" s="75" t="s">
        <v>5860</v>
      </c>
      <c r="I314" s="133" t="s">
        <v>211</v>
      </c>
      <c r="J314" s="77" t="s">
        <v>2423</v>
      </c>
      <c r="K314" s="129"/>
      <c r="L314" s="77"/>
      <c r="M314" s="129"/>
      <c r="N314" s="77" t="s">
        <v>1484</v>
      </c>
      <c r="O314" s="77" t="s">
        <v>1386</v>
      </c>
      <c r="P314" s="77" t="s">
        <v>2424</v>
      </c>
      <c r="Q314" s="81" t="s">
        <v>2755</v>
      </c>
      <c r="R314" s="81" t="s">
        <v>403</v>
      </c>
      <c r="S314" s="82" t="s">
        <v>403</v>
      </c>
      <c r="T314" s="77" t="s">
        <v>212</v>
      </c>
      <c r="U314" s="21"/>
      <c r="V314" s="21"/>
      <c r="W314" s="20" t="str">
        <f>VLOOKUP(TRIM(X314),X10:Y159,2,FALSE)</f>
        <v>Dario</v>
      </c>
      <c r="X314" s="184" t="str">
        <f t="shared" si="30"/>
        <v>19.3</v>
      </c>
      <c r="Y314" s="184">
        <f t="shared" si="31"/>
        <v>0</v>
      </c>
      <c r="Z314" s="184">
        <f t="shared" si="32"/>
        <v>0</v>
      </c>
      <c r="AA314" s="184">
        <f t="shared" si="33"/>
        <v>26</v>
      </c>
      <c r="AB314" s="184">
        <f t="shared" si="34"/>
        <v>0</v>
      </c>
      <c r="AC314" s="184">
        <f t="shared" si="35"/>
        <v>0</v>
      </c>
      <c r="AD314" s="184">
        <f t="shared" si="29"/>
        <v>0</v>
      </c>
      <c r="AE314" s="184">
        <f t="shared" si="36"/>
        <v>0</v>
      </c>
      <c r="AF314" s="186">
        <v>8.1</v>
      </c>
      <c r="AG314" s="187" t="str">
        <f t="shared" si="37"/>
        <v>2312077</v>
      </c>
      <c r="AH314" s="195" t="s">
        <v>1057</v>
      </c>
      <c r="AI314" s="1" t="str">
        <f t="shared" si="38"/>
        <v>DIFF</v>
      </c>
    </row>
    <row r="315" spans="1:35" ht="26.25" customHeight="1" x14ac:dyDescent="0.25">
      <c r="A315" s="72" t="s">
        <v>193</v>
      </c>
      <c r="B315" s="74" t="s">
        <v>40</v>
      </c>
      <c r="C315" s="74" t="s">
        <v>95</v>
      </c>
      <c r="D315" s="74" t="s">
        <v>2296</v>
      </c>
      <c r="E315" s="103" t="s">
        <v>3114</v>
      </c>
      <c r="F315" s="75" t="s">
        <v>1081</v>
      </c>
      <c r="G315" s="75" t="s">
        <v>96</v>
      </c>
      <c r="H315" s="75" t="s">
        <v>5861</v>
      </c>
      <c r="I315" s="133" t="s">
        <v>211</v>
      </c>
      <c r="J315" s="77" t="s">
        <v>2423</v>
      </c>
      <c r="K315" s="129"/>
      <c r="L315" s="77"/>
      <c r="M315" s="129"/>
      <c r="N315" s="77" t="s">
        <v>1484</v>
      </c>
      <c r="O315" s="77" t="s">
        <v>1386</v>
      </c>
      <c r="P315" s="77" t="s">
        <v>2424</v>
      </c>
      <c r="Q315" s="81" t="s">
        <v>2796</v>
      </c>
      <c r="R315" s="81" t="s">
        <v>403</v>
      </c>
      <c r="S315" s="82" t="s">
        <v>403</v>
      </c>
      <c r="T315" s="77" t="s">
        <v>212</v>
      </c>
      <c r="U315" s="21"/>
      <c r="V315" s="21"/>
      <c r="W315" s="20" t="str">
        <f>VLOOKUP(TRIM(X315),X10:Y159,2,FALSE)</f>
        <v>Dario</v>
      </c>
      <c r="X315" s="184" t="str">
        <f t="shared" si="30"/>
        <v>19.3</v>
      </c>
      <c r="Y315" s="184">
        <f t="shared" si="31"/>
        <v>0</v>
      </c>
      <c r="Z315" s="184">
        <f t="shared" si="32"/>
        <v>0</v>
      </c>
      <c r="AA315" s="184">
        <f t="shared" si="33"/>
        <v>26</v>
      </c>
      <c r="AB315" s="184">
        <f t="shared" si="34"/>
        <v>0</v>
      </c>
      <c r="AC315" s="184">
        <f t="shared" si="35"/>
        <v>0</v>
      </c>
      <c r="AD315" s="184">
        <f t="shared" si="29"/>
        <v>0</v>
      </c>
      <c r="AE315" s="184">
        <f t="shared" si="36"/>
        <v>0</v>
      </c>
      <c r="AF315" s="186">
        <v>8.1</v>
      </c>
      <c r="AG315" s="187" t="str">
        <f t="shared" si="37"/>
        <v>2312078</v>
      </c>
      <c r="AH315" s="195" t="s">
        <v>1070</v>
      </c>
      <c r="AI315" s="1" t="str">
        <f t="shared" si="38"/>
        <v>DIFF</v>
      </c>
    </row>
    <row r="316" spans="1:35" ht="26.25" customHeight="1" x14ac:dyDescent="0.25">
      <c r="A316" s="72" t="s">
        <v>193</v>
      </c>
      <c r="B316" s="74" t="s">
        <v>40</v>
      </c>
      <c r="C316" s="74" t="s">
        <v>95</v>
      </c>
      <c r="D316" s="74" t="s">
        <v>2300</v>
      </c>
      <c r="E316" s="103" t="s">
        <v>3115</v>
      </c>
      <c r="F316" s="75" t="s">
        <v>1035</v>
      </c>
      <c r="G316" s="75" t="s">
        <v>96</v>
      </c>
      <c r="H316" s="75" t="s">
        <v>2793</v>
      </c>
      <c r="I316" s="133" t="s">
        <v>2546</v>
      </c>
      <c r="J316" s="77"/>
      <c r="K316" s="129"/>
      <c r="L316" s="77"/>
      <c r="M316" s="129"/>
      <c r="N316" s="77"/>
      <c r="O316" s="77" t="s">
        <v>1386</v>
      </c>
      <c r="P316" s="77" t="s">
        <v>2424</v>
      </c>
      <c r="Q316" s="81" t="s">
        <v>5099</v>
      </c>
      <c r="R316" s="81" t="s">
        <v>403</v>
      </c>
      <c r="S316" s="82" t="s">
        <v>403</v>
      </c>
      <c r="T316" s="77" t="s">
        <v>212</v>
      </c>
      <c r="U316" s="21"/>
      <c r="V316" s="21"/>
      <c r="W316" s="20" t="str">
        <f>VLOOKUP(TRIM(X316),X10:Y159,2,FALSE)</f>
        <v>Andy</v>
      </c>
      <c r="X316" s="184" t="str">
        <f t="shared" si="30"/>
        <v>30.1</v>
      </c>
      <c r="Y316" s="184">
        <f t="shared" si="31"/>
        <v>0</v>
      </c>
      <c r="Z316" s="184">
        <f t="shared" si="32"/>
        <v>0</v>
      </c>
      <c r="AA316" s="184">
        <f t="shared" si="33"/>
        <v>50</v>
      </c>
      <c r="AB316" s="184">
        <f t="shared" si="34"/>
        <v>0</v>
      </c>
      <c r="AC316" s="184">
        <f t="shared" si="35"/>
        <v>0</v>
      </c>
      <c r="AD316" s="184">
        <f t="shared" si="29"/>
        <v>0</v>
      </c>
      <c r="AE316" s="184">
        <f t="shared" si="36"/>
        <v>0</v>
      </c>
      <c r="AF316" s="186">
        <v>8.6</v>
      </c>
      <c r="AG316" s="187" t="str">
        <f t="shared" si="37"/>
        <v>2312079</v>
      </c>
      <c r="AH316" s="195" t="s">
        <v>1072</v>
      </c>
      <c r="AI316" s="1" t="str">
        <f t="shared" si="38"/>
        <v>DIFF</v>
      </c>
    </row>
    <row r="317" spans="1:35" ht="26.25" customHeight="1" x14ac:dyDescent="0.25">
      <c r="A317" s="72" t="s">
        <v>193</v>
      </c>
      <c r="B317" s="74" t="s">
        <v>40</v>
      </c>
      <c r="C317" s="74" t="s">
        <v>95</v>
      </c>
      <c r="D317" s="74" t="s">
        <v>1896</v>
      </c>
      <c r="E317" s="103" t="s">
        <v>3116</v>
      </c>
      <c r="F317" s="75" t="s">
        <v>201</v>
      </c>
      <c r="G317" s="75" t="s">
        <v>37</v>
      </c>
      <c r="H317" s="75" t="s">
        <v>5863</v>
      </c>
      <c r="I317" s="133" t="s">
        <v>241</v>
      </c>
      <c r="J317" s="77" t="s">
        <v>382</v>
      </c>
      <c r="K317" s="129"/>
      <c r="L317" s="77"/>
      <c r="M317" s="129"/>
      <c r="N317" s="77"/>
      <c r="O317" s="77" t="s">
        <v>386</v>
      </c>
      <c r="P317" s="77" t="s">
        <v>1271</v>
      </c>
      <c r="Q317" s="81" t="s">
        <v>5862</v>
      </c>
      <c r="R317" s="81" t="s">
        <v>403</v>
      </c>
      <c r="S317" s="82" t="s">
        <v>403</v>
      </c>
      <c r="T317" s="77" t="s">
        <v>248</v>
      </c>
      <c r="U317" s="21"/>
      <c r="V317" s="21"/>
      <c r="W317" s="20" t="str">
        <f>VLOOKUP(TRIM(X317),X10:Y159,2,FALSE)</f>
        <v>Andy</v>
      </c>
      <c r="X317" s="184" t="str">
        <f t="shared" si="30"/>
        <v>9.37</v>
      </c>
      <c r="Y317" s="184">
        <f t="shared" si="31"/>
        <v>0</v>
      </c>
      <c r="Z317" s="184">
        <f t="shared" si="32"/>
        <v>0</v>
      </c>
      <c r="AA317" s="184">
        <f t="shared" si="33"/>
        <v>14</v>
      </c>
      <c r="AB317" s="184">
        <f t="shared" si="34"/>
        <v>0</v>
      </c>
      <c r="AC317" s="184">
        <f t="shared" si="35"/>
        <v>0</v>
      </c>
      <c r="AD317" s="184">
        <f t="shared" si="29"/>
        <v>0</v>
      </c>
      <c r="AE317" s="184">
        <f t="shared" si="36"/>
        <v>0</v>
      </c>
      <c r="AF317" s="186">
        <v>8.6</v>
      </c>
      <c r="AG317" s="187" t="str">
        <f t="shared" si="37"/>
        <v>2312080</v>
      </c>
      <c r="AH317" s="195" t="s">
        <v>1072</v>
      </c>
      <c r="AI317" s="1" t="str">
        <f t="shared" si="38"/>
        <v>DIFF</v>
      </c>
    </row>
    <row r="318" spans="1:35" ht="26.25" customHeight="1" x14ac:dyDescent="0.25">
      <c r="A318" s="72" t="s">
        <v>193</v>
      </c>
      <c r="B318" s="74" t="s">
        <v>1782</v>
      </c>
      <c r="C318" s="74" t="s">
        <v>95</v>
      </c>
      <c r="D318" s="74" t="s">
        <v>1896</v>
      </c>
      <c r="E318" s="103" t="s">
        <v>3117</v>
      </c>
      <c r="F318" s="75" t="s">
        <v>12</v>
      </c>
      <c r="G318" s="75" t="s">
        <v>96</v>
      </c>
      <c r="H318" s="75" t="s">
        <v>5100</v>
      </c>
      <c r="I318" s="133" t="s">
        <v>241</v>
      </c>
      <c r="J318" s="77"/>
      <c r="K318" s="129"/>
      <c r="L318" s="77"/>
      <c r="M318" s="129"/>
      <c r="N318" s="77"/>
      <c r="O318" s="77" t="s">
        <v>386</v>
      </c>
      <c r="P318" s="77" t="s">
        <v>1271</v>
      </c>
      <c r="Q318" s="81" t="s">
        <v>5101</v>
      </c>
      <c r="R318" s="81" t="s">
        <v>7483</v>
      </c>
      <c r="S318" s="82" t="s">
        <v>213</v>
      </c>
      <c r="T318" s="77" t="s">
        <v>248</v>
      </c>
      <c r="U318" s="21"/>
      <c r="V318" s="21"/>
      <c r="W318" s="20" t="str">
        <f>VLOOKUP(TRIM(X318),X10:Y159,2,FALSE)</f>
        <v>Andy</v>
      </c>
      <c r="X318" s="184" t="str">
        <f t="shared" si="30"/>
        <v>9.37</v>
      </c>
      <c r="Y318" s="184">
        <f t="shared" si="31"/>
        <v>0</v>
      </c>
      <c r="Z318" s="184">
        <f t="shared" si="32"/>
        <v>0</v>
      </c>
      <c r="AA318" s="184">
        <f t="shared" si="33"/>
        <v>14</v>
      </c>
      <c r="AB318" s="184">
        <f t="shared" si="34"/>
        <v>0</v>
      </c>
      <c r="AC318" s="184">
        <f t="shared" si="35"/>
        <v>0</v>
      </c>
      <c r="AD318" s="184">
        <f t="shared" si="29"/>
        <v>0</v>
      </c>
      <c r="AE318" s="184">
        <f t="shared" si="36"/>
        <v>0</v>
      </c>
      <c r="AF318" s="186">
        <v>8.6</v>
      </c>
      <c r="AG318" s="187" t="str">
        <f t="shared" si="37"/>
        <v>2312081</v>
      </c>
      <c r="AH318" s="195" t="s">
        <v>166</v>
      </c>
      <c r="AI318" s="1" t="str">
        <f t="shared" si="38"/>
        <v>DIFF</v>
      </c>
    </row>
    <row r="319" spans="1:35" ht="26.25" customHeight="1" x14ac:dyDescent="0.25">
      <c r="A319" s="72" t="s">
        <v>193</v>
      </c>
      <c r="B319" s="74" t="s">
        <v>1650</v>
      </c>
      <c r="C319" s="74" t="s">
        <v>95</v>
      </c>
      <c r="D319" s="74" t="s">
        <v>1896</v>
      </c>
      <c r="E319" s="103" t="s">
        <v>3118</v>
      </c>
      <c r="F319" s="75" t="s">
        <v>14</v>
      </c>
      <c r="G319" s="75" t="s">
        <v>96</v>
      </c>
      <c r="H319" s="75" t="s">
        <v>5102</v>
      </c>
      <c r="I319" s="133" t="s">
        <v>241</v>
      </c>
      <c r="J319" s="77" t="s">
        <v>382</v>
      </c>
      <c r="K319" s="129">
        <v>388</v>
      </c>
      <c r="L319" s="77"/>
      <c r="M319" s="129" t="s">
        <v>103</v>
      </c>
      <c r="N319" s="77" t="s">
        <v>2407</v>
      </c>
      <c r="O319" s="77" t="s">
        <v>386</v>
      </c>
      <c r="P319" s="77" t="s">
        <v>1271</v>
      </c>
      <c r="Q319" s="81" t="s">
        <v>5864</v>
      </c>
      <c r="R319" s="81" t="s">
        <v>1345</v>
      </c>
      <c r="S319" s="82" t="s">
        <v>195</v>
      </c>
      <c r="T319" s="77" t="s">
        <v>248</v>
      </c>
      <c r="U319" s="21"/>
      <c r="V319" s="21"/>
      <c r="W319" s="20" t="str">
        <f>VLOOKUP(TRIM(X319),X10:Y159,2,FALSE)</f>
        <v>Andy</v>
      </c>
      <c r="X319" s="184" t="str">
        <f t="shared" si="30"/>
        <v>9.37</v>
      </c>
      <c r="Y319" s="184">
        <f t="shared" si="31"/>
        <v>0</v>
      </c>
      <c r="Z319" s="184">
        <f t="shared" si="32"/>
        <v>0</v>
      </c>
      <c r="AA319" s="184">
        <f t="shared" si="33"/>
        <v>14</v>
      </c>
      <c r="AB319" s="184">
        <f t="shared" si="34"/>
        <v>0</v>
      </c>
      <c r="AC319" s="184">
        <f t="shared" si="35"/>
        <v>0</v>
      </c>
      <c r="AD319" s="184">
        <f t="shared" si="29"/>
        <v>0</v>
      </c>
      <c r="AE319" s="184">
        <f t="shared" si="36"/>
        <v>0</v>
      </c>
      <c r="AF319" s="186">
        <v>8.4</v>
      </c>
      <c r="AG319" s="187" t="str">
        <f t="shared" si="37"/>
        <v>2312082</v>
      </c>
      <c r="AH319" s="195" t="s">
        <v>166</v>
      </c>
      <c r="AI319" s="1" t="str">
        <f t="shared" si="38"/>
        <v>DIFF</v>
      </c>
    </row>
    <row r="320" spans="1:35" ht="26.25" customHeight="1" x14ac:dyDescent="0.25">
      <c r="A320" s="72" t="s">
        <v>193</v>
      </c>
      <c r="B320" s="74" t="s">
        <v>1805</v>
      </c>
      <c r="C320" s="74" t="s">
        <v>95</v>
      </c>
      <c r="D320" s="74" t="s">
        <v>1431</v>
      </c>
      <c r="E320" s="103" t="s">
        <v>3119</v>
      </c>
      <c r="F320" s="75" t="s">
        <v>14</v>
      </c>
      <c r="G320" s="75" t="s">
        <v>96</v>
      </c>
      <c r="H320" s="75" t="s">
        <v>5866</v>
      </c>
      <c r="I320" s="133" t="s">
        <v>5103</v>
      </c>
      <c r="J320" s="77" t="s">
        <v>207</v>
      </c>
      <c r="K320" s="129">
        <v>1196</v>
      </c>
      <c r="L320" s="77"/>
      <c r="M320" s="129" t="s">
        <v>103</v>
      </c>
      <c r="N320" s="77" t="s">
        <v>2407</v>
      </c>
      <c r="O320" s="77" t="s">
        <v>386</v>
      </c>
      <c r="P320" s="77" t="s">
        <v>1444</v>
      </c>
      <c r="Q320" s="81" t="s">
        <v>5865</v>
      </c>
      <c r="R320" s="81" t="s">
        <v>7484</v>
      </c>
      <c r="S320" s="82" t="s">
        <v>213</v>
      </c>
      <c r="T320" s="77" t="s">
        <v>1122</v>
      </c>
      <c r="U320" s="21"/>
      <c r="V320" s="21"/>
      <c r="W320" s="20" t="str">
        <f>VLOOKUP(TRIM(X320),X10:Y159,2,FALSE)</f>
        <v>Wanqiang</v>
      </c>
      <c r="X320" s="184" t="str">
        <f t="shared" si="30"/>
        <v>9.32</v>
      </c>
      <c r="Y320" s="184">
        <f t="shared" si="31"/>
        <v>0</v>
      </c>
      <c r="Z320" s="184">
        <f t="shared" si="32"/>
        <v>0</v>
      </c>
      <c r="AA320" s="184">
        <f t="shared" si="33"/>
        <v>23</v>
      </c>
      <c r="AB320" s="184">
        <f t="shared" si="34"/>
        <v>0</v>
      </c>
      <c r="AC320" s="184">
        <f t="shared" si="35"/>
        <v>0</v>
      </c>
      <c r="AD320" s="184">
        <f t="shared" si="29"/>
        <v>0</v>
      </c>
      <c r="AE320" s="184">
        <f t="shared" si="36"/>
        <v>0</v>
      </c>
      <c r="AF320" s="186">
        <v>8.6</v>
      </c>
      <c r="AG320" s="187" t="str">
        <f t="shared" si="37"/>
        <v>2312083</v>
      </c>
      <c r="AH320" s="195" t="s">
        <v>1072</v>
      </c>
      <c r="AI320" s="1" t="str">
        <f t="shared" si="38"/>
        <v>DIFF</v>
      </c>
    </row>
    <row r="321" spans="1:35" ht="26.25" customHeight="1" x14ac:dyDescent="0.25">
      <c r="A321" s="72" t="s">
        <v>193</v>
      </c>
      <c r="B321" s="74" t="s">
        <v>1764</v>
      </c>
      <c r="C321" s="74" t="s">
        <v>95</v>
      </c>
      <c r="D321" s="74" t="s">
        <v>1896</v>
      </c>
      <c r="E321" s="103" t="s">
        <v>3120</v>
      </c>
      <c r="F321" s="75" t="s">
        <v>12</v>
      </c>
      <c r="G321" s="75" t="s">
        <v>96</v>
      </c>
      <c r="H321" s="75" t="s">
        <v>5080</v>
      </c>
      <c r="I321" s="133" t="s">
        <v>241</v>
      </c>
      <c r="J321" s="77"/>
      <c r="K321" s="129"/>
      <c r="L321" s="77"/>
      <c r="M321" s="129"/>
      <c r="N321" s="77"/>
      <c r="O321" s="77" t="s">
        <v>386</v>
      </c>
      <c r="P321" s="77" t="s">
        <v>1271</v>
      </c>
      <c r="Q321" s="81" t="s">
        <v>5081</v>
      </c>
      <c r="R321" s="81" t="s">
        <v>7485</v>
      </c>
      <c r="S321" s="82" t="s">
        <v>213</v>
      </c>
      <c r="T321" s="77" t="s">
        <v>248</v>
      </c>
      <c r="U321" s="21"/>
      <c r="V321" s="21"/>
      <c r="W321" s="20" t="str">
        <f>VLOOKUP(TRIM(X321),X10:Y159,2,FALSE)</f>
        <v>Andy</v>
      </c>
      <c r="X321" s="184" t="str">
        <f t="shared" si="30"/>
        <v>9.37</v>
      </c>
      <c r="Y321" s="184">
        <f t="shared" si="31"/>
        <v>0</v>
      </c>
      <c r="Z321" s="184">
        <f t="shared" si="32"/>
        <v>0</v>
      </c>
      <c r="AA321" s="184">
        <f t="shared" si="33"/>
        <v>14</v>
      </c>
      <c r="AB321" s="184">
        <f t="shared" si="34"/>
        <v>0</v>
      </c>
      <c r="AC321" s="184">
        <f t="shared" si="35"/>
        <v>0</v>
      </c>
      <c r="AD321" s="184">
        <f t="shared" si="29"/>
        <v>0</v>
      </c>
      <c r="AE321" s="184">
        <f t="shared" si="36"/>
        <v>0</v>
      </c>
      <c r="AF321" s="186">
        <v>8.6999999999999993</v>
      </c>
      <c r="AG321" s="187" t="str">
        <f t="shared" si="37"/>
        <v>2312084</v>
      </c>
      <c r="AH321" s="195" t="s">
        <v>1072</v>
      </c>
      <c r="AI321" s="1" t="str">
        <f t="shared" si="38"/>
        <v>DIFF</v>
      </c>
    </row>
    <row r="322" spans="1:35" ht="26.25" customHeight="1" x14ac:dyDescent="0.25">
      <c r="A322" s="72" t="s">
        <v>193</v>
      </c>
      <c r="B322" s="74" t="s">
        <v>5500</v>
      </c>
      <c r="C322" s="74" t="s">
        <v>95</v>
      </c>
      <c r="D322" s="74" t="s">
        <v>55</v>
      </c>
      <c r="E322" s="103" t="s">
        <v>3121</v>
      </c>
      <c r="F322" s="75" t="s">
        <v>12</v>
      </c>
      <c r="G322" s="75" t="s">
        <v>96</v>
      </c>
      <c r="H322" s="75" t="s">
        <v>5104</v>
      </c>
      <c r="I322" s="133" t="s">
        <v>585</v>
      </c>
      <c r="J322" s="77"/>
      <c r="K322" s="129"/>
      <c r="L322" s="77"/>
      <c r="M322" s="129"/>
      <c r="N322" s="77"/>
      <c r="O322" s="77" t="s">
        <v>386</v>
      </c>
      <c r="P322" s="77" t="s">
        <v>1463</v>
      </c>
      <c r="Q322" s="81" t="s">
        <v>1023</v>
      </c>
      <c r="R322" s="81" t="s">
        <v>7019</v>
      </c>
      <c r="S322" s="82" t="s">
        <v>209</v>
      </c>
      <c r="T322" s="77" t="s">
        <v>1093</v>
      </c>
      <c r="U322" s="21"/>
      <c r="V322" s="21"/>
      <c r="W322" s="20" t="str">
        <f>VLOOKUP(TRIM(X322),X10:Y159,2,FALSE)</f>
        <v>Andy</v>
      </c>
      <c r="X322" s="184" t="str">
        <f t="shared" si="30"/>
        <v>4.1</v>
      </c>
      <c r="Y322" s="184">
        <f t="shared" si="31"/>
        <v>0</v>
      </c>
      <c r="Z322" s="184">
        <f t="shared" si="32"/>
        <v>0</v>
      </c>
      <c r="AA322" s="184">
        <f t="shared" si="33"/>
        <v>24</v>
      </c>
      <c r="AB322" s="184">
        <f t="shared" si="34"/>
        <v>0</v>
      </c>
      <c r="AC322" s="184">
        <f t="shared" si="35"/>
        <v>0</v>
      </c>
      <c r="AD322" s="184">
        <f t="shared" si="29"/>
        <v>0</v>
      </c>
      <c r="AE322" s="184">
        <f t="shared" si="36"/>
        <v>0</v>
      </c>
      <c r="AF322" s="186">
        <v>8.6999999999999993</v>
      </c>
      <c r="AG322" s="187" t="str">
        <f t="shared" si="37"/>
        <v>2312085</v>
      </c>
      <c r="AH322" s="195" t="s">
        <v>1072</v>
      </c>
      <c r="AI322" s="1" t="str">
        <f t="shared" si="38"/>
        <v>DIFF</v>
      </c>
    </row>
    <row r="323" spans="1:35" ht="26.25" customHeight="1" x14ac:dyDescent="0.25">
      <c r="A323" s="72" t="s">
        <v>193</v>
      </c>
      <c r="B323" s="74" t="s">
        <v>2539</v>
      </c>
      <c r="C323" s="74" t="s">
        <v>95</v>
      </c>
      <c r="D323" s="74" t="s">
        <v>1896</v>
      </c>
      <c r="E323" s="103" t="s">
        <v>3122</v>
      </c>
      <c r="F323" s="75" t="s">
        <v>12</v>
      </c>
      <c r="G323" s="75" t="s">
        <v>96</v>
      </c>
      <c r="H323" s="75" t="s">
        <v>5082</v>
      </c>
      <c r="I323" s="133" t="s">
        <v>585</v>
      </c>
      <c r="J323" s="77"/>
      <c r="K323" s="129"/>
      <c r="L323" s="77"/>
      <c r="M323" s="129"/>
      <c r="N323" s="77"/>
      <c r="O323" s="77" t="s">
        <v>386</v>
      </c>
      <c r="P323" s="77" t="s">
        <v>1084</v>
      </c>
      <c r="Q323" s="81" t="s">
        <v>6939</v>
      </c>
      <c r="R323" s="81" t="s">
        <v>7478</v>
      </c>
      <c r="S323" s="82" t="s">
        <v>403</v>
      </c>
      <c r="T323" s="77" t="s">
        <v>1093</v>
      </c>
      <c r="U323" s="21"/>
      <c r="V323" s="21"/>
      <c r="W323" s="20" t="str">
        <f>VLOOKUP(TRIM(X323),X10:Y159,2,FALSE)</f>
        <v>Andy</v>
      </c>
      <c r="X323" s="184" t="str">
        <f t="shared" si="30"/>
        <v>9.37</v>
      </c>
      <c r="Y323" s="184">
        <f t="shared" si="31"/>
        <v>0</v>
      </c>
      <c r="Z323" s="184">
        <f t="shared" si="32"/>
        <v>0</v>
      </c>
      <c r="AA323" s="184">
        <f t="shared" si="33"/>
        <v>24</v>
      </c>
      <c r="AB323" s="184">
        <f t="shared" si="34"/>
        <v>0</v>
      </c>
      <c r="AC323" s="184">
        <f t="shared" si="35"/>
        <v>0</v>
      </c>
      <c r="AD323" s="184">
        <f t="shared" si="29"/>
        <v>0</v>
      </c>
      <c r="AE323" s="184">
        <f t="shared" si="36"/>
        <v>0</v>
      </c>
      <c r="AF323" s="186">
        <v>8.6999999999999993</v>
      </c>
      <c r="AG323" s="187" t="str">
        <f t="shared" si="37"/>
        <v>2312086</v>
      </c>
      <c r="AH323" s="195" t="s">
        <v>1072</v>
      </c>
      <c r="AI323" s="1" t="str">
        <f t="shared" si="38"/>
        <v>DIFF</v>
      </c>
    </row>
    <row r="324" spans="1:35" ht="26.25" customHeight="1" x14ac:dyDescent="0.25">
      <c r="A324" s="72" t="s">
        <v>193</v>
      </c>
      <c r="B324" s="74" t="s">
        <v>5500</v>
      </c>
      <c r="C324" s="74" t="s">
        <v>95</v>
      </c>
      <c r="D324" s="74" t="s">
        <v>55</v>
      </c>
      <c r="E324" s="103" t="s">
        <v>3123</v>
      </c>
      <c r="F324" s="75" t="s">
        <v>12</v>
      </c>
      <c r="G324" s="75" t="s">
        <v>96</v>
      </c>
      <c r="H324" s="75" t="s">
        <v>5104</v>
      </c>
      <c r="I324" s="133" t="s">
        <v>241</v>
      </c>
      <c r="J324" s="77"/>
      <c r="K324" s="129"/>
      <c r="L324" s="77"/>
      <c r="M324" s="129"/>
      <c r="N324" s="77"/>
      <c r="O324" s="77" t="s">
        <v>386</v>
      </c>
      <c r="P324" s="77" t="s">
        <v>1463</v>
      </c>
      <c r="Q324" s="81" t="s">
        <v>5105</v>
      </c>
      <c r="R324" s="81" t="s">
        <v>7019</v>
      </c>
      <c r="S324" s="82" t="s">
        <v>209</v>
      </c>
      <c r="T324" s="77" t="s">
        <v>1260</v>
      </c>
      <c r="U324" s="21"/>
      <c r="V324" s="21"/>
      <c r="W324" s="20" t="str">
        <f>VLOOKUP(TRIM(X324),X10:Y159,2,FALSE)</f>
        <v>Andy</v>
      </c>
      <c r="X324" s="184" t="str">
        <f t="shared" si="30"/>
        <v>4.1</v>
      </c>
      <c r="Y324" s="184">
        <f t="shared" si="31"/>
        <v>0</v>
      </c>
      <c r="Z324" s="184">
        <f t="shared" si="32"/>
        <v>0</v>
      </c>
      <c r="AA324" s="184">
        <f t="shared" si="33"/>
        <v>14</v>
      </c>
      <c r="AB324" s="184">
        <f t="shared" si="34"/>
        <v>0</v>
      </c>
      <c r="AC324" s="184">
        <f t="shared" si="35"/>
        <v>0</v>
      </c>
      <c r="AD324" s="184">
        <f t="shared" si="29"/>
        <v>0</v>
      </c>
      <c r="AE324" s="184">
        <f t="shared" si="36"/>
        <v>0</v>
      </c>
      <c r="AF324" s="186">
        <v>8.6999999999999993</v>
      </c>
      <c r="AG324" s="187" t="str">
        <f t="shared" si="37"/>
        <v>2312087</v>
      </c>
      <c r="AH324" s="195" t="s">
        <v>1072</v>
      </c>
      <c r="AI324" s="1" t="str">
        <f t="shared" si="38"/>
        <v>DIFF</v>
      </c>
    </row>
    <row r="325" spans="1:35" ht="26.25" customHeight="1" x14ac:dyDescent="0.25">
      <c r="A325" s="72" t="s">
        <v>193</v>
      </c>
      <c r="B325" s="74" t="s">
        <v>40</v>
      </c>
      <c r="C325" s="74" t="s">
        <v>95</v>
      </c>
      <c r="D325" s="74" t="s">
        <v>55</v>
      </c>
      <c r="E325" s="103" t="s">
        <v>3124</v>
      </c>
      <c r="F325" s="75" t="s">
        <v>201</v>
      </c>
      <c r="G325" s="75" t="s">
        <v>37</v>
      </c>
      <c r="H325" s="75" t="s">
        <v>5868</v>
      </c>
      <c r="I325" s="133" t="s">
        <v>241</v>
      </c>
      <c r="J325" s="77"/>
      <c r="K325" s="129"/>
      <c r="L325" s="77"/>
      <c r="M325" s="129"/>
      <c r="N325" s="77"/>
      <c r="O325" s="77" t="s">
        <v>386</v>
      </c>
      <c r="P325" s="77" t="s">
        <v>1463</v>
      </c>
      <c r="Q325" s="81" t="s">
        <v>5867</v>
      </c>
      <c r="R325" s="81" t="s">
        <v>195</v>
      </c>
      <c r="S325" s="82" t="s">
        <v>195</v>
      </c>
      <c r="T325" s="77" t="s">
        <v>1260</v>
      </c>
      <c r="U325" s="21"/>
      <c r="V325" s="21"/>
      <c r="W325" s="20" t="str">
        <f>VLOOKUP(TRIM(X325),X10:Y159,2,FALSE)</f>
        <v>Andy</v>
      </c>
      <c r="X325" s="184" t="str">
        <f t="shared" si="30"/>
        <v>4.1</v>
      </c>
      <c r="Y325" s="184">
        <f t="shared" si="31"/>
        <v>0</v>
      </c>
      <c r="Z325" s="184">
        <f t="shared" si="32"/>
        <v>0</v>
      </c>
      <c r="AA325" s="184">
        <f t="shared" si="33"/>
        <v>14</v>
      </c>
      <c r="AB325" s="184">
        <f t="shared" si="34"/>
        <v>0</v>
      </c>
      <c r="AC325" s="184">
        <f t="shared" si="35"/>
        <v>0</v>
      </c>
      <c r="AD325" s="184">
        <f t="shared" si="29"/>
        <v>0</v>
      </c>
      <c r="AE325" s="184">
        <f t="shared" si="36"/>
        <v>0</v>
      </c>
      <c r="AF325" s="186">
        <v>8.8000000000000007</v>
      </c>
      <c r="AG325" s="187" t="str">
        <f t="shared" si="37"/>
        <v>2312088</v>
      </c>
      <c r="AH325" s="195" t="s">
        <v>1072</v>
      </c>
      <c r="AI325" s="1" t="str">
        <f t="shared" si="38"/>
        <v>DIFF</v>
      </c>
    </row>
    <row r="326" spans="1:35" ht="26.25" customHeight="1" x14ac:dyDescent="0.25">
      <c r="A326" s="72" t="s">
        <v>193</v>
      </c>
      <c r="B326" s="74" t="s">
        <v>1580</v>
      </c>
      <c r="C326" s="74" t="s">
        <v>95</v>
      </c>
      <c r="D326" s="74" t="s">
        <v>55</v>
      </c>
      <c r="E326" s="103" t="s">
        <v>3125</v>
      </c>
      <c r="F326" s="75" t="s">
        <v>14</v>
      </c>
      <c r="G326" s="75" t="s">
        <v>96</v>
      </c>
      <c r="H326" s="75" t="s">
        <v>5106</v>
      </c>
      <c r="I326" s="133" t="s">
        <v>241</v>
      </c>
      <c r="J326" s="77" t="s">
        <v>102</v>
      </c>
      <c r="K326" s="129">
        <v>4559</v>
      </c>
      <c r="L326" s="77"/>
      <c r="M326" s="129" t="s">
        <v>202</v>
      </c>
      <c r="N326" s="77" t="s">
        <v>2407</v>
      </c>
      <c r="O326" s="77" t="s">
        <v>386</v>
      </c>
      <c r="P326" s="77" t="s">
        <v>1463</v>
      </c>
      <c r="Q326" s="81" t="s">
        <v>5869</v>
      </c>
      <c r="R326" s="81" t="s">
        <v>403</v>
      </c>
      <c r="S326" s="82" t="s">
        <v>40</v>
      </c>
      <c r="T326" s="77" t="s">
        <v>1260</v>
      </c>
      <c r="U326" s="21"/>
      <c r="V326" s="21"/>
      <c r="W326" s="20" t="str">
        <f>VLOOKUP(TRIM(X326),X10:Y159,2,FALSE)</f>
        <v>Andy</v>
      </c>
      <c r="X326" s="184" t="str">
        <f t="shared" si="30"/>
        <v>4.1</v>
      </c>
      <c r="Y326" s="184">
        <f t="shared" si="31"/>
        <v>0</v>
      </c>
      <c r="Z326" s="184">
        <f t="shared" si="32"/>
        <v>0</v>
      </c>
      <c r="AA326" s="184">
        <f t="shared" si="33"/>
        <v>14</v>
      </c>
      <c r="AB326" s="184">
        <f t="shared" si="34"/>
        <v>0</v>
      </c>
      <c r="AC326" s="184">
        <f t="shared" si="35"/>
        <v>0</v>
      </c>
      <c r="AD326" s="184">
        <f t="shared" si="29"/>
        <v>0</v>
      </c>
      <c r="AE326" s="184">
        <f t="shared" si="36"/>
        <v>0</v>
      </c>
      <c r="AF326" s="186">
        <v>8.8000000000000007</v>
      </c>
      <c r="AG326" s="187" t="str">
        <f t="shared" si="37"/>
        <v>2312089</v>
      </c>
      <c r="AH326" s="195" t="s">
        <v>1070</v>
      </c>
      <c r="AI326" s="1" t="str">
        <f t="shared" si="38"/>
        <v>DIFF</v>
      </c>
    </row>
    <row r="327" spans="1:35" ht="26.25" customHeight="1" x14ac:dyDescent="0.25">
      <c r="A327" s="72" t="s">
        <v>193</v>
      </c>
      <c r="B327" s="74" t="s">
        <v>5871</v>
      </c>
      <c r="C327" s="74" t="s">
        <v>95</v>
      </c>
      <c r="D327" s="74" t="s">
        <v>55</v>
      </c>
      <c r="E327" s="103" t="s">
        <v>3126</v>
      </c>
      <c r="F327" s="75" t="s">
        <v>14</v>
      </c>
      <c r="G327" s="75" t="s">
        <v>96</v>
      </c>
      <c r="H327" s="75" t="s">
        <v>5107</v>
      </c>
      <c r="I327" s="133" t="s">
        <v>241</v>
      </c>
      <c r="J327" s="77" t="s">
        <v>207</v>
      </c>
      <c r="K327" s="129">
        <v>1197</v>
      </c>
      <c r="L327" s="77"/>
      <c r="M327" s="129" t="s">
        <v>202</v>
      </c>
      <c r="N327" s="77" t="s">
        <v>2407</v>
      </c>
      <c r="O327" s="77" t="s">
        <v>386</v>
      </c>
      <c r="P327" s="77" t="s">
        <v>1463</v>
      </c>
      <c r="Q327" s="81" t="s">
        <v>5870</v>
      </c>
      <c r="R327" s="81" t="s">
        <v>403</v>
      </c>
      <c r="S327" s="82" t="s">
        <v>40</v>
      </c>
      <c r="T327" s="77" t="s">
        <v>1260</v>
      </c>
      <c r="U327" s="21"/>
      <c r="V327" s="21"/>
      <c r="W327" s="20" t="str">
        <f>VLOOKUP(TRIM(X327),X10:Y159,2,FALSE)</f>
        <v>Andy</v>
      </c>
      <c r="X327" s="184" t="str">
        <f t="shared" si="30"/>
        <v>4.1</v>
      </c>
      <c r="Y327" s="184">
        <f t="shared" si="31"/>
        <v>0</v>
      </c>
      <c r="Z327" s="184">
        <f t="shared" si="32"/>
        <v>0</v>
      </c>
      <c r="AA327" s="184">
        <f t="shared" si="33"/>
        <v>14</v>
      </c>
      <c r="AB327" s="184">
        <f t="shared" si="34"/>
        <v>0</v>
      </c>
      <c r="AC327" s="184">
        <f t="shared" si="35"/>
        <v>0</v>
      </c>
      <c r="AD327" s="184">
        <f t="shared" si="29"/>
        <v>0</v>
      </c>
      <c r="AE327" s="184">
        <f t="shared" si="36"/>
        <v>0</v>
      </c>
      <c r="AF327" s="186">
        <v>8.8000000000000007</v>
      </c>
      <c r="AG327" s="187" t="str">
        <f t="shared" si="37"/>
        <v>2312090</v>
      </c>
      <c r="AH327" s="195" t="s">
        <v>1070</v>
      </c>
      <c r="AI327" s="1" t="str">
        <f t="shared" si="38"/>
        <v>DIFF</v>
      </c>
    </row>
    <row r="328" spans="1:35" ht="26.25" customHeight="1" x14ac:dyDescent="0.25">
      <c r="A328" s="72" t="s">
        <v>193</v>
      </c>
      <c r="B328" s="74" t="s">
        <v>586</v>
      </c>
      <c r="C328" s="74" t="s">
        <v>95</v>
      </c>
      <c r="D328" s="74" t="s">
        <v>2300</v>
      </c>
      <c r="E328" s="103" t="s">
        <v>3127</v>
      </c>
      <c r="F328" s="75" t="s">
        <v>201</v>
      </c>
      <c r="G328" s="75" t="s">
        <v>101</v>
      </c>
      <c r="H328" s="75" t="s">
        <v>5108</v>
      </c>
      <c r="I328" s="133" t="s">
        <v>470</v>
      </c>
      <c r="J328" s="77"/>
      <c r="K328" s="129"/>
      <c r="L328" s="77"/>
      <c r="M328" s="129"/>
      <c r="N328" s="77"/>
      <c r="O328" s="77" t="s">
        <v>1386</v>
      </c>
      <c r="P328" s="77"/>
      <c r="Q328" s="81" t="s">
        <v>5108</v>
      </c>
      <c r="R328" s="81" t="s">
        <v>403</v>
      </c>
      <c r="S328" s="82" t="s">
        <v>403</v>
      </c>
      <c r="T328" s="77" t="s">
        <v>1771</v>
      </c>
      <c r="U328" s="21"/>
      <c r="V328" s="21"/>
      <c r="W328" s="20" t="str">
        <f>VLOOKUP(TRIM(X328),X10:Y159,2,FALSE)</f>
        <v>Andy</v>
      </c>
      <c r="X328" s="184" t="str">
        <f t="shared" si="30"/>
        <v>30.1</v>
      </c>
      <c r="Y328" s="184">
        <f t="shared" si="31"/>
        <v>0</v>
      </c>
      <c r="Z328" s="184">
        <f t="shared" si="32"/>
        <v>0</v>
      </c>
      <c r="AA328" s="184">
        <f t="shared" si="33"/>
        <v>10</v>
      </c>
      <c r="AB328" s="184">
        <f t="shared" si="34"/>
        <v>0</v>
      </c>
      <c r="AC328" s="184">
        <f t="shared" si="35"/>
        <v>0</v>
      </c>
      <c r="AD328" s="184">
        <f t="shared" si="29"/>
        <v>0</v>
      </c>
      <c r="AE328" s="184">
        <f t="shared" si="36"/>
        <v>0</v>
      </c>
      <c r="AF328" s="186">
        <v>8.9</v>
      </c>
      <c r="AG328" s="187" t="str">
        <f t="shared" si="37"/>
        <v>2312091</v>
      </c>
      <c r="AH328" s="195" t="s">
        <v>1070</v>
      </c>
      <c r="AI328" s="1" t="str">
        <f t="shared" si="38"/>
        <v>DIFF</v>
      </c>
    </row>
    <row r="329" spans="1:35" ht="26.25" customHeight="1" x14ac:dyDescent="0.25">
      <c r="A329" s="72" t="s">
        <v>193</v>
      </c>
      <c r="B329" s="74" t="s">
        <v>5504</v>
      </c>
      <c r="C329" s="74" t="s">
        <v>95</v>
      </c>
      <c r="D329" s="74" t="s">
        <v>1351</v>
      </c>
      <c r="E329" s="103" t="s">
        <v>3128</v>
      </c>
      <c r="F329" s="75" t="s">
        <v>12</v>
      </c>
      <c r="G329" s="75" t="s">
        <v>96</v>
      </c>
      <c r="H329" s="75" t="s">
        <v>5109</v>
      </c>
      <c r="I329" s="133" t="s">
        <v>230</v>
      </c>
      <c r="J329" s="77"/>
      <c r="K329" s="129"/>
      <c r="L329" s="77"/>
      <c r="M329" s="129"/>
      <c r="N329" s="77"/>
      <c r="O329" s="77" t="s">
        <v>386</v>
      </c>
      <c r="P329" s="77" t="s">
        <v>1449</v>
      </c>
      <c r="Q329" s="81" t="s">
        <v>5110</v>
      </c>
      <c r="R329" s="81" t="s">
        <v>7077</v>
      </c>
      <c r="S329" s="82" t="s">
        <v>213</v>
      </c>
      <c r="T329" s="77" t="s">
        <v>216</v>
      </c>
      <c r="U329" s="21"/>
      <c r="V329" s="21"/>
      <c r="W329" s="20" t="str">
        <f>VLOOKUP(TRIM(X329),X10:Y159,2,FALSE)</f>
        <v>Dario</v>
      </c>
      <c r="X329" s="184" t="str">
        <f t="shared" si="30"/>
        <v>9.12.2</v>
      </c>
      <c r="Y329" s="184">
        <f t="shared" si="31"/>
        <v>0</v>
      </c>
      <c r="Z329" s="184">
        <f t="shared" si="32"/>
        <v>0</v>
      </c>
      <c r="AA329" s="184">
        <f t="shared" si="33"/>
        <v>4</v>
      </c>
      <c r="AB329" s="184">
        <f t="shared" si="34"/>
        <v>0</v>
      </c>
      <c r="AC329" s="184">
        <f t="shared" si="35"/>
        <v>0</v>
      </c>
      <c r="AD329" s="184">
        <f t="shared" si="29"/>
        <v>0</v>
      </c>
      <c r="AE329" s="184">
        <f t="shared" si="36"/>
        <v>0</v>
      </c>
      <c r="AF329" s="186">
        <v>8.25</v>
      </c>
      <c r="AG329" s="187" t="str">
        <f t="shared" si="37"/>
        <v>2312092</v>
      </c>
      <c r="AH329" s="195" t="s">
        <v>1070</v>
      </c>
      <c r="AI329" s="1" t="str">
        <f t="shared" si="38"/>
        <v>DIFF</v>
      </c>
    </row>
    <row r="330" spans="1:35" ht="26.25" customHeight="1" x14ac:dyDescent="0.25">
      <c r="A330" s="72" t="s">
        <v>193</v>
      </c>
      <c r="B330" s="74" t="s">
        <v>40</v>
      </c>
      <c r="C330" s="74" t="s">
        <v>95</v>
      </c>
      <c r="D330" s="74" t="s">
        <v>1351</v>
      </c>
      <c r="E330" s="103" t="s">
        <v>3129</v>
      </c>
      <c r="F330" s="75" t="s">
        <v>201</v>
      </c>
      <c r="G330" s="75" t="s">
        <v>96</v>
      </c>
      <c r="H330" s="75" t="s">
        <v>5873</v>
      </c>
      <c r="I330" s="133" t="s">
        <v>215</v>
      </c>
      <c r="J330" s="77"/>
      <c r="K330" s="129"/>
      <c r="L330" s="77"/>
      <c r="M330" s="129"/>
      <c r="N330" s="77"/>
      <c r="O330" s="77" t="s">
        <v>386</v>
      </c>
      <c r="P330" s="77" t="s">
        <v>1449</v>
      </c>
      <c r="Q330" s="81" t="s">
        <v>5872</v>
      </c>
      <c r="R330" s="81" t="s">
        <v>403</v>
      </c>
      <c r="S330" s="82" t="s">
        <v>403</v>
      </c>
      <c r="T330" s="77" t="s">
        <v>216</v>
      </c>
      <c r="U330" s="21"/>
      <c r="V330" s="21"/>
      <c r="W330" s="20" t="str">
        <f>VLOOKUP(TRIM(X330),X10:Y159,2,FALSE)</f>
        <v>Dario</v>
      </c>
      <c r="X330" s="184" t="str">
        <f t="shared" si="30"/>
        <v>9.12.2</v>
      </c>
      <c r="Y330" s="184">
        <f t="shared" si="31"/>
        <v>0</v>
      </c>
      <c r="Z330" s="184">
        <f t="shared" si="32"/>
        <v>0</v>
      </c>
      <c r="AA330" s="184">
        <f t="shared" si="33"/>
        <v>4</v>
      </c>
      <c r="AB330" s="184">
        <f t="shared" si="34"/>
        <v>0</v>
      </c>
      <c r="AC330" s="184">
        <f t="shared" si="35"/>
        <v>0</v>
      </c>
      <c r="AD330" s="184">
        <f t="shared" si="29"/>
        <v>0</v>
      </c>
      <c r="AE330" s="184">
        <f t="shared" si="36"/>
        <v>0</v>
      </c>
      <c r="AF330" s="186">
        <v>8.25</v>
      </c>
      <c r="AG330" s="187" t="str">
        <f t="shared" si="37"/>
        <v>2312093</v>
      </c>
      <c r="AH330" s="195" t="s">
        <v>1070</v>
      </c>
      <c r="AI330" s="1" t="str">
        <f t="shared" si="38"/>
        <v>DIFF</v>
      </c>
    </row>
    <row r="331" spans="1:35" ht="26.25" customHeight="1" x14ac:dyDescent="0.25">
      <c r="A331" s="72" t="s">
        <v>193</v>
      </c>
      <c r="B331" s="74" t="s">
        <v>5875</v>
      </c>
      <c r="C331" s="74" t="s">
        <v>95</v>
      </c>
      <c r="D331" s="74" t="s">
        <v>1351</v>
      </c>
      <c r="E331" s="103" t="s">
        <v>3130</v>
      </c>
      <c r="F331" s="75" t="s">
        <v>14</v>
      </c>
      <c r="G331" s="75" t="s">
        <v>96</v>
      </c>
      <c r="H331" s="75" t="s">
        <v>5112</v>
      </c>
      <c r="I331" s="133" t="s">
        <v>215</v>
      </c>
      <c r="J331" s="77" t="s">
        <v>199</v>
      </c>
      <c r="K331" s="129">
        <v>5076</v>
      </c>
      <c r="L331" s="77"/>
      <c r="M331" s="129" t="s">
        <v>103</v>
      </c>
      <c r="N331" s="77" t="s">
        <v>2407</v>
      </c>
      <c r="O331" s="77" t="s">
        <v>386</v>
      </c>
      <c r="P331" s="77" t="s">
        <v>1449</v>
      </c>
      <c r="Q331" s="81" t="s">
        <v>5874</v>
      </c>
      <c r="R331" s="81" t="s">
        <v>403</v>
      </c>
      <c r="S331" s="82" t="s">
        <v>40</v>
      </c>
      <c r="T331" s="77" t="s">
        <v>216</v>
      </c>
      <c r="U331" s="21"/>
      <c r="V331" s="21"/>
      <c r="W331" s="20" t="str">
        <f>VLOOKUP(TRIM(X331),X10:Y159,2,FALSE)</f>
        <v>Dario</v>
      </c>
      <c r="X331" s="184" t="str">
        <f t="shared" si="30"/>
        <v>9.12.2</v>
      </c>
      <c r="Y331" s="184">
        <f t="shared" si="31"/>
        <v>0</v>
      </c>
      <c r="Z331" s="184">
        <f t="shared" si="32"/>
        <v>0</v>
      </c>
      <c r="AA331" s="184">
        <f t="shared" si="33"/>
        <v>4</v>
      </c>
      <c r="AB331" s="184">
        <f t="shared" si="34"/>
        <v>0</v>
      </c>
      <c r="AC331" s="184">
        <f t="shared" si="35"/>
        <v>0</v>
      </c>
      <c r="AD331" s="184">
        <f t="shared" si="29"/>
        <v>0</v>
      </c>
      <c r="AE331" s="184">
        <f t="shared" si="36"/>
        <v>0</v>
      </c>
      <c r="AF331" s="186">
        <v>8.25</v>
      </c>
      <c r="AG331" s="187" t="str">
        <f t="shared" si="37"/>
        <v>2312094</v>
      </c>
      <c r="AH331" s="195" t="s">
        <v>184</v>
      </c>
      <c r="AI331" s="1" t="str">
        <f t="shared" si="38"/>
        <v>DIFF</v>
      </c>
    </row>
    <row r="332" spans="1:35" ht="26.25" customHeight="1" x14ac:dyDescent="0.25">
      <c r="A332" s="72" t="s">
        <v>193</v>
      </c>
      <c r="B332" s="74" t="s">
        <v>2048</v>
      </c>
      <c r="C332" s="74" t="s">
        <v>95</v>
      </c>
      <c r="D332" s="74" t="s">
        <v>1351</v>
      </c>
      <c r="E332" s="103" t="s">
        <v>3131</v>
      </c>
      <c r="F332" s="75" t="s">
        <v>12</v>
      </c>
      <c r="G332" s="75" t="s">
        <v>96</v>
      </c>
      <c r="H332" s="75" t="s">
        <v>2450</v>
      </c>
      <c r="I332" s="133" t="s">
        <v>230</v>
      </c>
      <c r="J332" s="77"/>
      <c r="K332" s="129"/>
      <c r="L332" s="77"/>
      <c r="M332" s="129"/>
      <c r="N332" s="77"/>
      <c r="O332" s="77"/>
      <c r="P332" s="77" t="s">
        <v>1449</v>
      </c>
      <c r="Q332" s="81" t="s">
        <v>2451</v>
      </c>
      <c r="R332" s="81" t="s">
        <v>7486</v>
      </c>
      <c r="S332" s="82" t="s">
        <v>403</v>
      </c>
      <c r="T332" s="77" t="s">
        <v>216</v>
      </c>
      <c r="U332" s="21"/>
      <c r="V332" s="21"/>
      <c r="W332" s="20" t="str">
        <f>VLOOKUP(TRIM(X332),X10:Y159,2,FALSE)</f>
        <v>Dario</v>
      </c>
      <c r="X332" s="184" t="str">
        <f t="shared" si="30"/>
        <v>9.12.2</v>
      </c>
      <c r="Y332" s="184">
        <f t="shared" si="31"/>
        <v>0</v>
      </c>
      <c r="Z332" s="184">
        <f t="shared" si="32"/>
        <v>0</v>
      </c>
      <c r="AA332" s="184">
        <f t="shared" si="33"/>
        <v>4</v>
      </c>
      <c r="AB332" s="184">
        <f t="shared" si="34"/>
        <v>0</v>
      </c>
      <c r="AC332" s="184">
        <f t="shared" si="35"/>
        <v>0</v>
      </c>
      <c r="AD332" s="184">
        <f t="shared" si="29"/>
        <v>0</v>
      </c>
      <c r="AE332" s="184">
        <f t="shared" si="36"/>
        <v>0</v>
      </c>
      <c r="AF332" s="186">
        <v>8.25</v>
      </c>
      <c r="AG332" s="187" t="str">
        <f t="shared" si="37"/>
        <v>2312095</v>
      </c>
      <c r="AH332" s="195" t="s">
        <v>1075</v>
      </c>
      <c r="AI332" s="1" t="str">
        <f t="shared" si="38"/>
        <v>DIFF</v>
      </c>
    </row>
    <row r="333" spans="1:35" ht="26.25" customHeight="1" x14ac:dyDescent="0.25">
      <c r="A333" s="72" t="s">
        <v>193</v>
      </c>
      <c r="B333" s="74" t="s">
        <v>2764</v>
      </c>
      <c r="C333" s="74" t="s">
        <v>95</v>
      </c>
      <c r="D333" s="74" t="s">
        <v>1351</v>
      </c>
      <c r="E333" s="103" t="s">
        <v>3132</v>
      </c>
      <c r="F333" s="75" t="s">
        <v>14</v>
      </c>
      <c r="G333" s="75" t="s">
        <v>96</v>
      </c>
      <c r="H333" s="75" t="s">
        <v>1970</v>
      </c>
      <c r="I333" s="133" t="s">
        <v>5876</v>
      </c>
      <c r="J333" s="77" t="s">
        <v>199</v>
      </c>
      <c r="K333" s="129">
        <v>4736</v>
      </c>
      <c r="L333" s="77" t="s">
        <v>57</v>
      </c>
      <c r="M333" s="129" t="s">
        <v>103</v>
      </c>
      <c r="N333" s="77" t="s">
        <v>2407</v>
      </c>
      <c r="O333" s="77" t="s">
        <v>386</v>
      </c>
      <c r="P333" s="77" t="s">
        <v>1449</v>
      </c>
      <c r="Q333" s="81" t="s">
        <v>2950</v>
      </c>
      <c r="R333" s="81" t="s">
        <v>7078</v>
      </c>
      <c r="S333" s="82" t="s">
        <v>213</v>
      </c>
      <c r="T333" s="77" t="s">
        <v>216</v>
      </c>
      <c r="U333" s="21"/>
      <c r="V333" s="21"/>
      <c r="W333" s="20" t="str">
        <f>VLOOKUP(TRIM(X333),X10:Y159,2,FALSE)</f>
        <v>Dario</v>
      </c>
      <c r="X333" s="184" t="str">
        <f t="shared" si="30"/>
        <v>9.12.2</v>
      </c>
      <c r="Y333" s="184">
        <f t="shared" si="31"/>
        <v>0</v>
      </c>
      <c r="Z333" s="184">
        <f t="shared" si="32"/>
        <v>0</v>
      </c>
      <c r="AA333" s="184">
        <f t="shared" si="33"/>
        <v>96</v>
      </c>
      <c r="AB333" s="184">
        <f t="shared" si="34"/>
        <v>0</v>
      </c>
      <c r="AC333" s="184">
        <f t="shared" si="35"/>
        <v>0</v>
      </c>
      <c r="AD333" s="184">
        <f t="shared" si="29"/>
        <v>0</v>
      </c>
      <c r="AE333" s="184">
        <f t="shared" si="36"/>
        <v>0</v>
      </c>
      <c r="AF333" s="186">
        <v>8.25</v>
      </c>
      <c r="AG333" s="187" t="str">
        <f t="shared" si="37"/>
        <v>2312096</v>
      </c>
      <c r="AH333" s="195" t="s">
        <v>1075</v>
      </c>
      <c r="AI333" s="1" t="str">
        <f t="shared" si="38"/>
        <v>DIFF</v>
      </c>
    </row>
    <row r="334" spans="1:35" ht="26.25" customHeight="1" x14ac:dyDescent="0.25">
      <c r="A334" s="72" t="s">
        <v>193</v>
      </c>
      <c r="B334" s="74" t="s">
        <v>2661</v>
      </c>
      <c r="C334" s="74" t="s">
        <v>95</v>
      </c>
      <c r="D334" s="74" t="s">
        <v>1351</v>
      </c>
      <c r="E334" s="103" t="s">
        <v>3133</v>
      </c>
      <c r="F334" s="75" t="s">
        <v>14</v>
      </c>
      <c r="G334" s="75" t="s">
        <v>96</v>
      </c>
      <c r="H334" s="75" t="s">
        <v>1970</v>
      </c>
      <c r="I334" s="133" t="s">
        <v>1734</v>
      </c>
      <c r="J334" s="77" t="s">
        <v>102</v>
      </c>
      <c r="K334" s="129">
        <v>4293</v>
      </c>
      <c r="L334" s="77" t="s">
        <v>50</v>
      </c>
      <c r="M334" s="129" t="s">
        <v>103</v>
      </c>
      <c r="N334" s="77" t="s">
        <v>2407</v>
      </c>
      <c r="O334" s="77" t="s">
        <v>386</v>
      </c>
      <c r="P334" s="77" t="s">
        <v>1449</v>
      </c>
      <c r="Q334" s="81" t="s">
        <v>5877</v>
      </c>
      <c r="R334" s="81" t="s">
        <v>7487</v>
      </c>
      <c r="S334" s="82" t="s">
        <v>40</v>
      </c>
      <c r="T334" s="77" t="s">
        <v>216</v>
      </c>
      <c r="U334" s="21"/>
      <c r="V334" s="21"/>
      <c r="W334" s="20" t="str">
        <f>VLOOKUP(TRIM(X334),X10:Y159,2,FALSE)</f>
        <v>Dario</v>
      </c>
      <c r="X334" s="184" t="str">
        <f t="shared" si="30"/>
        <v>9.12.2</v>
      </c>
      <c r="Y334" s="184">
        <f t="shared" si="31"/>
        <v>0</v>
      </c>
      <c r="Z334" s="184">
        <f t="shared" si="32"/>
        <v>0</v>
      </c>
      <c r="AA334" s="184">
        <f t="shared" si="33"/>
        <v>50</v>
      </c>
      <c r="AB334" s="184">
        <f t="shared" si="34"/>
        <v>0</v>
      </c>
      <c r="AC334" s="184">
        <f t="shared" si="35"/>
        <v>0</v>
      </c>
      <c r="AD334" s="184">
        <f t="shared" si="29"/>
        <v>0</v>
      </c>
      <c r="AE334" s="184">
        <f t="shared" si="36"/>
        <v>0</v>
      </c>
      <c r="AF334" s="186">
        <v>8.25</v>
      </c>
      <c r="AG334" s="187" t="str">
        <f t="shared" si="37"/>
        <v>2312097</v>
      </c>
      <c r="AH334" s="195" t="s">
        <v>1075</v>
      </c>
      <c r="AI334" s="1" t="str">
        <f t="shared" si="38"/>
        <v>DIFF</v>
      </c>
    </row>
    <row r="335" spans="1:35" ht="26.25" customHeight="1" x14ac:dyDescent="0.25">
      <c r="A335" s="72" t="s">
        <v>193</v>
      </c>
      <c r="B335" s="74" t="s">
        <v>2138</v>
      </c>
      <c r="C335" s="74" t="s">
        <v>95</v>
      </c>
      <c r="D335" s="74" t="s">
        <v>1351</v>
      </c>
      <c r="E335" s="103" t="s">
        <v>3134</v>
      </c>
      <c r="F335" s="75" t="s">
        <v>14</v>
      </c>
      <c r="G335" s="75" t="s">
        <v>96</v>
      </c>
      <c r="H335" s="75" t="s">
        <v>1970</v>
      </c>
      <c r="I335" s="133" t="s">
        <v>1734</v>
      </c>
      <c r="J335" s="77" t="s">
        <v>207</v>
      </c>
      <c r="K335" s="129">
        <v>1101</v>
      </c>
      <c r="L335" s="77" t="s">
        <v>50</v>
      </c>
      <c r="M335" s="129" t="s">
        <v>103</v>
      </c>
      <c r="N335" s="77" t="s">
        <v>2407</v>
      </c>
      <c r="O335" s="77" t="s">
        <v>386</v>
      </c>
      <c r="P335" s="77" t="s">
        <v>1449</v>
      </c>
      <c r="Q335" s="81" t="s">
        <v>5878</v>
      </c>
      <c r="R335" s="81" t="s">
        <v>7488</v>
      </c>
      <c r="S335" s="82" t="s">
        <v>40</v>
      </c>
      <c r="T335" s="77" t="s">
        <v>216</v>
      </c>
      <c r="U335" s="21"/>
      <c r="V335" s="21"/>
      <c r="W335" s="20" t="str">
        <f>VLOOKUP(TRIM(X335),X10:Y159,2,FALSE)</f>
        <v>Dario</v>
      </c>
      <c r="X335" s="184" t="str">
        <f t="shared" si="30"/>
        <v>9.12.2</v>
      </c>
      <c r="Y335" s="184">
        <f t="shared" si="31"/>
        <v>0</v>
      </c>
      <c r="Z335" s="184">
        <f t="shared" si="32"/>
        <v>0</v>
      </c>
      <c r="AA335" s="184">
        <f t="shared" si="33"/>
        <v>50</v>
      </c>
      <c r="AB335" s="184">
        <f t="shared" si="34"/>
        <v>0</v>
      </c>
      <c r="AC335" s="184">
        <f t="shared" si="35"/>
        <v>0</v>
      </c>
      <c r="AD335" s="184">
        <f t="shared" si="29"/>
        <v>0</v>
      </c>
      <c r="AE335" s="184">
        <f t="shared" si="36"/>
        <v>0</v>
      </c>
      <c r="AF335" s="186">
        <v>9.1999999999999993</v>
      </c>
      <c r="AG335" s="187" t="str">
        <f t="shared" si="37"/>
        <v>2312098</v>
      </c>
      <c r="AH335" s="195" t="s">
        <v>1075</v>
      </c>
      <c r="AI335" s="1" t="str">
        <f t="shared" si="38"/>
        <v>DIFF</v>
      </c>
    </row>
    <row r="336" spans="1:35" ht="26.25" customHeight="1" x14ac:dyDescent="0.25">
      <c r="A336" s="72" t="s">
        <v>193</v>
      </c>
      <c r="B336" s="74" t="s">
        <v>2662</v>
      </c>
      <c r="C336" s="74" t="s">
        <v>95</v>
      </c>
      <c r="D336" s="74" t="s">
        <v>1351</v>
      </c>
      <c r="E336" s="103" t="s">
        <v>3135</v>
      </c>
      <c r="F336" s="75" t="s">
        <v>14</v>
      </c>
      <c r="G336" s="75" t="s">
        <v>96</v>
      </c>
      <c r="H336" s="75" t="s">
        <v>1971</v>
      </c>
      <c r="I336" s="133" t="s">
        <v>1543</v>
      </c>
      <c r="J336" s="77" t="s">
        <v>102</v>
      </c>
      <c r="K336" s="129">
        <v>4295</v>
      </c>
      <c r="L336" s="77" t="s">
        <v>50</v>
      </c>
      <c r="M336" s="129" t="s">
        <v>103</v>
      </c>
      <c r="N336" s="77" t="s">
        <v>2407</v>
      </c>
      <c r="O336" s="77" t="s">
        <v>386</v>
      </c>
      <c r="P336" s="77" t="s">
        <v>1449</v>
      </c>
      <c r="Q336" s="81" t="s">
        <v>5879</v>
      </c>
      <c r="R336" s="81" t="s">
        <v>7489</v>
      </c>
      <c r="S336" s="82" t="s">
        <v>40</v>
      </c>
      <c r="T336" s="77" t="s">
        <v>216</v>
      </c>
      <c r="U336" s="21"/>
      <c r="V336" s="21"/>
      <c r="W336" s="20" t="str">
        <f>VLOOKUP(TRIM(X336),X10:Y159,2,FALSE)</f>
        <v>Dario</v>
      </c>
      <c r="X336" s="184" t="str">
        <f t="shared" si="30"/>
        <v>9.12.2</v>
      </c>
      <c r="Y336" s="184">
        <f t="shared" si="31"/>
        <v>0</v>
      </c>
      <c r="Z336" s="184">
        <f t="shared" si="32"/>
        <v>0</v>
      </c>
      <c r="AA336" s="184">
        <f t="shared" si="33"/>
        <v>12</v>
      </c>
      <c r="AB336" s="184">
        <f t="shared" si="34"/>
        <v>0</v>
      </c>
      <c r="AC336" s="184">
        <f t="shared" si="35"/>
        <v>0</v>
      </c>
      <c r="AD336" s="184">
        <f t="shared" si="29"/>
        <v>0</v>
      </c>
      <c r="AE336" s="184">
        <f t="shared" si="36"/>
        <v>0</v>
      </c>
      <c r="AF336" s="186">
        <v>4.0999999999999996</v>
      </c>
      <c r="AG336" s="187" t="str">
        <f t="shared" si="37"/>
        <v>2312099</v>
      </c>
      <c r="AH336" s="195" t="s">
        <v>1068</v>
      </c>
      <c r="AI336" s="1" t="str">
        <f t="shared" si="38"/>
        <v>DIFF</v>
      </c>
    </row>
    <row r="337" spans="1:35" ht="26.25" customHeight="1" x14ac:dyDescent="0.25">
      <c r="A337" s="72" t="s">
        <v>193</v>
      </c>
      <c r="B337" s="74" t="s">
        <v>2663</v>
      </c>
      <c r="C337" s="74" t="s">
        <v>95</v>
      </c>
      <c r="D337" s="74" t="s">
        <v>1351</v>
      </c>
      <c r="E337" s="103" t="s">
        <v>3136</v>
      </c>
      <c r="F337" s="75" t="s">
        <v>14</v>
      </c>
      <c r="G337" s="75" t="s">
        <v>96</v>
      </c>
      <c r="H337" s="75" t="s">
        <v>1971</v>
      </c>
      <c r="I337" s="133" t="s">
        <v>1543</v>
      </c>
      <c r="J337" s="77" t="s">
        <v>207</v>
      </c>
      <c r="K337" s="129">
        <v>1104</v>
      </c>
      <c r="L337" s="77" t="s">
        <v>53</v>
      </c>
      <c r="M337" s="129" t="s">
        <v>103</v>
      </c>
      <c r="N337" s="77" t="s">
        <v>2407</v>
      </c>
      <c r="O337" s="77" t="s">
        <v>386</v>
      </c>
      <c r="P337" s="77" t="s">
        <v>1449</v>
      </c>
      <c r="Q337" s="81" t="s">
        <v>5880</v>
      </c>
      <c r="R337" s="81" t="s">
        <v>7490</v>
      </c>
      <c r="S337" s="82" t="s">
        <v>40</v>
      </c>
      <c r="T337" s="77" t="s">
        <v>216</v>
      </c>
      <c r="U337" s="21"/>
      <c r="V337" s="21"/>
      <c r="W337" s="20" t="str">
        <f>VLOOKUP(TRIM(X337),X10:Y159,2,FALSE)</f>
        <v>Dario</v>
      </c>
      <c r="X337" s="184" t="str">
        <f t="shared" si="30"/>
        <v>9.12.2</v>
      </c>
      <c r="Y337" s="184">
        <f t="shared" si="31"/>
        <v>0</v>
      </c>
      <c r="Z337" s="184">
        <f t="shared" si="32"/>
        <v>0</v>
      </c>
      <c r="AA337" s="184">
        <f t="shared" si="33"/>
        <v>12</v>
      </c>
      <c r="AB337" s="184">
        <f t="shared" si="34"/>
        <v>0</v>
      </c>
      <c r="AC337" s="184">
        <f t="shared" si="35"/>
        <v>0</v>
      </c>
      <c r="AD337" s="184">
        <f t="shared" si="29"/>
        <v>0</v>
      </c>
      <c r="AE337" s="184">
        <f t="shared" si="36"/>
        <v>0</v>
      </c>
      <c r="AF337" s="186">
        <v>4.0999999999999996</v>
      </c>
      <c r="AG337" s="187" t="str">
        <f t="shared" si="37"/>
        <v>2312100</v>
      </c>
      <c r="AH337" s="195" t="s">
        <v>1072</v>
      </c>
      <c r="AI337" s="1" t="str">
        <f t="shared" si="38"/>
        <v>DIFF</v>
      </c>
    </row>
    <row r="338" spans="1:35" ht="26.25" customHeight="1" x14ac:dyDescent="0.25">
      <c r="A338" s="72" t="s">
        <v>193</v>
      </c>
      <c r="B338" s="74" t="s">
        <v>1782</v>
      </c>
      <c r="C338" s="74" t="s">
        <v>95</v>
      </c>
      <c r="D338" s="74" t="s">
        <v>1351</v>
      </c>
      <c r="E338" s="103" t="s">
        <v>3137</v>
      </c>
      <c r="F338" s="75" t="s">
        <v>12</v>
      </c>
      <c r="G338" s="75" t="s">
        <v>96</v>
      </c>
      <c r="H338" s="75" t="s">
        <v>5113</v>
      </c>
      <c r="I338" s="133" t="s">
        <v>108</v>
      </c>
      <c r="J338" s="77"/>
      <c r="K338" s="129"/>
      <c r="L338" s="77"/>
      <c r="M338" s="129"/>
      <c r="N338" s="77"/>
      <c r="O338" s="77" t="s">
        <v>386</v>
      </c>
      <c r="P338" s="77" t="s">
        <v>1449</v>
      </c>
      <c r="Q338" s="81" t="s">
        <v>1547</v>
      </c>
      <c r="R338" s="81" t="s">
        <v>7491</v>
      </c>
      <c r="S338" s="82" t="s">
        <v>403</v>
      </c>
      <c r="T338" s="77" t="s">
        <v>266</v>
      </c>
      <c r="U338" s="21"/>
      <c r="V338" s="21"/>
      <c r="W338" s="20" t="str">
        <f>VLOOKUP(TRIM(X338),X10:Y159,2,FALSE)</f>
        <v>Dario</v>
      </c>
      <c r="X338" s="184" t="str">
        <f t="shared" si="30"/>
        <v>9.12.2</v>
      </c>
      <c r="Y338" s="184">
        <f t="shared" si="31"/>
        <v>0</v>
      </c>
      <c r="Z338" s="184">
        <f t="shared" si="32"/>
        <v>0</v>
      </c>
      <c r="AA338" s="184">
        <f t="shared" si="33"/>
        <v>4</v>
      </c>
      <c r="AB338" s="184">
        <f t="shared" si="34"/>
        <v>0</v>
      </c>
      <c r="AC338" s="184">
        <f t="shared" si="35"/>
        <v>0</v>
      </c>
      <c r="AD338" s="184">
        <f t="shared" si="29"/>
        <v>0</v>
      </c>
      <c r="AE338" s="184">
        <f t="shared" si="36"/>
        <v>0</v>
      </c>
      <c r="AF338" s="186">
        <v>8.6999999999999993</v>
      </c>
      <c r="AG338" s="187" t="str">
        <f t="shared" si="37"/>
        <v>2312101</v>
      </c>
      <c r="AH338" s="195" t="s">
        <v>1068</v>
      </c>
      <c r="AI338" s="1" t="str">
        <f t="shared" si="38"/>
        <v>DIFF</v>
      </c>
    </row>
    <row r="339" spans="1:35" ht="26.25" customHeight="1" x14ac:dyDescent="0.25">
      <c r="A339" s="72" t="s">
        <v>193</v>
      </c>
      <c r="B339" s="74" t="s">
        <v>5505</v>
      </c>
      <c r="C339" s="74" t="s">
        <v>95</v>
      </c>
      <c r="D339" s="74" t="s">
        <v>1351</v>
      </c>
      <c r="E339" s="103" t="s">
        <v>3138</v>
      </c>
      <c r="F339" s="75" t="s">
        <v>12</v>
      </c>
      <c r="G339" s="75" t="s">
        <v>96</v>
      </c>
      <c r="H339" s="75" t="s">
        <v>5114</v>
      </c>
      <c r="I339" s="133" t="s">
        <v>108</v>
      </c>
      <c r="J339" s="77"/>
      <c r="K339" s="129"/>
      <c r="L339" s="77"/>
      <c r="M339" s="129"/>
      <c r="N339" s="77"/>
      <c r="O339" s="77" t="s">
        <v>386</v>
      </c>
      <c r="P339" s="77" t="s">
        <v>1449</v>
      </c>
      <c r="Q339" s="81" t="s">
        <v>6940</v>
      </c>
      <c r="R339" s="81" t="s">
        <v>7492</v>
      </c>
      <c r="S339" s="82" t="s">
        <v>403</v>
      </c>
      <c r="T339" s="77" t="s">
        <v>266</v>
      </c>
      <c r="U339" s="21"/>
      <c r="V339" s="21"/>
      <c r="W339" s="20" t="str">
        <f>VLOOKUP(TRIM(X339),X10:Y159,2,FALSE)</f>
        <v>Dario</v>
      </c>
      <c r="X339" s="184" t="str">
        <f t="shared" si="30"/>
        <v>9.12.2</v>
      </c>
      <c r="Y339" s="184">
        <f t="shared" si="31"/>
        <v>0</v>
      </c>
      <c r="Z339" s="184">
        <f t="shared" si="32"/>
        <v>0</v>
      </c>
      <c r="AA339" s="184">
        <f t="shared" si="33"/>
        <v>4</v>
      </c>
      <c r="AB339" s="184">
        <f t="shared" si="34"/>
        <v>0</v>
      </c>
      <c r="AC339" s="184">
        <f t="shared" si="35"/>
        <v>0</v>
      </c>
      <c r="AD339" s="184">
        <f t="shared" si="29"/>
        <v>0</v>
      </c>
      <c r="AE339" s="184">
        <f t="shared" si="36"/>
        <v>0</v>
      </c>
      <c r="AF339" s="186">
        <v>8.6999999999999993</v>
      </c>
      <c r="AG339" s="187" t="str">
        <f t="shared" si="37"/>
        <v>2312102</v>
      </c>
      <c r="AH339" s="195" t="s">
        <v>1068</v>
      </c>
      <c r="AI339" s="1" t="str">
        <f t="shared" si="38"/>
        <v>DIFF</v>
      </c>
    </row>
    <row r="340" spans="1:35" ht="26.25" customHeight="1" x14ac:dyDescent="0.25">
      <c r="A340" s="72" t="s">
        <v>193</v>
      </c>
      <c r="B340" s="74" t="s">
        <v>2111</v>
      </c>
      <c r="C340" s="74" t="s">
        <v>95</v>
      </c>
      <c r="D340" s="74" t="s">
        <v>1351</v>
      </c>
      <c r="E340" s="103" t="s">
        <v>3139</v>
      </c>
      <c r="F340" s="75" t="s">
        <v>12</v>
      </c>
      <c r="G340" s="75" t="s">
        <v>96</v>
      </c>
      <c r="H340" s="75" t="s">
        <v>5115</v>
      </c>
      <c r="I340" s="133" t="s">
        <v>108</v>
      </c>
      <c r="J340" s="77"/>
      <c r="K340" s="129"/>
      <c r="L340" s="77"/>
      <c r="M340" s="129"/>
      <c r="N340" s="77"/>
      <c r="O340" s="77" t="s">
        <v>386</v>
      </c>
      <c r="P340" s="77" t="s">
        <v>1449</v>
      </c>
      <c r="Q340" s="81" t="s">
        <v>2253</v>
      </c>
      <c r="R340" s="81" t="s">
        <v>7493</v>
      </c>
      <c r="S340" s="82" t="s">
        <v>403</v>
      </c>
      <c r="T340" s="77" t="s">
        <v>266</v>
      </c>
      <c r="U340" s="21"/>
      <c r="V340" s="21"/>
      <c r="W340" s="20" t="str">
        <f>VLOOKUP(TRIM(X340),X10:Y159,2,FALSE)</f>
        <v>Dario</v>
      </c>
      <c r="X340" s="184" t="str">
        <f t="shared" si="30"/>
        <v>9.12.2</v>
      </c>
      <c r="Y340" s="184">
        <f t="shared" si="31"/>
        <v>0</v>
      </c>
      <c r="Z340" s="184">
        <f t="shared" si="32"/>
        <v>0</v>
      </c>
      <c r="AA340" s="184">
        <f t="shared" si="33"/>
        <v>4</v>
      </c>
      <c r="AB340" s="184">
        <f t="shared" si="34"/>
        <v>0</v>
      </c>
      <c r="AC340" s="184">
        <f t="shared" si="35"/>
        <v>0</v>
      </c>
      <c r="AD340" s="184">
        <f t="shared" si="29"/>
        <v>0</v>
      </c>
      <c r="AE340" s="184">
        <f t="shared" si="36"/>
        <v>0</v>
      </c>
      <c r="AF340" s="186">
        <v>8.6999999999999993</v>
      </c>
      <c r="AG340" s="187" t="str">
        <f t="shared" si="37"/>
        <v>2312103</v>
      </c>
      <c r="AH340" s="195" t="s">
        <v>168</v>
      </c>
      <c r="AI340" s="1" t="str">
        <f t="shared" si="38"/>
        <v>DIFF</v>
      </c>
    </row>
    <row r="341" spans="1:35" ht="26.25" customHeight="1" x14ac:dyDescent="0.25">
      <c r="A341" s="72" t="s">
        <v>193</v>
      </c>
      <c r="B341" s="74" t="s">
        <v>6941</v>
      </c>
      <c r="C341" s="74" t="s">
        <v>95</v>
      </c>
      <c r="D341" s="74" t="s">
        <v>1351</v>
      </c>
      <c r="E341" s="103" t="s">
        <v>3140</v>
      </c>
      <c r="F341" s="75" t="s">
        <v>12</v>
      </c>
      <c r="G341" s="75" t="s">
        <v>96</v>
      </c>
      <c r="H341" s="75" t="s">
        <v>5116</v>
      </c>
      <c r="I341" s="133" t="s">
        <v>108</v>
      </c>
      <c r="J341" s="77"/>
      <c r="K341" s="129"/>
      <c r="L341" s="77"/>
      <c r="M341" s="129"/>
      <c r="N341" s="77"/>
      <c r="O341" s="77" t="s">
        <v>386</v>
      </c>
      <c r="P341" s="77" t="s">
        <v>1449</v>
      </c>
      <c r="Q341" s="81" t="s">
        <v>6942</v>
      </c>
      <c r="R341" s="81" t="s">
        <v>7494</v>
      </c>
      <c r="S341" s="82" t="s">
        <v>403</v>
      </c>
      <c r="T341" s="77" t="s">
        <v>266</v>
      </c>
      <c r="U341" s="21"/>
      <c r="V341" s="21"/>
      <c r="W341" s="20" t="str">
        <f>VLOOKUP(TRIM(X341),X10:Y159,2,FALSE)</f>
        <v>Dario</v>
      </c>
      <c r="X341" s="184" t="str">
        <f t="shared" si="30"/>
        <v>9.12.2</v>
      </c>
      <c r="Y341" s="184">
        <f t="shared" si="31"/>
        <v>0</v>
      </c>
      <c r="Z341" s="184">
        <f t="shared" si="32"/>
        <v>0</v>
      </c>
      <c r="AA341" s="184">
        <f t="shared" si="33"/>
        <v>4</v>
      </c>
      <c r="AB341" s="184">
        <f t="shared" si="34"/>
        <v>0</v>
      </c>
      <c r="AC341" s="184">
        <f t="shared" si="35"/>
        <v>0</v>
      </c>
      <c r="AD341" s="184">
        <f t="shared" si="29"/>
        <v>0</v>
      </c>
      <c r="AE341" s="184">
        <f t="shared" si="36"/>
        <v>0</v>
      </c>
      <c r="AF341" s="186">
        <v>8.6999999999999993</v>
      </c>
      <c r="AG341" s="187" t="str">
        <f t="shared" si="37"/>
        <v>2312104</v>
      </c>
      <c r="AH341" s="195" t="s">
        <v>168</v>
      </c>
      <c r="AI341" s="1" t="str">
        <f t="shared" si="38"/>
        <v>DIFF</v>
      </c>
    </row>
    <row r="342" spans="1:35" ht="26.25" customHeight="1" x14ac:dyDescent="0.25">
      <c r="A342" s="72" t="s">
        <v>193</v>
      </c>
      <c r="B342" s="74" t="s">
        <v>5882</v>
      </c>
      <c r="C342" s="74" t="s">
        <v>95</v>
      </c>
      <c r="D342" s="74" t="s">
        <v>1351</v>
      </c>
      <c r="E342" s="103" t="s">
        <v>3141</v>
      </c>
      <c r="F342" s="75" t="s">
        <v>14</v>
      </c>
      <c r="G342" s="75" t="s">
        <v>96</v>
      </c>
      <c r="H342" s="75" t="s">
        <v>5117</v>
      </c>
      <c r="I342" s="133" t="s">
        <v>108</v>
      </c>
      <c r="J342" s="77" t="s">
        <v>199</v>
      </c>
      <c r="K342" s="129">
        <v>5077</v>
      </c>
      <c r="L342" s="77"/>
      <c r="M342" s="129" t="s">
        <v>104</v>
      </c>
      <c r="N342" s="77" t="s">
        <v>2407</v>
      </c>
      <c r="O342" s="77" t="s">
        <v>386</v>
      </c>
      <c r="P342" s="77" t="s">
        <v>1449</v>
      </c>
      <c r="Q342" s="81" t="s">
        <v>5881</v>
      </c>
      <c r="R342" s="81" t="s">
        <v>403</v>
      </c>
      <c r="S342" s="82" t="s">
        <v>40</v>
      </c>
      <c r="T342" s="77" t="s">
        <v>266</v>
      </c>
      <c r="U342" s="21"/>
      <c r="V342" s="21"/>
      <c r="W342" s="20" t="str">
        <f>VLOOKUP(TRIM(X342),X10:Y159,2,FALSE)</f>
        <v>Dario</v>
      </c>
      <c r="X342" s="184" t="str">
        <f t="shared" si="30"/>
        <v>9.12.2</v>
      </c>
      <c r="Y342" s="184">
        <f t="shared" si="31"/>
        <v>0</v>
      </c>
      <c r="Z342" s="184">
        <f t="shared" si="32"/>
        <v>0</v>
      </c>
      <c r="AA342" s="184">
        <f t="shared" si="33"/>
        <v>4</v>
      </c>
      <c r="AB342" s="184">
        <f t="shared" si="34"/>
        <v>0</v>
      </c>
      <c r="AC342" s="184">
        <f t="shared" si="35"/>
        <v>0</v>
      </c>
      <c r="AD342" s="184">
        <f t="shared" si="29"/>
        <v>0</v>
      </c>
      <c r="AE342" s="184">
        <f t="shared" si="36"/>
        <v>0</v>
      </c>
      <c r="AF342" s="186">
        <v>8.8000000000000007</v>
      </c>
      <c r="AG342" s="187" t="str">
        <f t="shared" si="37"/>
        <v>2312105</v>
      </c>
      <c r="AH342" s="195" t="s">
        <v>1068</v>
      </c>
      <c r="AI342" s="1" t="str">
        <f t="shared" si="38"/>
        <v>DIFF</v>
      </c>
    </row>
    <row r="343" spans="1:35" ht="26.25" customHeight="1" x14ac:dyDescent="0.25">
      <c r="A343" s="72" t="s">
        <v>193</v>
      </c>
      <c r="B343" s="74" t="s">
        <v>40</v>
      </c>
      <c r="C343" s="74" t="s">
        <v>95</v>
      </c>
      <c r="D343" s="74" t="s">
        <v>1351</v>
      </c>
      <c r="E343" s="103" t="s">
        <v>3142</v>
      </c>
      <c r="F343" s="75" t="s">
        <v>14</v>
      </c>
      <c r="G343" s="75" t="s">
        <v>96</v>
      </c>
      <c r="H343" s="75" t="s">
        <v>5118</v>
      </c>
      <c r="I343" s="133" t="s">
        <v>108</v>
      </c>
      <c r="J343" s="77" t="s">
        <v>102</v>
      </c>
      <c r="K343" s="129">
        <v>4560</v>
      </c>
      <c r="L343" s="77"/>
      <c r="M343" s="129" t="s">
        <v>104</v>
      </c>
      <c r="N343" s="77" t="s">
        <v>2407</v>
      </c>
      <c r="O343" s="77" t="s">
        <v>386</v>
      </c>
      <c r="P343" s="77" t="s">
        <v>1449</v>
      </c>
      <c r="Q343" s="81" t="s">
        <v>5883</v>
      </c>
      <c r="R343" s="81" t="s">
        <v>1531</v>
      </c>
      <c r="S343" s="82" t="s">
        <v>40</v>
      </c>
      <c r="T343" s="77" t="s">
        <v>266</v>
      </c>
      <c r="U343" s="21"/>
      <c r="V343" s="21"/>
      <c r="W343" s="20" t="str">
        <f>VLOOKUP(TRIM(X343),X10:Y159,2,FALSE)</f>
        <v>Dario</v>
      </c>
      <c r="X343" s="184" t="str">
        <f t="shared" si="30"/>
        <v>9.12.2</v>
      </c>
      <c r="Y343" s="184">
        <f t="shared" si="31"/>
        <v>0</v>
      </c>
      <c r="Z343" s="184">
        <f t="shared" si="32"/>
        <v>0</v>
      </c>
      <c r="AA343" s="184">
        <f t="shared" si="33"/>
        <v>4</v>
      </c>
      <c r="AB343" s="184">
        <f t="shared" si="34"/>
        <v>0</v>
      </c>
      <c r="AC343" s="184">
        <f t="shared" si="35"/>
        <v>0</v>
      </c>
      <c r="AD343" s="184">
        <f t="shared" si="29"/>
        <v>0</v>
      </c>
      <c r="AE343" s="184">
        <f t="shared" si="36"/>
        <v>0</v>
      </c>
      <c r="AF343" s="186">
        <v>8.8000000000000007</v>
      </c>
      <c r="AG343" s="187" t="str">
        <f t="shared" si="37"/>
        <v>2312106</v>
      </c>
      <c r="AH343" s="195" t="s">
        <v>1062</v>
      </c>
      <c r="AI343" s="1" t="str">
        <f t="shared" si="38"/>
        <v>DIFF</v>
      </c>
    </row>
    <row r="344" spans="1:35" ht="26.25" customHeight="1" x14ac:dyDescent="0.25">
      <c r="A344" s="72" t="s">
        <v>193</v>
      </c>
      <c r="B344" s="74" t="s">
        <v>1690</v>
      </c>
      <c r="C344" s="74" t="s">
        <v>95</v>
      </c>
      <c r="D344" s="74" t="s">
        <v>1351</v>
      </c>
      <c r="E344" s="103" t="s">
        <v>3143</v>
      </c>
      <c r="F344" s="75" t="s">
        <v>14</v>
      </c>
      <c r="G344" s="75" t="s">
        <v>96</v>
      </c>
      <c r="H344" s="75" t="s">
        <v>5119</v>
      </c>
      <c r="I344" s="133" t="s">
        <v>108</v>
      </c>
      <c r="J344" s="77" t="s">
        <v>199</v>
      </c>
      <c r="K344" s="129">
        <v>5078</v>
      </c>
      <c r="L344" s="77"/>
      <c r="M344" s="129" t="s">
        <v>103</v>
      </c>
      <c r="N344" s="77" t="s">
        <v>2407</v>
      </c>
      <c r="O344" s="77" t="s">
        <v>386</v>
      </c>
      <c r="P344" s="77" t="s">
        <v>1449</v>
      </c>
      <c r="Q344" s="81" t="s">
        <v>5884</v>
      </c>
      <c r="R344" s="81" t="s">
        <v>403</v>
      </c>
      <c r="S344" s="82" t="s">
        <v>40</v>
      </c>
      <c r="T344" s="77" t="s">
        <v>266</v>
      </c>
      <c r="U344" s="21"/>
      <c r="V344" s="21"/>
      <c r="W344" s="20" t="str">
        <f>VLOOKUP(TRIM(X344),X10:Y159,2,FALSE)</f>
        <v>Dario</v>
      </c>
      <c r="X344" s="184" t="str">
        <f t="shared" si="30"/>
        <v>9.12.2</v>
      </c>
      <c r="Y344" s="184">
        <f t="shared" si="31"/>
        <v>0</v>
      </c>
      <c r="Z344" s="184">
        <f t="shared" si="32"/>
        <v>0</v>
      </c>
      <c r="AA344" s="184">
        <f t="shared" si="33"/>
        <v>4</v>
      </c>
      <c r="AB344" s="184">
        <f t="shared" si="34"/>
        <v>0</v>
      </c>
      <c r="AC344" s="184">
        <f t="shared" si="35"/>
        <v>0</v>
      </c>
      <c r="AD344" s="184">
        <f t="shared" ref="AD344:AD407" si="39">IF(F344="LS OUT",IF(S344="",1,0),0)</f>
        <v>0</v>
      </c>
      <c r="AE344" s="184">
        <f t="shared" si="36"/>
        <v>0</v>
      </c>
      <c r="AF344" s="186">
        <v>8.8000000000000007</v>
      </c>
      <c r="AG344" s="187" t="str">
        <f t="shared" si="37"/>
        <v>2312107</v>
      </c>
      <c r="AH344" s="195" t="s">
        <v>1068</v>
      </c>
      <c r="AI344" s="1" t="str">
        <f t="shared" si="38"/>
        <v>DIFF</v>
      </c>
    </row>
    <row r="345" spans="1:35" ht="26.25" customHeight="1" x14ac:dyDescent="0.25">
      <c r="A345" s="72" t="s">
        <v>193</v>
      </c>
      <c r="B345" s="74" t="s">
        <v>5886</v>
      </c>
      <c r="C345" s="74" t="s">
        <v>95</v>
      </c>
      <c r="D345" s="74" t="s">
        <v>1351</v>
      </c>
      <c r="E345" s="103" t="s">
        <v>3144</v>
      </c>
      <c r="F345" s="75" t="s">
        <v>14</v>
      </c>
      <c r="G345" s="75" t="s">
        <v>96</v>
      </c>
      <c r="H345" s="75" t="s">
        <v>5120</v>
      </c>
      <c r="I345" s="133" t="s">
        <v>108</v>
      </c>
      <c r="J345" s="77" t="s">
        <v>199</v>
      </c>
      <c r="K345" s="129">
        <v>5079</v>
      </c>
      <c r="L345" s="77"/>
      <c r="M345" s="129" t="s">
        <v>103</v>
      </c>
      <c r="N345" s="77" t="s">
        <v>2407</v>
      </c>
      <c r="O345" s="77" t="s">
        <v>386</v>
      </c>
      <c r="P345" s="77" t="s">
        <v>1449</v>
      </c>
      <c r="Q345" s="81" t="s">
        <v>5885</v>
      </c>
      <c r="R345" s="81" t="s">
        <v>403</v>
      </c>
      <c r="S345" s="82" t="s">
        <v>40</v>
      </c>
      <c r="T345" s="77" t="s">
        <v>266</v>
      </c>
      <c r="U345" s="21"/>
      <c r="V345" s="21"/>
      <c r="W345" s="20" t="str">
        <f>VLOOKUP(TRIM(X345),X10:Y159,2,FALSE)</f>
        <v>Dario</v>
      </c>
      <c r="X345" s="184" t="str">
        <f t="shared" si="30"/>
        <v>9.12.2</v>
      </c>
      <c r="Y345" s="184">
        <f t="shared" si="31"/>
        <v>0</v>
      </c>
      <c r="Z345" s="184">
        <f t="shared" si="32"/>
        <v>0</v>
      </c>
      <c r="AA345" s="184">
        <f t="shared" si="33"/>
        <v>4</v>
      </c>
      <c r="AB345" s="184">
        <f t="shared" si="34"/>
        <v>0</v>
      </c>
      <c r="AC345" s="184">
        <f t="shared" si="35"/>
        <v>0</v>
      </c>
      <c r="AD345" s="184">
        <f t="shared" si="39"/>
        <v>0</v>
      </c>
      <c r="AE345" s="184">
        <f t="shared" si="36"/>
        <v>0</v>
      </c>
      <c r="AF345" s="186">
        <v>8.8000000000000007</v>
      </c>
      <c r="AG345" s="187" t="str">
        <f t="shared" si="37"/>
        <v>2312108</v>
      </c>
      <c r="AH345" s="195" t="s">
        <v>1062</v>
      </c>
      <c r="AI345" s="1" t="str">
        <f t="shared" si="38"/>
        <v>DIFF</v>
      </c>
    </row>
    <row r="346" spans="1:35" ht="26.25" customHeight="1" x14ac:dyDescent="0.25">
      <c r="A346" s="72" t="s">
        <v>193</v>
      </c>
      <c r="B346" s="74" t="s">
        <v>40</v>
      </c>
      <c r="C346" s="74" t="s">
        <v>95</v>
      </c>
      <c r="D346" s="74" t="s">
        <v>2296</v>
      </c>
      <c r="E346" s="103" t="s">
        <v>3145</v>
      </c>
      <c r="F346" s="75" t="s">
        <v>1081</v>
      </c>
      <c r="G346" s="75" t="s">
        <v>96</v>
      </c>
      <c r="H346" s="75" t="s">
        <v>5888</v>
      </c>
      <c r="I346" s="133" t="s">
        <v>108</v>
      </c>
      <c r="J346" s="77" t="s">
        <v>2423</v>
      </c>
      <c r="K346" s="129"/>
      <c r="L346" s="77"/>
      <c r="M346" s="129"/>
      <c r="N346" s="77" t="s">
        <v>1484</v>
      </c>
      <c r="O346" s="77" t="s">
        <v>1386</v>
      </c>
      <c r="P346" s="77" t="s">
        <v>2424</v>
      </c>
      <c r="Q346" s="81" t="s">
        <v>5887</v>
      </c>
      <c r="R346" s="81" t="s">
        <v>403</v>
      </c>
      <c r="S346" s="82" t="s">
        <v>403</v>
      </c>
      <c r="T346" s="77" t="s">
        <v>266</v>
      </c>
      <c r="U346" s="21"/>
      <c r="V346" s="21"/>
      <c r="W346" s="20" t="str">
        <f>VLOOKUP(TRIM(X346),X10:Y159,2,FALSE)</f>
        <v>Dario</v>
      </c>
      <c r="X346" s="184" t="str">
        <f t="shared" si="30"/>
        <v>19.3</v>
      </c>
      <c r="Y346" s="184">
        <f t="shared" si="31"/>
        <v>0</v>
      </c>
      <c r="Z346" s="184">
        <f t="shared" si="32"/>
        <v>0</v>
      </c>
      <c r="AA346" s="184">
        <f t="shared" si="33"/>
        <v>4</v>
      </c>
      <c r="AB346" s="184">
        <f t="shared" si="34"/>
        <v>0</v>
      </c>
      <c r="AC346" s="184">
        <f t="shared" si="35"/>
        <v>0</v>
      </c>
      <c r="AD346" s="184">
        <f t="shared" si="39"/>
        <v>0</v>
      </c>
      <c r="AE346" s="184">
        <f t="shared" si="36"/>
        <v>0</v>
      </c>
      <c r="AF346" s="186">
        <v>8.1</v>
      </c>
      <c r="AG346" s="187" t="str">
        <f t="shared" si="37"/>
        <v>2312109</v>
      </c>
      <c r="AH346" s="195" t="s">
        <v>1079</v>
      </c>
      <c r="AI346" s="1" t="str">
        <f t="shared" si="38"/>
        <v>DIFF</v>
      </c>
    </row>
    <row r="347" spans="1:35" ht="26.25" customHeight="1" x14ac:dyDescent="0.25">
      <c r="A347" s="72" t="s">
        <v>193</v>
      </c>
      <c r="B347" s="74" t="s">
        <v>40</v>
      </c>
      <c r="C347" s="74" t="s">
        <v>95</v>
      </c>
      <c r="D347" s="74" t="s">
        <v>2296</v>
      </c>
      <c r="E347" s="103" t="s">
        <v>3146</v>
      </c>
      <c r="F347" s="75" t="s">
        <v>1081</v>
      </c>
      <c r="G347" s="75" t="s">
        <v>96</v>
      </c>
      <c r="H347" s="75" t="s">
        <v>5889</v>
      </c>
      <c r="I347" s="133" t="s">
        <v>108</v>
      </c>
      <c r="J347" s="77" t="s">
        <v>2423</v>
      </c>
      <c r="K347" s="129"/>
      <c r="L347" s="77"/>
      <c r="M347" s="129"/>
      <c r="N347" s="77" t="s">
        <v>1484</v>
      </c>
      <c r="O347" s="77" t="s">
        <v>1386</v>
      </c>
      <c r="P347" s="77" t="s">
        <v>2424</v>
      </c>
      <c r="Q347" s="81" t="s">
        <v>2711</v>
      </c>
      <c r="R347" s="81" t="s">
        <v>403</v>
      </c>
      <c r="S347" s="82" t="s">
        <v>403</v>
      </c>
      <c r="T347" s="77" t="s">
        <v>266</v>
      </c>
      <c r="U347" s="21"/>
      <c r="V347" s="21"/>
      <c r="W347" s="20" t="str">
        <f>VLOOKUP(TRIM(X347),X10:Y159,2,FALSE)</f>
        <v>Dario</v>
      </c>
      <c r="X347" s="184" t="str">
        <f t="shared" si="30"/>
        <v>19.3</v>
      </c>
      <c r="Y347" s="184">
        <f t="shared" si="31"/>
        <v>0</v>
      </c>
      <c r="Z347" s="184">
        <f t="shared" si="32"/>
        <v>0</v>
      </c>
      <c r="AA347" s="184">
        <f t="shared" si="33"/>
        <v>4</v>
      </c>
      <c r="AB347" s="184">
        <f t="shared" si="34"/>
        <v>0</v>
      </c>
      <c r="AC347" s="184">
        <f t="shared" si="35"/>
        <v>0</v>
      </c>
      <c r="AD347" s="184">
        <f t="shared" si="39"/>
        <v>0</v>
      </c>
      <c r="AE347" s="184">
        <f t="shared" si="36"/>
        <v>0</v>
      </c>
      <c r="AF347" s="186">
        <v>4.0999999999999996</v>
      </c>
      <c r="AG347" s="187" t="str">
        <f t="shared" si="37"/>
        <v>2312110</v>
      </c>
      <c r="AH347" s="195" t="s">
        <v>169</v>
      </c>
      <c r="AI347" s="1" t="str">
        <f t="shared" si="38"/>
        <v>DIFF</v>
      </c>
    </row>
    <row r="348" spans="1:35" ht="26.25" customHeight="1" x14ac:dyDescent="0.25">
      <c r="A348" s="72" t="s">
        <v>193</v>
      </c>
      <c r="B348" s="74" t="s">
        <v>40</v>
      </c>
      <c r="C348" s="74" t="s">
        <v>95</v>
      </c>
      <c r="D348" s="74" t="s">
        <v>2296</v>
      </c>
      <c r="E348" s="103" t="s">
        <v>3147</v>
      </c>
      <c r="F348" s="75" t="s">
        <v>1081</v>
      </c>
      <c r="G348" s="75" t="s">
        <v>96</v>
      </c>
      <c r="H348" s="75" t="s">
        <v>2713</v>
      </c>
      <c r="I348" s="133" t="s">
        <v>108</v>
      </c>
      <c r="J348" s="77" t="s">
        <v>2423</v>
      </c>
      <c r="K348" s="129"/>
      <c r="L348" s="77"/>
      <c r="M348" s="129"/>
      <c r="N348" s="77" t="s">
        <v>1484</v>
      </c>
      <c r="O348" s="77" t="s">
        <v>1386</v>
      </c>
      <c r="P348" s="77" t="s">
        <v>2424</v>
      </c>
      <c r="Q348" s="81" t="s">
        <v>2712</v>
      </c>
      <c r="R348" s="81" t="s">
        <v>403</v>
      </c>
      <c r="S348" s="82" t="s">
        <v>403</v>
      </c>
      <c r="T348" s="77" t="s">
        <v>266</v>
      </c>
      <c r="U348" s="21"/>
      <c r="V348" s="21"/>
      <c r="W348" s="20" t="str">
        <f>VLOOKUP(TRIM(X348),X10:Y159,2,FALSE)</f>
        <v>Dario</v>
      </c>
      <c r="X348" s="184" t="str">
        <f t="shared" si="30"/>
        <v>19.3</v>
      </c>
      <c r="Y348" s="184">
        <f t="shared" si="31"/>
        <v>0</v>
      </c>
      <c r="Z348" s="184">
        <f t="shared" si="32"/>
        <v>0</v>
      </c>
      <c r="AA348" s="184">
        <f t="shared" si="33"/>
        <v>4</v>
      </c>
      <c r="AB348" s="184">
        <f t="shared" si="34"/>
        <v>0</v>
      </c>
      <c r="AC348" s="184">
        <f t="shared" si="35"/>
        <v>0</v>
      </c>
      <c r="AD348" s="184">
        <f t="shared" si="39"/>
        <v>0</v>
      </c>
      <c r="AE348" s="184">
        <f t="shared" si="36"/>
        <v>0</v>
      </c>
      <c r="AF348" s="186">
        <v>99</v>
      </c>
      <c r="AG348" s="187" t="str">
        <f t="shared" si="37"/>
        <v>2312111</v>
      </c>
      <c r="AH348" s="195" t="s">
        <v>1070</v>
      </c>
      <c r="AI348" s="1" t="str">
        <f t="shared" si="38"/>
        <v>DIFF</v>
      </c>
    </row>
    <row r="349" spans="1:35" ht="26.25" customHeight="1" x14ac:dyDescent="0.25">
      <c r="A349" s="72" t="s">
        <v>193</v>
      </c>
      <c r="B349" s="74" t="s">
        <v>40</v>
      </c>
      <c r="C349" s="74" t="s">
        <v>95</v>
      </c>
      <c r="D349" s="74" t="s">
        <v>2300</v>
      </c>
      <c r="E349" s="103" t="s">
        <v>3148</v>
      </c>
      <c r="F349" s="75" t="s">
        <v>201</v>
      </c>
      <c r="G349" s="75" t="s">
        <v>217</v>
      </c>
      <c r="H349" s="75" t="s">
        <v>2715</v>
      </c>
      <c r="I349" s="133" t="s">
        <v>108</v>
      </c>
      <c r="J349" s="77"/>
      <c r="K349" s="129"/>
      <c r="L349" s="77"/>
      <c r="M349" s="129"/>
      <c r="N349" s="77"/>
      <c r="O349" s="77" t="s">
        <v>1386</v>
      </c>
      <c r="P349" s="77" t="s">
        <v>2424</v>
      </c>
      <c r="Q349" s="81" t="s">
        <v>2714</v>
      </c>
      <c r="R349" s="81" t="s">
        <v>403</v>
      </c>
      <c r="S349" s="82" t="s">
        <v>403</v>
      </c>
      <c r="T349" s="77" t="s">
        <v>266</v>
      </c>
      <c r="U349" s="21"/>
      <c r="V349" s="21"/>
      <c r="W349" s="20" t="str">
        <f>VLOOKUP(TRIM(X349),X10:Y159,2,FALSE)</f>
        <v>Andy</v>
      </c>
      <c r="X349" s="184" t="str">
        <f t="shared" si="30"/>
        <v>30.1</v>
      </c>
      <c r="Y349" s="184">
        <f t="shared" si="31"/>
        <v>0</v>
      </c>
      <c r="Z349" s="184">
        <f t="shared" si="32"/>
        <v>0</v>
      </c>
      <c r="AA349" s="184">
        <f t="shared" si="33"/>
        <v>4</v>
      </c>
      <c r="AB349" s="184">
        <f t="shared" si="34"/>
        <v>0</v>
      </c>
      <c r="AC349" s="184">
        <f t="shared" si="35"/>
        <v>0</v>
      </c>
      <c r="AD349" s="184">
        <f t="shared" si="39"/>
        <v>0</v>
      </c>
      <c r="AE349" s="184">
        <f t="shared" si="36"/>
        <v>0</v>
      </c>
      <c r="AF349" s="186">
        <v>99</v>
      </c>
      <c r="AG349" s="187" t="str">
        <f t="shared" si="37"/>
        <v>2312112</v>
      </c>
      <c r="AH349" s="195" t="s">
        <v>1143</v>
      </c>
      <c r="AI349" s="1" t="str">
        <f t="shared" si="38"/>
        <v>DIFF</v>
      </c>
    </row>
    <row r="350" spans="1:35" ht="26.25" customHeight="1" x14ac:dyDescent="0.25">
      <c r="A350" s="72" t="s">
        <v>193</v>
      </c>
      <c r="B350" s="74" t="s">
        <v>40</v>
      </c>
      <c r="C350" s="74" t="s">
        <v>95</v>
      </c>
      <c r="D350" s="74" t="s">
        <v>2300</v>
      </c>
      <c r="E350" s="103" t="s">
        <v>3149</v>
      </c>
      <c r="F350" s="75" t="s">
        <v>201</v>
      </c>
      <c r="G350" s="75" t="s">
        <v>217</v>
      </c>
      <c r="H350" s="75" t="s">
        <v>2717</v>
      </c>
      <c r="I350" s="133" t="s">
        <v>108</v>
      </c>
      <c r="J350" s="77"/>
      <c r="K350" s="129"/>
      <c r="L350" s="77"/>
      <c r="M350" s="129"/>
      <c r="N350" s="77"/>
      <c r="O350" s="77" t="s">
        <v>1386</v>
      </c>
      <c r="P350" s="77" t="s">
        <v>2424</v>
      </c>
      <c r="Q350" s="81" t="s">
        <v>2716</v>
      </c>
      <c r="R350" s="81" t="s">
        <v>403</v>
      </c>
      <c r="S350" s="82" t="s">
        <v>403</v>
      </c>
      <c r="T350" s="77" t="s">
        <v>266</v>
      </c>
      <c r="U350" s="21"/>
      <c r="V350" s="21"/>
      <c r="W350" s="20" t="str">
        <f>VLOOKUP(TRIM(X350),X10:Y159,2,FALSE)</f>
        <v>Andy</v>
      </c>
      <c r="X350" s="184" t="str">
        <f t="shared" si="30"/>
        <v>30.1</v>
      </c>
      <c r="Y350" s="184">
        <f t="shared" si="31"/>
        <v>0</v>
      </c>
      <c r="Z350" s="184">
        <f t="shared" si="32"/>
        <v>0</v>
      </c>
      <c r="AA350" s="184">
        <f t="shared" si="33"/>
        <v>4</v>
      </c>
      <c r="AB350" s="184">
        <f t="shared" si="34"/>
        <v>0</v>
      </c>
      <c r="AC350" s="184">
        <f t="shared" si="35"/>
        <v>0</v>
      </c>
      <c r="AD350" s="184">
        <f t="shared" si="39"/>
        <v>0</v>
      </c>
      <c r="AE350" s="184">
        <f t="shared" si="36"/>
        <v>0</v>
      </c>
      <c r="AF350" s="186">
        <v>99</v>
      </c>
      <c r="AG350" s="187" t="str">
        <f t="shared" si="37"/>
        <v>2312113</v>
      </c>
      <c r="AH350" s="195" t="s">
        <v>1143</v>
      </c>
      <c r="AI350" s="1" t="str">
        <f t="shared" si="38"/>
        <v>DIFF</v>
      </c>
    </row>
    <row r="351" spans="1:35" ht="26.25" customHeight="1" x14ac:dyDescent="0.25">
      <c r="A351" s="72" t="s">
        <v>193</v>
      </c>
      <c r="B351" s="74" t="s">
        <v>6943</v>
      </c>
      <c r="C351" s="74" t="s">
        <v>95</v>
      </c>
      <c r="D351" s="74" t="s">
        <v>2300</v>
      </c>
      <c r="E351" s="103" t="s">
        <v>3150</v>
      </c>
      <c r="F351" s="75" t="s">
        <v>1035</v>
      </c>
      <c r="G351" s="75" t="s">
        <v>96</v>
      </c>
      <c r="H351" s="75" t="s">
        <v>2718</v>
      </c>
      <c r="I351" s="133" t="s">
        <v>108</v>
      </c>
      <c r="J351" s="77"/>
      <c r="K351" s="129"/>
      <c r="L351" s="77"/>
      <c r="M351" s="129"/>
      <c r="N351" s="77"/>
      <c r="O351" s="77" t="s">
        <v>1386</v>
      </c>
      <c r="P351" s="77" t="s">
        <v>2424</v>
      </c>
      <c r="Q351" s="81" t="s">
        <v>6944</v>
      </c>
      <c r="R351" s="81" t="s">
        <v>403</v>
      </c>
      <c r="S351" s="82" t="s">
        <v>403</v>
      </c>
      <c r="T351" s="77" t="s">
        <v>266</v>
      </c>
      <c r="U351" s="21"/>
      <c r="V351" s="21"/>
      <c r="W351" s="20" t="str">
        <f>VLOOKUP(TRIM(X351),X10:Y159,2,FALSE)</f>
        <v>Andy</v>
      </c>
      <c r="X351" s="184" t="str">
        <f t="shared" ref="X351:X414" si="40">IF(ISNONTEXT(D351),"" &amp; D351 &amp;"",T(D351))</f>
        <v>30.1</v>
      </c>
      <c r="Y351" s="184">
        <f t="shared" ref="Y351:Y414" si="41">IF(F351="CR", IF(S351="Approved", 1, IF(S351="Agreed", 1, IF(S351="Block approved", 1, 0))),0)</f>
        <v>0</v>
      </c>
      <c r="Z351" s="184">
        <f t="shared" ref="Z351:Z414" si="42">IF(F351="P-CR", IF(S351="Approved", 1, IF(S351="Block approved", 1, 0)),0)</f>
        <v>0</v>
      </c>
      <c r="AA351" s="184">
        <f t="shared" ref="AA351:AA414" si="43">LEN(I351)</f>
        <v>4</v>
      </c>
      <c r="AB351" s="184">
        <f t="shared" ref="AB351:AB414" si="44">IF(LEFT(H351, 12)="Reserved for",  1, 0)</f>
        <v>0</v>
      </c>
      <c r="AC351" s="184">
        <f t="shared" ref="AC351:AC414" si="45">IF(F351="LS OUT", IF(S351="Approved", 1, IF(S351="Block approved", 1, 0)),0)</f>
        <v>0</v>
      </c>
      <c r="AD351" s="184">
        <f t="shared" si="39"/>
        <v>0</v>
      </c>
      <c r="AE351" s="184">
        <f t="shared" ref="AE351:AE414" si="46">IF(F351="LS In", IF(S351="Postponed", 1, 0), 0)</f>
        <v>0</v>
      </c>
      <c r="AF351" s="186">
        <v>99</v>
      </c>
      <c r="AG351" s="187" t="str">
        <f t="shared" ref="AG351:AG414" si="47">IF("" &amp; AF351="" &amp; D351, "", MID(E351, 4, 7))</f>
        <v>2312114</v>
      </c>
      <c r="AH351" s="195" t="s">
        <v>1143</v>
      </c>
      <c r="AI351" s="1" t="str">
        <f t="shared" ref="AI351:AI414" si="48">IF(_xlfn.VALUETOTEXT(AH351) =_xlfn.VALUETOTEXT(D351), "", "DIFF")</f>
        <v>DIFF</v>
      </c>
    </row>
    <row r="352" spans="1:35" ht="26.25" customHeight="1" x14ac:dyDescent="0.25">
      <c r="A352" s="72" t="s">
        <v>193</v>
      </c>
      <c r="B352" s="74" t="s">
        <v>40</v>
      </c>
      <c r="C352" s="74" t="s">
        <v>95</v>
      </c>
      <c r="D352" s="74" t="s">
        <v>2297</v>
      </c>
      <c r="E352" s="103" t="s">
        <v>3151</v>
      </c>
      <c r="F352" s="75" t="s">
        <v>1081</v>
      </c>
      <c r="G352" s="75" t="s">
        <v>96</v>
      </c>
      <c r="H352" s="75" t="s">
        <v>5890</v>
      </c>
      <c r="I352" s="133" t="s">
        <v>5121</v>
      </c>
      <c r="J352" s="77" t="s">
        <v>2411</v>
      </c>
      <c r="K352" s="129"/>
      <c r="L352" s="77"/>
      <c r="M352" s="129"/>
      <c r="N352" s="77" t="s">
        <v>1484</v>
      </c>
      <c r="O352" s="77" t="s">
        <v>1386</v>
      </c>
      <c r="P352" s="77" t="s">
        <v>2412</v>
      </c>
      <c r="Q352" s="81" t="s">
        <v>2515</v>
      </c>
      <c r="R352" s="81" t="s">
        <v>7079</v>
      </c>
      <c r="S352" s="82" t="s">
        <v>213</v>
      </c>
      <c r="T352" s="77" t="s">
        <v>1317</v>
      </c>
      <c r="U352" s="21"/>
      <c r="V352" s="21"/>
      <c r="W352" s="20" t="str">
        <f>VLOOKUP(TRIM(X352),X10:Y159,2,FALSE)</f>
        <v>Wanqiang</v>
      </c>
      <c r="X352" s="184" t="str">
        <f t="shared" si="40"/>
        <v>19.4</v>
      </c>
      <c r="Y352" s="184">
        <f t="shared" si="41"/>
        <v>0</v>
      </c>
      <c r="Z352" s="184">
        <f t="shared" si="42"/>
        <v>0</v>
      </c>
      <c r="AA352" s="184">
        <f t="shared" si="43"/>
        <v>19</v>
      </c>
      <c r="AB352" s="184">
        <f t="shared" si="44"/>
        <v>0</v>
      </c>
      <c r="AC352" s="184">
        <f t="shared" si="45"/>
        <v>0</v>
      </c>
      <c r="AD352" s="184">
        <f t="shared" si="39"/>
        <v>0</v>
      </c>
      <c r="AE352" s="184">
        <f t="shared" si="46"/>
        <v>0</v>
      </c>
      <c r="AF352" s="186" t="s">
        <v>1001</v>
      </c>
      <c r="AG352" s="187" t="str">
        <f t="shared" si="47"/>
        <v>2312115</v>
      </c>
      <c r="AH352" s="195" t="s">
        <v>1143</v>
      </c>
      <c r="AI352" s="1" t="str">
        <f t="shared" si="48"/>
        <v>DIFF</v>
      </c>
    </row>
    <row r="353" spans="1:35" ht="26.25" customHeight="1" x14ac:dyDescent="0.25">
      <c r="A353" s="72" t="s">
        <v>193</v>
      </c>
      <c r="B353" s="74" t="s">
        <v>40</v>
      </c>
      <c r="C353" s="74" t="s">
        <v>95</v>
      </c>
      <c r="D353" s="74" t="s">
        <v>2297</v>
      </c>
      <c r="E353" s="103" t="s">
        <v>3152</v>
      </c>
      <c r="F353" s="75" t="s">
        <v>1081</v>
      </c>
      <c r="G353" s="75" t="s">
        <v>96</v>
      </c>
      <c r="H353" s="75" t="s">
        <v>5891</v>
      </c>
      <c r="I353" s="133" t="s">
        <v>470</v>
      </c>
      <c r="J353" s="77" t="s">
        <v>2411</v>
      </c>
      <c r="K353" s="129"/>
      <c r="L353" s="77"/>
      <c r="M353" s="129"/>
      <c r="N353" s="77" t="s">
        <v>1484</v>
      </c>
      <c r="O353" s="77" t="s">
        <v>1386</v>
      </c>
      <c r="P353" s="77" t="s">
        <v>2412</v>
      </c>
      <c r="Q353" s="81" t="s">
        <v>2692</v>
      </c>
      <c r="R353" s="81" t="s">
        <v>403</v>
      </c>
      <c r="S353" s="82" t="s">
        <v>403</v>
      </c>
      <c r="T353" s="77" t="s">
        <v>1771</v>
      </c>
      <c r="U353" s="21"/>
      <c r="V353" s="21"/>
      <c r="W353" s="20" t="str">
        <f>VLOOKUP(TRIM(X353),X10:Y159,2,FALSE)</f>
        <v>Wanqiang</v>
      </c>
      <c r="X353" s="184" t="str">
        <f t="shared" si="40"/>
        <v>19.4</v>
      </c>
      <c r="Y353" s="184">
        <f t="shared" si="41"/>
        <v>0</v>
      </c>
      <c r="Z353" s="184">
        <f t="shared" si="42"/>
        <v>0</v>
      </c>
      <c r="AA353" s="184">
        <f t="shared" si="43"/>
        <v>10</v>
      </c>
      <c r="AB353" s="184">
        <f t="shared" si="44"/>
        <v>0</v>
      </c>
      <c r="AC353" s="184">
        <f t="shared" si="45"/>
        <v>0</v>
      </c>
      <c r="AD353" s="184">
        <f t="shared" si="39"/>
        <v>0</v>
      </c>
      <c r="AE353" s="184">
        <f t="shared" si="46"/>
        <v>0</v>
      </c>
      <c r="AF353" s="186" t="s">
        <v>1001</v>
      </c>
      <c r="AG353" s="187" t="str">
        <f t="shared" si="47"/>
        <v>2312116</v>
      </c>
      <c r="AH353" s="195" t="s">
        <v>1079</v>
      </c>
      <c r="AI353" s="1" t="str">
        <f t="shared" si="48"/>
        <v>DIFF</v>
      </c>
    </row>
    <row r="354" spans="1:35" ht="26.25" customHeight="1" x14ac:dyDescent="0.25">
      <c r="A354" s="72" t="s">
        <v>193</v>
      </c>
      <c r="B354" s="74" t="s">
        <v>40</v>
      </c>
      <c r="C354" s="74" t="s">
        <v>95</v>
      </c>
      <c r="D354" s="74" t="s">
        <v>2297</v>
      </c>
      <c r="E354" s="103" t="s">
        <v>3153</v>
      </c>
      <c r="F354" s="75" t="s">
        <v>1081</v>
      </c>
      <c r="G354" s="75" t="s">
        <v>96</v>
      </c>
      <c r="H354" s="75" t="s">
        <v>5893</v>
      </c>
      <c r="I354" s="133" t="s">
        <v>470</v>
      </c>
      <c r="J354" s="77" t="s">
        <v>2411</v>
      </c>
      <c r="K354" s="129"/>
      <c r="L354" s="77"/>
      <c r="M354" s="129"/>
      <c r="N354" s="77" t="s">
        <v>1484</v>
      </c>
      <c r="O354" s="77" t="s">
        <v>1386</v>
      </c>
      <c r="P354" s="77" t="s">
        <v>2412</v>
      </c>
      <c r="Q354" s="81" t="s">
        <v>5892</v>
      </c>
      <c r="R354" s="81" t="s">
        <v>403</v>
      </c>
      <c r="S354" s="82" t="s">
        <v>403</v>
      </c>
      <c r="T354" s="77" t="s">
        <v>1771</v>
      </c>
      <c r="U354" s="21"/>
      <c r="V354" s="21"/>
      <c r="W354" s="20" t="str">
        <f>VLOOKUP(TRIM(X354),X10:Y159,2,FALSE)</f>
        <v>Wanqiang</v>
      </c>
      <c r="X354" s="184" t="str">
        <f t="shared" si="40"/>
        <v>19.4</v>
      </c>
      <c r="Y354" s="184">
        <f t="shared" si="41"/>
        <v>0</v>
      </c>
      <c r="Z354" s="184">
        <f t="shared" si="42"/>
        <v>0</v>
      </c>
      <c r="AA354" s="184">
        <f t="shared" si="43"/>
        <v>10</v>
      </c>
      <c r="AB354" s="184">
        <f t="shared" si="44"/>
        <v>0</v>
      </c>
      <c r="AC354" s="184">
        <f t="shared" si="45"/>
        <v>0</v>
      </c>
      <c r="AD354" s="184">
        <f t="shared" si="39"/>
        <v>0</v>
      </c>
      <c r="AE354" s="184">
        <f t="shared" si="46"/>
        <v>0</v>
      </c>
      <c r="AF354" s="186">
        <v>8.1999999999999993</v>
      </c>
      <c r="AG354" s="187" t="str">
        <f t="shared" si="47"/>
        <v>2312117</v>
      </c>
      <c r="AH354" s="195" t="s">
        <v>1061</v>
      </c>
      <c r="AI354" s="1" t="str">
        <f t="shared" si="48"/>
        <v>DIFF</v>
      </c>
    </row>
    <row r="355" spans="1:35" ht="26.25" customHeight="1" x14ac:dyDescent="0.25">
      <c r="A355" s="72"/>
      <c r="B355" s="74" t="s">
        <v>40</v>
      </c>
      <c r="C355" s="74" t="s">
        <v>13</v>
      </c>
      <c r="D355" s="74" t="s">
        <v>91</v>
      </c>
      <c r="E355" s="103" t="s">
        <v>3154</v>
      </c>
      <c r="F355" s="75" t="s">
        <v>1081</v>
      </c>
      <c r="G355" s="154" t="s">
        <v>96</v>
      </c>
      <c r="H355" s="154" t="s">
        <v>5122</v>
      </c>
      <c r="I355" s="155" t="s">
        <v>239</v>
      </c>
      <c r="J355" s="124" t="s">
        <v>2423</v>
      </c>
      <c r="K355" s="125"/>
      <c r="L355" s="124"/>
      <c r="M355" s="125"/>
      <c r="N355" s="124" t="s">
        <v>1484</v>
      </c>
      <c r="O355" s="124" t="s">
        <v>1386</v>
      </c>
      <c r="P355" s="124" t="s">
        <v>2424</v>
      </c>
      <c r="Q355" s="156" t="s">
        <v>19</v>
      </c>
      <c r="R355" s="156" t="s">
        <v>19</v>
      </c>
      <c r="S355" s="126" t="s">
        <v>19</v>
      </c>
      <c r="T355" s="77" t="s">
        <v>1317</v>
      </c>
      <c r="U355" s="21"/>
      <c r="V355" s="21"/>
      <c r="W355" s="20" t="str">
        <f>VLOOKUP(TRIM(X355),X10:Y159,2,FALSE)</f>
        <v>Withdrawn</v>
      </c>
      <c r="X355" s="184" t="str">
        <f t="shared" si="40"/>
        <v>99</v>
      </c>
      <c r="Y355" s="184">
        <f t="shared" si="41"/>
        <v>0</v>
      </c>
      <c r="Z355" s="184">
        <f t="shared" si="42"/>
        <v>0</v>
      </c>
      <c r="AA355" s="184">
        <f t="shared" si="43"/>
        <v>7</v>
      </c>
      <c r="AB355" s="184">
        <f t="shared" si="44"/>
        <v>0</v>
      </c>
      <c r="AC355" s="184">
        <f t="shared" si="45"/>
        <v>0</v>
      </c>
      <c r="AD355" s="184">
        <f t="shared" si="39"/>
        <v>0</v>
      </c>
      <c r="AE355" s="184">
        <f t="shared" si="46"/>
        <v>0</v>
      </c>
      <c r="AF355" s="186">
        <v>8.1999999999999993</v>
      </c>
      <c r="AG355" s="187" t="str">
        <f t="shared" si="47"/>
        <v>2312118</v>
      </c>
      <c r="AH355" s="195" t="s">
        <v>1062</v>
      </c>
      <c r="AI355" s="1" t="str">
        <f t="shared" si="48"/>
        <v>DIFF</v>
      </c>
    </row>
    <row r="356" spans="1:35" ht="26.25" customHeight="1" x14ac:dyDescent="0.25">
      <c r="A356" s="72"/>
      <c r="B356" s="74" t="s">
        <v>40</v>
      </c>
      <c r="C356" s="74" t="s">
        <v>13</v>
      </c>
      <c r="D356" s="74" t="s">
        <v>91</v>
      </c>
      <c r="E356" s="103" t="s">
        <v>3155</v>
      </c>
      <c r="F356" s="75" t="s">
        <v>14</v>
      </c>
      <c r="G356" s="154" t="s">
        <v>96</v>
      </c>
      <c r="H356" s="154" t="s">
        <v>5123</v>
      </c>
      <c r="I356" s="155" t="s">
        <v>230</v>
      </c>
      <c r="J356" s="124" t="s">
        <v>225</v>
      </c>
      <c r="K356" s="125">
        <v>463</v>
      </c>
      <c r="L356" s="124"/>
      <c r="M356" s="125" t="s">
        <v>202</v>
      </c>
      <c r="N356" s="124" t="s">
        <v>2407</v>
      </c>
      <c r="O356" s="124" t="s">
        <v>386</v>
      </c>
      <c r="P356" s="124" t="s">
        <v>1278</v>
      </c>
      <c r="Q356" s="156" t="s">
        <v>5124</v>
      </c>
      <c r="R356" s="156" t="s">
        <v>19</v>
      </c>
      <c r="S356" s="126" t="s">
        <v>19</v>
      </c>
      <c r="T356" s="77" t="s">
        <v>1319</v>
      </c>
      <c r="U356" s="21"/>
      <c r="V356" s="21"/>
      <c r="W356" s="20" t="str">
        <f>VLOOKUP(TRIM(X356),X10:Y159,2,FALSE)</f>
        <v>Withdrawn</v>
      </c>
      <c r="X356" s="184" t="str">
        <f t="shared" si="40"/>
        <v>99</v>
      </c>
      <c r="Y356" s="184">
        <f t="shared" si="41"/>
        <v>0</v>
      </c>
      <c r="Z356" s="184">
        <f t="shared" si="42"/>
        <v>0</v>
      </c>
      <c r="AA356" s="184">
        <f t="shared" si="43"/>
        <v>4</v>
      </c>
      <c r="AB356" s="184">
        <f t="shared" si="44"/>
        <v>0</v>
      </c>
      <c r="AC356" s="184">
        <f t="shared" si="45"/>
        <v>0</v>
      </c>
      <c r="AD356" s="184">
        <f t="shared" si="39"/>
        <v>0</v>
      </c>
      <c r="AE356" s="184">
        <f t="shared" si="46"/>
        <v>0</v>
      </c>
      <c r="AF356" s="186">
        <v>8.1999999999999993</v>
      </c>
      <c r="AG356" s="187" t="str">
        <f t="shared" si="47"/>
        <v>2312119</v>
      </c>
      <c r="AH356" s="195" t="s">
        <v>1072</v>
      </c>
      <c r="AI356" s="1" t="str">
        <f t="shared" si="48"/>
        <v>DIFF</v>
      </c>
    </row>
    <row r="357" spans="1:35" ht="26.25" customHeight="1" x14ac:dyDescent="0.25">
      <c r="A357" s="72" t="s">
        <v>193</v>
      </c>
      <c r="B357" s="74" t="s">
        <v>5895</v>
      </c>
      <c r="C357" s="74" t="s">
        <v>95</v>
      </c>
      <c r="D357" s="74" t="s">
        <v>1397</v>
      </c>
      <c r="E357" s="103" t="s">
        <v>3156</v>
      </c>
      <c r="F357" s="75" t="s">
        <v>14</v>
      </c>
      <c r="G357" s="75" t="s">
        <v>96</v>
      </c>
      <c r="H357" s="75" t="s">
        <v>5125</v>
      </c>
      <c r="I357" s="133" t="s">
        <v>215</v>
      </c>
      <c r="J357" s="77" t="s">
        <v>225</v>
      </c>
      <c r="K357" s="129">
        <v>464</v>
      </c>
      <c r="L357" s="77"/>
      <c r="M357" s="129" t="s">
        <v>202</v>
      </c>
      <c r="N357" s="77" t="s">
        <v>2407</v>
      </c>
      <c r="O357" s="77" t="s">
        <v>386</v>
      </c>
      <c r="P357" s="77" t="s">
        <v>1278</v>
      </c>
      <c r="Q357" s="81" t="s">
        <v>5894</v>
      </c>
      <c r="R357" s="81" t="s">
        <v>7080</v>
      </c>
      <c r="S357" s="82" t="s">
        <v>213</v>
      </c>
      <c r="T357" s="77" t="s">
        <v>1319</v>
      </c>
      <c r="U357" s="21"/>
      <c r="V357" s="21"/>
      <c r="W357" s="20" t="str">
        <f>VLOOKUP(TRIM(X357),X10:Y159,2,FALSE)</f>
        <v>Andy</v>
      </c>
      <c r="X357" s="184" t="str">
        <f t="shared" si="40"/>
        <v>9.6.2</v>
      </c>
      <c r="Y357" s="184">
        <f t="shared" si="41"/>
        <v>0</v>
      </c>
      <c r="Z357" s="184">
        <f t="shared" si="42"/>
        <v>0</v>
      </c>
      <c r="AA357" s="184">
        <f t="shared" si="43"/>
        <v>4</v>
      </c>
      <c r="AB357" s="184">
        <f t="shared" si="44"/>
        <v>0</v>
      </c>
      <c r="AC357" s="184">
        <f t="shared" si="45"/>
        <v>0</v>
      </c>
      <c r="AD357" s="184">
        <f t="shared" si="39"/>
        <v>0</v>
      </c>
      <c r="AE357" s="184">
        <f t="shared" si="46"/>
        <v>0</v>
      </c>
      <c r="AF357" s="186">
        <v>8.1999999999999993</v>
      </c>
      <c r="AG357" s="187" t="str">
        <f t="shared" si="47"/>
        <v>2312120</v>
      </c>
      <c r="AH357" s="195" t="s">
        <v>1008</v>
      </c>
      <c r="AI357" s="1" t="str">
        <f t="shared" si="48"/>
        <v>DIFF</v>
      </c>
    </row>
    <row r="358" spans="1:35" ht="26.25" customHeight="1" x14ac:dyDescent="0.25">
      <c r="A358" s="72" t="s">
        <v>193</v>
      </c>
      <c r="B358" s="74" t="s">
        <v>5897</v>
      </c>
      <c r="C358" s="74" t="s">
        <v>95</v>
      </c>
      <c r="D358" s="74" t="s">
        <v>1397</v>
      </c>
      <c r="E358" s="103" t="s">
        <v>3157</v>
      </c>
      <c r="F358" s="75" t="s">
        <v>14</v>
      </c>
      <c r="G358" s="75" t="s">
        <v>96</v>
      </c>
      <c r="H358" s="75" t="s">
        <v>5126</v>
      </c>
      <c r="I358" s="133" t="s">
        <v>215</v>
      </c>
      <c r="J358" s="77" t="s">
        <v>225</v>
      </c>
      <c r="K358" s="129">
        <v>465</v>
      </c>
      <c r="L358" s="77"/>
      <c r="M358" s="129" t="s">
        <v>103</v>
      </c>
      <c r="N358" s="77" t="s">
        <v>2407</v>
      </c>
      <c r="O358" s="77" t="s">
        <v>386</v>
      </c>
      <c r="P358" s="77" t="s">
        <v>1278</v>
      </c>
      <c r="Q358" s="81" t="s">
        <v>5896</v>
      </c>
      <c r="R358" s="81" t="s">
        <v>403</v>
      </c>
      <c r="S358" s="82" t="s">
        <v>40</v>
      </c>
      <c r="T358" s="77" t="s">
        <v>1319</v>
      </c>
      <c r="U358" s="21"/>
      <c r="V358" s="21"/>
      <c r="W358" s="20" t="str">
        <f>VLOOKUP(TRIM(X358),X10:Y159,2,FALSE)</f>
        <v>Andy</v>
      </c>
      <c r="X358" s="184" t="str">
        <f t="shared" si="40"/>
        <v>9.6.2</v>
      </c>
      <c r="Y358" s="184">
        <f t="shared" si="41"/>
        <v>0</v>
      </c>
      <c r="Z358" s="184">
        <f t="shared" si="42"/>
        <v>0</v>
      </c>
      <c r="AA358" s="184">
        <f t="shared" si="43"/>
        <v>4</v>
      </c>
      <c r="AB358" s="184">
        <f t="shared" si="44"/>
        <v>0</v>
      </c>
      <c r="AC358" s="184">
        <f t="shared" si="45"/>
        <v>0</v>
      </c>
      <c r="AD358" s="184">
        <f t="shared" si="39"/>
        <v>0</v>
      </c>
      <c r="AE358" s="184">
        <f t="shared" si="46"/>
        <v>0</v>
      </c>
      <c r="AF358" s="186">
        <v>8.1999999999999993</v>
      </c>
      <c r="AG358" s="187" t="str">
        <f t="shared" si="47"/>
        <v>2312121</v>
      </c>
      <c r="AH358" s="195" t="s">
        <v>178</v>
      </c>
      <c r="AI358" s="1" t="str">
        <f t="shared" si="48"/>
        <v>DIFF</v>
      </c>
    </row>
    <row r="359" spans="1:35" ht="26.25" customHeight="1" x14ac:dyDescent="0.25">
      <c r="A359" s="72" t="s">
        <v>193</v>
      </c>
      <c r="B359" s="74" t="s">
        <v>2209</v>
      </c>
      <c r="C359" s="74" t="s">
        <v>95</v>
      </c>
      <c r="D359" s="74" t="s">
        <v>1397</v>
      </c>
      <c r="E359" s="103" t="s">
        <v>3158</v>
      </c>
      <c r="F359" s="75" t="s">
        <v>14</v>
      </c>
      <c r="G359" s="75" t="s">
        <v>96</v>
      </c>
      <c r="H359" s="75" t="s">
        <v>2027</v>
      </c>
      <c r="I359" s="133" t="s">
        <v>215</v>
      </c>
      <c r="J359" s="77" t="s">
        <v>225</v>
      </c>
      <c r="K359" s="129">
        <v>409</v>
      </c>
      <c r="L359" s="77" t="s">
        <v>48</v>
      </c>
      <c r="M359" s="129" t="s">
        <v>103</v>
      </c>
      <c r="N359" s="77" t="s">
        <v>2407</v>
      </c>
      <c r="O359" s="77" t="s">
        <v>386</v>
      </c>
      <c r="P359" s="77" t="s">
        <v>1278</v>
      </c>
      <c r="Q359" s="81" t="s">
        <v>5898</v>
      </c>
      <c r="R359" s="81" t="s">
        <v>7495</v>
      </c>
      <c r="S359" s="82" t="s">
        <v>40</v>
      </c>
      <c r="T359" s="77" t="s">
        <v>1319</v>
      </c>
      <c r="U359" s="21"/>
      <c r="V359" s="21"/>
      <c r="W359" s="20" t="str">
        <f>VLOOKUP(TRIM(X359),X10:Y159,2,FALSE)</f>
        <v>Andy</v>
      </c>
      <c r="X359" s="184" t="str">
        <f t="shared" si="40"/>
        <v>9.6.2</v>
      </c>
      <c r="Y359" s="184">
        <f t="shared" si="41"/>
        <v>0</v>
      </c>
      <c r="Z359" s="184">
        <f t="shared" si="42"/>
        <v>0</v>
      </c>
      <c r="AA359" s="184">
        <f t="shared" si="43"/>
        <v>4</v>
      </c>
      <c r="AB359" s="184">
        <f t="shared" si="44"/>
        <v>0</v>
      </c>
      <c r="AC359" s="184">
        <f t="shared" si="45"/>
        <v>0</v>
      </c>
      <c r="AD359" s="184">
        <f t="shared" si="39"/>
        <v>0</v>
      </c>
      <c r="AE359" s="184">
        <f t="shared" si="46"/>
        <v>0</v>
      </c>
      <c r="AF359" s="186" t="s">
        <v>1001</v>
      </c>
      <c r="AG359" s="187" t="str">
        <f t="shared" si="47"/>
        <v>2312122</v>
      </c>
      <c r="AH359" s="195" t="s">
        <v>55</v>
      </c>
      <c r="AI359" s="1" t="str">
        <f t="shared" si="48"/>
        <v>DIFF</v>
      </c>
    </row>
    <row r="360" spans="1:35" ht="26.25" customHeight="1" x14ac:dyDescent="0.25">
      <c r="A360" s="72"/>
      <c r="B360" s="74" t="s">
        <v>40</v>
      </c>
      <c r="C360" s="74" t="s">
        <v>13</v>
      </c>
      <c r="D360" s="74" t="s">
        <v>91</v>
      </c>
      <c r="E360" s="103" t="s">
        <v>3159</v>
      </c>
      <c r="F360" s="75" t="s">
        <v>14</v>
      </c>
      <c r="G360" s="154" t="s">
        <v>96</v>
      </c>
      <c r="H360" s="154" t="s">
        <v>5127</v>
      </c>
      <c r="I360" s="155" t="s">
        <v>230</v>
      </c>
      <c r="J360" s="124" t="s">
        <v>225</v>
      </c>
      <c r="K360" s="125">
        <v>411</v>
      </c>
      <c r="L360" s="124" t="s">
        <v>48</v>
      </c>
      <c r="M360" s="125" t="s">
        <v>103</v>
      </c>
      <c r="N360" s="124" t="s">
        <v>2407</v>
      </c>
      <c r="O360" s="124" t="s">
        <v>386</v>
      </c>
      <c r="P360" s="124" t="s">
        <v>1278</v>
      </c>
      <c r="Q360" s="156" t="s">
        <v>5128</v>
      </c>
      <c r="R360" s="156" t="s">
        <v>5773</v>
      </c>
      <c r="S360" s="126" t="s">
        <v>19</v>
      </c>
      <c r="T360" s="77" t="s">
        <v>1319</v>
      </c>
      <c r="U360" s="21"/>
      <c r="V360" s="21"/>
      <c r="W360" s="20" t="str">
        <f>VLOOKUP(TRIM(X360),X10:Y159,2,FALSE)</f>
        <v>Withdrawn</v>
      </c>
      <c r="X360" s="184" t="str">
        <f t="shared" si="40"/>
        <v>99</v>
      </c>
      <c r="Y360" s="184">
        <f t="shared" si="41"/>
        <v>0</v>
      </c>
      <c r="Z360" s="184">
        <f t="shared" si="42"/>
        <v>0</v>
      </c>
      <c r="AA360" s="184">
        <f t="shared" si="43"/>
        <v>4</v>
      </c>
      <c r="AB360" s="184">
        <f t="shared" si="44"/>
        <v>0</v>
      </c>
      <c r="AC360" s="184">
        <f t="shared" si="45"/>
        <v>0</v>
      </c>
      <c r="AD360" s="184">
        <f t="shared" si="39"/>
        <v>0</v>
      </c>
      <c r="AE360" s="184">
        <f t="shared" si="46"/>
        <v>0</v>
      </c>
      <c r="AF360" s="186">
        <v>8.1999999999999993</v>
      </c>
      <c r="AG360" s="187" t="str">
        <f t="shared" si="47"/>
        <v>2312123</v>
      </c>
      <c r="AH360" s="195" t="s">
        <v>55</v>
      </c>
      <c r="AI360" s="1" t="str">
        <f t="shared" si="48"/>
        <v>DIFF</v>
      </c>
    </row>
    <row r="361" spans="1:35" ht="26.25" customHeight="1" x14ac:dyDescent="0.25">
      <c r="A361" s="72" t="s">
        <v>193</v>
      </c>
      <c r="B361" s="74" t="s">
        <v>1814</v>
      </c>
      <c r="C361" s="74" t="s">
        <v>95</v>
      </c>
      <c r="D361" s="74" t="s">
        <v>1397</v>
      </c>
      <c r="E361" s="103" t="s">
        <v>3160</v>
      </c>
      <c r="F361" s="75" t="s">
        <v>14</v>
      </c>
      <c r="G361" s="75" t="s">
        <v>96</v>
      </c>
      <c r="H361" s="75" t="s">
        <v>2211</v>
      </c>
      <c r="I361" s="133" t="s">
        <v>215</v>
      </c>
      <c r="J361" s="77" t="s">
        <v>102</v>
      </c>
      <c r="K361" s="129">
        <v>4370</v>
      </c>
      <c r="L361" s="77" t="s">
        <v>48</v>
      </c>
      <c r="M361" s="129" t="s">
        <v>202</v>
      </c>
      <c r="N361" s="77" t="s">
        <v>2407</v>
      </c>
      <c r="O361" s="77" t="s">
        <v>386</v>
      </c>
      <c r="P361" s="77" t="s">
        <v>1278</v>
      </c>
      <c r="Q361" s="81" t="s">
        <v>2210</v>
      </c>
      <c r="R361" s="81" t="s">
        <v>7496</v>
      </c>
      <c r="S361" s="82" t="s">
        <v>40</v>
      </c>
      <c r="T361" s="77" t="s">
        <v>1319</v>
      </c>
      <c r="U361" s="21"/>
      <c r="V361" s="21"/>
      <c r="W361" s="20" t="str">
        <f>VLOOKUP(TRIM(X361),X10:Y159,2,FALSE)</f>
        <v>Andy</v>
      </c>
      <c r="X361" s="184" t="str">
        <f t="shared" si="40"/>
        <v>9.6.2</v>
      </c>
      <c r="Y361" s="184">
        <f t="shared" si="41"/>
        <v>0</v>
      </c>
      <c r="Z361" s="184">
        <f t="shared" si="42"/>
        <v>0</v>
      </c>
      <c r="AA361" s="184">
        <f t="shared" si="43"/>
        <v>4</v>
      </c>
      <c r="AB361" s="184">
        <f t="shared" si="44"/>
        <v>0</v>
      </c>
      <c r="AC361" s="184">
        <f t="shared" si="45"/>
        <v>0</v>
      </c>
      <c r="AD361" s="184">
        <f t="shared" si="39"/>
        <v>0</v>
      </c>
      <c r="AE361" s="184">
        <f t="shared" si="46"/>
        <v>0</v>
      </c>
      <c r="AF361" s="186">
        <v>8.1999999999999993</v>
      </c>
      <c r="AG361" s="187" t="str">
        <f t="shared" si="47"/>
        <v>2312124</v>
      </c>
      <c r="AH361" s="195" t="s">
        <v>55</v>
      </c>
      <c r="AI361" s="1" t="str">
        <f t="shared" si="48"/>
        <v>DIFF</v>
      </c>
    </row>
    <row r="362" spans="1:35" ht="26.25" customHeight="1" x14ac:dyDescent="0.25">
      <c r="A362" s="72" t="s">
        <v>193</v>
      </c>
      <c r="B362" s="74" t="s">
        <v>40</v>
      </c>
      <c r="C362" s="74" t="s">
        <v>95</v>
      </c>
      <c r="D362" s="74" t="s">
        <v>2294</v>
      </c>
      <c r="E362" s="103" t="s">
        <v>3161</v>
      </c>
      <c r="F362" s="75" t="s">
        <v>1081</v>
      </c>
      <c r="G362" s="75" t="s">
        <v>96</v>
      </c>
      <c r="H362" s="75" t="s">
        <v>5900</v>
      </c>
      <c r="I362" s="133" t="s">
        <v>1729</v>
      </c>
      <c r="J362" s="77" t="s">
        <v>2434</v>
      </c>
      <c r="K362" s="129"/>
      <c r="L362" s="77"/>
      <c r="M362" s="129"/>
      <c r="N362" s="77" t="s">
        <v>5129</v>
      </c>
      <c r="O362" s="77" t="s">
        <v>1386</v>
      </c>
      <c r="P362" s="77" t="s">
        <v>2435</v>
      </c>
      <c r="Q362" s="81" t="s">
        <v>5899</v>
      </c>
      <c r="R362" s="81" t="s">
        <v>403</v>
      </c>
      <c r="S362" s="82" t="s">
        <v>403</v>
      </c>
      <c r="T362" s="77" t="s">
        <v>1319</v>
      </c>
      <c r="U362" s="21"/>
      <c r="V362" s="21"/>
      <c r="W362" s="20" t="str">
        <f>VLOOKUP(TRIM(X362),X10:Y159,2,FALSE)</f>
        <v>Dario</v>
      </c>
      <c r="X362" s="184" t="str">
        <f t="shared" si="40"/>
        <v>19.1</v>
      </c>
      <c r="Y362" s="184">
        <f t="shared" si="41"/>
        <v>0</v>
      </c>
      <c r="Z362" s="184">
        <f t="shared" si="42"/>
        <v>0</v>
      </c>
      <c r="AA362" s="184">
        <f t="shared" si="43"/>
        <v>10</v>
      </c>
      <c r="AB362" s="184">
        <f t="shared" si="44"/>
        <v>0</v>
      </c>
      <c r="AC362" s="184">
        <f t="shared" si="45"/>
        <v>0</v>
      </c>
      <c r="AD362" s="184">
        <f t="shared" si="39"/>
        <v>0</v>
      </c>
      <c r="AE362" s="184">
        <f t="shared" si="46"/>
        <v>0</v>
      </c>
      <c r="AF362" s="186">
        <v>9.1999999999999993</v>
      </c>
      <c r="AG362" s="187" t="str">
        <f t="shared" si="47"/>
        <v>2312125</v>
      </c>
      <c r="AH362" s="195" t="s">
        <v>178</v>
      </c>
      <c r="AI362" s="1" t="str">
        <f t="shared" si="48"/>
        <v>DIFF</v>
      </c>
    </row>
    <row r="363" spans="1:35" ht="26.25" customHeight="1" x14ac:dyDescent="0.25">
      <c r="A363" s="72" t="s">
        <v>193</v>
      </c>
      <c r="B363" s="74" t="s">
        <v>40</v>
      </c>
      <c r="C363" s="74" t="s">
        <v>95</v>
      </c>
      <c r="D363" s="74" t="s">
        <v>2294</v>
      </c>
      <c r="E363" s="103" t="s">
        <v>3162</v>
      </c>
      <c r="F363" s="75" t="s">
        <v>1081</v>
      </c>
      <c r="G363" s="75" t="s">
        <v>96</v>
      </c>
      <c r="H363" s="75" t="s">
        <v>5902</v>
      </c>
      <c r="I363" s="133" t="s">
        <v>215</v>
      </c>
      <c r="J363" s="77" t="s">
        <v>2434</v>
      </c>
      <c r="K363" s="129"/>
      <c r="L363" s="77"/>
      <c r="M363" s="129"/>
      <c r="N363" s="77" t="s">
        <v>5129</v>
      </c>
      <c r="O363" s="77" t="s">
        <v>1386</v>
      </c>
      <c r="P363" s="77" t="s">
        <v>2435</v>
      </c>
      <c r="Q363" s="81" t="s">
        <v>5901</v>
      </c>
      <c r="R363" s="81" t="s">
        <v>7081</v>
      </c>
      <c r="S363" s="82" t="s">
        <v>213</v>
      </c>
      <c r="T363" s="77" t="s">
        <v>1319</v>
      </c>
      <c r="U363" s="21"/>
      <c r="V363" s="21"/>
      <c r="W363" s="20" t="str">
        <f>VLOOKUP(TRIM(X363),X10:Y159,2,FALSE)</f>
        <v>Dario</v>
      </c>
      <c r="X363" s="184" t="str">
        <f t="shared" si="40"/>
        <v>19.1</v>
      </c>
      <c r="Y363" s="184">
        <f t="shared" si="41"/>
        <v>0</v>
      </c>
      <c r="Z363" s="184">
        <f t="shared" si="42"/>
        <v>0</v>
      </c>
      <c r="AA363" s="184">
        <f t="shared" si="43"/>
        <v>4</v>
      </c>
      <c r="AB363" s="184">
        <f t="shared" si="44"/>
        <v>0</v>
      </c>
      <c r="AC363" s="184">
        <f t="shared" si="45"/>
        <v>0</v>
      </c>
      <c r="AD363" s="184">
        <f t="shared" si="39"/>
        <v>0</v>
      </c>
      <c r="AE363" s="184">
        <f t="shared" si="46"/>
        <v>0</v>
      </c>
      <c r="AF363" s="186">
        <v>8.9</v>
      </c>
      <c r="AG363" s="187" t="str">
        <f t="shared" si="47"/>
        <v>2312126</v>
      </c>
      <c r="AH363" s="195" t="s">
        <v>178</v>
      </c>
      <c r="AI363" s="1" t="str">
        <f t="shared" si="48"/>
        <v>DIFF</v>
      </c>
    </row>
    <row r="364" spans="1:35" ht="26.25" customHeight="1" x14ac:dyDescent="0.25">
      <c r="A364" s="72" t="s">
        <v>193</v>
      </c>
      <c r="B364" s="74" t="s">
        <v>40</v>
      </c>
      <c r="C364" s="74" t="s">
        <v>95</v>
      </c>
      <c r="D364" s="74" t="s">
        <v>2301</v>
      </c>
      <c r="E364" s="103" t="s">
        <v>3163</v>
      </c>
      <c r="F364" s="75" t="s">
        <v>201</v>
      </c>
      <c r="G364" s="75" t="s">
        <v>37</v>
      </c>
      <c r="H364" s="75" t="s">
        <v>5904</v>
      </c>
      <c r="I364" s="133" t="s">
        <v>215</v>
      </c>
      <c r="J364" s="77"/>
      <c r="K364" s="129"/>
      <c r="L364" s="77"/>
      <c r="M364" s="129"/>
      <c r="N364" s="77"/>
      <c r="O364" s="77" t="s">
        <v>1386</v>
      </c>
      <c r="P364" s="77"/>
      <c r="Q364" s="81" t="s">
        <v>5903</v>
      </c>
      <c r="R364" s="81" t="s">
        <v>403</v>
      </c>
      <c r="S364" s="82" t="s">
        <v>403</v>
      </c>
      <c r="T364" s="77" t="s">
        <v>1319</v>
      </c>
      <c r="U364" s="21"/>
      <c r="V364" s="21"/>
      <c r="W364" s="20" t="str">
        <f>VLOOKUP(TRIM(X364),X10:Y159,2,FALSE)</f>
        <v>Andy</v>
      </c>
      <c r="X364" s="184" t="str">
        <f t="shared" si="40"/>
        <v>30.2</v>
      </c>
      <c r="Y364" s="184">
        <f t="shared" si="41"/>
        <v>0</v>
      </c>
      <c r="Z364" s="184">
        <f t="shared" si="42"/>
        <v>0</v>
      </c>
      <c r="AA364" s="184">
        <f t="shared" si="43"/>
        <v>4</v>
      </c>
      <c r="AB364" s="184">
        <f t="shared" si="44"/>
        <v>0</v>
      </c>
      <c r="AC364" s="184">
        <f t="shared" si="45"/>
        <v>0</v>
      </c>
      <c r="AD364" s="184">
        <f t="shared" si="39"/>
        <v>0</v>
      </c>
      <c r="AE364" s="184">
        <f t="shared" si="46"/>
        <v>0</v>
      </c>
      <c r="AF364" s="186">
        <v>8.9</v>
      </c>
      <c r="AG364" s="187" t="str">
        <f t="shared" si="47"/>
        <v>2312127</v>
      </c>
      <c r="AH364" s="195" t="s">
        <v>181</v>
      </c>
      <c r="AI364" s="1" t="str">
        <f t="shared" si="48"/>
        <v>DIFF</v>
      </c>
    </row>
    <row r="365" spans="1:35" ht="26.25" customHeight="1" x14ac:dyDescent="0.25">
      <c r="A365" s="72" t="s">
        <v>193</v>
      </c>
      <c r="B365" s="74" t="s">
        <v>40</v>
      </c>
      <c r="C365" s="74" t="s">
        <v>95</v>
      </c>
      <c r="D365" s="74" t="s">
        <v>2294</v>
      </c>
      <c r="E365" s="103" t="s">
        <v>3164</v>
      </c>
      <c r="F365" s="75" t="s">
        <v>1081</v>
      </c>
      <c r="G365" s="75" t="s">
        <v>96</v>
      </c>
      <c r="H365" s="75" t="s">
        <v>5906</v>
      </c>
      <c r="I365" s="133" t="s">
        <v>232</v>
      </c>
      <c r="J365" s="77" t="s">
        <v>2434</v>
      </c>
      <c r="K365" s="129"/>
      <c r="L365" s="77"/>
      <c r="M365" s="129"/>
      <c r="N365" s="77" t="s">
        <v>1484</v>
      </c>
      <c r="O365" s="77" t="s">
        <v>1386</v>
      </c>
      <c r="P365" s="77" t="s">
        <v>2435</v>
      </c>
      <c r="Q365" s="81" t="s">
        <v>5905</v>
      </c>
      <c r="R365" s="81" t="s">
        <v>403</v>
      </c>
      <c r="S365" s="82" t="s">
        <v>403</v>
      </c>
      <c r="T365" s="77" t="s">
        <v>1515</v>
      </c>
      <c r="U365" s="21"/>
      <c r="V365" s="21"/>
      <c r="W365" s="20" t="str">
        <f>VLOOKUP(TRIM(X365),X10:Y159,2,FALSE)</f>
        <v>Dario</v>
      </c>
      <c r="X365" s="184" t="str">
        <f t="shared" si="40"/>
        <v>19.1</v>
      </c>
      <c r="Y365" s="184">
        <f t="shared" si="41"/>
        <v>0</v>
      </c>
      <c r="Z365" s="184">
        <f t="shared" si="42"/>
        <v>0</v>
      </c>
      <c r="AA365" s="184">
        <f t="shared" si="43"/>
        <v>3</v>
      </c>
      <c r="AB365" s="184">
        <f t="shared" si="44"/>
        <v>0</v>
      </c>
      <c r="AC365" s="184">
        <f t="shared" si="45"/>
        <v>0</v>
      </c>
      <c r="AD365" s="184">
        <f t="shared" si="39"/>
        <v>0</v>
      </c>
      <c r="AE365" s="184">
        <f t="shared" si="46"/>
        <v>0</v>
      </c>
      <c r="AF365" s="186">
        <v>8.9</v>
      </c>
      <c r="AG365" s="187" t="str">
        <f t="shared" si="47"/>
        <v>2312128</v>
      </c>
      <c r="AH365" s="195" t="s">
        <v>181</v>
      </c>
      <c r="AI365" s="1" t="str">
        <f t="shared" si="48"/>
        <v>DIFF</v>
      </c>
    </row>
    <row r="366" spans="1:35" ht="26.25" customHeight="1" x14ac:dyDescent="0.25">
      <c r="A366" s="72" t="s">
        <v>193</v>
      </c>
      <c r="B366" s="74" t="s">
        <v>40</v>
      </c>
      <c r="C366" s="74" t="s">
        <v>95</v>
      </c>
      <c r="D366" s="74" t="s">
        <v>2294</v>
      </c>
      <c r="E366" s="103" t="s">
        <v>3165</v>
      </c>
      <c r="F366" s="75" t="s">
        <v>1081</v>
      </c>
      <c r="G366" s="75" t="s">
        <v>96</v>
      </c>
      <c r="H366" s="75" t="s">
        <v>5908</v>
      </c>
      <c r="I366" s="133" t="s">
        <v>232</v>
      </c>
      <c r="J366" s="77" t="s">
        <v>2434</v>
      </c>
      <c r="K366" s="129"/>
      <c r="L366" s="77"/>
      <c r="M366" s="129"/>
      <c r="N366" s="77" t="s">
        <v>1484</v>
      </c>
      <c r="O366" s="77" t="s">
        <v>1386</v>
      </c>
      <c r="P366" s="77" t="s">
        <v>2435</v>
      </c>
      <c r="Q366" s="81" t="s">
        <v>5907</v>
      </c>
      <c r="R366" s="81" t="s">
        <v>403</v>
      </c>
      <c r="S366" s="82" t="s">
        <v>403</v>
      </c>
      <c r="T366" s="77" t="s">
        <v>1515</v>
      </c>
      <c r="U366" s="21"/>
      <c r="V366" s="21"/>
      <c r="W366" s="20" t="str">
        <f>VLOOKUP(TRIM(X366),X10:Y159,2,FALSE)</f>
        <v>Dario</v>
      </c>
      <c r="X366" s="184" t="str">
        <f t="shared" si="40"/>
        <v>19.1</v>
      </c>
      <c r="Y366" s="184">
        <f t="shared" si="41"/>
        <v>0</v>
      </c>
      <c r="Z366" s="184">
        <f t="shared" si="42"/>
        <v>0</v>
      </c>
      <c r="AA366" s="184">
        <f t="shared" si="43"/>
        <v>3</v>
      </c>
      <c r="AB366" s="184">
        <f t="shared" si="44"/>
        <v>0</v>
      </c>
      <c r="AC366" s="184">
        <f t="shared" si="45"/>
        <v>0</v>
      </c>
      <c r="AD366" s="184">
        <f t="shared" si="39"/>
        <v>0</v>
      </c>
      <c r="AE366" s="184">
        <f t="shared" si="46"/>
        <v>0</v>
      </c>
      <c r="AF366" s="186">
        <v>8.9</v>
      </c>
      <c r="AG366" s="187" t="str">
        <f t="shared" si="47"/>
        <v>2312129</v>
      </c>
      <c r="AH366" s="195" t="s">
        <v>178</v>
      </c>
      <c r="AI366" s="1" t="str">
        <f t="shared" si="48"/>
        <v>DIFF</v>
      </c>
    </row>
    <row r="367" spans="1:35" ht="26.25" customHeight="1" x14ac:dyDescent="0.25">
      <c r="A367" s="72" t="s">
        <v>193</v>
      </c>
      <c r="B367" s="74" t="s">
        <v>40</v>
      </c>
      <c r="C367" s="74" t="s">
        <v>95</v>
      </c>
      <c r="D367" s="74" t="s">
        <v>2294</v>
      </c>
      <c r="E367" s="103" t="s">
        <v>3166</v>
      </c>
      <c r="F367" s="75" t="s">
        <v>1081</v>
      </c>
      <c r="G367" s="75" t="s">
        <v>96</v>
      </c>
      <c r="H367" s="75" t="s">
        <v>5909</v>
      </c>
      <c r="I367" s="133" t="s">
        <v>232</v>
      </c>
      <c r="J367" s="77" t="s">
        <v>2434</v>
      </c>
      <c r="K367" s="129"/>
      <c r="L367" s="77"/>
      <c r="M367" s="129"/>
      <c r="N367" s="77" t="s">
        <v>1484</v>
      </c>
      <c r="O367" s="77" t="s">
        <v>1386</v>
      </c>
      <c r="P367" s="77" t="s">
        <v>2435</v>
      </c>
      <c r="Q367" s="81" t="s">
        <v>5130</v>
      </c>
      <c r="R367" s="81" t="s">
        <v>403</v>
      </c>
      <c r="S367" s="82" t="s">
        <v>403</v>
      </c>
      <c r="T367" s="77" t="s">
        <v>1515</v>
      </c>
      <c r="U367" s="21"/>
      <c r="V367" s="21"/>
      <c r="W367" s="20" t="str">
        <f>VLOOKUP(TRIM(X367),X10:Y159,2,FALSE)</f>
        <v>Dario</v>
      </c>
      <c r="X367" s="184" t="str">
        <f t="shared" si="40"/>
        <v>19.1</v>
      </c>
      <c r="Y367" s="184">
        <f t="shared" si="41"/>
        <v>0</v>
      </c>
      <c r="Z367" s="184">
        <f t="shared" si="42"/>
        <v>0</v>
      </c>
      <c r="AA367" s="184">
        <f t="shared" si="43"/>
        <v>3</v>
      </c>
      <c r="AB367" s="184">
        <f t="shared" si="44"/>
        <v>0</v>
      </c>
      <c r="AC367" s="184">
        <f t="shared" si="45"/>
        <v>0</v>
      </c>
      <c r="AD367" s="184">
        <f t="shared" si="39"/>
        <v>0</v>
      </c>
      <c r="AE367" s="184">
        <f t="shared" si="46"/>
        <v>0</v>
      </c>
      <c r="AF367" s="186">
        <v>8.9</v>
      </c>
      <c r="AG367" s="187" t="str">
        <f t="shared" si="47"/>
        <v>2312130</v>
      </c>
      <c r="AH367" s="195" t="s">
        <v>1068</v>
      </c>
      <c r="AI367" s="1" t="str">
        <f t="shared" si="48"/>
        <v>DIFF</v>
      </c>
    </row>
    <row r="368" spans="1:35" ht="26.25" customHeight="1" x14ac:dyDescent="0.25">
      <c r="A368" s="72" t="s">
        <v>193</v>
      </c>
      <c r="B368" s="74" t="s">
        <v>2120</v>
      </c>
      <c r="C368" s="74" t="s">
        <v>95</v>
      </c>
      <c r="D368" s="74" t="s">
        <v>1350</v>
      </c>
      <c r="E368" s="103" t="s">
        <v>3167</v>
      </c>
      <c r="F368" s="75" t="s">
        <v>14</v>
      </c>
      <c r="G368" s="75" t="s">
        <v>96</v>
      </c>
      <c r="H368" s="75" t="s">
        <v>1947</v>
      </c>
      <c r="I368" s="133" t="s">
        <v>222</v>
      </c>
      <c r="J368" s="77" t="s">
        <v>102</v>
      </c>
      <c r="K368" s="129">
        <v>4561</v>
      </c>
      <c r="L368" s="77"/>
      <c r="M368" s="129" t="s">
        <v>103</v>
      </c>
      <c r="N368" s="77" t="s">
        <v>2407</v>
      </c>
      <c r="O368" s="77" t="s">
        <v>386</v>
      </c>
      <c r="P368" s="77" t="s">
        <v>1440</v>
      </c>
      <c r="Q368" s="81" t="s">
        <v>2119</v>
      </c>
      <c r="R368" s="81" t="s">
        <v>403</v>
      </c>
      <c r="S368" s="82" t="s">
        <v>40</v>
      </c>
      <c r="T368" s="77" t="s">
        <v>223</v>
      </c>
      <c r="U368" s="21"/>
      <c r="V368" s="21"/>
      <c r="W368" s="20" t="str">
        <f>VLOOKUP(TRIM(X368),X10:Y159,2,FALSE)</f>
        <v>Wanqiang</v>
      </c>
      <c r="X368" s="184" t="str">
        <f t="shared" si="40"/>
        <v>9.11.2</v>
      </c>
      <c r="Y368" s="184">
        <f t="shared" si="41"/>
        <v>0</v>
      </c>
      <c r="Z368" s="184">
        <f t="shared" si="42"/>
        <v>0</v>
      </c>
      <c r="AA368" s="184">
        <f t="shared" si="43"/>
        <v>8</v>
      </c>
      <c r="AB368" s="184">
        <f t="shared" si="44"/>
        <v>0</v>
      </c>
      <c r="AC368" s="184">
        <f t="shared" si="45"/>
        <v>0</v>
      </c>
      <c r="AD368" s="184">
        <f t="shared" si="39"/>
        <v>0</v>
      </c>
      <c r="AE368" s="184">
        <f t="shared" si="46"/>
        <v>0</v>
      </c>
      <c r="AF368" s="186">
        <v>8.9</v>
      </c>
      <c r="AG368" s="187" t="str">
        <f t="shared" si="47"/>
        <v>2312131</v>
      </c>
      <c r="AH368" s="195" t="s">
        <v>1068</v>
      </c>
      <c r="AI368" s="1" t="str">
        <f t="shared" si="48"/>
        <v>DIFF</v>
      </c>
    </row>
    <row r="369" spans="1:35" ht="26.25" customHeight="1" x14ac:dyDescent="0.25">
      <c r="A369" s="72" t="s">
        <v>193</v>
      </c>
      <c r="B369" s="74" t="s">
        <v>67</v>
      </c>
      <c r="C369" s="74" t="s">
        <v>95</v>
      </c>
      <c r="D369" s="74" t="s">
        <v>1350</v>
      </c>
      <c r="E369" s="103" t="s">
        <v>3168</v>
      </c>
      <c r="F369" s="75" t="s">
        <v>14</v>
      </c>
      <c r="G369" s="75" t="s">
        <v>96</v>
      </c>
      <c r="H369" s="75" t="s">
        <v>5131</v>
      </c>
      <c r="I369" s="133" t="s">
        <v>222</v>
      </c>
      <c r="J369" s="77" t="s">
        <v>207</v>
      </c>
      <c r="K369" s="129">
        <v>1198</v>
      </c>
      <c r="L369" s="77"/>
      <c r="M369" s="129" t="s">
        <v>103</v>
      </c>
      <c r="N369" s="77" t="s">
        <v>2407</v>
      </c>
      <c r="O369" s="77" t="s">
        <v>386</v>
      </c>
      <c r="P369" s="77" t="s">
        <v>1440</v>
      </c>
      <c r="Q369" s="81" t="s">
        <v>2121</v>
      </c>
      <c r="R369" s="81" t="s">
        <v>403</v>
      </c>
      <c r="S369" s="82" t="s">
        <v>40</v>
      </c>
      <c r="T369" s="77" t="s">
        <v>223</v>
      </c>
      <c r="U369" s="21"/>
      <c r="V369" s="21"/>
      <c r="W369" s="20" t="str">
        <f>VLOOKUP(TRIM(X369),X10:Y159,2,FALSE)</f>
        <v>Wanqiang</v>
      </c>
      <c r="X369" s="184" t="str">
        <f t="shared" si="40"/>
        <v>9.11.2</v>
      </c>
      <c r="Y369" s="184">
        <f t="shared" si="41"/>
        <v>0</v>
      </c>
      <c r="Z369" s="184">
        <f t="shared" si="42"/>
        <v>0</v>
      </c>
      <c r="AA369" s="184">
        <f t="shared" si="43"/>
        <v>8</v>
      </c>
      <c r="AB369" s="184">
        <f t="shared" si="44"/>
        <v>0</v>
      </c>
      <c r="AC369" s="184">
        <f t="shared" si="45"/>
        <v>0</v>
      </c>
      <c r="AD369" s="184">
        <f t="shared" si="39"/>
        <v>0</v>
      </c>
      <c r="AE369" s="184">
        <f t="shared" si="46"/>
        <v>0</v>
      </c>
      <c r="AF369" s="186">
        <v>8.9</v>
      </c>
      <c r="AG369" s="187" t="str">
        <f t="shared" si="47"/>
        <v>2312132</v>
      </c>
      <c r="AH369" s="195" t="s">
        <v>1058</v>
      </c>
      <c r="AI369" s="1" t="str">
        <f t="shared" si="48"/>
        <v>DIFF</v>
      </c>
    </row>
    <row r="370" spans="1:35" ht="26.25" customHeight="1" x14ac:dyDescent="0.25">
      <c r="A370" s="72" t="s">
        <v>193</v>
      </c>
      <c r="B370" s="74" t="s">
        <v>5911</v>
      </c>
      <c r="C370" s="74" t="s">
        <v>95</v>
      </c>
      <c r="D370" s="74" t="s">
        <v>1350</v>
      </c>
      <c r="E370" s="103" t="s">
        <v>3169</v>
      </c>
      <c r="F370" s="75" t="s">
        <v>14</v>
      </c>
      <c r="G370" s="75" t="s">
        <v>96</v>
      </c>
      <c r="H370" s="75" t="s">
        <v>5132</v>
      </c>
      <c r="I370" s="133" t="s">
        <v>222</v>
      </c>
      <c r="J370" s="77" t="s">
        <v>102</v>
      </c>
      <c r="K370" s="129">
        <v>4562</v>
      </c>
      <c r="L370" s="77"/>
      <c r="M370" s="129" t="s">
        <v>103</v>
      </c>
      <c r="N370" s="77" t="s">
        <v>2407</v>
      </c>
      <c r="O370" s="77" t="s">
        <v>386</v>
      </c>
      <c r="P370" s="77" t="s">
        <v>1440</v>
      </c>
      <c r="Q370" s="81" t="s">
        <v>5910</v>
      </c>
      <c r="R370" s="81" t="s">
        <v>7082</v>
      </c>
      <c r="S370" s="82" t="s">
        <v>213</v>
      </c>
      <c r="T370" s="77" t="s">
        <v>223</v>
      </c>
      <c r="U370" s="21"/>
      <c r="V370" s="21"/>
      <c r="W370" s="20" t="str">
        <f>VLOOKUP(TRIM(X370),X10:Y159,2,FALSE)</f>
        <v>Wanqiang</v>
      </c>
      <c r="X370" s="184" t="str">
        <f t="shared" si="40"/>
        <v>9.11.2</v>
      </c>
      <c r="Y370" s="184">
        <f t="shared" si="41"/>
        <v>0</v>
      </c>
      <c r="Z370" s="184">
        <f t="shared" si="42"/>
        <v>0</v>
      </c>
      <c r="AA370" s="184">
        <f t="shared" si="43"/>
        <v>8</v>
      </c>
      <c r="AB370" s="184">
        <f t="shared" si="44"/>
        <v>0</v>
      </c>
      <c r="AC370" s="184">
        <f t="shared" si="45"/>
        <v>0</v>
      </c>
      <c r="AD370" s="184">
        <f t="shared" si="39"/>
        <v>0</v>
      </c>
      <c r="AE370" s="184">
        <f t="shared" si="46"/>
        <v>0</v>
      </c>
      <c r="AF370" s="186">
        <v>8.9</v>
      </c>
      <c r="AG370" s="187" t="str">
        <f t="shared" si="47"/>
        <v>2312133</v>
      </c>
      <c r="AH370" s="195" t="s">
        <v>1058</v>
      </c>
      <c r="AI370" s="1" t="str">
        <f t="shared" si="48"/>
        <v>DIFF</v>
      </c>
    </row>
    <row r="371" spans="1:35" ht="26.25" customHeight="1" x14ac:dyDescent="0.25">
      <c r="A371" s="72" t="s">
        <v>193</v>
      </c>
      <c r="B371" s="74" t="s">
        <v>2104</v>
      </c>
      <c r="C371" s="74" t="s">
        <v>95</v>
      </c>
      <c r="D371" s="74" t="s">
        <v>1744</v>
      </c>
      <c r="E371" s="103" t="s">
        <v>3170</v>
      </c>
      <c r="F371" s="75" t="s">
        <v>14</v>
      </c>
      <c r="G371" s="75" t="s">
        <v>96</v>
      </c>
      <c r="H371" s="75" t="s">
        <v>5133</v>
      </c>
      <c r="I371" s="133" t="s">
        <v>222</v>
      </c>
      <c r="J371" s="77" t="s">
        <v>102</v>
      </c>
      <c r="K371" s="129">
        <v>4563</v>
      </c>
      <c r="L371" s="77"/>
      <c r="M371" s="129" t="s">
        <v>103</v>
      </c>
      <c r="N371" s="77" t="s">
        <v>2407</v>
      </c>
      <c r="O371" s="77" t="s">
        <v>386</v>
      </c>
      <c r="P371" s="77" t="s">
        <v>1324</v>
      </c>
      <c r="Q371" s="81" t="s">
        <v>5912</v>
      </c>
      <c r="R371" s="81" t="s">
        <v>403</v>
      </c>
      <c r="S371" s="82" t="s">
        <v>40</v>
      </c>
      <c r="T371" s="77" t="s">
        <v>223</v>
      </c>
      <c r="U371" s="21"/>
      <c r="V371" s="21"/>
      <c r="W371" s="20" t="str">
        <f>VLOOKUP(TRIM(X371),X10:Y159,2,FALSE)</f>
        <v>Wanqiang</v>
      </c>
      <c r="X371" s="184" t="str">
        <f t="shared" si="40"/>
        <v>9.36</v>
      </c>
      <c r="Y371" s="184">
        <f t="shared" si="41"/>
        <v>0</v>
      </c>
      <c r="Z371" s="184">
        <f t="shared" si="42"/>
        <v>0</v>
      </c>
      <c r="AA371" s="184">
        <f t="shared" si="43"/>
        <v>8</v>
      </c>
      <c r="AB371" s="184">
        <f t="shared" si="44"/>
        <v>0</v>
      </c>
      <c r="AC371" s="184">
        <f t="shared" si="45"/>
        <v>0</v>
      </c>
      <c r="AD371" s="184">
        <f t="shared" si="39"/>
        <v>0</v>
      </c>
      <c r="AE371" s="184">
        <f t="shared" si="46"/>
        <v>0</v>
      </c>
      <c r="AF371" s="186">
        <v>8.9</v>
      </c>
      <c r="AG371" s="187" t="str">
        <f t="shared" si="47"/>
        <v>2312134</v>
      </c>
      <c r="AH371" s="195" t="s">
        <v>1143</v>
      </c>
      <c r="AI371" s="1" t="str">
        <f t="shared" si="48"/>
        <v>DIFF</v>
      </c>
    </row>
    <row r="372" spans="1:35" ht="26.25" customHeight="1" x14ac:dyDescent="0.25">
      <c r="A372" s="72" t="s">
        <v>193</v>
      </c>
      <c r="B372" s="74" t="s">
        <v>5914</v>
      </c>
      <c r="C372" s="74" t="s">
        <v>95</v>
      </c>
      <c r="D372" s="74" t="s">
        <v>1352</v>
      </c>
      <c r="E372" s="103" t="s">
        <v>3171</v>
      </c>
      <c r="F372" s="75" t="s">
        <v>14</v>
      </c>
      <c r="G372" s="75" t="s">
        <v>96</v>
      </c>
      <c r="H372" s="75" t="s">
        <v>1948</v>
      </c>
      <c r="I372" s="133" t="s">
        <v>222</v>
      </c>
      <c r="J372" s="77" t="s">
        <v>224</v>
      </c>
      <c r="K372" s="129">
        <v>1360</v>
      </c>
      <c r="L372" s="77"/>
      <c r="M372" s="129" t="s">
        <v>103</v>
      </c>
      <c r="N372" s="77" t="s">
        <v>2407</v>
      </c>
      <c r="O372" s="77" t="s">
        <v>386</v>
      </c>
      <c r="P372" s="77" t="s">
        <v>1476</v>
      </c>
      <c r="Q372" s="81" t="s">
        <v>5913</v>
      </c>
      <c r="R372" s="81" t="s">
        <v>403</v>
      </c>
      <c r="S372" s="82" t="s">
        <v>40</v>
      </c>
      <c r="T372" s="77" t="s">
        <v>223</v>
      </c>
      <c r="U372" s="21"/>
      <c r="V372" s="21"/>
      <c r="W372" s="20" t="str">
        <f>VLOOKUP(TRIM(X372),X10:Y159,2,FALSE)</f>
        <v>Andy</v>
      </c>
      <c r="X372" s="184" t="str">
        <f t="shared" si="40"/>
        <v>9.14.2</v>
      </c>
      <c r="Y372" s="184">
        <f t="shared" si="41"/>
        <v>0</v>
      </c>
      <c r="Z372" s="184">
        <f t="shared" si="42"/>
        <v>0</v>
      </c>
      <c r="AA372" s="184">
        <f t="shared" si="43"/>
        <v>8</v>
      </c>
      <c r="AB372" s="184">
        <f t="shared" si="44"/>
        <v>0</v>
      </c>
      <c r="AC372" s="184">
        <f t="shared" si="45"/>
        <v>0</v>
      </c>
      <c r="AD372" s="184">
        <f t="shared" si="39"/>
        <v>0</v>
      </c>
      <c r="AE372" s="184">
        <f t="shared" si="46"/>
        <v>0</v>
      </c>
      <c r="AF372" s="186">
        <v>8.9</v>
      </c>
      <c r="AG372" s="187" t="str">
        <f t="shared" si="47"/>
        <v>2312135</v>
      </c>
      <c r="AH372" s="195" t="s">
        <v>55</v>
      </c>
      <c r="AI372" s="1" t="str">
        <f t="shared" si="48"/>
        <v>DIFF</v>
      </c>
    </row>
    <row r="373" spans="1:35" ht="26.25" customHeight="1" x14ac:dyDescent="0.25">
      <c r="A373" s="72" t="s">
        <v>193</v>
      </c>
      <c r="B373" s="74" t="s">
        <v>5916</v>
      </c>
      <c r="C373" s="74" t="s">
        <v>95</v>
      </c>
      <c r="D373" s="74" t="s">
        <v>1352</v>
      </c>
      <c r="E373" s="103" t="s">
        <v>3172</v>
      </c>
      <c r="F373" s="75" t="s">
        <v>14</v>
      </c>
      <c r="G373" s="75" t="s">
        <v>96</v>
      </c>
      <c r="H373" s="75" t="s">
        <v>1949</v>
      </c>
      <c r="I373" s="133" t="s">
        <v>222</v>
      </c>
      <c r="J373" s="77" t="s">
        <v>224</v>
      </c>
      <c r="K373" s="129">
        <v>1361</v>
      </c>
      <c r="L373" s="77"/>
      <c r="M373" s="129" t="s">
        <v>103</v>
      </c>
      <c r="N373" s="77" t="s">
        <v>2407</v>
      </c>
      <c r="O373" s="77" t="s">
        <v>386</v>
      </c>
      <c r="P373" s="77" t="s">
        <v>1476</v>
      </c>
      <c r="Q373" s="81" t="s">
        <v>5915</v>
      </c>
      <c r="R373" s="81" t="s">
        <v>403</v>
      </c>
      <c r="S373" s="82" t="s">
        <v>40</v>
      </c>
      <c r="T373" s="77" t="s">
        <v>223</v>
      </c>
      <c r="U373" s="21"/>
      <c r="V373" s="21"/>
      <c r="W373" s="20" t="str">
        <f>VLOOKUP(TRIM(X373),X10:Y159,2,FALSE)</f>
        <v>Andy</v>
      </c>
      <c r="X373" s="184" t="str">
        <f t="shared" si="40"/>
        <v>9.14.2</v>
      </c>
      <c r="Y373" s="184">
        <f t="shared" si="41"/>
        <v>0</v>
      </c>
      <c r="Z373" s="184">
        <f t="shared" si="42"/>
        <v>0</v>
      </c>
      <c r="AA373" s="184">
        <f t="shared" si="43"/>
        <v>8</v>
      </c>
      <c r="AB373" s="184">
        <f t="shared" si="44"/>
        <v>0</v>
      </c>
      <c r="AC373" s="184">
        <f t="shared" si="45"/>
        <v>0</v>
      </c>
      <c r="AD373" s="184">
        <f t="shared" si="39"/>
        <v>0</v>
      </c>
      <c r="AE373" s="184">
        <f t="shared" si="46"/>
        <v>0</v>
      </c>
      <c r="AF373" s="186">
        <v>8.9</v>
      </c>
      <c r="AG373" s="187" t="str">
        <f t="shared" si="47"/>
        <v>2312136</v>
      </c>
      <c r="AH373" s="195" t="s">
        <v>55</v>
      </c>
      <c r="AI373" s="1" t="str">
        <f t="shared" si="48"/>
        <v>DIFF</v>
      </c>
    </row>
    <row r="374" spans="1:35" ht="26.25" customHeight="1" x14ac:dyDescent="0.25">
      <c r="A374" s="72" t="s">
        <v>193</v>
      </c>
      <c r="B374" s="74" t="s">
        <v>40</v>
      </c>
      <c r="C374" s="74" t="s">
        <v>95</v>
      </c>
      <c r="D374" s="74" t="s">
        <v>2295</v>
      </c>
      <c r="E374" s="103" t="s">
        <v>3173</v>
      </c>
      <c r="F374" s="75" t="s">
        <v>1081</v>
      </c>
      <c r="G374" s="75" t="s">
        <v>96</v>
      </c>
      <c r="H374" s="75" t="s">
        <v>5918</v>
      </c>
      <c r="I374" s="133" t="s">
        <v>222</v>
      </c>
      <c r="J374" s="77" t="s">
        <v>2414</v>
      </c>
      <c r="K374" s="129"/>
      <c r="L374" s="77"/>
      <c r="M374" s="129"/>
      <c r="N374" s="77" t="s">
        <v>1484</v>
      </c>
      <c r="O374" s="77" t="s">
        <v>1386</v>
      </c>
      <c r="P374" s="77" t="s">
        <v>2415</v>
      </c>
      <c r="Q374" s="81" t="s">
        <v>5917</v>
      </c>
      <c r="R374" s="81" t="s">
        <v>7083</v>
      </c>
      <c r="S374" s="82" t="s">
        <v>213</v>
      </c>
      <c r="T374" s="77" t="s">
        <v>223</v>
      </c>
      <c r="U374" s="21"/>
      <c r="V374" s="21"/>
      <c r="W374" s="20" t="str">
        <f>VLOOKUP(TRIM(X374),X10:Y159,2,FALSE)</f>
        <v>Wanqiang</v>
      </c>
      <c r="X374" s="184" t="str">
        <f t="shared" si="40"/>
        <v>19.2</v>
      </c>
      <c r="Y374" s="184">
        <f t="shared" si="41"/>
        <v>0</v>
      </c>
      <c r="Z374" s="184">
        <f t="shared" si="42"/>
        <v>0</v>
      </c>
      <c r="AA374" s="184">
        <f t="shared" si="43"/>
        <v>8</v>
      </c>
      <c r="AB374" s="184">
        <f t="shared" si="44"/>
        <v>0</v>
      </c>
      <c r="AC374" s="184">
        <f t="shared" si="45"/>
        <v>0</v>
      </c>
      <c r="AD374" s="184">
        <f t="shared" si="39"/>
        <v>0</v>
      </c>
      <c r="AE374" s="184">
        <f t="shared" si="46"/>
        <v>0</v>
      </c>
      <c r="AF374" s="186">
        <v>8.9</v>
      </c>
      <c r="AG374" s="187" t="str">
        <f t="shared" si="47"/>
        <v>2312137</v>
      </c>
      <c r="AH374" s="195" t="s">
        <v>55</v>
      </c>
      <c r="AI374" s="1" t="str">
        <f t="shared" si="48"/>
        <v>DIFF</v>
      </c>
    </row>
    <row r="375" spans="1:35" ht="26.25" customHeight="1" x14ac:dyDescent="0.25">
      <c r="A375" s="72" t="s">
        <v>193</v>
      </c>
      <c r="B375" s="74" t="s">
        <v>40</v>
      </c>
      <c r="C375" s="74" t="s">
        <v>95</v>
      </c>
      <c r="D375" s="74" t="s">
        <v>2295</v>
      </c>
      <c r="E375" s="103" t="s">
        <v>3174</v>
      </c>
      <c r="F375" s="75" t="s">
        <v>1081</v>
      </c>
      <c r="G375" s="75" t="s">
        <v>96</v>
      </c>
      <c r="H375" s="75" t="s">
        <v>5920</v>
      </c>
      <c r="I375" s="133" t="s">
        <v>222</v>
      </c>
      <c r="J375" s="77" t="s">
        <v>2414</v>
      </c>
      <c r="K375" s="129"/>
      <c r="L375" s="77"/>
      <c r="M375" s="129"/>
      <c r="N375" s="77" t="s">
        <v>1484</v>
      </c>
      <c r="O375" s="77" t="s">
        <v>1386</v>
      </c>
      <c r="P375" s="77" t="s">
        <v>2415</v>
      </c>
      <c r="Q375" s="81" t="s">
        <v>5919</v>
      </c>
      <c r="R375" s="81" t="s">
        <v>403</v>
      </c>
      <c r="S375" s="82" t="s">
        <v>403</v>
      </c>
      <c r="T375" s="77" t="s">
        <v>223</v>
      </c>
      <c r="U375" s="21"/>
      <c r="V375" s="21"/>
      <c r="W375" s="20" t="str">
        <f>VLOOKUP(TRIM(X375),X10:Y159,2,FALSE)</f>
        <v>Wanqiang</v>
      </c>
      <c r="X375" s="184" t="str">
        <f t="shared" si="40"/>
        <v>19.2</v>
      </c>
      <c r="Y375" s="184">
        <f t="shared" si="41"/>
        <v>0</v>
      </c>
      <c r="Z375" s="184">
        <f t="shared" si="42"/>
        <v>0</v>
      </c>
      <c r="AA375" s="184">
        <f t="shared" si="43"/>
        <v>8</v>
      </c>
      <c r="AB375" s="184">
        <f t="shared" si="44"/>
        <v>0</v>
      </c>
      <c r="AC375" s="184">
        <f t="shared" si="45"/>
        <v>0</v>
      </c>
      <c r="AD375" s="184">
        <f t="shared" si="39"/>
        <v>0</v>
      </c>
      <c r="AE375" s="184">
        <f t="shared" si="46"/>
        <v>0</v>
      </c>
      <c r="AF375" s="186">
        <v>8.9</v>
      </c>
      <c r="AG375" s="187" t="str">
        <f t="shared" si="47"/>
        <v>2312138</v>
      </c>
      <c r="AH375" s="195" t="s">
        <v>55</v>
      </c>
      <c r="AI375" s="1" t="str">
        <f t="shared" si="48"/>
        <v>DIFF</v>
      </c>
    </row>
    <row r="376" spans="1:35" ht="26.25" customHeight="1" x14ac:dyDescent="0.25">
      <c r="A376" s="72" t="s">
        <v>193</v>
      </c>
      <c r="B376" s="74" t="s">
        <v>40</v>
      </c>
      <c r="C376" s="74" t="s">
        <v>95</v>
      </c>
      <c r="D376" s="74" t="s">
        <v>2294</v>
      </c>
      <c r="E376" s="103" t="s">
        <v>3175</v>
      </c>
      <c r="F376" s="75" t="s">
        <v>1081</v>
      </c>
      <c r="G376" s="75" t="s">
        <v>96</v>
      </c>
      <c r="H376" s="75" t="s">
        <v>5921</v>
      </c>
      <c r="I376" s="133" t="s">
        <v>232</v>
      </c>
      <c r="J376" s="77" t="s">
        <v>2434</v>
      </c>
      <c r="K376" s="129"/>
      <c r="L376" s="77"/>
      <c r="M376" s="129"/>
      <c r="N376" s="77" t="s">
        <v>1484</v>
      </c>
      <c r="O376" s="77" t="s">
        <v>1386</v>
      </c>
      <c r="P376" s="77" t="s">
        <v>2435</v>
      </c>
      <c r="Q376" s="81" t="s">
        <v>5134</v>
      </c>
      <c r="R376" s="81" t="s">
        <v>403</v>
      </c>
      <c r="S376" s="82" t="s">
        <v>403</v>
      </c>
      <c r="T376" s="77" t="s">
        <v>1515</v>
      </c>
      <c r="U376" s="21"/>
      <c r="V376" s="21"/>
      <c r="W376" s="20" t="str">
        <f>VLOOKUP(TRIM(X376),X10:Y159,2,FALSE)</f>
        <v>Dario</v>
      </c>
      <c r="X376" s="184" t="str">
        <f t="shared" si="40"/>
        <v>19.1</v>
      </c>
      <c r="Y376" s="184">
        <f t="shared" si="41"/>
        <v>0</v>
      </c>
      <c r="Z376" s="184">
        <f t="shared" si="42"/>
        <v>0</v>
      </c>
      <c r="AA376" s="184">
        <f t="shared" si="43"/>
        <v>3</v>
      </c>
      <c r="AB376" s="184">
        <f t="shared" si="44"/>
        <v>0</v>
      </c>
      <c r="AC376" s="184">
        <f t="shared" si="45"/>
        <v>0</v>
      </c>
      <c r="AD376" s="184">
        <f t="shared" si="39"/>
        <v>0</v>
      </c>
      <c r="AE376" s="184">
        <f t="shared" si="46"/>
        <v>0</v>
      </c>
      <c r="AF376" s="186">
        <v>8.9</v>
      </c>
      <c r="AG376" s="187" t="str">
        <f t="shared" si="47"/>
        <v>2312139</v>
      </c>
      <c r="AH376" s="195" t="s">
        <v>55</v>
      </c>
      <c r="AI376" s="1" t="str">
        <f t="shared" si="48"/>
        <v>DIFF</v>
      </c>
    </row>
    <row r="377" spans="1:35" ht="26.25" customHeight="1" x14ac:dyDescent="0.25">
      <c r="A377" s="72" t="s">
        <v>193</v>
      </c>
      <c r="B377" s="74" t="s">
        <v>40</v>
      </c>
      <c r="C377" s="74" t="s">
        <v>95</v>
      </c>
      <c r="D377" s="74" t="s">
        <v>2294</v>
      </c>
      <c r="E377" s="103" t="s">
        <v>3176</v>
      </c>
      <c r="F377" s="75" t="s">
        <v>1081</v>
      </c>
      <c r="G377" s="75" t="s">
        <v>96</v>
      </c>
      <c r="H377" s="75" t="s">
        <v>5923</v>
      </c>
      <c r="I377" s="133" t="s">
        <v>232</v>
      </c>
      <c r="J377" s="77" t="s">
        <v>2434</v>
      </c>
      <c r="K377" s="129"/>
      <c r="L377" s="77"/>
      <c r="M377" s="129"/>
      <c r="N377" s="77" t="s">
        <v>1484</v>
      </c>
      <c r="O377" s="77" t="s">
        <v>1386</v>
      </c>
      <c r="P377" s="77" t="s">
        <v>2435</v>
      </c>
      <c r="Q377" s="81" t="s">
        <v>5922</v>
      </c>
      <c r="R377" s="81" t="s">
        <v>403</v>
      </c>
      <c r="S377" s="82" t="s">
        <v>403</v>
      </c>
      <c r="T377" s="77" t="s">
        <v>1515</v>
      </c>
      <c r="U377" s="21"/>
      <c r="V377" s="21"/>
      <c r="W377" s="20" t="str">
        <f>VLOOKUP(TRIM(X377),X10:Y159,2,FALSE)</f>
        <v>Dario</v>
      </c>
      <c r="X377" s="184" t="str">
        <f t="shared" si="40"/>
        <v>19.1</v>
      </c>
      <c r="Y377" s="184">
        <f t="shared" si="41"/>
        <v>0</v>
      </c>
      <c r="Z377" s="184">
        <f t="shared" si="42"/>
        <v>0</v>
      </c>
      <c r="AA377" s="184">
        <f t="shared" si="43"/>
        <v>3</v>
      </c>
      <c r="AB377" s="184">
        <f t="shared" si="44"/>
        <v>0</v>
      </c>
      <c r="AC377" s="184">
        <f t="shared" si="45"/>
        <v>0</v>
      </c>
      <c r="AD377" s="184">
        <f t="shared" si="39"/>
        <v>0</v>
      </c>
      <c r="AE377" s="184">
        <f t="shared" si="46"/>
        <v>0</v>
      </c>
      <c r="AF377" s="186">
        <v>8.9</v>
      </c>
      <c r="AG377" s="187" t="str">
        <f t="shared" si="47"/>
        <v>2312140</v>
      </c>
      <c r="AH377" s="195" t="s">
        <v>55</v>
      </c>
      <c r="AI377" s="1" t="str">
        <f t="shared" si="48"/>
        <v>DIFF</v>
      </c>
    </row>
    <row r="378" spans="1:35" ht="26.25" customHeight="1" x14ac:dyDescent="0.25">
      <c r="A378" s="72" t="s">
        <v>193</v>
      </c>
      <c r="B378" s="74" t="s">
        <v>40</v>
      </c>
      <c r="C378" s="74" t="s">
        <v>95</v>
      </c>
      <c r="D378" s="74" t="s">
        <v>2294</v>
      </c>
      <c r="E378" s="103" t="s">
        <v>3177</v>
      </c>
      <c r="F378" s="75" t="s">
        <v>1081</v>
      </c>
      <c r="G378" s="75" t="s">
        <v>96</v>
      </c>
      <c r="H378" s="75" t="s">
        <v>5925</v>
      </c>
      <c r="I378" s="133" t="s">
        <v>232</v>
      </c>
      <c r="J378" s="77" t="s">
        <v>2434</v>
      </c>
      <c r="K378" s="129"/>
      <c r="L378" s="77"/>
      <c r="M378" s="129"/>
      <c r="N378" s="77" t="s">
        <v>1484</v>
      </c>
      <c r="O378" s="77" t="s">
        <v>1386</v>
      </c>
      <c r="P378" s="77" t="s">
        <v>2435</v>
      </c>
      <c r="Q378" s="81" t="s">
        <v>5924</v>
      </c>
      <c r="R378" s="81" t="s">
        <v>403</v>
      </c>
      <c r="S378" s="82" t="s">
        <v>403</v>
      </c>
      <c r="T378" s="77" t="s">
        <v>1515</v>
      </c>
      <c r="U378" s="21"/>
      <c r="V378" s="21"/>
      <c r="W378" s="20" t="str">
        <f>VLOOKUP(TRIM(X378),X10:Y159,2,FALSE)</f>
        <v>Dario</v>
      </c>
      <c r="X378" s="184" t="str">
        <f t="shared" si="40"/>
        <v>19.1</v>
      </c>
      <c r="Y378" s="184">
        <f t="shared" si="41"/>
        <v>0</v>
      </c>
      <c r="Z378" s="184">
        <f t="shared" si="42"/>
        <v>0</v>
      </c>
      <c r="AA378" s="184">
        <f t="shared" si="43"/>
        <v>3</v>
      </c>
      <c r="AB378" s="184">
        <f t="shared" si="44"/>
        <v>0</v>
      </c>
      <c r="AC378" s="184">
        <f t="shared" si="45"/>
        <v>0</v>
      </c>
      <c r="AD378" s="184">
        <f t="shared" si="39"/>
        <v>0</v>
      </c>
      <c r="AE378" s="184">
        <f t="shared" si="46"/>
        <v>0</v>
      </c>
      <c r="AF378" s="186">
        <v>8.9</v>
      </c>
      <c r="AG378" s="187" t="str">
        <f t="shared" si="47"/>
        <v>2312141</v>
      </c>
      <c r="AH378" s="195" t="s">
        <v>55</v>
      </c>
      <c r="AI378" s="1" t="str">
        <f t="shared" si="48"/>
        <v>DIFF</v>
      </c>
    </row>
    <row r="379" spans="1:35" ht="26.25" customHeight="1" x14ac:dyDescent="0.25">
      <c r="A379" s="72" t="s">
        <v>193</v>
      </c>
      <c r="B379" s="74" t="s">
        <v>40</v>
      </c>
      <c r="C379" s="74" t="s">
        <v>95</v>
      </c>
      <c r="D379" s="74" t="s">
        <v>2296</v>
      </c>
      <c r="E379" s="103" t="s">
        <v>3178</v>
      </c>
      <c r="F379" s="75" t="s">
        <v>1081</v>
      </c>
      <c r="G379" s="75" t="s">
        <v>96</v>
      </c>
      <c r="H379" s="75" t="s">
        <v>5926</v>
      </c>
      <c r="I379" s="133" t="s">
        <v>480</v>
      </c>
      <c r="J379" s="77" t="s">
        <v>2423</v>
      </c>
      <c r="K379" s="129"/>
      <c r="L379" s="77"/>
      <c r="M379" s="129"/>
      <c r="N379" s="77" t="s">
        <v>1484</v>
      </c>
      <c r="O379" s="77" t="s">
        <v>1386</v>
      </c>
      <c r="P379" s="77" t="s">
        <v>2424</v>
      </c>
      <c r="Q379" s="81" t="s">
        <v>2884</v>
      </c>
      <c r="R379" s="81" t="s">
        <v>7497</v>
      </c>
      <c r="S379" s="82" t="s">
        <v>209</v>
      </c>
      <c r="T379" s="77" t="s">
        <v>1801</v>
      </c>
      <c r="U379" s="21"/>
      <c r="V379" s="21"/>
      <c r="W379" s="20" t="str">
        <f>VLOOKUP(TRIM(X379),X10:Y159,2,FALSE)</f>
        <v>Dario</v>
      </c>
      <c r="X379" s="184" t="str">
        <f t="shared" si="40"/>
        <v>19.3</v>
      </c>
      <c r="Y379" s="184">
        <f t="shared" si="41"/>
        <v>0</v>
      </c>
      <c r="Z379" s="184">
        <f t="shared" si="42"/>
        <v>0</v>
      </c>
      <c r="AA379" s="184">
        <f t="shared" si="43"/>
        <v>9</v>
      </c>
      <c r="AB379" s="184">
        <f t="shared" si="44"/>
        <v>0</v>
      </c>
      <c r="AC379" s="184">
        <f t="shared" si="45"/>
        <v>0</v>
      </c>
      <c r="AD379" s="184">
        <f t="shared" si="39"/>
        <v>0</v>
      </c>
      <c r="AE379" s="184">
        <f t="shared" si="46"/>
        <v>0</v>
      </c>
      <c r="AF379" s="186">
        <v>8.9</v>
      </c>
      <c r="AG379" s="187" t="str">
        <f t="shared" si="47"/>
        <v>2312142</v>
      </c>
      <c r="AH379" s="195" t="s">
        <v>55</v>
      </c>
      <c r="AI379" s="1" t="str">
        <f t="shared" si="48"/>
        <v>DIFF</v>
      </c>
    </row>
    <row r="380" spans="1:35" ht="26.25" customHeight="1" x14ac:dyDescent="0.25">
      <c r="A380" s="72" t="s">
        <v>193</v>
      </c>
      <c r="B380" s="74" t="s">
        <v>40</v>
      </c>
      <c r="C380" s="74" t="s">
        <v>95</v>
      </c>
      <c r="D380" s="74" t="s">
        <v>2296</v>
      </c>
      <c r="E380" s="103" t="s">
        <v>3179</v>
      </c>
      <c r="F380" s="75" t="s">
        <v>1081</v>
      </c>
      <c r="G380" s="75" t="s">
        <v>96</v>
      </c>
      <c r="H380" s="75" t="s">
        <v>5927</v>
      </c>
      <c r="I380" s="133" t="s">
        <v>5135</v>
      </c>
      <c r="J380" s="77" t="s">
        <v>2423</v>
      </c>
      <c r="K380" s="129"/>
      <c r="L380" s="77"/>
      <c r="M380" s="129"/>
      <c r="N380" s="77" t="s">
        <v>1484</v>
      </c>
      <c r="O380" s="77" t="s">
        <v>1386</v>
      </c>
      <c r="P380" s="77" t="s">
        <v>2424</v>
      </c>
      <c r="Q380" s="81" t="s">
        <v>2776</v>
      </c>
      <c r="R380" s="81" t="s">
        <v>7498</v>
      </c>
      <c r="S380" s="82" t="s">
        <v>213</v>
      </c>
      <c r="T380" s="77" t="s">
        <v>1801</v>
      </c>
      <c r="U380" s="21"/>
      <c r="V380" s="21"/>
      <c r="W380" s="20" t="str">
        <f>VLOOKUP(TRIM(X380),X10:Y159,2,FALSE)</f>
        <v>Dario</v>
      </c>
      <c r="X380" s="184" t="str">
        <f t="shared" si="40"/>
        <v>19.3</v>
      </c>
      <c r="Y380" s="184">
        <f t="shared" si="41"/>
        <v>0</v>
      </c>
      <c r="Z380" s="184">
        <f t="shared" si="42"/>
        <v>0</v>
      </c>
      <c r="AA380" s="184">
        <f t="shared" si="43"/>
        <v>103</v>
      </c>
      <c r="AB380" s="184">
        <f t="shared" si="44"/>
        <v>0</v>
      </c>
      <c r="AC380" s="184">
        <f t="shared" si="45"/>
        <v>0</v>
      </c>
      <c r="AD380" s="184">
        <f t="shared" si="39"/>
        <v>0</v>
      </c>
      <c r="AE380" s="184">
        <f t="shared" si="46"/>
        <v>0</v>
      </c>
      <c r="AF380" s="186">
        <v>8.9</v>
      </c>
      <c r="AG380" s="187" t="str">
        <f t="shared" si="47"/>
        <v>2312143</v>
      </c>
      <c r="AH380" s="195" t="s">
        <v>55</v>
      </c>
      <c r="AI380" s="1" t="str">
        <f t="shared" si="48"/>
        <v>DIFF</v>
      </c>
    </row>
    <row r="381" spans="1:35" ht="26.25" customHeight="1" x14ac:dyDescent="0.25">
      <c r="A381" s="72" t="s">
        <v>193</v>
      </c>
      <c r="B381" s="74" t="s">
        <v>40</v>
      </c>
      <c r="C381" s="74" t="s">
        <v>95</v>
      </c>
      <c r="D381" s="74" t="s">
        <v>2296</v>
      </c>
      <c r="E381" s="103" t="s">
        <v>3180</v>
      </c>
      <c r="F381" s="75" t="s">
        <v>1081</v>
      </c>
      <c r="G381" s="75" t="s">
        <v>96</v>
      </c>
      <c r="H381" s="75" t="s">
        <v>5928</v>
      </c>
      <c r="I381" s="133" t="s">
        <v>480</v>
      </c>
      <c r="J381" s="77" t="s">
        <v>2423</v>
      </c>
      <c r="K381" s="129"/>
      <c r="L381" s="77"/>
      <c r="M381" s="129"/>
      <c r="N381" s="77" t="s">
        <v>1484</v>
      </c>
      <c r="O381" s="77" t="s">
        <v>1386</v>
      </c>
      <c r="P381" s="77" t="s">
        <v>2424</v>
      </c>
      <c r="Q381" s="81" t="s">
        <v>2875</v>
      </c>
      <c r="R381" s="81" t="s">
        <v>7499</v>
      </c>
      <c r="S381" s="82" t="s">
        <v>403</v>
      </c>
      <c r="T381" s="77" t="s">
        <v>1801</v>
      </c>
      <c r="U381" s="21"/>
      <c r="V381" s="21"/>
      <c r="W381" s="20" t="str">
        <f>VLOOKUP(TRIM(X381),X10:Y159,2,FALSE)</f>
        <v>Dario</v>
      </c>
      <c r="X381" s="184" t="str">
        <f t="shared" si="40"/>
        <v>19.3</v>
      </c>
      <c r="Y381" s="184">
        <f t="shared" si="41"/>
        <v>0</v>
      </c>
      <c r="Z381" s="184">
        <f t="shared" si="42"/>
        <v>0</v>
      </c>
      <c r="AA381" s="184">
        <f t="shared" si="43"/>
        <v>9</v>
      </c>
      <c r="AB381" s="184">
        <f t="shared" si="44"/>
        <v>0</v>
      </c>
      <c r="AC381" s="184">
        <f t="shared" si="45"/>
        <v>0</v>
      </c>
      <c r="AD381" s="184">
        <f t="shared" si="39"/>
        <v>0</v>
      </c>
      <c r="AE381" s="184">
        <f t="shared" si="46"/>
        <v>0</v>
      </c>
      <c r="AF381" s="186">
        <v>8.1</v>
      </c>
      <c r="AG381" s="187" t="str">
        <f t="shared" si="47"/>
        <v>2312144</v>
      </c>
      <c r="AH381" s="195" t="s">
        <v>65</v>
      </c>
      <c r="AI381" s="1" t="str">
        <f t="shared" si="48"/>
        <v>DIFF</v>
      </c>
    </row>
    <row r="382" spans="1:35" ht="26.25" customHeight="1" x14ac:dyDescent="0.25">
      <c r="A382" s="72" t="s">
        <v>193</v>
      </c>
      <c r="B382" s="74" t="s">
        <v>40</v>
      </c>
      <c r="C382" s="74" t="s">
        <v>95</v>
      </c>
      <c r="D382" s="74" t="s">
        <v>2296</v>
      </c>
      <c r="E382" s="103" t="s">
        <v>3181</v>
      </c>
      <c r="F382" s="75" t="s">
        <v>1081</v>
      </c>
      <c r="G382" s="75" t="s">
        <v>96</v>
      </c>
      <c r="H382" s="75" t="s">
        <v>5929</v>
      </c>
      <c r="I382" s="133" t="s">
        <v>480</v>
      </c>
      <c r="J382" s="77" t="s">
        <v>2423</v>
      </c>
      <c r="K382" s="129"/>
      <c r="L382" s="77"/>
      <c r="M382" s="129"/>
      <c r="N382" s="77" t="s">
        <v>1484</v>
      </c>
      <c r="O382" s="77" t="s">
        <v>1386</v>
      </c>
      <c r="P382" s="77" t="s">
        <v>2424</v>
      </c>
      <c r="Q382" s="81" t="s">
        <v>2876</v>
      </c>
      <c r="R382" s="81" t="s">
        <v>7500</v>
      </c>
      <c r="S382" s="82" t="s">
        <v>403</v>
      </c>
      <c r="T382" s="77" t="s">
        <v>1801</v>
      </c>
      <c r="U382" s="21"/>
      <c r="V382" s="21"/>
      <c r="W382" s="20" t="str">
        <f>VLOOKUP(TRIM(X382),X10:Y159,2,FALSE)</f>
        <v>Dario</v>
      </c>
      <c r="X382" s="184" t="str">
        <f t="shared" si="40"/>
        <v>19.3</v>
      </c>
      <c r="Y382" s="184">
        <f t="shared" si="41"/>
        <v>0</v>
      </c>
      <c r="Z382" s="184">
        <f t="shared" si="42"/>
        <v>0</v>
      </c>
      <c r="AA382" s="184">
        <f t="shared" si="43"/>
        <v>9</v>
      </c>
      <c r="AB382" s="184">
        <f t="shared" si="44"/>
        <v>0</v>
      </c>
      <c r="AC382" s="184">
        <f t="shared" si="45"/>
        <v>0</v>
      </c>
      <c r="AD382" s="184">
        <f t="shared" si="39"/>
        <v>0</v>
      </c>
      <c r="AE382" s="184">
        <f t="shared" si="46"/>
        <v>0</v>
      </c>
      <c r="AF382" s="190" t="s">
        <v>186</v>
      </c>
      <c r="AG382" s="187" t="str">
        <f t="shared" si="47"/>
        <v>2312145</v>
      </c>
      <c r="AH382" s="195" t="s">
        <v>65</v>
      </c>
      <c r="AI382" s="1" t="str">
        <f t="shared" si="48"/>
        <v>DIFF</v>
      </c>
    </row>
    <row r="383" spans="1:35" ht="26.25" customHeight="1" x14ac:dyDescent="0.25">
      <c r="A383" s="72" t="s">
        <v>193</v>
      </c>
      <c r="B383" s="74" t="s">
        <v>40</v>
      </c>
      <c r="C383" s="74" t="s">
        <v>95</v>
      </c>
      <c r="D383" s="74" t="s">
        <v>2294</v>
      </c>
      <c r="E383" s="103" t="s">
        <v>3182</v>
      </c>
      <c r="F383" s="75" t="s">
        <v>1081</v>
      </c>
      <c r="G383" s="75" t="s">
        <v>96</v>
      </c>
      <c r="H383" s="75" t="s">
        <v>5930</v>
      </c>
      <c r="I383" s="133" t="s">
        <v>1112</v>
      </c>
      <c r="J383" s="77" t="s">
        <v>2434</v>
      </c>
      <c r="K383" s="129"/>
      <c r="L383" s="77"/>
      <c r="M383" s="129"/>
      <c r="N383" s="77" t="s">
        <v>1484</v>
      </c>
      <c r="O383" s="77" t="s">
        <v>1386</v>
      </c>
      <c r="P383" s="77" t="s">
        <v>2435</v>
      </c>
      <c r="Q383" s="81" t="s">
        <v>5136</v>
      </c>
      <c r="R383" s="81" t="s">
        <v>7084</v>
      </c>
      <c r="S383" s="82" t="s">
        <v>213</v>
      </c>
      <c r="T383" s="77" t="s">
        <v>1009</v>
      </c>
      <c r="U383" s="21"/>
      <c r="V383" s="21"/>
      <c r="W383" s="20" t="str">
        <f>VLOOKUP(TRIM(X383),X10:Y159,2,FALSE)</f>
        <v>Dario</v>
      </c>
      <c r="X383" s="184" t="str">
        <f t="shared" si="40"/>
        <v>19.1</v>
      </c>
      <c r="Y383" s="184">
        <f t="shared" si="41"/>
        <v>0</v>
      </c>
      <c r="Z383" s="184">
        <f t="shared" si="42"/>
        <v>0</v>
      </c>
      <c r="AA383" s="184">
        <f t="shared" si="43"/>
        <v>6</v>
      </c>
      <c r="AB383" s="184">
        <f t="shared" si="44"/>
        <v>0</v>
      </c>
      <c r="AC383" s="184">
        <f t="shared" si="45"/>
        <v>0</v>
      </c>
      <c r="AD383" s="184">
        <f t="shared" si="39"/>
        <v>0</v>
      </c>
      <c r="AE383" s="184">
        <f t="shared" si="46"/>
        <v>0</v>
      </c>
      <c r="AF383" s="190" t="s">
        <v>186</v>
      </c>
      <c r="AG383" s="187" t="str">
        <f t="shared" si="47"/>
        <v>2312146</v>
      </c>
      <c r="AH383" s="195" t="s">
        <v>65</v>
      </c>
      <c r="AI383" s="1" t="str">
        <f t="shared" si="48"/>
        <v>DIFF</v>
      </c>
    </row>
    <row r="384" spans="1:35" ht="26.25" customHeight="1" x14ac:dyDescent="0.25">
      <c r="A384" s="72" t="s">
        <v>193</v>
      </c>
      <c r="B384" s="74" t="s">
        <v>5932</v>
      </c>
      <c r="C384" s="74" t="s">
        <v>95</v>
      </c>
      <c r="D384" s="74" t="s">
        <v>1351</v>
      </c>
      <c r="E384" s="103" t="s">
        <v>3183</v>
      </c>
      <c r="F384" s="75" t="s">
        <v>14</v>
      </c>
      <c r="G384" s="75" t="s">
        <v>96</v>
      </c>
      <c r="H384" s="75" t="s">
        <v>2512</v>
      </c>
      <c r="I384" s="133" t="s">
        <v>222</v>
      </c>
      <c r="J384" s="77" t="s">
        <v>102</v>
      </c>
      <c r="K384" s="129">
        <v>4507</v>
      </c>
      <c r="L384" s="77" t="s">
        <v>48</v>
      </c>
      <c r="M384" s="129" t="s">
        <v>103</v>
      </c>
      <c r="N384" s="77" t="s">
        <v>2407</v>
      </c>
      <c r="O384" s="77" t="s">
        <v>386</v>
      </c>
      <c r="P384" s="77" t="s">
        <v>1449</v>
      </c>
      <c r="Q384" s="81" t="s">
        <v>5931</v>
      </c>
      <c r="R384" s="81" t="s">
        <v>7501</v>
      </c>
      <c r="S384" s="82" t="s">
        <v>40</v>
      </c>
      <c r="T384" s="77" t="s">
        <v>223</v>
      </c>
      <c r="U384" s="21"/>
      <c r="V384" s="21"/>
      <c r="W384" s="20" t="str">
        <f>VLOOKUP(TRIM(X384),X10:Y159,2,FALSE)</f>
        <v>Dario</v>
      </c>
      <c r="X384" s="184" t="str">
        <f t="shared" si="40"/>
        <v>9.12.2</v>
      </c>
      <c r="Y384" s="184">
        <f t="shared" si="41"/>
        <v>0</v>
      </c>
      <c r="Z384" s="184">
        <f t="shared" si="42"/>
        <v>0</v>
      </c>
      <c r="AA384" s="184">
        <f t="shared" si="43"/>
        <v>8</v>
      </c>
      <c r="AB384" s="184">
        <f t="shared" si="44"/>
        <v>0</v>
      </c>
      <c r="AC384" s="184">
        <f t="shared" si="45"/>
        <v>0</v>
      </c>
      <c r="AD384" s="184">
        <f t="shared" si="39"/>
        <v>0</v>
      </c>
      <c r="AE384" s="184">
        <f t="shared" si="46"/>
        <v>0</v>
      </c>
      <c r="AF384" s="186">
        <v>99</v>
      </c>
      <c r="AG384" s="187" t="str">
        <f t="shared" si="47"/>
        <v>2312147</v>
      </c>
      <c r="AH384" s="195" t="s">
        <v>81</v>
      </c>
      <c r="AI384" s="1" t="str">
        <f t="shared" si="48"/>
        <v>DIFF</v>
      </c>
    </row>
    <row r="385" spans="1:35" ht="26.25" customHeight="1" x14ac:dyDescent="0.25">
      <c r="A385" s="72" t="s">
        <v>193</v>
      </c>
      <c r="B385" s="74" t="s">
        <v>2069</v>
      </c>
      <c r="C385" s="74" t="s">
        <v>95</v>
      </c>
      <c r="D385" s="74" t="s">
        <v>1351</v>
      </c>
      <c r="E385" s="103" t="s">
        <v>3184</v>
      </c>
      <c r="F385" s="75" t="s">
        <v>14</v>
      </c>
      <c r="G385" s="75" t="s">
        <v>96</v>
      </c>
      <c r="H385" s="75" t="s">
        <v>2513</v>
      </c>
      <c r="I385" s="133" t="s">
        <v>5137</v>
      </c>
      <c r="J385" s="77" t="s">
        <v>199</v>
      </c>
      <c r="K385" s="129">
        <v>5006</v>
      </c>
      <c r="L385" s="77" t="s">
        <v>48</v>
      </c>
      <c r="M385" s="129" t="s">
        <v>103</v>
      </c>
      <c r="N385" s="77" t="s">
        <v>2407</v>
      </c>
      <c r="O385" s="77" t="s">
        <v>386</v>
      </c>
      <c r="P385" s="77" t="s">
        <v>1449</v>
      </c>
      <c r="Q385" s="81" t="s">
        <v>2761</v>
      </c>
      <c r="R385" s="81" t="s">
        <v>7502</v>
      </c>
      <c r="S385" s="82" t="s">
        <v>195</v>
      </c>
      <c r="T385" s="77" t="s">
        <v>223</v>
      </c>
      <c r="U385" s="21"/>
      <c r="V385" s="21"/>
      <c r="W385" s="20" t="str">
        <f>VLOOKUP(TRIM(X385),X10:Y159,2,FALSE)</f>
        <v>Dario</v>
      </c>
      <c r="X385" s="184" t="str">
        <f t="shared" si="40"/>
        <v>9.12.2</v>
      </c>
      <c r="Y385" s="184">
        <f t="shared" si="41"/>
        <v>0</v>
      </c>
      <c r="Z385" s="184">
        <f t="shared" si="42"/>
        <v>0</v>
      </c>
      <c r="AA385" s="184">
        <f t="shared" si="43"/>
        <v>16</v>
      </c>
      <c r="AB385" s="184">
        <f t="shared" si="44"/>
        <v>0</v>
      </c>
      <c r="AC385" s="184">
        <f t="shared" si="45"/>
        <v>0</v>
      </c>
      <c r="AD385" s="184">
        <f t="shared" si="39"/>
        <v>0</v>
      </c>
      <c r="AE385" s="184">
        <f t="shared" si="46"/>
        <v>0</v>
      </c>
      <c r="AF385" s="186" t="s">
        <v>1001</v>
      </c>
      <c r="AG385" s="187" t="str">
        <f t="shared" si="47"/>
        <v>2312148</v>
      </c>
      <c r="AH385" s="195" t="s">
        <v>81</v>
      </c>
      <c r="AI385" s="1" t="str">
        <f t="shared" si="48"/>
        <v>DIFF</v>
      </c>
    </row>
    <row r="386" spans="1:35" ht="26.25" customHeight="1" x14ac:dyDescent="0.25">
      <c r="A386" s="72" t="s">
        <v>193</v>
      </c>
      <c r="B386" s="74" t="s">
        <v>2763</v>
      </c>
      <c r="C386" s="74" t="s">
        <v>95</v>
      </c>
      <c r="D386" s="74" t="s">
        <v>1351</v>
      </c>
      <c r="E386" s="103" t="s">
        <v>3185</v>
      </c>
      <c r="F386" s="75" t="s">
        <v>14</v>
      </c>
      <c r="G386" s="75" t="s">
        <v>96</v>
      </c>
      <c r="H386" s="75" t="s">
        <v>1799</v>
      </c>
      <c r="I386" s="133" t="s">
        <v>222</v>
      </c>
      <c r="J386" s="77" t="s">
        <v>102</v>
      </c>
      <c r="K386" s="129">
        <v>4508</v>
      </c>
      <c r="L386" s="77" t="s">
        <v>48</v>
      </c>
      <c r="M386" s="129" t="s">
        <v>103</v>
      </c>
      <c r="N386" s="77" t="s">
        <v>2407</v>
      </c>
      <c r="O386" s="77" t="s">
        <v>386</v>
      </c>
      <c r="P386" s="77" t="s">
        <v>1449</v>
      </c>
      <c r="Q386" s="81" t="s">
        <v>2762</v>
      </c>
      <c r="R386" s="81" t="s">
        <v>7503</v>
      </c>
      <c r="S386" s="82" t="s">
        <v>40</v>
      </c>
      <c r="T386" s="77" t="s">
        <v>223</v>
      </c>
      <c r="U386" s="21"/>
      <c r="V386" s="21"/>
      <c r="W386" s="20" t="str">
        <f>VLOOKUP(TRIM(X386),X10:Y159,2,FALSE)</f>
        <v>Dario</v>
      </c>
      <c r="X386" s="184" t="str">
        <f t="shared" si="40"/>
        <v>9.12.2</v>
      </c>
      <c r="Y386" s="184">
        <f t="shared" si="41"/>
        <v>0</v>
      </c>
      <c r="Z386" s="184">
        <f t="shared" si="42"/>
        <v>0</v>
      </c>
      <c r="AA386" s="184">
        <f t="shared" si="43"/>
        <v>8</v>
      </c>
      <c r="AB386" s="184">
        <f t="shared" si="44"/>
        <v>0</v>
      </c>
      <c r="AC386" s="184">
        <f t="shared" si="45"/>
        <v>0</v>
      </c>
      <c r="AD386" s="184">
        <f t="shared" si="39"/>
        <v>0</v>
      </c>
      <c r="AE386" s="184">
        <f t="shared" si="46"/>
        <v>0</v>
      </c>
      <c r="AF386" s="186">
        <v>8.2100000000000009</v>
      </c>
      <c r="AG386" s="187" t="str">
        <f t="shared" si="47"/>
        <v>2312149</v>
      </c>
      <c r="AH386" s="195" t="s">
        <v>1143</v>
      </c>
      <c r="AI386" s="1" t="str">
        <f t="shared" si="48"/>
        <v>DIFF</v>
      </c>
    </row>
    <row r="387" spans="1:35" ht="26.25" customHeight="1" x14ac:dyDescent="0.25">
      <c r="A387" s="72" t="s">
        <v>193</v>
      </c>
      <c r="B387" s="74" t="s">
        <v>1741</v>
      </c>
      <c r="C387" s="74" t="s">
        <v>95</v>
      </c>
      <c r="D387" s="74" t="s">
        <v>1351</v>
      </c>
      <c r="E387" s="103" t="s">
        <v>3186</v>
      </c>
      <c r="F387" s="75" t="s">
        <v>14</v>
      </c>
      <c r="G387" s="75" t="s">
        <v>96</v>
      </c>
      <c r="H387" s="75" t="s">
        <v>2514</v>
      </c>
      <c r="I387" s="133" t="s">
        <v>222</v>
      </c>
      <c r="J387" s="77" t="s">
        <v>199</v>
      </c>
      <c r="K387" s="129">
        <v>5008</v>
      </c>
      <c r="L387" s="77" t="s">
        <v>48</v>
      </c>
      <c r="M387" s="129" t="s">
        <v>103</v>
      </c>
      <c r="N387" s="77" t="s">
        <v>2407</v>
      </c>
      <c r="O387" s="77" t="s">
        <v>386</v>
      </c>
      <c r="P387" s="77" t="s">
        <v>1449</v>
      </c>
      <c r="Q387" s="81" t="s">
        <v>2765</v>
      </c>
      <c r="R387" s="81" t="s">
        <v>7020</v>
      </c>
      <c r="S387" s="82" t="s">
        <v>213</v>
      </c>
      <c r="T387" s="77" t="s">
        <v>223</v>
      </c>
      <c r="U387" s="21"/>
      <c r="V387" s="21"/>
      <c r="W387" s="20" t="str">
        <f>VLOOKUP(TRIM(X387),X10:Y159,2,FALSE)</f>
        <v>Dario</v>
      </c>
      <c r="X387" s="184" t="str">
        <f t="shared" si="40"/>
        <v>9.12.2</v>
      </c>
      <c r="Y387" s="184">
        <f t="shared" si="41"/>
        <v>0</v>
      </c>
      <c r="Z387" s="184">
        <f t="shared" si="42"/>
        <v>0</v>
      </c>
      <c r="AA387" s="184">
        <f t="shared" si="43"/>
        <v>8</v>
      </c>
      <c r="AB387" s="184">
        <f t="shared" si="44"/>
        <v>0</v>
      </c>
      <c r="AC387" s="184">
        <f t="shared" si="45"/>
        <v>0</v>
      </c>
      <c r="AD387" s="184">
        <f t="shared" si="39"/>
        <v>0</v>
      </c>
      <c r="AE387" s="184">
        <f t="shared" si="46"/>
        <v>0</v>
      </c>
      <c r="AF387" s="186">
        <v>8.2100000000000009</v>
      </c>
      <c r="AG387" s="187" t="str">
        <f t="shared" si="47"/>
        <v>2312150</v>
      </c>
      <c r="AH387" s="195" t="s">
        <v>1143</v>
      </c>
      <c r="AI387" s="1" t="str">
        <f t="shared" si="48"/>
        <v>DIFF</v>
      </c>
    </row>
    <row r="388" spans="1:35" ht="26.25" customHeight="1" x14ac:dyDescent="0.25">
      <c r="A388" s="72" t="s">
        <v>193</v>
      </c>
      <c r="B388" s="74" t="s">
        <v>40</v>
      </c>
      <c r="C388" s="74" t="s">
        <v>95</v>
      </c>
      <c r="D388" s="74" t="s">
        <v>1351</v>
      </c>
      <c r="E388" s="103" t="s">
        <v>3187</v>
      </c>
      <c r="F388" s="75" t="s">
        <v>201</v>
      </c>
      <c r="G388" s="75" t="s">
        <v>231</v>
      </c>
      <c r="H388" s="75" t="s">
        <v>5934</v>
      </c>
      <c r="I388" s="133" t="s">
        <v>222</v>
      </c>
      <c r="J388" s="77"/>
      <c r="K388" s="129"/>
      <c r="L388" s="77"/>
      <c r="M388" s="129"/>
      <c r="N388" s="77"/>
      <c r="O388" s="77"/>
      <c r="P388" s="77" t="s">
        <v>1449</v>
      </c>
      <c r="Q388" s="81" t="s">
        <v>5933</v>
      </c>
      <c r="R388" s="81" t="s">
        <v>403</v>
      </c>
      <c r="S388" s="82" t="s">
        <v>403</v>
      </c>
      <c r="T388" s="77" t="s">
        <v>223</v>
      </c>
      <c r="U388" s="21"/>
      <c r="V388" s="21"/>
      <c r="W388" s="20" t="str">
        <f>VLOOKUP(TRIM(X388),X10:Y159,2,FALSE)</f>
        <v>Dario</v>
      </c>
      <c r="X388" s="184" t="str">
        <f t="shared" si="40"/>
        <v>9.12.2</v>
      </c>
      <c r="Y388" s="184">
        <f t="shared" si="41"/>
        <v>0</v>
      </c>
      <c r="Z388" s="184">
        <f t="shared" si="42"/>
        <v>0</v>
      </c>
      <c r="AA388" s="184">
        <f t="shared" si="43"/>
        <v>8</v>
      </c>
      <c r="AB388" s="184">
        <f t="shared" si="44"/>
        <v>0</v>
      </c>
      <c r="AC388" s="184">
        <f t="shared" si="45"/>
        <v>0</v>
      </c>
      <c r="AD388" s="184">
        <f t="shared" si="39"/>
        <v>0</v>
      </c>
      <c r="AE388" s="184">
        <f t="shared" si="46"/>
        <v>0</v>
      </c>
      <c r="AF388" s="186">
        <v>8.1199999999999992</v>
      </c>
      <c r="AG388" s="187" t="str">
        <f t="shared" si="47"/>
        <v>2312151</v>
      </c>
      <c r="AH388" s="195" t="s">
        <v>1143</v>
      </c>
      <c r="AI388" s="1" t="str">
        <f t="shared" si="48"/>
        <v>DIFF</v>
      </c>
    </row>
    <row r="389" spans="1:35" ht="26.25" customHeight="1" x14ac:dyDescent="0.25">
      <c r="A389" s="72" t="s">
        <v>193</v>
      </c>
      <c r="B389" s="74" t="s">
        <v>5936</v>
      </c>
      <c r="C389" s="74" t="s">
        <v>95</v>
      </c>
      <c r="D389" s="74" t="s">
        <v>1351</v>
      </c>
      <c r="E389" s="103" t="s">
        <v>3188</v>
      </c>
      <c r="F389" s="75" t="s">
        <v>14</v>
      </c>
      <c r="G389" s="75" t="s">
        <v>96</v>
      </c>
      <c r="H389" s="75" t="s">
        <v>5138</v>
      </c>
      <c r="I389" s="133" t="s">
        <v>222</v>
      </c>
      <c r="J389" s="77" t="s">
        <v>199</v>
      </c>
      <c r="K389" s="129">
        <v>5080</v>
      </c>
      <c r="L389" s="77"/>
      <c r="M389" s="129" t="s">
        <v>103</v>
      </c>
      <c r="N389" s="77" t="s">
        <v>2407</v>
      </c>
      <c r="O389" s="77" t="s">
        <v>386</v>
      </c>
      <c r="P389" s="77" t="s">
        <v>1449</v>
      </c>
      <c r="Q389" s="81" t="s">
        <v>5935</v>
      </c>
      <c r="R389" s="81" t="s">
        <v>7085</v>
      </c>
      <c r="S389" s="82" t="s">
        <v>213</v>
      </c>
      <c r="T389" s="77" t="s">
        <v>223</v>
      </c>
      <c r="U389" s="21"/>
      <c r="V389" s="21"/>
      <c r="W389" s="20" t="str">
        <f>VLOOKUP(TRIM(X389),X10:Y159,2,FALSE)</f>
        <v>Dario</v>
      </c>
      <c r="X389" s="184" t="str">
        <f t="shared" si="40"/>
        <v>9.12.2</v>
      </c>
      <c r="Y389" s="184">
        <f t="shared" si="41"/>
        <v>0</v>
      </c>
      <c r="Z389" s="184">
        <f t="shared" si="42"/>
        <v>0</v>
      </c>
      <c r="AA389" s="184">
        <f t="shared" si="43"/>
        <v>8</v>
      </c>
      <c r="AB389" s="184">
        <f t="shared" si="44"/>
        <v>0</v>
      </c>
      <c r="AC389" s="184">
        <f t="shared" si="45"/>
        <v>0</v>
      </c>
      <c r="AD389" s="184">
        <f t="shared" si="39"/>
        <v>0</v>
      </c>
      <c r="AE389" s="184">
        <f t="shared" si="46"/>
        <v>0</v>
      </c>
      <c r="AF389" s="186">
        <v>8.1199999999999992</v>
      </c>
      <c r="AG389" s="187" t="str">
        <f t="shared" si="47"/>
        <v>2312152</v>
      </c>
      <c r="AH389" s="195" t="s">
        <v>1143</v>
      </c>
      <c r="AI389" s="1" t="str">
        <f t="shared" si="48"/>
        <v>DIFF</v>
      </c>
    </row>
    <row r="390" spans="1:35" ht="26.25" customHeight="1" x14ac:dyDescent="0.25">
      <c r="A390" s="72" t="s">
        <v>193</v>
      </c>
      <c r="B390" s="74" t="s">
        <v>1768</v>
      </c>
      <c r="C390" s="74" t="s">
        <v>95</v>
      </c>
      <c r="D390" s="74" t="s">
        <v>1351</v>
      </c>
      <c r="E390" s="103" t="s">
        <v>3189</v>
      </c>
      <c r="F390" s="75" t="s">
        <v>12</v>
      </c>
      <c r="G390" s="75" t="s">
        <v>96</v>
      </c>
      <c r="H390" s="75" t="s">
        <v>5139</v>
      </c>
      <c r="I390" s="133" t="s">
        <v>222</v>
      </c>
      <c r="J390" s="77"/>
      <c r="K390" s="129"/>
      <c r="L390" s="77"/>
      <c r="M390" s="129"/>
      <c r="N390" s="77"/>
      <c r="O390" s="77" t="s">
        <v>386</v>
      </c>
      <c r="P390" s="77" t="s">
        <v>1756</v>
      </c>
      <c r="Q390" s="81" t="s">
        <v>5140</v>
      </c>
      <c r="R390" s="81" t="s">
        <v>7491</v>
      </c>
      <c r="S390" s="82" t="s">
        <v>403</v>
      </c>
      <c r="T390" s="77" t="s">
        <v>223</v>
      </c>
      <c r="U390" s="21"/>
      <c r="V390" s="21"/>
      <c r="W390" s="20" t="str">
        <f>VLOOKUP(TRIM(X390),X10:Y159,2,FALSE)</f>
        <v>Dario</v>
      </c>
      <c r="X390" s="184" t="str">
        <f t="shared" si="40"/>
        <v>9.12.2</v>
      </c>
      <c r="Y390" s="184">
        <f t="shared" si="41"/>
        <v>0</v>
      </c>
      <c r="Z390" s="184">
        <f t="shared" si="42"/>
        <v>0</v>
      </c>
      <c r="AA390" s="184">
        <f t="shared" si="43"/>
        <v>8</v>
      </c>
      <c r="AB390" s="184">
        <f t="shared" si="44"/>
        <v>0</v>
      </c>
      <c r="AC390" s="184">
        <f t="shared" si="45"/>
        <v>0</v>
      </c>
      <c r="AD390" s="184">
        <f t="shared" si="39"/>
        <v>0</v>
      </c>
      <c r="AE390" s="184">
        <f t="shared" si="46"/>
        <v>0</v>
      </c>
      <c r="AF390" s="186">
        <v>8.1199999999999992</v>
      </c>
      <c r="AG390" s="187" t="str">
        <f t="shared" si="47"/>
        <v>2312153</v>
      </c>
      <c r="AH390" s="195" t="s">
        <v>168</v>
      </c>
      <c r="AI390" s="1" t="str">
        <f t="shared" si="48"/>
        <v>DIFF</v>
      </c>
    </row>
    <row r="391" spans="1:35" ht="26.25" customHeight="1" x14ac:dyDescent="0.25">
      <c r="A391" s="72" t="s">
        <v>193</v>
      </c>
      <c r="B391" s="74" t="s">
        <v>5938</v>
      </c>
      <c r="C391" s="74" t="s">
        <v>95</v>
      </c>
      <c r="D391" s="74" t="s">
        <v>1351</v>
      </c>
      <c r="E391" s="103" t="s">
        <v>3190</v>
      </c>
      <c r="F391" s="75" t="s">
        <v>14</v>
      </c>
      <c r="G391" s="75" t="s">
        <v>96</v>
      </c>
      <c r="H391" s="75" t="s">
        <v>5141</v>
      </c>
      <c r="I391" s="133" t="s">
        <v>222</v>
      </c>
      <c r="J391" s="77" t="s">
        <v>199</v>
      </c>
      <c r="K391" s="129">
        <v>5081</v>
      </c>
      <c r="L391" s="77"/>
      <c r="M391" s="129" t="s">
        <v>103</v>
      </c>
      <c r="N391" s="77" t="s">
        <v>2407</v>
      </c>
      <c r="O391" s="77" t="s">
        <v>386</v>
      </c>
      <c r="P391" s="77" t="s">
        <v>1449</v>
      </c>
      <c r="Q391" s="81" t="s">
        <v>5937</v>
      </c>
      <c r="R391" s="81" t="s">
        <v>403</v>
      </c>
      <c r="S391" s="82" t="s">
        <v>40</v>
      </c>
      <c r="T391" s="77" t="s">
        <v>223</v>
      </c>
      <c r="U391" s="21"/>
      <c r="V391" s="21"/>
      <c r="W391" s="20" t="str">
        <f>VLOOKUP(TRIM(X391),X10:Y159,2,FALSE)</f>
        <v>Dario</v>
      </c>
      <c r="X391" s="184" t="str">
        <f t="shared" si="40"/>
        <v>9.12.2</v>
      </c>
      <c r="Y391" s="184">
        <f t="shared" si="41"/>
        <v>0</v>
      </c>
      <c r="Z391" s="184">
        <f t="shared" si="42"/>
        <v>0</v>
      </c>
      <c r="AA391" s="184">
        <f t="shared" si="43"/>
        <v>8</v>
      </c>
      <c r="AB391" s="184">
        <f t="shared" si="44"/>
        <v>0</v>
      </c>
      <c r="AC391" s="184">
        <f t="shared" si="45"/>
        <v>0</v>
      </c>
      <c r="AD391" s="184">
        <f t="shared" si="39"/>
        <v>0</v>
      </c>
      <c r="AE391" s="184">
        <f t="shared" si="46"/>
        <v>0</v>
      </c>
      <c r="AF391" s="190" t="s">
        <v>186</v>
      </c>
      <c r="AG391" s="187" t="str">
        <f t="shared" si="47"/>
        <v>2312154</v>
      </c>
      <c r="AH391" s="195" t="s">
        <v>1062</v>
      </c>
      <c r="AI391" s="1" t="str">
        <f t="shared" si="48"/>
        <v>DIFF</v>
      </c>
    </row>
    <row r="392" spans="1:35" ht="26.25" customHeight="1" x14ac:dyDescent="0.25">
      <c r="A392" s="72" t="s">
        <v>193</v>
      </c>
      <c r="B392" s="74" t="s">
        <v>40</v>
      </c>
      <c r="C392" s="74" t="s">
        <v>95</v>
      </c>
      <c r="D392" s="74" t="s">
        <v>1351</v>
      </c>
      <c r="E392" s="103" t="s">
        <v>3191</v>
      </c>
      <c r="F392" s="75" t="s">
        <v>201</v>
      </c>
      <c r="G392" s="75" t="s">
        <v>231</v>
      </c>
      <c r="H392" s="75" t="s">
        <v>5939</v>
      </c>
      <c r="I392" s="133" t="s">
        <v>222</v>
      </c>
      <c r="J392" s="77"/>
      <c r="K392" s="129"/>
      <c r="L392" s="77"/>
      <c r="M392" s="129"/>
      <c r="N392" s="77"/>
      <c r="O392" s="77" t="s">
        <v>386</v>
      </c>
      <c r="P392" s="77" t="s">
        <v>1449</v>
      </c>
      <c r="Q392" s="81" t="s">
        <v>5142</v>
      </c>
      <c r="R392" s="81" t="s">
        <v>403</v>
      </c>
      <c r="S392" s="82" t="s">
        <v>403</v>
      </c>
      <c r="T392" s="77" t="s">
        <v>223</v>
      </c>
      <c r="U392" s="21"/>
      <c r="V392" s="21"/>
      <c r="W392" s="20" t="str">
        <f>VLOOKUP(TRIM(X392),X10:Y159,2,FALSE)</f>
        <v>Dario</v>
      </c>
      <c r="X392" s="184" t="str">
        <f t="shared" si="40"/>
        <v>9.12.2</v>
      </c>
      <c r="Y392" s="184">
        <f t="shared" si="41"/>
        <v>0</v>
      </c>
      <c r="Z392" s="184">
        <f t="shared" si="42"/>
        <v>0</v>
      </c>
      <c r="AA392" s="184">
        <f t="shared" si="43"/>
        <v>8</v>
      </c>
      <c r="AB392" s="184">
        <f t="shared" si="44"/>
        <v>0</v>
      </c>
      <c r="AC392" s="184">
        <f t="shared" si="45"/>
        <v>0</v>
      </c>
      <c r="AD392" s="184">
        <f t="shared" si="39"/>
        <v>0</v>
      </c>
      <c r="AE392" s="184">
        <f t="shared" si="46"/>
        <v>0</v>
      </c>
      <c r="AF392" s="190" t="s">
        <v>186</v>
      </c>
      <c r="AG392" s="187" t="str">
        <f t="shared" si="47"/>
        <v>2312155</v>
      </c>
      <c r="AH392" s="195" t="s">
        <v>1062</v>
      </c>
      <c r="AI392" s="1" t="str">
        <f t="shared" si="48"/>
        <v>DIFF</v>
      </c>
    </row>
    <row r="393" spans="1:35" ht="26.25" customHeight="1" x14ac:dyDescent="0.25">
      <c r="A393" s="72" t="s">
        <v>193</v>
      </c>
      <c r="B393" s="74" t="s">
        <v>5941</v>
      </c>
      <c r="C393" s="74" t="s">
        <v>95</v>
      </c>
      <c r="D393" s="74" t="s">
        <v>1351</v>
      </c>
      <c r="E393" s="103" t="s">
        <v>3192</v>
      </c>
      <c r="F393" s="75" t="s">
        <v>14</v>
      </c>
      <c r="G393" s="75" t="s">
        <v>96</v>
      </c>
      <c r="H393" s="75" t="s">
        <v>5143</v>
      </c>
      <c r="I393" s="133" t="s">
        <v>222</v>
      </c>
      <c r="J393" s="77" t="s">
        <v>199</v>
      </c>
      <c r="K393" s="129">
        <v>5082</v>
      </c>
      <c r="L393" s="77"/>
      <c r="M393" s="129" t="s">
        <v>103</v>
      </c>
      <c r="N393" s="77" t="s">
        <v>2407</v>
      </c>
      <c r="O393" s="77" t="s">
        <v>386</v>
      </c>
      <c r="P393" s="77" t="s">
        <v>1449</v>
      </c>
      <c r="Q393" s="81" t="s">
        <v>5940</v>
      </c>
      <c r="R393" s="81" t="s">
        <v>7021</v>
      </c>
      <c r="S393" s="82" t="s">
        <v>213</v>
      </c>
      <c r="T393" s="77" t="s">
        <v>223</v>
      </c>
      <c r="U393" s="21"/>
      <c r="V393" s="21"/>
      <c r="W393" s="20" t="str">
        <f>VLOOKUP(TRIM(X393),X10:Y159,2,FALSE)</f>
        <v>Dario</v>
      </c>
      <c r="X393" s="184" t="str">
        <f t="shared" si="40"/>
        <v>9.12.2</v>
      </c>
      <c r="Y393" s="184">
        <f t="shared" si="41"/>
        <v>0</v>
      </c>
      <c r="Z393" s="184">
        <f t="shared" si="42"/>
        <v>0</v>
      </c>
      <c r="AA393" s="184">
        <f t="shared" si="43"/>
        <v>8</v>
      </c>
      <c r="AB393" s="184">
        <f t="shared" si="44"/>
        <v>0</v>
      </c>
      <c r="AC393" s="184">
        <f t="shared" si="45"/>
        <v>0</v>
      </c>
      <c r="AD393" s="184">
        <f t="shared" si="39"/>
        <v>0</v>
      </c>
      <c r="AE393" s="184">
        <f t="shared" si="46"/>
        <v>0</v>
      </c>
      <c r="AF393" s="186">
        <v>8.4</v>
      </c>
      <c r="AG393" s="187" t="str">
        <f t="shared" si="47"/>
        <v>2312156</v>
      </c>
      <c r="AH393" s="195" t="s">
        <v>1079</v>
      </c>
      <c r="AI393" s="1" t="str">
        <f t="shared" si="48"/>
        <v>DIFF</v>
      </c>
    </row>
    <row r="394" spans="1:35" ht="26.25" customHeight="1" x14ac:dyDescent="0.25">
      <c r="A394" s="72" t="s">
        <v>193</v>
      </c>
      <c r="B394" s="74" t="s">
        <v>1129</v>
      </c>
      <c r="C394" s="74" t="s">
        <v>95</v>
      </c>
      <c r="D394" s="74" t="s">
        <v>1351</v>
      </c>
      <c r="E394" s="103" t="s">
        <v>3193</v>
      </c>
      <c r="F394" s="75" t="s">
        <v>14</v>
      </c>
      <c r="G394" s="75" t="s">
        <v>96</v>
      </c>
      <c r="H394" s="75" t="s">
        <v>5143</v>
      </c>
      <c r="I394" s="133" t="s">
        <v>222</v>
      </c>
      <c r="J394" s="77" t="s">
        <v>207</v>
      </c>
      <c r="K394" s="129">
        <v>1199</v>
      </c>
      <c r="L394" s="77"/>
      <c r="M394" s="129" t="s">
        <v>103</v>
      </c>
      <c r="N394" s="77" t="s">
        <v>2407</v>
      </c>
      <c r="O394" s="77" t="s">
        <v>386</v>
      </c>
      <c r="P394" s="77" t="s">
        <v>1449</v>
      </c>
      <c r="Q394" s="81" t="s">
        <v>5942</v>
      </c>
      <c r="R394" s="81" t="s">
        <v>7022</v>
      </c>
      <c r="S394" s="82" t="s">
        <v>213</v>
      </c>
      <c r="T394" s="77" t="s">
        <v>223</v>
      </c>
      <c r="U394" s="21"/>
      <c r="V394" s="21"/>
      <c r="W394" s="20" t="str">
        <f>VLOOKUP(TRIM(X394),X10:Y159,2,FALSE)</f>
        <v>Dario</v>
      </c>
      <c r="X394" s="184" t="str">
        <f t="shared" si="40"/>
        <v>9.12.2</v>
      </c>
      <c r="Y394" s="184">
        <f t="shared" si="41"/>
        <v>0</v>
      </c>
      <c r="Z394" s="184">
        <f t="shared" si="42"/>
        <v>0</v>
      </c>
      <c r="AA394" s="184">
        <f t="shared" si="43"/>
        <v>8</v>
      </c>
      <c r="AB394" s="184">
        <f t="shared" si="44"/>
        <v>0</v>
      </c>
      <c r="AC394" s="184">
        <f t="shared" si="45"/>
        <v>0</v>
      </c>
      <c r="AD394" s="184">
        <f t="shared" si="39"/>
        <v>0</v>
      </c>
      <c r="AE394" s="184">
        <f t="shared" si="46"/>
        <v>0</v>
      </c>
      <c r="AF394" s="186">
        <v>8.4</v>
      </c>
      <c r="AG394" s="187" t="str">
        <f t="shared" si="47"/>
        <v>2312157</v>
      </c>
      <c r="AH394" s="195" t="s">
        <v>1143</v>
      </c>
      <c r="AI394" s="1" t="str">
        <f t="shared" si="48"/>
        <v>DIFF</v>
      </c>
    </row>
    <row r="395" spans="1:35" ht="26.25" customHeight="1" x14ac:dyDescent="0.25">
      <c r="A395" s="72" t="s">
        <v>193</v>
      </c>
      <c r="B395" s="74" t="s">
        <v>2111</v>
      </c>
      <c r="C395" s="74" t="s">
        <v>95</v>
      </c>
      <c r="D395" s="74" t="s">
        <v>1351</v>
      </c>
      <c r="E395" s="103" t="s">
        <v>3194</v>
      </c>
      <c r="F395" s="75" t="s">
        <v>12</v>
      </c>
      <c r="G395" s="75" t="s">
        <v>96</v>
      </c>
      <c r="H395" s="75" t="s">
        <v>5144</v>
      </c>
      <c r="I395" s="133" t="s">
        <v>222</v>
      </c>
      <c r="J395" s="77"/>
      <c r="K395" s="129"/>
      <c r="L395" s="77"/>
      <c r="M395" s="129"/>
      <c r="N395" s="77"/>
      <c r="O395" s="77" t="s">
        <v>386</v>
      </c>
      <c r="P395" s="77" t="s">
        <v>1449</v>
      </c>
      <c r="Q395" s="81" t="s">
        <v>5145</v>
      </c>
      <c r="R395" s="81" t="s">
        <v>7023</v>
      </c>
      <c r="S395" s="82" t="s">
        <v>213</v>
      </c>
      <c r="T395" s="77" t="s">
        <v>223</v>
      </c>
      <c r="U395" s="21"/>
      <c r="V395" s="21"/>
      <c r="W395" s="20" t="str">
        <f>VLOOKUP(TRIM(X395),X10:Y159,2,FALSE)</f>
        <v>Dario</v>
      </c>
      <c r="X395" s="184" t="str">
        <f t="shared" si="40"/>
        <v>9.12.2</v>
      </c>
      <c r="Y395" s="184">
        <f t="shared" si="41"/>
        <v>0</v>
      </c>
      <c r="Z395" s="184">
        <f t="shared" si="42"/>
        <v>0</v>
      </c>
      <c r="AA395" s="184">
        <f t="shared" si="43"/>
        <v>8</v>
      </c>
      <c r="AB395" s="184">
        <f t="shared" si="44"/>
        <v>0</v>
      </c>
      <c r="AC395" s="184">
        <f t="shared" si="45"/>
        <v>0</v>
      </c>
      <c r="AD395" s="184">
        <f t="shared" si="39"/>
        <v>0</v>
      </c>
      <c r="AE395" s="184">
        <f t="shared" si="46"/>
        <v>0</v>
      </c>
      <c r="AF395" s="186">
        <v>8.5</v>
      </c>
      <c r="AG395" s="187" t="str">
        <f t="shared" si="47"/>
        <v>2312158</v>
      </c>
      <c r="AH395" s="195" t="s">
        <v>166</v>
      </c>
      <c r="AI395" s="1" t="str">
        <f t="shared" si="48"/>
        <v>DIFF</v>
      </c>
    </row>
    <row r="396" spans="1:35" ht="26.25" customHeight="1" x14ac:dyDescent="0.25">
      <c r="A396" s="72" t="s">
        <v>193</v>
      </c>
      <c r="B396" s="74" t="s">
        <v>40</v>
      </c>
      <c r="C396" s="74" t="s">
        <v>95</v>
      </c>
      <c r="D396" s="74" t="s">
        <v>2296</v>
      </c>
      <c r="E396" s="103" t="s">
        <v>3195</v>
      </c>
      <c r="F396" s="75" t="s">
        <v>1081</v>
      </c>
      <c r="G396" s="75" t="s">
        <v>96</v>
      </c>
      <c r="H396" s="75" t="s">
        <v>5944</v>
      </c>
      <c r="I396" s="133" t="s">
        <v>222</v>
      </c>
      <c r="J396" s="77" t="s">
        <v>2423</v>
      </c>
      <c r="K396" s="129"/>
      <c r="L396" s="77"/>
      <c r="M396" s="129"/>
      <c r="N396" s="77" t="s">
        <v>1484</v>
      </c>
      <c r="O396" s="77" t="s">
        <v>1386</v>
      </c>
      <c r="P396" s="77" t="s">
        <v>2424</v>
      </c>
      <c r="Q396" s="81" t="s">
        <v>5943</v>
      </c>
      <c r="R396" s="81" t="s">
        <v>403</v>
      </c>
      <c r="S396" s="82" t="s">
        <v>403</v>
      </c>
      <c r="T396" s="77" t="s">
        <v>223</v>
      </c>
      <c r="U396" s="21"/>
      <c r="V396" s="21"/>
      <c r="W396" s="20" t="str">
        <f>VLOOKUP(TRIM(X396),X10:Y159,2,FALSE)</f>
        <v>Dario</v>
      </c>
      <c r="X396" s="184" t="str">
        <f t="shared" si="40"/>
        <v>19.3</v>
      </c>
      <c r="Y396" s="184">
        <f t="shared" si="41"/>
        <v>0</v>
      </c>
      <c r="Z396" s="184">
        <f t="shared" si="42"/>
        <v>0</v>
      </c>
      <c r="AA396" s="184">
        <f t="shared" si="43"/>
        <v>8</v>
      </c>
      <c r="AB396" s="184">
        <f t="shared" si="44"/>
        <v>0</v>
      </c>
      <c r="AC396" s="184">
        <f t="shared" si="45"/>
        <v>0</v>
      </c>
      <c r="AD396" s="184">
        <f t="shared" si="39"/>
        <v>0</v>
      </c>
      <c r="AE396" s="184">
        <f t="shared" si="46"/>
        <v>0</v>
      </c>
      <c r="AF396" s="186">
        <v>8.1</v>
      </c>
      <c r="AG396" s="187" t="str">
        <f t="shared" si="47"/>
        <v>2312159</v>
      </c>
      <c r="AH396" s="195" t="s">
        <v>1143</v>
      </c>
      <c r="AI396" s="1" t="str">
        <f t="shared" si="48"/>
        <v>DIFF</v>
      </c>
    </row>
    <row r="397" spans="1:35" ht="26.25" customHeight="1" x14ac:dyDescent="0.25">
      <c r="A397" s="72" t="s">
        <v>193</v>
      </c>
      <c r="B397" s="74" t="s">
        <v>5946</v>
      </c>
      <c r="C397" s="74" t="s">
        <v>95</v>
      </c>
      <c r="D397" s="74" t="s">
        <v>1356</v>
      </c>
      <c r="E397" s="103" t="s">
        <v>3196</v>
      </c>
      <c r="F397" s="75" t="s">
        <v>14</v>
      </c>
      <c r="G397" s="75" t="s">
        <v>96</v>
      </c>
      <c r="H397" s="75" t="s">
        <v>5146</v>
      </c>
      <c r="I397" s="133" t="s">
        <v>5103</v>
      </c>
      <c r="J397" s="77" t="s">
        <v>207</v>
      </c>
      <c r="K397" s="129">
        <v>1200</v>
      </c>
      <c r="L397" s="77"/>
      <c r="M397" s="129" t="s">
        <v>103</v>
      </c>
      <c r="N397" s="77" t="s">
        <v>2407</v>
      </c>
      <c r="O397" s="77" t="s">
        <v>386</v>
      </c>
      <c r="P397" s="77" t="s">
        <v>1438</v>
      </c>
      <c r="Q397" s="81" t="s">
        <v>5945</v>
      </c>
      <c r="R397" s="81" t="s">
        <v>7504</v>
      </c>
      <c r="S397" s="82" t="s">
        <v>213</v>
      </c>
      <c r="T397" s="77" t="s">
        <v>1122</v>
      </c>
      <c r="U397" s="21"/>
      <c r="V397" s="21"/>
      <c r="W397" s="20" t="str">
        <f>VLOOKUP(TRIM(X397),X10:Y159,2,FALSE)</f>
        <v>Dario</v>
      </c>
      <c r="X397" s="184" t="str">
        <f t="shared" si="40"/>
        <v>9.23.2</v>
      </c>
      <c r="Y397" s="184">
        <f t="shared" si="41"/>
        <v>0</v>
      </c>
      <c r="Z397" s="184">
        <f t="shared" si="42"/>
        <v>0</v>
      </c>
      <c r="AA397" s="184">
        <f t="shared" si="43"/>
        <v>23</v>
      </c>
      <c r="AB397" s="184">
        <f t="shared" si="44"/>
        <v>0</v>
      </c>
      <c r="AC397" s="184">
        <f t="shared" si="45"/>
        <v>0</v>
      </c>
      <c r="AD397" s="184">
        <f t="shared" si="39"/>
        <v>0</v>
      </c>
      <c r="AE397" s="184">
        <f t="shared" si="46"/>
        <v>0</v>
      </c>
      <c r="AF397" s="186" t="s">
        <v>1001</v>
      </c>
      <c r="AG397" s="187" t="str">
        <f t="shared" si="47"/>
        <v>2312160</v>
      </c>
      <c r="AH397" s="195" t="s">
        <v>1143</v>
      </c>
      <c r="AI397" s="1" t="str">
        <f t="shared" si="48"/>
        <v>DIFF</v>
      </c>
    </row>
    <row r="398" spans="1:35" ht="26.25" customHeight="1" x14ac:dyDescent="0.25">
      <c r="A398" s="72" t="s">
        <v>193</v>
      </c>
      <c r="B398" s="74" t="s">
        <v>1512</v>
      </c>
      <c r="C398" s="74" t="s">
        <v>95</v>
      </c>
      <c r="D398" s="74" t="s">
        <v>1897</v>
      </c>
      <c r="E398" s="103" t="s">
        <v>3197</v>
      </c>
      <c r="F398" s="75" t="s">
        <v>14</v>
      </c>
      <c r="G398" s="75" t="s">
        <v>96</v>
      </c>
      <c r="H398" s="75" t="s">
        <v>1994</v>
      </c>
      <c r="I398" s="133" t="s">
        <v>222</v>
      </c>
      <c r="J398" s="77" t="s">
        <v>199</v>
      </c>
      <c r="K398" s="129">
        <v>4771</v>
      </c>
      <c r="L398" s="77" t="s">
        <v>50</v>
      </c>
      <c r="M398" s="129" t="s">
        <v>202</v>
      </c>
      <c r="N398" s="77" t="s">
        <v>2407</v>
      </c>
      <c r="O398" s="77" t="s">
        <v>386</v>
      </c>
      <c r="P398" s="77" t="s">
        <v>1993</v>
      </c>
      <c r="Q398" s="81" t="s">
        <v>5947</v>
      </c>
      <c r="R398" s="81" t="s">
        <v>7505</v>
      </c>
      <c r="S398" s="82" t="s">
        <v>213</v>
      </c>
      <c r="T398" s="77" t="s">
        <v>223</v>
      </c>
      <c r="U398" s="21"/>
      <c r="V398" s="21"/>
      <c r="W398" s="20" t="str">
        <f>VLOOKUP(TRIM(X398),X10:Y159,2,FALSE)</f>
        <v>Wanqiang</v>
      </c>
      <c r="X398" s="184" t="str">
        <f t="shared" si="40"/>
        <v>9.38</v>
      </c>
      <c r="Y398" s="184">
        <f t="shared" si="41"/>
        <v>0</v>
      </c>
      <c r="Z398" s="184">
        <f t="shared" si="42"/>
        <v>0</v>
      </c>
      <c r="AA398" s="184">
        <f t="shared" si="43"/>
        <v>8</v>
      </c>
      <c r="AB398" s="184">
        <f t="shared" si="44"/>
        <v>0</v>
      </c>
      <c r="AC398" s="184">
        <f t="shared" si="45"/>
        <v>0</v>
      </c>
      <c r="AD398" s="184">
        <f t="shared" si="39"/>
        <v>0</v>
      </c>
      <c r="AE398" s="184">
        <f t="shared" si="46"/>
        <v>0</v>
      </c>
      <c r="AF398" s="186">
        <v>8.4</v>
      </c>
      <c r="AG398" s="187" t="str">
        <f t="shared" si="47"/>
        <v>2312161</v>
      </c>
      <c r="AH398" s="195" t="s">
        <v>1143</v>
      </c>
      <c r="AI398" s="1" t="str">
        <f t="shared" si="48"/>
        <v>DIFF</v>
      </c>
    </row>
    <row r="399" spans="1:35" ht="26.25" customHeight="1" x14ac:dyDescent="0.25">
      <c r="A399" s="72" t="s">
        <v>193</v>
      </c>
      <c r="B399" s="74" t="s">
        <v>2161</v>
      </c>
      <c r="C399" s="74" t="s">
        <v>95</v>
      </c>
      <c r="D399" s="74" t="s">
        <v>1897</v>
      </c>
      <c r="E399" s="103" t="s">
        <v>3198</v>
      </c>
      <c r="F399" s="75" t="s">
        <v>14</v>
      </c>
      <c r="G399" s="75" t="s">
        <v>96</v>
      </c>
      <c r="H399" s="75" t="s">
        <v>1994</v>
      </c>
      <c r="I399" s="133" t="s">
        <v>222</v>
      </c>
      <c r="J399" s="77" t="s">
        <v>102</v>
      </c>
      <c r="K399" s="129">
        <v>4323</v>
      </c>
      <c r="L399" s="77" t="s">
        <v>50</v>
      </c>
      <c r="M399" s="129" t="s">
        <v>202</v>
      </c>
      <c r="N399" s="77" t="s">
        <v>2407</v>
      </c>
      <c r="O399" s="77" t="s">
        <v>386</v>
      </c>
      <c r="P399" s="77" t="s">
        <v>1992</v>
      </c>
      <c r="Q399" s="81" t="s">
        <v>2159</v>
      </c>
      <c r="R399" s="81" t="s">
        <v>7506</v>
      </c>
      <c r="S399" s="82" t="s">
        <v>40</v>
      </c>
      <c r="T399" s="77" t="s">
        <v>223</v>
      </c>
      <c r="U399" s="21"/>
      <c r="V399" s="21"/>
      <c r="W399" s="20" t="str">
        <f>VLOOKUP(TRIM(X399),X10:Y159,2,FALSE)</f>
        <v>Wanqiang</v>
      </c>
      <c r="X399" s="184" t="str">
        <f t="shared" si="40"/>
        <v>9.38</v>
      </c>
      <c r="Y399" s="184">
        <f t="shared" si="41"/>
        <v>0</v>
      </c>
      <c r="Z399" s="184">
        <f t="shared" si="42"/>
        <v>0</v>
      </c>
      <c r="AA399" s="184">
        <f t="shared" si="43"/>
        <v>8</v>
      </c>
      <c r="AB399" s="184">
        <f t="shared" si="44"/>
        <v>0</v>
      </c>
      <c r="AC399" s="184">
        <f t="shared" si="45"/>
        <v>0</v>
      </c>
      <c r="AD399" s="184">
        <f t="shared" si="39"/>
        <v>0</v>
      </c>
      <c r="AE399" s="184">
        <f t="shared" si="46"/>
        <v>0</v>
      </c>
      <c r="AF399" s="186">
        <v>8.4</v>
      </c>
      <c r="AG399" s="187" t="str">
        <f t="shared" si="47"/>
        <v>2312162</v>
      </c>
      <c r="AH399" s="195" t="s">
        <v>1143</v>
      </c>
      <c r="AI399" s="1" t="str">
        <f t="shared" si="48"/>
        <v>DIFF</v>
      </c>
    </row>
    <row r="400" spans="1:35" ht="26.25" customHeight="1" x14ac:dyDescent="0.25">
      <c r="A400" s="72" t="s">
        <v>193</v>
      </c>
      <c r="B400" s="74" t="s">
        <v>1780</v>
      </c>
      <c r="C400" s="74" t="s">
        <v>95</v>
      </c>
      <c r="D400" s="74" t="s">
        <v>1897</v>
      </c>
      <c r="E400" s="103" t="s">
        <v>3199</v>
      </c>
      <c r="F400" s="75" t="s">
        <v>12</v>
      </c>
      <c r="G400" s="75" t="s">
        <v>96</v>
      </c>
      <c r="H400" s="75" t="s">
        <v>5147</v>
      </c>
      <c r="I400" s="133" t="s">
        <v>222</v>
      </c>
      <c r="J400" s="77" t="s">
        <v>102</v>
      </c>
      <c r="K400" s="129"/>
      <c r="L400" s="77"/>
      <c r="M400" s="129"/>
      <c r="N400" s="77"/>
      <c r="O400" s="77" t="s">
        <v>386</v>
      </c>
      <c r="P400" s="77" t="s">
        <v>1993</v>
      </c>
      <c r="Q400" s="81" t="s">
        <v>2459</v>
      </c>
      <c r="R400" s="81" t="s">
        <v>7507</v>
      </c>
      <c r="S400" s="82" t="s">
        <v>209</v>
      </c>
      <c r="T400" s="77" t="s">
        <v>223</v>
      </c>
      <c r="U400" s="21"/>
      <c r="V400" s="21"/>
      <c r="W400" s="20" t="str">
        <f>VLOOKUP(TRIM(X400),X10:Y159,2,FALSE)</f>
        <v>Wanqiang</v>
      </c>
      <c r="X400" s="184" t="str">
        <f t="shared" si="40"/>
        <v>9.38</v>
      </c>
      <c r="Y400" s="184">
        <f t="shared" si="41"/>
        <v>0</v>
      </c>
      <c r="Z400" s="184">
        <f t="shared" si="42"/>
        <v>0</v>
      </c>
      <c r="AA400" s="184">
        <f t="shared" si="43"/>
        <v>8</v>
      </c>
      <c r="AB400" s="184">
        <f t="shared" si="44"/>
        <v>0</v>
      </c>
      <c r="AC400" s="184">
        <f t="shared" si="45"/>
        <v>0</v>
      </c>
      <c r="AD400" s="184">
        <f t="shared" si="39"/>
        <v>0</v>
      </c>
      <c r="AE400" s="184">
        <f t="shared" si="46"/>
        <v>0</v>
      </c>
      <c r="AF400" s="186">
        <v>8.4</v>
      </c>
      <c r="AG400" s="187" t="str">
        <f t="shared" si="47"/>
        <v>2312163</v>
      </c>
      <c r="AH400" s="195" t="s">
        <v>1075</v>
      </c>
      <c r="AI400" s="1" t="str">
        <f t="shared" si="48"/>
        <v>DIFF</v>
      </c>
    </row>
    <row r="401" spans="1:35" ht="26.25" customHeight="1" x14ac:dyDescent="0.25">
      <c r="A401" s="72" t="s">
        <v>193</v>
      </c>
      <c r="B401" s="74" t="s">
        <v>2046</v>
      </c>
      <c r="C401" s="74" t="s">
        <v>95</v>
      </c>
      <c r="D401" s="74" t="s">
        <v>1897</v>
      </c>
      <c r="E401" s="103" t="s">
        <v>3200</v>
      </c>
      <c r="F401" s="75" t="s">
        <v>12</v>
      </c>
      <c r="G401" s="75" t="s">
        <v>96</v>
      </c>
      <c r="H401" s="75" t="s">
        <v>1635</v>
      </c>
      <c r="I401" s="133" t="s">
        <v>222</v>
      </c>
      <c r="J401" s="77"/>
      <c r="K401" s="129"/>
      <c r="L401" s="77"/>
      <c r="M401" s="129"/>
      <c r="N401" s="77"/>
      <c r="O401" s="77" t="s">
        <v>386</v>
      </c>
      <c r="P401" s="77" t="s">
        <v>1993</v>
      </c>
      <c r="Q401" s="81" t="s">
        <v>5148</v>
      </c>
      <c r="R401" s="81" t="s">
        <v>7508</v>
      </c>
      <c r="S401" s="82" t="s">
        <v>213</v>
      </c>
      <c r="T401" s="77" t="s">
        <v>223</v>
      </c>
      <c r="U401" s="21"/>
      <c r="V401" s="21"/>
      <c r="W401" s="20" t="str">
        <f>VLOOKUP(TRIM(X401),X10:Y159,2,FALSE)</f>
        <v>Wanqiang</v>
      </c>
      <c r="X401" s="184" t="str">
        <f t="shared" si="40"/>
        <v>9.38</v>
      </c>
      <c r="Y401" s="184">
        <f t="shared" si="41"/>
        <v>0</v>
      </c>
      <c r="Z401" s="184">
        <f t="shared" si="42"/>
        <v>0</v>
      </c>
      <c r="AA401" s="184">
        <f t="shared" si="43"/>
        <v>8</v>
      </c>
      <c r="AB401" s="184">
        <f t="shared" si="44"/>
        <v>0</v>
      </c>
      <c r="AC401" s="184">
        <f t="shared" si="45"/>
        <v>0</v>
      </c>
      <c r="AD401" s="184">
        <f t="shared" si="39"/>
        <v>0</v>
      </c>
      <c r="AE401" s="184">
        <f t="shared" si="46"/>
        <v>0</v>
      </c>
      <c r="AF401" s="186">
        <v>8.1999999999999993</v>
      </c>
      <c r="AG401" s="187" t="str">
        <f t="shared" si="47"/>
        <v>2312164</v>
      </c>
      <c r="AH401" s="195" t="s">
        <v>1075</v>
      </c>
      <c r="AI401" s="1" t="str">
        <f t="shared" si="48"/>
        <v>DIFF</v>
      </c>
    </row>
    <row r="402" spans="1:35" ht="26.25" customHeight="1" x14ac:dyDescent="0.25">
      <c r="A402" s="72" t="s">
        <v>193</v>
      </c>
      <c r="B402" s="74" t="s">
        <v>40</v>
      </c>
      <c r="C402" s="74" t="s">
        <v>95</v>
      </c>
      <c r="D402" s="74" t="s">
        <v>1897</v>
      </c>
      <c r="E402" s="103" t="s">
        <v>3201</v>
      </c>
      <c r="F402" s="75" t="s">
        <v>201</v>
      </c>
      <c r="G402" s="75" t="s">
        <v>231</v>
      </c>
      <c r="H402" s="75" t="s">
        <v>5949</v>
      </c>
      <c r="I402" s="133" t="s">
        <v>222</v>
      </c>
      <c r="J402" s="77"/>
      <c r="K402" s="129"/>
      <c r="L402" s="77"/>
      <c r="M402" s="129"/>
      <c r="N402" s="77"/>
      <c r="O402" s="77" t="s">
        <v>386</v>
      </c>
      <c r="P402" s="77" t="s">
        <v>1992</v>
      </c>
      <c r="Q402" s="81" t="s">
        <v>5948</v>
      </c>
      <c r="R402" s="81" t="s">
        <v>1345</v>
      </c>
      <c r="S402" s="82" t="s">
        <v>195</v>
      </c>
      <c r="T402" s="77" t="s">
        <v>223</v>
      </c>
      <c r="U402" s="21"/>
      <c r="V402" s="21"/>
      <c r="W402" s="20" t="str">
        <f>VLOOKUP(TRIM(X402),X10:Y159,2,FALSE)</f>
        <v>Wanqiang</v>
      </c>
      <c r="X402" s="184" t="str">
        <f t="shared" si="40"/>
        <v>9.38</v>
      </c>
      <c r="Y402" s="184">
        <f t="shared" si="41"/>
        <v>0</v>
      </c>
      <c r="Z402" s="184">
        <f t="shared" si="42"/>
        <v>0</v>
      </c>
      <c r="AA402" s="184">
        <f t="shared" si="43"/>
        <v>8</v>
      </c>
      <c r="AB402" s="184">
        <f t="shared" si="44"/>
        <v>0</v>
      </c>
      <c r="AC402" s="184">
        <f t="shared" si="45"/>
        <v>0</v>
      </c>
      <c r="AD402" s="184">
        <f t="shared" si="39"/>
        <v>0</v>
      </c>
      <c r="AE402" s="184">
        <f t="shared" si="46"/>
        <v>0</v>
      </c>
      <c r="AF402" s="186">
        <v>8.11</v>
      </c>
      <c r="AG402" s="187" t="str">
        <f t="shared" si="47"/>
        <v>2312165</v>
      </c>
      <c r="AH402" s="195" t="s">
        <v>1075</v>
      </c>
      <c r="AI402" s="1" t="str">
        <f t="shared" si="48"/>
        <v>DIFF</v>
      </c>
    </row>
    <row r="403" spans="1:35" ht="26.25" customHeight="1" x14ac:dyDescent="0.25">
      <c r="A403" s="72" t="s">
        <v>193</v>
      </c>
      <c r="B403" s="74" t="s">
        <v>1492</v>
      </c>
      <c r="C403" s="74" t="s">
        <v>95</v>
      </c>
      <c r="D403" s="74" t="s">
        <v>1346</v>
      </c>
      <c r="E403" s="103" t="s">
        <v>3202</v>
      </c>
      <c r="F403" s="75" t="s">
        <v>14</v>
      </c>
      <c r="G403" s="75" t="s">
        <v>96</v>
      </c>
      <c r="H403" s="75" t="s">
        <v>2460</v>
      </c>
      <c r="I403" s="133" t="s">
        <v>222</v>
      </c>
      <c r="J403" s="77" t="s">
        <v>199</v>
      </c>
      <c r="K403" s="129">
        <v>4961</v>
      </c>
      <c r="L403" s="77" t="s">
        <v>48</v>
      </c>
      <c r="M403" s="129" t="s">
        <v>103</v>
      </c>
      <c r="N403" s="77" t="s">
        <v>2407</v>
      </c>
      <c r="O403" s="77" t="s">
        <v>386</v>
      </c>
      <c r="P403" s="77" t="s">
        <v>1448</v>
      </c>
      <c r="Q403" s="81" t="s">
        <v>5950</v>
      </c>
      <c r="R403" s="81" t="s">
        <v>7509</v>
      </c>
      <c r="S403" s="82" t="s">
        <v>213</v>
      </c>
      <c r="T403" s="77" t="s">
        <v>223</v>
      </c>
      <c r="U403" s="21"/>
      <c r="V403" s="21"/>
      <c r="W403" s="20" t="str">
        <f>VLOOKUP(TRIM(X403),X10:Y159,2,FALSE)</f>
        <v>Wanqiang</v>
      </c>
      <c r="X403" s="184" t="str">
        <f t="shared" si="40"/>
        <v>9.3.2</v>
      </c>
      <c r="Y403" s="184">
        <f t="shared" si="41"/>
        <v>0</v>
      </c>
      <c r="Z403" s="184">
        <f t="shared" si="42"/>
        <v>0</v>
      </c>
      <c r="AA403" s="184">
        <f t="shared" si="43"/>
        <v>8</v>
      </c>
      <c r="AB403" s="184">
        <f t="shared" si="44"/>
        <v>0</v>
      </c>
      <c r="AC403" s="184">
        <f t="shared" si="45"/>
        <v>0</v>
      </c>
      <c r="AD403" s="184">
        <f t="shared" si="39"/>
        <v>0</v>
      </c>
      <c r="AE403" s="184">
        <f t="shared" si="46"/>
        <v>0</v>
      </c>
      <c r="AF403" s="186">
        <v>8.11</v>
      </c>
      <c r="AG403" s="187" t="str">
        <f t="shared" si="47"/>
        <v>2312166</v>
      </c>
      <c r="AH403" s="195" t="s">
        <v>1072</v>
      </c>
      <c r="AI403" s="1" t="str">
        <f t="shared" si="48"/>
        <v>DIFF</v>
      </c>
    </row>
    <row r="404" spans="1:35" ht="26.25" customHeight="1" x14ac:dyDescent="0.25">
      <c r="A404" s="72" t="s">
        <v>193</v>
      </c>
      <c r="B404" s="74" t="s">
        <v>5952</v>
      </c>
      <c r="C404" s="74" t="s">
        <v>95</v>
      </c>
      <c r="D404" s="74" t="s">
        <v>1346</v>
      </c>
      <c r="E404" s="103" t="s">
        <v>3203</v>
      </c>
      <c r="F404" s="75" t="s">
        <v>14</v>
      </c>
      <c r="G404" s="75" t="s">
        <v>96</v>
      </c>
      <c r="H404" s="75" t="s">
        <v>5149</v>
      </c>
      <c r="I404" s="133" t="s">
        <v>222</v>
      </c>
      <c r="J404" s="77" t="s">
        <v>199</v>
      </c>
      <c r="K404" s="129">
        <v>5083</v>
      </c>
      <c r="L404" s="77"/>
      <c r="M404" s="129" t="s">
        <v>103</v>
      </c>
      <c r="N404" s="77" t="s">
        <v>2407</v>
      </c>
      <c r="O404" s="77" t="s">
        <v>386</v>
      </c>
      <c r="P404" s="77" t="s">
        <v>1448</v>
      </c>
      <c r="Q404" s="81" t="s">
        <v>5951</v>
      </c>
      <c r="R404" s="81" t="s">
        <v>7510</v>
      </c>
      <c r="S404" s="82" t="s">
        <v>213</v>
      </c>
      <c r="T404" s="77" t="s">
        <v>223</v>
      </c>
      <c r="U404" s="21"/>
      <c r="V404" s="21"/>
      <c r="W404" s="20" t="str">
        <f>VLOOKUP(TRIM(X404),X10:Y159,2,FALSE)</f>
        <v>Wanqiang</v>
      </c>
      <c r="X404" s="184" t="str">
        <f t="shared" si="40"/>
        <v>9.3.2</v>
      </c>
      <c r="Y404" s="184">
        <f t="shared" si="41"/>
        <v>0</v>
      </c>
      <c r="Z404" s="184">
        <f t="shared" si="42"/>
        <v>0</v>
      </c>
      <c r="AA404" s="184">
        <f t="shared" si="43"/>
        <v>8</v>
      </c>
      <c r="AB404" s="184">
        <f t="shared" si="44"/>
        <v>0</v>
      </c>
      <c r="AC404" s="184">
        <f t="shared" si="45"/>
        <v>0</v>
      </c>
      <c r="AD404" s="184">
        <f t="shared" si="39"/>
        <v>0</v>
      </c>
      <c r="AE404" s="184">
        <f t="shared" si="46"/>
        <v>0</v>
      </c>
      <c r="AF404" s="186">
        <v>8.11</v>
      </c>
      <c r="AG404" s="187" t="str">
        <f t="shared" si="47"/>
        <v>2312167</v>
      </c>
      <c r="AH404" s="195" t="s">
        <v>1072</v>
      </c>
      <c r="AI404" s="1" t="str">
        <f t="shared" si="48"/>
        <v>DIFF</v>
      </c>
    </row>
    <row r="405" spans="1:35" ht="26.25" customHeight="1" x14ac:dyDescent="0.25">
      <c r="A405" s="72" t="s">
        <v>193</v>
      </c>
      <c r="B405" s="74" t="s">
        <v>1685</v>
      </c>
      <c r="C405" s="74" t="s">
        <v>95</v>
      </c>
      <c r="D405" s="74" t="s">
        <v>1346</v>
      </c>
      <c r="E405" s="103" t="s">
        <v>3204</v>
      </c>
      <c r="F405" s="75" t="s">
        <v>14</v>
      </c>
      <c r="G405" s="75" t="s">
        <v>96</v>
      </c>
      <c r="H405" s="75" t="s">
        <v>5150</v>
      </c>
      <c r="I405" s="133" t="s">
        <v>5151</v>
      </c>
      <c r="J405" s="77" t="s">
        <v>199</v>
      </c>
      <c r="K405" s="129">
        <v>5084</v>
      </c>
      <c r="L405" s="77"/>
      <c r="M405" s="129" t="s">
        <v>103</v>
      </c>
      <c r="N405" s="77" t="s">
        <v>2407</v>
      </c>
      <c r="O405" s="77" t="s">
        <v>386</v>
      </c>
      <c r="P405" s="77" t="s">
        <v>1448</v>
      </c>
      <c r="Q405" s="81" t="s">
        <v>5953</v>
      </c>
      <c r="R405" s="81" t="s">
        <v>2279</v>
      </c>
      <c r="S405" s="82" t="s">
        <v>401</v>
      </c>
      <c r="T405" s="77" t="s">
        <v>223</v>
      </c>
      <c r="U405" s="21"/>
      <c r="V405" s="21" t="s">
        <v>1393</v>
      </c>
      <c r="W405" s="20" t="str">
        <f>VLOOKUP(TRIM(X405),X10:Y159,2,FALSE)</f>
        <v>Wanqiang</v>
      </c>
      <c r="X405" s="184" t="str">
        <f t="shared" si="40"/>
        <v>9.3.2</v>
      </c>
      <c r="Y405" s="184">
        <f t="shared" si="41"/>
        <v>1</v>
      </c>
      <c r="Z405" s="184">
        <f t="shared" si="42"/>
        <v>0</v>
      </c>
      <c r="AA405" s="184">
        <f t="shared" si="43"/>
        <v>52</v>
      </c>
      <c r="AB405" s="184">
        <f t="shared" si="44"/>
        <v>0</v>
      </c>
      <c r="AC405" s="184">
        <f t="shared" si="45"/>
        <v>0</v>
      </c>
      <c r="AD405" s="184">
        <f t="shared" si="39"/>
        <v>0</v>
      </c>
      <c r="AE405" s="184">
        <f t="shared" si="46"/>
        <v>0</v>
      </c>
      <c r="AF405" s="186">
        <v>8.11</v>
      </c>
      <c r="AG405" s="187" t="str">
        <f t="shared" si="47"/>
        <v>2312168</v>
      </c>
      <c r="AH405" s="195" t="s">
        <v>1072</v>
      </c>
      <c r="AI405" s="1" t="str">
        <f t="shared" si="48"/>
        <v>DIFF</v>
      </c>
    </row>
    <row r="406" spans="1:35" ht="26.25" customHeight="1" x14ac:dyDescent="0.25">
      <c r="A406" s="72" t="s">
        <v>193</v>
      </c>
      <c r="B406" s="74" t="s">
        <v>1493</v>
      </c>
      <c r="C406" s="74" t="s">
        <v>95</v>
      </c>
      <c r="D406" s="74" t="s">
        <v>1355</v>
      </c>
      <c r="E406" s="103" t="s">
        <v>3205</v>
      </c>
      <c r="F406" s="75" t="s">
        <v>14</v>
      </c>
      <c r="G406" s="75" t="s">
        <v>96</v>
      </c>
      <c r="H406" s="75" t="s">
        <v>2461</v>
      </c>
      <c r="I406" s="133" t="s">
        <v>222</v>
      </c>
      <c r="J406" s="77" t="s">
        <v>199</v>
      </c>
      <c r="K406" s="129">
        <v>4962</v>
      </c>
      <c r="L406" s="77" t="s">
        <v>52</v>
      </c>
      <c r="M406" s="129" t="s">
        <v>103</v>
      </c>
      <c r="N406" s="77" t="s">
        <v>2407</v>
      </c>
      <c r="O406" s="77" t="s">
        <v>386</v>
      </c>
      <c r="P406" s="77" t="s">
        <v>1447</v>
      </c>
      <c r="Q406" s="81" t="s">
        <v>5954</v>
      </c>
      <c r="R406" s="81" t="s">
        <v>7024</v>
      </c>
      <c r="S406" s="82" t="s">
        <v>213</v>
      </c>
      <c r="T406" s="77" t="s">
        <v>223</v>
      </c>
      <c r="U406" s="21"/>
      <c r="V406" s="21"/>
      <c r="W406" s="20" t="str">
        <f>VLOOKUP(TRIM(X406),X10:Y159,2,FALSE)</f>
        <v>Andy</v>
      </c>
      <c r="X406" s="184" t="str">
        <f t="shared" si="40"/>
        <v>9.19.2</v>
      </c>
      <c r="Y406" s="184">
        <f t="shared" si="41"/>
        <v>0</v>
      </c>
      <c r="Z406" s="184">
        <f t="shared" si="42"/>
        <v>0</v>
      </c>
      <c r="AA406" s="184">
        <f t="shared" si="43"/>
        <v>8</v>
      </c>
      <c r="AB406" s="184">
        <f t="shared" si="44"/>
        <v>0</v>
      </c>
      <c r="AC406" s="184">
        <f t="shared" si="45"/>
        <v>0</v>
      </c>
      <c r="AD406" s="184">
        <f t="shared" si="39"/>
        <v>0</v>
      </c>
      <c r="AE406" s="184">
        <f t="shared" si="46"/>
        <v>0</v>
      </c>
      <c r="AF406" s="186">
        <v>8.3000000000000007</v>
      </c>
      <c r="AG406" s="187" t="str">
        <f t="shared" si="47"/>
        <v>2312169</v>
      </c>
      <c r="AH406" s="195" t="s">
        <v>1072</v>
      </c>
      <c r="AI406" s="1" t="str">
        <f t="shared" si="48"/>
        <v>DIFF</v>
      </c>
    </row>
    <row r="407" spans="1:35" ht="26.25" customHeight="1" x14ac:dyDescent="0.25">
      <c r="A407" s="72" t="s">
        <v>193</v>
      </c>
      <c r="B407" s="74" t="s">
        <v>1493</v>
      </c>
      <c r="C407" s="74" t="s">
        <v>95</v>
      </c>
      <c r="D407" s="74" t="s">
        <v>1355</v>
      </c>
      <c r="E407" s="103" t="s">
        <v>3206</v>
      </c>
      <c r="F407" s="75" t="s">
        <v>14</v>
      </c>
      <c r="G407" s="75" t="s">
        <v>96</v>
      </c>
      <c r="H407" s="75" t="s">
        <v>5152</v>
      </c>
      <c r="I407" s="133" t="s">
        <v>222</v>
      </c>
      <c r="J407" s="77" t="s">
        <v>199</v>
      </c>
      <c r="K407" s="129">
        <v>5085</v>
      </c>
      <c r="L407" s="77"/>
      <c r="M407" s="129" t="s">
        <v>103</v>
      </c>
      <c r="N407" s="77" t="s">
        <v>2407</v>
      </c>
      <c r="O407" s="77" t="s">
        <v>386</v>
      </c>
      <c r="P407" s="77" t="s">
        <v>1447</v>
      </c>
      <c r="Q407" s="81" t="s">
        <v>5955</v>
      </c>
      <c r="R407" s="81" t="s">
        <v>7086</v>
      </c>
      <c r="S407" s="82" t="s">
        <v>213</v>
      </c>
      <c r="T407" s="77" t="s">
        <v>223</v>
      </c>
      <c r="U407" s="21"/>
      <c r="V407" s="21"/>
      <c r="W407" s="20" t="str">
        <f>VLOOKUP(TRIM(X407),X10:Y159,2,FALSE)</f>
        <v>Andy</v>
      </c>
      <c r="X407" s="184" t="str">
        <f t="shared" si="40"/>
        <v>9.19.2</v>
      </c>
      <c r="Y407" s="184">
        <f t="shared" si="41"/>
        <v>0</v>
      </c>
      <c r="Z407" s="184">
        <f t="shared" si="42"/>
        <v>0</v>
      </c>
      <c r="AA407" s="184">
        <f t="shared" si="43"/>
        <v>8</v>
      </c>
      <c r="AB407" s="184">
        <f t="shared" si="44"/>
        <v>0</v>
      </c>
      <c r="AC407" s="184">
        <f t="shared" si="45"/>
        <v>0</v>
      </c>
      <c r="AD407" s="184">
        <f t="shared" si="39"/>
        <v>0</v>
      </c>
      <c r="AE407" s="184">
        <f t="shared" si="46"/>
        <v>0</v>
      </c>
      <c r="AF407" s="186">
        <v>8.3000000000000007</v>
      </c>
      <c r="AG407" s="187" t="str">
        <f t="shared" si="47"/>
        <v>2312170</v>
      </c>
      <c r="AH407" s="195" t="s">
        <v>1072</v>
      </c>
      <c r="AI407" s="1" t="str">
        <f t="shared" si="48"/>
        <v>DIFF</v>
      </c>
    </row>
    <row r="408" spans="1:35" ht="26.25" customHeight="1" x14ac:dyDescent="0.25">
      <c r="A408" s="72" t="s">
        <v>193</v>
      </c>
      <c r="B408" s="74" t="s">
        <v>1105</v>
      </c>
      <c r="C408" s="74" t="s">
        <v>95</v>
      </c>
      <c r="D408" s="74" t="s">
        <v>1355</v>
      </c>
      <c r="E408" s="103" t="s">
        <v>3207</v>
      </c>
      <c r="F408" s="75" t="s">
        <v>14</v>
      </c>
      <c r="G408" s="75" t="s">
        <v>96</v>
      </c>
      <c r="H408" s="75" t="s">
        <v>5152</v>
      </c>
      <c r="I408" s="133" t="s">
        <v>222</v>
      </c>
      <c r="J408" s="77" t="s">
        <v>102</v>
      </c>
      <c r="K408" s="129">
        <v>4564</v>
      </c>
      <c r="L408" s="77"/>
      <c r="M408" s="129" t="s">
        <v>103</v>
      </c>
      <c r="N408" s="77" t="s">
        <v>2407</v>
      </c>
      <c r="O408" s="77" t="s">
        <v>386</v>
      </c>
      <c r="P408" s="77" t="s">
        <v>1447</v>
      </c>
      <c r="Q408" s="81" t="s">
        <v>5956</v>
      </c>
      <c r="R408" s="81" t="s">
        <v>7087</v>
      </c>
      <c r="S408" s="82" t="s">
        <v>209</v>
      </c>
      <c r="T408" s="77" t="s">
        <v>223</v>
      </c>
      <c r="U408" s="21"/>
      <c r="V408" s="21"/>
      <c r="W408" s="20" t="str">
        <f>VLOOKUP(TRIM(X408),X10:Y159,2,FALSE)</f>
        <v>Andy</v>
      </c>
      <c r="X408" s="184" t="str">
        <f t="shared" si="40"/>
        <v>9.19.2</v>
      </c>
      <c r="Y408" s="184">
        <f t="shared" si="41"/>
        <v>0</v>
      </c>
      <c r="Z408" s="184">
        <f t="shared" si="42"/>
        <v>0</v>
      </c>
      <c r="AA408" s="184">
        <f t="shared" si="43"/>
        <v>8</v>
      </c>
      <c r="AB408" s="184">
        <f t="shared" si="44"/>
        <v>0</v>
      </c>
      <c r="AC408" s="184">
        <f t="shared" si="45"/>
        <v>0</v>
      </c>
      <c r="AD408" s="184">
        <f t="shared" ref="AD408:AD471" si="49">IF(F408="LS OUT",IF(S408="",1,0),0)</f>
        <v>0</v>
      </c>
      <c r="AE408" s="184">
        <f t="shared" si="46"/>
        <v>0</v>
      </c>
      <c r="AF408" s="186">
        <v>8.3000000000000007</v>
      </c>
      <c r="AG408" s="187" t="str">
        <f t="shared" si="47"/>
        <v>2312171</v>
      </c>
      <c r="AH408" s="195" t="s">
        <v>1072</v>
      </c>
      <c r="AI408" s="1" t="str">
        <f t="shared" si="48"/>
        <v>DIFF</v>
      </c>
    </row>
    <row r="409" spans="1:35" ht="26.25" customHeight="1" x14ac:dyDescent="0.25">
      <c r="A409" s="72" t="s">
        <v>193</v>
      </c>
      <c r="B409" s="74" t="s">
        <v>1584</v>
      </c>
      <c r="C409" s="74" t="s">
        <v>95</v>
      </c>
      <c r="D409" s="74" t="s">
        <v>65</v>
      </c>
      <c r="E409" s="103" t="s">
        <v>3208</v>
      </c>
      <c r="F409" s="75" t="s">
        <v>14</v>
      </c>
      <c r="G409" s="75" t="s">
        <v>96</v>
      </c>
      <c r="H409" s="75" t="s">
        <v>2462</v>
      </c>
      <c r="I409" s="133" t="s">
        <v>222</v>
      </c>
      <c r="J409" s="77" t="s">
        <v>102</v>
      </c>
      <c r="K409" s="129">
        <v>4484</v>
      </c>
      <c r="L409" s="77" t="s">
        <v>48</v>
      </c>
      <c r="M409" s="129" t="s">
        <v>103</v>
      </c>
      <c r="N409" s="77" t="s">
        <v>2407</v>
      </c>
      <c r="O409" s="77" t="s">
        <v>386</v>
      </c>
      <c r="P409" s="77" t="s">
        <v>1451</v>
      </c>
      <c r="Q409" s="81" t="s">
        <v>2675</v>
      </c>
      <c r="R409" s="81" t="s">
        <v>7511</v>
      </c>
      <c r="S409" s="82" t="s">
        <v>401</v>
      </c>
      <c r="T409" s="77" t="s">
        <v>223</v>
      </c>
      <c r="U409" s="21"/>
      <c r="V409" s="21" t="s">
        <v>1393</v>
      </c>
      <c r="W409" s="20" t="str">
        <f>VLOOKUP(TRIM(X409),X10:Y159,2,FALSE)</f>
        <v>Andy</v>
      </c>
      <c r="X409" s="184" t="str">
        <f t="shared" si="40"/>
        <v>6.2</v>
      </c>
      <c r="Y409" s="184">
        <f t="shared" si="41"/>
        <v>1</v>
      </c>
      <c r="Z409" s="184">
        <f t="shared" si="42"/>
        <v>0</v>
      </c>
      <c r="AA409" s="184">
        <f t="shared" si="43"/>
        <v>8</v>
      </c>
      <c r="AB409" s="184">
        <f t="shared" si="44"/>
        <v>0</v>
      </c>
      <c r="AC409" s="184">
        <f t="shared" si="45"/>
        <v>0</v>
      </c>
      <c r="AD409" s="184">
        <f t="shared" si="49"/>
        <v>0</v>
      </c>
      <c r="AE409" s="184">
        <f t="shared" si="46"/>
        <v>0</v>
      </c>
      <c r="AF409" s="186">
        <v>8.3000000000000007</v>
      </c>
      <c r="AG409" s="187" t="str">
        <f t="shared" si="47"/>
        <v>2312172</v>
      </c>
      <c r="AH409" s="195" t="s">
        <v>1070</v>
      </c>
      <c r="AI409" s="1" t="str">
        <f t="shared" si="48"/>
        <v>DIFF</v>
      </c>
    </row>
    <row r="410" spans="1:35" ht="26.25" customHeight="1" x14ac:dyDescent="0.25">
      <c r="A410" s="72" t="s">
        <v>193</v>
      </c>
      <c r="B410" s="74" t="s">
        <v>1539</v>
      </c>
      <c r="C410" s="74" t="s">
        <v>95</v>
      </c>
      <c r="D410" s="74" t="s">
        <v>81</v>
      </c>
      <c r="E410" s="103" t="s">
        <v>3209</v>
      </c>
      <c r="F410" s="75" t="s">
        <v>14</v>
      </c>
      <c r="G410" s="75" t="s">
        <v>96</v>
      </c>
      <c r="H410" s="75" t="s">
        <v>2507</v>
      </c>
      <c r="I410" s="133" t="s">
        <v>222</v>
      </c>
      <c r="J410" s="77" t="s">
        <v>102</v>
      </c>
      <c r="K410" s="129">
        <v>4502</v>
      </c>
      <c r="L410" s="77" t="s">
        <v>48</v>
      </c>
      <c r="M410" s="129" t="s">
        <v>103</v>
      </c>
      <c r="N410" s="77" t="s">
        <v>2407</v>
      </c>
      <c r="O410" s="77" t="s">
        <v>386</v>
      </c>
      <c r="P410" s="77" t="s">
        <v>2508</v>
      </c>
      <c r="Q410" s="81" t="s">
        <v>2747</v>
      </c>
      <c r="R410" s="81" t="s">
        <v>7025</v>
      </c>
      <c r="S410" s="82" t="s">
        <v>213</v>
      </c>
      <c r="T410" s="77" t="s">
        <v>223</v>
      </c>
      <c r="U410" s="21"/>
      <c r="V410" s="21"/>
      <c r="W410" s="20" t="str">
        <f>VLOOKUP(TRIM(X410),X10:Y159,2,FALSE)</f>
        <v>Andy</v>
      </c>
      <c r="X410" s="184" t="str">
        <f t="shared" si="40"/>
        <v>6.9</v>
      </c>
      <c r="Y410" s="184">
        <f t="shared" si="41"/>
        <v>0</v>
      </c>
      <c r="Z410" s="184">
        <f t="shared" si="42"/>
        <v>0</v>
      </c>
      <c r="AA410" s="184">
        <f t="shared" si="43"/>
        <v>8</v>
      </c>
      <c r="AB410" s="184">
        <f t="shared" si="44"/>
        <v>0</v>
      </c>
      <c r="AC410" s="184">
        <f t="shared" si="45"/>
        <v>0</v>
      </c>
      <c r="AD410" s="184">
        <f t="shared" si="49"/>
        <v>0</v>
      </c>
      <c r="AE410" s="184">
        <f t="shared" si="46"/>
        <v>0</v>
      </c>
      <c r="AF410" s="186">
        <v>8.3000000000000007</v>
      </c>
      <c r="AG410" s="187" t="str">
        <f t="shared" si="47"/>
        <v>2312173</v>
      </c>
      <c r="AH410" s="195" t="s">
        <v>1070</v>
      </c>
      <c r="AI410" s="1" t="str">
        <f t="shared" si="48"/>
        <v>DIFF</v>
      </c>
    </row>
    <row r="411" spans="1:35" ht="26.25" customHeight="1" x14ac:dyDescent="0.25">
      <c r="A411" s="72" t="s">
        <v>193</v>
      </c>
      <c r="B411" s="74" t="s">
        <v>40</v>
      </c>
      <c r="C411" s="74" t="s">
        <v>95</v>
      </c>
      <c r="D411" s="74" t="s">
        <v>2298</v>
      </c>
      <c r="E411" s="103" t="s">
        <v>3210</v>
      </c>
      <c r="F411" s="75" t="s">
        <v>1081</v>
      </c>
      <c r="G411" s="75" t="s">
        <v>96</v>
      </c>
      <c r="H411" s="75" t="s">
        <v>2897</v>
      </c>
      <c r="I411" s="133" t="s">
        <v>222</v>
      </c>
      <c r="J411" s="77" t="s">
        <v>5153</v>
      </c>
      <c r="K411" s="129"/>
      <c r="L411" s="77"/>
      <c r="M411" s="129"/>
      <c r="N411" s="77" t="s">
        <v>1465</v>
      </c>
      <c r="O411" s="77" t="s">
        <v>1386</v>
      </c>
      <c r="P411" s="77" t="s">
        <v>5154</v>
      </c>
      <c r="Q411" s="81" t="s">
        <v>5957</v>
      </c>
      <c r="R411" s="81" t="s">
        <v>7512</v>
      </c>
      <c r="S411" s="82" t="s">
        <v>209</v>
      </c>
      <c r="T411" s="77" t="s">
        <v>223</v>
      </c>
      <c r="U411" s="21"/>
      <c r="V411" s="21"/>
      <c r="W411" s="20" t="str">
        <f>VLOOKUP(TRIM(X411),X10:Y159,2,FALSE)</f>
        <v>Dario</v>
      </c>
      <c r="X411" s="184" t="str">
        <f t="shared" si="40"/>
        <v>19.5</v>
      </c>
      <c r="Y411" s="184">
        <f t="shared" si="41"/>
        <v>0</v>
      </c>
      <c r="Z411" s="184">
        <f t="shared" si="42"/>
        <v>0</v>
      </c>
      <c r="AA411" s="184">
        <f t="shared" si="43"/>
        <v>8</v>
      </c>
      <c r="AB411" s="184">
        <f t="shared" si="44"/>
        <v>0</v>
      </c>
      <c r="AC411" s="184">
        <f t="shared" si="45"/>
        <v>0</v>
      </c>
      <c r="AD411" s="184">
        <f t="shared" si="49"/>
        <v>0</v>
      </c>
      <c r="AE411" s="184">
        <f t="shared" si="46"/>
        <v>0</v>
      </c>
      <c r="AF411" s="186">
        <v>8.3000000000000007</v>
      </c>
      <c r="AG411" s="187" t="str">
        <f t="shared" si="47"/>
        <v>2312174</v>
      </c>
      <c r="AH411" s="195" t="s">
        <v>110</v>
      </c>
      <c r="AI411" s="1" t="str">
        <f t="shared" si="48"/>
        <v>DIFF</v>
      </c>
    </row>
    <row r="412" spans="1:35" ht="26.25" customHeight="1" x14ac:dyDescent="0.25">
      <c r="A412" s="72" t="s">
        <v>193</v>
      </c>
      <c r="B412" s="74" t="s">
        <v>40</v>
      </c>
      <c r="C412" s="74" t="s">
        <v>95</v>
      </c>
      <c r="D412" s="74" t="s">
        <v>2298</v>
      </c>
      <c r="E412" s="103" t="s">
        <v>3211</v>
      </c>
      <c r="F412" s="75" t="s">
        <v>1081</v>
      </c>
      <c r="G412" s="75" t="s">
        <v>96</v>
      </c>
      <c r="H412" s="75" t="s">
        <v>5959</v>
      </c>
      <c r="I412" s="133" t="s">
        <v>222</v>
      </c>
      <c r="J412" s="77" t="s">
        <v>5153</v>
      </c>
      <c r="K412" s="129"/>
      <c r="L412" s="77"/>
      <c r="M412" s="129"/>
      <c r="N412" s="77" t="s">
        <v>1465</v>
      </c>
      <c r="O412" s="77" t="s">
        <v>1386</v>
      </c>
      <c r="P412" s="77" t="s">
        <v>5154</v>
      </c>
      <c r="Q412" s="81" t="s">
        <v>5958</v>
      </c>
      <c r="R412" s="81" t="s">
        <v>7513</v>
      </c>
      <c r="S412" s="82" t="s">
        <v>213</v>
      </c>
      <c r="T412" s="77" t="s">
        <v>223</v>
      </c>
      <c r="U412" s="21"/>
      <c r="V412" s="21"/>
      <c r="W412" s="20" t="str">
        <f>VLOOKUP(TRIM(X412),X10:Y159,2,FALSE)</f>
        <v>Dario</v>
      </c>
      <c r="X412" s="184" t="str">
        <f t="shared" si="40"/>
        <v>19.5</v>
      </c>
      <c r="Y412" s="184">
        <f t="shared" si="41"/>
        <v>0</v>
      </c>
      <c r="Z412" s="184">
        <f t="shared" si="42"/>
        <v>0</v>
      </c>
      <c r="AA412" s="184">
        <f t="shared" si="43"/>
        <v>8</v>
      </c>
      <c r="AB412" s="184">
        <f t="shared" si="44"/>
        <v>0</v>
      </c>
      <c r="AC412" s="184">
        <f t="shared" si="45"/>
        <v>0</v>
      </c>
      <c r="AD412" s="184">
        <f t="shared" si="49"/>
        <v>0</v>
      </c>
      <c r="AE412" s="184">
        <f t="shared" si="46"/>
        <v>0</v>
      </c>
      <c r="AF412" s="186">
        <v>8.3000000000000007</v>
      </c>
      <c r="AG412" s="187" t="str">
        <f t="shared" si="47"/>
        <v>2312175</v>
      </c>
      <c r="AH412" s="195" t="s">
        <v>179</v>
      </c>
      <c r="AI412" s="1" t="str">
        <f t="shared" si="48"/>
        <v>DIFF</v>
      </c>
    </row>
    <row r="413" spans="1:35" ht="26.25" customHeight="1" x14ac:dyDescent="0.25">
      <c r="A413" s="72" t="s">
        <v>193</v>
      </c>
      <c r="B413" s="74" t="s">
        <v>5961</v>
      </c>
      <c r="C413" s="74" t="s">
        <v>95</v>
      </c>
      <c r="D413" s="74" t="s">
        <v>1289</v>
      </c>
      <c r="E413" s="103" t="s">
        <v>3212</v>
      </c>
      <c r="F413" s="75" t="s">
        <v>14</v>
      </c>
      <c r="G413" s="75" t="s">
        <v>96</v>
      </c>
      <c r="H413" s="75" t="s">
        <v>5155</v>
      </c>
      <c r="I413" s="133" t="s">
        <v>211</v>
      </c>
      <c r="J413" s="77" t="s">
        <v>379</v>
      </c>
      <c r="K413" s="129">
        <v>189</v>
      </c>
      <c r="L413" s="77"/>
      <c r="M413" s="129" t="s">
        <v>103</v>
      </c>
      <c r="N413" s="77" t="s">
        <v>2407</v>
      </c>
      <c r="O413" s="77" t="s">
        <v>386</v>
      </c>
      <c r="P413" s="77" t="s">
        <v>1274</v>
      </c>
      <c r="Q413" s="81" t="s">
        <v>5960</v>
      </c>
      <c r="R413" s="81" t="s">
        <v>403</v>
      </c>
      <c r="S413" s="82" t="s">
        <v>40</v>
      </c>
      <c r="T413" s="77" t="s">
        <v>5156</v>
      </c>
      <c r="U413" s="21"/>
      <c r="V413" s="21"/>
      <c r="W413" s="20" t="str">
        <f>VLOOKUP(TRIM(X413),X10:Y159,2,FALSE)</f>
        <v>Andy</v>
      </c>
      <c r="X413" s="184" t="str">
        <f t="shared" si="40"/>
        <v>9.17.2</v>
      </c>
      <c r="Y413" s="184">
        <f t="shared" si="41"/>
        <v>0</v>
      </c>
      <c r="Z413" s="184">
        <f t="shared" si="42"/>
        <v>0</v>
      </c>
      <c r="AA413" s="184">
        <f t="shared" si="43"/>
        <v>26</v>
      </c>
      <c r="AB413" s="184">
        <f t="shared" si="44"/>
        <v>0</v>
      </c>
      <c r="AC413" s="184">
        <f t="shared" si="45"/>
        <v>0</v>
      </c>
      <c r="AD413" s="184">
        <f t="shared" si="49"/>
        <v>0</v>
      </c>
      <c r="AE413" s="184">
        <f t="shared" si="46"/>
        <v>0</v>
      </c>
      <c r="AF413" s="186">
        <v>8.3000000000000007</v>
      </c>
      <c r="AG413" s="187" t="str">
        <f t="shared" si="47"/>
        <v>2312176</v>
      </c>
      <c r="AH413" s="195" t="s">
        <v>179</v>
      </c>
      <c r="AI413" s="1" t="str">
        <f t="shared" si="48"/>
        <v>DIFF</v>
      </c>
    </row>
    <row r="414" spans="1:35" ht="26.25" customHeight="1" x14ac:dyDescent="0.25">
      <c r="A414" s="72" t="s">
        <v>193</v>
      </c>
      <c r="B414" s="74" t="s">
        <v>1648</v>
      </c>
      <c r="C414" s="74" t="s">
        <v>95</v>
      </c>
      <c r="D414" s="74" t="s">
        <v>1289</v>
      </c>
      <c r="E414" s="103" t="s">
        <v>3213</v>
      </c>
      <c r="F414" s="75" t="s">
        <v>14</v>
      </c>
      <c r="G414" s="75" t="s">
        <v>96</v>
      </c>
      <c r="H414" s="75" t="s">
        <v>5157</v>
      </c>
      <c r="I414" s="133" t="s">
        <v>1459</v>
      </c>
      <c r="J414" s="77" t="s">
        <v>379</v>
      </c>
      <c r="K414" s="129">
        <v>190</v>
      </c>
      <c r="L414" s="77"/>
      <c r="M414" s="129" t="s">
        <v>103</v>
      </c>
      <c r="N414" s="77" t="s">
        <v>2407</v>
      </c>
      <c r="O414" s="77" t="s">
        <v>386</v>
      </c>
      <c r="P414" s="77" t="s">
        <v>1274</v>
      </c>
      <c r="Q414" s="81" t="s">
        <v>5962</v>
      </c>
      <c r="R414" s="81" t="s">
        <v>403</v>
      </c>
      <c r="S414" s="82" t="s">
        <v>40</v>
      </c>
      <c r="T414" s="77" t="s">
        <v>5156</v>
      </c>
      <c r="U414" s="21"/>
      <c r="V414" s="21"/>
      <c r="W414" s="20" t="str">
        <f>VLOOKUP(TRIM(X414),X10:Y159,2,FALSE)</f>
        <v>Andy</v>
      </c>
      <c r="X414" s="184" t="str">
        <f t="shared" si="40"/>
        <v>9.17.2</v>
      </c>
      <c r="Y414" s="184">
        <f t="shared" si="41"/>
        <v>0</v>
      </c>
      <c r="Z414" s="184">
        <f t="shared" si="42"/>
        <v>0</v>
      </c>
      <c r="AA414" s="184">
        <f t="shared" si="43"/>
        <v>38</v>
      </c>
      <c r="AB414" s="184">
        <f t="shared" si="44"/>
        <v>0</v>
      </c>
      <c r="AC414" s="184">
        <f t="shared" si="45"/>
        <v>0</v>
      </c>
      <c r="AD414" s="184">
        <f t="shared" si="49"/>
        <v>0</v>
      </c>
      <c r="AE414" s="184">
        <f t="shared" si="46"/>
        <v>0</v>
      </c>
      <c r="AF414" s="186">
        <v>8.3000000000000007</v>
      </c>
      <c r="AG414" s="187" t="str">
        <f t="shared" si="47"/>
        <v>2312177</v>
      </c>
      <c r="AH414" s="195" t="s">
        <v>179</v>
      </c>
      <c r="AI414" s="1" t="str">
        <f t="shared" si="48"/>
        <v>DIFF</v>
      </c>
    </row>
    <row r="415" spans="1:35" ht="26.25" customHeight="1" x14ac:dyDescent="0.25">
      <c r="A415" s="72" t="s">
        <v>193</v>
      </c>
      <c r="B415" s="74" t="s">
        <v>1100</v>
      </c>
      <c r="C415" s="74" t="s">
        <v>95</v>
      </c>
      <c r="D415" s="74" t="s">
        <v>1289</v>
      </c>
      <c r="E415" s="103" t="s">
        <v>3214</v>
      </c>
      <c r="F415" s="75" t="s">
        <v>14</v>
      </c>
      <c r="G415" s="75" t="s">
        <v>96</v>
      </c>
      <c r="H415" s="75" t="s">
        <v>1636</v>
      </c>
      <c r="I415" s="133" t="s">
        <v>1459</v>
      </c>
      <c r="J415" s="77" t="s">
        <v>199</v>
      </c>
      <c r="K415" s="129">
        <v>5086</v>
      </c>
      <c r="L415" s="77"/>
      <c r="M415" s="129" t="s">
        <v>103</v>
      </c>
      <c r="N415" s="77" t="s">
        <v>2407</v>
      </c>
      <c r="O415" s="77" t="s">
        <v>386</v>
      </c>
      <c r="P415" s="77" t="s">
        <v>1274</v>
      </c>
      <c r="Q415" s="81" t="s">
        <v>5963</v>
      </c>
      <c r="R415" s="81" t="s">
        <v>403</v>
      </c>
      <c r="S415" s="82" t="s">
        <v>40</v>
      </c>
      <c r="T415" s="77" t="s">
        <v>5156</v>
      </c>
      <c r="U415" s="21"/>
      <c r="V415" s="21"/>
      <c r="W415" s="20" t="str">
        <f>VLOOKUP(TRIM(X415),X10:Y159,2,FALSE)</f>
        <v>Andy</v>
      </c>
      <c r="X415" s="184" t="str">
        <f t="shared" ref="X415:X478" si="50">IF(ISNONTEXT(D415),"" &amp; D415 &amp;"",T(D415))</f>
        <v>9.17.2</v>
      </c>
      <c r="Y415" s="184">
        <f t="shared" ref="Y415:Y478" si="51">IF(F415="CR", IF(S415="Approved", 1, IF(S415="Agreed", 1, IF(S415="Block approved", 1, 0))),0)</f>
        <v>0</v>
      </c>
      <c r="Z415" s="184">
        <f t="shared" ref="Z415:Z470" si="52">IF(F415="P-CR", IF(S415="Approved", 1, IF(S415="Block approved", 1, 0)),0)</f>
        <v>0</v>
      </c>
      <c r="AA415" s="184">
        <f t="shared" ref="AA415:AA478" si="53">LEN(I415)</f>
        <v>38</v>
      </c>
      <c r="AB415" s="184">
        <f t="shared" ref="AB415:AB478" si="54">IF(LEFT(H415, 12)="Reserved for",  1, 0)</f>
        <v>0</v>
      </c>
      <c r="AC415" s="184">
        <f t="shared" ref="AC415:AC478" si="55">IF(F415="LS OUT", IF(S415="Approved", 1, IF(S415="Block approved", 1, 0)),0)</f>
        <v>0</v>
      </c>
      <c r="AD415" s="184">
        <f t="shared" si="49"/>
        <v>0</v>
      </c>
      <c r="AE415" s="184">
        <f t="shared" ref="AE415:AE478" si="56">IF(F415="LS In", IF(S415="Postponed", 1, 0), 0)</f>
        <v>0</v>
      </c>
      <c r="AF415" s="186">
        <v>8.3000000000000007</v>
      </c>
      <c r="AG415" s="187" t="str">
        <f t="shared" ref="AG415:AG478" si="57">IF("" &amp; AF415="" &amp; D415, "", MID(E415, 4, 7))</f>
        <v>2312178</v>
      </c>
      <c r="AH415" s="195" t="s">
        <v>179</v>
      </c>
      <c r="AI415" s="1" t="str">
        <f t="shared" ref="AI415:AI478" si="58">IF(_xlfn.VALUETOTEXT(AH415) =_xlfn.VALUETOTEXT(D415), "", "DIFF")</f>
        <v>DIFF</v>
      </c>
    </row>
    <row r="416" spans="1:35" ht="26.25" customHeight="1" x14ac:dyDescent="0.25">
      <c r="A416" s="72" t="s">
        <v>193</v>
      </c>
      <c r="B416" s="74" t="s">
        <v>5965</v>
      </c>
      <c r="C416" s="74" t="s">
        <v>95</v>
      </c>
      <c r="D416" s="74" t="s">
        <v>1289</v>
      </c>
      <c r="E416" s="103" t="s">
        <v>3215</v>
      </c>
      <c r="F416" s="75" t="s">
        <v>14</v>
      </c>
      <c r="G416" s="75" t="s">
        <v>96</v>
      </c>
      <c r="H416" s="75" t="s">
        <v>5158</v>
      </c>
      <c r="I416" s="133" t="s">
        <v>211</v>
      </c>
      <c r="J416" s="77" t="s">
        <v>207</v>
      </c>
      <c r="K416" s="129">
        <v>1201</v>
      </c>
      <c r="L416" s="77"/>
      <c r="M416" s="129" t="s">
        <v>103</v>
      </c>
      <c r="N416" s="77" t="s">
        <v>2407</v>
      </c>
      <c r="O416" s="77" t="s">
        <v>386</v>
      </c>
      <c r="P416" s="77" t="s">
        <v>1274</v>
      </c>
      <c r="Q416" s="81" t="s">
        <v>5964</v>
      </c>
      <c r="R416" s="81" t="s">
        <v>403</v>
      </c>
      <c r="S416" s="82" t="s">
        <v>40</v>
      </c>
      <c r="T416" s="77" t="s">
        <v>5156</v>
      </c>
      <c r="U416" s="21"/>
      <c r="V416" s="21"/>
      <c r="W416" s="20" t="str">
        <f>VLOOKUP(TRIM(X416),X10:Y159,2,FALSE)</f>
        <v>Andy</v>
      </c>
      <c r="X416" s="184" t="str">
        <f t="shared" si="50"/>
        <v>9.17.2</v>
      </c>
      <c r="Y416" s="184">
        <f t="shared" si="51"/>
        <v>0</v>
      </c>
      <c r="Z416" s="184">
        <f t="shared" si="52"/>
        <v>0</v>
      </c>
      <c r="AA416" s="184">
        <f t="shared" si="53"/>
        <v>26</v>
      </c>
      <c r="AB416" s="184">
        <f t="shared" si="54"/>
        <v>0</v>
      </c>
      <c r="AC416" s="184">
        <f t="shared" si="55"/>
        <v>0</v>
      </c>
      <c r="AD416" s="184">
        <f t="shared" si="49"/>
        <v>0</v>
      </c>
      <c r="AE416" s="184">
        <f t="shared" si="56"/>
        <v>0</v>
      </c>
      <c r="AF416" s="186">
        <v>8.3000000000000007</v>
      </c>
      <c r="AG416" s="187" t="str">
        <f t="shared" si="57"/>
        <v>2312179</v>
      </c>
      <c r="AH416" s="195" t="s">
        <v>179</v>
      </c>
      <c r="AI416" s="1" t="str">
        <f t="shared" si="58"/>
        <v>DIFF</v>
      </c>
    </row>
    <row r="417" spans="1:35" ht="26.25" customHeight="1" x14ac:dyDescent="0.25">
      <c r="A417" s="72" t="s">
        <v>193</v>
      </c>
      <c r="B417" s="74" t="s">
        <v>2048</v>
      </c>
      <c r="C417" s="74" t="s">
        <v>95</v>
      </c>
      <c r="D417" s="74" t="s">
        <v>1348</v>
      </c>
      <c r="E417" s="103" t="s">
        <v>3216</v>
      </c>
      <c r="F417" s="75" t="s">
        <v>12</v>
      </c>
      <c r="G417" s="75" t="s">
        <v>96</v>
      </c>
      <c r="H417" s="75" t="s">
        <v>5159</v>
      </c>
      <c r="I417" s="133" t="s">
        <v>211</v>
      </c>
      <c r="J417" s="77"/>
      <c r="K417" s="129"/>
      <c r="L417" s="77"/>
      <c r="M417" s="129"/>
      <c r="N417" s="77"/>
      <c r="O417" s="77" t="s">
        <v>386</v>
      </c>
      <c r="P417" s="77" t="s">
        <v>1488</v>
      </c>
      <c r="Q417" s="81" t="s">
        <v>1737</v>
      </c>
      <c r="R417" s="81" t="s">
        <v>7088</v>
      </c>
      <c r="S417" s="82" t="s">
        <v>213</v>
      </c>
      <c r="T417" s="77" t="s">
        <v>1053</v>
      </c>
      <c r="U417" s="21"/>
      <c r="V417" s="21"/>
      <c r="W417" s="20" t="str">
        <f>VLOOKUP(TRIM(X417),X10:Y159,2,FALSE)</f>
        <v>Dario</v>
      </c>
      <c r="X417" s="184" t="str">
        <f t="shared" si="50"/>
        <v>9.9.2</v>
      </c>
      <c r="Y417" s="184">
        <f t="shared" si="51"/>
        <v>0</v>
      </c>
      <c r="Z417" s="184">
        <f t="shared" si="52"/>
        <v>0</v>
      </c>
      <c r="AA417" s="184">
        <f t="shared" si="53"/>
        <v>26</v>
      </c>
      <c r="AB417" s="184">
        <f t="shared" si="54"/>
        <v>0</v>
      </c>
      <c r="AC417" s="184">
        <f t="shared" si="55"/>
        <v>0</v>
      </c>
      <c r="AD417" s="184">
        <f t="shared" si="49"/>
        <v>0</v>
      </c>
      <c r="AE417" s="184">
        <f t="shared" si="56"/>
        <v>0</v>
      </c>
      <c r="AF417" s="186">
        <v>8.3000000000000007</v>
      </c>
      <c r="AG417" s="187" t="str">
        <f t="shared" si="57"/>
        <v>2312180</v>
      </c>
      <c r="AH417" s="195" t="s">
        <v>179</v>
      </c>
      <c r="AI417" s="1" t="str">
        <f t="shared" si="58"/>
        <v>DIFF</v>
      </c>
    </row>
    <row r="418" spans="1:35" ht="26.25" customHeight="1" x14ac:dyDescent="0.25">
      <c r="A418" s="72" t="s">
        <v>193</v>
      </c>
      <c r="B418" s="74" t="s">
        <v>40</v>
      </c>
      <c r="C418" s="74" t="s">
        <v>95</v>
      </c>
      <c r="D418" s="74" t="s">
        <v>1348</v>
      </c>
      <c r="E418" s="103" t="s">
        <v>3217</v>
      </c>
      <c r="F418" s="75" t="s">
        <v>201</v>
      </c>
      <c r="G418" s="75" t="s">
        <v>37</v>
      </c>
      <c r="H418" s="75" t="s">
        <v>5967</v>
      </c>
      <c r="I418" s="133" t="s">
        <v>211</v>
      </c>
      <c r="J418" s="77"/>
      <c r="K418" s="129"/>
      <c r="L418" s="77"/>
      <c r="M418" s="129"/>
      <c r="N418" s="77"/>
      <c r="O418" s="77" t="s">
        <v>386</v>
      </c>
      <c r="P418" s="77" t="s">
        <v>1488</v>
      </c>
      <c r="Q418" s="81" t="s">
        <v>5966</v>
      </c>
      <c r="R418" s="81" t="s">
        <v>1345</v>
      </c>
      <c r="S418" s="82" t="s">
        <v>195</v>
      </c>
      <c r="T418" s="77" t="s">
        <v>1053</v>
      </c>
      <c r="U418" s="21"/>
      <c r="V418" s="21"/>
      <c r="W418" s="20" t="str">
        <f>VLOOKUP(TRIM(X418),X10:Y159,2,FALSE)</f>
        <v>Dario</v>
      </c>
      <c r="X418" s="184" t="str">
        <f t="shared" si="50"/>
        <v>9.9.2</v>
      </c>
      <c r="Y418" s="184">
        <f t="shared" si="51"/>
        <v>0</v>
      </c>
      <c r="Z418" s="184">
        <f t="shared" si="52"/>
        <v>0</v>
      </c>
      <c r="AA418" s="184">
        <f t="shared" si="53"/>
        <v>26</v>
      </c>
      <c r="AB418" s="184">
        <f t="shared" si="54"/>
        <v>0</v>
      </c>
      <c r="AC418" s="184">
        <f t="shared" si="55"/>
        <v>0</v>
      </c>
      <c r="AD418" s="184">
        <f t="shared" si="49"/>
        <v>0</v>
      </c>
      <c r="AE418" s="184">
        <f t="shared" si="56"/>
        <v>0</v>
      </c>
      <c r="AF418" s="186">
        <v>8.3000000000000007</v>
      </c>
      <c r="AG418" s="187" t="str">
        <f t="shared" si="57"/>
        <v>2312181</v>
      </c>
      <c r="AH418" s="195" t="s">
        <v>1062</v>
      </c>
      <c r="AI418" s="1" t="str">
        <f t="shared" si="58"/>
        <v>DIFF</v>
      </c>
    </row>
    <row r="419" spans="1:35" ht="26.25" customHeight="1" x14ac:dyDescent="0.25">
      <c r="A419" s="72" t="s">
        <v>193</v>
      </c>
      <c r="B419" s="74" t="s">
        <v>2528</v>
      </c>
      <c r="C419" s="74" t="s">
        <v>95</v>
      </c>
      <c r="D419" s="74" t="s">
        <v>1348</v>
      </c>
      <c r="E419" s="103" t="s">
        <v>3218</v>
      </c>
      <c r="F419" s="75" t="s">
        <v>14</v>
      </c>
      <c r="G419" s="75" t="s">
        <v>96</v>
      </c>
      <c r="H419" s="75" t="s">
        <v>5160</v>
      </c>
      <c r="I419" s="133" t="s">
        <v>211</v>
      </c>
      <c r="J419" s="77" t="s">
        <v>102</v>
      </c>
      <c r="K419" s="129">
        <v>4565</v>
      </c>
      <c r="L419" s="77"/>
      <c r="M419" s="129" t="s">
        <v>103</v>
      </c>
      <c r="N419" s="77" t="s">
        <v>2407</v>
      </c>
      <c r="O419" s="77" t="s">
        <v>386</v>
      </c>
      <c r="P419" s="77" t="s">
        <v>1488</v>
      </c>
      <c r="Q419" s="81" t="s">
        <v>5968</v>
      </c>
      <c r="R419" s="81" t="s">
        <v>7089</v>
      </c>
      <c r="S419" s="82" t="s">
        <v>195</v>
      </c>
      <c r="T419" s="77" t="s">
        <v>1053</v>
      </c>
      <c r="U419" s="21"/>
      <c r="V419" s="21"/>
      <c r="W419" s="20" t="str">
        <f>VLOOKUP(TRIM(X419),X10:Y159,2,FALSE)</f>
        <v>Dario</v>
      </c>
      <c r="X419" s="184" t="str">
        <f t="shared" si="50"/>
        <v>9.9.2</v>
      </c>
      <c r="Y419" s="184">
        <f t="shared" si="51"/>
        <v>0</v>
      </c>
      <c r="Z419" s="184">
        <f t="shared" si="52"/>
        <v>0</v>
      </c>
      <c r="AA419" s="184">
        <f t="shared" si="53"/>
        <v>26</v>
      </c>
      <c r="AB419" s="184">
        <f t="shared" si="54"/>
        <v>0</v>
      </c>
      <c r="AC419" s="184">
        <f t="shared" si="55"/>
        <v>0</v>
      </c>
      <c r="AD419" s="184">
        <f t="shared" si="49"/>
        <v>0</v>
      </c>
      <c r="AE419" s="184">
        <f t="shared" si="56"/>
        <v>0</v>
      </c>
      <c r="AF419" s="186">
        <v>4.0999999999999996</v>
      </c>
      <c r="AG419" s="187" t="str">
        <f t="shared" si="57"/>
        <v>2312182</v>
      </c>
      <c r="AH419" s="195" t="s">
        <v>1062</v>
      </c>
      <c r="AI419" s="1" t="str">
        <f t="shared" si="58"/>
        <v>DIFF</v>
      </c>
    </row>
    <row r="420" spans="1:35" ht="26.25" customHeight="1" x14ac:dyDescent="0.25">
      <c r="A420" s="72" t="s">
        <v>193</v>
      </c>
      <c r="B420" s="74" t="s">
        <v>5970</v>
      </c>
      <c r="C420" s="74" t="s">
        <v>95</v>
      </c>
      <c r="D420" s="74" t="s">
        <v>1348</v>
      </c>
      <c r="E420" s="103" t="s">
        <v>3219</v>
      </c>
      <c r="F420" s="75" t="s">
        <v>14</v>
      </c>
      <c r="G420" s="75" t="s">
        <v>96</v>
      </c>
      <c r="H420" s="75" t="s">
        <v>5161</v>
      </c>
      <c r="I420" s="133" t="s">
        <v>211</v>
      </c>
      <c r="J420" s="77" t="s">
        <v>102</v>
      </c>
      <c r="K420" s="129">
        <v>4566</v>
      </c>
      <c r="L420" s="77"/>
      <c r="M420" s="129" t="s">
        <v>103</v>
      </c>
      <c r="N420" s="77" t="s">
        <v>2407</v>
      </c>
      <c r="O420" s="77" t="s">
        <v>386</v>
      </c>
      <c r="P420" s="77" t="s">
        <v>1488</v>
      </c>
      <c r="Q420" s="81" t="s">
        <v>5969</v>
      </c>
      <c r="R420" s="81" t="s">
        <v>1394</v>
      </c>
      <c r="S420" s="82" t="s">
        <v>401</v>
      </c>
      <c r="T420" s="77" t="s">
        <v>1053</v>
      </c>
      <c r="U420" s="21"/>
      <c r="V420" s="21" t="s">
        <v>1393</v>
      </c>
      <c r="W420" s="20" t="str">
        <f>VLOOKUP(TRIM(X420),X10:Y159,2,FALSE)</f>
        <v>Dario</v>
      </c>
      <c r="X420" s="184" t="str">
        <f t="shared" si="50"/>
        <v>9.9.2</v>
      </c>
      <c r="Y420" s="184">
        <f t="shared" si="51"/>
        <v>1</v>
      </c>
      <c r="Z420" s="184">
        <f t="shared" si="52"/>
        <v>0</v>
      </c>
      <c r="AA420" s="184">
        <f t="shared" si="53"/>
        <v>26</v>
      </c>
      <c r="AB420" s="184">
        <f t="shared" si="54"/>
        <v>0</v>
      </c>
      <c r="AC420" s="184">
        <f t="shared" si="55"/>
        <v>0</v>
      </c>
      <c r="AD420" s="184">
        <f t="shared" si="49"/>
        <v>0</v>
      </c>
      <c r="AE420" s="184">
        <f t="shared" si="56"/>
        <v>0</v>
      </c>
      <c r="AF420" s="186">
        <v>4.0999999999999996</v>
      </c>
      <c r="AG420" s="187" t="str">
        <f t="shared" si="57"/>
        <v>2312183</v>
      </c>
      <c r="AH420" s="195" t="s">
        <v>1062</v>
      </c>
      <c r="AI420" s="1" t="str">
        <f t="shared" si="58"/>
        <v>DIFF</v>
      </c>
    </row>
    <row r="421" spans="1:35" ht="26.25" customHeight="1" x14ac:dyDescent="0.25">
      <c r="A421" s="72" t="s">
        <v>193</v>
      </c>
      <c r="B421" s="74" t="s">
        <v>1489</v>
      </c>
      <c r="C421" s="74" t="s">
        <v>95</v>
      </c>
      <c r="D421" s="74" t="s">
        <v>1348</v>
      </c>
      <c r="E421" s="103" t="s">
        <v>3220</v>
      </c>
      <c r="F421" s="75" t="s">
        <v>14</v>
      </c>
      <c r="G421" s="75" t="s">
        <v>96</v>
      </c>
      <c r="H421" s="75" t="s">
        <v>5162</v>
      </c>
      <c r="I421" s="133" t="s">
        <v>211</v>
      </c>
      <c r="J421" s="77" t="s">
        <v>207</v>
      </c>
      <c r="K421" s="129">
        <v>1202</v>
      </c>
      <c r="L421" s="77"/>
      <c r="M421" s="129" t="s">
        <v>103</v>
      </c>
      <c r="N421" s="77" t="s">
        <v>2407</v>
      </c>
      <c r="O421" s="77" t="s">
        <v>386</v>
      </c>
      <c r="P421" s="77" t="s">
        <v>1488</v>
      </c>
      <c r="Q421" s="81" t="s">
        <v>5971</v>
      </c>
      <c r="R421" s="81" t="s">
        <v>403</v>
      </c>
      <c r="S421" s="82" t="s">
        <v>40</v>
      </c>
      <c r="T421" s="77" t="s">
        <v>1053</v>
      </c>
      <c r="U421" s="21"/>
      <c r="V421" s="21"/>
      <c r="W421" s="20" t="str">
        <f>VLOOKUP(TRIM(X421),X10:Y159,2,FALSE)</f>
        <v>Dario</v>
      </c>
      <c r="X421" s="184" t="str">
        <f t="shared" si="50"/>
        <v>9.9.2</v>
      </c>
      <c r="Y421" s="184">
        <f t="shared" si="51"/>
        <v>0</v>
      </c>
      <c r="Z421" s="184">
        <f t="shared" si="52"/>
        <v>0</v>
      </c>
      <c r="AA421" s="184">
        <f t="shared" si="53"/>
        <v>26</v>
      </c>
      <c r="AB421" s="184">
        <f t="shared" si="54"/>
        <v>0</v>
      </c>
      <c r="AC421" s="184">
        <f t="shared" si="55"/>
        <v>0</v>
      </c>
      <c r="AD421" s="184">
        <f t="shared" si="49"/>
        <v>0</v>
      </c>
      <c r="AE421" s="184">
        <f t="shared" si="56"/>
        <v>0</v>
      </c>
      <c r="AF421" s="186" t="s">
        <v>1001</v>
      </c>
      <c r="AG421" s="187" t="str">
        <f t="shared" si="57"/>
        <v>2312184</v>
      </c>
      <c r="AH421" s="195" t="s">
        <v>1062</v>
      </c>
      <c r="AI421" s="1" t="str">
        <f t="shared" si="58"/>
        <v>DIFF</v>
      </c>
    </row>
    <row r="422" spans="1:35" ht="26.25" customHeight="1" x14ac:dyDescent="0.25">
      <c r="A422" s="72" t="s">
        <v>193</v>
      </c>
      <c r="B422" s="74" t="s">
        <v>2049</v>
      </c>
      <c r="C422" s="74" t="s">
        <v>95</v>
      </c>
      <c r="D422" s="74" t="s">
        <v>1348</v>
      </c>
      <c r="E422" s="103" t="s">
        <v>3221</v>
      </c>
      <c r="F422" s="75" t="s">
        <v>14</v>
      </c>
      <c r="G422" s="75" t="s">
        <v>96</v>
      </c>
      <c r="H422" s="75" t="s">
        <v>5163</v>
      </c>
      <c r="I422" s="133" t="s">
        <v>211</v>
      </c>
      <c r="J422" s="77" t="s">
        <v>102</v>
      </c>
      <c r="K422" s="129">
        <v>4567</v>
      </c>
      <c r="L422" s="77"/>
      <c r="M422" s="129" t="s">
        <v>103</v>
      </c>
      <c r="N422" s="77" t="s">
        <v>2407</v>
      </c>
      <c r="O422" s="77" t="s">
        <v>386</v>
      </c>
      <c r="P422" s="77" t="s">
        <v>1488</v>
      </c>
      <c r="Q422" s="81" t="s">
        <v>2181</v>
      </c>
      <c r="R422" s="81" t="s">
        <v>7090</v>
      </c>
      <c r="S422" s="82" t="s">
        <v>213</v>
      </c>
      <c r="T422" s="77" t="s">
        <v>1053</v>
      </c>
      <c r="U422" s="21"/>
      <c r="V422" s="21"/>
      <c r="W422" s="20" t="str">
        <f>VLOOKUP(TRIM(X422),X10:Y159,2,FALSE)</f>
        <v>Dario</v>
      </c>
      <c r="X422" s="184" t="str">
        <f t="shared" si="50"/>
        <v>9.9.2</v>
      </c>
      <c r="Y422" s="184">
        <f t="shared" si="51"/>
        <v>0</v>
      </c>
      <c r="Z422" s="184">
        <f t="shared" si="52"/>
        <v>0</v>
      </c>
      <c r="AA422" s="184">
        <f t="shared" si="53"/>
        <v>26</v>
      </c>
      <c r="AB422" s="184">
        <f t="shared" si="54"/>
        <v>0</v>
      </c>
      <c r="AC422" s="184">
        <f t="shared" si="55"/>
        <v>0</v>
      </c>
      <c r="AD422" s="184">
        <f t="shared" si="49"/>
        <v>0</v>
      </c>
      <c r="AE422" s="184">
        <f t="shared" si="56"/>
        <v>0</v>
      </c>
      <c r="AF422" s="186">
        <v>8.1</v>
      </c>
      <c r="AG422" s="187" t="str">
        <f t="shared" si="57"/>
        <v>2312185</v>
      </c>
      <c r="AH422" s="195" t="s">
        <v>1062</v>
      </c>
      <c r="AI422" s="1" t="str">
        <f t="shared" si="58"/>
        <v>DIFF</v>
      </c>
    </row>
    <row r="423" spans="1:35" ht="26.25" customHeight="1" x14ac:dyDescent="0.25">
      <c r="A423" s="72" t="s">
        <v>193</v>
      </c>
      <c r="B423" s="74" t="s">
        <v>2540</v>
      </c>
      <c r="C423" s="74" t="s">
        <v>95</v>
      </c>
      <c r="D423" s="74" t="s">
        <v>1348</v>
      </c>
      <c r="E423" s="103" t="s">
        <v>3222</v>
      </c>
      <c r="F423" s="75" t="s">
        <v>14</v>
      </c>
      <c r="G423" s="75" t="s">
        <v>96</v>
      </c>
      <c r="H423" s="75" t="s">
        <v>5164</v>
      </c>
      <c r="I423" s="133" t="s">
        <v>211</v>
      </c>
      <c r="J423" s="77" t="s">
        <v>102</v>
      </c>
      <c r="K423" s="129">
        <v>4568</v>
      </c>
      <c r="L423" s="77"/>
      <c r="M423" s="129" t="s">
        <v>103</v>
      </c>
      <c r="N423" s="77" t="s">
        <v>2407</v>
      </c>
      <c r="O423" s="77" t="s">
        <v>386</v>
      </c>
      <c r="P423" s="77" t="s">
        <v>1488</v>
      </c>
      <c r="Q423" s="81" t="s">
        <v>5972</v>
      </c>
      <c r="R423" s="81" t="s">
        <v>1345</v>
      </c>
      <c r="S423" s="82" t="s">
        <v>195</v>
      </c>
      <c r="T423" s="77" t="s">
        <v>1053</v>
      </c>
      <c r="U423" s="21"/>
      <c r="V423" s="21"/>
      <c r="W423" s="20" t="str">
        <f>VLOOKUP(TRIM(X423),X10:Y159,2,FALSE)</f>
        <v>Dario</v>
      </c>
      <c r="X423" s="184" t="str">
        <f t="shared" si="50"/>
        <v>9.9.2</v>
      </c>
      <c r="Y423" s="184">
        <f t="shared" si="51"/>
        <v>0</v>
      </c>
      <c r="Z423" s="184">
        <f t="shared" si="52"/>
        <v>0</v>
      </c>
      <c r="AA423" s="184">
        <f t="shared" si="53"/>
        <v>26</v>
      </c>
      <c r="AB423" s="184">
        <f t="shared" si="54"/>
        <v>0</v>
      </c>
      <c r="AC423" s="184">
        <f t="shared" si="55"/>
        <v>0</v>
      </c>
      <c r="AD423" s="184">
        <f t="shared" si="49"/>
        <v>0</v>
      </c>
      <c r="AE423" s="184">
        <f t="shared" si="56"/>
        <v>0</v>
      </c>
      <c r="AF423" s="186" t="s">
        <v>1001</v>
      </c>
      <c r="AG423" s="187" t="str">
        <f t="shared" si="57"/>
        <v>2312186</v>
      </c>
      <c r="AH423" s="195" t="s">
        <v>1062</v>
      </c>
      <c r="AI423" s="1" t="str">
        <f t="shared" si="58"/>
        <v>DIFF</v>
      </c>
    </row>
    <row r="424" spans="1:35" ht="26.25" customHeight="1" x14ac:dyDescent="0.25">
      <c r="A424" s="72" t="s">
        <v>193</v>
      </c>
      <c r="B424" s="74" t="s">
        <v>1673</v>
      </c>
      <c r="C424" s="74" t="s">
        <v>95</v>
      </c>
      <c r="D424" s="74" t="s">
        <v>1348</v>
      </c>
      <c r="E424" s="103" t="s">
        <v>3223</v>
      </c>
      <c r="F424" s="75" t="s">
        <v>14</v>
      </c>
      <c r="G424" s="75" t="s">
        <v>96</v>
      </c>
      <c r="H424" s="75" t="s">
        <v>5165</v>
      </c>
      <c r="I424" s="133" t="s">
        <v>211</v>
      </c>
      <c r="J424" s="77" t="s">
        <v>199</v>
      </c>
      <c r="K424" s="129">
        <v>5087</v>
      </c>
      <c r="L424" s="77"/>
      <c r="M424" s="129" t="s">
        <v>103</v>
      </c>
      <c r="N424" s="77" t="s">
        <v>2407</v>
      </c>
      <c r="O424" s="77" t="s">
        <v>386</v>
      </c>
      <c r="P424" s="77" t="s">
        <v>1488</v>
      </c>
      <c r="Q424" s="81" t="s">
        <v>5973</v>
      </c>
      <c r="R424" s="81" t="s">
        <v>1394</v>
      </c>
      <c r="S424" s="82" t="s">
        <v>401</v>
      </c>
      <c r="T424" s="77" t="s">
        <v>1053</v>
      </c>
      <c r="U424" s="21"/>
      <c r="V424" s="21" t="s">
        <v>1393</v>
      </c>
      <c r="W424" s="20" t="str">
        <f>VLOOKUP(TRIM(X424),X10:Y159,2,FALSE)</f>
        <v>Dario</v>
      </c>
      <c r="X424" s="184" t="str">
        <f t="shared" si="50"/>
        <v>9.9.2</v>
      </c>
      <c r="Y424" s="184">
        <f t="shared" si="51"/>
        <v>1</v>
      </c>
      <c r="Z424" s="184">
        <f t="shared" si="52"/>
        <v>0</v>
      </c>
      <c r="AA424" s="184">
        <f t="shared" si="53"/>
        <v>26</v>
      </c>
      <c r="AB424" s="184">
        <f t="shared" si="54"/>
        <v>0</v>
      </c>
      <c r="AC424" s="184">
        <f t="shared" si="55"/>
        <v>0</v>
      </c>
      <c r="AD424" s="184">
        <f t="shared" si="49"/>
        <v>0</v>
      </c>
      <c r="AE424" s="184">
        <f t="shared" si="56"/>
        <v>0</v>
      </c>
      <c r="AF424" s="186">
        <v>8.25</v>
      </c>
      <c r="AG424" s="187" t="str">
        <f t="shared" si="57"/>
        <v>2312187</v>
      </c>
      <c r="AH424" s="195" t="s">
        <v>1062</v>
      </c>
      <c r="AI424" s="1" t="str">
        <f t="shared" si="58"/>
        <v>DIFF</v>
      </c>
    </row>
    <row r="425" spans="1:35" ht="26.25" customHeight="1" x14ac:dyDescent="0.25">
      <c r="A425" s="72" t="s">
        <v>193</v>
      </c>
      <c r="B425" s="74" t="s">
        <v>1491</v>
      </c>
      <c r="C425" s="74" t="s">
        <v>95</v>
      </c>
      <c r="D425" s="74" t="s">
        <v>1348</v>
      </c>
      <c r="E425" s="103" t="s">
        <v>3224</v>
      </c>
      <c r="F425" s="75" t="s">
        <v>14</v>
      </c>
      <c r="G425" s="75" t="s">
        <v>96</v>
      </c>
      <c r="H425" s="75" t="s">
        <v>5166</v>
      </c>
      <c r="I425" s="133" t="s">
        <v>211</v>
      </c>
      <c r="J425" s="77" t="s">
        <v>199</v>
      </c>
      <c r="K425" s="129">
        <v>5088</v>
      </c>
      <c r="L425" s="77"/>
      <c r="M425" s="129" t="s">
        <v>1452</v>
      </c>
      <c r="N425" s="77" t="s">
        <v>2407</v>
      </c>
      <c r="O425" s="77" t="s">
        <v>386</v>
      </c>
      <c r="P425" s="77" t="s">
        <v>1488</v>
      </c>
      <c r="Q425" s="81" t="s">
        <v>5974</v>
      </c>
      <c r="R425" s="81" t="s">
        <v>1345</v>
      </c>
      <c r="S425" s="82" t="s">
        <v>195</v>
      </c>
      <c r="T425" s="77" t="s">
        <v>1053</v>
      </c>
      <c r="U425" s="21"/>
      <c r="V425" s="21"/>
      <c r="W425" s="20" t="str">
        <f>VLOOKUP(TRIM(X425),X10:Y159,2,FALSE)</f>
        <v>Dario</v>
      </c>
      <c r="X425" s="184" t="str">
        <f t="shared" si="50"/>
        <v>9.9.2</v>
      </c>
      <c r="Y425" s="184">
        <f t="shared" si="51"/>
        <v>0</v>
      </c>
      <c r="Z425" s="184">
        <f t="shared" si="52"/>
        <v>0</v>
      </c>
      <c r="AA425" s="184">
        <f t="shared" si="53"/>
        <v>26</v>
      </c>
      <c r="AB425" s="184">
        <f t="shared" si="54"/>
        <v>0</v>
      </c>
      <c r="AC425" s="184">
        <f t="shared" si="55"/>
        <v>0</v>
      </c>
      <c r="AD425" s="184">
        <f t="shared" si="49"/>
        <v>0</v>
      </c>
      <c r="AE425" s="184">
        <f t="shared" si="56"/>
        <v>0</v>
      </c>
      <c r="AF425" s="186">
        <v>8.25</v>
      </c>
      <c r="AG425" s="187" t="str">
        <f t="shared" si="57"/>
        <v>2312188</v>
      </c>
      <c r="AH425" s="195" t="s">
        <v>1062</v>
      </c>
      <c r="AI425" s="1" t="str">
        <f t="shared" si="58"/>
        <v>DIFF</v>
      </c>
    </row>
    <row r="426" spans="1:35" ht="26.25" customHeight="1" x14ac:dyDescent="0.25">
      <c r="A426" s="72" t="s">
        <v>193</v>
      </c>
      <c r="B426" s="74" t="s">
        <v>2640</v>
      </c>
      <c r="C426" s="74" t="s">
        <v>95</v>
      </c>
      <c r="D426" s="74" t="s">
        <v>1356</v>
      </c>
      <c r="E426" s="103" t="s">
        <v>3225</v>
      </c>
      <c r="F426" s="75" t="s">
        <v>14</v>
      </c>
      <c r="G426" s="75" t="s">
        <v>96</v>
      </c>
      <c r="H426" s="75" t="s">
        <v>2426</v>
      </c>
      <c r="I426" s="133" t="s">
        <v>107</v>
      </c>
      <c r="J426" s="77" t="s">
        <v>373</v>
      </c>
      <c r="K426" s="129">
        <v>980</v>
      </c>
      <c r="L426" s="77"/>
      <c r="M426" s="129" t="s">
        <v>103</v>
      </c>
      <c r="N426" s="77" t="s">
        <v>2407</v>
      </c>
      <c r="O426" s="77" t="s">
        <v>386</v>
      </c>
      <c r="P426" s="77" t="s">
        <v>1438</v>
      </c>
      <c r="Q426" s="81" t="s">
        <v>2639</v>
      </c>
      <c r="R426" s="81" t="s">
        <v>7091</v>
      </c>
      <c r="S426" s="82" t="s">
        <v>213</v>
      </c>
      <c r="T426" s="77" t="s">
        <v>2427</v>
      </c>
      <c r="U426" s="21"/>
      <c r="V426" s="21"/>
      <c r="W426" s="20" t="str">
        <f>VLOOKUP(TRIM(X426),X10:Y159,2,FALSE)</f>
        <v>Dario</v>
      </c>
      <c r="X426" s="184" t="str">
        <f t="shared" si="50"/>
        <v>9.23.2</v>
      </c>
      <c r="Y426" s="184">
        <f t="shared" si="51"/>
        <v>0</v>
      </c>
      <c r="Z426" s="184">
        <f t="shared" si="52"/>
        <v>0</v>
      </c>
      <c r="AA426" s="184">
        <f t="shared" si="53"/>
        <v>4</v>
      </c>
      <c r="AB426" s="184">
        <f t="shared" si="54"/>
        <v>0</v>
      </c>
      <c r="AC426" s="184">
        <f t="shared" si="55"/>
        <v>0</v>
      </c>
      <c r="AD426" s="184">
        <f t="shared" si="49"/>
        <v>0</v>
      </c>
      <c r="AE426" s="184">
        <f t="shared" si="56"/>
        <v>0</v>
      </c>
      <c r="AF426" s="186">
        <v>8.25</v>
      </c>
      <c r="AG426" s="187" t="str">
        <f t="shared" si="57"/>
        <v>2312189</v>
      </c>
      <c r="AH426" s="195" t="s">
        <v>1043</v>
      </c>
      <c r="AI426" s="1" t="str">
        <f t="shared" si="58"/>
        <v>DIFF</v>
      </c>
    </row>
    <row r="427" spans="1:35" ht="26.25" customHeight="1" x14ac:dyDescent="0.25">
      <c r="A427" s="72" t="s">
        <v>193</v>
      </c>
      <c r="B427" s="74" t="s">
        <v>1498</v>
      </c>
      <c r="C427" s="74" t="s">
        <v>95</v>
      </c>
      <c r="D427" s="74" t="s">
        <v>1285</v>
      </c>
      <c r="E427" s="103" t="s">
        <v>3226</v>
      </c>
      <c r="F427" s="75" t="s">
        <v>14</v>
      </c>
      <c r="G427" s="75" t="s">
        <v>96</v>
      </c>
      <c r="H427" s="75" t="s">
        <v>5167</v>
      </c>
      <c r="I427" s="133" t="s">
        <v>2646</v>
      </c>
      <c r="J427" s="77" t="s">
        <v>199</v>
      </c>
      <c r="K427" s="129">
        <v>5089</v>
      </c>
      <c r="L427" s="77"/>
      <c r="M427" s="129" t="s">
        <v>103</v>
      </c>
      <c r="N427" s="77" t="s">
        <v>2407</v>
      </c>
      <c r="O427" s="77" t="s">
        <v>386</v>
      </c>
      <c r="P427" s="77" t="s">
        <v>1471</v>
      </c>
      <c r="Q427" s="81" t="s">
        <v>5975</v>
      </c>
      <c r="R427" s="81" t="s">
        <v>1345</v>
      </c>
      <c r="S427" s="82" t="s">
        <v>195</v>
      </c>
      <c r="T427" s="77" t="s">
        <v>248</v>
      </c>
      <c r="U427" s="21"/>
      <c r="V427" s="21"/>
      <c r="W427" s="20" t="str">
        <f>VLOOKUP(TRIM(X427),X10:Y159,2,FALSE)</f>
        <v>Andy</v>
      </c>
      <c r="X427" s="184" t="str">
        <f t="shared" si="50"/>
        <v>9.4.2</v>
      </c>
      <c r="Y427" s="184">
        <f t="shared" si="51"/>
        <v>0</v>
      </c>
      <c r="Z427" s="184">
        <f t="shared" si="52"/>
        <v>0</v>
      </c>
      <c r="AA427" s="184">
        <f t="shared" si="53"/>
        <v>37</v>
      </c>
      <c r="AB427" s="184">
        <f t="shared" si="54"/>
        <v>0</v>
      </c>
      <c r="AC427" s="184">
        <f t="shared" si="55"/>
        <v>0</v>
      </c>
      <c r="AD427" s="184">
        <f t="shared" si="49"/>
        <v>0</v>
      </c>
      <c r="AE427" s="184">
        <f t="shared" si="56"/>
        <v>0</v>
      </c>
      <c r="AF427" s="186">
        <v>8.26</v>
      </c>
      <c r="AG427" s="187" t="str">
        <f t="shared" si="57"/>
        <v>2312190</v>
      </c>
      <c r="AH427" s="195" t="s">
        <v>110</v>
      </c>
      <c r="AI427" s="1" t="str">
        <f t="shared" si="58"/>
        <v>DIFF</v>
      </c>
    </row>
    <row r="428" spans="1:35" ht="26.25" customHeight="1" x14ac:dyDescent="0.25">
      <c r="A428" s="72" t="s">
        <v>193</v>
      </c>
      <c r="B428" s="74" t="s">
        <v>40</v>
      </c>
      <c r="C428" s="74" t="s">
        <v>95</v>
      </c>
      <c r="D428" s="74" t="s">
        <v>2296</v>
      </c>
      <c r="E428" s="103" t="s">
        <v>3227</v>
      </c>
      <c r="F428" s="75" t="s">
        <v>1081</v>
      </c>
      <c r="G428" s="75" t="s">
        <v>96</v>
      </c>
      <c r="H428" s="75" t="s">
        <v>2678</v>
      </c>
      <c r="I428" s="133" t="s">
        <v>215</v>
      </c>
      <c r="J428" s="77" t="s">
        <v>2423</v>
      </c>
      <c r="K428" s="129"/>
      <c r="L428" s="77"/>
      <c r="M428" s="129"/>
      <c r="N428" s="77" t="s">
        <v>1484</v>
      </c>
      <c r="O428" s="77" t="s">
        <v>1386</v>
      </c>
      <c r="P428" s="77" t="s">
        <v>2424</v>
      </c>
      <c r="Q428" s="81" t="s">
        <v>2677</v>
      </c>
      <c r="R428" s="81" t="s">
        <v>7514</v>
      </c>
      <c r="S428" s="82" t="s">
        <v>403</v>
      </c>
      <c r="T428" s="77" t="s">
        <v>216</v>
      </c>
      <c r="U428" s="21"/>
      <c r="V428" s="21"/>
      <c r="W428" s="20" t="str">
        <f>VLOOKUP(TRIM(X428),X10:Y159,2,FALSE)</f>
        <v>Dario</v>
      </c>
      <c r="X428" s="184" t="str">
        <f t="shared" si="50"/>
        <v>19.3</v>
      </c>
      <c r="Y428" s="184">
        <f t="shared" si="51"/>
        <v>0</v>
      </c>
      <c r="Z428" s="184">
        <f t="shared" si="52"/>
        <v>0</v>
      </c>
      <c r="AA428" s="184">
        <f t="shared" si="53"/>
        <v>4</v>
      </c>
      <c r="AB428" s="184">
        <f t="shared" si="54"/>
        <v>0</v>
      </c>
      <c r="AC428" s="184">
        <f t="shared" si="55"/>
        <v>0</v>
      </c>
      <c r="AD428" s="184">
        <f t="shared" si="49"/>
        <v>0</v>
      </c>
      <c r="AE428" s="184">
        <f t="shared" si="56"/>
        <v>0</v>
      </c>
      <c r="AF428" s="186">
        <v>8.26</v>
      </c>
      <c r="AG428" s="187" t="str">
        <f t="shared" si="57"/>
        <v>2312191</v>
      </c>
      <c r="AH428" s="195" t="s">
        <v>110</v>
      </c>
      <c r="AI428" s="1" t="str">
        <f t="shared" si="58"/>
        <v>DIFF</v>
      </c>
    </row>
    <row r="429" spans="1:35" ht="26.25" customHeight="1" x14ac:dyDescent="0.25">
      <c r="A429" s="72" t="s">
        <v>193</v>
      </c>
      <c r="B429" s="74" t="s">
        <v>40</v>
      </c>
      <c r="C429" s="74" t="s">
        <v>95</v>
      </c>
      <c r="D429" s="74" t="s">
        <v>2296</v>
      </c>
      <c r="E429" s="103" t="s">
        <v>3228</v>
      </c>
      <c r="F429" s="75" t="s">
        <v>1081</v>
      </c>
      <c r="G429" s="75" t="s">
        <v>96</v>
      </c>
      <c r="H429" s="75" t="s">
        <v>2680</v>
      </c>
      <c r="I429" s="133" t="s">
        <v>215</v>
      </c>
      <c r="J429" s="77" t="s">
        <v>2423</v>
      </c>
      <c r="K429" s="129"/>
      <c r="L429" s="77"/>
      <c r="M429" s="129"/>
      <c r="N429" s="77" t="s">
        <v>1484</v>
      </c>
      <c r="O429" s="77" t="s">
        <v>1386</v>
      </c>
      <c r="P429" s="77" t="s">
        <v>2424</v>
      </c>
      <c r="Q429" s="81" t="s">
        <v>2679</v>
      </c>
      <c r="R429" s="81" t="s">
        <v>7515</v>
      </c>
      <c r="S429" s="82" t="s">
        <v>195</v>
      </c>
      <c r="T429" s="77" t="s">
        <v>216</v>
      </c>
      <c r="U429" s="21"/>
      <c r="V429" s="21"/>
      <c r="W429" s="20" t="str">
        <f>VLOOKUP(TRIM(X429),X10:Y159,2,FALSE)</f>
        <v>Dario</v>
      </c>
      <c r="X429" s="184" t="str">
        <f t="shared" si="50"/>
        <v>19.3</v>
      </c>
      <c r="Y429" s="184">
        <f t="shared" si="51"/>
        <v>0</v>
      </c>
      <c r="Z429" s="184">
        <f t="shared" si="52"/>
        <v>0</v>
      </c>
      <c r="AA429" s="184">
        <f t="shared" si="53"/>
        <v>4</v>
      </c>
      <c r="AB429" s="184">
        <f t="shared" si="54"/>
        <v>0</v>
      </c>
      <c r="AC429" s="184">
        <f t="shared" si="55"/>
        <v>0</v>
      </c>
      <c r="AD429" s="184">
        <f t="shared" si="49"/>
        <v>0</v>
      </c>
      <c r="AE429" s="184">
        <f t="shared" si="56"/>
        <v>0</v>
      </c>
      <c r="AF429" s="186">
        <v>8.26</v>
      </c>
      <c r="AG429" s="187" t="str">
        <f t="shared" si="57"/>
        <v>2312192</v>
      </c>
      <c r="AH429" s="195" t="s">
        <v>1064</v>
      </c>
      <c r="AI429" s="1" t="str">
        <f t="shared" si="58"/>
        <v>DIFF</v>
      </c>
    </row>
    <row r="430" spans="1:35" ht="26.25" customHeight="1" x14ac:dyDescent="0.25">
      <c r="A430" s="72" t="s">
        <v>193</v>
      </c>
      <c r="B430" s="74" t="s">
        <v>40</v>
      </c>
      <c r="C430" s="74" t="s">
        <v>95</v>
      </c>
      <c r="D430" s="74" t="s">
        <v>2296</v>
      </c>
      <c r="E430" s="103" t="s">
        <v>3229</v>
      </c>
      <c r="F430" s="75" t="s">
        <v>1081</v>
      </c>
      <c r="G430" s="75" t="s">
        <v>96</v>
      </c>
      <c r="H430" s="75" t="s">
        <v>2682</v>
      </c>
      <c r="I430" s="133" t="s">
        <v>215</v>
      </c>
      <c r="J430" s="77" t="s">
        <v>2423</v>
      </c>
      <c r="K430" s="129"/>
      <c r="L430" s="77"/>
      <c r="M430" s="129"/>
      <c r="N430" s="77" t="s">
        <v>1484</v>
      </c>
      <c r="O430" s="77" t="s">
        <v>1386</v>
      </c>
      <c r="P430" s="77" t="s">
        <v>2424</v>
      </c>
      <c r="Q430" s="81" t="s">
        <v>2681</v>
      </c>
      <c r="R430" s="81" t="s">
        <v>7516</v>
      </c>
      <c r="S430" s="82" t="s">
        <v>403</v>
      </c>
      <c r="T430" s="77" t="s">
        <v>216</v>
      </c>
      <c r="U430" s="21"/>
      <c r="V430" s="21"/>
      <c r="W430" s="20" t="str">
        <f>VLOOKUP(TRIM(X430),X10:Y159,2,FALSE)</f>
        <v>Dario</v>
      </c>
      <c r="X430" s="184" t="str">
        <f t="shared" si="50"/>
        <v>19.3</v>
      </c>
      <c r="Y430" s="184">
        <f t="shared" si="51"/>
        <v>0</v>
      </c>
      <c r="Z430" s="184">
        <f t="shared" si="52"/>
        <v>0</v>
      </c>
      <c r="AA430" s="184">
        <f t="shared" si="53"/>
        <v>4</v>
      </c>
      <c r="AB430" s="184">
        <f t="shared" si="54"/>
        <v>0</v>
      </c>
      <c r="AC430" s="184">
        <f t="shared" si="55"/>
        <v>0</v>
      </c>
      <c r="AD430" s="184">
        <f t="shared" si="49"/>
        <v>0</v>
      </c>
      <c r="AE430" s="184">
        <f t="shared" si="56"/>
        <v>0</v>
      </c>
      <c r="AF430" s="186">
        <v>8.2799999999999994</v>
      </c>
      <c r="AG430" s="187" t="str">
        <f t="shared" si="57"/>
        <v>2312193</v>
      </c>
      <c r="AH430" s="195" t="s">
        <v>1064</v>
      </c>
      <c r="AI430" s="1" t="str">
        <f t="shared" si="58"/>
        <v>DIFF</v>
      </c>
    </row>
    <row r="431" spans="1:35" ht="26.25" customHeight="1" x14ac:dyDescent="0.25">
      <c r="A431" s="72" t="s">
        <v>193</v>
      </c>
      <c r="B431" s="74" t="s">
        <v>40</v>
      </c>
      <c r="C431" s="74" t="s">
        <v>95</v>
      </c>
      <c r="D431" s="74" t="s">
        <v>2296</v>
      </c>
      <c r="E431" s="103" t="s">
        <v>3230</v>
      </c>
      <c r="F431" s="75" t="s">
        <v>1081</v>
      </c>
      <c r="G431" s="75" t="s">
        <v>96</v>
      </c>
      <c r="H431" s="75" t="s">
        <v>5978</v>
      </c>
      <c r="I431" s="133" t="s">
        <v>5976</v>
      </c>
      <c r="J431" s="77" t="s">
        <v>2423</v>
      </c>
      <c r="K431" s="129"/>
      <c r="L431" s="77"/>
      <c r="M431" s="129"/>
      <c r="N431" s="77" t="s">
        <v>1484</v>
      </c>
      <c r="O431" s="77" t="s">
        <v>1386</v>
      </c>
      <c r="P431" s="77" t="s">
        <v>2424</v>
      </c>
      <c r="Q431" s="81" t="s">
        <v>5977</v>
      </c>
      <c r="R431" s="81" t="s">
        <v>7517</v>
      </c>
      <c r="S431" s="82" t="s">
        <v>213</v>
      </c>
      <c r="T431" s="77" t="s">
        <v>216</v>
      </c>
      <c r="U431" s="21"/>
      <c r="V431" s="21"/>
      <c r="W431" s="20" t="str">
        <f>VLOOKUP(TRIM(X431),X10:Y159,2,FALSE)</f>
        <v>Dario</v>
      </c>
      <c r="X431" s="184" t="str">
        <f t="shared" si="50"/>
        <v>19.3</v>
      </c>
      <c r="Y431" s="184">
        <f t="shared" si="51"/>
        <v>0</v>
      </c>
      <c r="Z431" s="184">
        <f t="shared" si="52"/>
        <v>0</v>
      </c>
      <c r="AA431" s="184">
        <f t="shared" si="53"/>
        <v>92</v>
      </c>
      <c r="AB431" s="184">
        <f t="shared" si="54"/>
        <v>0</v>
      </c>
      <c r="AC431" s="184">
        <f t="shared" si="55"/>
        <v>0</v>
      </c>
      <c r="AD431" s="184">
        <f t="shared" si="49"/>
        <v>0</v>
      </c>
      <c r="AE431" s="184">
        <f t="shared" si="56"/>
        <v>0</v>
      </c>
      <c r="AF431" s="186">
        <v>8.2799999999999994</v>
      </c>
      <c r="AG431" s="187" t="str">
        <f t="shared" si="57"/>
        <v>2312194</v>
      </c>
      <c r="AH431" s="195" t="s">
        <v>1064</v>
      </c>
      <c r="AI431" s="1" t="str">
        <f t="shared" si="58"/>
        <v>DIFF</v>
      </c>
    </row>
    <row r="432" spans="1:35" ht="26.25" customHeight="1" x14ac:dyDescent="0.25">
      <c r="A432" s="72" t="s">
        <v>193</v>
      </c>
      <c r="B432" s="74" t="s">
        <v>40</v>
      </c>
      <c r="C432" s="74" t="s">
        <v>95</v>
      </c>
      <c r="D432" s="74" t="s">
        <v>2296</v>
      </c>
      <c r="E432" s="103" t="s">
        <v>3231</v>
      </c>
      <c r="F432" s="75" t="s">
        <v>1081</v>
      </c>
      <c r="G432" s="75" t="s">
        <v>96</v>
      </c>
      <c r="H432" s="75" t="s">
        <v>5980</v>
      </c>
      <c r="I432" s="133" t="s">
        <v>215</v>
      </c>
      <c r="J432" s="77" t="s">
        <v>2423</v>
      </c>
      <c r="K432" s="129"/>
      <c r="L432" s="77"/>
      <c r="M432" s="129"/>
      <c r="N432" s="77" t="s">
        <v>1484</v>
      </c>
      <c r="O432" s="77" t="s">
        <v>1386</v>
      </c>
      <c r="P432" s="77" t="s">
        <v>2424</v>
      </c>
      <c r="Q432" s="81" t="s">
        <v>5979</v>
      </c>
      <c r="R432" s="81" t="s">
        <v>403</v>
      </c>
      <c r="S432" s="82" t="s">
        <v>403</v>
      </c>
      <c r="T432" s="77" t="s">
        <v>216</v>
      </c>
      <c r="U432" s="21"/>
      <c r="V432" s="21"/>
      <c r="W432" s="20" t="str">
        <f>VLOOKUP(TRIM(X432),X10:Y159,2,FALSE)</f>
        <v>Dario</v>
      </c>
      <c r="X432" s="184" t="str">
        <f t="shared" si="50"/>
        <v>19.3</v>
      </c>
      <c r="Y432" s="184">
        <f t="shared" si="51"/>
        <v>0</v>
      </c>
      <c r="Z432" s="184">
        <f t="shared" si="52"/>
        <v>0</v>
      </c>
      <c r="AA432" s="184">
        <f t="shared" si="53"/>
        <v>4</v>
      </c>
      <c r="AB432" s="184">
        <f t="shared" si="54"/>
        <v>0</v>
      </c>
      <c r="AC432" s="184">
        <f t="shared" si="55"/>
        <v>0</v>
      </c>
      <c r="AD432" s="184">
        <f t="shared" si="49"/>
        <v>0</v>
      </c>
      <c r="AE432" s="184">
        <f t="shared" si="56"/>
        <v>0</v>
      </c>
      <c r="AF432" s="186">
        <v>8.2799999999999994</v>
      </c>
      <c r="AG432" s="187" t="str">
        <f t="shared" si="57"/>
        <v>2312195</v>
      </c>
      <c r="AH432" s="195" t="s">
        <v>1064</v>
      </c>
      <c r="AI432" s="1" t="str">
        <f t="shared" si="58"/>
        <v>DIFF</v>
      </c>
    </row>
    <row r="433" spans="1:35" ht="26.25" customHeight="1" x14ac:dyDescent="0.25">
      <c r="A433" s="72" t="s">
        <v>193</v>
      </c>
      <c r="B433" s="74" t="s">
        <v>40</v>
      </c>
      <c r="C433" s="74" t="s">
        <v>95</v>
      </c>
      <c r="D433" s="74" t="s">
        <v>2300</v>
      </c>
      <c r="E433" s="103" t="s">
        <v>3232</v>
      </c>
      <c r="F433" s="75" t="s">
        <v>201</v>
      </c>
      <c r="G433" s="75" t="s">
        <v>96</v>
      </c>
      <c r="H433" s="75" t="s">
        <v>2683</v>
      </c>
      <c r="I433" s="133" t="s">
        <v>5981</v>
      </c>
      <c r="J433" s="77"/>
      <c r="K433" s="129"/>
      <c r="L433" s="77"/>
      <c r="M433" s="129"/>
      <c r="N433" s="77"/>
      <c r="O433" s="77" t="s">
        <v>1386</v>
      </c>
      <c r="P433" s="77" t="s">
        <v>2424</v>
      </c>
      <c r="Q433" s="81" t="s">
        <v>5982</v>
      </c>
      <c r="R433" s="81" t="s">
        <v>7518</v>
      </c>
      <c r="S433" s="82" t="s">
        <v>403</v>
      </c>
      <c r="T433" s="77" t="s">
        <v>216</v>
      </c>
      <c r="U433" s="21"/>
      <c r="V433" s="21"/>
      <c r="W433" s="20" t="str">
        <f>VLOOKUP(TRIM(X433),X10:Y159,2,FALSE)</f>
        <v>Andy</v>
      </c>
      <c r="X433" s="184" t="str">
        <f t="shared" si="50"/>
        <v>30.1</v>
      </c>
      <c r="Y433" s="184">
        <f t="shared" si="51"/>
        <v>0</v>
      </c>
      <c r="Z433" s="184">
        <f t="shared" si="52"/>
        <v>0</v>
      </c>
      <c r="AA433" s="184">
        <f t="shared" si="53"/>
        <v>71</v>
      </c>
      <c r="AB433" s="184">
        <f t="shared" si="54"/>
        <v>0</v>
      </c>
      <c r="AC433" s="184">
        <f t="shared" si="55"/>
        <v>0</v>
      </c>
      <c r="AD433" s="184">
        <f t="shared" si="49"/>
        <v>0</v>
      </c>
      <c r="AE433" s="184">
        <f t="shared" si="56"/>
        <v>0</v>
      </c>
      <c r="AF433" s="186">
        <v>8.2799999999999994</v>
      </c>
      <c r="AG433" s="187" t="str">
        <f t="shared" si="57"/>
        <v>2312196</v>
      </c>
      <c r="AH433" s="195" t="s">
        <v>1064</v>
      </c>
      <c r="AI433" s="1" t="str">
        <f t="shared" si="58"/>
        <v>DIFF</v>
      </c>
    </row>
    <row r="434" spans="1:35" ht="26.25" customHeight="1" x14ac:dyDescent="0.25">
      <c r="A434" s="72" t="s">
        <v>193</v>
      </c>
      <c r="B434" s="74" t="s">
        <v>40</v>
      </c>
      <c r="C434" s="74" t="s">
        <v>95</v>
      </c>
      <c r="D434" s="74" t="s">
        <v>2300</v>
      </c>
      <c r="E434" s="103" t="s">
        <v>3233</v>
      </c>
      <c r="F434" s="75" t="s">
        <v>1035</v>
      </c>
      <c r="G434" s="75" t="s">
        <v>96</v>
      </c>
      <c r="H434" s="75" t="s">
        <v>2684</v>
      </c>
      <c r="I434" s="133" t="s">
        <v>5983</v>
      </c>
      <c r="J434" s="77"/>
      <c r="K434" s="129"/>
      <c r="L434" s="77"/>
      <c r="M434" s="129"/>
      <c r="N434" s="77"/>
      <c r="O434" s="77" t="s">
        <v>1386</v>
      </c>
      <c r="P434" s="77" t="s">
        <v>2424</v>
      </c>
      <c r="Q434" s="81" t="s">
        <v>2468</v>
      </c>
      <c r="R434" s="81" t="s">
        <v>7519</v>
      </c>
      <c r="S434" s="82" t="s">
        <v>403</v>
      </c>
      <c r="T434" s="77" t="s">
        <v>216</v>
      </c>
      <c r="U434" s="21"/>
      <c r="V434" s="21"/>
      <c r="W434" s="20" t="str">
        <f>VLOOKUP(TRIM(X434),X10:Y159,2,FALSE)</f>
        <v>Andy</v>
      </c>
      <c r="X434" s="184" t="str">
        <f t="shared" si="50"/>
        <v>30.1</v>
      </c>
      <c r="Y434" s="184">
        <f t="shared" si="51"/>
        <v>0</v>
      </c>
      <c r="Z434" s="184">
        <f t="shared" si="52"/>
        <v>0</v>
      </c>
      <c r="AA434" s="184">
        <f t="shared" si="53"/>
        <v>70</v>
      </c>
      <c r="AB434" s="184">
        <f t="shared" si="54"/>
        <v>0</v>
      </c>
      <c r="AC434" s="184">
        <f t="shared" si="55"/>
        <v>0</v>
      </c>
      <c r="AD434" s="184">
        <f t="shared" si="49"/>
        <v>0</v>
      </c>
      <c r="AE434" s="184">
        <f t="shared" si="56"/>
        <v>0</v>
      </c>
      <c r="AF434" s="186">
        <v>8.2799999999999994</v>
      </c>
      <c r="AG434" s="187" t="str">
        <f t="shared" si="57"/>
        <v>2312197</v>
      </c>
      <c r="AH434" s="195" t="s">
        <v>167</v>
      </c>
      <c r="AI434" s="1" t="str">
        <f t="shared" si="58"/>
        <v>DIFF</v>
      </c>
    </row>
    <row r="435" spans="1:35" ht="26.25" customHeight="1" x14ac:dyDescent="0.25">
      <c r="A435" s="72" t="s">
        <v>193</v>
      </c>
      <c r="B435" s="74" t="s">
        <v>2048</v>
      </c>
      <c r="C435" s="74" t="s">
        <v>95</v>
      </c>
      <c r="D435" s="74" t="s">
        <v>1351</v>
      </c>
      <c r="E435" s="103" t="s">
        <v>3234</v>
      </c>
      <c r="F435" s="75" t="s">
        <v>12</v>
      </c>
      <c r="G435" s="75" t="s">
        <v>96</v>
      </c>
      <c r="H435" s="75" t="s">
        <v>5168</v>
      </c>
      <c r="I435" s="133" t="s">
        <v>108</v>
      </c>
      <c r="J435" s="77"/>
      <c r="K435" s="129"/>
      <c r="L435" s="77"/>
      <c r="M435" s="129"/>
      <c r="N435" s="77"/>
      <c r="O435" s="77" t="s">
        <v>386</v>
      </c>
      <c r="P435" s="77" t="s">
        <v>1449</v>
      </c>
      <c r="Q435" s="81" t="s">
        <v>1737</v>
      </c>
      <c r="R435" s="81" t="s">
        <v>7520</v>
      </c>
      <c r="S435" s="82" t="s">
        <v>403</v>
      </c>
      <c r="T435" s="77" t="s">
        <v>266</v>
      </c>
      <c r="U435" s="21"/>
      <c r="V435" s="21"/>
      <c r="W435" s="20" t="str">
        <f>VLOOKUP(TRIM(X435),X10:Y159,2,FALSE)</f>
        <v>Dario</v>
      </c>
      <c r="X435" s="184" t="str">
        <f t="shared" si="50"/>
        <v>9.12.2</v>
      </c>
      <c r="Y435" s="184">
        <f t="shared" si="51"/>
        <v>0</v>
      </c>
      <c r="Z435" s="184">
        <f t="shared" si="52"/>
        <v>0</v>
      </c>
      <c r="AA435" s="184">
        <f t="shared" si="53"/>
        <v>4</v>
      </c>
      <c r="AB435" s="184">
        <f t="shared" si="54"/>
        <v>0</v>
      </c>
      <c r="AC435" s="184">
        <f t="shared" si="55"/>
        <v>0</v>
      </c>
      <c r="AD435" s="184">
        <f t="shared" si="49"/>
        <v>0</v>
      </c>
      <c r="AE435" s="184">
        <f t="shared" si="56"/>
        <v>0</v>
      </c>
      <c r="AF435" s="186">
        <v>8.2799999999999994</v>
      </c>
      <c r="AG435" s="187" t="str">
        <f t="shared" si="57"/>
        <v>2312198</v>
      </c>
      <c r="AH435" s="195" t="s">
        <v>1068</v>
      </c>
      <c r="AI435" s="1" t="str">
        <f t="shared" si="58"/>
        <v>DIFF</v>
      </c>
    </row>
    <row r="436" spans="1:35" ht="26.25" customHeight="1" x14ac:dyDescent="0.25">
      <c r="A436" s="72" t="s">
        <v>193</v>
      </c>
      <c r="B436" s="74" t="s">
        <v>1656</v>
      </c>
      <c r="C436" s="74" t="s">
        <v>95</v>
      </c>
      <c r="D436" s="74" t="s">
        <v>1896</v>
      </c>
      <c r="E436" s="103" t="s">
        <v>3235</v>
      </c>
      <c r="F436" s="75" t="s">
        <v>14</v>
      </c>
      <c r="G436" s="75" t="s">
        <v>96</v>
      </c>
      <c r="H436" s="75" t="s">
        <v>5169</v>
      </c>
      <c r="I436" s="133" t="s">
        <v>239</v>
      </c>
      <c r="J436" s="77" t="s">
        <v>382</v>
      </c>
      <c r="K436" s="129">
        <v>389</v>
      </c>
      <c r="L436" s="77"/>
      <c r="M436" s="129" t="s">
        <v>103</v>
      </c>
      <c r="N436" s="77" t="s">
        <v>2407</v>
      </c>
      <c r="O436" s="77" t="s">
        <v>386</v>
      </c>
      <c r="P436" s="77" t="s">
        <v>1084</v>
      </c>
      <c r="Q436" s="81" t="s">
        <v>5984</v>
      </c>
      <c r="R436" s="81" t="s">
        <v>403</v>
      </c>
      <c r="S436" s="82" t="s">
        <v>40</v>
      </c>
      <c r="T436" s="77" t="s">
        <v>1093</v>
      </c>
      <c r="U436" s="21"/>
      <c r="V436" s="21"/>
      <c r="W436" s="20" t="str">
        <f>VLOOKUP(TRIM(X436),X10:Y159,2,FALSE)</f>
        <v>Andy</v>
      </c>
      <c r="X436" s="184" t="str">
        <f t="shared" si="50"/>
        <v>9.37</v>
      </c>
      <c r="Y436" s="184">
        <f t="shared" si="51"/>
        <v>0</v>
      </c>
      <c r="Z436" s="184">
        <f t="shared" si="52"/>
        <v>0</v>
      </c>
      <c r="AA436" s="184">
        <f t="shared" si="53"/>
        <v>7</v>
      </c>
      <c r="AB436" s="184">
        <f t="shared" si="54"/>
        <v>0</v>
      </c>
      <c r="AC436" s="184">
        <f t="shared" si="55"/>
        <v>0</v>
      </c>
      <c r="AD436" s="184">
        <f t="shared" si="49"/>
        <v>0</v>
      </c>
      <c r="AE436" s="184">
        <f t="shared" si="56"/>
        <v>0</v>
      </c>
      <c r="AF436" s="186">
        <v>4.0999999999999996</v>
      </c>
      <c r="AG436" s="187" t="str">
        <f t="shared" si="57"/>
        <v>2312199</v>
      </c>
      <c r="AH436" s="195" t="s">
        <v>1068</v>
      </c>
      <c r="AI436" s="1" t="str">
        <f t="shared" si="58"/>
        <v>DIFF</v>
      </c>
    </row>
    <row r="437" spans="1:35" ht="26.25" customHeight="1" x14ac:dyDescent="0.25">
      <c r="A437" s="72" t="s">
        <v>193</v>
      </c>
      <c r="B437" s="74" t="s">
        <v>40</v>
      </c>
      <c r="C437" s="74" t="s">
        <v>95</v>
      </c>
      <c r="D437" s="74" t="s">
        <v>2297</v>
      </c>
      <c r="E437" s="103" t="s">
        <v>3236</v>
      </c>
      <c r="F437" s="75" t="s">
        <v>1081</v>
      </c>
      <c r="G437" s="75" t="s">
        <v>96</v>
      </c>
      <c r="H437" s="75" t="s">
        <v>2829</v>
      </c>
      <c r="I437" s="133" t="s">
        <v>2787</v>
      </c>
      <c r="J437" s="77" t="s">
        <v>2411</v>
      </c>
      <c r="K437" s="129"/>
      <c r="L437" s="77"/>
      <c r="M437" s="129"/>
      <c r="N437" s="77" t="s">
        <v>1484</v>
      </c>
      <c r="O437" s="77" t="s">
        <v>1386</v>
      </c>
      <c r="P437" s="77" t="s">
        <v>2412</v>
      </c>
      <c r="Q437" s="81" t="s">
        <v>2828</v>
      </c>
      <c r="R437" s="81" t="s">
        <v>7521</v>
      </c>
      <c r="S437" s="82" t="s">
        <v>209</v>
      </c>
      <c r="T437" s="77" t="s">
        <v>1439</v>
      </c>
      <c r="U437" s="21"/>
      <c r="V437" s="21"/>
      <c r="W437" s="20" t="str">
        <f>VLOOKUP(TRIM(X437),X10:Y159,2,FALSE)</f>
        <v>Wanqiang</v>
      </c>
      <c r="X437" s="184" t="str">
        <f t="shared" si="50"/>
        <v>19.4</v>
      </c>
      <c r="Y437" s="184">
        <f t="shared" si="51"/>
        <v>0</v>
      </c>
      <c r="Z437" s="184">
        <f t="shared" si="52"/>
        <v>0</v>
      </c>
      <c r="AA437" s="184">
        <f t="shared" si="53"/>
        <v>19</v>
      </c>
      <c r="AB437" s="184">
        <f t="shared" si="54"/>
        <v>0</v>
      </c>
      <c r="AC437" s="184">
        <f t="shared" si="55"/>
        <v>0</v>
      </c>
      <c r="AD437" s="184">
        <f t="shared" si="49"/>
        <v>0</v>
      </c>
      <c r="AE437" s="184">
        <f t="shared" si="56"/>
        <v>0</v>
      </c>
      <c r="AF437" s="186">
        <v>8.3000000000000007</v>
      </c>
      <c r="AG437" s="187" t="str">
        <f t="shared" si="57"/>
        <v>2312200</v>
      </c>
      <c r="AH437" s="195" t="s">
        <v>1068</v>
      </c>
      <c r="AI437" s="1" t="str">
        <f t="shared" si="58"/>
        <v>DIFF</v>
      </c>
    </row>
    <row r="438" spans="1:35" ht="26.25" customHeight="1" x14ac:dyDescent="0.25">
      <c r="A438" s="72" t="s">
        <v>193</v>
      </c>
      <c r="B438" s="74" t="s">
        <v>1656</v>
      </c>
      <c r="C438" s="74" t="s">
        <v>95</v>
      </c>
      <c r="D438" s="74" t="s">
        <v>1896</v>
      </c>
      <c r="E438" s="103" t="s">
        <v>3237</v>
      </c>
      <c r="F438" s="75" t="s">
        <v>14</v>
      </c>
      <c r="G438" s="75" t="s">
        <v>96</v>
      </c>
      <c r="H438" s="75" t="s">
        <v>5170</v>
      </c>
      <c r="I438" s="133" t="s">
        <v>239</v>
      </c>
      <c r="J438" s="77" t="s">
        <v>382</v>
      </c>
      <c r="K438" s="129">
        <v>390</v>
      </c>
      <c r="L438" s="77"/>
      <c r="M438" s="129" t="s">
        <v>103</v>
      </c>
      <c r="N438" s="77" t="s">
        <v>2407</v>
      </c>
      <c r="O438" s="77" t="s">
        <v>386</v>
      </c>
      <c r="P438" s="77" t="s">
        <v>1084</v>
      </c>
      <c r="Q438" s="81" t="s">
        <v>5989</v>
      </c>
      <c r="R438" s="81" t="s">
        <v>403</v>
      </c>
      <c r="S438" s="82" t="s">
        <v>40</v>
      </c>
      <c r="T438" s="77" t="s">
        <v>1093</v>
      </c>
      <c r="U438" s="21"/>
      <c r="V438" s="21"/>
      <c r="W438" s="20" t="str">
        <f>VLOOKUP(TRIM(X438),X10:Y159,2,FALSE)</f>
        <v>Andy</v>
      </c>
      <c r="X438" s="184" t="str">
        <f t="shared" si="50"/>
        <v>9.37</v>
      </c>
      <c r="Y438" s="184">
        <f t="shared" si="51"/>
        <v>0</v>
      </c>
      <c r="Z438" s="184">
        <f t="shared" si="52"/>
        <v>0</v>
      </c>
      <c r="AA438" s="184">
        <f t="shared" si="53"/>
        <v>7</v>
      </c>
      <c r="AB438" s="184">
        <f t="shared" si="54"/>
        <v>0</v>
      </c>
      <c r="AC438" s="184">
        <f t="shared" si="55"/>
        <v>0</v>
      </c>
      <c r="AD438" s="184">
        <f t="shared" si="49"/>
        <v>0</v>
      </c>
      <c r="AE438" s="184">
        <f t="shared" si="56"/>
        <v>0</v>
      </c>
      <c r="AF438" s="186">
        <v>8.1</v>
      </c>
      <c r="AG438" s="187" t="str">
        <f t="shared" si="57"/>
        <v>2312201</v>
      </c>
      <c r="AH438" s="195" t="s">
        <v>1068</v>
      </c>
      <c r="AI438" s="1" t="str">
        <f t="shared" si="58"/>
        <v>DIFF</v>
      </c>
    </row>
    <row r="439" spans="1:35" ht="26.25" customHeight="1" x14ac:dyDescent="0.25">
      <c r="A439" s="72" t="s">
        <v>193</v>
      </c>
      <c r="B439" s="74" t="s">
        <v>1656</v>
      </c>
      <c r="C439" s="74" t="s">
        <v>95</v>
      </c>
      <c r="D439" s="74" t="s">
        <v>1896</v>
      </c>
      <c r="E439" s="103" t="s">
        <v>3238</v>
      </c>
      <c r="F439" s="75" t="s">
        <v>14</v>
      </c>
      <c r="G439" s="75" t="s">
        <v>96</v>
      </c>
      <c r="H439" s="75" t="s">
        <v>5171</v>
      </c>
      <c r="I439" s="133" t="s">
        <v>239</v>
      </c>
      <c r="J439" s="77" t="s">
        <v>382</v>
      </c>
      <c r="K439" s="129">
        <v>391</v>
      </c>
      <c r="L439" s="77"/>
      <c r="M439" s="129" t="s">
        <v>103</v>
      </c>
      <c r="N439" s="77" t="s">
        <v>2407</v>
      </c>
      <c r="O439" s="77" t="s">
        <v>386</v>
      </c>
      <c r="P439" s="77" t="s">
        <v>1084</v>
      </c>
      <c r="Q439" s="81" t="s">
        <v>5990</v>
      </c>
      <c r="R439" s="81" t="s">
        <v>7522</v>
      </c>
      <c r="S439" s="82" t="s">
        <v>213</v>
      </c>
      <c r="T439" s="77" t="s">
        <v>1093</v>
      </c>
      <c r="U439" s="21"/>
      <c r="V439" s="21"/>
      <c r="W439" s="20" t="str">
        <f>VLOOKUP(TRIM(X439),X10:Y159,2,FALSE)</f>
        <v>Andy</v>
      </c>
      <c r="X439" s="184" t="str">
        <f t="shared" si="50"/>
        <v>9.37</v>
      </c>
      <c r="Y439" s="184">
        <f t="shared" si="51"/>
        <v>0</v>
      </c>
      <c r="Z439" s="184">
        <f t="shared" si="52"/>
        <v>0</v>
      </c>
      <c r="AA439" s="184">
        <f t="shared" si="53"/>
        <v>7</v>
      </c>
      <c r="AB439" s="184">
        <f t="shared" si="54"/>
        <v>0</v>
      </c>
      <c r="AC439" s="184">
        <f t="shared" si="55"/>
        <v>0</v>
      </c>
      <c r="AD439" s="184">
        <f t="shared" si="49"/>
        <v>0</v>
      </c>
      <c r="AE439" s="184">
        <f t="shared" si="56"/>
        <v>0</v>
      </c>
      <c r="AF439" s="186">
        <v>8.2100000000000009</v>
      </c>
      <c r="AG439" s="187" t="str">
        <f t="shared" si="57"/>
        <v>2312202</v>
      </c>
      <c r="AH439" s="195" t="s">
        <v>1068</v>
      </c>
      <c r="AI439" s="1" t="str">
        <f t="shared" si="58"/>
        <v>DIFF</v>
      </c>
    </row>
    <row r="440" spans="1:35" ht="26.25" customHeight="1" x14ac:dyDescent="0.25">
      <c r="A440" s="72" t="s">
        <v>193</v>
      </c>
      <c r="B440" s="74" t="s">
        <v>5992</v>
      </c>
      <c r="C440" s="74" t="s">
        <v>95</v>
      </c>
      <c r="D440" s="74" t="s">
        <v>1896</v>
      </c>
      <c r="E440" s="103" t="s">
        <v>3239</v>
      </c>
      <c r="F440" s="75" t="s">
        <v>14</v>
      </c>
      <c r="G440" s="75" t="s">
        <v>96</v>
      </c>
      <c r="H440" s="75" t="s">
        <v>5172</v>
      </c>
      <c r="I440" s="133" t="s">
        <v>239</v>
      </c>
      <c r="J440" s="77" t="s">
        <v>382</v>
      </c>
      <c r="K440" s="129">
        <v>392</v>
      </c>
      <c r="L440" s="77"/>
      <c r="M440" s="129" t="s">
        <v>103</v>
      </c>
      <c r="N440" s="77" t="s">
        <v>2407</v>
      </c>
      <c r="O440" s="77" t="s">
        <v>386</v>
      </c>
      <c r="P440" s="77" t="s">
        <v>1084</v>
      </c>
      <c r="Q440" s="81" t="s">
        <v>5991</v>
      </c>
      <c r="R440" s="81" t="s">
        <v>403</v>
      </c>
      <c r="S440" s="82" t="s">
        <v>40</v>
      </c>
      <c r="T440" s="77" t="s">
        <v>1093</v>
      </c>
      <c r="U440" s="21"/>
      <c r="V440" s="21"/>
      <c r="W440" s="20" t="str">
        <f>VLOOKUP(TRIM(X440),X10:Y159,2,FALSE)</f>
        <v>Andy</v>
      </c>
      <c r="X440" s="184" t="str">
        <f t="shared" si="50"/>
        <v>9.37</v>
      </c>
      <c r="Y440" s="184">
        <f t="shared" si="51"/>
        <v>0</v>
      </c>
      <c r="Z440" s="184">
        <f t="shared" si="52"/>
        <v>0</v>
      </c>
      <c r="AA440" s="184">
        <f t="shared" si="53"/>
        <v>7</v>
      </c>
      <c r="AB440" s="184">
        <f t="shared" si="54"/>
        <v>0</v>
      </c>
      <c r="AC440" s="184">
        <f t="shared" si="55"/>
        <v>0</v>
      </c>
      <c r="AD440" s="184">
        <f t="shared" si="49"/>
        <v>0</v>
      </c>
      <c r="AE440" s="184">
        <f t="shared" si="56"/>
        <v>0</v>
      </c>
      <c r="AF440" s="186">
        <v>8.4</v>
      </c>
      <c r="AG440" s="187" t="str">
        <f t="shared" si="57"/>
        <v>2312203</v>
      </c>
      <c r="AH440" s="195" t="s">
        <v>1068</v>
      </c>
      <c r="AI440" s="1" t="str">
        <f t="shared" si="58"/>
        <v>DIFF</v>
      </c>
    </row>
    <row r="441" spans="1:35" ht="26.25" customHeight="1" x14ac:dyDescent="0.25">
      <c r="A441" s="72" t="s">
        <v>193</v>
      </c>
      <c r="B441" s="74" t="s">
        <v>40</v>
      </c>
      <c r="C441" s="74" t="s">
        <v>95</v>
      </c>
      <c r="D441" s="74" t="s">
        <v>1896</v>
      </c>
      <c r="E441" s="103" t="s">
        <v>3240</v>
      </c>
      <c r="F441" s="75" t="s">
        <v>201</v>
      </c>
      <c r="G441" s="75" t="s">
        <v>37</v>
      </c>
      <c r="H441" s="75" t="s">
        <v>5994</v>
      </c>
      <c r="I441" s="133" t="s">
        <v>239</v>
      </c>
      <c r="J441" s="77" t="s">
        <v>382</v>
      </c>
      <c r="K441" s="129"/>
      <c r="L441" s="77"/>
      <c r="M441" s="129"/>
      <c r="N441" s="77"/>
      <c r="O441" s="77" t="s">
        <v>386</v>
      </c>
      <c r="P441" s="77" t="s">
        <v>1084</v>
      </c>
      <c r="Q441" s="81" t="s">
        <v>5993</v>
      </c>
      <c r="R441" s="81" t="s">
        <v>403</v>
      </c>
      <c r="S441" s="82" t="s">
        <v>403</v>
      </c>
      <c r="T441" s="77" t="s">
        <v>1093</v>
      </c>
      <c r="U441" s="21"/>
      <c r="V441" s="21"/>
      <c r="W441" s="20" t="str">
        <f>VLOOKUP(TRIM(X441),X10:Y159,2,FALSE)</f>
        <v>Andy</v>
      </c>
      <c r="X441" s="184" t="str">
        <f t="shared" si="50"/>
        <v>9.37</v>
      </c>
      <c r="Y441" s="184">
        <f t="shared" si="51"/>
        <v>0</v>
      </c>
      <c r="Z441" s="184">
        <f t="shared" si="52"/>
        <v>0</v>
      </c>
      <c r="AA441" s="184">
        <f t="shared" si="53"/>
        <v>7</v>
      </c>
      <c r="AB441" s="184">
        <f t="shared" si="54"/>
        <v>0</v>
      </c>
      <c r="AC441" s="184">
        <f t="shared" si="55"/>
        <v>0</v>
      </c>
      <c r="AD441" s="184">
        <f t="shared" si="49"/>
        <v>0</v>
      </c>
      <c r="AE441" s="184">
        <f t="shared" si="56"/>
        <v>0</v>
      </c>
      <c r="AF441" s="186">
        <v>8.4</v>
      </c>
      <c r="AG441" s="187" t="str">
        <f t="shared" si="57"/>
        <v>2312204</v>
      </c>
      <c r="AH441" s="195" t="s">
        <v>1068</v>
      </c>
      <c r="AI441" s="1" t="str">
        <f t="shared" si="58"/>
        <v>DIFF</v>
      </c>
    </row>
    <row r="442" spans="1:35" ht="26.25" customHeight="1" x14ac:dyDescent="0.25">
      <c r="A442" s="72" t="s">
        <v>193</v>
      </c>
      <c r="B442" s="74" t="s">
        <v>2044</v>
      </c>
      <c r="C442" s="74" t="s">
        <v>95</v>
      </c>
      <c r="D442" s="74" t="s">
        <v>1896</v>
      </c>
      <c r="E442" s="103" t="s">
        <v>3241</v>
      </c>
      <c r="F442" s="75" t="s">
        <v>12</v>
      </c>
      <c r="G442" s="75" t="s">
        <v>96</v>
      </c>
      <c r="H442" s="75" t="s">
        <v>5078</v>
      </c>
      <c r="I442" s="133" t="s">
        <v>585</v>
      </c>
      <c r="J442" s="77"/>
      <c r="K442" s="129"/>
      <c r="L442" s="77"/>
      <c r="M442" s="129"/>
      <c r="N442" s="77"/>
      <c r="O442" s="77" t="s">
        <v>386</v>
      </c>
      <c r="P442" s="77" t="s">
        <v>1084</v>
      </c>
      <c r="Q442" s="81" t="s">
        <v>1022</v>
      </c>
      <c r="R442" s="81" t="s">
        <v>7523</v>
      </c>
      <c r="S442" s="82" t="s">
        <v>403</v>
      </c>
      <c r="T442" s="77" t="s">
        <v>1093</v>
      </c>
      <c r="U442" s="21"/>
      <c r="V442" s="21"/>
      <c r="W442" s="20" t="str">
        <f>VLOOKUP(TRIM(X442),X10:Y159,2,FALSE)</f>
        <v>Andy</v>
      </c>
      <c r="X442" s="184" t="str">
        <f t="shared" si="50"/>
        <v>9.37</v>
      </c>
      <c r="Y442" s="184">
        <f t="shared" si="51"/>
        <v>0</v>
      </c>
      <c r="Z442" s="184">
        <f t="shared" si="52"/>
        <v>0</v>
      </c>
      <c r="AA442" s="184">
        <f t="shared" si="53"/>
        <v>24</v>
      </c>
      <c r="AB442" s="184">
        <f t="shared" si="54"/>
        <v>0</v>
      </c>
      <c r="AC442" s="184">
        <f t="shared" si="55"/>
        <v>0</v>
      </c>
      <c r="AD442" s="184">
        <f t="shared" si="49"/>
        <v>0</v>
      </c>
      <c r="AE442" s="184">
        <f t="shared" si="56"/>
        <v>0</v>
      </c>
      <c r="AF442" s="186" t="s">
        <v>1001</v>
      </c>
      <c r="AG442" s="187" t="str">
        <f t="shared" si="57"/>
        <v>2312205</v>
      </c>
      <c r="AH442" s="195" t="s">
        <v>1068</v>
      </c>
      <c r="AI442" s="1" t="str">
        <f t="shared" si="58"/>
        <v>DIFF</v>
      </c>
    </row>
    <row r="443" spans="1:35" ht="26.25" customHeight="1" x14ac:dyDescent="0.25">
      <c r="A443" s="72" t="s">
        <v>193</v>
      </c>
      <c r="B443" s="74" t="s">
        <v>1790</v>
      </c>
      <c r="C443" s="74" t="s">
        <v>95</v>
      </c>
      <c r="D443" s="74" t="s">
        <v>1896</v>
      </c>
      <c r="E443" s="103" t="s">
        <v>3242</v>
      </c>
      <c r="F443" s="75" t="s">
        <v>14</v>
      </c>
      <c r="G443" s="75" t="s">
        <v>96</v>
      </c>
      <c r="H443" s="75" t="s">
        <v>5173</v>
      </c>
      <c r="I443" s="133" t="s">
        <v>239</v>
      </c>
      <c r="J443" s="77" t="s">
        <v>382</v>
      </c>
      <c r="K443" s="129">
        <v>393</v>
      </c>
      <c r="L443" s="77"/>
      <c r="M443" s="129" t="s">
        <v>103</v>
      </c>
      <c r="N443" s="77" t="s">
        <v>2407</v>
      </c>
      <c r="O443" s="77" t="s">
        <v>386</v>
      </c>
      <c r="P443" s="77" t="s">
        <v>1084</v>
      </c>
      <c r="Q443" s="81" t="s">
        <v>5995</v>
      </c>
      <c r="R443" s="81" t="s">
        <v>7524</v>
      </c>
      <c r="S443" s="82" t="s">
        <v>209</v>
      </c>
      <c r="T443" s="77" t="s">
        <v>1093</v>
      </c>
      <c r="U443" s="21"/>
      <c r="V443" s="21"/>
      <c r="W443" s="20" t="str">
        <f>VLOOKUP(TRIM(X443),X10:Y159,2,FALSE)</f>
        <v>Andy</v>
      </c>
      <c r="X443" s="184" t="str">
        <f t="shared" si="50"/>
        <v>9.37</v>
      </c>
      <c r="Y443" s="184">
        <f t="shared" si="51"/>
        <v>0</v>
      </c>
      <c r="Z443" s="184">
        <f t="shared" si="52"/>
        <v>0</v>
      </c>
      <c r="AA443" s="184">
        <f t="shared" si="53"/>
        <v>7</v>
      </c>
      <c r="AB443" s="184">
        <f t="shared" si="54"/>
        <v>0</v>
      </c>
      <c r="AC443" s="184">
        <f t="shared" si="55"/>
        <v>0</v>
      </c>
      <c r="AD443" s="184">
        <f t="shared" si="49"/>
        <v>0</v>
      </c>
      <c r="AE443" s="184">
        <f t="shared" si="56"/>
        <v>0</v>
      </c>
      <c r="AF443" s="186" t="s">
        <v>1001</v>
      </c>
      <c r="AG443" s="187" t="str">
        <f t="shared" si="57"/>
        <v>2312206</v>
      </c>
      <c r="AH443" s="195" t="s">
        <v>1068</v>
      </c>
      <c r="AI443" s="1" t="str">
        <f t="shared" si="58"/>
        <v>DIFF</v>
      </c>
    </row>
    <row r="444" spans="1:35" ht="26.25" customHeight="1" x14ac:dyDescent="0.25">
      <c r="A444" s="72" t="s">
        <v>193</v>
      </c>
      <c r="B444" s="74" t="s">
        <v>1505</v>
      </c>
      <c r="C444" s="74" t="s">
        <v>95</v>
      </c>
      <c r="D444" s="74" t="s">
        <v>1288</v>
      </c>
      <c r="E444" s="103" t="s">
        <v>3243</v>
      </c>
      <c r="F444" s="75" t="s">
        <v>14</v>
      </c>
      <c r="G444" s="75" t="s">
        <v>96</v>
      </c>
      <c r="H444" s="75" t="s">
        <v>5174</v>
      </c>
      <c r="I444" s="133" t="s">
        <v>239</v>
      </c>
      <c r="J444" s="77" t="s">
        <v>199</v>
      </c>
      <c r="K444" s="129">
        <v>5090</v>
      </c>
      <c r="L444" s="77"/>
      <c r="M444" s="129" t="s">
        <v>103</v>
      </c>
      <c r="N444" s="77" t="s">
        <v>2407</v>
      </c>
      <c r="O444" s="77" t="s">
        <v>386</v>
      </c>
      <c r="P444" s="77" t="s">
        <v>1090</v>
      </c>
      <c r="Q444" s="81" t="s">
        <v>5996</v>
      </c>
      <c r="R444" s="81" t="s">
        <v>403</v>
      </c>
      <c r="S444" s="82" t="s">
        <v>40</v>
      </c>
      <c r="T444" s="77" t="s">
        <v>1093</v>
      </c>
      <c r="U444" s="21"/>
      <c r="V444" s="21"/>
      <c r="W444" s="20" t="str">
        <f>VLOOKUP(TRIM(X444),X10:Y159,2,FALSE)</f>
        <v>Wanqiang</v>
      </c>
      <c r="X444" s="184" t="str">
        <f t="shared" si="50"/>
        <v>9.15.2</v>
      </c>
      <c r="Y444" s="184">
        <f t="shared" si="51"/>
        <v>0</v>
      </c>
      <c r="Z444" s="184">
        <f t="shared" si="52"/>
        <v>0</v>
      </c>
      <c r="AA444" s="184">
        <f t="shared" si="53"/>
        <v>7</v>
      </c>
      <c r="AB444" s="184">
        <f t="shared" si="54"/>
        <v>0</v>
      </c>
      <c r="AC444" s="184">
        <f t="shared" si="55"/>
        <v>0</v>
      </c>
      <c r="AD444" s="184">
        <f t="shared" si="49"/>
        <v>0</v>
      </c>
      <c r="AE444" s="184">
        <f t="shared" si="56"/>
        <v>0</v>
      </c>
      <c r="AF444" s="186">
        <v>8.2799999999999994</v>
      </c>
      <c r="AG444" s="187" t="str">
        <f t="shared" si="57"/>
        <v>2312207</v>
      </c>
      <c r="AH444" s="195" t="s">
        <v>66</v>
      </c>
      <c r="AI444" s="1" t="str">
        <f t="shared" si="58"/>
        <v>DIFF</v>
      </c>
    </row>
    <row r="445" spans="1:35" ht="26.25" customHeight="1" x14ac:dyDescent="0.25">
      <c r="A445" s="72" t="s">
        <v>193</v>
      </c>
      <c r="B445" s="74" t="s">
        <v>1678</v>
      </c>
      <c r="C445" s="74" t="s">
        <v>95</v>
      </c>
      <c r="D445" s="74" t="s">
        <v>1288</v>
      </c>
      <c r="E445" s="103" t="s">
        <v>3244</v>
      </c>
      <c r="F445" s="75" t="s">
        <v>14</v>
      </c>
      <c r="G445" s="75" t="s">
        <v>96</v>
      </c>
      <c r="H445" s="75" t="s">
        <v>5175</v>
      </c>
      <c r="I445" s="133" t="s">
        <v>239</v>
      </c>
      <c r="J445" s="77" t="s">
        <v>199</v>
      </c>
      <c r="K445" s="129">
        <v>5091</v>
      </c>
      <c r="L445" s="77"/>
      <c r="M445" s="129" t="s">
        <v>103</v>
      </c>
      <c r="N445" s="77" t="s">
        <v>2407</v>
      </c>
      <c r="O445" s="77" t="s">
        <v>386</v>
      </c>
      <c r="P445" s="77" t="s">
        <v>1090</v>
      </c>
      <c r="Q445" s="81" t="s">
        <v>5997</v>
      </c>
      <c r="R445" s="81" t="s">
        <v>7092</v>
      </c>
      <c r="S445" s="82" t="s">
        <v>213</v>
      </c>
      <c r="T445" s="77" t="s">
        <v>1093</v>
      </c>
      <c r="U445" s="21"/>
      <c r="V445" s="21"/>
      <c r="W445" s="20" t="str">
        <f>VLOOKUP(TRIM(X445),X10:Y159,2,FALSE)</f>
        <v>Wanqiang</v>
      </c>
      <c r="X445" s="184" t="str">
        <f t="shared" si="50"/>
        <v>9.15.2</v>
      </c>
      <c r="Y445" s="184">
        <f t="shared" si="51"/>
        <v>0</v>
      </c>
      <c r="Z445" s="184">
        <f t="shared" si="52"/>
        <v>0</v>
      </c>
      <c r="AA445" s="184">
        <f t="shared" si="53"/>
        <v>7</v>
      </c>
      <c r="AB445" s="184">
        <f t="shared" si="54"/>
        <v>0</v>
      </c>
      <c r="AC445" s="184">
        <f t="shared" si="55"/>
        <v>0</v>
      </c>
      <c r="AD445" s="184">
        <f t="shared" si="49"/>
        <v>0</v>
      </c>
      <c r="AE445" s="184">
        <f t="shared" si="56"/>
        <v>0</v>
      </c>
      <c r="AF445" s="186" t="s">
        <v>1000</v>
      </c>
      <c r="AG445" s="187" t="str">
        <f t="shared" si="57"/>
        <v>2312208</v>
      </c>
      <c r="AH445" s="195" t="s">
        <v>66</v>
      </c>
      <c r="AI445" s="1" t="str">
        <f t="shared" si="58"/>
        <v>DIFF</v>
      </c>
    </row>
    <row r="446" spans="1:35" ht="26.25" customHeight="1" x14ac:dyDescent="0.25">
      <c r="A446" s="72" t="s">
        <v>193</v>
      </c>
      <c r="B446" s="74" t="s">
        <v>586</v>
      </c>
      <c r="C446" s="74" t="s">
        <v>95</v>
      </c>
      <c r="D446" s="74" t="s">
        <v>2300</v>
      </c>
      <c r="E446" s="103" t="s">
        <v>3245</v>
      </c>
      <c r="F446" s="75" t="s">
        <v>201</v>
      </c>
      <c r="G446" s="75" t="s">
        <v>37</v>
      </c>
      <c r="H446" s="75" t="s">
        <v>5176</v>
      </c>
      <c r="I446" s="133" t="s">
        <v>585</v>
      </c>
      <c r="J446" s="77" t="s">
        <v>199</v>
      </c>
      <c r="K446" s="129"/>
      <c r="L446" s="77"/>
      <c r="M446" s="129"/>
      <c r="N446" s="77"/>
      <c r="O446" s="77" t="s">
        <v>1386</v>
      </c>
      <c r="P446" s="77" t="s">
        <v>1082</v>
      </c>
      <c r="Q446" s="81" t="s">
        <v>5176</v>
      </c>
      <c r="R446" s="81" t="s">
        <v>403</v>
      </c>
      <c r="S446" s="82" t="s">
        <v>403</v>
      </c>
      <c r="T446" s="77" t="s">
        <v>1093</v>
      </c>
      <c r="U446" s="21"/>
      <c r="V446" s="21"/>
      <c r="W446" s="20" t="str">
        <f>VLOOKUP(TRIM(X446),X10:Y159,2,FALSE)</f>
        <v>Andy</v>
      </c>
      <c r="X446" s="184" t="str">
        <f t="shared" si="50"/>
        <v>30.1</v>
      </c>
      <c r="Y446" s="184">
        <f t="shared" si="51"/>
        <v>0</v>
      </c>
      <c r="Z446" s="184">
        <f t="shared" si="52"/>
        <v>0</v>
      </c>
      <c r="AA446" s="184">
        <f t="shared" si="53"/>
        <v>24</v>
      </c>
      <c r="AB446" s="184">
        <f t="shared" si="54"/>
        <v>0</v>
      </c>
      <c r="AC446" s="184">
        <f t="shared" si="55"/>
        <v>0</v>
      </c>
      <c r="AD446" s="184">
        <f t="shared" si="49"/>
        <v>0</v>
      </c>
      <c r="AE446" s="184">
        <f t="shared" si="56"/>
        <v>0</v>
      </c>
      <c r="AF446" s="186">
        <v>8.4</v>
      </c>
      <c r="AG446" s="187" t="str">
        <f t="shared" si="57"/>
        <v>2312209</v>
      </c>
      <c r="AH446" s="195" t="s">
        <v>66</v>
      </c>
      <c r="AI446" s="1" t="str">
        <f t="shared" si="58"/>
        <v>DIFF</v>
      </c>
    </row>
    <row r="447" spans="1:35" ht="26.25" customHeight="1" x14ac:dyDescent="0.25">
      <c r="A447" s="72" t="s">
        <v>193</v>
      </c>
      <c r="B447" s="74" t="s">
        <v>6906</v>
      </c>
      <c r="C447" s="74" t="s">
        <v>95</v>
      </c>
      <c r="D447" s="74" t="s">
        <v>2301</v>
      </c>
      <c r="E447" s="103" t="s">
        <v>3246</v>
      </c>
      <c r="F447" s="75" t="s">
        <v>1765</v>
      </c>
      <c r="G447" s="75" t="s">
        <v>101</v>
      </c>
      <c r="H447" s="75" t="s">
        <v>2890</v>
      </c>
      <c r="I447" s="133" t="s">
        <v>234</v>
      </c>
      <c r="J447" s="77"/>
      <c r="K447" s="129"/>
      <c r="L447" s="77"/>
      <c r="M447" s="129"/>
      <c r="N447" s="77"/>
      <c r="O447" s="77" t="s">
        <v>1386</v>
      </c>
      <c r="P447" s="77"/>
      <c r="Q447" s="81" t="s">
        <v>2616</v>
      </c>
      <c r="R447" s="81" t="s">
        <v>403</v>
      </c>
      <c r="S447" s="82" t="s">
        <v>403</v>
      </c>
      <c r="T447" s="77" t="s">
        <v>396</v>
      </c>
      <c r="U447" s="21"/>
      <c r="V447" s="21"/>
      <c r="W447" s="20" t="str">
        <f>VLOOKUP(TRIM(X447),X10:Y159,2,FALSE)</f>
        <v>Andy</v>
      </c>
      <c r="X447" s="184" t="str">
        <f t="shared" si="50"/>
        <v>30.2</v>
      </c>
      <c r="Y447" s="184">
        <f t="shared" si="51"/>
        <v>0</v>
      </c>
      <c r="Z447" s="184">
        <f t="shared" si="52"/>
        <v>0</v>
      </c>
      <c r="AA447" s="184">
        <f t="shared" si="53"/>
        <v>13</v>
      </c>
      <c r="AB447" s="184">
        <f t="shared" si="54"/>
        <v>0</v>
      </c>
      <c r="AC447" s="184">
        <f t="shared" si="55"/>
        <v>0</v>
      </c>
      <c r="AD447" s="184">
        <f t="shared" si="49"/>
        <v>0</v>
      </c>
      <c r="AE447" s="184">
        <f t="shared" si="56"/>
        <v>0</v>
      </c>
      <c r="AF447" s="186">
        <v>8.4</v>
      </c>
      <c r="AG447" s="187" t="str">
        <f t="shared" si="57"/>
        <v>2312210</v>
      </c>
      <c r="AH447" s="195" t="s">
        <v>169</v>
      </c>
      <c r="AI447" s="1" t="str">
        <f t="shared" si="58"/>
        <v>DIFF</v>
      </c>
    </row>
    <row r="448" spans="1:35" ht="26.25" customHeight="1" x14ac:dyDescent="0.25">
      <c r="A448" s="72" t="s">
        <v>193</v>
      </c>
      <c r="B448" s="74" t="s">
        <v>40</v>
      </c>
      <c r="C448" s="74" t="s">
        <v>95</v>
      </c>
      <c r="D448" s="74" t="s">
        <v>2301</v>
      </c>
      <c r="E448" s="103" t="s">
        <v>3247</v>
      </c>
      <c r="F448" s="75" t="s">
        <v>2092</v>
      </c>
      <c r="G448" s="75" t="s">
        <v>101</v>
      </c>
      <c r="H448" s="75" t="s">
        <v>2617</v>
      </c>
      <c r="I448" s="133" t="s">
        <v>234</v>
      </c>
      <c r="J448" s="77" t="s">
        <v>199</v>
      </c>
      <c r="K448" s="129">
        <v>0</v>
      </c>
      <c r="L448" s="77"/>
      <c r="M448" s="129" t="s">
        <v>202</v>
      </c>
      <c r="N448" s="77" t="s">
        <v>2407</v>
      </c>
      <c r="O448" s="77" t="s">
        <v>1386</v>
      </c>
      <c r="P448" s="77" t="s">
        <v>2094</v>
      </c>
      <c r="Q448" s="81" t="s">
        <v>2891</v>
      </c>
      <c r="R448" s="81" t="s">
        <v>7525</v>
      </c>
      <c r="S448" s="82" t="s">
        <v>403</v>
      </c>
      <c r="T448" s="77" t="s">
        <v>396</v>
      </c>
      <c r="U448" s="21"/>
      <c r="V448" s="21"/>
      <c r="W448" s="20" t="str">
        <f>VLOOKUP(TRIM(X448),X10:Y159,2,FALSE)</f>
        <v>Andy</v>
      </c>
      <c r="X448" s="184" t="str">
        <f t="shared" si="50"/>
        <v>30.2</v>
      </c>
      <c r="Y448" s="184">
        <f t="shared" si="51"/>
        <v>0</v>
      </c>
      <c r="Z448" s="184">
        <f t="shared" si="52"/>
        <v>0</v>
      </c>
      <c r="AA448" s="184">
        <f t="shared" si="53"/>
        <v>13</v>
      </c>
      <c r="AB448" s="184">
        <f t="shared" si="54"/>
        <v>0</v>
      </c>
      <c r="AC448" s="184">
        <f t="shared" si="55"/>
        <v>0</v>
      </c>
      <c r="AD448" s="184">
        <f t="shared" si="49"/>
        <v>0</v>
      </c>
      <c r="AE448" s="184">
        <f t="shared" si="56"/>
        <v>0</v>
      </c>
      <c r="AF448" s="186">
        <v>99</v>
      </c>
      <c r="AG448" s="187" t="str">
        <f t="shared" si="57"/>
        <v>2312211</v>
      </c>
      <c r="AH448" s="195" t="s">
        <v>169</v>
      </c>
      <c r="AI448" s="1" t="str">
        <f t="shared" si="58"/>
        <v>DIFF</v>
      </c>
    </row>
    <row r="449" spans="1:35" ht="26.25" customHeight="1" x14ac:dyDescent="0.25">
      <c r="A449" s="72" t="s">
        <v>193</v>
      </c>
      <c r="B449" s="74" t="s">
        <v>40</v>
      </c>
      <c r="C449" s="74" t="s">
        <v>95</v>
      </c>
      <c r="D449" s="74" t="s">
        <v>2301</v>
      </c>
      <c r="E449" s="103" t="s">
        <v>3248</v>
      </c>
      <c r="F449" s="75" t="s">
        <v>2092</v>
      </c>
      <c r="G449" s="75" t="s">
        <v>101</v>
      </c>
      <c r="H449" s="75" t="s">
        <v>2618</v>
      </c>
      <c r="I449" s="133" t="s">
        <v>234</v>
      </c>
      <c r="J449" s="77" t="s">
        <v>102</v>
      </c>
      <c r="K449" s="129">
        <v>0</v>
      </c>
      <c r="L449" s="77"/>
      <c r="M449" s="129" t="s">
        <v>202</v>
      </c>
      <c r="N449" s="77" t="s">
        <v>2407</v>
      </c>
      <c r="O449" s="77" t="s">
        <v>1386</v>
      </c>
      <c r="P449" s="77" t="s">
        <v>2094</v>
      </c>
      <c r="Q449" s="81" t="s">
        <v>5998</v>
      </c>
      <c r="R449" s="81" t="s">
        <v>7526</v>
      </c>
      <c r="S449" s="82" t="s">
        <v>403</v>
      </c>
      <c r="T449" s="77" t="s">
        <v>396</v>
      </c>
      <c r="U449" s="21"/>
      <c r="V449" s="21"/>
      <c r="W449" s="20" t="str">
        <f>VLOOKUP(TRIM(X449),X10:Y159,2,FALSE)</f>
        <v>Andy</v>
      </c>
      <c r="X449" s="184" t="str">
        <f t="shared" si="50"/>
        <v>30.2</v>
      </c>
      <c r="Y449" s="184">
        <f t="shared" si="51"/>
        <v>0</v>
      </c>
      <c r="Z449" s="184">
        <f t="shared" si="52"/>
        <v>0</v>
      </c>
      <c r="AA449" s="184">
        <f t="shared" si="53"/>
        <v>13</v>
      </c>
      <c r="AB449" s="184">
        <f t="shared" si="54"/>
        <v>0</v>
      </c>
      <c r="AC449" s="184">
        <f t="shared" si="55"/>
        <v>0</v>
      </c>
      <c r="AD449" s="184">
        <f t="shared" si="49"/>
        <v>0</v>
      </c>
      <c r="AE449" s="184">
        <f t="shared" si="56"/>
        <v>0</v>
      </c>
      <c r="AF449" s="186">
        <v>8.4</v>
      </c>
      <c r="AG449" s="187" t="str">
        <f t="shared" si="57"/>
        <v>2312212</v>
      </c>
      <c r="AH449" s="195" t="s">
        <v>1008</v>
      </c>
      <c r="AI449" s="1" t="str">
        <f t="shared" si="58"/>
        <v>DIFF</v>
      </c>
    </row>
    <row r="450" spans="1:35" ht="26.25" customHeight="1" x14ac:dyDescent="0.25">
      <c r="A450" s="72" t="s">
        <v>193</v>
      </c>
      <c r="B450" s="74" t="s">
        <v>40</v>
      </c>
      <c r="C450" s="74" t="s">
        <v>95</v>
      </c>
      <c r="D450" s="74" t="s">
        <v>2301</v>
      </c>
      <c r="E450" s="103" t="s">
        <v>3249</v>
      </c>
      <c r="F450" s="75" t="s">
        <v>2092</v>
      </c>
      <c r="G450" s="75" t="s">
        <v>101</v>
      </c>
      <c r="H450" s="75" t="s">
        <v>2619</v>
      </c>
      <c r="I450" s="133" t="s">
        <v>234</v>
      </c>
      <c r="J450" s="77" t="s">
        <v>207</v>
      </c>
      <c r="K450" s="129">
        <v>0</v>
      </c>
      <c r="L450" s="77"/>
      <c r="M450" s="129" t="s">
        <v>202</v>
      </c>
      <c r="N450" s="77" t="s">
        <v>2407</v>
      </c>
      <c r="O450" s="77" t="s">
        <v>1386</v>
      </c>
      <c r="P450" s="77" t="s">
        <v>2094</v>
      </c>
      <c r="Q450" s="81" t="s">
        <v>2892</v>
      </c>
      <c r="R450" s="81" t="s">
        <v>7527</v>
      </c>
      <c r="S450" s="82" t="s">
        <v>403</v>
      </c>
      <c r="T450" s="77" t="s">
        <v>396</v>
      </c>
      <c r="U450" s="21"/>
      <c r="V450" s="21"/>
      <c r="W450" s="20" t="str">
        <f>VLOOKUP(TRIM(X450),X10:Y159,2,FALSE)</f>
        <v>Andy</v>
      </c>
      <c r="X450" s="184" t="str">
        <f t="shared" si="50"/>
        <v>30.2</v>
      </c>
      <c r="Y450" s="184">
        <f t="shared" si="51"/>
        <v>0</v>
      </c>
      <c r="Z450" s="184">
        <f t="shared" si="52"/>
        <v>0</v>
      </c>
      <c r="AA450" s="184">
        <f t="shared" si="53"/>
        <v>13</v>
      </c>
      <c r="AB450" s="184">
        <f t="shared" si="54"/>
        <v>0</v>
      </c>
      <c r="AC450" s="184">
        <f t="shared" si="55"/>
        <v>0</v>
      </c>
      <c r="AD450" s="184">
        <f t="shared" si="49"/>
        <v>0</v>
      </c>
      <c r="AE450" s="184">
        <f t="shared" si="56"/>
        <v>0</v>
      </c>
      <c r="AF450" s="186">
        <v>8.4</v>
      </c>
      <c r="AG450" s="187" t="str">
        <f t="shared" si="57"/>
        <v>2312213</v>
      </c>
      <c r="AH450" s="195" t="s">
        <v>1008</v>
      </c>
      <c r="AI450" s="1" t="str">
        <f t="shared" si="58"/>
        <v>DIFF</v>
      </c>
    </row>
    <row r="451" spans="1:35" ht="26.25" customHeight="1" x14ac:dyDescent="0.25">
      <c r="A451" s="72" t="s">
        <v>193</v>
      </c>
      <c r="B451" s="74" t="s">
        <v>1698</v>
      </c>
      <c r="C451" s="74" t="s">
        <v>95</v>
      </c>
      <c r="D451" s="74" t="s">
        <v>2300</v>
      </c>
      <c r="E451" s="103" t="s">
        <v>3250</v>
      </c>
      <c r="F451" s="75" t="s">
        <v>201</v>
      </c>
      <c r="G451" s="75" t="s">
        <v>37</v>
      </c>
      <c r="H451" s="75" t="s">
        <v>2578</v>
      </c>
      <c r="I451" s="133" t="s">
        <v>5177</v>
      </c>
      <c r="J451" s="77"/>
      <c r="K451" s="129"/>
      <c r="L451" s="77"/>
      <c r="M451" s="129"/>
      <c r="N451" s="77"/>
      <c r="O451" s="77" t="s">
        <v>1386</v>
      </c>
      <c r="P451" s="77"/>
      <c r="Q451" s="81" t="s">
        <v>2578</v>
      </c>
      <c r="R451" s="81" t="s">
        <v>403</v>
      </c>
      <c r="S451" s="82" t="s">
        <v>403</v>
      </c>
      <c r="T451" s="77" t="s">
        <v>1943</v>
      </c>
      <c r="U451" s="21"/>
      <c r="V451" s="21"/>
      <c r="W451" s="20" t="str">
        <f>VLOOKUP(TRIM(X451),X10:Y159,2,FALSE)</f>
        <v>Andy</v>
      </c>
      <c r="X451" s="184" t="str">
        <f t="shared" si="50"/>
        <v>30.1</v>
      </c>
      <c r="Y451" s="184">
        <f t="shared" si="51"/>
        <v>0</v>
      </c>
      <c r="Z451" s="184">
        <f t="shared" si="52"/>
        <v>0</v>
      </c>
      <c r="AA451" s="184">
        <f t="shared" si="53"/>
        <v>73</v>
      </c>
      <c r="AB451" s="184">
        <f t="shared" si="54"/>
        <v>0</v>
      </c>
      <c r="AC451" s="184">
        <f t="shared" si="55"/>
        <v>0</v>
      </c>
      <c r="AD451" s="184">
        <f t="shared" si="49"/>
        <v>0</v>
      </c>
      <c r="AE451" s="184">
        <f t="shared" si="56"/>
        <v>0</v>
      </c>
      <c r="AF451" s="186">
        <v>8.4</v>
      </c>
      <c r="AG451" s="187" t="str">
        <f t="shared" si="57"/>
        <v>2312214</v>
      </c>
      <c r="AH451" s="195" t="s">
        <v>1008</v>
      </c>
      <c r="AI451" s="1" t="str">
        <f t="shared" si="58"/>
        <v>DIFF</v>
      </c>
    </row>
    <row r="452" spans="1:35" ht="26.25" customHeight="1" x14ac:dyDescent="0.25">
      <c r="A452" s="72" t="s">
        <v>193</v>
      </c>
      <c r="B452" s="74" t="s">
        <v>1760</v>
      </c>
      <c r="C452" s="74" t="s">
        <v>95</v>
      </c>
      <c r="D452" s="74" t="s">
        <v>1896</v>
      </c>
      <c r="E452" s="103" t="s">
        <v>3251</v>
      </c>
      <c r="F452" s="75" t="s">
        <v>12</v>
      </c>
      <c r="G452" s="75" t="s">
        <v>96</v>
      </c>
      <c r="H452" s="75" t="s">
        <v>5178</v>
      </c>
      <c r="I452" s="133" t="s">
        <v>239</v>
      </c>
      <c r="J452" s="77"/>
      <c r="K452" s="129"/>
      <c r="L452" s="77"/>
      <c r="M452" s="129"/>
      <c r="N452" s="77"/>
      <c r="O452" s="77" t="s">
        <v>386</v>
      </c>
      <c r="P452" s="77" t="s">
        <v>1727</v>
      </c>
      <c r="Q452" s="81" t="s">
        <v>1736</v>
      </c>
      <c r="R452" s="81" t="s">
        <v>7528</v>
      </c>
      <c r="S452" s="82" t="s">
        <v>213</v>
      </c>
      <c r="T452" s="77" t="s">
        <v>1241</v>
      </c>
      <c r="U452" s="21"/>
      <c r="V452" s="21"/>
      <c r="W452" s="20" t="str">
        <f>VLOOKUP(TRIM(X452),X10:Y159,2,FALSE)</f>
        <v>Andy</v>
      </c>
      <c r="X452" s="184" t="str">
        <f t="shared" si="50"/>
        <v>9.37</v>
      </c>
      <c r="Y452" s="184">
        <f t="shared" si="51"/>
        <v>0</v>
      </c>
      <c r="Z452" s="184">
        <f t="shared" si="52"/>
        <v>0</v>
      </c>
      <c r="AA452" s="184">
        <f t="shared" si="53"/>
        <v>7</v>
      </c>
      <c r="AB452" s="184">
        <f t="shared" si="54"/>
        <v>0</v>
      </c>
      <c r="AC452" s="184">
        <f t="shared" si="55"/>
        <v>0</v>
      </c>
      <c r="AD452" s="184">
        <f t="shared" si="49"/>
        <v>0</v>
      </c>
      <c r="AE452" s="184">
        <f t="shared" si="56"/>
        <v>0</v>
      </c>
      <c r="AF452" s="186">
        <v>8.4</v>
      </c>
      <c r="AG452" s="187" t="str">
        <f t="shared" si="57"/>
        <v>2312215</v>
      </c>
      <c r="AH452" s="195" t="s">
        <v>1008</v>
      </c>
      <c r="AI452" s="1" t="str">
        <f t="shared" si="58"/>
        <v>DIFF</v>
      </c>
    </row>
    <row r="453" spans="1:35" ht="26.25" customHeight="1" x14ac:dyDescent="0.25">
      <c r="A453" s="72" t="s">
        <v>193</v>
      </c>
      <c r="B453" s="74" t="s">
        <v>1575</v>
      </c>
      <c r="C453" s="74" t="s">
        <v>95</v>
      </c>
      <c r="D453" s="74" t="s">
        <v>1896</v>
      </c>
      <c r="E453" s="103" t="s">
        <v>3252</v>
      </c>
      <c r="F453" s="75" t="s">
        <v>14</v>
      </c>
      <c r="G453" s="75" t="s">
        <v>96</v>
      </c>
      <c r="H453" s="75" t="s">
        <v>5179</v>
      </c>
      <c r="I453" s="133" t="s">
        <v>239</v>
      </c>
      <c r="J453" s="77" t="s">
        <v>199</v>
      </c>
      <c r="K453" s="129">
        <v>5092</v>
      </c>
      <c r="L453" s="77"/>
      <c r="M453" s="129" t="s">
        <v>103</v>
      </c>
      <c r="N453" s="77" t="s">
        <v>2407</v>
      </c>
      <c r="O453" s="77" t="s">
        <v>386</v>
      </c>
      <c r="P453" s="77" t="s">
        <v>1727</v>
      </c>
      <c r="Q453" s="81" t="s">
        <v>5999</v>
      </c>
      <c r="R453" s="81" t="s">
        <v>7529</v>
      </c>
      <c r="S453" s="82" t="s">
        <v>209</v>
      </c>
      <c r="T453" s="77" t="s">
        <v>1241</v>
      </c>
      <c r="U453" s="21"/>
      <c r="V453" s="21"/>
      <c r="W453" s="20" t="str">
        <f>VLOOKUP(TRIM(X453),X10:Y159,2,FALSE)</f>
        <v>Andy</v>
      </c>
      <c r="X453" s="184" t="str">
        <f t="shared" si="50"/>
        <v>9.37</v>
      </c>
      <c r="Y453" s="184">
        <f t="shared" si="51"/>
        <v>0</v>
      </c>
      <c r="Z453" s="184">
        <f t="shared" si="52"/>
        <v>0</v>
      </c>
      <c r="AA453" s="184">
        <f t="shared" si="53"/>
        <v>7</v>
      </c>
      <c r="AB453" s="184">
        <f t="shared" si="54"/>
        <v>0</v>
      </c>
      <c r="AC453" s="184">
        <f t="shared" si="55"/>
        <v>0</v>
      </c>
      <c r="AD453" s="184">
        <f t="shared" si="49"/>
        <v>0</v>
      </c>
      <c r="AE453" s="184">
        <f t="shared" si="56"/>
        <v>0</v>
      </c>
      <c r="AF453" s="186" t="s">
        <v>1001</v>
      </c>
      <c r="AG453" s="187" t="str">
        <f t="shared" si="57"/>
        <v>2312216</v>
      </c>
      <c r="AH453" s="195" t="s">
        <v>1008</v>
      </c>
      <c r="AI453" s="1" t="str">
        <f t="shared" si="58"/>
        <v>DIFF</v>
      </c>
    </row>
    <row r="454" spans="1:35" ht="26.25" customHeight="1" x14ac:dyDescent="0.25">
      <c r="A454" s="72" t="s">
        <v>193</v>
      </c>
      <c r="B454" s="74" t="s">
        <v>2035</v>
      </c>
      <c r="C454" s="74" t="s">
        <v>95</v>
      </c>
      <c r="D454" s="74" t="s">
        <v>78</v>
      </c>
      <c r="E454" s="103" t="s">
        <v>3253</v>
      </c>
      <c r="F454" s="75" t="s">
        <v>12</v>
      </c>
      <c r="G454" s="75" t="s">
        <v>96</v>
      </c>
      <c r="H454" s="75" t="s">
        <v>2009</v>
      </c>
      <c r="I454" s="133" t="s">
        <v>230</v>
      </c>
      <c r="J454" s="77"/>
      <c r="K454" s="129"/>
      <c r="L454" s="77"/>
      <c r="M454" s="129"/>
      <c r="N454" s="77"/>
      <c r="O454" s="77" t="s">
        <v>198</v>
      </c>
      <c r="P454" s="77" t="s">
        <v>2447</v>
      </c>
      <c r="Q454" s="81" t="s">
        <v>2252</v>
      </c>
      <c r="R454" s="81" t="s">
        <v>7026</v>
      </c>
      <c r="S454" s="82" t="s">
        <v>213</v>
      </c>
      <c r="T454" s="77" t="s">
        <v>299</v>
      </c>
      <c r="U454" s="21"/>
      <c r="V454" s="21"/>
      <c r="W454" s="20" t="str">
        <f>VLOOKUP(TRIM(X454),X10:Y159,2,FALSE)</f>
        <v>Andy</v>
      </c>
      <c r="X454" s="184" t="str">
        <f t="shared" si="50"/>
        <v>6.6</v>
      </c>
      <c r="Y454" s="184">
        <f t="shared" si="51"/>
        <v>0</v>
      </c>
      <c r="Z454" s="184">
        <f t="shared" si="52"/>
        <v>0</v>
      </c>
      <c r="AA454" s="184">
        <f t="shared" si="53"/>
        <v>4</v>
      </c>
      <c r="AB454" s="184">
        <f t="shared" si="54"/>
        <v>0</v>
      </c>
      <c r="AC454" s="184">
        <f t="shared" si="55"/>
        <v>0</v>
      </c>
      <c r="AD454" s="184">
        <f t="shared" si="49"/>
        <v>0</v>
      </c>
      <c r="AE454" s="184">
        <f t="shared" si="56"/>
        <v>0</v>
      </c>
      <c r="AF454" s="186">
        <v>8.3000000000000007</v>
      </c>
      <c r="AG454" s="187" t="str">
        <f t="shared" si="57"/>
        <v>2312217</v>
      </c>
      <c r="AH454" s="195" t="s">
        <v>86</v>
      </c>
      <c r="AI454" s="1" t="str">
        <f t="shared" si="58"/>
        <v>DIFF</v>
      </c>
    </row>
    <row r="455" spans="1:35" ht="26.25" customHeight="1" x14ac:dyDescent="0.25">
      <c r="A455" s="72" t="s">
        <v>193</v>
      </c>
      <c r="B455" s="74" t="s">
        <v>1434</v>
      </c>
      <c r="C455" s="74" t="s">
        <v>95</v>
      </c>
      <c r="D455" s="74" t="s">
        <v>78</v>
      </c>
      <c r="E455" s="103" t="s">
        <v>3254</v>
      </c>
      <c r="F455" s="75" t="s">
        <v>14</v>
      </c>
      <c r="G455" s="75" t="s">
        <v>96</v>
      </c>
      <c r="H455" s="75" t="s">
        <v>2010</v>
      </c>
      <c r="I455" s="133" t="s">
        <v>215</v>
      </c>
      <c r="J455" s="77" t="s">
        <v>207</v>
      </c>
      <c r="K455" s="129">
        <v>1162</v>
      </c>
      <c r="L455" s="77" t="s">
        <v>48</v>
      </c>
      <c r="M455" s="129" t="s">
        <v>103</v>
      </c>
      <c r="N455" s="77" t="s">
        <v>2410</v>
      </c>
      <c r="O455" s="77" t="s">
        <v>198</v>
      </c>
      <c r="P455" s="77" t="s">
        <v>308</v>
      </c>
      <c r="Q455" s="81" t="s">
        <v>2190</v>
      </c>
      <c r="R455" s="81" t="s">
        <v>7530</v>
      </c>
      <c r="S455" s="82" t="s">
        <v>40</v>
      </c>
      <c r="T455" s="77" t="s">
        <v>299</v>
      </c>
      <c r="U455" s="21"/>
      <c r="V455" s="21"/>
      <c r="W455" s="20" t="str">
        <f>VLOOKUP(TRIM(X455),X10:Y159,2,FALSE)</f>
        <v>Andy</v>
      </c>
      <c r="X455" s="184" t="str">
        <f t="shared" si="50"/>
        <v>6.6</v>
      </c>
      <c r="Y455" s="184">
        <f t="shared" si="51"/>
        <v>0</v>
      </c>
      <c r="Z455" s="184">
        <f t="shared" si="52"/>
        <v>0</v>
      </c>
      <c r="AA455" s="184">
        <f t="shared" si="53"/>
        <v>4</v>
      </c>
      <c r="AB455" s="184">
        <f t="shared" si="54"/>
        <v>0</v>
      </c>
      <c r="AC455" s="184">
        <f t="shared" si="55"/>
        <v>0</v>
      </c>
      <c r="AD455" s="184">
        <f t="shared" si="49"/>
        <v>0</v>
      </c>
      <c r="AE455" s="184">
        <f t="shared" si="56"/>
        <v>0</v>
      </c>
      <c r="AF455" s="186">
        <v>8.3000000000000007</v>
      </c>
      <c r="AG455" s="187" t="str">
        <f t="shared" si="57"/>
        <v>2312218</v>
      </c>
      <c r="AH455" s="195" t="s">
        <v>86</v>
      </c>
      <c r="AI455" s="1" t="str">
        <f t="shared" si="58"/>
        <v>DIFF</v>
      </c>
    </row>
    <row r="456" spans="1:35" ht="26.25" customHeight="1" x14ac:dyDescent="0.25">
      <c r="A456" s="72" t="s">
        <v>193</v>
      </c>
      <c r="B456" s="74" t="s">
        <v>1434</v>
      </c>
      <c r="C456" s="74" t="s">
        <v>95</v>
      </c>
      <c r="D456" s="74" t="s">
        <v>78</v>
      </c>
      <c r="E456" s="103" t="s">
        <v>3255</v>
      </c>
      <c r="F456" s="75" t="s">
        <v>14</v>
      </c>
      <c r="G456" s="75" t="s">
        <v>96</v>
      </c>
      <c r="H456" s="75" t="s">
        <v>2010</v>
      </c>
      <c r="I456" s="133" t="s">
        <v>215</v>
      </c>
      <c r="J456" s="77" t="s">
        <v>207</v>
      </c>
      <c r="K456" s="129">
        <v>1163</v>
      </c>
      <c r="L456" s="77" t="s">
        <v>48</v>
      </c>
      <c r="M456" s="129" t="s">
        <v>103</v>
      </c>
      <c r="N456" s="77" t="s">
        <v>2407</v>
      </c>
      <c r="O456" s="77" t="s">
        <v>386</v>
      </c>
      <c r="P456" s="77" t="s">
        <v>1451</v>
      </c>
      <c r="Q456" s="81" t="s">
        <v>2190</v>
      </c>
      <c r="R456" s="81" t="s">
        <v>7531</v>
      </c>
      <c r="S456" s="82" t="s">
        <v>40</v>
      </c>
      <c r="T456" s="77" t="s">
        <v>299</v>
      </c>
      <c r="U456" s="21"/>
      <c r="V456" s="21"/>
      <c r="W456" s="20" t="str">
        <f>VLOOKUP(TRIM(X456),X10:Y159,2,FALSE)</f>
        <v>Andy</v>
      </c>
      <c r="X456" s="184" t="str">
        <f t="shared" si="50"/>
        <v>6.6</v>
      </c>
      <c r="Y456" s="184">
        <f t="shared" si="51"/>
        <v>0</v>
      </c>
      <c r="Z456" s="184">
        <f t="shared" si="52"/>
        <v>0</v>
      </c>
      <c r="AA456" s="184">
        <f t="shared" si="53"/>
        <v>4</v>
      </c>
      <c r="AB456" s="184">
        <f t="shared" si="54"/>
        <v>0</v>
      </c>
      <c r="AC456" s="184">
        <f t="shared" si="55"/>
        <v>0</v>
      </c>
      <c r="AD456" s="184">
        <f t="shared" si="49"/>
        <v>0</v>
      </c>
      <c r="AE456" s="184">
        <f t="shared" si="56"/>
        <v>0</v>
      </c>
      <c r="AF456" s="186">
        <v>8.3000000000000007</v>
      </c>
      <c r="AG456" s="187" t="str">
        <f t="shared" si="57"/>
        <v>2312219</v>
      </c>
      <c r="AH456" s="195" t="s">
        <v>1143</v>
      </c>
      <c r="AI456" s="1" t="str">
        <f t="shared" si="58"/>
        <v>DIFF</v>
      </c>
    </row>
    <row r="457" spans="1:35" ht="26.25" customHeight="1" x14ac:dyDescent="0.25">
      <c r="A457" s="72" t="s">
        <v>193</v>
      </c>
      <c r="B457" s="74" t="s">
        <v>6001</v>
      </c>
      <c r="C457" s="74" t="s">
        <v>95</v>
      </c>
      <c r="D457" s="74" t="s">
        <v>179</v>
      </c>
      <c r="E457" s="103" t="s">
        <v>3256</v>
      </c>
      <c r="F457" s="75" t="s">
        <v>14</v>
      </c>
      <c r="G457" s="75" t="s">
        <v>96</v>
      </c>
      <c r="H457" s="75" t="s">
        <v>5180</v>
      </c>
      <c r="I457" s="133" t="s">
        <v>5181</v>
      </c>
      <c r="J457" s="77" t="s">
        <v>379</v>
      </c>
      <c r="K457" s="129">
        <v>191</v>
      </c>
      <c r="L457" s="77"/>
      <c r="M457" s="129" t="s">
        <v>103</v>
      </c>
      <c r="N457" s="77" t="s">
        <v>2407</v>
      </c>
      <c r="O457" s="77" t="s">
        <v>386</v>
      </c>
      <c r="P457" s="77" t="s">
        <v>1274</v>
      </c>
      <c r="Q457" s="81" t="s">
        <v>6000</v>
      </c>
      <c r="R457" s="81" t="s">
        <v>403</v>
      </c>
      <c r="S457" s="82" t="s">
        <v>40</v>
      </c>
      <c r="T457" s="77" t="s">
        <v>299</v>
      </c>
      <c r="U457" s="21"/>
      <c r="V457" s="21"/>
      <c r="W457" s="20" t="str">
        <f>VLOOKUP(TRIM(X457),X10:Y159,2,FALSE)</f>
        <v>Wanqiang</v>
      </c>
      <c r="X457" s="184" t="str">
        <f t="shared" si="50"/>
        <v>8.3</v>
      </c>
      <c r="Y457" s="184">
        <f t="shared" si="51"/>
        <v>0</v>
      </c>
      <c r="Z457" s="184">
        <f t="shared" si="52"/>
        <v>0</v>
      </c>
      <c r="AA457" s="184">
        <f t="shared" si="53"/>
        <v>51</v>
      </c>
      <c r="AB457" s="184">
        <f t="shared" si="54"/>
        <v>0</v>
      </c>
      <c r="AC457" s="184">
        <f t="shared" si="55"/>
        <v>0</v>
      </c>
      <c r="AD457" s="184">
        <f t="shared" si="49"/>
        <v>0</v>
      </c>
      <c r="AE457" s="184">
        <f t="shared" si="56"/>
        <v>0</v>
      </c>
      <c r="AF457" s="186">
        <v>8.3000000000000007</v>
      </c>
      <c r="AG457" s="187" t="str">
        <f t="shared" si="57"/>
        <v/>
      </c>
      <c r="AH457" s="195" t="s">
        <v>1027</v>
      </c>
      <c r="AI457" s="1" t="str">
        <f t="shared" si="58"/>
        <v>DIFF</v>
      </c>
    </row>
    <row r="458" spans="1:35" ht="26.25" customHeight="1" x14ac:dyDescent="0.25">
      <c r="A458" s="72" t="s">
        <v>193</v>
      </c>
      <c r="B458" s="74" t="s">
        <v>2051</v>
      </c>
      <c r="C458" s="74" t="s">
        <v>95</v>
      </c>
      <c r="D458" s="74" t="s">
        <v>1289</v>
      </c>
      <c r="E458" s="103" t="s">
        <v>3257</v>
      </c>
      <c r="F458" s="75" t="s">
        <v>14</v>
      </c>
      <c r="G458" s="75" t="s">
        <v>96</v>
      </c>
      <c r="H458" s="75" t="s">
        <v>2008</v>
      </c>
      <c r="I458" s="133" t="s">
        <v>1856</v>
      </c>
      <c r="J458" s="77" t="s">
        <v>102</v>
      </c>
      <c r="K458" s="129">
        <v>4338</v>
      </c>
      <c r="L458" s="77" t="s">
        <v>48</v>
      </c>
      <c r="M458" s="129" t="s">
        <v>103</v>
      </c>
      <c r="N458" s="77" t="s">
        <v>2407</v>
      </c>
      <c r="O458" s="77" t="s">
        <v>386</v>
      </c>
      <c r="P458" s="77" t="s">
        <v>1274</v>
      </c>
      <c r="Q458" s="81" t="s">
        <v>2189</v>
      </c>
      <c r="R458" s="81" t="s">
        <v>7532</v>
      </c>
      <c r="S458" s="82" t="s">
        <v>213</v>
      </c>
      <c r="T458" s="77" t="s">
        <v>299</v>
      </c>
      <c r="U458" s="21"/>
      <c r="V458" s="21"/>
      <c r="W458" s="20" t="str">
        <f>VLOOKUP(TRIM(X458),X10:Y159,2,FALSE)</f>
        <v>Andy</v>
      </c>
      <c r="X458" s="184" t="str">
        <f t="shared" si="50"/>
        <v>9.17.2</v>
      </c>
      <c r="Y458" s="184">
        <f t="shared" si="51"/>
        <v>0</v>
      </c>
      <c r="Z458" s="184">
        <f t="shared" si="52"/>
        <v>0</v>
      </c>
      <c r="AA458" s="184">
        <f t="shared" si="53"/>
        <v>13</v>
      </c>
      <c r="AB458" s="184">
        <f t="shared" si="54"/>
        <v>0</v>
      </c>
      <c r="AC458" s="184">
        <f t="shared" si="55"/>
        <v>0</v>
      </c>
      <c r="AD458" s="184">
        <f t="shared" si="49"/>
        <v>0</v>
      </c>
      <c r="AE458" s="184">
        <f t="shared" si="56"/>
        <v>0</v>
      </c>
      <c r="AF458" s="186">
        <v>8.4</v>
      </c>
      <c r="AG458" s="187" t="str">
        <f t="shared" si="57"/>
        <v>2312221</v>
      </c>
      <c r="AH458" s="195" t="s">
        <v>1027</v>
      </c>
      <c r="AI458" s="1" t="str">
        <f t="shared" si="58"/>
        <v>DIFF</v>
      </c>
    </row>
    <row r="459" spans="1:35" ht="26.25" customHeight="1" x14ac:dyDescent="0.25">
      <c r="A459" s="72" t="s">
        <v>193</v>
      </c>
      <c r="B459" s="74" t="s">
        <v>6003</v>
      </c>
      <c r="C459" s="74" t="s">
        <v>95</v>
      </c>
      <c r="D459" s="74" t="s">
        <v>1289</v>
      </c>
      <c r="E459" s="103" t="s">
        <v>3258</v>
      </c>
      <c r="F459" s="75" t="s">
        <v>14</v>
      </c>
      <c r="G459" s="75" t="s">
        <v>96</v>
      </c>
      <c r="H459" s="75" t="s">
        <v>5182</v>
      </c>
      <c r="I459" s="133" t="s">
        <v>215</v>
      </c>
      <c r="J459" s="77" t="s">
        <v>102</v>
      </c>
      <c r="K459" s="129">
        <v>4569</v>
      </c>
      <c r="L459" s="77"/>
      <c r="M459" s="129" t="s">
        <v>103</v>
      </c>
      <c r="N459" s="77" t="s">
        <v>2407</v>
      </c>
      <c r="O459" s="77" t="s">
        <v>386</v>
      </c>
      <c r="P459" s="77" t="s">
        <v>1274</v>
      </c>
      <c r="Q459" s="81" t="s">
        <v>6002</v>
      </c>
      <c r="R459" s="81" t="s">
        <v>403</v>
      </c>
      <c r="S459" s="82" t="s">
        <v>40</v>
      </c>
      <c r="T459" s="77" t="s">
        <v>299</v>
      </c>
      <c r="U459" s="21"/>
      <c r="V459" s="21"/>
      <c r="W459" s="20" t="str">
        <f>VLOOKUP(TRIM(X459),X10:Y159,2,FALSE)</f>
        <v>Andy</v>
      </c>
      <c r="X459" s="184" t="str">
        <f t="shared" si="50"/>
        <v>9.17.2</v>
      </c>
      <c r="Y459" s="184">
        <f t="shared" si="51"/>
        <v>0</v>
      </c>
      <c r="Z459" s="184">
        <f t="shared" si="52"/>
        <v>0</v>
      </c>
      <c r="AA459" s="184">
        <f t="shared" si="53"/>
        <v>4</v>
      </c>
      <c r="AB459" s="184">
        <f t="shared" si="54"/>
        <v>0</v>
      </c>
      <c r="AC459" s="184">
        <f t="shared" si="55"/>
        <v>0</v>
      </c>
      <c r="AD459" s="184">
        <f t="shared" si="49"/>
        <v>0</v>
      </c>
      <c r="AE459" s="184">
        <f t="shared" si="56"/>
        <v>0</v>
      </c>
      <c r="AF459" s="186">
        <v>8.2799999999999994</v>
      </c>
      <c r="AG459" s="187" t="str">
        <f t="shared" si="57"/>
        <v>2312222</v>
      </c>
      <c r="AH459" s="195" t="s">
        <v>1027</v>
      </c>
      <c r="AI459" s="1" t="str">
        <f t="shared" si="58"/>
        <v>DIFF</v>
      </c>
    </row>
    <row r="460" spans="1:35" ht="26.25" customHeight="1" x14ac:dyDescent="0.25">
      <c r="A460" s="72" t="s">
        <v>193</v>
      </c>
      <c r="B460" s="74" t="s">
        <v>6005</v>
      </c>
      <c r="C460" s="74" t="s">
        <v>95</v>
      </c>
      <c r="D460" s="74" t="s">
        <v>1289</v>
      </c>
      <c r="E460" s="103" t="s">
        <v>3259</v>
      </c>
      <c r="F460" s="75" t="s">
        <v>14</v>
      </c>
      <c r="G460" s="75" t="s">
        <v>96</v>
      </c>
      <c r="H460" s="75" t="s">
        <v>5183</v>
      </c>
      <c r="I460" s="133" t="s">
        <v>215</v>
      </c>
      <c r="J460" s="77" t="s">
        <v>379</v>
      </c>
      <c r="K460" s="129">
        <v>192</v>
      </c>
      <c r="L460" s="77"/>
      <c r="M460" s="129" t="s">
        <v>103</v>
      </c>
      <c r="N460" s="77" t="s">
        <v>2407</v>
      </c>
      <c r="O460" s="77" t="s">
        <v>386</v>
      </c>
      <c r="P460" s="77" t="s">
        <v>1274</v>
      </c>
      <c r="Q460" s="81" t="s">
        <v>6004</v>
      </c>
      <c r="R460" s="81" t="s">
        <v>403</v>
      </c>
      <c r="S460" s="82" t="s">
        <v>40</v>
      </c>
      <c r="T460" s="77" t="s">
        <v>299</v>
      </c>
      <c r="U460" s="21"/>
      <c r="V460" s="21"/>
      <c r="W460" s="20" t="str">
        <f>VLOOKUP(TRIM(X460),X10:Y159,2,FALSE)</f>
        <v>Andy</v>
      </c>
      <c r="X460" s="184" t="str">
        <f t="shared" si="50"/>
        <v>9.17.2</v>
      </c>
      <c r="Y460" s="184">
        <f t="shared" si="51"/>
        <v>0</v>
      </c>
      <c r="Z460" s="184">
        <f t="shared" si="52"/>
        <v>0</v>
      </c>
      <c r="AA460" s="184">
        <f t="shared" si="53"/>
        <v>4</v>
      </c>
      <c r="AB460" s="184">
        <f t="shared" si="54"/>
        <v>0</v>
      </c>
      <c r="AC460" s="184">
        <f t="shared" si="55"/>
        <v>0</v>
      </c>
      <c r="AD460" s="184">
        <f t="shared" si="49"/>
        <v>0</v>
      </c>
      <c r="AE460" s="184">
        <f t="shared" si="56"/>
        <v>0</v>
      </c>
      <c r="AF460" s="186">
        <v>8.6999999999999993</v>
      </c>
      <c r="AG460" s="187" t="str">
        <f t="shared" si="57"/>
        <v>2312223</v>
      </c>
      <c r="AH460" s="195" t="s">
        <v>1027</v>
      </c>
      <c r="AI460" s="1" t="str">
        <f t="shared" si="58"/>
        <v>DIFF</v>
      </c>
    </row>
    <row r="461" spans="1:35" ht="26.25" customHeight="1" x14ac:dyDescent="0.25">
      <c r="A461" s="72" t="s">
        <v>193</v>
      </c>
      <c r="B461" s="74" t="s">
        <v>1100</v>
      </c>
      <c r="C461" s="74" t="s">
        <v>95</v>
      </c>
      <c r="D461" s="74" t="s">
        <v>1289</v>
      </c>
      <c r="E461" s="103" t="s">
        <v>3260</v>
      </c>
      <c r="F461" s="75" t="s">
        <v>14</v>
      </c>
      <c r="G461" s="75" t="s">
        <v>96</v>
      </c>
      <c r="H461" s="75" t="s">
        <v>6007</v>
      </c>
      <c r="I461" s="133" t="s">
        <v>215</v>
      </c>
      <c r="J461" s="157" t="s">
        <v>199</v>
      </c>
      <c r="K461" s="129">
        <v>5093</v>
      </c>
      <c r="L461" s="77"/>
      <c r="M461" s="129" t="s">
        <v>103</v>
      </c>
      <c r="N461" s="77" t="s">
        <v>2407</v>
      </c>
      <c r="O461" s="77" t="s">
        <v>386</v>
      </c>
      <c r="P461" s="77" t="s">
        <v>1274</v>
      </c>
      <c r="Q461" s="81" t="s">
        <v>6006</v>
      </c>
      <c r="R461" s="81" t="s">
        <v>7533</v>
      </c>
      <c r="S461" s="82" t="s">
        <v>209</v>
      </c>
      <c r="T461" s="77" t="s">
        <v>299</v>
      </c>
      <c r="U461" s="21"/>
      <c r="V461" s="21"/>
      <c r="W461" s="20" t="str">
        <f>VLOOKUP(TRIM(X461),X10:Y159,2,FALSE)</f>
        <v>Andy</v>
      </c>
      <c r="X461" s="184" t="str">
        <f t="shared" si="50"/>
        <v>9.17.2</v>
      </c>
      <c r="Y461" s="184">
        <f t="shared" si="51"/>
        <v>0</v>
      </c>
      <c r="Z461" s="184">
        <f t="shared" si="52"/>
        <v>0</v>
      </c>
      <c r="AA461" s="184">
        <f t="shared" si="53"/>
        <v>4</v>
      </c>
      <c r="AB461" s="184">
        <f t="shared" si="54"/>
        <v>0</v>
      </c>
      <c r="AC461" s="184">
        <f t="shared" si="55"/>
        <v>0</v>
      </c>
      <c r="AD461" s="184">
        <f t="shared" si="49"/>
        <v>0</v>
      </c>
      <c r="AE461" s="184">
        <f t="shared" si="56"/>
        <v>0</v>
      </c>
      <c r="AF461" s="186" t="s">
        <v>1001</v>
      </c>
      <c r="AG461" s="187" t="str">
        <f t="shared" si="57"/>
        <v>2312224</v>
      </c>
      <c r="AH461" s="195" t="s">
        <v>1079</v>
      </c>
      <c r="AI461" s="1" t="str">
        <f t="shared" si="58"/>
        <v>DIFF</v>
      </c>
    </row>
    <row r="462" spans="1:35" ht="26.25" customHeight="1" x14ac:dyDescent="0.25">
      <c r="A462" s="72" t="s">
        <v>193</v>
      </c>
      <c r="B462" s="74" t="s">
        <v>1099</v>
      </c>
      <c r="C462" s="74" t="s">
        <v>95</v>
      </c>
      <c r="D462" s="74" t="s">
        <v>1289</v>
      </c>
      <c r="E462" s="103" t="s">
        <v>3261</v>
      </c>
      <c r="F462" s="75" t="s">
        <v>14</v>
      </c>
      <c r="G462" s="75" t="s">
        <v>96</v>
      </c>
      <c r="H462" s="75" t="s">
        <v>5184</v>
      </c>
      <c r="I462" s="133" t="s">
        <v>215</v>
      </c>
      <c r="J462" s="77" t="s">
        <v>102</v>
      </c>
      <c r="K462" s="129">
        <v>4570</v>
      </c>
      <c r="L462" s="77"/>
      <c r="M462" s="129" t="s">
        <v>103</v>
      </c>
      <c r="N462" s="77" t="s">
        <v>2407</v>
      </c>
      <c r="O462" s="77" t="s">
        <v>386</v>
      </c>
      <c r="P462" s="77" t="s">
        <v>1274</v>
      </c>
      <c r="Q462" s="81" t="s">
        <v>6008</v>
      </c>
      <c r="R462" s="81" t="s">
        <v>403</v>
      </c>
      <c r="S462" s="82" t="s">
        <v>40</v>
      </c>
      <c r="T462" s="77" t="s">
        <v>299</v>
      </c>
      <c r="U462" s="21"/>
      <c r="V462" s="21"/>
      <c r="W462" s="20" t="str">
        <f>VLOOKUP(TRIM(X462),X10:Y159,2,FALSE)</f>
        <v>Andy</v>
      </c>
      <c r="X462" s="184" t="str">
        <f t="shared" si="50"/>
        <v>9.17.2</v>
      </c>
      <c r="Y462" s="184">
        <f t="shared" si="51"/>
        <v>0</v>
      </c>
      <c r="Z462" s="184">
        <f t="shared" si="52"/>
        <v>0</v>
      </c>
      <c r="AA462" s="184">
        <f t="shared" si="53"/>
        <v>4</v>
      </c>
      <c r="AB462" s="184">
        <f t="shared" si="54"/>
        <v>0</v>
      </c>
      <c r="AC462" s="184">
        <f t="shared" si="55"/>
        <v>0</v>
      </c>
      <c r="AD462" s="184">
        <f t="shared" si="49"/>
        <v>0</v>
      </c>
      <c r="AE462" s="184">
        <f t="shared" si="56"/>
        <v>0</v>
      </c>
      <c r="AF462" s="186">
        <v>8.4</v>
      </c>
      <c r="AG462" s="187" t="str">
        <f t="shared" si="57"/>
        <v>2312225</v>
      </c>
      <c r="AH462" s="195" t="s">
        <v>1079</v>
      </c>
      <c r="AI462" s="1" t="str">
        <f t="shared" si="58"/>
        <v>DIFF</v>
      </c>
    </row>
    <row r="463" spans="1:35" ht="26.25" customHeight="1" x14ac:dyDescent="0.25">
      <c r="A463" s="72" t="s">
        <v>193</v>
      </c>
      <c r="B463" s="74" t="s">
        <v>1668</v>
      </c>
      <c r="C463" s="74" t="s">
        <v>95</v>
      </c>
      <c r="D463" s="74" t="s">
        <v>1290</v>
      </c>
      <c r="E463" s="103" t="s">
        <v>3262</v>
      </c>
      <c r="F463" s="75" t="s">
        <v>14</v>
      </c>
      <c r="G463" s="75" t="s">
        <v>96</v>
      </c>
      <c r="H463" s="75" t="s">
        <v>5185</v>
      </c>
      <c r="I463" s="133" t="s">
        <v>215</v>
      </c>
      <c r="J463" s="77" t="s">
        <v>199</v>
      </c>
      <c r="K463" s="129">
        <v>5094</v>
      </c>
      <c r="L463" s="77"/>
      <c r="M463" s="129" t="s">
        <v>103</v>
      </c>
      <c r="N463" s="77" t="s">
        <v>2407</v>
      </c>
      <c r="O463" s="77" t="s">
        <v>386</v>
      </c>
      <c r="P463" s="77" t="s">
        <v>1272</v>
      </c>
      <c r="Q463" s="81" t="s">
        <v>6009</v>
      </c>
      <c r="R463" s="81" t="s">
        <v>403</v>
      </c>
      <c r="S463" s="82" t="s">
        <v>40</v>
      </c>
      <c r="T463" s="77" t="s">
        <v>299</v>
      </c>
      <c r="U463" s="21"/>
      <c r="V463" s="21"/>
      <c r="W463" s="20" t="str">
        <f>VLOOKUP(TRIM(X463),X10:Y159,2,FALSE)</f>
        <v>Wanqiang</v>
      </c>
      <c r="X463" s="184" t="str">
        <f t="shared" si="50"/>
        <v>9.25.2</v>
      </c>
      <c r="Y463" s="184">
        <f t="shared" si="51"/>
        <v>0</v>
      </c>
      <c r="Z463" s="184">
        <f t="shared" si="52"/>
        <v>0</v>
      </c>
      <c r="AA463" s="184">
        <f t="shared" si="53"/>
        <v>4</v>
      </c>
      <c r="AB463" s="184">
        <f t="shared" si="54"/>
        <v>0</v>
      </c>
      <c r="AC463" s="184">
        <f t="shared" si="55"/>
        <v>0</v>
      </c>
      <c r="AD463" s="184">
        <f t="shared" si="49"/>
        <v>0</v>
      </c>
      <c r="AE463" s="184">
        <f t="shared" si="56"/>
        <v>0</v>
      </c>
      <c r="AF463" s="186" t="s">
        <v>1001</v>
      </c>
      <c r="AG463" s="187" t="str">
        <f t="shared" si="57"/>
        <v>2312226</v>
      </c>
      <c r="AH463" s="195" t="s">
        <v>185</v>
      </c>
      <c r="AI463" s="1" t="str">
        <f t="shared" si="58"/>
        <v>DIFF</v>
      </c>
    </row>
    <row r="464" spans="1:35" ht="26.25" customHeight="1" x14ac:dyDescent="0.25">
      <c r="A464" s="72" t="s">
        <v>193</v>
      </c>
      <c r="B464" s="74" t="s">
        <v>6010</v>
      </c>
      <c r="C464" s="74" t="s">
        <v>95</v>
      </c>
      <c r="D464" s="74" t="s">
        <v>1290</v>
      </c>
      <c r="E464" s="103" t="s">
        <v>3263</v>
      </c>
      <c r="F464" s="75" t="s">
        <v>14</v>
      </c>
      <c r="G464" s="75" t="s">
        <v>96</v>
      </c>
      <c r="H464" s="75" t="s">
        <v>5186</v>
      </c>
      <c r="I464" s="133" t="s">
        <v>215</v>
      </c>
      <c r="J464" s="77" t="s">
        <v>102</v>
      </c>
      <c r="K464" s="129">
        <v>4571</v>
      </c>
      <c r="L464" s="77"/>
      <c r="M464" s="129" t="s">
        <v>103</v>
      </c>
      <c r="N464" s="77" t="s">
        <v>2407</v>
      </c>
      <c r="O464" s="77" t="s">
        <v>386</v>
      </c>
      <c r="P464" s="77" t="s">
        <v>1272</v>
      </c>
      <c r="Q464" s="81" t="s">
        <v>6009</v>
      </c>
      <c r="R464" s="81" t="s">
        <v>7534</v>
      </c>
      <c r="S464" s="82" t="s">
        <v>209</v>
      </c>
      <c r="T464" s="77" t="s">
        <v>299</v>
      </c>
      <c r="U464" s="21"/>
      <c r="V464" s="21"/>
      <c r="W464" s="20" t="str">
        <f>VLOOKUP(TRIM(X464),X10:Y159,2,FALSE)</f>
        <v>Wanqiang</v>
      </c>
      <c r="X464" s="184" t="str">
        <f t="shared" si="50"/>
        <v>9.25.2</v>
      </c>
      <c r="Y464" s="184">
        <f t="shared" si="51"/>
        <v>0</v>
      </c>
      <c r="Z464" s="184">
        <f t="shared" si="52"/>
        <v>0</v>
      </c>
      <c r="AA464" s="184">
        <f t="shared" si="53"/>
        <v>4</v>
      </c>
      <c r="AB464" s="184">
        <f t="shared" si="54"/>
        <v>0</v>
      </c>
      <c r="AC464" s="184">
        <f t="shared" si="55"/>
        <v>0</v>
      </c>
      <c r="AD464" s="184">
        <f t="shared" si="49"/>
        <v>0</v>
      </c>
      <c r="AE464" s="184">
        <f t="shared" si="56"/>
        <v>0</v>
      </c>
      <c r="AF464" s="186" t="s">
        <v>1001</v>
      </c>
      <c r="AG464" s="187" t="str">
        <f t="shared" si="57"/>
        <v>2312227</v>
      </c>
      <c r="AH464" s="195" t="s">
        <v>185</v>
      </c>
      <c r="AI464" s="1" t="str">
        <f t="shared" si="58"/>
        <v>DIFF</v>
      </c>
    </row>
    <row r="465" spans="1:35" ht="26.25" customHeight="1" x14ac:dyDescent="0.25">
      <c r="A465" s="72" t="s">
        <v>193</v>
      </c>
      <c r="B465" s="74" t="s">
        <v>6012</v>
      </c>
      <c r="C465" s="74" t="s">
        <v>95</v>
      </c>
      <c r="D465" s="74" t="s">
        <v>1290</v>
      </c>
      <c r="E465" s="103" t="s">
        <v>3264</v>
      </c>
      <c r="F465" s="75" t="s">
        <v>14</v>
      </c>
      <c r="G465" s="75" t="s">
        <v>96</v>
      </c>
      <c r="H465" s="75" t="s">
        <v>5186</v>
      </c>
      <c r="I465" s="133" t="s">
        <v>215</v>
      </c>
      <c r="J465" s="77" t="s">
        <v>207</v>
      </c>
      <c r="K465" s="129">
        <v>1203</v>
      </c>
      <c r="L465" s="77"/>
      <c r="M465" s="129" t="s">
        <v>103</v>
      </c>
      <c r="N465" s="77" t="s">
        <v>2407</v>
      </c>
      <c r="O465" s="77" t="s">
        <v>386</v>
      </c>
      <c r="P465" s="77" t="s">
        <v>1272</v>
      </c>
      <c r="Q465" s="81" t="s">
        <v>6011</v>
      </c>
      <c r="R465" s="81" t="s">
        <v>7535</v>
      </c>
      <c r="S465" s="82" t="s">
        <v>213</v>
      </c>
      <c r="T465" s="77" t="s">
        <v>299</v>
      </c>
      <c r="U465" s="21"/>
      <c r="V465" s="21"/>
      <c r="W465" s="20" t="str">
        <f>VLOOKUP(TRIM(X465),X10:Y159,2,FALSE)</f>
        <v>Wanqiang</v>
      </c>
      <c r="X465" s="184" t="str">
        <f t="shared" si="50"/>
        <v>9.25.2</v>
      </c>
      <c r="Y465" s="184">
        <f t="shared" si="51"/>
        <v>0</v>
      </c>
      <c r="Z465" s="184">
        <f t="shared" si="52"/>
        <v>0</v>
      </c>
      <c r="AA465" s="184">
        <f t="shared" si="53"/>
        <v>4</v>
      </c>
      <c r="AB465" s="184">
        <f t="shared" si="54"/>
        <v>0</v>
      </c>
      <c r="AC465" s="184">
        <f t="shared" si="55"/>
        <v>0</v>
      </c>
      <c r="AD465" s="184">
        <f t="shared" si="49"/>
        <v>0</v>
      </c>
      <c r="AE465" s="184">
        <f t="shared" si="56"/>
        <v>0</v>
      </c>
      <c r="AF465" s="186">
        <v>8.1</v>
      </c>
      <c r="AG465" s="187" t="str">
        <f t="shared" si="57"/>
        <v>2312228</v>
      </c>
      <c r="AH465" s="195" t="s">
        <v>185</v>
      </c>
      <c r="AI465" s="1" t="str">
        <f t="shared" si="58"/>
        <v>DIFF</v>
      </c>
    </row>
    <row r="466" spans="1:35" ht="26.25" customHeight="1" x14ac:dyDescent="0.25">
      <c r="A466" s="72" t="s">
        <v>193</v>
      </c>
      <c r="B466" s="74" t="s">
        <v>2044</v>
      </c>
      <c r="C466" s="74" t="s">
        <v>95</v>
      </c>
      <c r="D466" s="74" t="s">
        <v>1290</v>
      </c>
      <c r="E466" s="103" t="s">
        <v>3265</v>
      </c>
      <c r="F466" s="75" t="s">
        <v>12</v>
      </c>
      <c r="G466" s="75" t="s">
        <v>96</v>
      </c>
      <c r="H466" s="75" t="s">
        <v>5187</v>
      </c>
      <c r="I466" s="133" t="s">
        <v>230</v>
      </c>
      <c r="J466" s="77"/>
      <c r="K466" s="129"/>
      <c r="L466" s="77"/>
      <c r="M466" s="129"/>
      <c r="N466" s="77"/>
      <c r="O466" s="77" t="s">
        <v>386</v>
      </c>
      <c r="P466" s="77" t="s">
        <v>1272</v>
      </c>
      <c r="Q466" s="81" t="s">
        <v>1022</v>
      </c>
      <c r="R466" s="81" t="s">
        <v>7536</v>
      </c>
      <c r="S466" s="82" t="s">
        <v>403</v>
      </c>
      <c r="T466" s="77" t="s">
        <v>299</v>
      </c>
      <c r="U466" s="21"/>
      <c r="V466" s="21"/>
      <c r="W466" s="20" t="str">
        <f>VLOOKUP(TRIM(X466),X10:Y159,2,FALSE)</f>
        <v>Wanqiang</v>
      </c>
      <c r="X466" s="184" t="str">
        <f t="shared" si="50"/>
        <v>9.25.2</v>
      </c>
      <c r="Y466" s="184">
        <f t="shared" si="51"/>
        <v>0</v>
      </c>
      <c r="Z466" s="184">
        <f t="shared" si="52"/>
        <v>0</v>
      </c>
      <c r="AA466" s="184">
        <f t="shared" si="53"/>
        <v>4</v>
      </c>
      <c r="AB466" s="184">
        <f t="shared" si="54"/>
        <v>0</v>
      </c>
      <c r="AC466" s="184">
        <f t="shared" si="55"/>
        <v>0</v>
      </c>
      <c r="AD466" s="184">
        <f t="shared" si="49"/>
        <v>0</v>
      </c>
      <c r="AE466" s="184">
        <f t="shared" si="56"/>
        <v>0</v>
      </c>
      <c r="AF466" s="186">
        <v>8.1</v>
      </c>
      <c r="AG466" s="187" t="str">
        <f t="shared" si="57"/>
        <v>2312229</v>
      </c>
      <c r="AH466" s="195" t="s">
        <v>185</v>
      </c>
      <c r="AI466" s="1" t="str">
        <f t="shared" si="58"/>
        <v>DIFF</v>
      </c>
    </row>
    <row r="467" spans="1:35" ht="26.25" customHeight="1" x14ac:dyDescent="0.25">
      <c r="A467" s="72" t="s">
        <v>193</v>
      </c>
      <c r="B467" s="74" t="s">
        <v>2050</v>
      </c>
      <c r="C467" s="74" t="s">
        <v>95</v>
      </c>
      <c r="D467" s="74" t="s">
        <v>1290</v>
      </c>
      <c r="E467" s="103" t="s">
        <v>3266</v>
      </c>
      <c r="F467" s="75" t="s">
        <v>14</v>
      </c>
      <c r="G467" s="75" t="s">
        <v>96</v>
      </c>
      <c r="H467" s="75" t="s">
        <v>2007</v>
      </c>
      <c r="I467" s="133" t="s">
        <v>215</v>
      </c>
      <c r="J467" s="77" t="s">
        <v>102</v>
      </c>
      <c r="K467" s="129">
        <v>4337</v>
      </c>
      <c r="L467" s="77" t="s">
        <v>48</v>
      </c>
      <c r="M467" s="129" t="s">
        <v>103</v>
      </c>
      <c r="N467" s="77" t="s">
        <v>2407</v>
      </c>
      <c r="O467" s="77" t="s">
        <v>386</v>
      </c>
      <c r="P467" s="77" t="s">
        <v>1272</v>
      </c>
      <c r="Q467" s="81" t="s">
        <v>2188</v>
      </c>
      <c r="R467" s="81" t="s">
        <v>7537</v>
      </c>
      <c r="S467" s="82" t="s">
        <v>40</v>
      </c>
      <c r="T467" s="77" t="s">
        <v>299</v>
      </c>
      <c r="U467" s="21"/>
      <c r="V467" s="21"/>
      <c r="W467" s="20" t="str">
        <f>VLOOKUP(TRIM(X467),X10:Y159,2,FALSE)</f>
        <v>Wanqiang</v>
      </c>
      <c r="X467" s="184" t="str">
        <f t="shared" si="50"/>
        <v>9.25.2</v>
      </c>
      <c r="Y467" s="184">
        <f t="shared" si="51"/>
        <v>0</v>
      </c>
      <c r="Z467" s="184">
        <f t="shared" si="52"/>
        <v>0</v>
      </c>
      <c r="AA467" s="184">
        <f t="shared" si="53"/>
        <v>4</v>
      </c>
      <c r="AB467" s="184">
        <f t="shared" si="54"/>
        <v>0</v>
      </c>
      <c r="AC467" s="184">
        <f t="shared" si="55"/>
        <v>0</v>
      </c>
      <c r="AD467" s="184">
        <f t="shared" si="49"/>
        <v>0</v>
      </c>
      <c r="AE467" s="184">
        <f t="shared" si="56"/>
        <v>0</v>
      </c>
      <c r="AF467" s="186">
        <v>8.1</v>
      </c>
      <c r="AG467" s="187" t="str">
        <f t="shared" si="57"/>
        <v>2312230</v>
      </c>
      <c r="AH467" s="195" t="s">
        <v>185</v>
      </c>
      <c r="AI467" s="1" t="str">
        <f t="shared" si="58"/>
        <v>DIFF</v>
      </c>
    </row>
    <row r="468" spans="1:35" ht="26.25" customHeight="1" x14ac:dyDescent="0.25">
      <c r="A468" s="72" t="s">
        <v>193</v>
      </c>
      <c r="B468" s="74" t="s">
        <v>6013</v>
      </c>
      <c r="C468" s="74" t="s">
        <v>95</v>
      </c>
      <c r="D468" s="74" t="s">
        <v>1290</v>
      </c>
      <c r="E468" s="103" t="s">
        <v>3267</v>
      </c>
      <c r="F468" s="75" t="s">
        <v>14</v>
      </c>
      <c r="G468" s="75" t="s">
        <v>96</v>
      </c>
      <c r="H468" s="75" t="s">
        <v>2006</v>
      </c>
      <c r="I468" s="133" t="s">
        <v>215</v>
      </c>
      <c r="J468" s="77" t="s">
        <v>102</v>
      </c>
      <c r="K468" s="129">
        <v>4336</v>
      </c>
      <c r="L468" s="77" t="s">
        <v>48</v>
      </c>
      <c r="M468" s="129" t="s">
        <v>103</v>
      </c>
      <c r="N468" s="77" t="s">
        <v>2407</v>
      </c>
      <c r="O468" s="77" t="s">
        <v>386</v>
      </c>
      <c r="P468" s="77" t="s">
        <v>1272</v>
      </c>
      <c r="Q468" s="81" t="s">
        <v>2187</v>
      </c>
      <c r="R468" s="81" t="s">
        <v>7538</v>
      </c>
      <c r="S468" s="82" t="s">
        <v>40</v>
      </c>
      <c r="T468" s="77" t="s">
        <v>299</v>
      </c>
      <c r="U468" s="21"/>
      <c r="V468" s="21"/>
      <c r="W468" s="20" t="str">
        <f>VLOOKUP(TRIM(X468),X10:Y159,2,FALSE)</f>
        <v>Wanqiang</v>
      </c>
      <c r="X468" s="184" t="str">
        <f t="shared" si="50"/>
        <v>9.25.2</v>
      </c>
      <c r="Y468" s="184">
        <f t="shared" si="51"/>
        <v>0</v>
      </c>
      <c r="Z468" s="184">
        <f t="shared" si="52"/>
        <v>0</v>
      </c>
      <c r="AA468" s="184">
        <f t="shared" si="53"/>
        <v>4</v>
      </c>
      <c r="AB468" s="184">
        <f t="shared" si="54"/>
        <v>0</v>
      </c>
      <c r="AC468" s="184">
        <f t="shared" si="55"/>
        <v>0</v>
      </c>
      <c r="AD468" s="184">
        <f t="shared" si="49"/>
        <v>0</v>
      </c>
      <c r="AE468" s="184">
        <f t="shared" si="56"/>
        <v>0</v>
      </c>
      <c r="AF468" s="186">
        <v>8.1</v>
      </c>
      <c r="AG468" s="187" t="str">
        <f t="shared" si="57"/>
        <v>2312231</v>
      </c>
      <c r="AH468" s="195" t="s">
        <v>185</v>
      </c>
      <c r="AI468" s="1" t="str">
        <f t="shared" si="58"/>
        <v>DIFF</v>
      </c>
    </row>
    <row r="469" spans="1:35" ht="26.25" customHeight="1" x14ac:dyDescent="0.25">
      <c r="A469" s="72" t="s">
        <v>193</v>
      </c>
      <c r="B469" s="74" t="s">
        <v>1661</v>
      </c>
      <c r="C469" s="74" t="s">
        <v>95</v>
      </c>
      <c r="D469" s="74" t="s">
        <v>1290</v>
      </c>
      <c r="E469" s="103" t="s">
        <v>3268</v>
      </c>
      <c r="F469" s="75" t="s">
        <v>14</v>
      </c>
      <c r="G469" s="75" t="s">
        <v>96</v>
      </c>
      <c r="H469" s="75" t="s">
        <v>5188</v>
      </c>
      <c r="I469" s="133" t="s">
        <v>215</v>
      </c>
      <c r="J469" s="77" t="s">
        <v>207</v>
      </c>
      <c r="K469" s="129">
        <v>1204</v>
      </c>
      <c r="L469" s="77"/>
      <c r="M469" s="129" t="s">
        <v>103</v>
      </c>
      <c r="N469" s="77" t="s">
        <v>2407</v>
      </c>
      <c r="O469" s="77" t="s">
        <v>386</v>
      </c>
      <c r="P469" s="77" t="s">
        <v>1272</v>
      </c>
      <c r="Q469" s="81" t="s">
        <v>6014</v>
      </c>
      <c r="R469" s="81" t="s">
        <v>403</v>
      </c>
      <c r="S469" s="82" t="s">
        <v>40</v>
      </c>
      <c r="T469" s="77" t="s">
        <v>299</v>
      </c>
      <c r="U469" s="21"/>
      <c r="V469" s="21"/>
      <c r="W469" s="20" t="str">
        <f>VLOOKUP(TRIM(X469),X10:Y159,2,FALSE)</f>
        <v>Wanqiang</v>
      </c>
      <c r="X469" s="184" t="str">
        <f t="shared" si="50"/>
        <v>9.25.2</v>
      </c>
      <c r="Y469" s="184">
        <f t="shared" si="51"/>
        <v>0</v>
      </c>
      <c r="Z469" s="184">
        <f t="shared" si="52"/>
        <v>0</v>
      </c>
      <c r="AA469" s="184">
        <f t="shared" si="53"/>
        <v>4</v>
      </c>
      <c r="AB469" s="184">
        <f t="shared" si="54"/>
        <v>0</v>
      </c>
      <c r="AC469" s="184">
        <f t="shared" si="55"/>
        <v>0</v>
      </c>
      <c r="AD469" s="184">
        <f t="shared" si="49"/>
        <v>0</v>
      </c>
      <c r="AE469" s="184">
        <f t="shared" si="56"/>
        <v>0</v>
      </c>
      <c r="AF469" s="186" t="s">
        <v>1001</v>
      </c>
      <c r="AG469" s="187" t="str">
        <f t="shared" si="57"/>
        <v>2312232</v>
      </c>
      <c r="AH469" s="195" t="s">
        <v>185</v>
      </c>
      <c r="AI469" s="1" t="str">
        <f t="shared" si="58"/>
        <v>DIFF</v>
      </c>
    </row>
    <row r="470" spans="1:35" ht="26.25" customHeight="1" x14ac:dyDescent="0.25">
      <c r="A470" s="72" t="s">
        <v>193</v>
      </c>
      <c r="B470" s="74" t="s">
        <v>1661</v>
      </c>
      <c r="C470" s="74" t="s">
        <v>95</v>
      </c>
      <c r="D470" s="74" t="s">
        <v>1290</v>
      </c>
      <c r="E470" s="103" t="s">
        <v>3269</v>
      </c>
      <c r="F470" s="75" t="s">
        <v>14</v>
      </c>
      <c r="G470" s="75" t="s">
        <v>96</v>
      </c>
      <c r="H470" s="75" t="s">
        <v>1688</v>
      </c>
      <c r="I470" s="133" t="s">
        <v>5189</v>
      </c>
      <c r="J470" s="77" t="s">
        <v>207</v>
      </c>
      <c r="K470" s="129">
        <v>1120</v>
      </c>
      <c r="L470" s="77" t="s">
        <v>48</v>
      </c>
      <c r="M470" s="129" t="s">
        <v>103</v>
      </c>
      <c r="N470" s="77" t="s">
        <v>2407</v>
      </c>
      <c r="O470" s="77" t="s">
        <v>386</v>
      </c>
      <c r="P470" s="77" t="s">
        <v>1272</v>
      </c>
      <c r="Q470" s="81" t="s">
        <v>1691</v>
      </c>
      <c r="R470" s="81" t="s">
        <v>7539</v>
      </c>
      <c r="S470" s="82" t="s">
        <v>40</v>
      </c>
      <c r="T470" s="77" t="s">
        <v>299</v>
      </c>
      <c r="U470" s="21"/>
      <c r="V470" s="21"/>
      <c r="W470" s="20" t="str">
        <f>VLOOKUP(TRIM(X470),X10:Y159,2,FALSE)</f>
        <v>Wanqiang</v>
      </c>
      <c r="X470" s="184" t="str">
        <f t="shared" si="50"/>
        <v>9.25.2</v>
      </c>
      <c r="Y470" s="184">
        <f t="shared" si="51"/>
        <v>0</v>
      </c>
      <c r="Z470" s="184">
        <f t="shared" si="52"/>
        <v>0</v>
      </c>
      <c r="AA470" s="184">
        <f t="shared" si="53"/>
        <v>12</v>
      </c>
      <c r="AB470" s="184">
        <f t="shared" si="54"/>
        <v>0</v>
      </c>
      <c r="AC470" s="184">
        <f t="shared" si="55"/>
        <v>0</v>
      </c>
      <c r="AD470" s="184">
        <f t="shared" si="49"/>
        <v>0</v>
      </c>
      <c r="AE470" s="184">
        <f t="shared" si="56"/>
        <v>0</v>
      </c>
      <c r="AF470" s="186">
        <v>8.1999999999999993</v>
      </c>
      <c r="AG470" s="187" t="str">
        <f t="shared" si="57"/>
        <v>2312233</v>
      </c>
      <c r="AH470" s="195" t="s">
        <v>1067</v>
      </c>
      <c r="AI470" s="1" t="str">
        <f t="shared" si="58"/>
        <v>DIFF</v>
      </c>
    </row>
    <row r="471" spans="1:35" ht="26.25" customHeight="1" x14ac:dyDescent="0.25">
      <c r="A471" s="72" t="s">
        <v>193</v>
      </c>
      <c r="B471" s="74" t="s">
        <v>5500</v>
      </c>
      <c r="C471" s="74" t="s">
        <v>95</v>
      </c>
      <c r="D471" s="74" t="s">
        <v>1290</v>
      </c>
      <c r="E471" s="103" t="s">
        <v>3270</v>
      </c>
      <c r="F471" s="75" t="s">
        <v>12</v>
      </c>
      <c r="G471" s="75" t="s">
        <v>96</v>
      </c>
      <c r="H471" s="75" t="s">
        <v>5190</v>
      </c>
      <c r="I471" s="133" t="s">
        <v>230</v>
      </c>
      <c r="J471" s="77"/>
      <c r="K471" s="129"/>
      <c r="L471" s="77"/>
      <c r="M471" s="129"/>
      <c r="N471" s="77"/>
      <c r="O471" s="77" t="s">
        <v>386</v>
      </c>
      <c r="P471" s="77" t="s">
        <v>1272</v>
      </c>
      <c r="Q471" s="81" t="s">
        <v>1023</v>
      </c>
      <c r="R471" s="81" t="s">
        <v>7540</v>
      </c>
      <c r="S471" s="82" t="s">
        <v>403</v>
      </c>
      <c r="T471" s="77" t="s">
        <v>299</v>
      </c>
      <c r="U471" s="21"/>
      <c r="V471" s="21"/>
      <c r="W471" s="20" t="str">
        <f>VLOOKUP(TRIM(X471),X10:Y159,2,FALSE)</f>
        <v>Wanqiang</v>
      </c>
      <c r="X471" s="184" t="str">
        <f t="shared" si="50"/>
        <v>9.25.2</v>
      </c>
      <c r="Y471" s="184">
        <f t="shared" si="51"/>
        <v>0</v>
      </c>
      <c r="Z471" s="184">
        <f>IF(F471="P-CR", IF(S451="Approved", 1, IF(S451="Block approved", 1, 0)),0)</f>
        <v>0</v>
      </c>
      <c r="AA471" s="184">
        <f t="shared" si="53"/>
        <v>4</v>
      </c>
      <c r="AB471" s="184">
        <f t="shared" si="54"/>
        <v>0</v>
      </c>
      <c r="AC471" s="184">
        <f t="shared" si="55"/>
        <v>0</v>
      </c>
      <c r="AD471" s="184">
        <f t="shared" si="49"/>
        <v>0</v>
      </c>
      <c r="AE471" s="184">
        <f t="shared" si="56"/>
        <v>0</v>
      </c>
      <c r="AF471" s="186">
        <v>4.2</v>
      </c>
      <c r="AG471" s="187" t="str">
        <f t="shared" si="57"/>
        <v>2312234</v>
      </c>
      <c r="AH471" s="195" t="s">
        <v>1067</v>
      </c>
      <c r="AI471" s="1" t="str">
        <f t="shared" si="58"/>
        <v>DIFF</v>
      </c>
    </row>
    <row r="472" spans="1:35" ht="26.25" customHeight="1" x14ac:dyDescent="0.25">
      <c r="A472" s="72" t="s">
        <v>193</v>
      </c>
      <c r="B472" s="74" t="s">
        <v>6016</v>
      </c>
      <c r="C472" s="74" t="s">
        <v>95</v>
      </c>
      <c r="D472" s="74" t="s">
        <v>1356</v>
      </c>
      <c r="E472" s="103" t="s">
        <v>3271</v>
      </c>
      <c r="F472" s="75" t="s">
        <v>14</v>
      </c>
      <c r="G472" s="75" t="s">
        <v>96</v>
      </c>
      <c r="H472" s="75" t="s">
        <v>5191</v>
      </c>
      <c r="I472" s="133" t="s">
        <v>215</v>
      </c>
      <c r="J472" s="77" t="s">
        <v>373</v>
      </c>
      <c r="K472" s="129">
        <v>981</v>
      </c>
      <c r="L472" s="77"/>
      <c r="M472" s="129" t="s">
        <v>103</v>
      </c>
      <c r="N472" s="77" t="s">
        <v>2407</v>
      </c>
      <c r="O472" s="77" t="s">
        <v>386</v>
      </c>
      <c r="P472" s="77" t="s">
        <v>1438</v>
      </c>
      <c r="Q472" s="81" t="s">
        <v>6015</v>
      </c>
      <c r="R472" s="81" t="s">
        <v>7093</v>
      </c>
      <c r="S472" s="82" t="s">
        <v>213</v>
      </c>
      <c r="T472" s="77" t="s">
        <v>299</v>
      </c>
      <c r="U472" s="21"/>
      <c r="V472" s="21"/>
      <c r="W472" s="20" t="str">
        <f>VLOOKUP(TRIM(X472),X10:Y159,2,FALSE)</f>
        <v>Dario</v>
      </c>
      <c r="X472" s="184" t="str">
        <f t="shared" si="50"/>
        <v>9.23.2</v>
      </c>
      <c r="Y472" s="184">
        <f t="shared" si="51"/>
        <v>0</v>
      </c>
      <c r="Z472" s="184">
        <f t="shared" ref="Z472:Z535" si="59">IF(F472="P-CR", IF(S472="Approved", 1, IF(S472="Block approved", 1, 0)),0)</f>
        <v>0</v>
      </c>
      <c r="AA472" s="184">
        <f t="shared" si="53"/>
        <v>4</v>
      </c>
      <c r="AB472" s="184">
        <f t="shared" si="54"/>
        <v>0</v>
      </c>
      <c r="AC472" s="184">
        <f t="shared" si="55"/>
        <v>0</v>
      </c>
      <c r="AD472" s="184">
        <f t="shared" ref="AD472:AD535" si="60">IF(F472="LS OUT",IF(S472="",1,0),0)</f>
        <v>0</v>
      </c>
      <c r="AE472" s="184">
        <f t="shared" si="56"/>
        <v>0</v>
      </c>
      <c r="AF472" s="186">
        <v>8.5</v>
      </c>
      <c r="AG472" s="187" t="str">
        <f t="shared" si="57"/>
        <v>2312235</v>
      </c>
      <c r="AH472" s="195" t="s">
        <v>1067</v>
      </c>
      <c r="AI472" s="1" t="str">
        <f t="shared" si="58"/>
        <v>DIFF</v>
      </c>
    </row>
    <row r="473" spans="1:35" ht="26.25" customHeight="1" x14ac:dyDescent="0.25">
      <c r="A473" s="72" t="s">
        <v>193</v>
      </c>
      <c r="B473" s="74" t="s">
        <v>6018</v>
      </c>
      <c r="C473" s="74" t="s">
        <v>95</v>
      </c>
      <c r="D473" s="74" t="s">
        <v>1356</v>
      </c>
      <c r="E473" s="103" t="s">
        <v>3272</v>
      </c>
      <c r="F473" s="75" t="s">
        <v>14</v>
      </c>
      <c r="G473" s="75" t="s">
        <v>96</v>
      </c>
      <c r="H473" s="75" t="s">
        <v>5192</v>
      </c>
      <c r="I473" s="133" t="s">
        <v>215</v>
      </c>
      <c r="J473" s="77" t="s">
        <v>102</v>
      </c>
      <c r="K473" s="129">
        <v>4572</v>
      </c>
      <c r="L473" s="77"/>
      <c r="M473" s="129" t="s">
        <v>103</v>
      </c>
      <c r="N473" s="77" t="s">
        <v>2407</v>
      </c>
      <c r="O473" s="77" t="s">
        <v>386</v>
      </c>
      <c r="P473" s="77" t="s">
        <v>1438</v>
      </c>
      <c r="Q473" s="81" t="s">
        <v>6017</v>
      </c>
      <c r="R473" s="81" t="s">
        <v>7541</v>
      </c>
      <c r="S473" s="82" t="s">
        <v>213</v>
      </c>
      <c r="T473" s="77" t="s">
        <v>299</v>
      </c>
      <c r="U473" s="21"/>
      <c r="V473" s="21"/>
      <c r="W473" s="20" t="str">
        <f>VLOOKUP(TRIM(X473),X10:Y159,2,FALSE)</f>
        <v>Dario</v>
      </c>
      <c r="X473" s="184" t="str">
        <f t="shared" si="50"/>
        <v>9.23.2</v>
      </c>
      <c r="Y473" s="184">
        <f t="shared" si="51"/>
        <v>0</v>
      </c>
      <c r="Z473" s="184">
        <f t="shared" si="59"/>
        <v>0</v>
      </c>
      <c r="AA473" s="184">
        <f t="shared" si="53"/>
        <v>4</v>
      </c>
      <c r="AB473" s="184">
        <f t="shared" si="54"/>
        <v>0</v>
      </c>
      <c r="AC473" s="184">
        <f t="shared" si="55"/>
        <v>0</v>
      </c>
      <c r="AD473" s="184">
        <f t="shared" si="60"/>
        <v>0</v>
      </c>
      <c r="AE473" s="184">
        <f t="shared" si="56"/>
        <v>0</v>
      </c>
      <c r="AF473" s="186">
        <v>8.5</v>
      </c>
      <c r="AG473" s="187" t="str">
        <f t="shared" si="57"/>
        <v>2312236</v>
      </c>
      <c r="AH473" s="195" t="s">
        <v>1067</v>
      </c>
      <c r="AI473" s="1" t="str">
        <f t="shared" si="58"/>
        <v>DIFF</v>
      </c>
    </row>
    <row r="474" spans="1:35" ht="26.25" customHeight="1" x14ac:dyDescent="0.25">
      <c r="A474" s="72" t="s">
        <v>193</v>
      </c>
      <c r="B474" s="74" t="s">
        <v>1538</v>
      </c>
      <c r="C474" s="74" t="s">
        <v>95</v>
      </c>
      <c r="D474" s="74" t="s">
        <v>1289</v>
      </c>
      <c r="E474" s="103" t="s">
        <v>3273</v>
      </c>
      <c r="F474" s="75" t="s">
        <v>14</v>
      </c>
      <c r="G474" s="75" t="s">
        <v>96</v>
      </c>
      <c r="H474" s="75" t="s">
        <v>5193</v>
      </c>
      <c r="I474" s="133" t="s">
        <v>239</v>
      </c>
      <c r="J474" s="77" t="s">
        <v>379</v>
      </c>
      <c r="K474" s="129">
        <v>193</v>
      </c>
      <c r="L474" s="77"/>
      <c r="M474" s="129" t="s">
        <v>103</v>
      </c>
      <c r="N474" s="77" t="s">
        <v>2407</v>
      </c>
      <c r="O474" s="77" t="s">
        <v>386</v>
      </c>
      <c r="P474" s="77" t="s">
        <v>1274</v>
      </c>
      <c r="Q474" s="81" t="s">
        <v>6019</v>
      </c>
      <c r="R474" s="81" t="s">
        <v>403</v>
      </c>
      <c r="S474" s="82" t="s">
        <v>40</v>
      </c>
      <c r="T474" s="77" t="s">
        <v>1092</v>
      </c>
      <c r="U474" s="21"/>
      <c r="V474" s="21"/>
      <c r="W474" s="20" t="str">
        <f>VLOOKUP(TRIM(X474),X10:Y159,2,FALSE)</f>
        <v>Andy</v>
      </c>
      <c r="X474" s="184" t="str">
        <f t="shared" si="50"/>
        <v>9.17.2</v>
      </c>
      <c r="Y474" s="184">
        <f t="shared" si="51"/>
        <v>0</v>
      </c>
      <c r="Z474" s="184">
        <f t="shared" si="59"/>
        <v>0</v>
      </c>
      <c r="AA474" s="184">
        <f t="shared" si="53"/>
        <v>7</v>
      </c>
      <c r="AB474" s="184">
        <f t="shared" si="54"/>
        <v>0</v>
      </c>
      <c r="AC474" s="184">
        <f t="shared" si="55"/>
        <v>0</v>
      </c>
      <c r="AD474" s="184">
        <f t="shared" si="60"/>
        <v>0</v>
      </c>
      <c r="AE474" s="184">
        <f t="shared" si="56"/>
        <v>0</v>
      </c>
      <c r="AF474" s="186">
        <v>8.5</v>
      </c>
      <c r="AG474" s="187" t="str">
        <f t="shared" si="57"/>
        <v>2312237</v>
      </c>
      <c r="AH474" s="195" t="s">
        <v>1067</v>
      </c>
      <c r="AI474" s="1" t="str">
        <f t="shared" si="58"/>
        <v>DIFF</v>
      </c>
    </row>
    <row r="475" spans="1:35" ht="26.25" customHeight="1" x14ac:dyDescent="0.25">
      <c r="A475" s="72" t="s">
        <v>193</v>
      </c>
      <c r="B475" s="74" t="s">
        <v>6021</v>
      </c>
      <c r="C475" s="74" t="s">
        <v>95</v>
      </c>
      <c r="D475" s="74" t="s">
        <v>1289</v>
      </c>
      <c r="E475" s="103" t="s">
        <v>3274</v>
      </c>
      <c r="F475" s="75" t="s">
        <v>14</v>
      </c>
      <c r="G475" s="75" t="s">
        <v>96</v>
      </c>
      <c r="H475" s="75" t="s">
        <v>5194</v>
      </c>
      <c r="I475" s="133" t="s">
        <v>239</v>
      </c>
      <c r="J475" s="77" t="s">
        <v>199</v>
      </c>
      <c r="K475" s="129">
        <v>5095</v>
      </c>
      <c r="L475" s="77"/>
      <c r="M475" s="129" t="s">
        <v>103</v>
      </c>
      <c r="N475" s="77" t="s">
        <v>2407</v>
      </c>
      <c r="O475" s="77" t="s">
        <v>386</v>
      </c>
      <c r="P475" s="77" t="s">
        <v>1274</v>
      </c>
      <c r="Q475" s="81" t="s">
        <v>6020</v>
      </c>
      <c r="R475" s="81" t="s">
        <v>403</v>
      </c>
      <c r="S475" s="82" t="s">
        <v>40</v>
      </c>
      <c r="T475" s="77" t="s">
        <v>1092</v>
      </c>
      <c r="U475" s="21"/>
      <c r="V475" s="21"/>
      <c r="W475" s="20" t="str">
        <f>VLOOKUP(TRIM(X475),X10:Y159,2,FALSE)</f>
        <v>Andy</v>
      </c>
      <c r="X475" s="184" t="str">
        <f t="shared" si="50"/>
        <v>9.17.2</v>
      </c>
      <c r="Y475" s="184">
        <f t="shared" si="51"/>
        <v>0</v>
      </c>
      <c r="Z475" s="184">
        <f t="shared" si="59"/>
        <v>0</v>
      </c>
      <c r="AA475" s="184">
        <f t="shared" si="53"/>
        <v>7</v>
      </c>
      <c r="AB475" s="184">
        <f t="shared" si="54"/>
        <v>0</v>
      </c>
      <c r="AC475" s="184">
        <f t="shared" si="55"/>
        <v>0</v>
      </c>
      <c r="AD475" s="184">
        <f t="shared" si="60"/>
        <v>0</v>
      </c>
      <c r="AE475" s="184">
        <f t="shared" si="56"/>
        <v>0</v>
      </c>
      <c r="AF475" s="186">
        <v>8.5</v>
      </c>
      <c r="AG475" s="187" t="str">
        <f t="shared" si="57"/>
        <v>2312238</v>
      </c>
      <c r="AH475" s="195" t="s">
        <v>1067</v>
      </c>
      <c r="AI475" s="1" t="str">
        <f t="shared" si="58"/>
        <v>DIFF</v>
      </c>
    </row>
    <row r="476" spans="1:35" ht="26.25" customHeight="1" x14ac:dyDescent="0.25">
      <c r="A476" s="72" t="s">
        <v>193</v>
      </c>
      <c r="B476" s="74" t="s">
        <v>1265</v>
      </c>
      <c r="C476" s="74" t="s">
        <v>95</v>
      </c>
      <c r="D476" s="74" t="s">
        <v>1290</v>
      </c>
      <c r="E476" s="103" t="s">
        <v>3275</v>
      </c>
      <c r="F476" s="75" t="s">
        <v>14</v>
      </c>
      <c r="G476" s="75" t="s">
        <v>96</v>
      </c>
      <c r="H476" s="75" t="s">
        <v>1957</v>
      </c>
      <c r="I476" s="133" t="s">
        <v>106</v>
      </c>
      <c r="J476" s="77" t="s">
        <v>207</v>
      </c>
      <c r="K476" s="129">
        <v>1205</v>
      </c>
      <c r="L476" s="77"/>
      <c r="M476" s="129" t="s">
        <v>103</v>
      </c>
      <c r="N476" s="77" t="s">
        <v>2407</v>
      </c>
      <c r="O476" s="77" t="s">
        <v>386</v>
      </c>
      <c r="P476" s="77" t="s">
        <v>1272</v>
      </c>
      <c r="Q476" s="81" t="s">
        <v>2127</v>
      </c>
      <c r="R476" s="81" t="s">
        <v>403</v>
      </c>
      <c r="S476" s="82" t="s">
        <v>40</v>
      </c>
      <c r="T476" s="77" t="s">
        <v>251</v>
      </c>
      <c r="U476" s="21"/>
      <c r="V476" s="21"/>
      <c r="W476" s="20" t="str">
        <f>VLOOKUP(TRIM(X476),X10:Y159,2,FALSE)</f>
        <v>Wanqiang</v>
      </c>
      <c r="X476" s="184" t="str">
        <f t="shared" si="50"/>
        <v>9.25.2</v>
      </c>
      <c r="Y476" s="184">
        <f t="shared" si="51"/>
        <v>0</v>
      </c>
      <c r="Z476" s="184">
        <f t="shared" si="59"/>
        <v>0</v>
      </c>
      <c r="AA476" s="184">
        <f t="shared" si="53"/>
        <v>5</v>
      </c>
      <c r="AB476" s="184">
        <f t="shared" si="54"/>
        <v>0</v>
      </c>
      <c r="AC476" s="184">
        <f t="shared" si="55"/>
        <v>0</v>
      </c>
      <c r="AD476" s="184">
        <f t="shared" si="60"/>
        <v>0</v>
      </c>
      <c r="AE476" s="184">
        <f t="shared" si="56"/>
        <v>0</v>
      </c>
      <c r="AF476" s="186">
        <v>8.5</v>
      </c>
      <c r="AG476" s="187" t="str">
        <f t="shared" si="57"/>
        <v>2312239</v>
      </c>
      <c r="AH476" s="195" t="s">
        <v>1056</v>
      </c>
      <c r="AI476" s="1" t="str">
        <f t="shared" si="58"/>
        <v>DIFF</v>
      </c>
    </row>
    <row r="477" spans="1:35" ht="26.25" customHeight="1" x14ac:dyDescent="0.25">
      <c r="A477" s="72" t="s">
        <v>193</v>
      </c>
      <c r="B477" s="74" t="s">
        <v>2036</v>
      </c>
      <c r="C477" s="74" t="s">
        <v>95</v>
      </c>
      <c r="D477" s="74" t="s">
        <v>1290</v>
      </c>
      <c r="E477" s="103" t="s">
        <v>3276</v>
      </c>
      <c r="F477" s="75" t="s">
        <v>14</v>
      </c>
      <c r="G477" s="75" t="s">
        <v>96</v>
      </c>
      <c r="H477" s="75" t="s">
        <v>1958</v>
      </c>
      <c r="I477" s="133" t="s">
        <v>106</v>
      </c>
      <c r="J477" s="77" t="s">
        <v>207</v>
      </c>
      <c r="K477" s="129">
        <v>1206</v>
      </c>
      <c r="L477" s="77"/>
      <c r="M477" s="129" t="s">
        <v>1452</v>
      </c>
      <c r="N477" s="77" t="s">
        <v>2407</v>
      </c>
      <c r="O477" s="77" t="s">
        <v>386</v>
      </c>
      <c r="P477" s="77" t="s">
        <v>1272</v>
      </c>
      <c r="Q477" s="81" t="s">
        <v>2128</v>
      </c>
      <c r="R477" s="81" t="s">
        <v>403</v>
      </c>
      <c r="S477" s="82" t="s">
        <v>40</v>
      </c>
      <c r="T477" s="77" t="s">
        <v>251</v>
      </c>
      <c r="U477" s="21"/>
      <c r="V477" s="21"/>
      <c r="W477" s="20" t="str">
        <f>VLOOKUP(TRIM(X477),X10:Y159,2,FALSE)</f>
        <v>Wanqiang</v>
      </c>
      <c r="X477" s="184" t="str">
        <f t="shared" si="50"/>
        <v>9.25.2</v>
      </c>
      <c r="Y477" s="184">
        <f t="shared" si="51"/>
        <v>0</v>
      </c>
      <c r="Z477" s="184">
        <f t="shared" si="59"/>
        <v>0</v>
      </c>
      <c r="AA477" s="184">
        <f t="shared" si="53"/>
        <v>5</v>
      </c>
      <c r="AB477" s="184">
        <f t="shared" si="54"/>
        <v>0</v>
      </c>
      <c r="AC477" s="184">
        <f t="shared" si="55"/>
        <v>0</v>
      </c>
      <c r="AD477" s="184">
        <f t="shared" si="60"/>
        <v>0</v>
      </c>
      <c r="AE477" s="184">
        <f t="shared" si="56"/>
        <v>0</v>
      </c>
      <c r="AF477" s="186">
        <v>8.5</v>
      </c>
      <c r="AG477" s="187" t="str">
        <f t="shared" si="57"/>
        <v>2312240</v>
      </c>
      <c r="AH477" s="195" t="s">
        <v>1079</v>
      </c>
      <c r="AI477" s="1" t="str">
        <f t="shared" si="58"/>
        <v>DIFF</v>
      </c>
    </row>
    <row r="478" spans="1:35" ht="26.25" customHeight="1" x14ac:dyDescent="0.25">
      <c r="A478" s="72" t="s">
        <v>193</v>
      </c>
      <c r="B478" s="74" t="s">
        <v>5500</v>
      </c>
      <c r="C478" s="74" t="s">
        <v>95</v>
      </c>
      <c r="D478" s="74" t="s">
        <v>1290</v>
      </c>
      <c r="E478" s="103" t="s">
        <v>3277</v>
      </c>
      <c r="F478" s="75" t="s">
        <v>12</v>
      </c>
      <c r="G478" s="75" t="s">
        <v>96</v>
      </c>
      <c r="H478" s="75" t="s">
        <v>5195</v>
      </c>
      <c r="I478" s="133" t="s">
        <v>106</v>
      </c>
      <c r="J478" s="77"/>
      <c r="K478" s="129"/>
      <c r="L478" s="77"/>
      <c r="M478" s="129"/>
      <c r="N478" s="77"/>
      <c r="O478" s="77" t="s">
        <v>386</v>
      </c>
      <c r="P478" s="77" t="s">
        <v>1272</v>
      </c>
      <c r="Q478" s="81" t="s">
        <v>5196</v>
      </c>
      <c r="R478" s="81" t="s">
        <v>7542</v>
      </c>
      <c r="S478" s="82" t="s">
        <v>213</v>
      </c>
      <c r="T478" s="77" t="s">
        <v>251</v>
      </c>
      <c r="U478" s="21"/>
      <c r="V478" s="21"/>
      <c r="W478" s="20" t="str">
        <f>VLOOKUP(TRIM(X478),X10:Y159,2,FALSE)</f>
        <v>Wanqiang</v>
      </c>
      <c r="X478" s="184" t="str">
        <f t="shared" si="50"/>
        <v>9.25.2</v>
      </c>
      <c r="Y478" s="184">
        <f t="shared" si="51"/>
        <v>0</v>
      </c>
      <c r="Z478" s="184">
        <f t="shared" si="59"/>
        <v>0</v>
      </c>
      <c r="AA478" s="184">
        <f t="shared" si="53"/>
        <v>5</v>
      </c>
      <c r="AB478" s="184">
        <f t="shared" si="54"/>
        <v>0</v>
      </c>
      <c r="AC478" s="184">
        <f t="shared" si="55"/>
        <v>0</v>
      </c>
      <c r="AD478" s="184">
        <f t="shared" si="60"/>
        <v>0</v>
      </c>
      <c r="AE478" s="184">
        <f t="shared" si="56"/>
        <v>0</v>
      </c>
      <c r="AF478" s="186">
        <v>8.1199999999999992</v>
      </c>
      <c r="AG478" s="187" t="str">
        <f t="shared" si="57"/>
        <v>2312241</v>
      </c>
      <c r="AH478" s="195" t="s">
        <v>1070</v>
      </c>
      <c r="AI478" s="1" t="str">
        <f t="shared" si="58"/>
        <v>DIFF</v>
      </c>
    </row>
    <row r="479" spans="1:35" ht="26.25" customHeight="1" x14ac:dyDescent="0.25">
      <c r="A479" s="72" t="s">
        <v>193</v>
      </c>
      <c r="B479" s="74" t="s">
        <v>1668</v>
      </c>
      <c r="C479" s="74" t="s">
        <v>95</v>
      </c>
      <c r="D479" s="74" t="s">
        <v>1290</v>
      </c>
      <c r="E479" s="103" t="s">
        <v>3278</v>
      </c>
      <c r="F479" s="75" t="s">
        <v>14</v>
      </c>
      <c r="G479" s="75" t="s">
        <v>96</v>
      </c>
      <c r="H479" s="75" t="s">
        <v>5197</v>
      </c>
      <c r="I479" s="133" t="s">
        <v>106</v>
      </c>
      <c r="J479" s="77" t="s">
        <v>199</v>
      </c>
      <c r="K479" s="129">
        <v>5096</v>
      </c>
      <c r="L479" s="77"/>
      <c r="M479" s="129" t="s">
        <v>103</v>
      </c>
      <c r="N479" s="77" t="s">
        <v>2407</v>
      </c>
      <c r="O479" s="77" t="s">
        <v>386</v>
      </c>
      <c r="P479" s="77" t="s">
        <v>1272</v>
      </c>
      <c r="Q479" s="81" t="s">
        <v>6022</v>
      </c>
      <c r="R479" s="81" t="s">
        <v>1394</v>
      </c>
      <c r="S479" s="82" t="s">
        <v>401</v>
      </c>
      <c r="T479" s="77" t="s">
        <v>251</v>
      </c>
      <c r="U479" s="21"/>
      <c r="V479" s="21" t="s">
        <v>1393</v>
      </c>
      <c r="W479" s="20" t="str">
        <f>VLOOKUP(TRIM(X479),X10:Y159,2,FALSE)</f>
        <v>Wanqiang</v>
      </c>
      <c r="X479" s="184" t="str">
        <f t="shared" ref="X479:X542" si="61">IF(ISNONTEXT(D479),"" &amp; D479 &amp;"",T(D479))</f>
        <v>9.25.2</v>
      </c>
      <c r="Y479" s="184">
        <f t="shared" ref="Y479:Y542" si="62">IF(F479="CR", IF(S479="Approved", 1, IF(S479="Agreed", 1, IF(S479="Block approved", 1, 0))),0)</f>
        <v>1</v>
      </c>
      <c r="Z479" s="184">
        <f t="shared" si="59"/>
        <v>0</v>
      </c>
      <c r="AA479" s="184">
        <f t="shared" ref="AA479:AA542" si="63">LEN(I479)</f>
        <v>5</v>
      </c>
      <c r="AB479" s="184">
        <f t="shared" ref="AB479:AB542" si="64">IF(LEFT(H479, 12)="Reserved for",  1, 0)</f>
        <v>0</v>
      </c>
      <c r="AC479" s="184">
        <f t="shared" ref="AC479:AC542" si="65">IF(F479="LS OUT", IF(S479="Approved", 1, IF(S479="Block approved", 1, 0)),0)</f>
        <v>0</v>
      </c>
      <c r="AD479" s="184">
        <f t="shared" si="60"/>
        <v>0</v>
      </c>
      <c r="AE479" s="184">
        <f t="shared" ref="AE479:AE542" si="66">IF(F479="LS In", IF(S479="Postponed", 1, 0), 0)</f>
        <v>0</v>
      </c>
      <c r="AF479" s="186">
        <v>8.1199999999999992</v>
      </c>
      <c r="AG479" s="187" t="str">
        <f t="shared" ref="AG479:AG542" si="67">IF("" &amp; AF479="" &amp; D479, "", MID(E479, 4, 7))</f>
        <v>2312242</v>
      </c>
      <c r="AH479" s="195" t="s">
        <v>1072</v>
      </c>
      <c r="AI479" s="1" t="str">
        <f t="shared" ref="AI479:AI542" si="68">IF(_xlfn.VALUETOTEXT(AH479) =_xlfn.VALUETOTEXT(D479), "", "DIFF")</f>
        <v>DIFF</v>
      </c>
    </row>
    <row r="480" spans="1:35" ht="26.25" customHeight="1" x14ac:dyDescent="0.25">
      <c r="A480" s="72" t="s">
        <v>193</v>
      </c>
      <c r="B480" s="74" t="s">
        <v>2267</v>
      </c>
      <c r="C480" s="74" t="s">
        <v>95</v>
      </c>
      <c r="D480" s="74" t="s">
        <v>2300</v>
      </c>
      <c r="E480" s="103" t="s">
        <v>3279</v>
      </c>
      <c r="F480" s="75" t="s">
        <v>1762</v>
      </c>
      <c r="G480" s="75" t="s">
        <v>96</v>
      </c>
      <c r="H480" s="75" t="s">
        <v>1807</v>
      </c>
      <c r="I480" s="133" t="s">
        <v>106</v>
      </c>
      <c r="J480" s="77"/>
      <c r="K480" s="129"/>
      <c r="L480" s="77"/>
      <c r="M480" s="129"/>
      <c r="N480" s="77"/>
      <c r="O480" s="77" t="s">
        <v>1386</v>
      </c>
      <c r="P480" s="77"/>
      <c r="Q480" s="81" t="s">
        <v>7543</v>
      </c>
      <c r="R480" s="81" t="s">
        <v>7544</v>
      </c>
      <c r="S480" s="82" t="s">
        <v>213</v>
      </c>
      <c r="T480" s="77" t="s">
        <v>251</v>
      </c>
      <c r="U480" s="21"/>
      <c r="V480" s="21"/>
      <c r="W480" s="20" t="str">
        <f>VLOOKUP(TRIM(X480),X10:Y159,2,FALSE)</f>
        <v>Andy</v>
      </c>
      <c r="X480" s="184" t="str">
        <f t="shared" si="61"/>
        <v>30.1</v>
      </c>
      <c r="Y480" s="184">
        <f t="shared" si="62"/>
        <v>0</v>
      </c>
      <c r="Z480" s="184">
        <f t="shared" si="59"/>
        <v>0</v>
      </c>
      <c r="AA480" s="184">
        <f t="shared" si="63"/>
        <v>5</v>
      </c>
      <c r="AB480" s="184">
        <f t="shared" si="64"/>
        <v>0</v>
      </c>
      <c r="AC480" s="184">
        <f t="shared" si="65"/>
        <v>0</v>
      </c>
      <c r="AD480" s="184">
        <f t="shared" si="60"/>
        <v>0</v>
      </c>
      <c r="AE480" s="184">
        <f t="shared" si="66"/>
        <v>0</v>
      </c>
      <c r="AF480" s="186">
        <v>8.1199999999999992</v>
      </c>
      <c r="AG480" s="187" t="str">
        <f t="shared" si="67"/>
        <v>2312243</v>
      </c>
      <c r="AH480" s="195" t="s">
        <v>1056</v>
      </c>
      <c r="AI480" s="1" t="str">
        <f t="shared" si="68"/>
        <v>DIFF</v>
      </c>
    </row>
    <row r="481" spans="1:35" ht="26.25" customHeight="1" x14ac:dyDescent="0.25">
      <c r="A481" s="72" t="s">
        <v>193</v>
      </c>
      <c r="B481" s="74" t="s">
        <v>297</v>
      </c>
      <c r="C481" s="74" t="s">
        <v>95</v>
      </c>
      <c r="D481" s="74" t="s">
        <v>1289</v>
      </c>
      <c r="E481" s="103" t="s">
        <v>3280</v>
      </c>
      <c r="F481" s="75" t="s">
        <v>14</v>
      </c>
      <c r="G481" s="75" t="s">
        <v>231</v>
      </c>
      <c r="H481" s="75" t="s">
        <v>5198</v>
      </c>
      <c r="I481" s="133" t="s">
        <v>205</v>
      </c>
      <c r="J481" s="77" t="s">
        <v>379</v>
      </c>
      <c r="K481" s="129">
        <v>194</v>
      </c>
      <c r="L481" s="77"/>
      <c r="M481" s="129" t="s">
        <v>103</v>
      </c>
      <c r="N481" s="77" t="s">
        <v>2407</v>
      </c>
      <c r="O481" s="77" t="s">
        <v>386</v>
      </c>
      <c r="P481" s="77" t="s">
        <v>1274</v>
      </c>
      <c r="Q481" s="81" t="s">
        <v>6023</v>
      </c>
      <c r="R481" s="81" t="s">
        <v>403</v>
      </c>
      <c r="S481" s="82" t="s">
        <v>40</v>
      </c>
      <c r="T481" s="77" t="s">
        <v>5199</v>
      </c>
      <c r="U481" s="21"/>
      <c r="V481" s="21"/>
      <c r="W481" s="20" t="str">
        <f>VLOOKUP(TRIM(X481),X10:Y159,2,FALSE)</f>
        <v>Andy</v>
      </c>
      <c r="X481" s="184" t="str">
        <f t="shared" si="61"/>
        <v>9.17.2</v>
      </c>
      <c r="Y481" s="184">
        <f t="shared" si="62"/>
        <v>0</v>
      </c>
      <c r="Z481" s="184">
        <f t="shared" si="59"/>
        <v>0</v>
      </c>
      <c r="AA481" s="184">
        <f t="shared" si="63"/>
        <v>10</v>
      </c>
      <c r="AB481" s="184">
        <f t="shared" si="64"/>
        <v>0</v>
      </c>
      <c r="AC481" s="184">
        <f t="shared" si="65"/>
        <v>0</v>
      </c>
      <c r="AD481" s="184">
        <f t="shared" si="60"/>
        <v>0</v>
      </c>
      <c r="AE481" s="184">
        <f t="shared" si="66"/>
        <v>0</v>
      </c>
      <c r="AF481" s="186">
        <v>8.8000000000000007</v>
      </c>
      <c r="AG481" s="187" t="str">
        <f t="shared" si="67"/>
        <v>2312244</v>
      </c>
      <c r="AH481" s="195" t="s">
        <v>1072</v>
      </c>
      <c r="AI481" s="1" t="str">
        <f t="shared" si="68"/>
        <v>DIFF</v>
      </c>
    </row>
    <row r="482" spans="1:35" ht="26.25" customHeight="1" x14ac:dyDescent="0.25">
      <c r="A482" s="72" t="s">
        <v>193</v>
      </c>
      <c r="B482" s="74" t="s">
        <v>6025</v>
      </c>
      <c r="C482" s="74" t="s">
        <v>95</v>
      </c>
      <c r="D482" s="74" t="s">
        <v>1289</v>
      </c>
      <c r="E482" s="103" t="s">
        <v>3281</v>
      </c>
      <c r="F482" s="75" t="s">
        <v>14</v>
      </c>
      <c r="G482" s="75" t="s">
        <v>96</v>
      </c>
      <c r="H482" s="75" t="s">
        <v>5200</v>
      </c>
      <c r="I482" s="133" t="s">
        <v>239</v>
      </c>
      <c r="J482" s="77" t="s">
        <v>102</v>
      </c>
      <c r="K482" s="129">
        <v>4573</v>
      </c>
      <c r="L482" s="77"/>
      <c r="M482" s="129" t="s">
        <v>103</v>
      </c>
      <c r="N482" s="77" t="s">
        <v>2407</v>
      </c>
      <c r="O482" s="77" t="s">
        <v>386</v>
      </c>
      <c r="P482" s="77" t="s">
        <v>1274</v>
      </c>
      <c r="Q482" s="81" t="s">
        <v>6024</v>
      </c>
      <c r="R482" s="81" t="s">
        <v>403</v>
      </c>
      <c r="S482" s="82" t="s">
        <v>40</v>
      </c>
      <c r="T482" s="77" t="s">
        <v>1092</v>
      </c>
      <c r="U482" s="21"/>
      <c r="V482" s="21"/>
      <c r="W482" s="20" t="str">
        <f>VLOOKUP(TRIM(X482),X10:Y159,2,FALSE)</f>
        <v>Andy</v>
      </c>
      <c r="X482" s="184" t="str">
        <f t="shared" si="61"/>
        <v>9.17.2</v>
      </c>
      <c r="Y482" s="184">
        <f t="shared" si="62"/>
        <v>0</v>
      </c>
      <c r="Z482" s="184">
        <f t="shared" si="59"/>
        <v>0</v>
      </c>
      <c r="AA482" s="184">
        <f t="shared" si="63"/>
        <v>7</v>
      </c>
      <c r="AB482" s="184">
        <f t="shared" si="64"/>
        <v>0</v>
      </c>
      <c r="AC482" s="184">
        <f t="shared" si="65"/>
        <v>0</v>
      </c>
      <c r="AD482" s="184">
        <f t="shared" si="60"/>
        <v>0</v>
      </c>
      <c r="AE482" s="184">
        <f t="shared" si="66"/>
        <v>0</v>
      </c>
      <c r="AF482" s="186" t="s">
        <v>1001</v>
      </c>
      <c r="AG482" s="187" t="str">
        <f t="shared" si="67"/>
        <v>2312245</v>
      </c>
      <c r="AH482" s="195" t="s">
        <v>1075</v>
      </c>
      <c r="AI482" s="1" t="str">
        <f t="shared" si="68"/>
        <v>DIFF</v>
      </c>
    </row>
    <row r="483" spans="1:35" ht="26.25" customHeight="1" x14ac:dyDescent="0.25">
      <c r="A483" s="72" t="s">
        <v>193</v>
      </c>
      <c r="B483" s="74" t="s">
        <v>40</v>
      </c>
      <c r="C483" s="74" t="s">
        <v>95</v>
      </c>
      <c r="D483" s="74" t="s">
        <v>1896</v>
      </c>
      <c r="E483" s="103" t="s">
        <v>3282</v>
      </c>
      <c r="F483" s="75" t="s">
        <v>201</v>
      </c>
      <c r="G483" s="75" t="s">
        <v>37</v>
      </c>
      <c r="H483" s="75" t="s">
        <v>6026</v>
      </c>
      <c r="I483" s="133" t="s">
        <v>108</v>
      </c>
      <c r="J483" s="77" t="s">
        <v>382</v>
      </c>
      <c r="K483" s="129"/>
      <c r="L483" s="77"/>
      <c r="M483" s="129"/>
      <c r="N483" s="77"/>
      <c r="O483" s="77" t="s">
        <v>386</v>
      </c>
      <c r="P483" s="77" t="s">
        <v>1271</v>
      </c>
      <c r="Q483" s="81" t="s">
        <v>5201</v>
      </c>
      <c r="R483" s="81" t="s">
        <v>403</v>
      </c>
      <c r="S483" s="82" t="s">
        <v>403</v>
      </c>
      <c r="T483" s="77" t="s">
        <v>259</v>
      </c>
      <c r="U483" s="21"/>
      <c r="V483" s="21"/>
      <c r="W483" s="20" t="str">
        <f>VLOOKUP(TRIM(X483),X10:Y159,2,FALSE)</f>
        <v>Andy</v>
      </c>
      <c r="X483" s="184" t="str">
        <f t="shared" si="61"/>
        <v>9.37</v>
      </c>
      <c r="Y483" s="184">
        <f t="shared" si="62"/>
        <v>0</v>
      </c>
      <c r="Z483" s="184">
        <f t="shared" si="59"/>
        <v>0</v>
      </c>
      <c r="AA483" s="184">
        <f t="shared" si="63"/>
        <v>4</v>
      </c>
      <c r="AB483" s="184">
        <f t="shared" si="64"/>
        <v>0</v>
      </c>
      <c r="AC483" s="184">
        <f t="shared" si="65"/>
        <v>0</v>
      </c>
      <c r="AD483" s="184">
        <f t="shared" si="60"/>
        <v>0</v>
      </c>
      <c r="AE483" s="184">
        <f t="shared" si="66"/>
        <v>0</v>
      </c>
      <c r="AF483" s="186">
        <v>8.1</v>
      </c>
      <c r="AG483" s="187" t="str">
        <f t="shared" si="67"/>
        <v>2312246</v>
      </c>
      <c r="AH483" s="195" t="s">
        <v>1075</v>
      </c>
      <c r="AI483" s="1" t="str">
        <f t="shared" si="68"/>
        <v>DIFF</v>
      </c>
    </row>
    <row r="484" spans="1:35" ht="26.25" customHeight="1" x14ac:dyDescent="0.25">
      <c r="A484" s="72" t="s">
        <v>193</v>
      </c>
      <c r="B484" s="74" t="s">
        <v>1767</v>
      </c>
      <c r="C484" s="74" t="s">
        <v>95</v>
      </c>
      <c r="D484" s="74" t="s">
        <v>1896</v>
      </c>
      <c r="E484" s="103" t="s">
        <v>3283</v>
      </c>
      <c r="F484" s="75" t="s">
        <v>12</v>
      </c>
      <c r="G484" s="75" t="s">
        <v>96</v>
      </c>
      <c r="H484" s="75" t="s">
        <v>5080</v>
      </c>
      <c r="I484" s="133" t="s">
        <v>108</v>
      </c>
      <c r="J484" s="77"/>
      <c r="K484" s="129"/>
      <c r="L484" s="77"/>
      <c r="M484" s="129"/>
      <c r="N484" s="77"/>
      <c r="O484" s="77" t="s">
        <v>386</v>
      </c>
      <c r="P484" s="77" t="s">
        <v>1271</v>
      </c>
      <c r="Q484" s="81" t="s">
        <v>5202</v>
      </c>
      <c r="R484" s="81" t="s">
        <v>7477</v>
      </c>
      <c r="S484" s="82" t="s">
        <v>403</v>
      </c>
      <c r="T484" s="77" t="s">
        <v>259</v>
      </c>
      <c r="U484" s="21"/>
      <c r="V484" s="21"/>
      <c r="W484" s="20" t="str">
        <f>VLOOKUP(TRIM(X484),X10:Y159,2,FALSE)</f>
        <v>Andy</v>
      </c>
      <c r="X484" s="184" t="str">
        <f t="shared" si="61"/>
        <v>9.37</v>
      </c>
      <c r="Y484" s="184">
        <f t="shared" si="62"/>
        <v>0</v>
      </c>
      <c r="Z484" s="184">
        <f t="shared" si="59"/>
        <v>0</v>
      </c>
      <c r="AA484" s="184">
        <f t="shared" si="63"/>
        <v>4</v>
      </c>
      <c r="AB484" s="184">
        <f t="shared" si="64"/>
        <v>0</v>
      </c>
      <c r="AC484" s="184">
        <f t="shared" si="65"/>
        <v>0</v>
      </c>
      <c r="AD484" s="184">
        <f t="shared" si="60"/>
        <v>0</v>
      </c>
      <c r="AE484" s="184">
        <f t="shared" si="66"/>
        <v>0</v>
      </c>
      <c r="AF484" s="186">
        <v>8.1999999999999993</v>
      </c>
      <c r="AG484" s="187" t="str">
        <f t="shared" si="67"/>
        <v>2312247</v>
      </c>
      <c r="AH484" s="195" t="s">
        <v>1008</v>
      </c>
      <c r="AI484" s="1" t="str">
        <f t="shared" si="68"/>
        <v>DIFF</v>
      </c>
    </row>
    <row r="485" spans="1:35" ht="26.25" customHeight="1" x14ac:dyDescent="0.25">
      <c r="A485" s="72" t="s">
        <v>193</v>
      </c>
      <c r="B485" s="74" t="s">
        <v>1694</v>
      </c>
      <c r="C485" s="74" t="s">
        <v>95</v>
      </c>
      <c r="D485" s="74" t="s">
        <v>1896</v>
      </c>
      <c r="E485" s="103" t="s">
        <v>3284</v>
      </c>
      <c r="F485" s="75" t="s">
        <v>14</v>
      </c>
      <c r="G485" s="75" t="s">
        <v>96</v>
      </c>
      <c r="H485" s="75" t="s">
        <v>5203</v>
      </c>
      <c r="I485" s="133" t="s">
        <v>108</v>
      </c>
      <c r="J485" s="77" t="s">
        <v>382</v>
      </c>
      <c r="K485" s="129">
        <v>394</v>
      </c>
      <c r="L485" s="77"/>
      <c r="M485" s="129" t="s">
        <v>202</v>
      </c>
      <c r="N485" s="77" t="s">
        <v>2407</v>
      </c>
      <c r="O485" s="77" t="s">
        <v>386</v>
      </c>
      <c r="P485" s="77" t="s">
        <v>1271</v>
      </c>
      <c r="Q485" s="81" t="s">
        <v>6027</v>
      </c>
      <c r="R485" s="81" t="s">
        <v>197</v>
      </c>
      <c r="S485" s="82" t="s">
        <v>197</v>
      </c>
      <c r="T485" s="77" t="s">
        <v>259</v>
      </c>
      <c r="U485" s="21"/>
      <c r="V485" s="21"/>
      <c r="W485" s="20" t="str">
        <f>VLOOKUP(TRIM(X485),X10:Y159,2,FALSE)</f>
        <v>Andy</v>
      </c>
      <c r="X485" s="184" t="str">
        <f t="shared" si="61"/>
        <v>9.37</v>
      </c>
      <c r="Y485" s="184">
        <f t="shared" si="62"/>
        <v>0</v>
      </c>
      <c r="Z485" s="184">
        <f t="shared" si="59"/>
        <v>0</v>
      </c>
      <c r="AA485" s="184">
        <f t="shared" si="63"/>
        <v>4</v>
      </c>
      <c r="AB485" s="184">
        <f t="shared" si="64"/>
        <v>0</v>
      </c>
      <c r="AC485" s="184">
        <f t="shared" si="65"/>
        <v>0</v>
      </c>
      <c r="AD485" s="184">
        <f t="shared" si="60"/>
        <v>0</v>
      </c>
      <c r="AE485" s="184">
        <f t="shared" si="66"/>
        <v>0</v>
      </c>
      <c r="AF485" s="186">
        <v>8.1999999999999993</v>
      </c>
      <c r="AG485" s="187" t="str">
        <f t="shared" si="67"/>
        <v>2312248</v>
      </c>
      <c r="AH485" s="195" t="s">
        <v>1008</v>
      </c>
      <c r="AI485" s="1" t="str">
        <f t="shared" si="68"/>
        <v>DIFF</v>
      </c>
    </row>
    <row r="486" spans="1:35" ht="26.25" customHeight="1" x14ac:dyDescent="0.25">
      <c r="A486" s="72" t="s">
        <v>193</v>
      </c>
      <c r="B486" s="74" t="s">
        <v>40</v>
      </c>
      <c r="C486" s="74" t="s">
        <v>95</v>
      </c>
      <c r="D486" s="74" t="s">
        <v>1896</v>
      </c>
      <c r="E486" s="103" t="s">
        <v>3285</v>
      </c>
      <c r="F486" s="75" t="s">
        <v>201</v>
      </c>
      <c r="G486" s="75" t="s">
        <v>37</v>
      </c>
      <c r="H486" s="75" t="s">
        <v>6028</v>
      </c>
      <c r="I486" s="133" t="s">
        <v>108</v>
      </c>
      <c r="J486" s="77" t="s">
        <v>382</v>
      </c>
      <c r="K486" s="129"/>
      <c r="L486" s="77"/>
      <c r="M486" s="129"/>
      <c r="N486" s="77"/>
      <c r="O486" s="77" t="s">
        <v>386</v>
      </c>
      <c r="P486" s="77" t="s">
        <v>1271</v>
      </c>
      <c r="Q486" s="81" t="s">
        <v>5204</v>
      </c>
      <c r="R486" s="81" t="s">
        <v>403</v>
      </c>
      <c r="S486" s="82" t="s">
        <v>403</v>
      </c>
      <c r="T486" s="77" t="s">
        <v>259</v>
      </c>
      <c r="U486" s="21"/>
      <c r="V486" s="21"/>
      <c r="W486" s="20" t="str">
        <f>VLOOKUP(TRIM(X486),X10:Y159,2,FALSE)</f>
        <v>Andy</v>
      </c>
      <c r="X486" s="184" t="str">
        <f t="shared" si="61"/>
        <v>9.37</v>
      </c>
      <c r="Y486" s="184">
        <f t="shared" si="62"/>
        <v>0</v>
      </c>
      <c r="Z486" s="184">
        <f t="shared" si="59"/>
        <v>0</v>
      </c>
      <c r="AA486" s="184">
        <f t="shared" si="63"/>
        <v>4</v>
      </c>
      <c r="AB486" s="184">
        <f t="shared" si="64"/>
        <v>0</v>
      </c>
      <c r="AC486" s="184">
        <f t="shared" si="65"/>
        <v>0</v>
      </c>
      <c r="AD486" s="184">
        <f t="shared" si="60"/>
        <v>0</v>
      </c>
      <c r="AE486" s="184">
        <f t="shared" si="66"/>
        <v>0</v>
      </c>
      <c r="AF486" s="186">
        <v>8.1999999999999993</v>
      </c>
      <c r="AG486" s="187" t="str">
        <f t="shared" si="67"/>
        <v>2312249</v>
      </c>
      <c r="AH486" s="195" t="s">
        <v>1008</v>
      </c>
      <c r="AI486" s="1" t="str">
        <f t="shared" si="68"/>
        <v>DIFF</v>
      </c>
    </row>
    <row r="487" spans="1:35" ht="26.25" customHeight="1" x14ac:dyDescent="0.25">
      <c r="A487" s="72" t="s">
        <v>193</v>
      </c>
      <c r="B487" s="74" t="s">
        <v>2044</v>
      </c>
      <c r="C487" s="74" t="s">
        <v>95</v>
      </c>
      <c r="D487" s="74" t="s">
        <v>1896</v>
      </c>
      <c r="E487" s="103" t="s">
        <v>3286</v>
      </c>
      <c r="F487" s="75" t="s">
        <v>12</v>
      </c>
      <c r="G487" s="75" t="s">
        <v>96</v>
      </c>
      <c r="H487" s="75" t="s">
        <v>5082</v>
      </c>
      <c r="I487" s="133" t="s">
        <v>108</v>
      </c>
      <c r="J487" s="77"/>
      <c r="K487" s="129"/>
      <c r="L487" s="77"/>
      <c r="M487" s="129"/>
      <c r="N487" s="77"/>
      <c r="O487" s="77" t="s">
        <v>386</v>
      </c>
      <c r="P487" s="77" t="s">
        <v>1271</v>
      </c>
      <c r="Q487" s="81" t="s">
        <v>5205</v>
      </c>
      <c r="R487" s="81" t="s">
        <v>7545</v>
      </c>
      <c r="S487" s="82" t="s">
        <v>213</v>
      </c>
      <c r="T487" s="77" t="s">
        <v>259</v>
      </c>
      <c r="U487" s="21"/>
      <c r="V487" s="21"/>
      <c r="W487" s="20" t="str">
        <f>VLOOKUP(TRIM(X487),X10:Y159,2,FALSE)</f>
        <v>Andy</v>
      </c>
      <c r="X487" s="184" t="str">
        <f t="shared" si="61"/>
        <v>9.37</v>
      </c>
      <c r="Y487" s="184">
        <f t="shared" si="62"/>
        <v>0</v>
      </c>
      <c r="Z487" s="184">
        <f t="shared" si="59"/>
        <v>0</v>
      </c>
      <c r="AA487" s="184">
        <f t="shared" si="63"/>
        <v>4</v>
      </c>
      <c r="AB487" s="184">
        <f t="shared" si="64"/>
        <v>0</v>
      </c>
      <c r="AC487" s="184">
        <f t="shared" si="65"/>
        <v>0</v>
      </c>
      <c r="AD487" s="184">
        <f t="shared" si="60"/>
        <v>0</v>
      </c>
      <c r="AE487" s="184">
        <f t="shared" si="66"/>
        <v>0</v>
      </c>
      <c r="AF487" s="186">
        <v>8.1999999999999993</v>
      </c>
      <c r="AG487" s="187" t="str">
        <f t="shared" si="67"/>
        <v>2312250</v>
      </c>
      <c r="AH487" s="195" t="s">
        <v>91</v>
      </c>
      <c r="AI487" s="1" t="str">
        <f t="shared" si="68"/>
        <v>DIFF</v>
      </c>
    </row>
    <row r="488" spans="1:35" ht="26.25" customHeight="1" x14ac:dyDescent="0.25">
      <c r="A488" s="72" t="s">
        <v>193</v>
      </c>
      <c r="B488" s="74" t="s">
        <v>1656</v>
      </c>
      <c r="C488" s="74" t="s">
        <v>95</v>
      </c>
      <c r="D488" s="74" t="s">
        <v>1896</v>
      </c>
      <c r="E488" s="103" t="s">
        <v>3287</v>
      </c>
      <c r="F488" s="75" t="s">
        <v>14</v>
      </c>
      <c r="G488" s="75" t="s">
        <v>96</v>
      </c>
      <c r="H488" s="75" t="s">
        <v>5206</v>
      </c>
      <c r="I488" s="133" t="s">
        <v>108</v>
      </c>
      <c r="J488" s="77" t="s">
        <v>382</v>
      </c>
      <c r="K488" s="129">
        <v>395</v>
      </c>
      <c r="L488" s="77"/>
      <c r="M488" s="129" t="s">
        <v>103</v>
      </c>
      <c r="N488" s="77" t="s">
        <v>2407</v>
      </c>
      <c r="O488" s="77" t="s">
        <v>386</v>
      </c>
      <c r="P488" s="77" t="s">
        <v>1271</v>
      </c>
      <c r="Q488" s="81" t="s">
        <v>6029</v>
      </c>
      <c r="R488" s="81" t="s">
        <v>403</v>
      </c>
      <c r="S488" s="82" t="s">
        <v>40</v>
      </c>
      <c r="T488" s="77" t="s">
        <v>259</v>
      </c>
      <c r="U488" s="21"/>
      <c r="V488" s="21"/>
      <c r="W488" s="20" t="str">
        <f>VLOOKUP(TRIM(X488),X10:Y159,2,FALSE)</f>
        <v>Andy</v>
      </c>
      <c r="X488" s="184" t="str">
        <f t="shared" si="61"/>
        <v>9.37</v>
      </c>
      <c r="Y488" s="184">
        <f t="shared" si="62"/>
        <v>0</v>
      </c>
      <c r="Z488" s="184">
        <f t="shared" si="59"/>
        <v>0</v>
      </c>
      <c r="AA488" s="184">
        <f t="shared" si="63"/>
        <v>4</v>
      </c>
      <c r="AB488" s="184">
        <f t="shared" si="64"/>
        <v>0</v>
      </c>
      <c r="AC488" s="184">
        <f t="shared" si="65"/>
        <v>0</v>
      </c>
      <c r="AD488" s="184">
        <f t="shared" si="60"/>
        <v>0</v>
      </c>
      <c r="AE488" s="184">
        <f t="shared" si="66"/>
        <v>0</v>
      </c>
      <c r="AF488" s="186">
        <v>8.3000000000000007</v>
      </c>
      <c r="AG488" s="187" t="str">
        <f t="shared" si="67"/>
        <v>2312251</v>
      </c>
      <c r="AH488" s="195" t="s">
        <v>1075</v>
      </c>
      <c r="AI488" s="1" t="str">
        <f t="shared" si="68"/>
        <v>DIFF</v>
      </c>
    </row>
    <row r="489" spans="1:35" ht="26.25" customHeight="1" x14ac:dyDescent="0.25">
      <c r="A489" s="72" t="s">
        <v>193</v>
      </c>
      <c r="B489" s="74" t="s">
        <v>6031</v>
      </c>
      <c r="C489" s="74" t="s">
        <v>95</v>
      </c>
      <c r="D489" s="74" t="s">
        <v>1896</v>
      </c>
      <c r="E489" s="103" t="s">
        <v>3288</v>
      </c>
      <c r="F489" s="75" t="s">
        <v>14</v>
      </c>
      <c r="G489" s="75" t="s">
        <v>96</v>
      </c>
      <c r="H489" s="75" t="s">
        <v>5207</v>
      </c>
      <c r="I489" s="133" t="s">
        <v>108</v>
      </c>
      <c r="J489" s="77" t="s">
        <v>382</v>
      </c>
      <c r="K489" s="129">
        <v>396</v>
      </c>
      <c r="L489" s="77"/>
      <c r="M489" s="129" t="s">
        <v>202</v>
      </c>
      <c r="N489" s="77" t="s">
        <v>2407</v>
      </c>
      <c r="O489" s="77" t="s">
        <v>386</v>
      </c>
      <c r="P489" s="77" t="s">
        <v>1271</v>
      </c>
      <c r="Q489" s="81" t="s">
        <v>6030</v>
      </c>
      <c r="R489" s="81" t="s">
        <v>403</v>
      </c>
      <c r="S489" s="82" t="s">
        <v>40</v>
      </c>
      <c r="T489" s="77" t="s">
        <v>259</v>
      </c>
      <c r="U489" s="21"/>
      <c r="V489" s="21"/>
      <c r="W489" s="20" t="str">
        <f>VLOOKUP(TRIM(X489),X10:Y159,2,FALSE)</f>
        <v>Andy</v>
      </c>
      <c r="X489" s="184" t="str">
        <f t="shared" si="61"/>
        <v>9.37</v>
      </c>
      <c r="Y489" s="184">
        <f t="shared" si="62"/>
        <v>0</v>
      </c>
      <c r="Z489" s="184">
        <f t="shared" si="59"/>
        <v>0</v>
      </c>
      <c r="AA489" s="184">
        <f t="shared" si="63"/>
        <v>4</v>
      </c>
      <c r="AB489" s="184">
        <f t="shared" si="64"/>
        <v>0</v>
      </c>
      <c r="AC489" s="184">
        <f t="shared" si="65"/>
        <v>0</v>
      </c>
      <c r="AD489" s="184">
        <f t="shared" si="60"/>
        <v>0</v>
      </c>
      <c r="AE489" s="184">
        <f t="shared" si="66"/>
        <v>0</v>
      </c>
      <c r="AF489" s="186">
        <v>8.3000000000000007</v>
      </c>
      <c r="AG489" s="187" t="str">
        <f t="shared" si="67"/>
        <v>2312252</v>
      </c>
      <c r="AH489" s="195" t="s">
        <v>184</v>
      </c>
      <c r="AI489" s="1" t="str">
        <f t="shared" si="68"/>
        <v>DIFF</v>
      </c>
    </row>
    <row r="490" spans="1:35" ht="26.25" customHeight="1" x14ac:dyDescent="0.25">
      <c r="A490" s="72" t="s">
        <v>193</v>
      </c>
      <c r="B490" s="74" t="s">
        <v>2044</v>
      </c>
      <c r="C490" s="74" t="s">
        <v>95</v>
      </c>
      <c r="D490" s="74" t="s">
        <v>1896</v>
      </c>
      <c r="E490" s="103" t="s">
        <v>3289</v>
      </c>
      <c r="F490" s="75" t="s">
        <v>12</v>
      </c>
      <c r="G490" s="75" t="s">
        <v>96</v>
      </c>
      <c r="H490" s="75" t="s">
        <v>5078</v>
      </c>
      <c r="I490" s="133" t="s">
        <v>108</v>
      </c>
      <c r="J490" s="77"/>
      <c r="K490" s="129"/>
      <c r="L490" s="77"/>
      <c r="M490" s="129"/>
      <c r="N490" s="77"/>
      <c r="O490" s="77" t="s">
        <v>386</v>
      </c>
      <c r="P490" s="77" t="s">
        <v>1271</v>
      </c>
      <c r="Q490" s="81" t="s">
        <v>5079</v>
      </c>
      <c r="R490" s="81" t="s">
        <v>7523</v>
      </c>
      <c r="S490" s="82" t="s">
        <v>403</v>
      </c>
      <c r="T490" s="77" t="s">
        <v>259</v>
      </c>
      <c r="U490" s="21"/>
      <c r="V490" s="21"/>
      <c r="W490" s="20" t="str">
        <f>VLOOKUP(TRIM(X490),X10:Y159,2,FALSE)</f>
        <v>Andy</v>
      </c>
      <c r="X490" s="184" t="str">
        <f t="shared" si="61"/>
        <v>9.37</v>
      </c>
      <c r="Y490" s="184">
        <f t="shared" si="62"/>
        <v>0</v>
      </c>
      <c r="Z490" s="184">
        <f t="shared" si="59"/>
        <v>0</v>
      </c>
      <c r="AA490" s="184">
        <f t="shared" si="63"/>
        <v>4</v>
      </c>
      <c r="AB490" s="184">
        <f t="shared" si="64"/>
        <v>0</v>
      </c>
      <c r="AC490" s="184">
        <f t="shared" si="65"/>
        <v>0</v>
      </c>
      <c r="AD490" s="184">
        <f t="shared" si="60"/>
        <v>0</v>
      </c>
      <c r="AE490" s="184">
        <f t="shared" si="66"/>
        <v>0</v>
      </c>
      <c r="AF490" s="186">
        <v>8.3000000000000007</v>
      </c>
      <c r="AG490" s="187" t="str">
        <f t="shared" si="67"/>
        <v>2312253</v>
      </c>
      <c r="AH490" s="195" t="s">
        <v>1072</v>
      </c>
      <c r="AI490" s="1" t="str">
        <f t="shared" si="68"/>
        <v>DIFF</v>
      </c>
    </row>
    <row r="491" spans="1:35" ht="26.25" customHeight="1" x14ac:dyDescent="0.25">
      <c r="A491" s="72" t="s">
        <v>193</v>
      </c>
      <c r="B491" s="74" t="s">
        <v>1650</v>
      </c>
      <c r="C491" s="74" t="s">
        <v>95</v>
      </c>
      <c r="D491" s="74" t="s">
        <v>1896</v>
      </c>
      <c r="E491" s="103" t="s">
        <v>3290</v>
      </c>
      <c r="F491" s="75" t="s">
        <v>14</v>
      </c>
      <c r="G491" s="75" t="s">
        <v>96</v>
      </c>
      <c r="H491" s="75" t="s">
        <v>5208</v>
      </c>
      <c r="I491" s="133" t="s">
        <v>108</v>
      </c>
      <c r="J491" s="77" t="s">
        <v>382</v>
      </c>
      <c r="K491" s="129">
        <v>397</v>
      </c>
      <c r="L491" s="77"/>
      <c r="M491" s="129" t="s">
        <v>202</v>
      </c>
      <c r="N491" s="77" t="s">
        <v>2407</v>
      </c>
      <c r="O491" s="77" t="s">
        <v>386</v>
      </c>
      <c r="P491" s="77" t="s">
        <v>1271</v>
      </c>
      <c r="Q491" s="81" t="s">
        <v>6032</v>
      </c>
      <c r="R491" s="81" t="s">
        <v>403</v>
      </c>
      <c r="S491" s="82" t="s">
        <v>40</v>
      </c>
      <c r="T491" s="77" t="s">
        <v>259</v>
      </c>
      <c r="U491" s="21"/>
      <c r="V491" s="21"/>
      <c r="W491" s="20" t="str">
        <f>VLOOKUP(TRIM(X491),X10:Y159,2,FALSE)</f>
        <v>Andy</v>
      </c>
      <c r="X491" s="184" t="str">
        <f t="shared" si="61"/>
        <v>9.37</v>
      </c>
      <c r="Y491" s="184">
        <f t="shared" si="62"/>
        <v>0</v>
      </c>
      <c r="Z491" s="184">
        <f t="shared" si="59"/>
        <v>0</v>
      </c>
      <c r="AA491" s="184">
        <f t="shared" si="63"/>
        <v>4</v>
      </c>
      <c r="AB491" s="184">
        <f t="shared" si="64"/>
        <v>0</v>
      </c>
      <c r="AC491" s="184">
        <f t="shared" si="65"/>
        <v>0</v>
      </c>
      <c r="AD491" s="184">
        <f t="shared" si="60"/>
        <v>0</v>
      </c>
      <c r="AE491" s="184">
        <f t="shared" si="66"/>
        <v>0</v>
      </c>
      <c r="AF491" s="186">
        <v>8.19</v>
      </c>
      <c r="AG491" s="187" t="str">
        <f t="shared" si="67"/>
        <v>2312254</v>
      </c>
      <c r="AH491" s="195" t="s">
        <v>1143</v>
      </c>
      <c r="AI491" s="1" t="str">
        <f t="shared" si="68"/>
        <v>DIFF</v>
      </c>
    </row>
    <row r="492" spans="1:35" ht="26.25" customHeight="1" x14ac:dyDescent="0.25">
      <c r="A492" s="72" t="s">
        <v>193</v>
      </c>
      <c r="B492" s="74" t="s">
        <v>1782</v>
      </c>
      <c r="C492" s="74" t="s">
        <v>95</v>
      </c>
      <c r="D492" s="74" t="s">
        <v>1896</v>
      </c>
      <c r="E492" s="103" t="s">
        <v>3291</v>
      </c>
      <c r="F492" s="75" t="s">
        <v>12</v>
      </c>
      <c r="G492" s="75" t="s">
        <v>96</v>
      </c>
      <c r="H492" s="75" t="s">
        <v>5100</v>
      </c>
      <c r="I492" s="133" t="s">
        <v>108</v>
      </c>
      <c r="J492" s="77"/>
      <c r="K492" s="129"/>
      <c r="L492" s="77"/>
      <c r="M492" s="129"/>
      <c r="N492" s="77"/>
      <c r="O492" s="77" t="s">
        <v>386</v>
      </c>
      <c r="P492" s="77" t="s">
        <v>1271</v>
      </c>
      <c r="Q492" s="81" t="s">
        <v>5209</v>
      </c>
      <c r="R492" s="81" t="s">
        <v>7546</v>
      </c>
      <c r="S492" s="82" t="s">
        <v>403</v>
      </c>
      <c r="T492" s="77" t="s">
        <v>259</v>
      </c>
      <c r="U492" s="21"/>
      <c r="V492" s="21"/>
      <c r="W492" s="20" t="str">
        <f>VLOOKUP(TRIM(X492),X10:Y159,2,FALSE)</f>
        <v>Andy</v>
      </c>
      <c r="X492" s="184" t="str">
        <f t="shared" si="61"/>
        <v>9.37</v>
      </c>
      <c r="Y492" s="184">
        <f t="shared" si="62"/>
        <v>0</v>
      </c>
      <c r="Z492" s="184">
        <f t="shared" si="59"/>
        <v>0</v>
      </c>
      <c r="AA492" s="184">
        <f t="shared" si="63"/>
        <v>4</v>
      </c>
      <c r="AB492" s="184">
        <f t="shared" si="64"/>
        <v>0</v>
      </c>
      <c r="AC492" s="184">
        <f t="shared" si="65"/>
        <v>0</v>
      </c>
      <c r="AD492" s="184">
        <f t="shared" si="60"/>
        <v>0</v>
      </c>
      <c r="AE492" s="184">
        <f t="shared" si="66"/>
        <v>0</v>
      </c>
      <c r="AF492" s="186">
        <v>8.6999999999999993</v>
      </c>
      <c r="AG492" s="187" t="str">
        <f t="shared" si="67"/>
        <v>2312255</v>
      </c>
      <c r="AH492" s="195" t="s">
        <v>167</v>
      </c>
      <c r="AI492" s="1" t="str">
        <f t="shared" si="68"/>
        <v>DIFF</v>
      </c>
    </row>
    <row r="493" spans="1:35" ht="26.25" customHeight="1" x14ac:dyDescent="0.25">
      <c r="A493" s="72" t="s">
        <v>193</v>
      </c>
      <c r="B493" s="74" t="s">
        <v>6034</v>
      </c>
      <c r="C493" s="74" t="s">
        <v>95</v>
      </c>
      <c r="D493" s="74" t="s">
        <v>1347</v>
      </c>
      <c r="E493" s="103" t="s">
        <v>3292</v>
      </c>
      <c r="F493" s="75" t="s">
        <v>14</v>
      </c>
      <c r="G493" s="75" t="s">
        <v>96</v>
      </c>
      <c r="H493" s="285" t="s">
        <v>5210</v>
      </c>
      <c r="I493" s="133" t="s">
        <v>108</v>
      </c>
      <c r="J493" s="77" t="s">
        <v>1464</v>
      </c>
      <c r="K493" s="129">
        <v>72</v>
      </c>
      <c r="L493" s="77"/>
      <c r="M493" s="129" t="s">
        <v>103</v>
      </c>
      <c r="N493" s="77" t="s">
        <v>1626</v>
      </c>
      <c r="O493" s="77" t="s">
        <v>386</v>
      </c>
      <c r="P493" s="77" t="s">
        <v>1466</v>
      </c>
      <c r="Q493" s="81" t="s">
        <v>6033</v>
      </c>
      <c r="R493" s="81" t="s">
        <v>7094</v>
      </c>
      <c r="S493" s="82" t="s">
        <v>209</v>
      </c>
      <c r="T493" s="77" t="s">
        <v>259</v>
      </c>
      <c r="U493" s="21"/>
      <c r="V493" s="21"/>
      <c r="W493" s="20" t="str">
        <f>VLOOKUP(TRIM(X493),X10:Y159,2,FALSE)</f>
        <v>Andy</v>
      </c>
      <c r="X493" s="184" t="str">
        <f t="shared" si="61"/>
        <v>9.5.2</v>
      </c>
      <c r="Y493" s="184">
        <f t="shared" si="62"/>
        <v>0</v>
      </c>
      <c r="Z493" s="184">
        <f t="shared" si="59"/>
        <v>0</v>
      </c>
      <c r="AA493" s="184">
        <f t="shared" si="63"/>
        <v>4</v>
      </c>
      <c r="AB493" s="184">
        <f t="shared" si="64"/>
        <v>0</v>
      </c>
      <c r="AC493" s="184">
        <f t="shared" si="65"/>
        <v>0</v>
      </c>
      <c r="AD493" s="184">
        <f t="shared" si="60"/>
        <v>0</v>
      </c>
      <c r="AE493" s="184">
        <f t="shared" si="66"/>
        <v>0</v>
      </c>
      <c r="AF493" s="186">
        <v>8.1</v>
      </c>
      <c r="AG493" s="187" t="str">
        <f t="shared" si="67"/>
        <v>2312256</v>
      </c>
      <c r="AH493" s="195" t="s">
        <v>169</v>
      </c>
      <c r="AI493" s="1" t="str">
        <f t="shared" si="68"/>
        <v>DIFF</v>
      </c>
    </row>
    <row r="494" spans="1:35" ht="26.25" customHeight="1" x14ac:dyDescent="0.25">
      <c r="A494" s="72" t="s">
        <v>193</v>
      </c>
      <c r="B494" s="74" t="s">
        <v>1780</v>
      </c>
      <c r="C494" s="74" t="s">
        <v>95</v>
      </c>
      <c r="D494" s="74" t="s">
        <v>1347</v>
      </c>
      <c r="E494" s="103" t="s">
        <v>3293</v>
      </c>
      <c r="F494" s="75" t="s">
        <v>12</v>
      </c>
      <c r="G494" s="75" t="s">
        <v>96</v>
      </c>
      <c r="H494" s="75" t="s">
        <v>5211</v>
      </c>
      <c r="I494" s="133" t="s">
        <v>108</v>
      </c>
      <c r="J494" s="77"/>
      <c r="K494" s="129"/>
      <c r="L494" s="77"/>
      <c r="M494" s="129"/>
      <c r="N494" s="77"/>
      <c r="O494" s="77" t="s">
        <v>386</v>
      </c>
      <c r="P494" s="77" t="s">
        <v>1466</v>
      </c>
      <c r="Q494" s="81" t="s">
        <v>5212</v>
      </c>
      <c r="R494" s="81" t="s">
        <v>7095</v>
      </c>
      <c r="S494" s="82" t="s">
        <v>195</v>
      </c>
      <c r="T494" s="77" t="s">
        <v>259</v>
      </c>
      <c r="U494" s="21"/>
      <c r="V494" s="21"/>
      <c r="W494" s="20" t="str">
        <f>VLOOKUP(TRIM(X494),X10:Y159,2,FALSE)</f>
        <v>Andy</v>
      </c>
      <c r="X494" s="184" t="str">
        <f t="shared" si="61"/>
        <v>9.5.2</v>
      </c>
      <c r="Y494" s="184">
        <f t="shared" si="62"/>
        <v>0</v>
      </c>
      <c r="Z494" s="184">
        <f t="shared" si="59"/>
        <v>0</v>
      </c>
      <c r="AA494" s="184">
        <f t="shared" si="63"/>
        <v>4</v>
      </c>
      <c r="AB494" s="184">
        <f t="shared" si="64"/>
        <v>0</v>
      </c>
      <c r="AC494" s="184">
        <f t="shared" si="65"/>
        <v>0</v>
      </c>
      <c r="AD494" s="184">
        <f t="shared" si="60"/>
        <v>0</v>
      </c>
      <c r="AE494" s="184">
        <f t="shared" si="66"/>
        <v>0</v>
      </c>
      <c r="AF494" s="186">
        <v>8.6999999999999993</v>
      </c>
      <c r="AG494" s="187" t="str">
        <f t="shared" si="67"/>
        <v>2312257</v>
      </c>
      <c r="AH494" s="195" t="s">
        <v>169</v>
      </c>
      <c r="AI494" s="1" t="str">
        <f t="shared" si="68"/>
        <v>DIFF</v>
      </c>
    </row>
    <row r="495" spans="1:35" ht="26.25" customHeight="1" x14ac:dyDescent="0.25">
      <c r="A495" s="72"/>
      <c r="B495" s="74" t="s">
        <v>40</v>
      </c>
      <c r="C495" s="74" t="s">
        <v>13</v>
      </c>
      <c r="D495" s="74" t="s">
        <v>91</v>
      </c>
      <c r="E495" s="103" t="s">
        <v>3294</v>
      </c>
      <c r="F495" s="75" t="s">
        <v>14</v>
      </c>
      <c r="G495" s="154" t="s">
        <v>96</v>
      </c>
      <c r="H495" s="154" t="s">
        <v>2031</v>
      </c>
      <c r="I495" s="155" t="s">
        <v>5213</v>
      </c>
      <c r="J495" s="124" t="s">
        <v>1464</v>
      </c>
      <c r="K495" s="125">
        <v>73</v>
      </c>
      <c r="L495" s="124"/>
      <c r="M495" s="125" t="s">
        <v>103</v>
      </c>
      <c r="N495" s="124" t="s">
        <v>1626</v>
      </c>
      <c r="O495" s="124" t="s">
        <v>386</v>
      </c>
      <c r="P495" s="124" t="s">
        <v>1466</v>
      </c>
      <c r="Q495" s="156" t="s">
        <v>2031</v>
      </c>
      <c r="R495" s="156" t="s">
        <v>5774</v>
      </c>
      <c r="S495" s="126" t="s">
        <v>19</v>
      </c>
      <c r="T495" s="77" t="s">
        <v>259</v>
      </c>
      <c r="U495" s="21"/>
      <c r="V495" s="21"/>
      <c r="W495" s="20" t="str">
        <f>VLOOKUP(TRIM(X495),X10:Y159,2,FALSE)</f>
        <v>Withdrawn</v>
      </c>
      <c r="X495" s="184" t="str">
        <f t="shared" si="61"/>
        <v>99</v>
      </c>
      <c r="Y495" s="184">
        <f t="shared" si="62"/>
        <v>0</v>
      </c>
      <c r="Z495" s="184">
        <f t="shared" si="59"/>
        <v>0</v>
      </c>
      <c r="AA495" s="184">
        <f t="shared" si="63"/>
        <v>69</v>
      </c>
      <c r="AB495" s="184">
        <f t="shared" si="64"/>
        <v>0</v>
      </c>
      <c r="AC495" s="184">
        <f t="shared" si="65"/>
        <v>0</v>
      </c>
      <c r="AD495" s="184">
        <f t="shared" si="60"/>
        <v>0</v>
      </c>
      <c r="AE495" s="184">
        <f t="shared" si="66"/>
        <v>0</v>
      </c>
      <c r="AF495" s="186">
        <v>8.1999999999999993</v>
      </c>
      <c r="AG495" s="187" t="str">
        <f t="shared" si="67"/>
        <v>2312258</v>
      </c>
      <c r="AH495" s="195" t="s">
        <v>1062</v>
      </c>
      <c r="AI495" s="1" t="str">
        <f t="shared" si="68"/>
        <v>DIFF</v>
      </c>
    </row>
    <row r="496" spans="1:35" ht="26.25" customHeight="1" x14ac:dyDescent="0.25">
      <c r="A496" s="72"/>
      <c r="B496" s="74" t="s">
        <v>40</v>
      </c>
      <c r="C496" s="74" t="s">
        <v>13</v>
      </c>
      <c r="D496" s="74" t="s">
        <v>91</v>
      </c>
      <c r="E496" s="103" t="s">
        <v>3295</v>
      </c>
      <c r="F496" s="75" t="s">
        <v>14</v>
      </c>
      <c r="G496" s="154" t="s">
        <v>96</v>
      </c>
      <c r="H496" s="154" t="s">
        <v>2080</v>
      </c>
      <c r="I496" s="155" t="s">
        <v>5214</v>
      </c>
      <c r="J496" s="124" t="s">
        <v>1464</v>
      </c>
      <c r="K496" s="125">
        <v>74</v>
      </c>
      <c r="L496" s="124"/>
      <c r="M496" s="125" t="s">
        <v>103</v>
      </c>
      <c r="N496" s="124" t="s">
        <v>1626</v>
      </c>
      <c r="O496" s="124" t="s">
        <v>386</v>
      </c>
      <c r="P496" s="124" t="s">
        <v>1466</v>
      </c>
      <c r="Q496" s="156" t="s">
        <v>2080</v>
      </c>
      <c r="R496" s="156" t="s">
        <v>5775</v>
      </c>
      <c r="S496" s="126" t="s">
        <v>19</v>
      </c>
      <c r="T496" s="77" t="s">
        <v>259</v>
      </c>
      <c r="U496" s="21"/>
      <c r="V496" s="21"/>
      <c r="W496" s="20" t="str">
        <f>VLOOKUP(TRIM(X496),X10:Y159,2,FALSE)</f>
        <v>Withdrawn</v>
      </c>
      <c r="X496" s="184" t="str">
        <f t="shared" si="61"/>
        <v>99</v>
      </c>
      <c r="Y496" s="184">
        <f t="shared" si="62"/>
        <v>0</v>
      </c>
      <c r="Z496" s="184">
        <f t="shared" si="59"/>
        <v>0</v>
      </c>
      <c r="AA496" s="184">
        <f t="shared" si="63"/>
        <v>35</v>
      </c>
      <c r="AB496" s="184">
        <f t="shared" si="64"/>
        <v>0</v>
      </c>
      <c r="AC496" s="184">
        <f t="shared" si="65"/>
        <v>0</v>
      </c>
      <c r="AD496" s="184">
        <f t="shared" si="60"/>
        <v>0</v>
      </c>
      <c r="AE496" s="184">
        <f t="shared" si="66"/>
        <v>0</v>
      </c>
      <c r="AF496" s="186">
        <v>8.8000000000000007</v>
      </c>
      <c r="AG496" s="187" t="str">
        <f t="shared" si="67"/>
        <v>2312259</v>
      </c>
      <c r="AH496" s="195" t="s">
        <v>1075</v>
      </c>
      <c r="AI496" s="1" t="str">
        <f t="shared" si="68"/>
        <v>DIFF</v>
      </c>
    </row>
    <row r="497" spans="1:35" ht="26.25" customHeight="1" x14ac:dyDescent="0.25">
      <c r="A497" s="72" t="s">
        <v>193</v>
      </c>
      <c r="B497" s="74" t="s">
        <v>2053</v>
      </c>
      <c r="C497" s="74" t="s">
        <v>95</v>
      </c>
      <c r="D497" s="74" t="s">
        <v>1347</v>
      </c>
      <c r="E497" s="103" t="s">
        <v>3296</v>
      </c>
      <c r="F497" s="75" t="s">
        <v>14</v>
      </c>
      <c r="G497" s="75" t="s">
        <v>96</v>
      </c>
      <c r="H497" s="75" t="s">
        <v>2013</v>
      </c>
      <c r="I497" s="133" t="s">
        <v>108</v>
      </c>
      <c r="J497" s="77" t="s">
        <v>102</v>
      </c>
      <c r="K497" s="129">
        <v>4574</v>
      </c>
      <c r="L497" s="77"/>
      <c r="M497" s="129" t="s">
        <v>103</v>
      </c>
      <c r="N497" s="77" t="s">
        <v>2407</v>
      </c>
      <c r="O497" s="77" t="s">
        <v>386</v>
      </c>
      <c r="P497" s="77" t="s">
        <v>1466</v>
      </c>
      <c r="Q497" s="81" t="s">
        <v>2193</v>
      </c>
      <c r="R497" s="81" t="s">
        <v>403</v>
      </c>
      <c r="S497" s="82" t="s">
        <v>40</v>
      </c>
      <c r="T497" s="77" t="s">
        <v>259</v>
      </c>
      <c r="U497" s="21"/>
      <c r="V497" s="21"/>
      <c r="W497" s="20" t="str">
        <f>VLOOKUP(TRIM(X497),X10:Y159,2,FALSE)</f>
        <v>Andy</v>
      </c>
      <c r="X497" s="184" t="str">
        <f t="shared" si="61"/>
        <v>9.5.2</v>
      </c>
      <c r="Y497" s="184">
        <f t="shared" si="62"/>
        <v>0</v>
      </c>
      <c r="Z497" s="184">
        <f t="shared" si="59"/>
        <v>0</v>
      </c>
      <c r="AA497" s="184">
        <f t="shared" si="63"/>
        <v>4</v>
      </c>
      <c r="AB497" s="184">
        <f t="shared" si="64"/>
        <v>0</v>
      </c>
      <c r="AC497" s="184">
        <f t="shared" si="65"/>
        <v>0</v>
      </c>
      <c r="AD497" s="184">
        <f t="shared" si="60"/>
        <v>0</v>
      </c>
      <c r="AE497" s="184">
        <f t="shared" si="66"/>
        <v>0</v>
      </c>
      <c r="AF497" s="186">
        <v>8.8000000000000007</v>
      </c>
      <c r="AG497" s="187" t="str">
        <f t="shared" si="67"/>
        <v>2312260</v>
      </c>
      <c r="AH497" s="195" t="s">
        <v>1065</v>
      </c>
      <c r="AI497" s="1" t="str">
        <f t="shared" si="68"/>
        <v>DIFF</v>
      </c>
    </row>
    <row r="498" spans="1:35" ht="26.25" customHeight="1" x14ac:dyDescent="0.25">
      <c r="A498" s="72" t="s">
        <v>193</v>
      </c>
      <c r="B498" s="74" t="s">
        <v>2054</v>
      </c>
      <c r="C498" s="74" t="s">
        <v>95</v>
      </c>
      <c r="D498" s="74" t="s">
        <v>1347</v>
      </c>
      <c r="E498" s="103" t="s">
        <v>3297</v>
      </c>
      <c r="F498" s="75" t="s">
        <v>14</v>
      </c>
      <c r="G498" s="75" t="s">
        <v>96</v>
      </c>
      <c r="H498" s="75" t="s">
        <v>2014</v>
      </c>
      <c r="I498" s="133" t="s">
        <v>108</v>
      </c>
      <c r="J498" s="77" t="s">
        <v>207</v>
      </c>
      <c r="K498" s="129">
        <v>1207</v>
      </c>
      <c r="L498" s="77"/>
      <c r="M498" s="129" t="s">
        <v>103</v>
      </c>
      <c r="N498" s="77" t="s">
        <v>2407</v>
      </c>
      <c r="O498" s="77" t="s">
        <v>386</v>
      </c>
      <c r="P498" s="77" t="s">
        <v>1466</v>
      </c>
      <c r="Q498" s="81" t="s">
        <v>2194</v>
      </c>
      <c r="R498" s="81" t="s">
        <v>403</v>
      </c>
      <c r="S498" s="82" t="s">
        <v>40</v>
      </c>
      <c r="T498" s="77" t="s">
        <v>259</v>
      </c>
      <c r="U498" s="21"/>
      <c r="V498" s="21"/>
      <c r="W498" s="20" t="str">
        <f>VLOOKUP(TRIM(X498),X10:Y159,2,FALSE)</f>
        <v>Andy</v>
      </c>
      <c r="X498" s="184" t="str">
        <f t="shared" si="61"/>
        <v>9.5.2</v>
      </c>
      <c r="Y498" s="184">
        <f t="shared" si="62"/>
        <v>0</v>
      </c>
      <c r="Z498" s="184">
        <f t="shared" si="59"/>
        <v>0</v>
      </c>
      <c r="AA498" s="184">
        <f t="shared" si="63"/>
        <v>4</v>
      </c>
      <c r="AB498" s="184">
        <f t="shared" si="64"/>
        <v>0</v>
      </c>
      <c r="AC498" s="184">
        <f t="shared" si="65"/>
        <v>0</v>
      </c>
      <c r="AD498" s="184">
        <f t="shared" si="60"/>
        <v>0</v>
      </c>
      <c r="AE498" s="184">
        <f t="shared" si="66"/>
        <v>0</v>
      </c>
      <c r="AF498" s="186">
        <v>8.4</v>
      </c>
      <c r="AG498" s="187" t="str">
        <f t="shared" si="67"/>
        <v>2312261</v>
      </c>
      <c r="AH498" s="195" t="s">
        <v>1065</v>
      </c>
      <c r="AI498" s="1" t="str">
        <f t="shared" si="68"/>
        <v>DIFF</v>
      </c>
    </row>
    <row r="499" spans="1:35" ht="26.25" customHeight="1" x14ac:dyDescent="0.25">
      <c r="A499" s="72" t="s">
        <v>193</v>
      </c>
      <c r="B499" s="74" t="s">
        <v>2055</v>
      </c>
      <c r="C499" s="74" t="s">
        <v>95</v>
      </c>
      <c r="D499" s="74" t="s">
        <v>1347</v>
      </c>
      <c r="E499" s="103" t="s">
        <v>3298</v>
      </c>
      <c r="F499" s="75" t="s">
        <v>14</v>
      </c>
      <c r="G499" s="75" t="s">
        <v>96</v>
      </c>
      <c r="H499" s="75" t="s">
        <v>2015</v>
      </c>
      <c r="I499" s="133" t="s">
        <v>108</v>
      </c>
      <c r="J499" s="77" t="s">
        <v>1464</v>
      </c>
      <c r="K499" s="129">
        <v>75</v>
      </c>
      <c r="L499" s="77"/>
      <c r="M499" s="129" t="s">
        <v>103</v>
      </c>
      <c r="N499" s="77" t="s">
        <v>1626</v>
      </c>
      <c r="O499" s="77" t="s">
        <v>386</v>
      </c>
      <c r="P499" s="77" t="s">
        <v>1466</v>
      </c>
      <c r="Q499" s="81" t="s">
        <v>2195</v>
      </c>
      <c r="R499" s="81" t="s">
        <v>403</v>
      </c>
      <c r="S499" s="82" t="s">
        <v>40</v>
      </c>
      <c r="T499" s="77" t="s">
        <v>259</v>
      </c>
      <c r="U499" s="21"/>
      <c r="V499" s="21"/>
      <c r="W499" s="20" t="str">
        <f>VLOOKUP(TRIM(X499),X10:Y159,2,FALSE)</f>
        <v>Andy</v>
      </c>
      <c r="X499" s="184" t="str">
        <f t="shared" si="61"/>
        <v>9.5.2</v>
      </c>
      <c r="Y499" s="184">
        <f t="shared" si="62"/>
        <v>0</v>
      </c>
      <c r="Z499" s="184">
        <f t="shared" si="59"/>
        <v>0</v>
      </c>
      <c r="AA499" s="184">
        <f t="shared" si="63"/>
        <v>4</v>
      </c>
      <c r="AB499" s="184">
        <f t="shared" si="64"/>
        <v>0</v>
      </c>
      <c r="AC499" s="184">
        <f t="shared" si="65"/>
        <v>0</v>
      </c>
      <c r="AD499" s="184">
        <f t="shared" si="60"/>
        <v>0</v>
      </c>
      <c r="AE499" s="184">
        <f t="shared" si="66"/>
        <v>0</v>
      </c>
      <c r="AF499" s="186">
        <v>8.1999999999999993</v>
      </c>
      <c r="AG499" s="187" t="str">
        <f t="shared" si="67"/>
        <v>2312262</v>
      </c>
      <c r="AH499" s="195" t="s">
        <v>1060</v>
      </c>
      <c r="AI499" s="1" t="str">
        <f t="shared" si="68"/>
        <v>DIFF</v>
      </c>
    </row>
    <row r="500" spans="1:35" ht="26.25" customHeight="1" x14ac:dyDescent="0.25">
      <c r="A500" s="72" t="s">
        <v>193</v>
      </c>
      <c r="B500" s="74" t="s">
        <v>2052</v>
      </c>
      <c r="C500" s="74" t="s">
        <v>95</v>
      </c>
      <c r="D500" s="74" t="s">
        <v>1346</v>
      </c>
      <c r="E500" s="103" t="s">
        <v>3299</v>
      </c>
      <c r="F500" s="75" t="s">
        <v>14</v>
      </c>
      <c r="G500" s="75" t="s">
        <v>96</v>
      </c>
      <c r="H500" s="75" t="s">
        <v>2011</v>
      </c>
      <c r="I500" s="133" t="s">
        <v>108</v>
      </c>
      <c r="J500" s="77" t="s">
        <v>199</v>
      </c>
      <c r="K500" s="129">
        <v>5097</v>
      </c>
      <c r="L500" s="77"/>
      <c r="M500" s="129" t="s">
        <v>103</v>
      </c>
      <c r="N500" s="77" t="s">
        <v>2407</v>
      </c>
      <c r="O500" s="77" t="s">
        <v>386</v>
      </c>
      <c r="P500" s="77" t="s">
        <v>1448</v>
      </c>
      <c r="Q500" s="81" t="s">
        <v>2191</v>
      </c>
      <c r="R500" s="81" t="s">
        <v>403</v>
      </c>
      <c r="S500" s="82" t="s">
        <v>40</v>
      </c>
      <c r="T500" s="77" t="s">
        <v>259</v>
      </c>
      <c r="U500" s="21"/>
      <c r="V500" s="21"/>
      <c r="W500" s="20" t="str">
        <f>VLOOKUP(TRIM(X500),X10:Y159,2,FALSE)</f>
        <v>Wanqiang</v>
      </c>
      <c r="X500" s="184" t="str">
        <f t="shared" si="61"/>
        <v>9.3.2</v>
      </c>
      <c r="Y500" s="184">
        <f t="shared" si="62"/>
        <v>0</v>
      </c>
      <c r="Z500" s="184">
        <f t="shared" si="59"/>
        <v>0</v>
      </c>
      <c r="AA500" s="184">
        <f t="shared" si="63"/>
        <v>4</v>
      </c>
      <c r="AB500" s="184">
        <f t="shared" si="64"/>
        <v>0</v>
      </c>
      <c r="AC500" s="184">
        <f t="shared" si="65"/>
        <v>0</v>
      </c>
      <c r="AD500" s="184">
        <f t="shared" si="60"/>
        <v>0</v>
      </c>
      <c r="AE500" s="184">
        <f t="shared" si="66"/>
        <v>0</v>
      </c>
      <c r="AF500" s="186">
        <v>8.4</v>
      </c>
      <c r="AG500" s="187" t="str">
        <f t="shared" si="67"/>
        <v>2312263</v>
      </c>
      <c r="AH500" s="195" t="s">
        <v>78</v>
      </c>
      <c r="AI500" s="1" t="str">
        <f t="shared" si="68"/>
        <v>DIFF</v>
      </c>
    </row>
    <row r="501" spans="1:35" ht="26.25" customHeight="1" x14ac:dyDescent="0.25">
      <c r="A501" s="72" t="s">
        <v>193</v>
      </c>
      <c r="B501" s="74" t="s">
        <v>1477</v>
      </c>
      <c r="C501" s="74" t="s">
        <v>95</v>
      </c>
      <c r="D501" s="74" t="s">
        <v>1346</v>
      </c>
      <c r="E501" s="103" t="s">
        <v>3300</v>
      </c>
      <c r="F501" s="75" t="s">
        <v>14</v>
      </c>
      <c r="G501" s="75" t="s">
        <v>96</v>
      </c>
      <c r="H501" s="75" t="s">
        <v>2012</v>
      </c>
      <c r="I501" s="133" t="s">
        <v>108</v>
      </c>
      <c r="J501" s="77" t="s">
        <v>102</v>
      </c>
      <c r="K501" s="129">
        <v>4575</v>
      </c>
      <c r="L501" s="77"/>
      <c r="M501" s="129" t="s">
        <v>103</v>
      </c>
      <c r="N501" s="77" t="s">
        <v>2407</v>
      </c>
      <c r="O501" s="77" t="s">
        <v>386</v>
      </c>
      <c r="P501" s="77" t="s">
        <v>1448</v>
      </c>
      <c r="Q501" s="81" t="s">
        <v>2192</v>
      </c>
      <c r="R501" s="81" t="s">
        <v>7547</v>
      </c>
      <c r="S501" s="82" t="s">
        <v>213</v>
      </c>
      <c r="T501" s="77" t="s">
        <v>259</v>
      </c>
      <c r="U501" s="21"/>
      <c r="V501" s="21"/>
      <c r="W501" s="20" t="str">
        <f>VLOOKUP(TRIM(X501),X10:Y159,2,FALSE)</f>
        <v>Wanqiang</v>
      </c>
      <c r="X501" s="184" t="str">
        <f t="shared" si="61"/>
        <v>9.3.2</v>
      </c>
      <c r="Y501" s="184">
        <f t="shared" si="62"/>
        <v>0</v>
      </c>
      <c r="Z501" s="184">
        <f t="shared" si="59"/>
        <v>0</v>
      </c>
      <c r="AA501" s="184">
        <f t="shared" si="63"/>
        <v>4</v>
      </c>
      <c r="AB501" s="184">
        <f t="shared" si="64"/>
        <v>0</v>
      </c>
      <c r="AC501" s="184">
        <f t="shared" si="65"/>
        <v>0</v>
      </c>
      <c r="AD501" s="184">
        <f t="shared" si="60"/>
        <v>0</v>
      </c>
      <c r="AE501" s="184">
        <f t="shared" si="66"/>
        <v>0</v>
      </c>
      <c r="AF501" s="186">
        <v>8.4</v>
      </c>
      <c r="AG501" s="187" t="str">
        <f t="shared" si="67"/>
        <v>2312264</v>
      </c>
      <c r="AH501" s="195" t="s">
        <v>169</v>
      </c>
      <c r="AI501" s="1" t="str">
        <f t="shared" si="68"/>
        <v>DIFF</v>
      </c>
    </row>
    <row r="502" spans="1:35" ht="26.25" customHeight="1" x14ac:dyDescent="0.25">
      <c r="A502" s="72" t="s">
        <v>193</v>
      </c>
      <c r="B502" s="74" t="s">
        <v>2536</v>
      </c>
      <c r="C502" s="74" t="s">
        <v>95</v>
      </c>
      <c r="D502" s="74" t="s">
        <v>1350</v>
      </c>
      <c r="E502" s="103" t="s">
        <v>3301</v>
      </c>
      <c r="F502" s="75" t="s">
        <v>12</v>
      </c>
      <c r="G502" s="75" t="s">
        <v>96</v>
      </c>
      <c r="H502" s="75" t="s">
        <v>2441</v>
      </c>
      <c r="I502" s="133" t="s">
        <v>236</v>
      </c>
      <c r="J502" s="77"/>
      <c r="K502" s="129"/>
      <c r="L502" s="77"/>
      <c r="M502" s="129"/>
      <c r="N502" s="77"/>
      <c r="O502" s="77" t="s">
        <v>386</v>
      </c>
      <c r="P502" s="77" t="s">
        <v>1440</v>
      </c>
      <c r="Q502" s="81" t="s">
        <v>2442</v>
      </c>
      <c r="R502" s="81" t="s">
        <v>7096</v>
      </c>
      <c r="S502" s="82" t="s">
        <v>209</v>
      </c>
      <c r="T502" s="77" t="s">
        <v>235</v>
      </c>
      <c r="U502" s="21"/>
      <c r="V502" s="21"/>
      <c r="W502" s="20" t="str">
        <f>VLOOKUP(TRIM(X502),X10:Y159,2,FALSE)</f>
        <v>Wanqiang</v>
      </c>
      <c r="X502" s="184" t="str">
        <f t="shared" si="61"/>
        <v>9.11.2</v>
      </c>
      <c r="Y502" s="184">
        <f t="shared" si="62"/>
        <v>0</v>
      </c>
      <c r="Z502" s="184">
        <f t="shared" si="59"/>
        <v>0</v>
      </c>
      <c r="AA502" s="184">
        <f t="shared" si="63"/>
        <v>17</v>
      </c>
      <c r="AB502" s="184">
        <f t="shared" si="64"/>
        <v>0</v>
      </c>
      <c r="AC502" s="184">
        <f t="shared" si="65"/>
        <v>0</v>
      </c>
      <c r="AD502" s="184">
        <f t="shared" si="60"/>
        <v>0</v>
      </c>
      <c r="AE502" s="184">
        <f t="shared" si="66"/>
        <v>0</v>
      </c>
      <c r="AF502" s="186">
        <v>8.4</v>
      </c>
      <c r="AG502" s="187" t="str">
        <f t="shared" si="67"/>
        <v>2312265</v>
      </c>
      <c r="AH502" s="195" t="s">
        <v>169</v>
      </c>
      <c r="AI502" s="1" t="str">
        <f t="shared" si="68"/>
        <v>DIFF</v>
      </c>
    </row>
    <row r="503" spans="1:35" ht="26.25" customHeight="1" x14ac:dyDescent="0.25">
      <c r="A503" s="72" t="s">
        <v>193</v>
      </c>
      <c r="B503" s="74" t="s">
        <v>2048</v>
      </c>
      <c r="C503" s="74" t="s">
        <v>95</v>
      </c>
      <c r="D503" s="74" t="s">
        <v>1350</v>
      </c>
      <c r="E503" s="103" t="s">
        <v>3302</v>
      </c>
      <c r="F503" s="75" t="s">
        <v>12</v>
      </c>
      <c r="G503" s="75" t="s">
        <v>96</v>
      </c>
      <c r="H503" s="75" t="s">
        <v>5215</v>
      </c>
      <c r="I503" s="133" t="s">
        <v>1738</v>
      </c>
      <c r="J503" s="77"/>
      <c r="K503" s="129"/>
      <c r="L503" s="77"/>
      <c r="M503" s="129"/>
      <c r="N503" s="77"/>
      <c r="O503" s="77" t="s">
        <v>386</v>
      </c>
      <c r="P503" s="77" t="s">
        <v>1440</v>
      </c>
      <c r="Q503" s="81" t="s">
        <v>5216</v>
      </c>
      <c r="R503" s="81" t="s">
        <v>7097</v>
      </c>
      <c r="S503" s="82" t="s">
        <v>213</v>
      </c>
      <c r="T503" s="77" t="s">
        <v>235</v>
      </c>
      <c r="U503" s="21"/>
      <c r="V503" s="21"/>
      <c r="W503" s="20" t="str">
        <f>VLOOKUP(TRIM(X503),X10:Y159,2,FALSE)</f>
        <v>Wanqiang</v>
      </c>
      <c r="X503" s="184" t="str">
        <f t="shared" si="61"/>
        <v>9.11.2</v>
      </c>
      <c r="Y503" s="184">
        <f t="shared" si="62"/>
        <v>0</v>
      </c>
      <c r="Z503" s="184">
        <f t="shared" si="59"/>
        <v>0</v>
      </c>
      <c r="AA503" s="184">
        <f t="shared" si="63"/>
        <v>22</v>
      </c>
      <c r="AB503" s="184">
        <f t="shared" si="64"/>
        <v>0</v>
      </c>
      <c r="AC503" s="184">
        <f t="shared" si="65"/>
        <v>0</v>
      </c>
      <c r="AD503" s="184">
        <f t="shared" si="60"/>
        <v>0</v>
      </c>
      <c r="AE503" s="184">
        <f t="shared" si="66"/>
        <v>0</v>
      </c>
      <c r="AF503" s="186">
        <v>8.2799999999999994</v>
      </c>
      <c r="AG503" s="187" t="str">
        <f t="shared" si="67"/>
        <v>2312266</v>
      </c>
      <c r="AH503" s="195" t="s">
        <v>1008</v>
      </c>
      <c r="AI503" s="1" t="str">
        <f t="shared" si="68"/>
        <v>DIFF</v>
      </c>
    </row>
    <row r="504" spans="1:35" ht="26.25" customHeight="1" x14ac:dyDescent="0.25">
      <c r="A504" s="72" t="s">
        <v>193</v>
      </c>
      <c r="B504" s="74" t="s">
        <v>2168</v>
      </c>
      <c r="C504" s="74" t="s">
        <v>95</v>
      </c>
      <c r="D504" s="74" t="s">
        <v>1350</v>
      </c>
      <c r="E504" s="103" t="s">
        <v>3303</v>
      </c>
      <c r="F504" s="75" t="s">
        <v>14</v>
      </c>
      <c r="G504" s="75" t="s">
        <v>96</v>
      </c>
      <c r="H504" s="75" t="s">
        <v>2443</v>
      </c>
      <c r="I504" s="133" t="s">
        <v>236</v>
      </c>
      <c r="J504" s="77" t="s">
        <v>199</v>
      </c>
      <c r="K504" s="129">
        <v>5098</v>
      </c>
      <c r="L504" s="77"/>
      <c r="M504" s="129" t="s">
        <v>103</v>
      </c>
      <c r="N504" s="77" t="s">
        <v>2407</v>
      </c>
      <c r="O504" s="77" t="s">
        <v>386</v>
      </c>
      <c r="P504" s="77" t="s">
        <v>1440</v>
      </c>
      <c r="Q504" s="81" t="s">
        <v>6035</v>
      </c>
      <c r="R504" s="81" t="s">
        <v>1392</v>
      </c>
      <c r="S504" s="82" t="s">
        <v>197</v>
      </c>
      <c r="T504" s="77" t="s">
        <v>235</v>
      </c>
      <c r="U504" s="21"/>
      <c r="V504" s="21"/>
      <c r="W504" s="20" t="str">
        <f>VLOOKUP(TRIM(X504),X10:Y159,2,FALSE)</f>
        <v>Wanqiang</v>
      </c>
      <c r="X504" s="184" t="str">
        <f t="shared" si="61"/>
        <v>9.11.2</v>
      </c>
      <c r="Y504" s="184">
        <f t="shared" si="62"/>
        <v>0</v>
      </c>
      <c r="Z504" s="184">
        <f t="shared" si="59"/>
        <v>0</v>
      </c>
      <c r="AA504" s="184">
        <f t="shared" si="63"/>
        <v>17</v>
      </c>
      <c r="AB504" s="184">
        <f t="shared" si="64"/>
        <v>0</v>
      </c>
      <c r="AC504" s="184">
        <f t="shared" si="65"/>
        <v>0</v>
      </c>
      <c r="AD504" s="184">
        <f t="shared" si="60"/>
        <v>0</v>
      </c>
      <c r="AE504" s="184">
        <f t="shared" si="66"/>
        <v>0</v>
      </c>
      <c r="AF504" s="186">
        <v>8.4</v>
      </c>
      <c r="AG504" s="187" t="str">
        <f t="shared" si="67"/>
        <v>2312267</v>
      </c>
      <c r="AH504" s="195" t="s">
        <v>1008</v>
      </c>
      <c r="AI504" s="1" t="str">
        <f t="shared" si="68"/>
        <v>DIFF</v>
      </c>
    </row>
    <row r="505" spans="1:35" ht="26.25" customHeight="1" x14ac:dyDescent="0.25">
      <c r="A505" s="72" t="s">
        <v>193</v>
      </c>
      <c r="B505" s="74" t="s">
        <v>269</v>
      </c>
      <c r="C505" s="74" t="s">
        <v>95</v>
      </c>
      <c r="D505" s="74" t="s">
        <v>1350</v>
      </c>
      <c r="E505" s="103" t="s">
        <v>3304</v>
      </c>
      <c r="F505" s="75" t="s">
        <v>14</v>
      </c>
      <c r="G505" s="75" t="s">
        <v>96</v>
      </c>
      <c r="H505" s="75" t="s">
        <v>2443</v>
      </c>
      <c r="I505" s="133" t="s">
        <v>236</v>
      </c>
      <c r="J505" s="77" t="s">
        <v>102</v>
      </c>
      <c r="K505" s="129">
        <v>4576</v>
      </c>
      <c r="L505" s="77"/>
      <c r="M505" s="129" t="s">
        <v>103</v>
      </c>
      <c r="N505" s="77" t="s">
        <v>2407</v>
      </c>
      <c r="O505" s="77" t="s">
        <v>386</v>
      </c>
      <c r="P505" s="77" t="s">
        <v>1440</v>
      </c>
      <c r="Q505" s="81" t="s">
        <v>6035</v>
      </c>
      <c r="R505" s="81" t="s">
        <v>1392</v>
      </c>
      <c r="S505" s="82" t="s">
        <v>197</v>
      </c>
      <c r="T505" s="77" t="s">
        <v>235</v>
      </c>
      <c r="U505" s="21"/>
      <c r="V505" s="21"/>
      <c r="W505" s="20" t="str">
        <f>VLOOKUP(TRIM(X505),X10:Y159,2,FALSE)</f>
        <v>Wanqiang</v>
      </c>
      <c r="X505" s="184" t="str">
        <f t="shared" si="61"/>
        <v>9.11.2</v>
      </c>
      <c r="Y505" s="184">
        <f t="shared" si="62"/>
        <v>0</v>
      </c>
      <c r="Z505" s="184">
        <f t="shared" si="59"/>
        <v>0</v>
      </c>
      <c r="AA505" s="184">
        <f t="shared" si="63"/>
        <v>17</v>
      </c>
      <c r="AB505" s="184">
        <f t="shared" si="64"/>
        <v>0</v>
      </c>
      <c r="AC505" s="184">
        <f t="shared" si="65"/>
        <v>0</v>
      </c>
      <c r="AD505" s="184">
        <f t="shared" si="60"/>
        <v>0</v>
      </c>
      <c r="AE505" s="184">
        <f t="shared" si="66"/>
        <v>0</v>
      </c>
      <c r="AF505" s="186">
        <v>8.11</v>
      </c>
      <c r="AG505" s="187" t="str">
        <f t="shared" si="67"/>
        <v>2312268</v>
      </c>
      <c r="AH505" s="195" t="s">
        <v>185</v>
      </c>
      <c r="AI505" s="1" t="str">
        <f t="shared" si="68"/>
        <v>DIFF</v>
      </c>
    </row>
    <row r="506" spans="1:35" ht="26.25" customHeight="1" x14ac:dyDescent="0.25">
      <c r="A506" s="72" t="s">
        <v>193</v>
      </c>
      <c r="B506" s="74" t="s">
        <v>2537</v>
      </c>
      <c r="C506" s="74" t="s">
        <v>95</v>
      </c>
      <c r="D506" s="74" t="s">
        <v>1350</v>
      </c>
      <c r="E506" s="103" t="s">
        <v>3305</v>
      </c>
      <c r="F506" s="75" t="s">
        <v>14</v>
      </c>
      <c r="G506" s="75" t="s">
        <v>96</v>
      </c>
      <c r="H506" s="75" t="s">
        <v>2444</v>
      </c>
      <c r="I506" s="133" t="s">
        <v>236</v>
      </c>
      <c r="J506" s="77" t="s">
        <v>199</v>
      </c>
      <c r="K506" s="129">
        <v>5099</v>
      </c>
      <c r="L506" s="77"/>
      <c r="M506" s="129" t="s">
        <v>103</v>
      </c>
      <c r="N506" s="77" t="s">
        <v>2407</v>
      </c>
      <c r="O506" s="77" t="s">
        <v>386</v>
      </c>
      <c r="P506" s="77" t="s">
        <v>1440</v>
      </c>
      <c r="Q506" s="81" t="s">
        <v>2656</v>
      </c>
      <c r="R506" s="81" t="s">
        <v>403</v>
      </c>
      <c r="S506" s="82" t="s">
        <v>40</v>
      </c>
      <c r="T506" s="77" t="s">
        <v>235</v>
      </c>
      <c r="U506" s="21"/>
      <c r="V506" s="21"/>
      <c r="W506" s="20" t="str">
        <f>VLOOKUP(TRIM(X506),X10:Y159,2,FALSE)</f>
        <v>Wanqiang</v>
      </c>
      <c r="X506" s="184" t="str">
        <f t="shared" si="61"/>
        <v>9.11.2</v>
      </c>
      <c r="Y506" s="184">
        <f t="shared" si="62"/>
        <v>0</v>
      </c>
      <c r="Z506" s="184">
        <f t="shared" si="59"/>
        <v>0</v>
      </c>
      <c r="AA506" s="184">
        <f t="shared" si="63"/>
        <v>17</v>
      </c>
      <c r="AB506" s="184">
        <f t="shared" si="64"/>
        <v>0</v>
      </c>
      <c r="AC506" s="184">
        <f t="shared" si="65"/>
        <v>0</v>
      </c>
      <c r="AD506" s="184">
        <f t="shared" si="60"/>
        <v>0</v>
      </c>
      <c r="AE506" s="184">
        <f t="shared" si="66"/>
        <v>0</v>
      </c>
      <c r="AF506" s="186">
        <v>8.11</v>
      </c>
      <c r="AG506" s="187" t="str">
        <f t="shared" si="67"/>
        <v>2312269</v>
      </c>
      <c r="AH506" s="195" t="s">
        <v>185</v>
      </c>
      <c r="AI506" s="1" t="str">
        <f t="shared" si="68"/>
        <v>DIFF</v>
      </c>
    </row>
    <row r="507" spans="1:35" ht="26.25" customHeight="1" x14ac:dyDescent="0.25">
      <c r="A507" s="72" t="s">
        <v>193</v>
      </c>
      <c r="B507" s="74" t="s">
        <v>2538</v>
      </c>
      <c r="C507" s="74" t="s">
        <v>95</v>
      </c>
      <c r="D507" s="74" t="s">
        <v>1350</v>
      </c>
      <c r="E507" s="103" t="s">
        <v>3306</v>
      </c>
      <c r="F507" s="75" t="s">
        <v>14</v>
      </c>
      <c r="G507" s="75" t="s">
        <v>96</v>
      </c>
      <c r="H507" s="75" t="s">
        <v>2445</v>
      </c>
      <c r="I507" s="133" t="s">
        <v>236</v>
      </c>
      <c r="J507" s="77" t="s">
        <v>199</v>
      </c>
      <c r="K507" s="129">
        <v>5100</v>
      </c>
      <c r="L507" s="77"/>
      <c r="M507" s="129" t="s">
        <v>103</v>
      </c>
      <c r="N507" s="77" t="s">
        <v>2407</v>
      </c>
      <c r="O507" s="77" t="s">
        <v>386</v>
      </c>
      <c r="P507" s="77" t="s">
        <v>1440</v>
      </c>
      <c r="Q507" s="81" t="s">
        <v>2657</v>
      </c>
      <c r="R507" s="81" t="s">
        <v>7548</v>
      </c>
      <c r="S507" s="82" t="s">
        <v>213</v>
      </c>
      <c r="T507" s="77" t="s">
        <v>235</v>
      </c>
      <c r="U507" s="21"/>
      <c r="V507" s="21"/>
      <c r="W507" s="20" t="str">
        <f>VLOOKUP(TRIM(X507),X10:Y159,2,FALSE)</f>
        <v>Wanqiang</v>
      </c>
      <c r="X507" s="184" t="str">
        <f t="shared" si="61"/>
        <v>9.11.2</v>
      </c>
      <c r="Y507" s="184">
        <f t="shared" si="62"/>
        <v>0</v>
      </c>
      <c r="Z507" s="184">
        <f t="shared" si="59"/>
        <v>0</v>
      </c>
      <c r="AA507" s="184">
        <f t="shared" si="63"/>
        <v>17</v>
      </c>
      <c r="AB507" s="184">
        <f t="shared" si="64"/>
        <v>0</v>
      </c>
      <c r="AC507" s="184">
        <f t="shared" si="65"/>
        <v>0</v>
      </c>
      <c r="AD507" s="184">
        <f t="shared" si="60"/>
        <v>0</v>
      </c>
      <c r="AE507" s="184">
        <f t="shared" si="66"/>
        <v>0</v>
      </c>
      <c r="AF507" s="186">
        <v>8.11</v>
      </c>
      <c r="AG507" s="187" t="str">
        <f t="shared" si="67"/>
        <v>2312270</v>
      </c>
      <c r="AH507" s="195" t="s">
        <v>185</v>
      </c>
      <c r="AI507" s="1" t="str">
        <f t="shared" si="68"/>
        <v>DIFF</v>
      </c>
    </row>
    <row r="508" spans="1:35" ht="26.25" customHeight="1" x14ac:dyDescent="0.25">
      <c r="A508" s="72" t="s">
        <v>193</v>
      </c>
      <c r="B508" s="74" t="s">
        <v>1676</v>
      </c>
      <c r="C508" s="74" t="s">
        <v>95</v>
      </c>
      <c r="D508" s="74" t="s">
        <v>1350</v>
      </c>
      <c r="E508" s="103" t="s">
        <v>3307</v>
      </c>
      <c r="F508" s="75" t="s">
        <v>14</v>
      </c>
      <c r="G508" s="75" t="s">
        <v>96</v>
      </c>
      <c r="H508" s="75" t="s">
        <v>1639</v>
      </c>
      <c r="I508" s="133" t="s">
        <v>236</v>
      </c>
      <c r="J508" s="77" t="s">
        <v>102</v>
      </c>
      <c r="K508" s="129">
        <v>4577</v>
      </c>
      <c r="L508" s="77"/>
      <c r="M508" s="129" t="s">
        <v>103</v>
      </c>
      <c r="N508" s="77" t="s">
        <v>2407</v>
      </c>
      <c r="O508" s="77" t="s">
        <v>386</v>
      </c>
      <c r="P508" s="77" t="s">
        <v>1440</v>
      </c>
      <c r="Q508" s="81" t="s">
        <v>1809</v>
      </c>
      <c r="R508" s="81" t="s">
        <v>403</v>
      </c>
      <c r="S508" s="82" t="s">
        <v>40</v>
      </c>
      <c r="T508" s="77" t="s">
        <v>235</v>
      </c>
      <c r="U508" s="21"/>
      <c r="V508" s="21"/>
      <c r="W508" s="20" t="str">
        <f>VLOOKUP(TRIM(X508),X10:Y159,2,FALSE)</f>
        <v>Wanqiang</v>
      </c>
      <c r="X508" s="184" t="str">
        <f t="shared" si="61"/>
        <v>9.11.2</v>
      </c>
      <c r="Y508" s="184">
        <f t="shared" si="62"/>
        <v>0</v>
      </c>
      <c r="Z508" s="184">
        <f t="shared" si="59"/>
        <v>0</v>
      </c>
      <c r="AA508" s="184">
        <f t="shared" si="63"/>
        <v>17</v>
      </c>
      <c r="AB508" s="184">
        <f t="shared" si="64"/>
        <v>0</v>
      </c>
      <c r="AC508" s="184">
        <f t="shared" si="65"/>
        <v>0</v>
      </c>
      <c r="AD508" s="184">
        <f t="shared" si="60"/>
        <v>0</v>
      </c>
      <c r="AE508" s="184">
        <f t="shared" si="66"/>
        <v>0</v>
      </c>
      <c r="AF508" s="186">
        <v>8.3000000000000007</v>
      </c>
      <c r="AG508" s="187" t="str">
        <f t="shared" si="67"/>
        <v>2312271</v>
      </c>
      <c r="AH508" s="195" t="s">
        <v>185</v>
      </c>
      <c r="AI508" s="1" t="str">
        <f t="shared" si="68"/>
        <v>DIFF</v>
      </c>
    </row>
    <row r="509" spans="1:35" ht="26.25" customHeight="1" x14ac:dyDescent="0.25">
      <c r="A509" s="72" t="s">
        <v>193</v>
      </c>
      <c r="B509" s="74" t="s">
        <v>1647</v>
      </c>
      <c r="C509" s="74" t="s">
        <v>95</v>
      </c>
      <c r="D509" s="74" t="s">
        <v>1350</v>
      </c>
      <c r="E509" s="103" t="s">
        <v>3308</v>
      </c>
      <c r="F509" s="75" t="s">
        <v>14</v>
      </c>
      <c r="G509" s="75" t="s">
        <v>96</v>
      </c>
      <c r="H509" s="75" t="s">
        <v>5217</v>
      </c>
      <c r="I509" s="133" t="s">
        <v>236</v>
      </c>
      <c r="J509" s="77" t="s">
        <v>199</v>
      </c>
      <c r="K509" s="129">
        <v>5101</v>
      </c>
      <c r="L509" s="77"/>
      <c r="M509" s="129" t="s">
        <v>103</v>
      </c>
      <c r="N509" s="77" t="s">
        <v>2407</v>
      </c>
      <c r="O509" s="77" t="s">
        <v>386</v>
      </c>
      <c r="P509" s="77" t="s">
        <v>1440</v>
      </c>
      <c r="Q509" s="81" t="s">
        <v>6036</v>
      </c>
      <c r="R509" s="81" t="s">
        <v>403</v>
      </c>
      <c r="S509" s="82" t="s">
        <v>40</v>
      </c>
      <c r="T509" s="77" t="s">
        <v>235</v>
      </c>
      <c r="U509" s="21"/>
      <c r="V509" s="21"/>
      <c r="W509" s="20" t="str">
        <f>VLOOKUP(TRIM(X509),X10:Y159,2,FALSE)</f>
        <v>Wanqiang</v>
      </c>
      <c r="X509" s="184" t="str">
        <f t="shared" si="61"/>
        <v>9.11.2</v>
      </c>
      <c r="Y509" s="184">
        <f t="shared" si="62"/>
        <v>0</v>
      </c>
      <c r="Z509" s="184">
        <f t="shared" si="59"/>
        <v>0</v>
      </c>
      <c r="AA509" s="184">
        <f t="shared" si="63"/>
        <v>17</v>
      </c>
      <c r="AB509" s="184">
        <f t="shared" si="64"/>
        <v>0</v>
      </c>
      <c r="AC509" s="184">
        <f t="shared" si="65"/>
        <v>0</v>
      </c>
      <c r="AD509" s="184">
        <f t="shared" si="60"/>
        <v>0</v>
      </c>
      <c r="AE509" s="184">
        <f t="shared" si="66"/>
        <v>0</v>
      </c>
      <c r="AF509" s="186">
        <v>8.3000000000000007</v>
      </c>
      <c r="AG509" s="187" t="str">
        <f t="shared" si="67"/>
        <v>2312272</v>
      </c>
      <c r="AH509" s="195" t="s">
        <v>1067</v>
      </c>
      <c r="AI509" s="1" t="str">
        <f t="shared" si="68"/>
        <v>DIFF</v>
      </c>
    </row>
    <row r="510" spans="1:35" ht="26.25" customHeight="1" x14ac:dyDescent="0.25">
      <c r="A510" s="72" t="s">
        <v>193</v>
      </c>
      <c r="B510" s="74" t="s">
        <v>1494</v>
      </c>
      <c r="C510" s="74" t="s">
        <v>95</v>
      </c>
      <c r="D510" s="74" t="s">
        <v>1350</v>
      </c>
      <c r="E510" s="103" t="s">
        <v>3309</v>
      </c>
      <c r="F510" s="75" t="s">
        <v>14</v>
      </c>
      <c r="G510" s="75" t="s">
        <v>96</v>
      </c>
      <c r="H510" s="75" t="s">
        <v>5217</v>
      </c>
      <c r="I510" s="133" t="s">
        <v>236</v>
      </c>
      <c r="J510" s="77" t="s">
        <v>102</v>
      </c>
      <c r="K510" s="129">
        <v>4578</v>
      </c>
      <c r="L510" s="77"/>
      <c r="M510" s="129" t="s">
        <v>103</v>
      </c>
      <c r="N510" s="77" t="s">
        <v>2407</v>
      </c>
      <c r="O510" s="77" t="s">
        <v>386</v>
      </c>
      <c r="P510" s="77" t="s">
        <v>1440</v>
      </c>
      <c r="Q510" s="81" t="s">
        <v>6036</v>
      </c>
      <c r="R510" s="81" t="s">
        <v>403</v>
      </c>
      <c r="S510" s="82" t="s">
        <v>40</v>
      </c>
      <c r="T510" s="77" t="s">
        <v>235</v>
      </c>
      <c r="U510" s="21"/>
      <c r="V510" s="21"/>
      <c r="W510" s="20" t="str">
        <f>VLOOKUP(TRIM(X510),X10:Y159,2,FALSE)</f>
        <v>Wanqiang</v>
      </c>
      <c r="X510" s="184" t="str">
        <f t="shared" si="61"/>
        <v>9.11.2</v>
      </c>
      <c r="Y510" s="184">
        <f t="shared" si="62"/>
        <v>0</v>
      </c>
      <c r="Z510" s="184">
        <f t="shared" si="59"/>
        <v>0</v>
      </c>
      <c r="AA510" s="184">
        <f t="shared" si="63"/>
        <v>17</v>
      </c>
      <c r="AB510" s="184">
        <f t="shared" si="64"/>
        <v>0</v>
      </c>
      <c r="AC510" s="184">
        <f t="shared" si="65"/>
        <v>0</v>
      </c>
      <c r="AD510" s="184">
        <f t="shared" si="60"/>
        <v>0</v>
      </c>
      <c r="AE510" s="184">
        <f t="shared" si="66"/>
        <v>0</v>
      </c>
      <c r="AF510" s="186">
        <v>8.5</v>
      </c>
      <c r="AG510" s="187" t="str">
        <f t="shared" si="67"/>
        <v>2312273</v>
      </c>
      <c r="AH510" s="195" t="s">
        <v>1067</v>
      </c>
      <c r="AI510" s="1" t="str">
        <f t="shared" si="68"/>
        <v>DIFF</v>
      </c>
    </row>
    <row r="511" spans="1:35" ht="26.25" customHeight="1" x14ac:dyDescent="0.25">
      <c r="A511" s="72" t="s">
        <v>193</v>
      </c>
      <c r="B511" s="74" t="s">
        <v>1647</v>
      </c>
      <c r="C511" s="74" t="s">
        <v>95</v>
      </c>
      <c r="D511" s="74" t="s">
        <v>1350</v>
      </c>
      <c r="E511" s="103" t="s">
        <v>3310</v>
      </c>
      <c r="F511" s="75" t="s">
        <v>14</v>
      </c>
      <c r="G511" s="75" t="s">
        <v>96</v>
      </c>
      <c r="H511" s="75" t="s">
        <v>5218</v>
      </c>
      <c r="I511" s="133" t="s">
        <v>236</v>
      </c>
      <c r="J511" s="77" t="s">
        <v>199</v>
      </c>
      <c r="K511" s="129">
        <v>5102</v>
      </c>
      <c r="L511" s="77"/>
      <c r="M511" s="129" t="s">
        <v>103</v>
      </c>
      <c r="N511" s="77" t="s">
        <v>2407</v>
      </c>
      <c r="O511" s="77" t="s">
        <v>386</v>
      </c>
      <c r="P511" s="77" t="s">
        <v>1440</v>
      </c>
      <c r="Q511" s="81" t="s">
        <v>6037</v>
      </c>
      <c r="R511" s="81" t="s">
        <v>403</v>
      </c>
      <c r="S511" s="82" t="s">
        <v>40</v>
      </c>
      <c r="T511" s="77" t="s">
        <v>235</v>
      </c>
      <c r="U511" s="21"/>
      <c r="V511" s="21"/>
      <c r="W511" s="20" t="str">
        <f>VLOOKUP(TRIM(X511),X10:Y159,2,FALSE)</f>
        <v>Wanqiang</v>
      </c>
      <c r="X511" s="184" t="str">
        <f t="shared" si="61"/>
        <v>9.11.2</v>
      </c>
      <c r="Y511" s="184">
        <f t="shared" si="62"/>
        <v>0</v>
      </c>
      <c r="Z511" s="184">
        <f t="shared" si="59"/>
        <v>0</v>
      </c>
      <c r="AA511" s="184">
        <f t="shared" si="63"/>
        <v>17</v>
      </c>
      <c r="AB511" s="184">
        <f t="shared" si="64"/>
        <v>0</v>
      </c>
      <c r="AC511" s="184">
        <f t="shared" si="65"/>
        <v>0</v>
      </c>
      <c r="AD511" s="184">
        <f t="shared" si="60"/>
        <v>0</v>
      </c>
      <c r="AE511" s="184">
        <f t="shared" si="66"/>
        <v>0</v>
      </c>
      <c r="AF511" s="186">
        <v>8.5</v>
      </c>
      <c r="AG511" s="187" t="str">
        <f t="shared" si="67"/>
        <v>2312274</v>
      </c>
      <c r="AH511" s="195" t="s">
        <v>1067</v>
      </c>
      <c r="AI511" s="1" t="str">
        <f t="shared" si="68"/>
        <v>DIFF</v>
      </c>
    </row>
    <row r="512" spans="1:35" ht="26.25" customHeight="1" x14ac:dyDescent="0.25">
      <c r="A512" s="72" t="s">
        <v>193</v>
      </c>
      <c r="B512" s="74" t="s">
        <v>1497</v>
      </c>
      <c r="C512" s="74" t="s">
        <v>95</v>
      </c>
      <c r="D512" s="74" t="s">
        <v>1350</v>
      </c>
      <c r="E512" s="103" t="s">
        <v>3311</v>
      </c>
      <c r="F512" s="75" t="s">
        <v>14</v>
      </c>
      <c r="G512" s="75" t="s">
        <v>96</v>
      </c>
      <c r="H512" s="75" t="s">
        <v>1967</v>
      </c>
      <c r="I512" s="133" t="s">
        <v>236</v>
      </c>
      <c r="J512" s="77" t="s">
        <v>207</v>
      </c>
      <c r="K512" s="129">
        <v>1208</v>
      </c>
      <c r="L512" s="77"/>
      <c r="M512" s="129" t="s">
        <v>103</v>
      </c>
      <c r="N512" s="77" t="s">
        <v>2407</v>
      </c>
      <c r="O512" s="77" t="s">
        <v>386</v>
      </c>
      <c r="P512" s="77" t="s">
        <v>1440</v>
      </c>
      <c r="Q512" s="81" t="s">
        <v>6038</v>
      </c>
      <c r="R512" s="81" t="s">
        <v>403</v>
      </c>
      <c r="S512" s="82" t="s">
        <v>40</v>
      </c>
      <c r="T512" s="77" t="s">
        <v>235</v>
      </c>
      <c r="U512" s="21"/>
      <c r="V512" s="21"/>
      <c r="W512" s="20" t="str">
        <f>VLOOKUP(TRIM(X512),X10:Y159,2,FALSE)</f>
        <v>Wanqiang</v>
      </c>
      <c r="X512" s="184" t="str">
        <f t="shared" si="61"/>
        <v>9.11.2</v>
      </c>
      <c r="Y512" s="184">
        <f t="shared" si="62"/>
        <v>0</v>
      </c>
      <c r="Z512" s="184">
        <f t="shared" si="59"/>
        <v>0</v>
      </c>
      <c r="AA512" s="184">
        <f t="shared" si="63"/>
        <v>17</v>
      </c>
      <c r="AB512" s="184">
        <f t="shared" si="64"/>
        <v>0</v>
      </c>
      <c r="AC512" s="184">
        <f t="shared" si="65"/>
        <v>0</v>
      </c>
      <c r="AD512" s="184">
        <f t="shared" si="60"/>
        <v>0</v>
      </c>
      <c r="AE512" s="184">
        <f t="shared" si="66"/>
        <v>0</v>
      </c>
      <c r="AF512" s="186">
        <v>8.5</v>
      </c>
      <c r="AG512" s="187" t="str">
        <f t="shared" si="67"/>
        <v>2312275</v>
      </c>
      <c r="AH512" s="195" t="s">
        <v>1072</v>
      </c>
      <c r="AI512" s="1" t="str">
        <f t="shared" si="68"/>
        <v>DIFF</v>
      </c>
    </row>
    <row r="513" spans="1:35" ht="26.25" customHeight="1" x14ac:dyDescent="0.25">
      <c r="A513" s="72" t="s">
        <v>193</v>
      </c>
      <c r="B513" s="74" t="s">
        <v>2048</v>
      </c>
      <c r="C513" s="74" t="s">
        <v>95</v>
      </c>
      <c r="D513" s="74" t="s">
        <v>1348</v>
      </c>
      <c r="E513" s="103" t="s">
        <v>3312</v>
      </c>
      <c r="F513" s="75" t="s">
        <v>12</v>
      </c>
      <c r="G513" s="75" t="s">
        <v>96</v>
      </c>
      <c r="H513" s="75" t="s">
        <v>2482</v>
      </c>
      <c r="I513" s="133" t="s">
        <v>236</v>
      </c>
      <c r="J513" s="77"/>
      <c r="K513" s="129"/>
      <c r="L513" s="77"/>
      <c r="M513" s="129"/>
      <c r="N513" s="77"/>
      <c r="O513" s="77" t="s">
        <v>386</v>
      </c>
      <c r="P513" s="77" t="s">
        <v>1488</v>
      </c>
      <c r="Q513" s="81" t="s">
        <v>5219</v>
      </c>
      <c r="R513" s="81" t="s">
        <v>7549</v>
      </c>
      <c r="S513" s="82" t="s">
        <v>403</v>
      </c>
      <c r="T513" s="77" t="s">
        <v>235</v>
      </c>
      <c r="U513" s="21"/>
      <c r="V513" s="21"/>
      <c r="W513" s="20" t="str">
        <f>VLOOKUP(TRIM(X513),X10:Y159,2,FALSE)</f>
        <v>Dario</v>
      </c>
      <c r="X513" s="184" t="str">
        <f t="shared" si="61"/>
        <v>9.9.2</v>
      </c>
      <c r="Y513" s="184">
        <f t="shared" si="62"/>
        <v>0</v>
      </c>
      <c r="Z513" s="184">
        <f t="shared" si="59"/>
        <v>0</v>
      </c>
      <c r="AA513" s="184">
        <f t="shared" si="63"/>
        <v>17</v>
      </c>
      <c r="AB513" s="184">
        <f t="shared" si="64"/>
        <v>0</v>
      </c>
      <c r="AC513" s="184">
        <f t="shared" si="65"/>
        <v>0</v>
      </c>
      <c r="AD513" s="184">
        <f t="shared" si="60"/>
        <v>0</v>
      </c>
      <c r="AE513" s="184">
        <f t="shared" si="66"/>
        <v>0</v>
      </c>
      <c r="AF513" s="186">
        <v>8.3000000000000007</v>
      </c>
      <c r="AG513" s="187" t="str">
        <f t="shared" si="67"/>
        <v>2312276</v>
      </c>
      <c r="AH513" s="195" t="s">
        <v>1070</v>
      </c>
      <c r="AI513" s="1" t="str">
        <f t="shared" si="68"/>
        <v>DIFF</v>
      </c>
    </row>
    <row r="514" spans="1:35" ht="26.25" customHeight="1" x14ac:dyDescent="0.25">
      <c r="A514" s="72" t="s">
        <v>193</v>
      </c>
      <c r="B514" s="74" t="s">
        <v>2540</v>
      </c>
      <c r="C514" s="74" t="s">
        <v>95</v>
      </c>
      <c r="D514" s="74" t="s">
        <v>1348</v>
      </c>
      <c r="E514" s="103" t="s">
        <v>3313</v>
      </c>
      <c r="F514" s="75" t="s">
        <v>14</v>
      </c>
      <c r="G514" s="75" t="s">
        <v>96</v>
      </c>
      <c r="H514" s="75" t="s">
        <v>2483</v>
      </c>
      <c r="I514" s="133" t="s">
        <v>236</v>
      </c>
      <c r="J514" s="77" t="s">
        <v>102</v>
      </c>
      <c r="K514" s="129">
        <v>4490</v>
      </c>
      <c r="L514" s="77" t="s">
        <v>52</v>
      </c>
      <c r="M514" s="129" t="s">
        <v>103</v>
      </c>
      <c r="N514" s="77" t="s">
        <v>2407</v>
      </c>
      <c r="O514" s="77" t="s">
        <v>386</v>
      </c>
      <c r="P514" s="77" t="s">
        <v>1488</v>
      </c>
      <c r="Q514" s="81" t="s">
        <v>6039</v>
      </c>
      <c r="R514" s="81" t="s">
        <v>7550</v>
      </c>
      <c r="S514" s="82" t="s">
        <v>213</v>
      </c>
      <c r="T514" s="77" t="s">
        <v>235</v>
      </c>
      <c r="U514" s="21"/>
      <c r="V514" s="21"/>
      <c r="W514" s="20" t="str">
        <f>VLOOKUP(TRIM(X514),X10:Y159,2,FALSE)</f>
        <v>Dario</v>
      </c>
      <c r="X514" s="184" t="str">
        <f t="shared" si="61"/>
        <v>9.9.2</v>
      </c>
      <c r="Y514" s="184">
        <f t="shared" si="62"/>
        <v>0</v>
      </c>
      <c r="Z514" s="184">
        <f t="shared" si="59"/>
        <v>0</v>
      </c>
      <c r="AA514" s="184">
        <f t="shared" si="63"/>
        <v>17</v>
      </c>
      <c r="AB514" s="184">
        <f t="shared" si="64"/>
        <v>0</v>
      </c>
      <c r="AC514" s="184">
        <f t="shared" si="65"/>
        <v>0</v>
      </c>
      <c r="AD514" s="184">
        <f t="shared" si="60"/>
        <v>0</v>
      </c>
      <c r="AE514" s="184">
        <f t="shared" si="66"/>
        <v>0</v>
      </c>
      <c r="AF514" s="186">
        <v>8.8000000000000007</v>
      </c>
      <c r="AG514" s="187" t="str">
        <f t="shared" si="67"/>
        <v>2312277</v>
      </c>
      <c r="AH514" s="195" t="s">
        <v>1071</v>
      </c>
      <c r="AI514" s="1" t="str">
        <f t="shared" si="68"/>
        <v>DIFF</v>
      </c>
    </row>
    <row r="515" spans="1:35" ht="26.25" customHeight="1" x14ac:dyDescent="0.25">
      <c r="A515" s="72" t="s">
        <v>193</v>
      </c>
      <c r="B515" s="74" t="s">
        <v>2200</v>
      </c>
      <c r="C515" s="74" t="s">
        <v>95</v>
      </c>
      <c r="D515" s="74" t="s">
        <v>1348</v>
      </c>
      <c r="E515" s="103" t="s">
        <v>3314</v>
      </c>
      <c r="F515" s="75" t="s">
        <v>14</v>
      </c>
      <c r="G515" s="75" t="s">
        <v>96</v>
      </c>
      <c r="H515" s="75" t="s">
        <v>2017</v>
      </c>
      <c r="I515" s="133" t="s">
        <v>236</v>
      </c>
      <c r="J515" s="77" t="s">
        <v>373</v>
      </c>
      <c r="K515" s="129">
        <v>982</v>
      </c>
      <c r="L515" s="77"/>
      <c r="M515" s="129" t="s">
        <v>103</v>
      </c>
      <c r="N515" s="77" t="s">
        <v>2407</v>
      </c>
      <c r="O515" s="77" t="s">
        <v>386</v>
      </c>
      <c r="P515" s="77" t="s">
        <v>1488</v>
      </c>
      <c r="Q515" s="81" t="s">
        <v>2199</v>
      </c>
      <c r="R515" s="81" t="s">
        <v>403</v>
      </c>
      <c r="S515" s="82" t="s">
        <v>40</v>
      </c>
      <c r="T515" s="77" t="s">
        <v>235</v>
      </c>
      <c r="U515" s="21"/>
      <c r="V515" s="21"/>
      <c r="W515" s="20" t="str">
        <f>VLOOKUP(TRIM(X515),X10:Y159,2,FALSE)</f>
        <v>Dario</v>
      </c>
      <c r="X515" s="184" t="str">
        <f t="shared" si="61"/>
        <v>9.9.2</v>
      </c>
      <c r="Y515" s="184">
        <f t="shared" si="62"/>
        <v>0</v>
      </c>
      <c r="Z515" s="184">
        <f t="shared" si="59"/>
        <v>0</v>
      </c>
      <c r="AA515" s="184">
        <f t="shared" si="63"/>
        <v>17</v>
      </c>
      <c r="AB515" s="184">
        <f t="shared" si="64"/>
        <v>0</v>
      </c>
      <c r="AC515" s="184">
        <f t="shared" si="65"/>
        <v>0</v>
      </c>
      <c r="AD515" s="184">
        <f t="shared" si="60"/>
        <v>0</v>
      </c>
      <c r="AE515" s="184">
        <f t="shared" si="66"/>
        <v>0</v>
      </c>
      <c r="AF515" s="186">
        <v>8.5</v>
      </c>
      <c r="AG515" s="187" t="str">
        <f t="shared" si="67"/>
        <v>2312278</v>
      </c>
      <c r="AH515" s="195" t="s">
        <v>1056</v>
      </c>
      <c r="AI515" s="1" t="str">
        <f t="shared" si="68"/>
        <v>DIFF</v>
      </c>
    </row>
    <row r="516" spans="1:35" ht="26.25" customHeight="1" x14ac:dyDescent="0.25">
      <c r="A516" s="72" t="s">
        <v>193</v>
      </c>
      <c r="B516" s="74" t="s">
        <v>6041</v>
      </c>
      <c r="C516" s="74" t="s">
        <v>95</v>
      </c>
      <c r="D516" s="74" t="s">
        <v>1348</v>
      </c>
      <c r="E516" s="103" t="s">
        <v>3315</v>
      </c>
      <c r="F516" s="75" t="s">
        <v>14</v>
      </c>
      <c r="G516" s="75" t="s">
        <v>96</v>
      </c>
      <c r="H516" s="75" t="s">
        <v>5220</v>
      </c>
      <c r="I516" s="133" t="s">
        <v>236</v>
      </c>
      <c r="J516" s="77" t="s">
        <v>102</v>
      </c>
      <c r="K516" s="129">
        <v>4579</v>
      </c>
      <c r="L516" s="77"/>
      <c r="M516" s="129" t="s">
        <v>103</v>
      </c>
      <c r="N516" s="77" t="s">
        <v>2407</v>
      </c>
      <c r="O516" s="77" t="s">
        <v>386</v>
      </c>
      <c r="P516" s="77" t="s">
        <v>1488</v>
      </c>
      <c r="Q516" s="81" t="s">
        <v>6040</v>
      </c>
      <c r="R516" s="81" t="s">
        <v>7551</v>
      </c>
      <c r="S516" s="82" t="s">
        <v>213</v>
      </c>
      <c r="T516" s="77" t="s">
        <v>235</v>
      </c>
      <c r="U516" s="21"/>
      <c r="V516" s="21"/>
      <c r="W516" s="20" t="str">
        <f>VLOOKUP(TRIM(X516),X10:Y159,2,FALSE)</f>
        <v>Dario</v>
      </c>
      <c r="X516" s="184" t="str">
        <f t="shared" si="61"/>
        <v>9.9.2</v>
      </c>
      <c r="Y516" s="184">
        <f t="shared" si="62"/>
        <v>0</v>
      </c>
      <c r="Z516" s="184">
        <f t="shared" si="59"/>
        <v>0</v>
      </c>
      <c r="AA516" s="184">
        <f t="shared" si="63"/>
        <v>17</v>
      </c>
      <c r="AB516" s="184">
        <f t="shared" si="64"/>
        <v>0</v>
      </c>
      <c r="AC516" s="184">
        <f t="shared" si="65"/>
        <v>0</v>
      </c>
      <c r="AD516" s="184">
        <f t="shared" si="60"/>
        <v>0</v>
      </c>
      <c r="AE516" s="184">
        <f t="shared" si="66"/>
        <v>0</v>
      </c>
      <c r="AF516" s="186">
        <v>8.25</v>
      </c>
      <c r="AG516" s="187" t="str">
        <f t="shared" si="67"/>
        <v>2312279</v>
      </c>
      <c r="AH516" s="195" t="s">
        <v>1065</v>
      </c>
      <c r="AI516" s="1" t="str">
        <f t="shared" si="68"/>
        <v>DIFF</v>
      </c>
    </row>
    <row r="517" spans="1:35" ht="26.25" customHeight="1" x14ac:dyDescent="0.25">
      <c r="A517" s="72" t="s">
        <v>193</v>
      </c>
      <c r="B517" s="74" t="s">
        <v>1489</v>
      </c>
      <c r="C517" s="74" t="s">
        <v>95</v>
      </c>
      <c r="D517" s="74" t="s">
        <v>1348</v>
      </c>
      <c r="E517" s="103" t="s">
        <v>3316</v>
      </c>
      <c r="F517" s="75" t="s">
        <v>14</v>
      </c>
      <c r="G517" s="75" t="s">
        <v>96</v>
      </c>
      <c r="H517" s="75" t="s">
        <v>2016</v>
      </c>
      <c r="I517" s="133" t="s">
        <v>236</v>
      </c>
      <c r="J517" s="77" t="s">
        <v>207</v>
      </c>
      <c r="K517" s="129">
        <v>1209</v>
      </c>
      <c r="L517" s="77"/>
      <c r="M517" s="129" t="s">
        <v>103</v>
      </c>
      <c r="N517" s="77" t="s">
        <v>2407</v>
      </c>
      <c r="O517" s="77" t="s">
        <v>386</v>
      </c>
      <c r="P517" s="77" t="s">
        <v>1488</v>
      </c>
      <c r="Q517" s="81" t="s">
        <v>6042</v>
      </c>
      <c r="R517" s="81" t="s">
        <v>403</v>
      </c>
      <c r="S517" s="82" t="s">
        <v>40</v>
      </c>
      <c r="T517" s="77" t="s">
        <v>235</v>
      </c>
      <c r="U517" s="21"/>
      <c r="V517" s="21"/>
      <c r="W517" s="20" t="str">
        <f>VLOOKUP(TRIM(X517),X10:Y159,2,FALSE)</f>
        <v>Dario</v>
      </c>
      <c r="X517" s="184" t="str">
        <f t="shared" si="61"/>
        <v>9.9.2</v>
      </c>
      <c r="Y517" s="184">
        <f t="shared" si="62"/>
        <v>0</v>
      </c>
      <c r="Z517" s="184">
        <f t="shared" si="59"/>
        <v>0</v>
      </c>
      <c r="AA517" s="184">
        <f t="shared" si="63"/>
        <v>17</v>
      </c>
      <c r="AB517" s="184">
        <f t="shared" si="64"/>
        <v>0</v>
      </c>
      <c r="AC517" s="184">
        <f t="shared" si="65"/>
        <v>0</v>
      </c>
      <c r="AD517" s="184">
        <f t="shared" si="60"/>
        <v>0</v>
      </c>
      <c r="AE517" s="184">
        <f t="shared" si="66"/>
        <v>0</v>
      </c>
      <c r="AF517" s="186">
        <v>8.27</v>
      </c>
      <c r="AG517" s="187" t="str">
        <f t="shared" si="67"/>
        <v>2312280</v>
      </c>
      <c r="AH517" s="195" t="s">
        <v>1065</v>
      </c>
      <c r="AI517" s="1" t="str">
        <f t="shared" si="68"/>
        <v>DIFF</v>
      </c>
    </row>
    <row r="518" spans="1:35" ht="26.25" customHeight="1" x14ac:dyDescent="0.25">
      <c r="A518" s="72" t="s">
        <v>193</v>
      </c>
      <c r="B518" s="74" t="s">
        <v>5829</v>
      </c>
      <c r="C518" s="74" t="s">
        <v>95</v>
      </c>
      <c r="D518" s="74" t="s">
        <v>1348</v>
      </c>
      <c r="E518" s="103" t="s">
        <v>3317</v>
      </c>
      <c r="F518" s="75" t="s">
        <v>14</v>
      </c>
      <c r="G518" s="75" t="s">
        <v>96</v>
      </c>
      <c r="H518" s="75" t="s">
        <v>5221</v>
      </c>
      <c r="I518" s="133" t="s">
        <v>236</v>
      </c>
      <c r="J518" s="77" t="s">
        <v>199</v>
      </c>
      <c r="K518" s="129">
        <v>5103</v>
      </c>
      <c r="L518" s="77"/>
      <c r="M518" s="129" t="s">
        <v>103</v>
      </c>
      <c r="N518" s="77" t="s">
        <v>2407</v>
      </c>
      <c r="O518" s="77" t="s">
        <v>386</v>
      </c>
      <c r="P518" s="77" t="s">
        <v>1488</v>
      </c>
      <c r="Q518" s="81" t="s">
        <v>6043</v>
      </c>
      <c r="R518" s="81" t="s">
        <v>7552</v>
      </c>
      <c r="S518" s="82" t="s">
        <v>213</v>
      </c>
      <c r="T518" s="77" t="s">
        <v>235</v>
      </c>
      <c r="U518" s="21"/>
      <c r="V518" s="21"/>
      <c r="W518" s="20" t="str">
        <f>VLOOKUP(TRIM(X518),X10:Y159,2,FALSE)</f>
        <v>Dario</v>
      </c>
      <c r="X518" s="184" t="str">
        <f t="shared" si="61"/>
        <v>9.9.2</v>
      </c>
      <c r="Y518" s="184">
        <f t="shared" si="62"/>
        <v>0</v>
      </c>
      <c r="Z518" s="184">
        <f t="shared" si="59"/>
        <v>0</v>
      </c>
      <c r="AA518" s="184">
        <f t="shared" si="63"/>
        <v>17</v>
      </c>
      <c r="AB518" s="184">
        <f t="shared" si="64"/>
        <v>0</v>
      </c>
      <c r="AC518" s="184">
        <f t="shared" si="65"/>
        <v>0</v>
      </c>
      <c r="AD518" s="184">
        <f t="shared" si="60"/>
        <v>0</v>
      </c>
      <c r="AE518" s="184">
        <f t="shared" si="66"/>
        <v>0</v>
      </c>
      <c r="AF518" s="186" t="s">
        <v>1001</v>
      </c>
      <c r="AG518" s="187" t="str">
        <f t="shared" si="67"/>
        <v>2312281</v>
      </c>
      <c r="AH518" s="195" t="s">
        <v>1065</v>
      </c>
      <c r="AI518" s="1" t="str">
        <f t="shared" si="68"/>
        <v>DIFF</v>
      </c>
    </row>
    <row r="519" spans="1:35" ht="26.25" customHeight="1" x14ac:dyDescent="0.25">
      <c r="A519" s="72" t="s">
        <v>193</v>
      </c>
      <c r="B519" s="74" t="s">
        <v>1500</v>
      </c>
      <c r="C519" s="74" t="s">
        <v>95</v>
      </c>
      <c r="D519" s="74" t="s">
        <v>1431</v>
      </c>
      <c r="E519" s="103" t="s">
        <v>3318</v>
      </c>
      <c r="F519" s="75" t="s">
        <v>14</v>
      </c>
      <c r="G519" s="75" t="s">
        <v>96</v>
      </c>
      <c r="H519" s="75" t="s">
        <v>5222</v>
      </c>
      <c r="I519" s="133" t="s">
        <v>5223</v>
      </c>
      <c r="J519" s="77" t="s">
        <v>199</v>
      </c>
      <c r="K519" s="129">
        <v>5104</v>
      </c>
      <c r="L519" s="77"/>
      <c r="M519" s="129" t="s">
        <v>103</v>
      </c>
      <c r="N519" s="77" t="s">
        <v>2407</v>
      </c>
      <c r="O519" s="77" t="s">
        <v>386</v>
      </c>
      <c r="P519" s="77" t="s">
        <v>1444</v>
      </c>
      <c r="Q519" s="81" t="s">
        <v>1499</v>
      </c>
      <c r="R519" s="81" t="s">
        <v>7553</v>
      </c>
      <c r="S519" s="82" t="s">
        <v>213</v>
      </c>
      <c r="T519" s="77" t="s">
        <v>235</v>
      </c>
      <c r="U519" s="21"/>
      <c r="V519" s="21"/>
      <c r="W519" s="20" t="str">
        <f>VLOOKUP(TRIM(X519),X10:Y159,2,FALSE)</f>
        <v>Wanqiang</v>
      </c>
      <c r="X519" s="184" t="str">
        <f t="shared" si="61"/>
        <v>9.32</v>
      </c>
      <c r="Y519" s="184">
        <f t="shared" si="62"/>
        <v>0</v>
      </c>
      <c r="Z519" s="184">
        <f t="shared" si="59"/>
        <v>0</v>
      </c>
      <c r="AA519" s="184">
        <f t="shared" si="63"/>
        <v>42</v>
      </c>
      <c r="AB519" s="184">
        <f t="shared" si="64"/>
        <v>0</v>
      </c>
      <c r="AC519" s="184">
        <f t="shared" si="65"/>
        <v>0</v>
      </c>
      <c r="AD519" s="184">
        <f t="shared" si="60"/>
        <v>0</v>
      </c>
      <c r="AE519" s="184">
        <f t="shared" si="66"/>
        <v>0</v>
      </c>
      <c r="AF519" s="186">
        <v>8.1999999999999993</v>
      </c>
      <c r="AG519" s="187" t="str">
        <f t="shared" si="67"/>
        <v>2312282</v>
      </c>
      <c r="AH519" s="195" t="s">
        <v>1066</v>
      </c>
      <c r="AI519" s="1" t="str">
        <f t="shared" si="68"/>
        <v>DIFF</v>
      </c>
    </row>
    <row r="520" spans="1:35" ht="26.25" customHeight="1" x14ac:dyDescent="0.25">
      <c r="A520" s="72" t="s">
        <v>193</v>
      </c>
      <c r="B520" s="74" t="s">
        <v>1810</v>
      </c>
      <c r="C520" s="74" t="s">
        <v>95</v>
      </c>
      <c r="D520" s="74" t="s">
        <v>1431</v>
      </c>
      <c r="E520" s="103" t="s">
        <v>3319</v>
      </c>
      <c r="F520" s="75" t="s">
        <v>14</v>
      </c>
      <c r="G520" s="75" t="s">
        <v>96</v>
      </c>
      <c r="H520" s="75" t="s">
        <v>5222</v>
      </c>
      <c r="I520" s="133" t="s">
        <v>5223</v>
      </c>
      <c r="J520" s="77" t="s">
        <v>207</v>
      </c>
      <c r="K520" s="129">
        <v>1210</v>
      </c>
      <c r="L520" s="77"/>
      <c r="M520" s="129" t="s">
        <v>103</v>
      </c>
      <c r="N520" s="77" t="s">
        <v>2407</v>
      </c>
      <c r="O520" s="77" t="s">
        <v>386</v>
      </c>
      <c r="P520" s="77" t="s">
        <v>1444</v>
      </c>
      <c r="Q520" s="81" t="s">
        <v>6044</v>
      </c>
      <c r="R520" s="81" t="s">
        <v>7554</v>
      </c>
      <c r="S520" s="82" t="s">
        <v>213</v>
      </c>
      <c r="T520" s="77" t="s">
        <v>235</v>
      </c>
      <c r="U520" s="21"/>
      <c r="V520" s="21"/>
      <c r="W520" s="20" t="str">
        <f>VLOOKUP(TRIM(X520),X10:Y159,2,FALSE)</f>
        <v>Wanqiang</v>
      </c>
      <c r="X520" s="184" t="str">
        <f t="shared" si="61"/>
        <v>9.32</v>
      </c>
      <c r="Y520" s="184">
        <f t="shared" si="62"/>
        <v>0</v>
      </c>
      <c r="Z520" s="184">
        <f t="shared" si="59"/>
        <v>0</v>
      </c>
      <c r="AA520" s="184">
        <f t="shared" si="63"/>
        <v>42</v>
      </c>
      <c r="AB520" s="184">
        <f t="shared" si="64"/>
        <v>0</v>
      </c>
      <c r="AC520" s="184">
        <f t="shared" si="65"/>
        <v>0</v>
      </c>
      <c r="AD520" s="184">
        <f t="shared" si="60"/>
        <v>0</v>
      </c>
      <c r="AE520" s="184">
        <f t="shared" si="66"/>
        <v>0</v>
      </c>
      <c r="AF520" s="186">
        <v>8.5</v>
      </c>
      <c r="AG520" s="187" t="str">
        <f t="shared" si="67"/>
        <v>2312283</v>
      </c>
      <c r="AH520" s="195" t="s">
        <v>1066</v>
      </c>
      <c r="AI520" s="1" t="str">
        <f t="shared" si="68"/>
        <v>DIFF</v>
      </c>
    </row>
    <row r="521" spans="1:35" ht="26.25" customHeight="1" x14ac:dyDescent="0.25">
      <c r="A521" s="72" t="s">
        <v>193</v>
      </c>
      <c r="B521" s="74" t="s">
        <v>2534</v>
      </c>
      <c r="C521" s="74" t="s">
        <v>95</v>
      </c>
      <c r="D521" s="74" t="s">
        <v>1356</v>
      </c>
      <c r="E521" s="103" t="s">
        <v>3320</v>
      </c>
      <c r="F521" s="75" t="s">
        <v>14</v>
      </c>
      <c r="G521" s="75" t="s">
        <v>96</v>
      </c>
      <c r="H521" s="75" t="s">
        <v>2440</v>
      </c>
      <c r="I521" s="133" t="s">
        <v>236</v>
      </c>
      <c r="J521" s="77" t="s">
        <v>373</v>
      </c>
      <c r="K521" s="129">
        <v>930</v>
      </c>
      <c r="L521" s="77" t="s">
        <v>48</v>
      </c>
      <c r="M521" s="129" t="s">
        <v>103</v>
      </c>
      <c r="N521" s="77" t="s">
        <v>2407</v>
      </c>
      <c r="O521" s="77" t="s">
        <v>386</v>
      </c>
      <c r="P521" s="77" t="s">
        <v>1438</v>
      </c>
      <c r="Q521" s="81" t="s">
        <v>2655</v>
      </c>
      <c r="R521" s="81" t="s">
        <v>7555</v>
      </c>
      <c r="S521" s="82" t="s">
        <v>40</v>
      </c>
      <c r="T521" s="77" t="s">
        <v>235</v>
      </c>
      <c r="U521" s="21"/>
      <c r="V521" s="21"/>
      <c r="W521" s="20" t="str">
        <f>VLOOKUP(TRIM(X521),X10:Y159,2,FALSE)</f>
        <v>Dario</v>
      </c>
      <c r="X521" s="184" t="str">
        <f t="shared" si="61"/>
        <v>9.23.2</v>
      </c>
      <c r="Y521" s="184">
        <f t="shared" si="62"/>
        <v>0</v>
      </c>
      <c r="Z521" s="184">
        <f t="shared" si="59"/>
        <v>0</v>
      </c>
      <c r="AA521" s="184">
        <f t="shared" si="63"/>
        <v>17</v>
      </c>
      <c r="AB521" s="184">
        <f t="shared" si="64"/>
        <v>0</v>
      </c>
      <c r="AC521" s="184">
        <f t="shared" si="65"/>
        <v>0</v>
      </c>
      <c r="AD521" s="184">
        <f t="shared" si="60"/>
        <v>0</v>
      </c>
      <c r="AE521" s="184">
        <f t="shared" si="66"/>
        <v>0</v>
      </c>
      <c r="AF521" s="186">
        <v>8.1</v>
      </c>
      <c r="AG521" s="187" t="str">
        <f t="shared" si="67"/>
        <v>2312284</v>
      </c>
      <c r="AH521" s="195" t="s">
        <v>1066</v>
      </c>
      <c r="AI521" s="1" t="str">
        <f t="shared" si="68"/>
        <v>DIFF</v>
      </c>
    </row>
    <row r="522" spans="1:35" ht="26.25" customHeight="1" x14ac:dyDescent="0.25">
      <c r="A522" s="72" t="s">
        <v>193</v>
      </c>
      <c r="B522" s="74" t="s">
        <v>2533</v>
      </c>
      <c r="C522" s="74" t="s">
        <v>95</v>
      </c>
      <c r="D522" s="74" t="s">
        <v>1356</v>
      </c>
      <c r="E522" s="103" t="s">
        <v>3321</v>
      </c>
      <c r="F522" s="75" t="s">
        <v>14</v>
      </c>
      <c r="G522" s="75" t="s">
        <v>96</v>
      </c>
      <c r="H522" s="75" t="s">
        <v>2439</v>
      </c>
      <c r="I522" s="133" t="s">
        <v>236</v>
      </c>
      <c r="J522" s="77" t="s">
        <v>373</v>
      </c>
      <c r="K522" s="129">
        <v>928</v>
      </c>
      <c r="L522" s="77" t="s">
        <v>48</v>
      </c>
      <c r="M522" s="129" t="s">
        <v>103</v>
      </c>
      <c r="N522" s="77" t="s">
        <v>2407</v>
      </c>
      <c r="O522" s="77" t="s">
        <v>386</v>
      </c>
      <c r="P522" s="77" t="s">
        <v>1438</v>
      </c>
      <c r="Q522" s="81" t="s">
        <v>2654</v>
      </c>
      <c r="R522" s="81" t="s">
        <v>7556</v>
      </c>
      <c r="S522" s="82" t="s">
        <v>40</v>
      </c>
      <c r="T522" s="77" t="s">
        <v>235</v>
      </c>
      <c r="U522" s="21"/>
      <c r="V522" s="21"/>
      <c r="W522" s="20" t="str">
        <f>VLOOKUP(TRIM(X522),X10:Y159,2,FALSE)</f>
        <v>Dario</v>
      </c>
      <c r="X522" s="184" t="str">
        <f t="shared" si="61"/>
        <v>9.23.2</v>
      </c>
      <c r="Y522" s="184">
        <f t="shared" si="62"/>
        <v>0</v>
      </c>
      <c r="Z522" s="184">
        <f t="shared" si="59"/>
        <v>0</v>
      </c>
      <c r="AA522" s="184">
        <f t="shared" si="63"/>
        <v>17</v>
      </c>
      <c r="AB522" s="184">
        <f t="shared" si="64"/>
        <v>0</v>
      </c>
      <c r="AC522" s="184">
        <f t="shared" si="65"/>
        <v>0</v>
      </c>
      <c r="AD522" s="184">
        <f t="shared" si="60"/>
        <v>0</v>
      </c>
      <c r="AE522" s="184">
        <f t="shared" si="66"/>
        <v>0</v>
      </c>
      <c r="AF522" s="186">
        <v>8.1</v>
      </c>
      <c r="AG522" s="187" t="str">
        <f t="shared" si="67"/>
        <v>2312285</v>
      </c>
      <c r="AH522" s="195" t="s">
        <v>1070</v>
      </c>
      <c r="AI522" s="1" t="str">
        <f t="shared" si="68"/>
        <v>DIFF</v>
      </c>
    </row>
    <row r="523" spans="1:35" ht="26.25" customHeight="1" x14ac:dyDescent="0.25">
      <c r="A523" s="72" t="s">
        <v>193</v>
      </c>
      <c r="B523" s="74" t="s">
        <v>6046</v>
      </c>
      <c r="C523" s="74" t="s">
        <v>95</v>
      </c>
      <c r="D523" s="74" t="s">
        <v>1356</v>
      </c>
      <c r="E523" s="103" t="s">
        <v>3322</v>
      </c>
      <c r="F523" s="75" t="s">
        <v>14</v>
      </c>
      <c r="G523" s="75" t="s">
        <v>96</v>
      </c>
      <c r="H523" s="75" t="s">
        <v>5224</v>
      </c>
      <c r="I523" s="133" t="s">
        <v>236</v>
      </c>
      <c r="J523" s="77" t="s">
        <v>373</v>
      </c>
      <c r="K523" s="129">
        <v>983</v>
      </c>
      <c r="L523" s="77"/>
      <c r="M523" s="129" t="s">
        <v>103</v>
      </c>
      <c r="N523" s="77" t="s">
        <v>2407</v>
      </c>
      <c r="O523" s="77" t="s">
        <v>386</v>
      </c>
      <c r="P523" s="77" t="s">
        <v>1438</v>
      </c>
      <c r="Q523" s="81" t="s">
        <v>6045</v>
      </c>
      <c r="R523" s="81" t="s">
        <v>1392</v>
      </c>
      <c r="S523" s="82" t="s">
        <v>197</v>
      </c>
      <c r="T523" s="77" t="s">
        <v>235</v>
      </c>
      <c r="U523" s="21"/>
      <c r="V523" s="21"/>
      <c r="W523" s="20" t="str">
        <f>VLOOKUP(TRIM(X523),X10:Y159,2,FALSE)</f>
        <v>Dario</v>
      </c>
      <c r="X523" s="184" t="str">
        <f t="shared" si="61"/>
        <v>9.23.2</v>
      </c>
      <c r="Y523" s="184">
        <f t="shared" si="62"/>
        <v>0</v>
      </c>
      <c r="Z523" s="184">
        <f t="shared" si="59"/>
        <v>0</v>
      </c>
      <c r="AA523" s="184">
        <f t="shared" si="63"/>
        <v>17</v>
      </c>
      <c r="AB523" s="184">
        <f t="shared" si="64"/>
        <v>0</v>
      </c>
      <c r="AC523" s="184">
        <f t="shared" si="65"/>
        <v>0</v>
      </c>
      <c r="AD523" s="184">
        <f t="shared" si="60"/>
        <v>0</v>
      </c>
      <c r="AE523" s="184">
        <f t="shared" si="66"/>
        <v>0</v>
      </c>
      <c r="AF523" s="186">
        <v>8.1</v>
      </c>
      <c r="AG523" s="187" t="str">
        <f t="shared" si="67"/>
        <v>2312286</v>
      </c>
      <c r="AH523" s="195" t="s">
        <v>1060</v>
      </c>
      <c r="AI523" s="1" t="str">
        <f t="shared" si="68"/>
        <v>DIFF</v>
      </c>
    </row>
    <row r="524" spans="1:35" ht="26.25" customHeight="1" x14ac:dyDescent="0.25">
      <c r="A524" s="72" t="s">
        <v>193</v>
      </c>
      <c r="B524" s="74" t="s">
        <v>6048</v>
      </c>
      <c r="C524" s="74" t="s">
        <v>95</v>
      </c>
      <c r="D524" s="74" t="s">
        <v>1356</v>
      </c>
      <c r="E524" s="103" t="s">
        <v>3323</v>
      </c>
      <c r="F524" s="75" t="s">
        <v>14</v>
      </c>
      <c r="G524" s="75" t="s">
        <v>96</v>
      </c>
      <c r="H524" s="75" t="s">
        <v>5225</v>
      </c>
      <c r="I524" s="133" t="s">
        <v>236</v>
      </c>
      <c r="J524" s="77" t="s">
        <v>102</v>
      </c>
      <c r="K524" s="129">
        <v>4580</v>
      </c>
      <c r="L524" s="77"/>
      <c r="M524" s="129" t="s">
        <v>103</v>
      </c>
      <c r="N524" s="77" t="s">
        <v>2407</v>
      </c>
      <c r="O524" s="77" t="s">
        <v>386</v>
      </c>
      <c r="P524" s="77" t="s">
        <v>1438</v>
      </c>
      <c r="Q524" s="81" t="s">
        <v>6047</v>
      </c>
      <c r="R524" s="81" t="s">
        <v>1392</v>
      </c>
      <c r="S524" s="82" t="s">
        <v>197</v>
      </c>
      <c r="T524" s="77" t="s">
        <v>235</v>
      </c>
      <c r="U524" s="21"/>
      <c r="V524" s="21"/>
      <c r="W524" s="20" t="str">
        <f>VLOOKUP(TRIM(X524),X10:Y159,2,FALSE)</f>
        <v>Dario</v>
      </c>
      <c r="X524" s="184" t="str">
        <f t="shared" si="61"/>
        <v>9.23.2</v>
      </c>
      <c r="Y524" s="184">
        <f t="shared" si="62"/>
        <v>0</v>
      </c>
      <c r="Z524" s="184">
        <f t="shared" si="59"/>
        <v>0</v>
      </c>
      <c r="AA524" s="184">
        <f t="shared" si="63"/>
        <v>17</v>
      </c>
      <c r="AB524" s="184">
        <f t="shared" si="64"/>
        <v>0</v>
      </c>
      <c r="AC524" s="184">
        <f t="shared" si="65"/>
        <v>0</v>
      </c>
      <c r="AD524" s="184">
        <f t="shared" si="60"/>
        <v>0</v>
      </c>
      <c r="AE524" s="184">
        <f t="shared" si="66"/>
        <v>0</v>
      </c>
      <c r="AF524" s="186">
        <v>99</v>
      </c>
      <c r="AG524" s="187" t="str">
        <f t="shared" si="67"/>
        <v>2312287</v>
      </c>
      <c r="AH524" s="195" t="s">
        <v>1066</v>
      </c>
      <c r="AI524" s="1" t="str">
        <f t="shared" si="68"/>
        <v>DIFF</v>
      </c>
    </row>
    <row r="525" spans="1:35" ht="26.25" customHeight="1" x14ac:dyDescent="0.25">
      <c r="A525" s="72" t="s">
        <v>193</v>
      </c>
      <c r="B525" s="74" t="s">
        <v>1101</v>
      </c>
      <c r="C525" s="74" t="s">
        <v>95</v>
      </c>
      <c r="D525" s="74" t="s">
        <v>1356</v>
      </c>
      <c r="E525" s="103" t="s">
        <v>3324</v>
      </c>
      <c r="F525" s="75" t="s">
        <v>14</v>
      </c>
      <c r="G525" s="75" t="s">
        <v>96</v>
      </c>
      <c r="H525" s="75" t="s">
        <v>5226</v>
      </c>
      <c r="I525" s="133" t="s">
        <v>236</v>
      </c>
      <c r="J525" s="77" t="s">
        <v>199</v>
      </c>
      <c r="K525" s="129">
        <v>5105</v>
      </c>
      <c r="L525" s="77"/>
      <c r="M525" s="129" t="s">
        <v>103</v>
      </c>
      <c r="N525" s="77" t="s">
        <v>2407</v>
      </c>
      <c r="O525" s="77" t="s">
        <v>386</v>
      </c>
      <c r="P525" s="77" t="s">
        <v>1438</v>
      </c>
      <c r="Q525" s="81" t="s">
        <v>6049</v>
      </c>
      <c r="R525" s="81" t="s">
        <v>7098</v>
      </c>
      <c r="S525" s="82" t="s">
        <v>213</v>
      </c>
      <c r="T525" s="77" t="s">
        <v>235</v>
      </c>
      <c r="U525" s="21"/>
      <c r="V525" s="21"/>
      <c r="W525" s="20" t="str">
        <f>VLOOKUP(TRIM(X525),X10:Y159,2,FALSE)</f>
        <v>Dario</v>
      </c>
      <c r="X525" s="184" t="str">
        <f t="shared" si="61"/>
        <v>9.23.2</v>
      </c>
      <c r="Y525" s="184">
        <f t="shared" si="62"/>
        <v>0</v>
      </c>
      <c r="Z525" s="184">
        <f t="shared" si="59"/>
        <v>0</v>
      </c>
      <c r="AA525" s="184">
        <f t="shared" si="63"/>
        <v>17</v>
      </c>
      <c r="AB525" s="184">
        <f t="shared" si="64"/>
        <v>0</v>
      </c>
      <c r="AC525" s="184">
        <f t="shared" si="65"/>
        <v>0</v>
      </c>
      <c r="AD525" s="184">
        <f t="shared" si="60"/>
        <v>0</v>
      </c>
      <c r="AE525" s="184">
        <f t="shared" si="66"/>
        <v>0</v>
      </c>
      <c r="AF525" s="186">
        <v>8.5</v>
      </c>
      <c r="AG525" s="187" t="str">
        <f t="shared" si="67"/>
        <v>2312288</v>
      </c>
      <c r="AH525" s="195" t="s">
        <v>1066</v>
      </c>
      <c r="AI525" s="1" t="str">
        <f t="shared" si="68"/>
        <v>DIFF</v>
      </c>
    </row>
    <row r="526" spans="1:35" ht="26.25" customHeight="1" x14ac:dyDescent="0.25">
      <c r="A526" s="72" t="s">
        <v>193</v>
      </c>
      <c r="B526" s="74" t="s">
        <v>6051</v>
      </c>
      <c r="C526" s="74" t="s">
        <v>95</v>
      </c>
      <c r="D526" s="74" t="s">
        <v>1356</v>
      </c>
      <c r="E526" s="103" t="s">
        <v>3325</v>
      </c>
      <c r="F526" s="75" t="s">
        <v>14</v>
      </c>
      <c r="G526" s="75" t="s">
        <v>96</v>
      </c>
      <c r="H526" s="75" t="s">
        <v>5227</v>
      </c>
      <c r="I526" s="133" t="s">
        <v>236</v>
      </c>
      <c r="J526" s="77" t="s">
        <v>373</v>
      </c>
      <c r="K526" s="129">
        <v>984</v>
      </c>
      <c r="L526" s="77"/>
      <c r="M526" s="129" t="s">
        <v>103</v>
      </c>
      <c r="N526" s="77" t="s">
        <v>2407</v>
      </c>
      <c r="O526" s="77" t="s">
        <v>386</v>
      </c>
      <c r="P526" s="77" t="s">
        <v>1438</v>
      </c>
      <c r="Q526" s="81" t="s">
        <v>6050</v>
      </c>
      <c r="R526" s="81" t="s">
        <v>403</v>
      </c>
      <c r="S526" s="82" t="s">
        <v>40</v>
      </c>
      <c r="T526" s="77" t="s">
        <v>235</v>
      </c>
      <c r="U526" s="21"/>
      <c r="V526" s="21"/>
      <c r="W526" s="20" t="str">
        <f>VLOOKUP(TRIM(X526),X10:Y159,2,FALSE)</f>
        <v>Dario</v>
      </c>
      <c r="X526" s="184" t="str">
        <f t="shared" si="61"/>
        <v>9.23.2</v>
      </c>
      <c r="Y526" s="184">
        <f t="shared" si="62"/>
        <v>0</v>
      </c>
      <c r="Z526" s="184">
        <f t="shared" si="59"/>
        <v>0</v>
      </c>
      <c r="AA526" s="184">
        <f t="shared" si="63"/>
        <v>17</v>
      </c>
      <c r="AB526" s="184">
        <f t="shared" si="64"/>
        <v>0</v>
      </c>
      <c r="AC526" s="184">
        <f t="shared" si="65"/>
        <v>0</v>
      </c>
      <c r="AD526" s="184">
        <f t="shared" si="60"/>
        <v>0</v>
      </c>
      <c r="AE526" s="184">
        <f t="shared" si="66"/>
        <v>0</v>
      </c>
      <c r="AF526" s="186">
        <v>8.1</v>
      </c>
      <c r="AG526" s="187" t="str">
        <f t="shared" si="67"/>
        <v>2312289</v>
      </c>
      <c r="AH526" s="195" t="s">
        <v>1066</v>
      </c>
      <c r="AI526" s="1" t="str">
        <f t="shared" si="68"/>
        <v>DIFF</v>
      </c>
    </row>
    <row r="527" spans="1:35" ht="26.25" customHeight="1" x14ac:dyDescent="0.25">
      <c r="A527" s="72" t="s">
        <v>193</v>
      </c>
      <c r="B527" s="74" t="s">
        <v>6053</v>
      </c>
      <c r="C527" s="74" t="s">
        <v>95</v>
      </c>
      <c r="D527" s="74" t="s">
        <v>1356</v>
      </c>
      <c r="E527" s="103" t="s">
        <v>3326</v>
      </c>
      <c r="F527" s="75" t="s">
        <v>14</v>
      </c>
      <c r="G527" s="75" t="s">
        <v>96</v>
      </c>
      <c r="H527" s="75" t="s">
        <v>5228</v>
      </c>
      <c r="I527" s="133" t="s">
        <v>236</v>
      </c>
      <c r="J527" s="77" t="s">
        <v>373</v>
      </c>
      <c r="K527" s="129">
        <v>985</v>
      </c>
      <c r="L527" s="77"/>
      <c r="M527" s="129" t="s">
        <v>103</v>
      </c>
      <c r="N527" s="77" t="s">
        <v>2407</v>
      </c>
      <c r="O527" s="77" t="s">
        <v>386</v>
      </c>
      <c r="P527" s="77" t="s">
        <v>1438</v>
      </c>
      <c r="Q527" s="81" t="s">
        <v>6052</v>
      </c>
      <c r="R527" s="81" t="s">
        <v>7099</v>
      </c>
      <c r="S527" s="82" t="s">
        <v>213</v>
      </c>
      <c r="T527" s="77" t="s">
        <v>235</v>
      </c>
      <c r="U527" s="21"/>
      <c r="V527" s="21"/>
      <c r="W527" s="20" t="str">
        <f>VLOOKUP(TRIM(X527),X10:Y159,2,FALSE)</f>
        <v>Dario</v>
      </c>
      <c r="X527" s="184" t="str">
        <f t="shared" si="61"/>
        <v>9.23.2</v>
      </c>
      <c r="Y527" s="184">
        <f t="shared" si="62"/>
        <v>0</v>
      </c>
      <c r="Z527" s="184">
        <f t="shared" si="59"/>
        <v>0</v>
      </c>
      <c r="AA527" s="184">
        <f t="shared" si="63"/>
        <v>17</v>
      </c>
      <c r="AB527" s="184">
        <f t="shared" si="64"/>
        <v>0</v>
      </c>
      <c r="AC527" s="184">
        <f t="shared" si="65"/>
        <v>0</v>
      </c>
      <c r="AD527" s="184">
        <f t="shared" si="60"/>
        <v>0</v>
      </c>
      <c r="AE527" s="184">
        <f t="shared" si="66"/>
        <v>0</v>
      </c>
      <c r="AF527" s="186">
        <v>8.5</v>
      </c>
      <c r="AG527" s="187" t="str">
        <f t="shared" si="67"/>
        <v>2312290</v>
      </c>
      <c r="AH527" s="195" t="s">
        <v>1066</v>
      </c>
      <c r="AI527" s="1" t="str">
        <f t="shared" si="68"/>
        <v>DIFF</v>
      </c>
    </row>
    <row r="528" spans="1:35" ht="26.25" customHeight="1" x14ac:dyDescent="0.25">
      <c r="A528" s="72" t="s">
        <v>193</v>
      </c>
      <c r="B528" s="74" t="s">
        <v>2953</v>
      </c>
      <c r="C528" s="74" t="s">
        <v>95</v>
      </c>
      <c r="D528" s="74" t="s">
        <v>1354</v>
      </c>
      <c r="E528" s="103" t="s">
        <v>3327</v>
      </c>
      <c r="F528" s="75" t="s">
        <v>14</v>
      </c>
      <c r="G528" s="75" t="s">
        <v>96</v>
      </c>
      <c r="H528" s="75" t="s">
        <v>2446</v>
      </c>
      <c r="I528" s="133" t="s">
        <v>1541</v>
      </c>
      <c r="J528" s="77" t="s">
        <v>199</v>
      </c>
      <c r="K528" s="129">
        <v>4955</v>
      </c>
      <c r="L528" s="77" t="s">
        <v>50</v>
      </c>
      <c r="M528" s="129" t="s">
        <v>103</v>
      </c>
      <c r="N528" s="77" t="s">
        <v>2407</v>
      </c>
      <c r="O528" s="77" t="s">
        <v>386</v>
      </c>
      <c r="P528" s="77" t="s">
        <v>1279</v>
      </c>
      <c r="Q528" s="81" t="s">
        <v>6054</v>
      </c>
      <c r="R528" s="81" t="s">
        <v>7557</v>
      </c>
      <c r="S528" s="82" t="s">
        <v>213</v>
      </c>
      <c r="T528" s="77" t="s">
        <v>235</v>
      </c>
      <c r="U528" s="21"/>
      <c r="V528" s="21"/>
      <c r="W528" s="20" t="str">
        <f>VLOOKUP(TRIM(X528),X10:Y159,2,FALSE)</f>
        <v>Andy</v>
      </c>
      <c r="X528" s="184" t="str">
        <f t="shared" si="61"/>
        <v>9.18.2</v>
      </c>
      <c r="Y528" s="184">
        <f t="shared" si="62"/>
        <v>0</v>
      </c>
      <c r="Z528" s="184">
        <f t="shared" si="59"/>
        <v>0</v>
      </c>
      <c r="AA528" s="184">
        <f t="shared" si="63"/>
        <v>45</v>
      </c>
      <c r="AB528" s="184">
        <f t="shared" si="64"/>
        <v>0</v>
      </c>
      <c r="AC528" s="184">
        <f t="shared" si="65"/>
        <v>0</v>
      </c>
      <c r="AD528" s="184">
        <f t="shared" si="60"/>
        <v>0</v>
      </c>
      <c r="AE528" s="184">
        <f t="shared" si="66"/>
        <v>0</v>
      </c>
      <c r="AF528" s="186">
        <v>8.3000000000000007</v>
      </c>
      <c r="AG528" s="187" t="str">
        <f t="shared" si="67"/>
        <v>2312291</v>
      </c>
      <c r="AH528" s="195" t="s">
        <v>1062</v>
      </c>
      <c r="AI528" s="1" t="str">
        <f t="shared" si="68"/>
        <v>DIFF</v>
      </c>
    </row>
    <row r="529" spans="1:35" ht="26.25" customHeight="1" x14ac:dyDescent="0.25">
      <c r="A529" s="72" t="s">
        <v>193</v>
      </c>
      <c r="B529" s="74" t="s">
        <v>1576</v>
      </c>
      <c r="C529" s="74" t="s">
        <v>95</v>
      </c>
      <c r="D529" s="74" t="s">
        <v>1354</v>
      </c>
      <c r="E529" s="103" t="s">
        <v>3328</v>
      </c>
      <c r="F529" s="75" t="s">
        <v>14</v>
      </c>
      <c r="G529" s="75" t="s">
        <v>96</v>
      </c>
      <c r="H529" s="75" t="s">
        <v>5229</v>
      </c>
      <c r="I529" s="133" t="s">
        <v>236</v>
      </c>
      <c r="J529" s="77" t="s">
        <v>199</v>
      </c>
      <c r="K529" s="129">
        <v>5106</v>
      </c>
      <c r="L529" s="77"/>
      <c r="M529" s="129" t="s">
        <v>103</v>
      </c>
      <c r="N529" s="77" t="s">
        <v>2407</v>
      </c>
      <c r="O529" s="77" t="s">
        <v>386</v>
      </c>
      <c r="P529" s="77" t="s">
        <v>1279</v>
      </c>
      <c r="Q529" s="81" t="s">
        <v>6055</v>
      </c>
      <c r="R529" s="81" t="s">
        <v>403</v>
      </c>
      <c r="S529" s="82" t="s">
        <v>40</v>
      </c>
      <c r="T529" s="77" t="s">
        <v>235</v>
      </c>
      <c r="U529" s="21"/>
      <c r="V529" s="21"/>
      <c r="W529" s="20" t="str">
        <f>VLOOKUP(TRIM(X529),X10:Y159,2,FALSE)</f>
        <v>Andy</v>
      </c>
      <c r="X529" s="184" t="str">
        <f t="shared" si="61"/>
        <v>9.18.2</v>
      </c>
      <c r="Y529" s="184">
        <f t="shared" si="62"/>
        <v>0</v>
      </c>
      <c r="Z529" s="184">
        <f t="shared" si="59"/>
        <v>0</v>
      </c>
      <c r="AA529" s="184">
        <f t="shared" si="63"/>
        <v>17</v>
      </c>
      <c r="AB529" s="184">
        <f t="shared" si="64"/>
        <v>0</v>
      </c>
      <c r="AC529" s="184">
        <f t="shared" si="65"/>
        <v>0</v>
      </c>
      <c r="AD529" s="184">
        <f t="shared" si="60"/>
        <v>0</v>
      </c>
      <c r="AE529" s="184">
        <f t="shared" si="66"/>
        <v>0</v>
      </c>
      <c r="AF529" s="186">
        <v>8.5</v>
      </c>
      <c r="AG529" s="187" t="str">
        <f t="shared" si="67"/>
        <v>2312292</v>
      </c>
      <c r="AH529" s="195" t="s">
        <v>1072</v>
      </c>
      <c r="AI529" s="1" t="str">
        <f t="shared" si="68"/>
        <v>DIFF</v>
      </c>
    </row>
    <row r="530" spans="1:35" ht="26.25" customHeight="1" x14ac:dyDescent="0.25">
      <c r="A530" s="72" t="s">
        <v>193</v>
      </c>
      <c r="B530" s="74" t="s">
        <v>40</v>
      </c>
      <c r="C530" s="74" t="s">
        <v>95</v>
      </c>
      <c r="D530" s="74" t="s">
        <v>1290</v>
      </c>
      <c r="E530" s="103" t="s">
        <v>3329</v>
      </c>
      <c r="F530" s="75" t="s">
        <v>201</v>
      </c>
      <c r="G530" s="75" t="s">
        <v>37</v>
      </c>
      <c r="H530" s="75" t="s">
        <v>6056</v>
      </c>
      <c r="I530" s="133" t="s">
        <v>236</v>
      </c>
      <c r="J530" s="77"/>
      <c r="K530" s="129"/>
      <c r="L530" s="77"/>
      <c r="M530" s="129"/>
      <c r="N530" s="77"/>
      <c r="O530" s="77" t="s">
        <v>386</v>
      </c>
      <c r="P530" s="77" t="s">
        <v>1272</v>
      </c>
      <c r="Q530" s="81" t="s">
        <v>1990</v>
      </c>
      <c r="R530" s="81" t="s">
        <v>7558</v>
      </c>
      <c r="S530" s="82" t="s">
        <v>403</v>
      </c>
      <c r="T530" s="77" t="s">
        <v>235</v>
      </c>
      <c r="U530" s="21"/>
      <c r="V530" s="21"/>
      <c r="W530" s="20" t="str">
        <f>VLOOKUP(TRIM(X530),X10:Y159,2,FALSE)</f>
        <v>Wanqiang</v>
      </c>
      <c r="X530" s="184" t="str">
        <f t="shared" si="61"/>
        <v>9.25.2</v>
      </c>
      <c r="Y530" s="184">
        <f t="shared" si="62"/>
        <v>0</v>
      </c>
      <c r="Z530" s="184">
        <f t="shared" si="59"/>
        <v>0</v>
      </c>
      <c r="AA530" s="184">
        <f t="shared" si="63"/>
        <v>17</v>
      </c>
      <c r="AB530" s="184">
        <f t="shared" si="64"/>
        <v>0</v>
      </c>
      <c r="AC530" s="184">
        <f t="shared" si="65"/>
        <v>0</v>
      </c>
      <c r="AD530" s="184">
        <f t="shared" si="60"/>
        <v>0</v>
      </c>
      <c r="AE530" s="184">
        <f t="shared" si="66"/>
        <v>0</v>
      </c>
      <c r="AF530" s="186">
        <v>8.8000000000000007</v>
      </c>
      <c r="AG530" s="187" t="str">
        <f t="shared" si="67"/>
        <v>2312293</v>
      </c>
      <c r="AH530" s="195" t="s">
        <v>1070</v>
      </c>
      <c r="AI530" s="1" t="str">
        <f t="shared" si="68"/>
        <v>DIFF</v>
      </c>
    </row>
    <row r="531" spans="1:35" ht="26.25" customHeight="1" x14ac:dyDescent="0.25">
      <c r="A531" s="72" t="s">
        <v>193</v>
      </c>
      <c r="B531" s="74" t="s">
        <v>2156</v>
      </c>
      <c r="C531" s="74" t="s">
        <v>95</v>
      </c>
      <c r="D531" s="74" t="s">
        <v>1290</v>
      </c>
      <c r="E531" s="103" t="s">
        <v>3330</v>
      </c>
      <c r="F531" s="75" t="s">
        <v>14</v>
      </c>
      <c r="G531" s="75" t="s">
        <v>96</v>
      </c>
      <c r="H531" s="75" t="s">
        <v>1991</v>
      </c>
      <c r="I531" s="133" t="s">
        <v>1666</v>
      </c>
      <c r="J531" s="77" t="s">
        <v>102</v>
      </c>
      <c r="K531" s="129">
        <v>4316</v>
      </c>
      <c r="L531" s="77" t="s">
        <v>48</v>
      </c>
      <c r="M531" s="129" t="s">
        <v>103</v>
      </c>
      <c r="N531" s="77" t="s">
        <v>2407</v>
      </c>
      <c r="O531" s="77" t="s">
        <v>386</v>
      </c>
      <c r="P531" s="77" t="s">
        <v>1272</v>
      </c>
      <c r="Q531" s="81" t="s">
        <v>2155</v>
      </c>
      <c r="R531" s="81" t="s">
        <v>7559</v>
      </c>
      <c r="S531" s="82" t="s">
        <v>40</v>
      </c>
      <c r="T531" s="77" t="s">
        <v>235</v>
      </c>
      <c r="U531" s="21"/>
      <c r="V531" s="21"/>
      <c r="W531" s="20" t="str">
        <f>VLOOKUP(TRIM(X531),X10:Y159,2,FALSE)</f>
        <v>Wanqiang</v>
      </c>
      <c r="X531" s="184" t="str">
        <f t="shared" si="61"/>
        <v>9.25.2</v>
      </c>
      <c r="Y531" s="184">
        <f t="shared" si="62"/>
        <v>0</v>
      </c>
      <c r="Z531" s="184">
        <f t="shared" si="59"/>
        <v>0</v>
      </c>
      <c r="AA531" s="184">
        <f t="shared" si="63"/>
        <v>23</v>
      </c>
      <c r="AB531" s="184">
        <f t="shared" si="64"/>
        <v>0</v>
      </c>
      <c r="AC531" s="184">
        <f t="shared" si="65"/>
        <v>0</v>
      </c>
      <c r="AD531" s="184">
        <f t="shared" si="60"/>
        <v>0</v>
      </c>
      <c r="AE531" s="184">
        <f t="shared" si="66"/>
        <v>0</v>
      </c>
      <c r="AF531" s="186">
        <v>8.8000000000000007</v>
      </c>
      <c r="AG531" s="187" t="str">
        <f t="shared" si="67"/>
        <v>2312294</v>
      </c>
      <c r="AH531" s="195" t="s">
        <v>1070</v>
      </c>
      <c r="AI531" s="1" t="str">
        <f t="shared" si="68"/>
        <v>DIFF</v>
      </c>
    </row>
    <row r="532" spans="1:35" ht="26.25" customHeight="1" x14ac:dyDescent="0.25">
      <c r="A532" s="72" t="s">
        <v>193</v>
      </c>
      <c r="B532" s="74" t="s">
        <v>2157</v>
      </c>
      <c r="C532" s="74" t="s">
        <v>95</v>
      </c>
      <c r="D532" s="74" t="s">
        <v>1290</v>
      </c>
      <c r="E532" s="103" t="s">
        <v>3331</v>
      </c>
      <c r="F532" s="75" t="s">
        <v>14</v>
      </c>
      <c r="G532" s="75" t="s">
        <v>96</v>
      </c>
      <c r="H532" s="75" t="s">
        <v>1991</v>
      </c>
      <c r="I532" s="133" t="s">
        <v>1666</v>
      </c>
      <c r="J532" s="77" t="s">
        <v>207</v>
      </c>
      <c r="K532" s="129">
        <v>1116</v>
      </c>
      <c r="L532" s="77" t="s">
        <v>48</v>
      </c>
      <c r="M532" s="129" t="s">
        <v>103</v>
      </c>
      <c r="N532" s="77" t="s">
        <v>2407</v>
      </c>
      <c r="O532" s="77" t="s">
        <v>386</v>
      </c>
      <c r="P532" s="77" t="s">
        <v>1272</v>
      </c>
      <c r="Q532" s="81" t="s">
        <v>6057</v>
      </c>
      <c r="R532" s="81" t="s">
        <v>7560</v>
      </c>
      <c r="S532" s="82" t="s">
        <v>40</v>
      </c>
      <c r="T532" s="77" t="s">
        <v>235</v>
      </c>
      <c r="U532" s="21"/>
      <c r="V532" s="21"/>
      <c r="W532" s="20" t="str">
        <f>VLOOKUP(TRIM(X532),X10:Y159,2,FALSE)</f>
        <v>Wanqiang</v>
      </c>
      <c r="X532" s="184" t="str">
        <f t="shared" si="61"/>
        <v>9.25.2</v>
      </c>
      <c r="Y532" s="184">
        <f t="shared" si="62"/>
        <v>0</v>
      </c>
      <c r="Z532" s="184">
        <f t="shared" si="59"/>
        <v>0</v>
      </c>
      <c r="AA532" s="184">
        <f t="shared" si="63"/>
        <v>23</v>
      </c>
      <c r="AB532" s="184">
        <f t="shared" si="64"/>
        <v>0</v>
      </c>
      <c r="AC532" s="184">
        <f t="shared" si="65"/>
        <v>0</v>
      </c>
      <c r="AD532" s="184">
        <f t="shared" si="60"/>
        <v>0</v>
      </c>
      <c r="AE532" s="184">
        <f t="shared" si="66"/>
        <v>0</v>
      </c>
      <c r="AF532" s="186">
        <v>8.8000000000000007</v>
      </c>
      <c r="AG532" s="187" t="str">
        <f t="shared" si="67"/>
        <v>2312295</v>
      </c>
      <c r="AH532" s="195" t="s">
        <v>1070</v>
      </c>
      <c r="AI532" s="1" t="str">
        <f t="shared" si="68"/>
        <v>DIFF</v>
      </c>
    </row>
    <row r="533" spans="1:35" ht="26.25" customHeight="1" x14ac:dyDescent="0.25">
      <c r="A533" s="72" t="s">
        <v>193</v>
      </c>
      <c r="B533" s="74" t="s">
        <v>2266</v>
      </c>
      <c r="C533" s="74" t="s">
        <v>95</v>
      </c>
      <c r="D533" s="74" t="s">
        <v>2300</v>
      </c>
      <c r="E533" s="103" t="s">
        <v>3332</v>
      </c>
      <c r="F533" s="75" t="s">
        <v>1762</v>
      </c>
      <c r="G533" s="75" t="s">
        <v>96</v>
      </c>
      <c r="H533" s="75" t="s">
        <v>2289</v>
      </c>
      <c r="I533" s="133" t="s">
        <v>1968</v>
      </c>
      <c r="J533" s="77"/>
      <c r="K533" s="129"/>
      <c r="L533" s="77"/>
      <c r="M533" s="129"/>
      <c r="N533" s="77"/>
      <c r="O533" s="77" t="s">
        <v>1386</v>
      </c>
      <c r="P533" s="77"/>
      <c r="Q533" s="81" t="s">
        <v>1969</v>
      </c>
      <c r="R533" s="81" t="s">
        <v>7561</v>
      </c>
      <c r="S533" s="82" t="s">
        <v>195</v>
      </c>
      <c r="T533" s="77" t="s">
        <v>235</v>
      </c>
      <c r="U533" s="21"/>
      <c r="V533" s="21"/>
      <c r="W533" s="20" t="str">
        <f>VLOOKUP(TRIM(X533),X10:Y159,2,FALSE)</f>
        <v>Andy</v>
      </c>
      <c r="X533" s="184" t="str">
        <f t="shared" si="61"/>
        <v>30.1</v>
      </c>
      <c r="Y533" s="184">
        <f t="shared" si="62"/>
        <v>0</v>
      </c>
      <c r="Z533" s="184">
        <f t="shared" si="59"/>
        <v>0</v>
      </c>
      <c r="AA533" s="184">
        <f t="shared" si="63"/>
        <v>18</v>
      </c>
      <c r="AB533" s="184">
        <f t="shared" si="64"/>
        <v>0</v>
      </c>
      <c r="AC533" s="184">
        <f t="shared" si="65"/>
        <v>0</v>
      </c>
      <c r="AD533" s="184">
        <f t="shared" si="60"/>
        <v>0</v>
      </c>
      <c r="AE533" s="184">
        <f t="shared" si="66"/>
        <v>0</v>
      </c>
      <c r="AF533" s="186">
        <v>8.11</v>
      </c>
      <c r="AG533" s="187" t="str">
        <f t="shared" si="67"/>
        <v>2312296</v>
      </c>
      <c r="AH533" s="195" t="s">
        <v>1070</v>
      </c>
      <c r="AI533" s="1" t="str">
        <f t="shared" si="68"/>
        <v>DIFF</v>
      </c>
    </row>
    <row r="534" spans="1:35" ht="26.25" customHeight="1" x14ac:dyDescent="0.25">
      <c r="A534" s="72" t="s">
        <v>193</v>
      </c>
      <c r="B534" s="74" t="s">
        <v>2265</v>
      </c>
      <c r="C534" s="74" t="s">
        <v>95</v>
      </c>
      <c r="D534" s="74" t="s">
        <v>2300</v>
      </c>
      <c r="E534" s="103" t="s">
        <v>3333</v>
      </c>
      <c r="F534" s="75" t="s">
        <v>1762</v>
      </c>
      <c r="G534" s="75" t="s">
        <v>96</v>
      </c>
      <c r="H534" s="75" t="s">
        <v>2290</v>
      </c>
      <c r="I534" s="133" t="s">
        <v>1968</v>
      </c>
      <c r="J534" s="77"/>
      <c r="K534" s="129"/>
      <c r="L534" s="77"/>
      <c r="M534" s="129"/>
      <c r="N534" s="77"/>
      <c r="O534" s="77" t="s">
        <v>1386</v>
      </c>
      <c r="P534" s="77"/>
      <c r="Q534" s="81" t="s">
        <v>1969</v>
      </c>
      <c r="R534" s="81" t="s">
        <v>7562</v>
      </c>
      <c r="S534" s="82" t="s">
        <v>213</v>
      </c>
      <c r="T534" s="77" t="s">
        <v>235</v>
      </c>
      <c r="U534" s="21"/>
      <c r="V534" s="21"/>
      <c r="W534" s="20" t="str">
        <f>VLOOKUP(TRIM(X534),X10:Y159,2,FALSE)</f>
        <v>Andy</v>
      </c>
      <c r="X534" s="184" t="str">
        <f t="shared" si="61"/>
        <v>30.1</v>
      </c>
      <c r="Y534" s="184">
        <f t="shared" si="62"/>
        <v>0</v>
      </c>
      <c r="Z534" s="184">
        <f t="shared" si="59"/>
        <v>0</v>
      </c>
      <c r="AA534" s="184">
        <f t="shared" si="63"/>
        <v>18</v>
      </c>
      <c r="AB534" s="184">
        <f t="shared" si="64"/>
        <v>0</v>
      </c>
      <c r="AC534" s="184">
        <f t="shared" si="65"/>
        <v>0</v>
      </c>
      <c r="AD534" s="184">
        <f t="shared" si="60"/>
        <v>0</v>
      </c>
      <c r="AE534" s="184">
        <f t="shared" si="66"/>
        <v>0</v>
      </c>
      <c r="AF534" s="186">
        <v>8.1</v>
      </c>
      <c r="AG534" s="187" t="str">
        <f t="shared" si="67"/>
        <v>2312297</v>
      </c>
      <c r="AH534" s="195" t="s">
        <v>181</v>
      </c>
      <c r="AI534" s="1" t="str">
        <f t="shared" si="68"/>
        <v>DIFF</v>
      </c>
    </row>
    <row r="535" spans="1:35" ht="26.25" customHeight="1" x14ac:dyDescent="0.25">
      <c r="A535" s="72" t="s">
        <v>193</v>
      </c>
      <c r="B535" s="74" t="s">
        <v>6059</v>
      </c>
      <c r="C535" s="74" t="s">
        <v>95</v>
      </c>
      <c r="D535" s="74" t="s">
        <v>182</v>
      </c>
      <c r="E535" s="103" t="s">
        <v>3334</v>
      </c>
      <c r="F535" s="75" t="s">
        <v>14</v>
      </c>
      <c r="G535" s="75" t="s">
        <v>96</v>
      </c>
      <c r="H535" s="75" t="s">
        <v>5230</v>
      </c>
      <c r="I535" s="133" t="s">
        <v>236</v>
      </c>
      <c r="J535" s="77" t="s">
        <v>199</v>
      </c>
      <c r="K535" s="129">
        <v>5107</v>
      </c>
      <c r="L535" s="77"/>
      <c r="M535" s="129" t="s">
        <v>103</v>
      </c>
      <c r="N535" s="77" t="s">
        <v>2410</v>
      </c>
      <c r="O535" s="77" t="s">
        <v>198</v>
      </c>
      <c r="P535" s="77" t="s">
        <v>1533</v>
      </c>
      <c r="Q535" s="81" t="s">
        <v>6058</v>
      </c>
      <c r="R535" s="81" t="s">
        <v>403</v>
      </c>
      <c r="S535" s="82" t="s">
        <v>40</v>
      </c>
      <c r="T535" s="77" t="s">
        <v>235</v>
      </c>
      <c r="U535" s="21"/>
      <c r="V535" s="21"/>
      <c r="W535" s="20" t="str">
        <f>VLOOKUP(TRIM(X535),X10:Y159,2,FALSE)</f>
        <v>Wanqiang</v>
      </c>
      <c r="X535" s="184" t="str">
        <f t="shared" si="61"/>
        <v>8.6</v>
      </c>
      <c r="Y535" s="184">
        <f t="shared" si="62"/>
        <v>0</v>
      </c>
      <c r="Z535" s="184">
        <f t="shared" si="59"/>
        <v>0</v>
      </c>
      <c r="AA535" s="184">
        <f t="shared" si="63"/>
        <v>17</v>
      </c>
      <c r="AB535" s="184">
        <f t="shared" si="64"/>
        <v>0</v>
      </c>
      <c r="AC535" s="184">
        <f t="shared" si="65"/>
        <v>0</v>
      </c>
      <c r="AD535" s="184">
        <f t="shared" si="60"/>
        <v>0</v>
      </c>
      <c r="AE535" s="184">
        <f t="shared" si="66"/>
        <v>0</v>
      </c>
      <c r="AF535" s="186">
        <v>8.5</v>
      </c>
      <c r="AG535" s="187" t="str">
        <f t="shared" si="67"/>
        <v>2312298</v>
      </c>
      <c r="AH535" s="195" t="s">
        <v>1008</v>
      </c>
      <c r="AI535" s="1" t="str">
        <f t="shared" si="68"/>
        <v>DIFF</v>
      </c>
    </row>
    <row r="536" spans="1:35" ht="26.25" customHeight="1" x14ac:dyDescent="0.25">
      <c r="A536" s="72" t="s">
        <v>193</v>
      </c>
      <c r="B536" s="74" t="s">
        <v>6059</v>
      </c>
      <c r="C536" s="74" t="s">
        <v>95</v>
      </c>
      <c r="D536" s="74" t="s">
        <v>182</v>
      </c>
      <c r="E536" s="103" t="s">
        <v>3335</v>
      </c>
      <c r="F536" s="75" t="s">
        <v>14</v>
      </c>
      <c r="G536" s="75" t="s">
        <v>96</v>
      </c>
      <c r="H536" s="75" t="s">
        <v>5230</v>
      </c>
      <c r="I536" s="133" t="s">
        <v>236</v>
      </c>
      <c r="J536" s="77" t="s">
        <v>199</v>
      </c>
      <c r="K536" s="129">
        <v>5108</v>
      </c>
      <c r="L536" s="77"/>
      <c r="M536" s="129" t="s">
        <v>105</v>
      </c>
      <c r="N536" s="77" t="s">
        <v>2407</v>
      </c>
      <c r="O536" s="77" t="s">
        <v>386</v>
      </c>
      <c r="P536" s="77" t="s">
        <v>1533</v>
      </c>
      <c r="Q536" s="81" t="s">
        <v>6060</v>
      </c>
      <c r="R536" s="81" t="s">
        <v>403</v>
      </c>
      <c r="S536" s="82" t="s">
        <v>40</v>
      </c>
      <c r="T536" s="77" t="s">
        <v>235</v>
      </c>
      <c r="U536" s="21"/>
      <c r="V536" s="21"/>
      <c r="W536" s="20" t="str">
        <f>VLOOKUP(TRIM(X536),X10:Y159,2,FALSE)</f>
        <v>Wanqiang</v>
      </c>
      <c r="X536" s="184" t="str">
        <f t="shared" si="61"/>
        <v>8.6</v>
      </c>
      <c r="Y536" s="184">
        <f t="shared" si="62"/>
        <v>0</v>
      </c>
      <c r="Z536" s="184">
        <f t="shared" ref="Z536:Z599" si="69">IF(F536="P-CR", IF(S536="Approved", 1, IF(S536="Block approved", 1, 0)),0)</f>
        <v>0</v>
      </c>
      <c r="AA536" s="184">
        <f t="shared" si="63"/>
        <v>17</v>
      </c>
      <c r="AB536" s="184">
        <f t="shared" si="64"/>
        <v>0</v>
      </c>
      <c r="AC536" s="184">
        <f t="shared" si="65"/>
        <v>0</v>
      </c>
      <c r="AD536" s="184">
        <f t="shared" ref="AD536:AD599" si="70">IF(F536="LS OUT",IF(S536="",1,0),0)</f>
        <v>0</v>
      </c>
      <c r="AE536" s="184">
        <f t="shared" si="66"/>
        <v>0</v>
      </c>
      <c r="AF536" s="186">
        <v>8.1999999999999993</v>
      </c>
      <c r="AG536" s="187" t="str">
        <f t="shared" si="67"/>
        <v>2312299</v>
      </c>
      <c r="AH536" s="195" t="s">
        <v>181</v>
      </c>
      <c r="AI536" s="1" t="str">
        <f t="shared" si="68"/>
        <v>DIFF</v>
      </c>
    </row>
    <row r="537" spans="1:35" ht="26.25" customHeight="1" x14ac:dyDescent="0.25">
      <c r="A537" s="72" t="s">
        <v>193</v>
      </c>
      <c r="B537" s="74" t="s">
        <v>6062</v>
      </c>
      <c r="C537" s="74" t="s">
        <v>95</v>
      </c>
      <c r="D537" s="74" t="s">
        <v>1288</v>
      </c>
      <c r="E537" s="103" t="s">
        <v>3336</v>
      </c>
      <c r="F537" s="75" t="s">
        <v>14</v>
      </c>
      <c r="G537" s="75" t="s">
        <v>96</v>
      </c>
      <c r="H537" s="75" t="s">
        <v>5231</v>
      </c>
      <c r="I537" s="133" t="s">
        <v>236</v>
      </c>
      <c r="J537" s="77" t="s">
        <v>102</v>
      </c>
      <c r="K537" s="129">
        <v>4581</v>
      </c>
      <c r="L537" s="77"/>
      <c r="M537" s="129" t="s">
        <v>103</v>
      </c>
      <c r="N537" s="77" t="s">
        <v>2407</v>
      </c>
      <c r="O537" s="77" t="s">
        <v>386</v>
      </c>
      <c r="P537" s="77" t="s">
        <v>1454</v>
      </c>
      <c r="Q537" s="81" t="s">
        <v>6061</v>
      </c>
      <c r="R537" s="81" t="s">
        <v>7100</v>
      </c>
      <c r="S537" s="82" t="s">
        <v>213</v>
      </c>
      <c r="T537" s="77" t="s">
        <v>235</v>
      </c>
      <c r="U537" s="21"/>
      <c r="V537" s="21"/>
      <c r="W537" s="20" t="str">
        <f>VLOOKUP(TRIM(X537),X10:Y159,2,FALSE)</f>
        <v>Wanqiang</v>
      </c>
      <c r="X537" s="184" t="str">
        <f t="shared" si="61"/>
        <v>9.15.2</v>
      </c>
      <c r="Y537" s="184">
        <f t="shared" si="62"/>
        <v>0</v>
      </c>
      <c r="Z537" s="184">
        <f t="shared" si="69"/>
        <v>0</v>
      </c>
      <c r="AA537" s="184">
        <f t="shared" si="63"/>
        <v>17</v>
      </c>
      <c r="AB537" s="184">
        <f t="shared" si="64"/>
        <v>0</v>
      </c>
      <c r="AC537" s="184">
        <f t="shared" si="65"/>
        <v>0</v>
      </c>
      <c r="AD537" s="184">
        <f t="shared" si="70"/>
        <v>0</v>
      </c>
      <c r="AE537" s="184">
        <f t="shared" si="66"/>
        <v>0</v>
      </c>
      <c r="AF537" s="186">
        <v>8.1</v>
      </c>
      <c r="AG537" s="187" t="str">
        <f t="shared" si="67"/>
        <v>2312300</v>
      </c>
      <c r="AH537" s="195" t="s">
        <v>169</v>
      </c>
      <c r="AI537" s="1" t="str">
        <f t="shared" si="68"/>
        <v>DIFF</v>
      </c>
    </row>
    <row r="538" spans="1:35" ht="26.25" customHeight="1" x14ac:dyDescent="0.25">
      <c r="A538" s="72" t="s">
        <v>193</v>
      </c>
      <c r="B538" s="74" t="s">
        <v>6064</v>
      </c>
      <c r="C538" s="74" t="s">
        <v>95</v>
      </c>
      <c r="D538" s="74" t="s">
        <v>1288</v>
      </c>
      <c r="E538" s="103" t="s">
        <v>3337</v>
      </c>
      <c r="F538" s="75" t="s">
        <v>14</v>
      </c>
      <c r="G538" s="75" t="s">
        <v>96</v>
      </c>
      <c r="H538" s="75" t="s">
        <v>5232</v>
      </c>
      <c r="I538" s="133" t="s">
        <v>236</v>
      </c>
      <c r="J538" s="77" t="s">
        <v>102</v>
      </c>
      <c r="K538" s="129">
        <v>4582</v>
      </c>
      <c r="L538" s="77"/>
      <c r="M538" s="129" t="s">
        <v>103</v>
      </c>
      <c r="N538" s="77" t="s">
        <v>2407</v>
      </c>
      <c r="O538" s="77" t="s">
        <v>386</v>
      </c>
      <c r="P538" s="77" t="s">
        <v>1454</v>
      </c>
      <c r="Q538" s="81" t="s">
        <v>6063</v>
      </c>
      <c r="R538" s="81" t="s">
        <v>7563</v>
      </c>
      <c r="S538" s="82" t="s">
        <v>213</v>
      </c>
      <c r="T538" s="77" t="s">
        <v>235</v>
      </c>
      <c r="U538" s="21"/>
      <c r="V538" s="21"/>
      <c r="W538" s="20" t="str">
        <f>VLOOKUP(TRIM(X538),X10:Y159,2,FALSE)</f>
        <v>Wanqiang</v>
      </c>
      <c r="X538" s="184" t="str">
        <f t="shared" si="61"/>
        <v>9.15.2</v>
      </c>
      <c r="Y538" s="184">
        <f t="shared" si="62"/>
        <v>0</v>
      </c>
      <c r="Z538" s="184">
        <f t="shared" si="69"/>
        <v>0</v>
      </c>
      <c r="AA538" s="184">
        <f t="shared" si="63"/>
        <v>17</v>
      </c>
      <c r="AB538" s="184">
        <f t="shared" si="64"/>
        <v>0</v>
      </c>
      <c r="AC538" s="184">
        <f t="shared" si="65"/>
        <v>0</v>
      </c>
      <c r="AD538" s="184">
        <f t="shared" si="70"/>
        <v>0</v>
      </c>
      <c r="AE538" s="184">
        <f t="shared" si="66"/>
        <v>0</v>
      </c>
      <c r="AF538" s="186">
        <v>8.11</v>
      </c>
      <c r="AG538" s="187" t="str">
        <f t="shared" si="67"/>
        <v>2312301</v>
      </c>
      <c r="AH538" s="195" t="s">
        <v>1008</v>
      </c>
      <c r="AI538" s="1" t="str">
        <f t="shared" si="68"/>
        <v>DIFF</v>
      </c>
    </row>
    <row r="539" spans="1:35" ht="26.25" customHeight="1" x14ac:dyDescent="0.25">
      <c r="A539" s="72" t="s">
        <v>193</v>
      </c>
      <c r="B539" s="74" t="s">
        <v>6066</v>
      </c>
      <c r="C539" s="74" t="s">
        <v>95</v>
      </c>
      <c r="D539" s="74" t="s">
        <v>1346</v>
      </c>
      <c r="E539" s="103" t="s">
        <v>3338</v>
      </c>
      <c r="F539" s="75" t="s">
        <v>14</v>
      </c>
      <c r="G539" s="75" t="s">
        <v>96</v>
      </c>
      <c r="H539" s="75" t="s">
        <v>5233</v>
      </c>
      <c r="I539" s="133" t="s">
        <v>236</v>
      </c>
      <c r="J539" s="77" t="s">
        <v>102</v>
      </c>
      <c r="K539" s="129">
        <v>4583</v>
      </c>
      <c r="L539" s="77"/>
      <c r="M539" s="129" t="s">
        <v>103</v>
      </c>
      <c r="N539" s="77" t="s">
        <v>2407</v>
      </c>
      <c r="O539" s="77" t="s">
        <v>386</v>
      </c>
      <c r="P539" s="77" t="s">
        <v>1448</v>
      </c>
      <c r="Q539" s="81" t="s">
        <v>6065</v>
      </c>
      <c r="R539" s="81" t="s">
        <v>403</v>
      </c>
      <c r="S539" s="82" t="s">
        <v>40</v>
      </c>
      <c r="T539" s="77" t="s">
        <v>235</v>
      </c>
      <c r="U539" s="21"/>
      <c r="V539" s="21"/>
      <c r="W539" s="20" t="str">
        <f>VLOOKUP(TRIM(X539),X10:Y159,2,FALSE)</f>
        <v>Wanqiang</v>
      </c>
      <c r="X539" s="184" t="str">
        <f t="shared" si="61"/>
        <v>9.3.2</v>
      </c>
      <c r="Y539" s="184">
        <f t="shared" si="62"/>
        <v>0</v>
      </c>
      <c r="Z539" s="184">
        <f t="shared" si="69"/>
        <v>0</v>
      </c>
      <c r="AA539" s="184">
        <f t="shared" si="63"/>
        <v>17</v>
      </c>
      <c r="AB539" s="184">
        <f t="shared" si="64"/>
        <v>0</v>
      </c>
      <c r="AC539" s="184">
        <f t="shared" si="65"/>
        <v>0</v>
      </c>
      <c r="AD539" s="184">
        <f t="shared" si="70"/>
        <v>0</v>
      </c>
      <c r="AE539" s="184">
        <f t="shared" si="66"/>
        <v>0</v>
      </c>
      <c r="AF539" s="186">
        <v>8.1</v>
      </c>
      <c r="AG539" s="187" t="str">
        <f t="shared" si="67"/>
        <v>2312302</v>
      </c>
      <c r="AH539" s="195" t="s">
        <v>1008</v>
      </c>
      <c r="AI539" s="1" t="str">
        <f t="shared" si="68"/>
        <v>DIFF</v>
      </c>
    </row>
    <row r="540" spans="1:35" ht="26.25" customHeight="1" x14ac:dyDescent="0.25">
      <c r="A540" s="72" t="s">
        <v>193</v>
      </c>
      <c r="B540" s="74" t="s">
        <v>1496</v>
      </c>
      <c r="C540" s="74" t="s">
        <v>95</v>
      </c>
      <c r="D540" s="74" t="s">
        <v>86</v>
      </c>
      <c r="E540" s="103" t="s">
        <v>3339</v>
      </c>
      <c r="F540" s="75" t="s">
        <v>14</v>
      </c>
      <c r="G540" s="75" t="s">
        <v>96</v>
      </c>
      <c r="H540" s="75" t="s">
        <v>5234</v>
      </c>
      <c r="I540" s="133" t="s">
        <v>236</v>
      </c>
      <c r="J540" s="77" t="s">
        <v>102</v>
      </c>
      <c r="K540" s="129">
        <v>4584</v>
      </c>
      <c r="L540" s="77"/>
      <c r="M540" s="129" t="s">
        <v>103</v>
      </c>
      <c r="N540" s="77" t="s">
        <v>2410</v>
      </c>
      <c r="O540" s="77" t="s">
        <v>198</v>
      </c>
      <c r="P540" s="77" t="s">
        <v>1554</v>
      </c>
      <c r="Q540" s="81" t="s">
        <v>6067</v>
      </c>
      <c r="R540" s="81" t="s">
        <v>1345</v>
      </c>
      <c r="S540" s="82" t="s">
        <v>195</v>
      </c>
      <c r="T540" s="77" t="s">
        <v>235</v>
      </c>
      <c r="U540" s="21"/>
      <c r="V540" s="21"/>
      <c r="W540" s="20" t="str">
        <f>VLOOKUP(TRIM(X540),X10:Y159,2,FALSE)</f>
        <v>Andy</v>
      </c>
      <c r="X540" s="184" t="str">
        <f t="shared" si="61"/>
        <v>7.2</v>
      </c>
      <c r="Y540" s="184">
        <f t="shared" si="62"/>
        <v>0</v>
      </c>
      <c r="Z540" s="184">
        <f t="shared" si="69"/>
        <v>0</v>
      </c>
      <c r="AA540" s="184">
        <f t="shared" si="63"/>
        <v>17</v>
      </c>
      <c r="AB540" s="184">
        <f t="shared" si="64"/>
        <v>0</v>
      </c>
      <c r="AC540" s="184">
        <f t="shared" si="65"/>
        <v>0</v>
      </c>
      <c r="AD540" s="184">
        <f t="shared" si="70"/>
        <v>0</v>
      </c>
      <c r="AE540" s="184">
        <f t="shared" si="66"/>
        <v>0</v>
      </c>
      <c r="AF540" s="186">
        <v>8.1999999999999993</v>
      </c>
      <c r="AG540" s="187" t="str">
        <f t="shared" si="67"/>
        <v>2312303</v>
      </c>
      <c r="AH540" s="195" t="s">
        <v>1008</v>
      </c>
      <c r="AI540" s="1" t="str">
        <f t="shared" si="68"/>
        <v>DIFF</v>
      </c>
    </row>
    <row r="541" spans="1:35" ht="26.25" customHeight="1" x14ac:dyDescent="0.25">
      <c r="A541" s="72" t="s">
        <v>193</v>
      </c>
      <c r="B541" s="74" t="s">
        <v>1496</v>
      </c>
      <c r="C541" s="74" t="s">
        <v>95</v>
      </c>
      <c r="D541" s="74" t="s">
        <v>86</v>
      </c>
      <c r="E541" s="103" t="s">
        <v>3340</v>
      </c>
      <c r="F541" s="75" t="s">
        <v>14</v>
      </c>
      <c r="G541" s="75" t="s">
        <v>96</v>
      </c>
      <c r="H541" s="75" t="s">
        <v>5234</v>
      </c>
      <c r="I541" s="133" t="s">
        <v>236</v>
      </c>
      <c r="J541" s="77" t="s">
        <v>102</v>
      </c>
      <c r="K541" s="129">
        <v>4585</v>
      </c>
      <c r="L541" s="77"/>
      <c r="M541" s="129" t="s">
        <v>105</v>
      </c>
      <c r="N541" s="77" t="s">
        <v>2407</v>
      </c>
      <c r="O541" s="77" t="s">
        <v>386</v>
      </c>
      <c r="P541" s="77" t="s">
        <v>1554</v>
      </c>
      <c r="Q541" s="81" t="s">
        <v>6068</v>
      </c>
      <c r="R541" s="81" t="s">
        <v>7564</v>
      </c>
      <c r="S541" s="82" t="s">
        <v>213</v>
      </c>
      <c r="T541" s="77" t="s">
        <v>235</v>
      </c>
      <c r="U541" s="21"/>
      <c r="V541" s="21"/>
      <c r="W541" s="20" t="str">
        <f>VLOOKUP(TRIM(X541),X10:Y159,2,FALSE)</f>
        <v>Andy</v>
      </c>
      <c r="X541" s="184" t="str">
        <f t="shared" si="61"/>
        <v>7.2</v>
      </c>
      <c r="Y541" s="184">
        <f t="shared" si="62"/>
        <v>0</v>
      </c>
      <c r="Z541" s="184">
        <f t="shared" si="69"/>
        <v>0</v>
      </c>
      <c r="AA541" s="184">
        <f t="shared" si="63"/>
        <v>17</v>
      </c>
      <c r="AB541" s="184">
        <f t="shared" si="64"/>
        <v>0</v>
      </c>
      <c r="AC541" s="184">
        <f t="shared" si="65"/>
        <v>0</v>
      </c>
      <c r="AD541" s="184">
        <f t="shared" si="70"/>
        <v>0</v>
      </c>
      <c r="AE541" s="184">
        <f t="shared" si="66"/>
        <v>0</v>
      </c>
      <c r="AF541" s="186">
        <v>8.9</v>
      </c>
      <c r="AG541" s="187" t="str">
        <f t="shared" si="67"/>
        <v>2312304</v>
      </c>
      <c r="AH541" s="195" t="s">
        <v>1068</v>
      </c>
      <c r="AI541" s="1" t="str">
        <f t="shared" si="68"/>
        <v>DIFF</v>
      </c>
    </row>
    <row r="542" spans="1:35" ht="26.25" customHeight="1" x14ac:dyDescent="0.25">
      <c r="A542" s="72" t="s">
        <v>193</v>
      </c>
      <c r="B542" s="74" t="s">
        <v>40</v>
      </c>
      <c r="C542" s="74" t="s">
        <v>95</v>
      </c>
      <c r="D542" s="74" t="s">
        <v>1347</v>
      </c>
      <c r="E542" s="103" t="s">
        <v>3341</v>
      </c>
      <c r="F542" s="75" t="s">
        <v>201</v>
      </c>
      <c r="G542" s="75" t="s">
        <v>270</v>
      </c>
      <c r="H542" s="75" t="s">
        <v>2699</v>
      </c>
      <c r="I542" s="133" t="s">
        <v>576</v>
      </c>
      <c r="J542" s="77"/>
      <c r="K542" s="129"/>
      <c r="L542" s="77"/>
      <c r="M542" s="129"/>
      <c r="N542" s="77"/>
      <c r="O542" s="77" t="s">
        <v>386</v>
      </c>
      <c r="P542" s="77" t="s">
        <v>1466</v>
      </c>
      <c r="Q542" s="81" t="s">
        <v>2476</v>
      </c>
      <c r="R542" s="81" t="s">
        <v>7565</v>
      </c>
      <c r="S542" s="82" t="s">
        <v>195</v>
      </c>
      <c r="T542" s="77" t="s">
        <v>233</v>
      </c>
      <c r="U542" s="21"/>
      <c r="V542" s="21"/>
      <c r="W542" s="20" t="str">
        <f>VLOOKUP(TRIM(X542),X10:Y159,2,FALSE)</f>
        <v>Andy</v>
      </c>
      <c r="X542" s="184" t="str">
        <f t="shared" si="61"/>
        <v>9.5.2</v>
      </c>
      <c r="Y542" s="184">
        <f t="shared" si="62"/>
        <v>0</v>
      </c>
      <c r="Z542" s="184">
        <f t="shared" si="69"/>
        <v>0</v>
      </c>
      <c r="AA542" s="184">
        <f t="shared" si="63"/>
        <v>4</v>
      </c>
      <c r="AB542" s="184">
        <f t="shared" si="64"/>
        <v>0</v>
      </c>
      <c r="AC542" s="184">
        <f t="shared" si="65"/>
        <v>0</v>
      </c>
      <c r="AD542" s="184">
        <f t="shared" si="70"/>
        <v>0</v>
      </c>
      <c r="AE542" s="184">
        <f t="shared" si="66"/>
        <v>0</v>
      </c>
      <c r="AF542" s="186">
        <v>8.1999999999999993</v>
      </c>
      <c r="AG542" s="187" t="str">
        <f t="shared" si="67"/>
        <v>2312305</v>
      </c>
      <c r="AH542" s="195" t="s">
        <v>1079</v>
      </c>
      <c r="AI542" s="1" t="str">
        <f t="shared" si="68"/>
        <v>DIFF</v>
      </c>
    </row>
    <row r="543" spans="1:35" ht="26.25" customHeight="1" x14ac:dyDescent="0.25">
      <c r="A543" s="72" t="s">
        <v>193</v>
      </c>
      <c r="B543" s="74" t="s">
        <v>85</v>
      </c>
      <c r="C543" s="74" t="s">
        <v>95</v>
      </c>
      <c r="D543" s="74" t="s">
        <v>1347</v>
      </c>
      <c r="E543" s="103" t="s">
        <v>3342</v>
      </c>
      <c r="F543" s="75" t="s">
        <v>14</v>
      </c>
      <c r="G543" s="75" t="s">
        <v>96</v>
      </c>
      <c r="H543" s="75" t="s">
        <v>2473</v>
      </c>
      <c r="I543" s="133" t="s">
        <v>576</v>
      </c>
      <c r="J543" s="77" t="s">
        <v>225</v>
      </c>
      <c r="K543" s="129">
        <v>445</v>
      </c>
      <c r="L543" s="77" t="s">
        <v>48</v>
      </c>
      <c r="M543" s="129" t="s">
        <v>103</v>
      </c>
      <c r="N543" s="77" t="s">
        <v>2407</v>
      </c>
      <c r="O543" s="77" t="s">
        <v>386</v>
      </c>
      <c r="P543" s="77" t="s">
        <v>1466</v>
      </c>
      <c r="Q543" s="81" t="s">
        <v>2694</v>
      </c>
      <c r="R543" s="81" t="s">
        <v>7566</v>
      </c>
      <c r="S543" s="82" t="s">
        <v>401</v>
      </c>
      <c r="T543" s="77" t="s">
        <v>233</v>
      </c>
      <c r="U543" s="21"/>
      <c r="V543" s="21" t="s">
        <v>1393</v>
      </c>
      <c r="W543" s="20" t="str">
        <f>VLOOKUP(TRIM(X543),X10:Y159,2,FALSE)</f>
        <v>Andy</v>
      </c>
      <c r="X543" s="184" t="str">
        <f t="shared" ref="X543:X606" si="71">IF(ISNONTEXT(D543),"" &amp; D543 &amp;"",T(D543))</f>
        <v>9.5.2</v>
      </c>
      <c r="Y543" s="184">
        <f t="shared" ref="Y543:Y606" si="72">IF(F543="CR", IF(S543="Approved", 1, IF(S543="Agreed", 1, IF(S543="Block approved", 1, 0))),0)</f>
        <v>1</v>
      </c>
      <c r="Z543" s="184">
        <f t="shared" si="69"/>
        <v>0</v>
      </c>
      <c r="AA543" s="184">
        <f t="shared" ref="AA543:AA606" si="73">LEN(I543)</f>
        <v>4</v>
      </c>
      <c r="AB543" s="184">
        <f t="shared" ref="AB543:AB606" si="74">IF(LEFT(H543, 12)="Reserved for",  1, 0)</f>
        <v>0</v>
      </c>
      <c r="AC543" s="184">
        <f t="shared" ref="AC543:AC606" si="75">IF(F543="LS OUT", IF(S543="Approved", 1, IF(S543="Block approved", 1, 0)),0)</f>
        <v>0</v>
      </c>
      <c r="AD543" s="184">
        <f t="shared" si="70"/>
        <v>0</v>
      </c>
      <c r="AE543" s="184">
        <f t="shared" ref="AE543:AE606" si="76">IF(F543="LS In", IF(S543="Postponed", 1, 0), 0)</f>
        <v>0</v>
      </c>
      <c r="AF543" s="186">
        <v>8.3000000000000007</v>
      </c>
      <c r="AG543" s="187" t="str">
        <f t="shared" ref="AG543:AG606" si="77">IF("" &amp; AF543="" &amp; D543, "", MID(E543, 4, 7))</f>
        <v>2312306</v>
      </c>
      <c r="AH543" s="195" t="s">
        <v>1079</v>
      </c>
      <c r="AI543" s="1" t="str">
        <f t="shared" ref="AI543:AI606" si="78">IF(_xlfn.VALUETOTEXT(AH543) =_xlfn.VALUETOTEXT(D543), "", "DIFF")</f>
        <v>DIFF</v>
      </c>
    </row>
    <row r="544" spans="1:35" ht="26.25" customHeight="1" x14ac:dyDescent="0.25">
      <c r="A544" s="72" t="s">
        <v>193</v>
      </c>
      <c r="B544" s="74" t="s">
        <v>2697</v>
      </c>
      <c r="C544" s="74" t="s">
        <v>95</v>
      </c>
      <c r="D544" s="74" t="s">
        <v>1347</v>
      </c>
      <c r="E544" s="103" t="s">
        <v>3343</v>
      </c>
      <c r="F544" s="75" t="s">
        <v>14</v>
      </c>
      <c r="G544" s="75" t="s">
        <v>96</v>
      </c>
      <c r="H544" s="75" t="s">
        <v>2474</v>
      </c>
      <c r="I544" s="133" t="s">
        <v>576</v>
      </c>
      <c r="J544" s="77" t="s">
        <v>1464</v>
      </c>
      <c r="K544" s="129">
        <v>45</v>
      </c>
      <c r="L544" s="77" t="s">
        <v>48</v>
      </c>
      <c r="M544" s="129" t="s">
        <v>103</v>
      </c>
      <c r="N544" s="77" t="s">
        <v>1626</v>
      </c>
      <c r="O544" s="77" t="s">
        <v>386</v>
      </c>
      <c r="P544" s="77" t="s">
        <v>1466</v>
      </c>
      <c r="Q544" s="81" t="s">
        <v>2696</v>
      </c>
      <c r="R544" s="81" t="s">
        <v>7567</v>
      </c>
      <c r="S544" s="82" t="s">
        <v>213</v>
      </c>
      <c r="T544" s="77" t="s">
        <v>233</v>
      </c>
      <c r="U544" s="21"/>
      <c r="V544" s="21"/>
      <c r="W544" s="20" t="str">
        <f>VLOOKUP(TRIM(X544),X10:Y159,2,FALSE)</f>
        <v>Andy</v>
      </c>
      <c r="X544" s="184" t="str">
        <f t="shared" si="71"/>
        <v>9.5.2</v>
      </c>
      <c r="Y544" s="184">
        <f t="shared" si="72"/>
        <v>0</v>
      </c>
      <c r="Z544" s="184">
        <f t="shared" si="69"/>
        <v>0</v>
      </c>
      <c r="AA544" s="184">
        <f t="shared" si="73"/>
        <v>4</v>
      </c>
      <c r="AB544" s="184">
        <f t="shared" si="74"/>
        <v>0</v>
      </c>
      <c r="AC544" s="184">
        <f t="shared" si="75"/>
        <v>0</v>
      </c>
      <c r="AD544" s="184">
        <f t="shared" si="70"/>
        <v>0</v>
      </c>
      <c r="AE544" s="184">
        <f t="shared" si="76"/>
        <v>0</v>
      </c>
      <c r="AF544" s="186">
        <v>8.3000000000000007</v>
      </c>
      <c r="AG544" s="187" t="str">
        <f t="shared" si="77"/>
        <v>2312307</v>
      </c>
      <c r="AH544" s="195" t="s">
        <v>1076</v>
      </c>
      <c r="AI544" s="1" t="str">
        <f t="shared" si="78"/>
        <v>DIFF</v>
      </c>
    </row>
    <row r="545" spans="1:35" ht="26.25" customHeight="1" x14ac:dyDescent="0.25">
      <c r="A545" s="72" t="s">
        <v>193</v>
      </c>
      <c r="B545" s="74" t="s">
        <v>1490</v>
      </c>
      <c r="C545" s="74" t="s">
        <v>95</v>
      </c>
      <c r="D545" s="74" t="s">
        <v>1348</v>
      </c>
      <c r="E545" s="103" t="s">
        <v>3344</v>
      </c>
      <c r="F545" s="75" t="s">
        <v>14</v>
      </c>
      <c r="G545" s="75" t="s">
        <v>96</v>
      </c>
      <c r="H545" s="75" t="s">
        <v>5235</v>
      </c>
      <c r="I545" s="133" t="s">
        <v>1123</v>
      </c>
      <c r="J545" s="77" t="s">
        <v>207</v>
      </c>
      <c r="K545" s="129">
        <v>1099</v>
      </c>
      <c r="L545" s="77" t="s">
        <v>48</v>
      </c>
      <c r="M545" s="129" t="s">
        <v>103</v>
      </c>
      <c r="N545" s="77" t="s">
        <v>2407</v>
      </c>
      <c r="O545" s="77" t="s">
        <v>386</v>
      </c>
      <c r="P545" s="77" t="s">
        <v>1488</v>
      </c>
      <c r="Q545" s="81" t="s">
        <v>6069</v>
      </c>
      <c r="R545" s="81" t="s">
        <v>7568</v>
      </c>
      <c r="S545" s="82" t="s">
        <v>40</v>
      </c>
      <c r="T545" s="77" t="s">
        <v>1769</v>
      </c>
      <c r="U545" s="21"/>
      <c r="V545" s="21"/>
      <c r="W545" s="20" t="str">
        <f>VLOOKUP(TRIM(X545),X10:Y159,2,FALSE)</f>
        <v>Dario</v>
      </c>
      <c r="X545" s="184" t="str">
        <f t="shared" si="71"/>
        <v>9.9.2</v>
      </c>
      <c r="Y545" s="184">
        <f t="shared" si="72"/>
        <v>0</v>
      </c>
      <c r="Z545" s="184">
        <f t="shared" si="69"/>
        <v>0</v>
      </c>
      <c r="AA545" s="184">
        <f t="shared" si="73"/>
        <v>6</v>
      </c>
      <c r="AB545" s="184">
        <f t="shared" si="74"/>
        <v>0</v>
      </c>
      <c r="AC545" s="184">
        <f t="shared" si="75"/>
        <v>0</v>
      </c>
      <c r="AD545" s="184">
        <f t="shared" si="70"/>
        <v>0</v>
      </c>
      <c r="AE545" s="184">
        <f t="shared" si="76"/>
        <v>0</v>
      </c>
      <c r="AF545" s="190" t="s">
        <v>186</v>
      </c>
      <c r="AG545" s="187" t="str">
        <f t="shared" si="77"/>
        <v>2312308</v>
      </c>
      <c r="AH545" s="195" t="s">
        <v>1072</v>
      </c>
      <c r="AI545" s="1" t="str">
        <f t="shared" si="78"/>
        <v>DIFF</v>
      </c>
    </row>
    <row r="546" spans="1:35" ht="26.25" customHeight="1" x14ac:dyDescent="0.25">
      <c r="A546" s="72" t="s">
        <v>193</v>
      </c>
      <c r="B546" s="74" t="s">
        <v>1670</v>
      </c>
      <c r="C546" s="74" t="s">
        <v>95</v>
      </c>
      <c r="D546" s="74" t="s">
        <v>1348</v>
      </c>
      <c r="E546" s="103" t="s">
        <v>3345</v>
      </c>
      <c r="F546" s="75" t="s">
        <v>14</v>
      </c>
      <c r="G546" s="75" t="s">
        <v>96</v>
      </c>
      <c r="H546" s="75" t="s">
        <v>5236</v>
      </c>
      <c r="I546" s="133" t="s">
        <v>1123</v>
      </c>
      <c r="J546" s="77" t="s">
        <v>102</v>
      </c>
      <c r="K546" s="129">
        <v>4291</v>
      </c>
      <c r="L546" s="77" t="s">
        <v>48</v>
      </c>
      <c r="M546" s="129" t="s">
        <v>103</v>
      </c>
      <c r="N546" s="77" t="s">
        <v>2407</v>
      </c>
      <c r="O546" s="77" t="s">
        <v>386</v>
      </c>
      <c r="P546" s="77" t="s">
        <v>1488</v>
      </c>
      <c r="Q546" s="81" t="s">
        <v>6070</v>
      </c>
      <c r="R546" s="81" t="s">
        <v>7101</v>
      </c>
      <c r="S546" s="82" t="s">
        <v>195</v>
      </c>
      <c r="T546" s="77" t="s">
        <v>1769</v>
      </c>
      <c r="U546" s="21"/>
      <c r="V546" s="21"/>
      <c r="W546" s="20" t="str">
        <f>VLOOKUP(TRIM(X546),X10:Y159,2,FALSE)</f>
        <v>Dario</v>
      </c>
      <c r="X546" s="184" t="str">
        <f t="shared" si="71"/>
        <v>9.9.2</v>
      </c>
      <c r="Y546" s="184">
        <f t="shared" si="72"/>
        <v>0</v>
      </c>
      <c r="Z546" s="184">
        <f t="shared" si="69"/>
        <v>0</v>
      </c>
      <c r="AA546" s="184">
        <f t="shared" si="73"/>
        <v>6</v>
      </c>
      <c r="AB546" s="184">
        <f t="shared" si="74"/>
        <v>0</v>
      </c>
      <c r="AC546" s="184">
        <f t="shared" si="75"/>
        <v>0</v>
      </c>
      <c r="AD546" s="184">
        <f t="shared" si="70"/>
        <v>0</v>
      </c>
      <c r="AE546" s="184">
        <f t="shared" si="76"/>
        <v>0</v>
      </c>
      <c r="AF546" s="186">
        <v>8.3000000000000007</v>
      </c>
      <c r="AG546" s="187" t="str">
        <f t="shared" si="77"/>
        <v>2312309</v>
      </c>
      <c r="AH546" s="195" t="s">
        <v>1072</v>
      </c>
      <c r="AI546" s="1" t="str">
        <f t="shared" si="78"/>
        <v>DIFF</v>
      </c>
    </row>
    <row r="547" spans="1:35" ht="26.25" customHeight="1" x14ac:dyDescent="0.25">
      <c r="A547" s="72" t="s">
        <v>193</v>
      </c>
      <c r="B547" s="74" t="s">
        <v>2903</v>
      </c>
      <c r="C547" s="74" t="s">
        <v>95</v>
      </c>
      <c r="D547" s="74" t="s">
        <v>1351</v>
      </c>
      <c r="E547" s="103" t="s">
        <v>3346</v>
      </c>
      <c r="F547" s="75" t="s">
        <v>14</v>
      </c>
      <c r="G547" s="75" t="s">
        <v>96</v>
      </c>
      <c r="H547" s="75" t="s">
        <v>2498</v>
      </c>
      <c r="I547" s="133" t="s">
        <v>1123</v>
      </c>
      <c r="J547" s="77" t="s">
        <v>199</v>
      </c>
      <c r="K547" s="129">
        <v>4997</v>
      </c>
      <c r="L547" s="77" t="s">
        <v>48</v>
      </c>
      <c r="M547" s="129" t="s">
        <v>103</v>
      </c>
      <c r="N547" s="77" t="s">
        <v>2407</v>
      </c>
      <c r="O547" s="77" t="s">
        <v>386</v>
      </c>
      <c r="P547" s="77" t="s">
        <v>1449</v>
      </c>
      <c r="Q547" s="81" t="s">
        <v>2902</v>
      </c>
      <c r="R547" s="81" t="s">
        <v>7569</v>
      </c>
      <c r="S547" s="82" t="s">
        <v>40</v>
      </c>
      <c r="T547" s="77" t="s">
        <v>1769</v>
      </c>
      <c r="U547" s="21"/>
      <c r="V547" s="21"/>
      <c r="W547" s="20" t="str">
        <f>VLOOKUP(TRIM(X547),X10:Y159,2,FALSE)</f>
        <v>Dario</v>
      </c>
      <c r="X547" s="184" t="str">
        <f t="shared" si="71"/>
        <v>9.12.2</v>
      </c>
      <c r="Y547" s="184">
        <f t="shared" si="72"/>
        <v>0</v>
      </c>
      <c r="Z547" s="184">
        <f t="shared" si="69"/>
        <v>0</v>
      </c>
      <c r="AA547" s="184">
        <f t="shared" si="73"/>
        <v>6</v>
      </c>
      <c r="AB547" s="184">
        <f t="shared" si="74"/>
        <v>0</v>
      </c>
      <c r="AC547" s="184">
        <f t="shared" si="75"/>
        <v>0</v>
      </c>
      <c r="AD547" s="184">
        <f t="shared" si="70"/>
        <v>0</v>
      </c>
      <c r="AE547" s="184">
        <f t="shared" si="76"/>
        <v>0</v>
      </c>
      <c r="AF547" s="186">
        <v>99</v>
      </c>
      <c r="AG547" s="187" t="str">
        <f t="shared" si="77"/>
        <v>2312310</v>
      </c>
      <c r="AH547" s="195" t="s">
        <v>1072</v>
      </c>
      <c r="AI547" s="1" t="str">
        <f t="shared" si="78"/>
        <v>DIFF</v>
      </c>
    </row>
    <row r="548" spans="1:35" ht="26.25" customHeight="1" x14ac:dyDescent="0.25">
      <c r="A548" s="72" t="s">
        <v>193</v>
      </c>
      <c r="B548" s="74" t="s">
        <v>40</v>
      </c>
      <c r="C548" s="74" t="s">
        <v>95</v>
      </c>
      <c r="D548" s="74" t="s">
        <v>1348</v>
      </c>
      <c r="E548" s="103" t="s">
        <v>3347</v>
      </c>
      <c r="F548" s="75" t="s">
        <v>201</v>
      </c>
      <c r="G548" s="75" t="s">
        <v>37</v>
      </c>
      <c r="H548" s="75" t="s">
        <v>6071</v>
      </c>
      <c r="I548" s="133" t="s">
        <v>1123</v>
      </c>
      <c r="J548" s="77"/>
      <c r="K548" s="129"/>
      <c r="L548" s="77"/>
      <c r="M548" s="129"/>
      <c r="N548" s="77"/>
      <c r="O548" s="77" t="s">
        <v>386</v>
      </c>
      <c r="P548" s="77" t="s">
        <v>1488</v>
      </c>
      <c r="Q548" s="81" t="s">
        <v>5237</v>
      </c>
      <c r="R548" s="81" t="s">
        <v>403</v>
      </c>
      <c r="S548" s="82" t="s">
        <v>403</v>
      </c>
      <c r="T548" s="77" t="s">
        <v>1769</v>
      </c>
      <c r="U548" s="21"/>
      <c r="V548" s="21"/>
      <c r="W548" s="20" t="str">
        <f>VLOOKUP(TRIM(X548),X10:Y159,2,FALSE)</f>
        <v>Dario</v>
      </c>
      <c r="X548" s="184" t="str">
        <f t="shared" si="71"/>
        <v>9.9.2</v>
      </c>
      <c r="Y548" s="184">
        <f t="shared" si="72"/>
        <v>0</v>
      </c>
      <c r="Z548" s="184">
        <f t="shared" si="69"/>
        <v>0</v>
      </c>
      <c r="AA548" s="184">
        <f t="shared" si="73"/>
        <v>6</v>
      </c>
      <c r="AB548" s="184">
        <f t="shared" si="74"/>
        <v>0</v>
      </c>
      <c r="AC548" s="184">
        <f t="shared" si="75"/>
        <v>0</v>
      </c>
      <c r="AD548" s="184">
        <f t="shared" si="70"/>
        <v>0</v>
      </c>
      <c r="AE548" s="184">
        <f t="shared" si="76"/>
        <v>0</v>
      </c>
      <c r="AF548" s="186" t="s">
        <v>1001</v>
      </c>
      <c r="AG548" s="187" t="str">
        <f t="shared" si="77"/>
        <v>2312311</v>
      </c>
      <c r="AH548" s="195" t="s">
        <v>1072</v>
      </c>
      <c r="AI548" s="1" t="str">
        <f t="shared" si="78"/>
        <v>DIFF</v>
      </c>
    </row>
    <row r="549" spans="1:35" ht="26.25" customHeight="1" x14ac:dyDescent="0.25">
      <c r="A549" s="72" t="s">
        <v>193</v>
      </c>
      <c r="B549" s="74" t="s">
        <v>40</v>
      </c>
      <c r="C549" s="74" t="s">
        <v>95</v>
      </c>
      <c r="D549" s="74" t="s">
        <v>2296</v>
      </c>
      <c r="E549" s="103" t="s">
        <v>3348</v>
      </c>
      <c r="F549" s="75" t="s">
        <v>1081</v>
      </c>
      <c r="G549" s="75" t="s">
        <v>96</v>
      </c>
      <c r="H549" s="75" t="s">
        <v>6072</v>
      </c>
      <c r="I549" s="133" t="s">
        <v>1123</v>
      </c>
      <c r="J549" s="77" t="s">
        <v>2423</v>
      </c>
      <c r="K549" s="129"/>
      <c r="L549" s="77"/>
      <c r="M549" s="129"/>
      <c r="N549" s="77" t="s">
        <v>1484</v>
      </c>
      <c r="O549" s="77" t="s">
        <v>1386</v>
      </c>
      <c r="P549" s="77" t="s">
        <v>2424</v>
      </c>
      <c r="Q549" s="81" t="s">
        <v>5238</v>
      </c>
      <c r="R549" s="81" t="s">
        <v>403</v>
      </c>
      <c r="S549" s="82" t="s">
        <v>403</v>
      </c>
      <c r="T549" s="77" t="s">
        <v>1769</v>
      </c>
      <c r="U549" s="21"/>
      <c r="V549" s="21"/>
      <c r="W549" s="20" t="str">
        <f>VLOOKUP(TRIM(X549),X10:Y159,2,FALSE)</f>
        <v>Dario</v>
      </c>
      <c r="X549" s="184" t="str">
        <f t="shared" si="71"/>
        <v>19.3</v>
      </c>
      <c r="Y549" s="184">
        <f t="shared" si="72"/>
        <v>0</v>
      </c>
      <c r="Z549" s="184">
        <f t="shared" si="69"/>
        <v>0</v>
      </c>
      <c r="AA549" s="184">
        <f t="shared" si="73"/>
        <v>6</v>
      </c>
      <c r="AB549" s="184">
        <f t="shared" si="74"/>
        <v>0</v>
      </c>
      <c r="AC549" s="184">
        <f t="shared" si="75"/>
        <v>0</v>
      </c>
      <c r="AD549" s="184">
        <f t="shared" si="70"/>
        <v>0</v>
      </c>
      <c r="AE549" s="184">
        <f t="shared" si="76"/>
        <v>0</v>
      </c>
      <c r="AF549" s="186">
        <v>8.3000000000000007</v>
      </c>
      <c r="AG549" s="187" t="str">
        <f t="shared" si="77"/>
        <v>2312312</v>
      </c>
      <c r="AH549" s="195" t="s">
        <v>1072</v>
      </c>
      <c r="AI549" s="1" t="str">
        <f t="shared" si="78"/>
        <v>DIFF</v>
      </c>
    </row>
    <row r="550" spans="1:35" ht="26.25" customHeight="1" x14ac:dyDescent="0.25">
      <c r="A550" s="72" t="s">
        <v>193</v>
      </c>
      <c r="B550" s="74" t="s">
        <v>2698</v>
      </c>
      <c r="C550" s="74" t="s">
        <v>95</v>
      </c>
      <c r="D550" s="74" t="s">
        <v>1347</v>
      </c>
      <c r="E550" s="103" t="s">
        <v>3349</v>
      </c>
      <c r="F550" s="75" t="s">
        <v>14</v>
      </c>
      <c r="G550" s="75" t="s">
        <v>96</v>
      </c>
      <c r="H550" s="75" t="s">
        <v>2475</v>
      </c>
      <c r="I550" s="133" t="s">
        <v>576</v>
      </c>
      <c r="J550" s="77" t="s">
        <v>1464</v>
      </c>
      <c r="K550" s="129">
        <v>46</v>
      </c>
      <c r="L550" s="77" t="s">
        <v>48</v>
      </c>
      <c r="M550" s="129" t="s">
        <v>103</v>
      </c>
      <c r="N550" s="77" t="s">
        <v>1626</v>
      </c>
      <c r="O550" s="77" t="s">
        <v>386</v>
      </c>
      <c r="P550" s="77" t="s">
        <v>1466</v>
      </c>
      <c r="Q550" s="81" t="s">
        <v>6073</v>
      </c>
      <c r="R550" s="81" t="s">
        <v>7570</v>
      </c>
      <c r="S550" s="82" t="s">
        <v>40</v>
      </c>
      <c r="T550" s="77" t="s">
        <v>233</v>
      </c>
      <c r="U550" s="21"/>
      <c r="V550" s="21"/>
      <c r="W550" s="20" t="str">
        <f>VLOOKUP(TRIM(X550),X10:Y159,2,FALSE)</f>
        <v>Andy</v>
      </c>
      <c r="X550" s="184" t="str">
        <f t="shared" si="71"/>
        <v>9.5.2</v>
      </c>
      <c r="Y550" s="184">
        <f t="shared" si="72"/>
        <v>0</v>
      </c>
      <c r="Z550" s="184">
        <f t="shared" si="69"/>
        <v>0</v>
      </c>
      <c r="AA550" s="184">
        <f t="shared" si="73"/>
        <v>4</v>
      </c>
      <c r="AB550" s="184">
        <f t="shared" si="74"/>
        <v>0</v>
      </c>
      <c r="AC550" s="184">
        <f t="shared" si="75"/>
        <v>0</v>
      </c>
      <c r="AD550" s="184">
        <f t="shared" si="70"/>
        <v>0</v>
      </c>
      <c r="AE550" s="184">
        <f t="shared" si="76"/>
        <v>0</v>
      </c>
      <c r="AF550" s="190" t="s">
        <v>186</v>
      </c>
      <c r="AG550" s="187" t="str">
        <f t="shared" si="77"/>
        <v>2312313</v>
      </c>
      <c r="AH550" s="195" t="s">
        <v>1072</v>
      </c>
      <c r="AI550" s="1" t="str">
        <f t="shared" si="78"/>
        <v>DIFF</v>
      </c>
    </row>
    <row r="551" spans="1:35" ht="26.25" customHeight="1" x14ac:dyDescent="0.25">
      <c r="A551" s="72" t="s">
        <v>193</v>
      </c>
      <c r="B551" s="74" t="s">
        <v>6075</v>
      </c>
      <c r="C551" s="74" t="s">
        <v>95</v>
      </c>
      <c r="D551" s="74" t="s">
        <v>180</v>
      </c>
      <c r="E551" s="103" t="s">
        <v>3350</v>
      </c>
      <c r="F551" s="75" t="s">
        <v>14</v>
      </c>
      <c r="G551" s="75" t="s">
        <v>96</v>
      </c>
      <c r="H551" s="75" t="s">
        <v>5239</v>
      </c>
      <c r="I551" s="133" t="s">
        <v>236</v>
      </c>
      <c r="J551" s="77" t="s">
        <v>102</v>
      </c>
      <c r="K551" s="129">
        <v>4586</v>
      </c>
      <c r="L551" s="77"/>
      <c r="M551" s="129" t="s">
        <v>103</v>
      </c>
      <c r="N551" s="77" t="s">
        <v>2410</v>
      </c>
      <c r="O551" s="77" t="s">
        <v>198</v>
      </c>
      <c r="P551" s="77" t="s">
        <v>308</v>
      </c>
      <c r="Q551" s="81" t="s">
        <v>6074</v>
      </c>
      <c r="R551" s="81" t="s">
        <v>7102</v>
      </c>
      <c r="S551" s="82" t="s">
        <v>209</v>
      </c>
      <c r="T551" s="77" t="s">
        <v>235</v>
      </c>
      <c r="U551" s="21"/>
      <c r="V551" s="21"/>
      <c r="W551" s="20" t="str">
        <f>VLOOKUP(TRIM(X551),X10:Y159,2,FALSE)</f>
        <v>Wanqiang</v>
      </c>
      <c r="X551" s="184" t="str">
        <f t="shared" si="71"/>
        <v>8.4</v>
      </c>
      <c r="Y551" s="184">
        <f t="shared" si="72"/>
        <v>0</v>
      </c>
      <c r="Z551" s="184">
        <f t="shared" si="69"/>
        <v>0</v>
      </c>
      <c r="AA551" s="184">
        <f t="shared" si="73"/>
        <v>17</v>
      </c>
      <c r="AB551" s="184">
        <f t="shared" si="74"/>
        <v>0</v>
      </c>
      <c r="AC551" s="184">
        <f t="shared" si="75"/>
        <v>0</v>
      </c>
      <c r="AD551" s="184">
        <f t="shared" si="70"/>
        <v>0</v>
      </c>
      <c r="AE551" s="184">
        <f t="shared" si="76"/>
        <v>0</v>
      </c>
      <c r="AF551" s="186" t="s">
        <v>1001</v>
      </c>
      <c r="AG551" s="187" t="str">
        <f t="shared" si="77"/>
        <v>2312314</v>
      </c>
      <c r="AH551" s="195" t="s">
        <v>1072</v>
      </c>
      <c r="AI551" s="1" t="str">
        <f t="shared" si="78"/>
        <v>DIFF</v>
      </c>
    </row>
    <row r="552" spans="1:35" ht="26.25" customHeight="1" x14ac:dyDescent="0.25">
      <c r="A552" s="72" t="s">
        <v>193</v>
      </c>
      <c r="B552" s="74" t="s">
        <v>6075</v>
      </c>
      <c r="C552" s="74" t="s">
        <v>95</v>
      </c>
      <c r="D552" s="74" t="s">
        <v>180</v>
      </c>
      <c r="E552" s="103" t="s">
        <v>3351</v>
      </c>
      <c r="F552" s="75" t="s">
        <v>14</v>
      </c>
      <c r="G552" s="75" t="s">
        <v>96</v>
      </c>
      <c r="H552" s="75" t="s">
        <v>5239</v>
      </c>
      <c r="I552" s="133" t="s">
        <v>236</v>
      </c>
      <c r="J552" s="77" t="s">
        <v>102</v>
      </c>
      <c r="K552" s="129">
        <v>4587</v>
      </c>
      <c r="L552" s="77"/>
      <c r="M552" s="129" t="s">
        <v>105</v>
      </c>
      <c r="N552" s="77" t="s">
        <v>2407</v>
      </c>
      <c r="O552" s="77" t="s">
        <v>386</v>
      </c>
      <c r="P552" s="77" t="s">
        <v>308</v>
      </c>
      <c r="Q552" s="81" t="s">
        <v>6076</v>
      </c>
      <c r="R552" s="81" t="s">
        <v>7103</v>
      </c>
      <c r="S552" s="82" t="s">
        <v>209</v>
      </c>
      <c r="T552" s="77" t="s">
        <v>235</v>
      </c>
      <c r="U552" s="21"/>
      <c r="V552" s="21"/>
      <c r="W552" s="20" t="str">
        <f>VLOOKUP(TRIM(X552),X10:Y159,2,FALSE)</f>
        <v>Wanqiang</v>
      </c>
      <c r="X552" s="184" t="str">
        <f t="shared" si="71"/>
        <v>8.4</v>
      </c>
      <c r="Y552" s="184">
        <f t="shared" si="72"/>
        <v>0</v>
      </c>
      <c r="Z552" s="184">
        <f t="shared" si="69"/>
        <v>0</v>
      </c>
      <c r="AA552" s="184">
        <f t="shared" si="73"/>
        <v>17</v>
      </c>
      <c r="AB552" s="184">
        <f t="shared" si="74"/>
        <v>0</v>
      </c>
      <c r="AC552" s="184">
        <f t="shared" si="75"/>
        <v>0</v>
      </c>
      <c r="AD552" s="184">
        <f t="shared" si="70"/>
        <v>0</v>
      </c>
      <c r="AE552" s="184">
        <f t="shared" si="76"/>
        <v>0</v>
      </c>
      <c r="AF552" s="186">
        <v>8.3000000000000007</v>
      </c>
      <c r="AG552" s="187" t="str">
        <f t="shared" si="77"/>
        <v>2312315</v>
      </c>
      <c r="AH552" s="195" t="s">
        <v>1072</v>
      </c>
      <c r="AI552" s="1" t="str">
        <f t="shared" si="78"/>
        <v>DIFF</v>
      </c>
    </row>
    <row r="553" spans="1:35" ht="26.25" customHeight="1" x14ac:dyDescent="0.25">
      <c r="A553" s="72" t="s">
        <v>193</v>
      </c>
      <c r="B553" s="74" t="s">
        <v>6078</v>
      </c>
      <c r="C553" s="74" t="s">
        <v>95</v>
      </c>
      <c r="D553" s="74" t="s">
        <v>180</v>
      </c>
      <c r="E553" s="103" t="s">
        <v>3352</v>
      </c>
      <c r="F553" s="75" t="s">
        <v>14</v>
      </c>
      <c r="G553" s="75" t="s">
        <v>96</v>
      </c>
      <c r="H553" s="75" t="s">
        <v>5240</v>
      </c>
      <c r="I553" s="133" t="s">
        <v>236</v>
      </c>
      <c r="J553" s="77" t="s">
        <v>199</v>
      </c>
      <c r="K553" s="129">
        <v>5109</v>
      </c>
      <c r="L553" s="77"/>
      <c r="M553" s="129" t="s">
        <v>103</v>
      </c>
      <c r="N553" s="77" t="s">
        <v>2407</v>
      </c>
      <c r="O553" s="77" t="s">
        <v>386</v>
      </c>
      <c r="P553" s="77" t="s">
        <v>1440</v>
      </c>
      <c r="Q553" s="81" t="s">
        <v>6077</v>
      </c>
      <c r="R553" s="81" t="s">
        <v>7571</v>
      </c>
      <c r="S553" s="82" t="s">
        <v>213</v>
      </c>
      <c r="T553" s="77" t="s">
        <v>235</v>
      </c>
      <c r="U553" s="21"/>
      <c r="V553" s="21"/>
      <c r="W553" s="20" t="str">
        <f>VLOOKUP(TRIM(X553),X10:Y159,2,FALSE)</f>
        <v>Wanqiang</v>
      </c>
      <c r="X553" s="184" t="str">
        <f t="shared" si="71"/>
        <v>8.4</v>
      </c>
      <c r="Y553" s="184">
        <f t="shared" si="72"/>
        <v>0</v>
      </c>
      <c r="Z553" s="184">
        <f t="shared" si="69"/>
        <v>0</v>
      </c>
      <c r="AA553" s="184">
        <f t="shared" si="73"/>
        <v>17</v>
      </c>
      <c r="AB553" s="184">
        <f t="shared" si="74"/>
        <v>0</v>
      </c>
      <c r="AC553" s="184">
        <f t="shared" si="75"/>
        <v>0</v>
      </c>
      <c r="AD553" s="184">
        <f t="shared" si="70"/>
        <v>0</v>
      </c>
      <c r="AE553" s="184">
        <f t="shared" si="76"/>
        <v>0</v>
      </c>
      <c r="AF553" s="190" t="s">
        <v>186</v>
      </c>
      <c r="AG553" s="187" t="str">
        <f t="shared" si="77"/>
        <v>2312316</v>
      </c>
      <c r="AH553" s="195" t="s">
        <v>1072</v>
      </c>
      <c r="AI553" s="1" t="str">
        <f t="shared" si="78"/>
        <v>DIFF</v>
      </c>
    </row>
    <row r="554" spans="1:35" ht="26.25" customHeight="1" x14ac:dyDescent="0.25">
      <c r="A554" s="72" t="s">
        <v>193</v>
      </c>
      <c r="B554" s="74" t="s">
        <v>1681</v>
      </c>
      <c r="C554" s="74" t="s">
        <v>95</v>
      </c>
      <c r="D554" s="74" t="s">
        <v>1350</v>
      </c>
      <c r="E554" s="103" t="s">
        <v>3353</v>
      </c>
      <c r="F554" s="75" t="s">
        <v>14</v>
      </c>
      <c r="G554" s="75" t="s">
        <v>96</v>
      </c>
      <c r="H554" s="75" t="s">
        <v>1974</v>
      </c>
      <c r="I554" s="133" t="s">
        <v>236</v>
      </c>
      <c r="J554" s="77" t="s">
        <v>199</v>
      </c>
      <c r="K554" s="129">
        <v>4749</v>
      </c>
      <c r="L554" s="77" t="s">
        <v>63</v>
      </c>
      <c r="M554" s="129" t="s">
        <v>103</v>
      </c>
      <c r="N554" s="77" t="s">
        <v>2407</v>
      </c>
      <c r="O554" s="77" t="s">
        <v>386</v>
      </c>
      <c r="P554" s="77" t="s">
        <v>1440</v>
      </c>
      <c r="Q554" s="81" t="s">
        <v>6079</v>
      </c>
      <c r="R554" s="81" t="s">
        <v>7572</v>
      </c>
      <c r="S554" s="82" t="s">
        <v>40</v>
      </c>
      <c r="T554" s="77" t="s">
        <v>235</v>
      </c>
      <c r="U554" s="21"/>
      <c r="V554" s="21"/>
      <c r="W554" s="20" t="str">
        <f>VLOOKUP(TRIM(X554),X10:Y159,2,FALSE)</f>
        <v>Wanqiang</v>
      </c>
      <c r="X554" s="184" t="str">
        <f t="shared" si="71"/>
        <v>9.11.2</v>
      </c>
      <c r="Y554" s="184">
        <f t="shared" si="72"/>
        <v>0</v>
      </c>
      <c r="Z554" s="184">
        <f t="shared" si="69"/>
        <v>0</v>
      </c>
      <c r="AA554" s="184">
        <f t="shared" si="73"/>
        <v>17</v>
      </c>
      <c r="AB554" s="184">
        <f t="shared" si="74"/>
        <v>0</v>
      </c>
      <c r="AC554" s="184">
        <f t="shared" si="75"/>
        <v>0</v>
      </c>
      <c r="AD554" s="184">
        <f t="shared" si="70"/>
        <v>0</v>
      </c>
      <c r="AE554" s="184">
        <f t="shared" si="76"/>
        <v>0</v>
      </c>
      <c r="AF554" s="190" t="s">
        <v>186</v>
      </c>
      <c r="AG554" s="187" t="str">
        <f t="shared" si="77"/>
        <v>2312317</v>
      </c>
      <c r="AH554" s="195" t="s">
        <v>1072</v>
      </c>
      <c r="AI554" s="1" t="str">
        <f t="shared" si="78"/>
        <v>DIFF</v>
      </c>
    </row>
    <row r="555" spans="1:35" ht="26.25" customHeight="1" x14ac:dyDescent="0.25">
      <c r="A555" s="72" t="s">
        <v>193</v>
      </c>
      <c r="B555" s="74" t="s">
        <v>2143</v>
      </c>
      <c r="C555" s="74" t="s">
        <v>95</v>
      </c>
      <c r="D555" s="74" t="s">
        <v>1350</v>
      </c>
      <c r="E555" s="103" t="s">
        <v>3354</v>
      </c>
      <c r="F555" s="75" t="s">
        <v>14</v>
      </c>
      <c r="G555" s="75" t="s">
        <v>96</v>
      </c>
      <c r="H555" s="75" t="s">
        <v>1974</v>
      </c>
      <c r="I555" s="133" t="s">
        <v>236</v>
      </c>
      <c r="J555" s="77" t="s">
        <v>102</v>
      </c>
      <c r="K555" s="129">
        <v>4302</v>
      </c>
      <c r="L555" s="77" t="s">
        <v>50</v>
      </c>
      <c r="M555" s="129" t="s">
        <v>103</v>
      </c>
      <c r="N555" s="77" t="s">
        <v>2407</v>
      </c>
      <c r="O555" s="77" t="s">
        <v>386</v>
      </c>
      <c r="P555" s="77" t="s">
        <v>1440</v>
      </c>
      <c r="Q555" s="81" t="s">
        <v>2142</v>
      </c>
      <c r="R555" s="81" t="s">
        <v>7573</v>
      </c>
      <c r="S555" s="82" t="s">
        <v>40</v>
      </c>
      <c r="T555" s="77" t="s">
        <v>235</v>
      </c>
      <c r="U555" s="21"/>
      <c r="V555" s="21"/>
      <c r="W555" s="20" t="str">
        <f>VLOOKUP(TRIM(X555),X10:Y159,2,FALSE)</f>
        <v>Wanqiang</v>
      </c>
      <c r="X555" s="184" t="str">
        <f t="shared" si="71"/>
        <v>9.11.2</v>
      </c>
      <c r="Y555" s="184">
        <f t="shared" si="72"/>
        <v>0</v>
      </c>
      <c r="Z555" s="184">
        <f t="shared" si="69"/>
        <v>0</v>
      </c>
      <c r="AA555" s="184">
        <f t="shared" si="73"/>
        <v>17</v>
      </c>
      <c r="AB555" s="184">
        <f t="shared" si="74"/>
        <v>0</v>
      </c>
      <c r="AC555" s="184">
        <f t="shared" si="75"/>
        <v>0</v>
      </c>
      <c r="AD555" s="184">
        <f t="shared" si="70"/>
        <v>0</v>
      </c>
      <c r="AE555" s="184">
        <f t="shared" si="76"/>
        <v>0</v>
      </c>
      <c r="AF555" s="186" t="s">
        <v>1001</v>
      </c>
      <c r="AG555" s="187" t="str">
        <f t="shared" si="77"/>
        <v>2312318</v>
      </c>
      <c r="AH555" s="195" t="s">
        <v>1072</v>
      </c>
      <c r="AI555" s="1" t="str">
        <f t="shared" si="78"/>
        <v>DIFF</v>
      </c>
    </row>
    <row r="556" spans="1:35" ht="26.25" customHeight="1" x14ac:dyDescent="0.25">
      <c r="A556" s="72" t="s">
        <v>193</v>
      </c>
      <c r="B556" s="74" t="s">
        <v>1760</v>
      </c>
      <c r="C556" s="74" t="s">
        <v>95</v>
      </c>
      <c r="D556" s="74" t="s">
        <v>180</v>
      </c>
      <c r="E556" s="103" t="s">
        <v>3355</v>
      </c>
      <c r="F556" s="75" t="s">
        <v>12</v>
      </c>
      <c r="G556" s="75" t="s">
        <v>96</v>
      </c>
      <c r="H556" s="75" t="s">
        <v>2458</v>
      </c>
      <c r="I556" s="133" t="s">
        <v>236</v>
      </c>
      <c r="J556" s="77"/>
      <c r="K556" s="129"/>
      <c r="L556" s="77"/>
      <c r="M556" s="129"/>
      <c r="N556" s="77"/>
      <c r="O556" s="77" t="s">
        <v>386</v>
      </c>
      <c r="P556" s="77" t="s">
        <v>1440</v>
      </c>
      <c r="Q556" s="81" t="s">
        <v>5241</v>
      </c>
      <c r="R556" s="81" t="s">
        <v>7104</v>
      </c>
      <c r="S556" s="82" t="s">
        <v>209</v>
      </c>
      <c r="T556" s="77" t="s">
        <v>235</v>
      </c>
      <c r="U556" s="21"/>
      <c r="V556" s="21"/>
      <c r="W556" s="20" t="str">
        <f>VLOOKUP(TRIM(X556),X10:Y159,2,FALSE)</f>
        <v>Wanqiang</v>
      </c>
      <c r="X556" s="184" t="str">
        <f t="shared" si="71"/>
        <v>8.4</v>
      </c>
      <c r="Y556" s="184">
        <f t="shared" si="72"/>
        <v>0</v>
      </c>
      <c r="Z556" s="184">
        <f t="shared" si="69"/>
        <v>0</v>
      </c>
      <c r="AA556" s="184">
        <f t="shared" si="73"/>
        <v>17</v>
      </c>
      <c r="AB556" s="184">
        <f t="shared" si="74"/>
        <v>0</v>
      </c>
      <c r="AC556" s="184">
        <f t="shared" si="75"/>
        <v>0</v>
      </c>
      <c r="AD556" s="184">
        <f t="shared" si="70"/>
        <v>0</v>
      </c>
      <c r="AE556" s="184">
        <f t="shared" si="76"/>
        <v>0</v>
      </c>
      <c r="AF556" s="186" t="s">
        <v>1001</v>
      </c>
      <c r="AG556" s="187" t="str">
        <f t="shared" si="77"/>
        <v>2312319</v>
      </c>
      <c r="AH556" s="195" t="s">
        <v>1143</v>
      </c>
      <c r="AI556" s="1" t="str">
        <f t="shared" si="78"/>
        <v>DIFF</v>
      </c>
    </row>
    <row r="557" spans="1:35" ht="26.25" customHeight="1" x14ac:dyDescent="0.25">
      <c r="A557" s="72" t="s">
        <v>193</v>
      </c>
      <c r="B557" s="74" t="s">
        <v>6907</v>
      </c>
      <c r="C557" s="74" t="s">
        <v>95</v>
      </c>
      <c r="D557" s="74" t="s">
        <v>2301</v>
      </c>
      <c r="E557" s="103" t="s">
        <v>3356</v>
      </c>
      <c r="F557" s="75" t="s">
        <v>1762</v>
      </c>
      <c r="G557" s="75" t="s">
        <v>101</v>
      </c>
      <c r="H557" s="75" t="s">
        <v>6081</v>
      </c>
      <c r="I557" s="133" t="s">
        <v>6080</v>
      </c>
      <c r="J557" s="77"/>
      <c r="K557" s="129"/>
      <c r="L557" s="77"/>
      <c r="M557" s="129"/>
      <c r="N557" s="77"/>
      <c r="O557" s="77" t="s">
        <v>1386</v>
      </c>
      <c r="P557" s="77"/>
      <c r="Q557" s="81" t="s">
        <v>5242</v>
      </c>
      <c r="R557" s="81" t="s">
        <v>7574</v>
      </c>
      <c r="S557" s="82" t="s">
        <v>403</v>
      </c>
      <c r="T557" s="77" t="s">
        <v>235</v>
      </c>
      <c r="U557" s="21"/>
      <c r="V557" s="21"/>
      <c r="W557" s="20" t="str">
        <f>VLOOKUP(TRIM(X557),X10:Y159,2,FALSE)</f>
        <v>Andy</v>
      </c>
      <c r="X557" s="184" t="str">
        <f t="shared" si="71"/>
        <v>30.2</v>
      </c>
      <c r="Y557" s="184">
        <f t="shared" si="72"/>
        <v>0</v>
      </c>
      <c r="Z557" s="184">
        <f t="shared" si="69"/>
        <v>0</v>
      </c>
      <c r="AA557" s="184">
        <f t="shared" si="73"/>
        <v>36</v>
      </c>
      <c r="AB557" s="184">
        <f t="shared" si="74"/>
        <v>0</v>
      </c>
      <c r="AC557" s="184">
        <f t="shared" si="75"/>
        <v>0</v>
      </c>
      <c r="AD557" s="184">
        <f t="shared" si="70"/>
        <v>0</v>
      </c>
      <c r="AE557" s="184">
        <f t="shared" si="76"/>
        <v>0</v>
      </c>
      <c r="AF557" s="186">
        <v>4.0999999999999996</v>
      </c>
      <c r="AG557" s="187" t="str">
        <f t="shared" si="77"/>
        <v>2312320</v>
      </c>
      <c r="AH557" s="195" t="s">
        <v>1143</v>
      </c>
      <c r="AI557" s="1" t="str">
        <f t="shared" si="78"/>
        <v>DIFF</v>
      </c>
    </row>
    <row r="558" spans="1:35" ht="26.25" customHeight="1" x14ac:dyDescent="0.25">
      <c r="A558" s="72" t="s">
        <v>193</v>
      </c>
      <c r="B558" s="74" t="s">
        <v>40</v>
      </c>
      <c r="C558" s="74" t="s">
        <v>95</v>
      </c>
      <c r="D558" s="74" t="s">
        <v>2301</v>
      </c>
      <c r="E558" s="103" t="s">
        <v>3357</v>
      </c>
      <c r="F558" s="75" t="s">
        <v>2092</v>
      </c>
      <c r="G558" s="75" t="s">
        <v>101</v>
      </c>
      <c r="H558" s="75" t="s">
        <v>6083</v>
      </c>
      <c r="I558" s="133" t="s">
        <v>236</v>
      </c>
      <c r="J558" s="77" t="s">
        <v>199</v>
      </c>
      <c r="K558" s="129">
        <v>0</v>
      </c>
      <c r="L558" s="77"/>
      <c r="M558" s="129"/>
      <c r="N558" s="77" t="s">
        <v>2407</v>
      </c>
      <c r="O558" s="77" t="s">
        <v>1386</v>
      </c>
      <c r="P558" s="77" t="s">
        <v>2094</v>
      </c>
      <c r="Q558" s="81" t="s">
        <v>6082</v>
      </c>
      <c r="R558" s="81" t="s">
        <v>403</v>
      </c>
      <c r="S558" s="82" t="s">
        <v>403</v>
      </c>
      <c r="T558" s="77" t="s">
        <v>235</v>
      </c>
      <c r="U558" s="21"/>
      <c r="V558" s="21"/>
      <c r="W558" s="20" t="str">
        <f>VLOOKUP(TRIM(X558),X10:Y159,2,FALSE)</f>
        <v>Andy</v>
      </c>
      <c r="X558" s="184" t="str">
        <f t="shared" si="71"/>
        <v>30.2</v>
      </c>
      <c r="Y558" s="184">
        <f t="shared" si="72"/>
        <v>0</v>
      </c>
      <c r="Z558" s="184">
        <f t="shared" si="69"/>
        <v>0</v>
      </c>
      <c r="AA558" s="184">
        <f t="shared" si="73"/>
        <v>17</v>
      </c>
      <c r="AB558" s="184">
        <f t="shared" si="74"/>
        <v>0</v>
      </c>
      <c r="AC558" s="184">
        <f t="shared" si="75"/>
        <v>0</v>
      </c>
      <c r="AD558" s="184">
        <f t="shared" si="70"/>
        <v>0</v>
      </c>
      <c r="AE558" s="184">
        <f t="shared" si="76"/>
        <v>0</v>
      </c>
      <c r="AF558" s="186">
        <v>8.3000000000000007</v>
      </c>
      <c r="AG558" s="187" t="str">
        <f t="shared" si="77"/>
        <v>2312321</v>
      </c>
      <c r="AH558" s="195" t="s">
        <v>1143</v>
      </c>
      <c r="AI558" s="1" t="str">
        <f t="shared" si="78"/>
        <v>DIFF</v>
      </c>
    </row>
    <row r="559" spans="1:35" ht="26.25" customHeight="1" x14ac:dyDescent="0.25">
      <c r="A559" s="72" t="s">
        <v>193</v>
      </c>
      <c r="B559" s="74" t="s">
        <v>6085</v>
      </c>
      <c r="C559" s="74" t="s">
        <v>95</v>
      </c>
      <c r="D559" s="74" t="s">
        <v>1347</v>
      </c>
      <c r="E559" s="103" t="s">
        <v>3358</v>
      </c>
      <c r="F559" s="75" t="s">
        <v>14</v>
      </c>
      <c r="G559" s="75" t="s">
        <v>96</v>
      </c>
      <c r="H559" s="75" t="s">
        <v>5243</v>
      </c>
      <c r="I559" s="133" t="s">
        <v>576</v>
      </c>
      <c r="J559" s="77" t="s">
        <v>225</v>
      </c>
      <c r="K559" s="129">
        <v>466</v>
      </c>
      <c r="L559" s="77"/>
      <c r="M559" s="129" t="s">
        <v>103</v>
      </c>
      <c r="N559" s="77" t="s">
        <v>2407</v>
      </c>
      <c r="O559" s="77" t="s">
        <v>386</v>
      </c>
      <c r="P559" s="77" t="s">
        <v>1466</v>
      </c>
      <c r="Q559" s="81" t="s">
        <v>6084</v>
      </c>
      <c r="R559" s="81" t="s">
        <v>403</v>
      </c>
      <c r="S559" s="82" t="s">
        <v>40</v>
      </c>
      <c r="T559" s="77" t="s">
        <v>233</v>
      </c>
      <c r="U559" s="21"/>
      <c r="V559" s="21"/>
      <c r="W559" s="20" t="str">
        <f>VLOOKUP(TRIM(X559),X10:Y159,2,FALSE)</f>
        <v>Andy</v>
      </c>
      <c r="X559" s="184" t="str">
        <f t="shared" si="71"/>
        <v>9.5.2</v>
      </c>
      <c r="Y559" s="184">
        <f t="shared" si="72"/>
        <v>0</v>
      </c>
      <c r="Z559" s="184">
        <f t="shared" si="69"/>
        <v>0</v>
      </c>
      <c r="AA559" s="184">
        <f t="shared" si="73"/>
        <v>4</v>
      </c>
      <c r="AB559" s="184">
        <f t="shared" si="74"/>
        <v>0</v>
      </c>
      <c r="AC559" s="184">
        <f t="shared" si="75"/>
        <v>0</v>
      </c>
      <c r="AD559" s="184">
        <f t="shared" si="70"/>
        <v>0</v>
      </c>
      <c r="AE559" s="184">
        <f t="shared" si="76"/>
        <v>0</v>
      </c>
      <c r="AF559" s="186">
        <v>8.3000000000000007</v>
      </c>
      <c r="AG559" s="187" t="str">
        <f t="shared" si="77"/>
        <v>2312322</v>
      </c>
      <c r="AH559" s="195" t="s">
        <v>1143</v>
      </c>
      <c r="AI559" s="1" t="str">
        <f t="shared" si="78"/>
        <v>DIFF</v>
      </c>
    </row>
    <row r="560" spans="1:35" ht="26.25" customHeight="1" x14ac:dyDescent="0.25">
      <c r="A560" s="72" t="s">
        <v>193</v>
      </c>
      <c r="B560" s="74" t="s">
        <v>2216</v>
      </c>
      <c r="C560" s="74" t="s">
        <v>95</v>
      </c>
      <c r="D560" s="74" t="s">
        <v>1347</v>
      </c>
      <c r="E560" s="103" t="s">
        <v>3359</v>
      </c>
      <c r="F560" s="75" t="s">
        <v>14</v>
      </c>
      <c r="G560" s="75" t="s">
        <v>96</v>
      </c>
      <c r="H560" s="75" t="s">
        <v>2031</v>
      </c>
      <c r="I560" s="133" t="s">
        <v>5213</v>
      </c>
      <c r="J560" s="77" t="s">
        <v>225</v>
      </c>
      <c r="K560" s="129">
        <v>416</v>
      </c>
      <c r="L560" s="157" t="s">
        <v>52</v>
      </c>
      <c r="M560" s="129" t="s">
        <v>103</v>
      </c>
      <c r="N560" s="77" t="s">
        <v>2407</v>
      </c>
      <c r="O560" s="77" t="s">
        <v>386</v>
      </c>
      <c r="P560" s="77" t="s">
        <v>1466</v>
      </c>
      <c r="Q560" s="81" t="s">
        <v>6086</v>
      </c>
      <c r="R560" s="81" t="s">
        <v>7575</v>
      </c>
      <c r="S560" s="82" t="s">
        <v>213</v>
      </c>
      <c r="T560" s="77" t="s">
        <v>259</v>
      </c>
      <c r="U560" s="21"/>
      <c r="V560" s="21"/>
      <c r="W560" s="20" t="str">
        <f>VLOOKUP(TRIM(X560),X10:Y159,2,FALSE)</f>
        <v>Andy</v>
      </c>
      <c r="X560" s="184" t="str">
        <f t="shared" si="71"/>
        <v>9.5.2</v>
      </c>
      <c r="Y560" s="184">
        <f t="shared" si="72"/>
        <v>0</v>
      </c>
      <c r="Z560" s="184">
        <f t="shared" si="69"/>
        <v>0</v>
      </c>
      <c r="AA560" s="184">
        <f t="shared" si="73"/>
        <v>69</v>
      </c>
      <c r="AB560" s="184">
        <f t="shared" si="74"/>
        <v>0</v>
      </c>
      <c r="AC560" s="184">
        <f t="shared" si="75"/>
        <v>0</v>
      </c>
      <c r="AD560" s="184">
        <f t="shared" si="70"/>
        <v>0</v>
      </c>
      <c r="AE560" s="184">
        <f t="shared" si="76"/>
        <v>0</v>
      </c>
      <c r="AF560" s="186">
        <v>8.3000000000000007</v>
      </c>
      <c r="AG560" s="187" t="str">
        <f t="shared" si="77"/>
        <v>2312323</v>
      </c>
      <c r="AH560" s="195" t="s">
        <v>1072</v>
      </c>
      <c r="AI560" s="1" t="str">
        <f t="shared" si="78"/>
        <v>DIFF</v>
      </c>
    </row>
    <row r="561" spans="1:35" ht="26.25" customHeight="1" x14ac:dyDescent="0.25">
      <c r="A561" s="72" t="s">
        <v>193</v>
      </c>
      <c r="B561" s="74" t="s">
        <v>2100</v>
      </c>
      <c r="C561" s="74" t="s">
        <v>95</v>
      </c>
      <c r="D561" s="74" t="s">
        <v>1347</v>
      </c>
      <c r="E561" s="103" t="s">
        <v>3360</v>
      </c>
      <c r="F561" s="75" t="s">
        <v>14</v>
      </c>
      <c r="G561" s="75" t="s">
        <v>96</v>
      </c>
      <c r="H561" s="75" t="s">
        <v>2080</v>
      </c>
      <c r="I561" s="133" t="s">
        <v>5214</v>
      </c>
      <c r="J561" s="77" t="s">
        <v>225</v>
      </c>
      <c r="K561" s="129">
        <v>435</v>
      </c>
      <c r="L561" s="157" t="s">
        <v>57</v>
      </c>
      <c r="M561" s="129" t="s">
        <v>103</v>
      </c>
      <c r="N561" s="77" t="s">
        <v>2407</v>
      </c>
      <c r="O561" s="77" t="s">
        <v>386</v>
      </c>
      <c r="P561" s="77" t="s">
        <v>1466</v>
      </c>
      <c r="Q561" s="81" t="s">
        <v>6087</v>
      </c>
      <c r="R561" s="81" t="s">
        <v>7576</v>
      </c>
      <c r="S561" s="82" t="s">
        <v>209</v>
      </c>
      <c r="T561" s="77" t="s">
        <v>259</v>
      </c>
      <c r="U561" s="21"/>
      <c r="V561" s="21"/>
      <c r="W561" s="20" t="str">
        <f>VLOOKUP(TRIM(X561),X10:Y159,2,FALSE)</f>
        <v>Andy</v>
      </c>
      <c r="X561" s="184" t="str">
        <f t="shared" si="71"/>
        <v>9.5.2</v>
      </c>
      <c r="Y561" s="184">
        <f t="shared" si="72"/>
        <v>0</v>
      </c>
      <c r="Z561" s="184">
        <f t="shared" si="69"/>
        <v>0</v>
      </c>
      <c r="AA561" s="184">
        <f t="shared" si="73"/>
        <v>35</v>
      </c>
      <c r="AB561" s="184">
        <f t="shared" si="74"/>
        <v>0</v>
      </c>
      <c r="AC561" s="184">
        <f t="shared" si="75"/>
        <v>0</v>
      </c>
      <c r="AD561" s="184">
        <f t="shared" si="70"/>
        <v>0</v>
      </c>
      <c r="AE561" s="184">
        <f t="shared" si="76"/>
        <v>0</v>
      </c>
      <c r="AF561" s="186">
        <v>9.1999999999999993</v>
      </c>
      <c r="AG561" s="187" t="str">
        <f t="shared" si="77"/>
        <v>2312324</v>
      </c>
      <c r="AH561" s="195" t="s">
        <v>1070</v>
      </c>
      <c r="AI561" s="1" t="str">
        <f t="shared" si="78"/>
        <v>DIFF</v>
      </c>
    </row>
    <row r="562" spans="1:35" ht="26.25" customHeight="1" x14ac:dyDescent="0.25">
      <c r="A562" s="72" t="s">
        <v>193</v>
      </c>
      <c r="B562" s="74" t="s">
        <v>2115</v>
      </c>
      <c r="C562" s="74" t="s">
        <v>95</v>
      </c>
      <c r="D562" s="74" t="s">
        <v>1348</v>
      </c>
      <c r="E562" s="103" t="s">
        <v>3361</v>
      </c>
      <c r="F562" s="75" t="s">
        <v>14</v>
      </c>
      <c r="G562" s="75" t="s">
        <v>96</v>
      </c>
      <c r="H562" s="75" t="s">
        <v>1935</v>
      </c>
      <c r="I562" s="133" t="s">
        <v>205</v>
      </c>
      <c r="J562" s="77" t="s">
        <v>373</v>
      </c>
      <c r="K562" s="129">
        <v>856</v>
      </c>
      <c r="L562" s="77" t="s">
        <v>48</v>
      </c>
      <c r="M562" s="129" t="s">
        <v>103</v>
      </c>
      <c r="N562" s="77" t="s">
        <v>2407</v>
      </c>
      <c r="O562" s="77" t="s">
        <v>386</v>
      </c>
      <c r="P562" s="77" t="s">
        <v>1488</v>
      </c>
      <c r="Q562" s="81" t="s">
        <v>6088</v>
      </c>
      <c r="R562" s="81" t="s">
        <v>7577</v>
      </c>
      <c r="S562" s="82" t="s">
        <v>40</v>
      </c>
      <c r="T562" s="77" t="s">
        <v>1318</v>
      </c>
      <c r="U562" s="21"/>
      <c r="V562" s="21"/>
      <c r="W562" s="20" t="str">
        <f>VLOOKUP(TRIM(X562),X10:Y159,2,FALSE)</f>
        <v>Dario</v>
      </c>
      <c r="X562" s="184" t="str">
        <f t="shared" si="71"/>
        <v>9.9.2</v>
      </c>
      <c r="Y562" s="184">
        <f t="shared" si="72"/>
        <v>0</v>
      </c>
      <c r="Z562" s="184">
        <f t="shared" si="69"/>
        <v>0</v>
      </c>
      <c r="AA562" s="184">
        <f t="shared" si="73"/>
        <v>10</v>
      </c>
      <c r="AB562" s="184">
        <f t="shared" si="74"/>
        <v>0</v>
      </c>
      <c r="AC562" s="184">
        <f t="shared" si="75"/>
        <v>0</v>
      </c>
      <c r="AD562" s="184">
        <f t="shared" si="70"/>
        <v>0</v>
      </c>
      <c r="AE562" s="184">
        <f t="shared" si="76"/>
        <v>0</v>
      </c>
      <c r="AF562" s="186">
        <v>8.8000000000000007</v>
      </c>
      <c r="AG562" s="187" t="str">
        <f t="shared" si="77"/>
        <v>2312325</v>
      </c>
      <c r="AH562" s="195" t="s">
        <v>1070</v>
      </c>
      <c r="AI562" s="1" t="str">
        <f t="shared" si="78"/>
        <v>DIFF</v>
      </c>
    </row>
    <row r="563" spans="1:35" ht="26.25" customHeight="1" x14ac:dyDescent="0.25">
      <c r="A563" s="72" t="s">
        <v>193</v>
      </c>
      <c r="B563" s="74" t="s">
        <v>6090</v>
      </c>
      <c r="C563" s="74" t="s">
        <v>95</v>
      </c>
      <c r="D563" s="74" t="s">
        <v>1347</v>
      </c>
      <c r="E563" s="103" t="s">
        <v>3362</v>
      </c>
      <c r="F563" s="75" t="s">
        <v>14</v>
      </c>
      <c r="G563" s="75" t="s">
        <v>96</v>
      </c>
      <c r="H563" s="75" t="s">
        <v>5244</v>
      </c>
      <c r="I563" s="133" t="s">
        <v>576</v>
      </c>
      <c r="J563" s="77" t="s">
        <v>1464</v>
      </c>
      <c r="K563" s="129">
        <v>76</v>
      </c>
      <c r="L563" s="77"/>
      <c r="M563" s="129" t="s">
        <v>103</v>
      </c>
      <c r="N563" s="77" t="s">
        <v>1626</v>
      </c>
      <c r="O563" s="77" t="s">
        <v>386</v>
      </c>
      <c r="P563" s="77" t="s">
        <v>1466</v>
      </c>
      <c r="Q563" s="81" t="s">
        <v>6089</v>
      </c>
      <c r="R563" s="81" t="s">
        <v>403</v>
      </c>
      <c r="S563" s="82" t="s">
        <v>40</v>
      </c>
      <c r="T563" s="77" t="s">
        <v>233</v>
      </c>
      <c r="U563" s="21"/>
      <c r="V563" s="21"/>
      <c r="W563" s="20" t="str">
        <f>VLOOKUP(TRIM(X563),X10:Y159,2,FALSE)</f>
        <v>Andy</v>
      </c>
      <c r="X563" s="184" t="str">
        <f t="shared" si="71"/>
        <v>9.5.2</v>
      </c>
      <c r="Y563" s="184">
        <f t="shared" si="72"/>
        <v>0</v>
      </c>
      <c r="Z563" s="184">
        <f t="shared" si="69"/>
        <v>0</v>
      </c>
      <c r="AA563" s="184">
        <f t="shared" si="73"/>
        <v>4</v>
      </c>
      <c r="AB563" s="184">
        <f t="shared" si="74"/>
        <v>0</v>
      </c>
      <c r="AC563" s="184">
        <f t="shared" si="75"/>
        <v>0</v>
      </c>
      <c r="AD563" s="184">
        <f t="shared" si="70"/>
        <v>0</v>
      </c>
      <c r="AE563" s="184">
        <f t="shared" si="76"/>
        <v>0</v>
      </c>
      <c r="AF563" s="186">
        <v>8.8000000000000007</v>
      </c>
      <c r="AG563" s="187" t="str">
        <f t="shared" si="77"/>
        <v>2312326</v>
      </c>
      <c r="AH563" s="195" t="s">
        <v>1068</v>
      </c>
      <c r="AI563" s="1" t="str">
        <f t="shared" si="78"/>
        <v>DIFF</v>
      </c>
    </row>
    <row r="564" spans="1:35" ht="26.25" customHeight="1" x14ac:dyDescent="0.25">
      <c r="A564" s="72" t="s">
        <v>193</v>
      </c>
      <c r="B564" s="74" t="s">
        <v>6092</v>
      </c>
      <c r="C564" s="74" t="s">
        <v>95</v>
      </c>
      <c r="D564" s="74" t="s">
        <v>1348</v>
      </c>
      <c r="E564" s="103" t="s">
        <v>3363</v>
      </c>
      <c r="F564" s="75" t="s">
        <v>14</v>
      </c>
      <c r="G564" s="75" t="s">
        <v>96</v>
      </c>
      <c r="H564" s="75" t="s">
        <v>5245</v>
      </c>
      <c r="I564" s="133" t="s">
        <v>205</v>
      </c>
      <c r="J564" s="77" t="s">
        <v>102</v>
      </c>
      <c r="K564" s="129">
        <v>4588</v>
      </c>
      <c r="L564" s="77"/>
      <c r="M564" s="129" t="s">
        <v>103</v>
      </c>
      <c r="N564" s="77" t="s">
        <v>2407</v>
      </c>
      <c r="O564" s="77" t="s">
        <v>386</v>
      </c>
      <c r="P564" s="77" t="s">
        <v>1488</v>
      </c>
      <c r="Q564" s="81" t="s">
        <v>6091</v>
      </c>
      <c r="R564" s="81" t="s">
        <v>7578</v>
      </c>
      <c r="S564" s="82" t="s">
        <v>213</v>
      </c>
      <c r="T564" s="77" t="s">
        <v>1318</v>
      </c>
      <c r="U564" s="21"/>
      <c r="V564" s="21"/>
      <c r="W564" s="20" t="str">
        <f>VLOOKUP(TRIM(X564),X10:Y159,2,FALSE)</f>
        <v>Dario</v>
      </c>
      <c r="X564" s="184" t="str">
        <f t="shared" si="71"/>
        <v>9.9.2</v>
      </c>
      <c r="Y564" s="184">
        <f t="shared" si="72"/>
        <v>0</v>
      </c>
      <c r="Z564" s="184">
        <f t="shared" si="69"/>
        <v>0</v>
      </c>
      <c r="AA564" s="184">
        <f t="shared" si="73"/>
        <v>10</v>
      </c>
      <c r="AB564" s="184">
        <f t="shared" si="74"/>
        <v>0</v>
      </c>
      <c r="AC564" s="184">
        <f t="shared" si="75"/>
        <v>0</v>
      </c>
      <c r="AD564" s="184">
        <f t="shared" si="70"/>
        <v>0</v>
      </c>
      <c r="AE564" s="184">
        <f t="shared" si="76"/>
        <v>0</v>
      </c>
      <c r="AF564" s="186">
        <v>8.8000000000000007</v>
      </c>
      <c r="AG564" s="187" t="str">
        <f t="shared" si="77"/>
        <v>2312327</v>
      </c>
      <c r="AH564" s="195" t="s">
        <v>1071</v>
      </c>
      <c r="AI564" s="1" t="str">
        <f t="shared" si="78"/>
        <v>DIFF</v>
      </c>
    </row>
    <row r="565" spans="1:35" ht="26.25" customHeight="1" x14ac:dyDescent="0.25">
      <c r="A565" s="72" t="s">
        <v>193</v>
      </c>
      <c r="B565" s="74" t="s">
        <v>6094</v>
      </c>
      <c r="C565" s="74" t="s">
        <v>95</v>
      </c>
      <c r="D565" s="74" t="s">
        <v>1348</v>
      </c>
      <c r="E565" s="103" t="s">
        <v>3364</v>
      </c>
      <c r="F565" s="75" t="s">
        <v>14</v>
      </c>
      <c r="G565" s="75" t="s">
        <v>96</v>
      </c>
      <c r="H565" s="75" t="s">
        <v>5246</v>
      </c>
      <c r="I565" s="133" t="s">
        <v>205</v>
      </c>
      <c r="J565" s="77" t="s">
        <v>102</v>
      </c>
      <c r="K565" s="129">
        <v>4589</v>
      </c>
      <c r="L565" s="77"/>
      <c r="M565" s="129" t="s">
        <v>103</v>
      </c>
      <c r="N565" s="77" t="s">
        <v>2407</v>
      </c>
      <c r="O565" s="77" t="s">
        <v>386</v>
      </c>
      <c r="P565" s="77" t="s">
        <v>1488</v>
      </c>
      <c r="Q565" s="81" t="s">
        <v>6093</v>
      </c>
      <c r="R565" s="81" t="s">
        <v>403</v>
      </c>
      <c r="S565" s="82" t="s">
        <v>40</v>
      </c>
      <c r="T565" s="77" t="s">
        <v>1318</v>
      </c>
      <c r="U565" s="21"/>
      <c r="V565" s="21"/>
      <c r="W565" s="20" t="str">
        <f>VLOOKUP(TRIM(X565),X10:Y159,2,FALSE)</f>
        <v>Dario</v>
      </c>
      <c r="X565" s="184" t="str">
        <f t="shared" si="71"/>
        <v>9.9.2</v>
      </c>
      <c r="Y565" s="184">
        <f t="shared" si="72"/>
        <v>0</v>
      </c>
      <c r="Z565" s="184">
        <f t="shared" si="69"/>
        <v>0</v>
      </c>
      <c r="AA565" s="184">
        <f t="shared" si="73"/>
        <v>10</v>
      </c>
      <c r="AB565" s="184">
        <f t="shared" si="74"/>
        <v>0</v>
      </c>
      <c r="AC565" s="184">
        <f t="shared" si="75"/>
        <v>0</v>
      </c>
      <c r="AD565" s="184">
        <f t="shared" si="70"/>
        <v>0</v>
      </c>
      <c r="AE565" s="184">
        <f t="shared" si="76"/>
        <v>0</v>
      </c>
      <c r="AF565" s="186">
        <v>8.8000000000000007</v>
      </c>
      <c r="AG565" s="187" t="str">
        <f t="shared" si="77"/>
        <v>2312328</v>
      </c>
      <c r="AH565" s="195" t="s">
        <v>162</v>
      </c>
      <c r="AI565" s="1" t="str">
        <f t="shared" si="78"/>
        <v>DIFF</v>
      </c>
    </row>
    <row r="566" spans="1:35" ht="26.25" customHeight="1" x14ac:dyDescent="0.25">
      <c r="A566" s="72" t="s">
        <v>193</v>
      </c>
      <c r="B566" s="74" t="s">
        <v>2576</v>
      </c>
      <c r="C566" s="74" t="s">
        <v>95</v>
      </c>
      <c r="D566" s="74" t="s">
        <v>1347</v>
      </c>
      <c r="E566" s="103" t="s">
        <v>3365</v>
      </c>
      <c r="F566" s="75" t="s">
        <v>12</v>
      </c>
      <c r="G566" s="75" t="s">
        <v>96</v>
      </c>
      <c r="H566" s="75" t="s">
        <v>2573</v>
      </c>
      <c r="I566" s="133" t="s">
        <v>576</v>
      </c>
      <c r="J566" s="77"/>
      <c r="K566" s="129"/>
      <c r="L566" s="77"/>
      <c r="M566" s="129"/>
      <c r="N566" s="77"/>
      <c r="O566" s="77" t="s">
        <v>386</v>
      </c>
      <c r="P566" s="77" t="s">
        <v>1466</v>
      </c>
      <c r="Q566" s="81" t="s">
        <v>5247</v>
      </c>
      <c r="R566" s="81" t="s">
        <v>7579</v>
      </c>
      <c r="S566" s="82" t="s">
        <v>213</v>
      </c>
      <c r="T566" s="77" t="s">
        <v>233</v>
      </c>
      <c r="U566" s="21"/>
      <c r="V566" s="21"/>
      <c r="W566" s="20" t="str">
        <f>VLOOKUP(TRIM(X566),X10:Y159,2,FALSE)</f>
        <v>Andy</v>
      </c>
      <c r="X566" s="184" t="str">
        <f t="shared" si="71"/>
        <v>9.5.2</v>
      </c>
      <c r="Y566" s="184">
        <f t="shared" si="72"/>
        <v>0</v>
      </c>
      <c r="Z566" s="184">
        <f t="shared" si="69"/>
        <v>0</v>
      </c>
      <c r="AA566" s="184">
        <f t="shared" si="73"/>
        <v>4</v>
      </c>
      <c r="AB566" s="184">
        <f t="shared" si="74"/>
        <v>0</v>
      </c>
      <c r="AC566" s="184">
        <f t="shared" si="75"/>
        <v>0</v>
      </c>
      <c r="AD566" s="184">
        <f t="shared" si="70"/>
        <v>0</v>
      </c>
      <c r="AE566" s="184">
        <f t="shared" si="76"/>
        <v>0</v>
      </c>
      <c r="AF566" s="186">
        <v>8.8000000000000007</v>
      </c>
      <c r="AG566" s="187" t="str">
        <f t="shared" si="77"/>
        <v>2312329</v>
      </c>
      <c r="AH566" s="195" t="s">
        <v>162</v>
      </c>
      <c r="AI566" s="1" t="str">
        <f t="shared" si="78"/>
        <v>DIFF</v>
      </c>
    </row>
    <row r="567" spans="1:35" ht="26.25" customHeight="1" x14ac:dyDescent="0.25">
      <c r="A567" s="72" t="s">
        <v>193</v>
      </c>
      <c r="B567" s="74" t="s">
        <v>2165</v>
      </c>
      <c r="C567" s="74" t="s">
        <v>95</v>
      </c>
      <c r="D567" s="74" t="s">
        <v>1356</v>
      </c>
      <c r="E567" s="103" t="s">
        <v>3366</v>
      </c>
      <c r="F567" s="75" t="s">
        <v>14</v>
      </c>
      <c r="G567" s="75" t="s">
        <v>96</v>
      </c>
      <c r="H567" s="75" t="s">
        <v>5248</v>
      </c>
      <c r="I567" s="133" t="s">
        <v>205</v>
      </c>
      <c r="J567" s="77" t="s">
        <v>373</v>
      </c>
      <c r="K567" s="129">
        <v>962</v>
      </c>
      <c r="L567" s="77" t="s">
        <v>48</v>
      </c>
      <c r="M567" s="129" t="s">
        <v>103</v>
      </c>
      <c r="N567" s="77" t="s">
        <v>2407</v>
      </c>
      <c r="O567" s="77" t="s">
        <v>386</v>
      </c>
      <c r="P567" s="77" t="s">
        <v>1438</v>
      </c>
      <c r="Q567" s="81" t="s">
        <v>2847</v>
      </c>
      <c r="R567" s="81" t="s">
        <v>7105</v>
      </c>
      <c r="S567" s="82" t="s">
        <v>213</v>
      </c>
      <c r="T567" s="77" t="s">
        <v>1318</v>
      </c>
      <c r="U567" s="21"/>
      <c r="V567" s="21"/>
      <c r="W567" s="20" t="str">
        <f>VLOOKUP(TRIM(X567),X10:Y159,2,FALSE)</f>
        <v>Dario</v>
      </c>
      <c r="X567" s="184" t="str">
        <f t="shared" si="71"/>
        <v>9.23.2</v>
      </c>
      <c r="Y567" s="184">
        <f t="shared" si="72"/>
        <v>0</v>
      </c>
      <c r="Z567" s="184">
        <f t="shared" si="69"/>
        <v>0</v>
      </c>
      <c r="AA567" s="184">
        <f t="shared" si="73"/>
        <v>10</v>
      </c>
      <c r="AB567" s="184">
        <f t="shared" si="74"/>
        <v>0</v>
      </c>
      <c r="AC567" s="184">
        <f t="shared" si="75"/>
        <v>0</v>
      </c>
      <c r="AD567" s="184">
        <f t="shared" si="70"/>
        <v>0</v>
      </c>
      <c r="AE567" s="184">
        <f t="shared" si="76"/>
        <v>0</v>
      </c>
      <c r="AF567" s="186">
        <v>9.1999999999999993</v>
      </c>
      <c r="AG567" s="187" t="str">
        <f t="shared" si="77"/>
        <v>2312330</v>
      </c>
      <c r="AH567" s="195" t="s">
        <v>1079</v>
      </c>
      <c r="AI567" s="1" t="str">
        <f t="shared" si="78"/>
        <v>DIFF</v>
      </c>
    </row>
    <row r="568" spans="1:35" ht="26.25" customHeight="1" x14ac:dyDescent="0.25">
      <c r="A568" s="72" t="s">
        <v>193</v>
      </c>
      <c r="B568" s="74" t="s">
        <v>1822</v>
      </c>
      <c r="C568" s="74" t="s">
        <v>95</v>
      </c>
      <c r="D568" s="74" t="s">
        <v>2300</v>
      </c>
      <c r="E568" s="103" t="s">
        <v>3367</v>
      </c>
      <c r="F568" s="75" t="s">
        <v>201</v>
      </c>
      <c r="G568" s="75" t="s">
        <v>37</v>
      </c>
      <c r="H568" s="75" t="s">
        <v>5249</v>
      </c>
      <c r="I568" s="133" t="s">
        <v>460</v>
      </c>
      <c r="J568" s="77"/>
      <c r="K568" s="129"/>
      <c r="L568" s="77"/>
      <c r="M568" s="129"/>
      <c r="N568" s="77"/>
      <c r="O568" s="77" t="s">
        <v>1386</v>
      </c>
      <c r="P568" s="77"/>
      <c r="Q568" s="81" t="s">
        <v>5249</v>
      </c>
      <c r="R568" s="81" t="s">
        <v>403</v>
      </c>
      <c r="S568" s="82" t="s">
        <v>403</v>
      </c>
      <c r="T568" s="77" t="s">
        <v>1633</v>
      </c>
      <c r="U568" s="21"/>
      <c r="V568" s="21"/>
      <c r="W568" s="20" t="str">
        <f>VLOOKUP(TRIM(X568),X10:Y159,2,FALSE)</f>
        <v>Andy</v>
      </c>
      <c r="X568" s="184" t="str">
        <f t="shared" si="71"/>
        <v>30.1</v>
      </c>
      <c r="Y568" s="184">
        <f t="shared" si="72"/>
        <v>0</v>
      </c>
      <c r="Z568" s="184">
        <f t="shared" si="69"/>
        <v>0</v>
      </c>
      <c r="AA568" s="184">
        <f t="shared" si="73"/>
        <v>16</v>
      </c>
      <c r="AB568" s="184">
        <f t="shared" si="74"/>
        <v>0</v>
      </c>
      <c r="AC568" s="184">
        <f t="shared" si="75"/>
        <v>0</v>
      </c>
      <c r="AD568" s="184">
        <f t="shared" si="70"/>
        <v>0</v>
      </c>
      <c r="AE568" s="184">
        <f t="shared" si="76"/>
        <v>0</v>
      </c>
      <c r="AF568" s="186" t="s">
        <v>1001</v>
      </c>
      <c r="AG568" s="187" t="str">
        <f t="shared" si="77"/>
        <v>2312331</v>
      </c>
      <c r="AH568" s="195" t="s">
        <v>1074</v>
      </c>
      <c r="AI568" s="1" t="str">
        <f t="shared" si="78"/>
        <v>DIFF</v>
      </c>
    </row>
    <row r="569" spans="1:35" ht="26.25" customHeight="1" x14ac:dyDescent="0.25">
      <c r="A569" s="72" t="s">
        <v>193</v>
      </c>
      <c r="B569" s="74" t="s">
        <v>1587</v>
      </c>
      <c r="C569" s="74" t="s">
        <v>95</v>
      </c>
      <c r="D569" s="74" t="s">
        <v>1347</v>
      </c>
      <c r="E569" s="103" t="s">
        <v>3368</v>
      </c>
      <c r="F569" s="75" t="s">
        <v>14</v>
      </c>
      <c r="G569" s="75" t="s">
        <v>96</v>
      </c>
      <c r="H569" s="75" t="s">
        <v>5250</v>
      </c>
      <c r="I569" s="133" t="s">
        <v>576</v>
      </c>
      <c r="J569" s="77" t="s">
        <v>1464</v>
      </c>
      <c r="K569" s="129">
        <v>77</v>
      </c>
      <c r="L569" s="77"/>
      <c r="M569" s="129" t="s">
        <v>103</v>
      </c>
      <c r="N569" s="77" t="s">
        <v>1626</v>
      </c>
      <c r="O569" s="77" t="s">
        <v>386</v>
      </c>
      <c r="P569" s="77" t="s">
        <v>1466</v>
      </c>
      <c r="Q569" s="81" t="s">
        <v>6095</v>
      </c>
      <c r="R569" s="81" t="s">
        <v>403</v>
      </c>
      <c r="S569" s="82" t="s">
        <v>40</v>
      </c>
      <c r="T569" s="77" t="s">
        <v>233</v>
      </c>
      <c r="U569" s="21"/>
      <c r="V569" s="21"/>
      <c r="W569" s="20" t="str">
        <f>VLOOKUP(TRIM(X569),X10:Y159,2,FALSE)</f>
        <v>Andy</v>
      </c>
      <c r="X569" s="184" t="str">
        <f t="shared" si="71"/>
        <v>9.5.2</v>
      </c>
      <c r="Y569" s="184">
        <f t="shared" si="72"/>
        <v>0</v>
      </c>
      <c r="Z569" s="184">
        <f t="shared" si="69"/>
        <v>0</v>
      </c>
      <c r="AA569" s="184">
        <f t="shared" si="73"/>
        <v>4</v>
      </c>
      <c r="AB569" s="184">
        <f t="shared" si="74"/>
        <v>0</v>
      </c>
      <c r="AC569" s="184">
        <f t="shared" si="75"/>
        <v>0</v>
      </c>
      <c r="AD569" s="184">
        <f t="shared" si="70"/>
        <v>0</v>
      </c>
      <c r="AE569" s="184">
        <f t="shared" si="76"/>
        <v>0</v>
      </c>
      <c r="AF569" s="186">
        <v>8.1</v>
      </c>
      <c r="AG569" s="187" t="str">
        <f t="shared" si="77"/>
        <v>2312332</v>
      </c>
      <c r="AH569" s="195" t="s">
        <v>1057</v>
      </c>
      <c r="AI569" s="1" t="str">
        <f t="shared" si="78"/>
        <v>DIFF</v>
      </c>
    </row>
    <row r="570" spans="1:35" ht="26.25" customHeight="1" x14ac:dyDescent="0.25">
      <c r="A570" s="72" t="s">
        <v>193</v>
      </c>
      <c r="B570" s="74" t="s">
        <v>6097</v>
      </c>
      <c r="C570" s="74" t="s">
        <v>95</v>
      </c>
      <c r="D570" s="74" t="s">
        <v>1356</v>
      </c>
      <c r="E570" s="103" t="s">
        <v>3369</v>
      </c>
      <c r="F570" s="75" t="s">
        <v>14</v>
      </c>
      <c r="G570" s="75" t="s">
        <v>96</v>
      </c>
      <c r="H570" s="75" t="s">
        <v>5251</v>
      </c>
      <c r="I570" s="133" t="s">
        <v>205</v>
      </c>
      <c r="J570" s="77" t="s">
        <v>373</v>
      </c>
      <c r="K570" s="129">
        <v>986</v>
      </c>
      <c r="L570" s="77"/>
      <c r="M570" s="129" t="s">
        <v>103</v>
      </c>
      <c r="N570" s="77" t="s">
        <v>2407</v>
      </c>
      <c r="O570" s="77" t="s">
        <v>386</v>
      </c>
      <c r="P570" s="77" t="s">
        <v>1438</v>
      </c>
      <c r="Q570" s="81" t="s">
        <v>6096</v>
      </c>
      <c r="R570" s="81" t="s">
        <v>403</v>
      </c>
      <c r="S570" s="82" t="s">
        <v>40</v>
      </c>
      <c r="T570" s="77" t="s">
        <v>1318</v>
      </c>
      <c r="U570" s="21"/>
      <c r="V570" s="21"/>
      <c r="W570" s="20" t="str">
        <f>VLOOKUP(TRIM(X570),X10:Y159,2,FALSE)</f>
        <v>Dario</v>
      </c>
      <c r="X570" s="184" t="str">
        <f t="shared" si="71"/>
        <v>9.23.2</v>
      </c>
      <c r="Y570" s="184">
        <f t="shared" si="72"/>
        <v>0</v>
      </c>
      <c r="Z570" s="184">
        <f t="shared" si="69"/>
        <v>0</v>
      </c>
      <c r="AA570" s="184">
        <f t="shared" si="73"/>
        <v>10</v>
      </c>
      <c r="AB570" s="184">
        <f t="shared" si="74"/>
        <v>0</v>
      </c>
      <c r="AC570" s="184">
        <f t="shared" si="75"/>
        <v>0</v>
      </c>
      <c r="AD570" s="184">
        <f t="shared" si="70"/>
        <v>0</v>
      </c>
      <c r="AE570" s="184">
        <f t="shared" si="76"/>
        <v>0</v>
      </c>
      <c r="AF570" s="186">
        <v>8.25</v>
      </c>
      <c r="AG570" s="187" t="str">
        <f t="shared" si="77"/>
        <v>2312333</v>
      </c>
      <c r="AH570" s="195" t="s">
        <v>1066</v>
      </c>
      <c r="AI570" s="1" t="str">
        <f t="shared" si="78"/>
        <v>DIFF</v>
      </c>
    </row>
    <row r="571" spans="1:35" ht="26.25" customHeight="1" x14ac:dyDescent="0.25">
      <c r="A571" s="72" t="s">
        <v>193</v>
      </c>
      <c r="B571" s="74" t="s">
        <v>2106</v>
      </c>
      <c r="C571" s="74" t="s">
        <v>95</v>
      </c>
      <c r="D571" s="74" t="s">
        <v>1347</v>
      </c>
      <c r="E571" s="103" t="s">
        <v>3370</v>
      </c>
      <c r="F571" s="75" t="s">
        <v>14</v>
      </c>
      <c r="G571" s="75" t="s">
        <v>96</v>
      </c>
      <c r="H571" s="75" t="s">
        <v>5252</v>
      </c>
      <c r="I571" s="133" t="s">
        <v>576</v>
      </c>
      <c r="J571" s="77" t="s">
        <v>1464</v>
      </c>
      <c r="K571" s="129">
        <v>78</v>
      </c>
      <c r="L571" s="77"/>
      <c r="M571" s="129" t="s">
        <v>103</v>
      </c>
      <c r="N571" s="77" t="s">
        <v>1626</v>
      </c>
      <c r="O571" s="77" t="s">
        <v>386</v>
      </c>
      <c r="P571" s="77" t="s">
        <v>1466</v>
      </c>
      <c r="Q571" s="81" t="s">
        <v>6098</v>
      </c>
      <c r="R571" s="81" t="s">
        <v>403</v>
      </c>
      <c r="S571" s="82" t="s">
        <v>40</v>
      </c>
      <c r="T571" s="77" t="s">
        <v>233</v>
      </c>
      <c r="U571" s="21"/>
      <c r="V571" s="21"/>
      <c r="W571" s="20" t="str">
        <f>VLOOKUP(TRIM(X571),X10:Y159,2,FALSE)</f>
        <v>Andy</v>
      </c>
      <c r="X571" s="184" t="str">
        <f t="shared" si="71"/>
        <v>9.5.2</v>
      </c>
      <c r="Y571" s="184">
        <f t="shared" si="72"/>
        <v>0</v>
      </c>
      <c r="Z571" s="184">
        <f t="shared" si="69"/>
        <v>0</v>
      </c>
      <c r="AA571" s="184">
        <f t="shared" si="73"/>
        <v>4</v>
      </c>
      <c r="AB571" s="184">
        <f t="shared" si="74"/>
        <v>0</v>
      </c>
      <c r="AC571" s="184">
        <f t="shared" si="75"/>
        <v>0</v>
      </c>
      <c r="AD571" s="184">
        <f t="shared" si="70"/>
        <v>0</v>
      </c>
      <c r="AE571" s="184">
        <f t="shared" si="76"/>
        <v>0</v>
      </c>
      <c r="AF571" s="186">
        <v>8.1</v>
      </c>
      <c r="AG571" s="187" t="str">
        <f t="shared" si="77"/>
        <v>2312334</v>
      </c>
      <c r="AH571" s="195" t="s">
        <v>1079</v>
      </c>
      <c r="AI571" s="1" t="str">
        <f t="shared" si="78"/>
        <v>DIFF</v>
      </c>
    </row>
    <row r="572" spans="1:35" ht="26.25" customHeight="1" x14ac:dyDescent="0.25">
      <c r="A572" s="72" t="s">
        <v>193</v>
      </c>
      <c r="B572" s="74" t="s">
        <v>6100</v>
      </c>
      <c r="C572" s="74" t="s">
        <v>95</v>
      </c>
      <c r="D572" s="74" t="s">
        <v>1356</v>
      </c>
      <c r="E572" s="103" t="s">
        <v>3371</v>
      </c>
      <c r="F572" s="75" t="s">
        <v>14</v>
      </c>
      <c r="G572" s="75" t="s">
        <v>96</v>
      </c>
      <c r="H572" s="75" t="s">
        <v>1966</v>
      </c>
      <c r="I572" s="133" t="s">
        <v>1123</v>
      </c>
      <c r="J572" s="77" t="s">
        <v>373</v>
      </c>
      <c r="K572" s="129">
        <v>869</v>
      </c>
      <c r="L572" s="77" t="s">
        <v>53</v>
      </c>
      <c r="M572" s="129" t="s">
        <v>103</v>
      </c>
      <c r="N572" s="77" t="s">
        <v>2407</v>
      </c>
      <c r="O572" s="77" t="s">
        <v>386</v>
      </c>
      <c r="P572" s="77" t="s">
        <v>1438</v>
      </c>
      <c r="Q572" s="81" t="s">
        <v>6099</v>
      </c>
      <c r="R572" s="81" t="s">
        <v>7580</v>
      </c>
      <c r="S572" s="82" t="s">
        <v>213</v>
      </c>
      <c r="T572" s="77" t="s">
        <v>267</v>
      </c>
      <c r="U572" s="21"/>
      <c r="V572" s="21"/>
      <c r="W572" s="20" t="str">
        <f>VLOOKUP(TRIM(X572),X10:Y159,2,FALSE)</f>
        <v>Dario</v>
      </c>
      <c r="X572" s="184" t="str">
        <f t="shared" si="71"/>
        <v>9.23.2</v>
      </c>
      <c r="Y572" s="184">
        <f t="shared" si="72"/>
        <v>0</v>
      </c>
      <c r="Z572" s="184">
        <f t="shared" si="69"/>
        <v>0</v>
      </c>
      <c r="AA572" s="184">
        <f t="shared" si="73"/>
        <v>6</v>
      </c>
      <c r="AB572" s="184">
        <f t="shared" si="74"/>
        <v>0</v>
      </c>
      <c r="AC572" s="184">
        <f t="shared" si="75"/>
        <v>0</v>
      </c>
      <c r="AD572" s="184">
        <f t="shared" si="70"/>
        <v>0</v>
      </c>
      <c r="AE572" s="184">
        <f t="shared" si="76"/>
        <v>0</v>
      </c>
      <c r="AF572" s="186">
        <v>8.1</v>
      </c>
      <c r="AG572" s="187" t="str">
        <f t="shared" si="77"/>
        <v>2312335</v>
      </c>
      <c r="AH572" s="195" t="s">
        <v>167</v>
      </c>
      <c r="AI572" s="1" t="str">
        <f t="shared" si="78"/>
        <v>DIFF</v>
      </c>
    </row>
    <row r="573" spans="1:35" ht="26.25" customHeight="1" x14ac:dyDescent="0.25">
      <c r="A573" s="72" t="s">
        <v>193</v>
      </c>
      <c r="B573" s="74" t="s">
        <v>40</v>
      </c>
      <c r="C573" s="74" t="s">
        <v>95</v>
      </c>
      <c r="D573" s="74" t="s">
        <v>2295</v>
      </c>
      <c r="E573" s="103" t="s">
        <v>3372</v>
      </c>
      <c r="F573" s="75" t="s">
        <v>1081</v>
      </c>
      <c r="G573" s="75" t="s">
        <v>96</v>
      </c>
      <c r="H573" s="75" t="s">
        <v>2641</v>
      </c>
      <c r="I573" s="133" t="s">
        <v>239</v>
      </c>
      <c r="J573" s="77" t="s">
        <v>2414</v>
      </c>
      <c r="K573" s="129"/>
      <c r="L573" s="77"/>
      <c r="M573" s="129"/>
      <c r="N573" s="77" t="s">
        <v>1484</v>
      </c>
      <c r="O573" s="77" t="s">
        <v>1386</v>
      </c>
      <c r="P573" s="77" t="s">
        <v>2415</v>
      </c>
      <c r="Q573" s="81" t="s">
        <v>2515</v>
      </c>
      <c r="R573" s="81" t="s">
        <v>7106</v>
      </c>
      <c r="S573" s="82" t="s">
        <v>209</v>
      </c>
      <c r="T573" s="77" t="s">
        <v>301</v>
      </c>
      <c r="U573" s="21"/>
      <c r="V573" s="21"/>
      <c r="W573" s="20" t="str">
        <f>VLOOKUP(TRIM(X573),X10:Y159,2,FALSE)</f>
        <v>Wanqiang</v>
      </c>
      <c r="X573" s="184" t="str">
        <f t="shared" si="71"/>
        <v>19.2</v>
      </c>
      <c r="Y573" s="184">
        <f t="shared" si="72"/>
        <v>0</v>
      </c>
      <c r="Z573" s="184">
        <f t="shared" si="69"/>
        <v>0</v>
      </c>
      <c r="AA573" s="184">
        <f t="shared" si="73"/>
        <v>7</v>
      </c>
      <c r="AB573" s="184">
        <f t="shared" si="74"/>
        <v>0</v>
      </c>
      <c r="AC573" s="184">
        <f t="shared" si="75"/>
        <v>0</v>
      </c>
      <c r="AD573" s="184">
        <f t="shared" si="70"/>
        <v>0</v>
      </c>
      <c r="AE573" s="184">
        <f t="shared" si="76"/>
        <v>0</v>
      </c>
      <c r="AF573" s="186">
        <v>8.1</v>
      </c>
      <c r="AG573" s="187" t="str">
        <f t="shared" si="77"/>
        <v>2312336</v>
      </c>
      <c r="AH573" s="195" t="s">
        <v>168</v>
      </c>
      <c r="AI573" s="1" t="str">
        <f t="shared" si="78"/>
        <v>DIFF</v>
      </c>
    </row>
    <row r="574" spans="1:35" ht="26.25" customHeight="1" x14ac:dyDescent="0.25">
      <c r="A574" s="72" t="s">
        <v>193</v>
      </c>
      <c r="B574" s="74" t="s">
        <v>40</v>
      </c>
      <c r="C574" s="74" t="s">
        <v>95</v>
      </c>
      <c r="D574" s="74" t="s">
        <v>2295</v>
      </c>
      <c r="E574" s="103" t="s">
        <v>3373</v>
      </c>
      <c r="F574" s="75" t="s">
        <v>1081</v>
      </c>
      <c r="G574" s="75" t="s">
        <v>96</v>
      </c>
      <c r="H574" s="75" t="s">
        <v>6102</v>
      </c>
      <c r="I574" s="133" t="s">
        <v>239</v>
      </c>
      <c r="J574" s="77" t="s">
        <v>2414</v>
      </c>
      <c r="K574" s="129"/>
      <c r="L574" s="77"/>
      <c r="M574" s="129"/>
      <c r="N574" s="77" t="s">
        <v>1484</v>
      </c>
      <c r="O574" s="77" t="s">
        <v>1386</v>
      </c>
      <c r="P574" s="77" t="s">
        <v>2415</v>
      </c>
      <c r="Q574" s="81" t="s">
        <v>6101</v>
      </c>
      <c r="R574" s="81" t="s">
        <v>403</v>
      </c>
      <c r="S574" s="82" t="s">
        <v>403</v>
      </c>
      <c r="T574" s="77" t="s">
        <v>301</v>
      </c>
      <c r="U574" s="21"/>
      <c r="V574" s="21"/>
      <c r="W574" s="20" t="str">
        <f>VLOOKUP(TRIM(X574),X10:Y159,2,FALSE)</f>
        <v>Wanqiang</v>
      </c>
      <c r="X574" s="184" t="str">
        <f t="shared" si="71"/>
        <v>19.2</v>
      </c>
      <c r="Y574" s="184">
        <f t="shared" si="72"/>
        <v>0</v>
      </c>
      <c r="Z574" s="184">
        <f t="shared" si="69"/>
        <v>0</v>
      </c>
      <c r="AA574" s="184">
        <f t="shared" si="73"/>
        <v>7</v>
      </c>
      <c r="AB574" s="184">
        <f t="shared" si="74"/>
        <v>0</v>
      </c>
      <c r="AC574" s="184">
        <f t="shared" si="75"/>
        <v>0</v>
      </c>
      <c r="AD574" s="184">
        <f t="shared" si="70"/>
        <v>0</v>
      </c>
      <c r="AE574" s="184">
        <f t="shared" si="76"/>
        <v>0</v>
      </c>
      <c r="AF574" s="186">
        <v>8.9</v>
      </c>
      <c r="AG574" s="187" t="str">
        <f t="shared" si="77"/>
        <v>2312337</v>
      </c>
      <c r="AH574" s="195" t="s">
        <v>1079</v>
      </c>
      <c r="AI574" s="1" t="str">
        <f t="shared" si="78"/>
        <v>DIFF</v>
      </c>
    </row>
    <row r="575" spans="1:35" ht="26.25" customHeight="1" x14ac:dyDescent="0.25">
      <c r="A575" s="72" t="s">
        <v>193</v>
      </c>
      <c r="B575" s="74" t="s">
        <v>40</v>
      </c>
      <c r="C575" s="74" t="s">
        <v>95</v>
      </c>
      <c r="D575" s="74" t="s">
        <v>2297</v>
      </c>
      <c r="E575" s="103" t="s">
        <v>3374</v>
      </c>
      <c r="F575" s="75" t="s">
        <v>1081</v>
      </c>
      <c r="G575" s="75" t="s">
        <v>96</v>
      </c>
      <c r="H575" s="75" t="s">
        <v>6104</v>
      </c>
      <c r="I575" s="133" t="s">
        <v>205</v>
      </c>
      <c r="J575" s="77" t="s">
        <v>2411</v>
      </c>
      <c r="K575" s="129"/>
      <c r="L575" s="77"/>
      <c r="M575" s="129"/>
      <c r="N575" s="77" t="s">
        <v>1484</v>
      </c>
      <c r="O575" s="77" t="s">
        <v>1386</v>
      </c>
      <c r="P575" s="77" t="s">
        <v>2412</v>
      </c>
      <c r="Q575" s="81" t="s">
        <v>6103</v>
      </c>
      <c r="R575" s="81" t="s">
        <v>403</v>
      </c>
      <c r="S575" s="82" t="s">
        <v>403</v>
      </c>
      <c r="T575" s="77" t="s">
        <v>1318</v>
      </c>
      <c r="U575" s="21"/>
      <c r="V575" s="21"/>
      <c r="W575" s="20" t="str">
        <f>VLOOKUP(TRIM(X575),X10:Y159,2,FALSE)</f>
        <v>Wanqiang</v>
      </c>
      <c r="X575" s="184" t="str">
        <f t="shared" si="71"/>
        <v>19.4</v>
      </c>
      <c r="Y575" s="184">
        <f t="shared" si="72"/>
        <v>0</v>
      </c>
      <c r="Z575" s="184">
        <f t="shared" si="69"/>
        <v>0</v>
      </c>
      <c r="AA575" s="184">
        <f t="shared" si="73"/>
        <v>10</v>
      </c>
      <c r="AB575" s="184">
        <f t="shared" si="74"/>
        <v>0</v>
      </c>
      <c r="AC575" s="184">
        <f t="shared" si="75"/>
        <v>0</v>
      </c>
      <c r="AD575" s="184">
        <f t="shared" si="70"/>
        <v>0</v>
      </c>
      <c r="AE575" s="184">
        <f t="shared" si="76"/>
        <v>0</v>
      </c>
      <c r="AF575" s="186">
        <v>8.9</v>
      </c>
      <c r="AG575" s="187" t="str">
        <f t="shared" si="77"/>
        <v>2312338</v>
      </c>
      <c r="AH575" s="195" t="s">
        <v>1041</v>
      </c>
      <c r="AI575" s="1" t="str">
        <f t="shared" si="78"/>
        <v>DIFF</v>
      </c>
    </row>
    <row r="576" spans="1:35" ht="26.25" customHeight="1" x14ac:dyDescent="0.25">
      <c r="A576" s="72" t="s">
        <v>193</v>
      </c>
      <c r="B576" s="74" t="s">
        <v>40</v>
      </c>
      <c r="C576" s="74" t="s">
        <v>95</v>
      </c>
      <c r="D576" s="74" t="s">
        <v>2297</v>
      </c>
      <c r="E576" s="103" t="s">
        <v>3375</v>
      </c>
      <c r="F576" s="75" t="s">
        <v>1081</v>
      </c>
      <c r="G576" s="75" t="s">
        <v>96</v>
      </c>
      <c r="H576" s="75" t="s">
        <v>6105</v>
      </c>
      <c r="I576" s="133" t="s">
        <v>205</v>
      </c>
      <c r="J576" s="77" t="s">
        <v>2411</v>
      </c>
      <c r="K576" s="129"/>
      <c r="L576" s="77"/>
      <c r="M576" s="129"/>
      <c r="N576" s="77" t="s">
        <v>1484</v>
      </c>
      <c r="O576" s="77" t="s">
        <v>1386</v>
      </c>
      <c r="P576" s="77" t="s">
        <v>2412</v>
      </c>
      <c r="Q576" s="81" t="s">
        <v>2700</v>
      </c>
      <c r="R576" s="81" t="s">
        <v>7107</v>
      </c>
      <c r="S576" s="82" t="s">
        <v>209</v>
      </c>
      <c r="T576" s="77" t="s">
        <v>1318</v>
      </c>
      <c r="U576" s="21"/>
      <c r="V576" s="21"/>
      <c r="W576" s="20" t="str">
        <f>VLOOKUP(TRIM(X576),X10:Y159,2,FALSE)</f>
        <v>Wanqiang</v>
      </c>
      <c r="X576" s="184" t="str">
        <f t="shared" si="71"/>
        <v>19.4</v>
      </c>
      <c r="Y576" s="184">
        <f t="shared" si="72"/>
        <v>0</v>
      </c>
      <c r="Z576" s="184">
        <f t="shared" si="69"/>
        <v>0</v>
      </c>
      <c r="AA576" s="184">
        <f t="shared" si="73"/>
        <v>10</v>
      </c>
      <c r="AB576" s="184">
        <f t="shared" si="74"/>
        <v>0</v>
      </c>
      <c r="AC576" s="184">
        <f t="shared" si="75"/>
        <v>0</v>
      </c>
      <c r="AD576" s="184">
        <f t="shared" si="70"/>
        <v>0</v>
      </c>
      <c r="AE576" s="184">
        <f t="shared" si="76"/>
        <v>0</v>
      </c>
      <c r="AF576" s="186">
        <v>8.9</v>
      </c>
      <c r="AG576" s="187" t="str">
        <f t="shared" si="77"/>
        <v>2312339</v>
      </c>
      <c r="AH576" s="195" t="s">
        <v>1143</v>
      </c>
      <c r="AI576" s="1" t="str">
        <f t="shared" si="78"/>
        <v>DIFF</v>
      </c>
    </row>
    <row r="577" spans="1:35" ht="26.25" customHeight="1" x14ac:dyDescent="0.25">
      <c r="A577" s="72" t="s">
        <v>193</v>
      </c>
      <c r="B577" s="74" t="s">
        <v>2624</v>
      </c>
      <c r="C577" s="74" t="s">
        <v>95</v>
      </c>
      <c r="D577" s="74" t="s">
        <v>1356</v>
      </c>
      <c r="E577" s="103" t="s">
        <v>3376</v>
      </c>
      <c r="F577" s="75" t="s">
        <v>14</v>
      </c>
      <c r="G577" s="75" t="s">
        <v>96</v>
      </c>
      <c r="H577" s="75" t="s">
        <v>2409</v>
      </c>
      <c r="I577" s="133" t="s">
        <v>229</v>
      </c>
      <c r="J577" s="77" t="s">
        <v>373</v>
      </c>
      <c r="K577" s="129">
        <v>914</v>
      </c>
      <c r="L577" s="77" t="s">
        <v>48</v>
      </c>
      <c r="M577" s="129" t="s">
        <v>103</v>
      </c>
      <c r="N577" s="77" t="s">
        <v>2407</v>
      </c>
      <c r="O577" s="77" t="s">
        <v>386</v>
      </c>
      <c r="P577" s="77" t="s">
        <v>7027</v>
      </c>
      <c r="Q577" s="81" t="s">
        <v>2623</v>
      </c>
      <c r="R577" s="81" t="s">
        <v>7581</v>
      </c>
      <c r="S577" s="82" t="s">
        <v>213</v>
      </c>
      <c r="T577" s="77" t="s">
        <v>5055</v>
      </c>
      <c r="U577" s="21"/>
      <c r="V577" s="21"/>
      <c r="W577" s="20" t="str">
        <f>VLOOKUP(TRIM(X577),X10:Y159,2,FALSE)</f>
        <v>Dario</v>
      </c>
      <c r="X577" s="184" t="str">
        <f t="shared" si="71"/>
        <v>9.23.2</v>
      </c>
      <c r="Y577" s="184">
        <f t="shared" si="72"/>
        <v>0</v>
      </c>
      <c r="Z577" s="184">
        <f t="shared" si="69"/>
        <v>0</v>
      </c>
      <c r="AA577" s="184">
        <f t="shared" si="73"/>
        <v>6</v>
      </c>
      <c r="AB577" s="184">
        <f t="shared" si="74"/>
        <v>0</v>
      </c>
      <c r="AC577" s="184">
        <f t="shared" si="75"/>
        <v>0</v>
      </c>
      <c r="AD577" s="184">
        <f t="shared" si="70"/>
        <v>0</v>
      </c>
      <c r="AE577" s="184">
        <f t="shared" si="76"/>
        <v>0</v>
      </c>
      <c r="AF577" s="186">
        <v>8.9</v>
      </c>
      <c r="AG577" s="187" t="str">
        <f t="shared" si="77"/>
        <v>2312340</v>
      </c>
      <c r="AH577" s="195" t="s">
        <v>1041</v>
      </c>
      <c r="AI577" s="1" t="str">
        <f t="shared" si="78"/>
        <v>DIFF</v>
      </c>
    </row>
    <row r="578" spans="1:35" ht="26.25" customHeight="1" x14ac:dyDescent="0.25">
      <c r="A578" s="72" t="s">
        <v>193</v>
      </c>
      <c r="B578" s="74" t="s">
        <v>40</v>
      </c>
      <c r="C578" s="74" t="s">
        <v>95</v>
      </c>
      <c r="D578" s="74" t="s">
        <v>2297</v>
      </c>
      <c r="E578" s="103" t="s">
        <v>3377</v>
      </c>
      <c r="F578" s="75" t="s">
        <v>1081</v>
      </c>
      <c r="G578" s="75" t="s">
        <v>96</v>
      </c>
      <c r="H578" s="75" t="s">
        <v>6107</v>
      </c>
      <c r="I578" s="133" t="s">
        <v>205</v>
      </c>
      <c r="J578" s="77" t="s">
        <v>2411</v>
      </c>
      <c r="K578" s="129"/>
      <c r="L578" s="77"/>
      <c r="M578" s="129"/>
      <c r="N578" s="77" t="s">
        <v>1484</v>
      </c>
      <c r="O578" s="77" t="s">
        <v>1386</v>
      </c>
      <c r="P578" s="77" t="s">
        <v>2412</v>
      </c>
      <c r="Q578" s="81" t="s">
        <v>6106</v>
      </c>
      <c r="R578" s="81" t="s">
        <v>7108</v>
      </c>
      <c r="S578" s="82" t="s">
        <v>209</v>
      </c>
      <c r="T578" s="77" t="s">
        <v>1318</v>
      </c>
      <c r="U578" s="21"/>
      <c r="V578" s="21"/>
      <c r="W578" s="20" t="str">
        <f>VLOOKUP(TRIM(X578),X10:Y159,2,FALSE)</f>
        <v>Wanqiang</v>
      </c>
      <c r="X578" s="184" t="str">
        <f t="shared" si="71"/>
        <v>19.4</v>
      </c>
      <c r="Y578" s="184">
        <f t="shared" si="72"/>
        <v>0</v>
      </c>
      <c r="Z578" s="184">
        <f t="shared" si="69"/>
        <v>0</v>
      </c>
      <c r="AA578" s="184">
        <f t="shared" si="73"/>
        <v>10</v>
      </c>
      <c r="AB578" s="184">
        <f t="shared" si="74"/>
        <v>0</v>
      </c>
      <c r="AC578" s="184">
        <f t="shared" si="75"/>
        <v>0</v>
      </c>
      <c r="AD578" s="184">
        <f t="shared" si="70"/>
        <v>0</v>
      </c>
      <c r="AE578" s="184">
        <f t="shared" si="76"/>
        <v>0</v>
      </c>
      <c r="AF578" s="186">
        <v>8.9</v>
      </c>
      <c r="AG578" s="187" t="str">
        <f t="shared" si="77"/>
        <v>2312341</v>
      </c>
      <c r="AH578" s="195" t="s">
        <v>1143</v>
      </c>
      <c r="AI578" s="1" t="str">
        <f t="shared" si="78"/>
        <v>DIFF</v>
      </c>
    </row>
    <row r="579" spans="1:35" ht="26.25" customHeight="1" x14ac:dyDescent="0.25">
      <c r="A579" s="72" t="s">
        <v>193</v>
      </c>
      <c r="B579" s="74" t="s">
        <v>1654</v>
      </c>
      <c r="C579" s="74" t="s">
        <v>95</v>
      </c>
      <c r="D579" s="74" t="s">
        <v>1352</v>
      </c>
      <c r="E579" s="103" t="s">
        <v>3378</v>
      </c>
      <c r="F579" s="75" t="s">
        <v>14</v>
      </c>
      <c r="G579" s="75" t="s">
        <v>96</v>
      </c>
      <c r="H579" s="75" t="s">
        <v>5253</v>
      </c>
      <c r="I579" s="133" t="s">
        <v>239</v>
      </c>
      <c r="J579" s="77" t="s">
        <v>224</v>
      </c>
      <c r="K579" s="129">
        <v>1362</v>
      </c>
      <c r="L579" s="77"/>
      <c r="M579" s="129" t="s">
        <v>103</v>
      </c>
      <c r="N579" s="77" t="s">
        <v>2407</v>
      </c>
      <c r="O579" s="77" t="s">
        <v>386</v>
      </c>
      <c r="P579" s="77" t="s">
        <v>1476</v>
      </c>
      <c r="Q579" s="81" t="s">
        <v>6108</v>
      </c>
      <c r="R579" s="81" t="s">
        <v>1394</v>
      </c>
      <c r="S579" s="82" t="s">
        <v>401</v>
      </c>
      <c r="T579" s="77" t="s">
        <v>301</v>
      </c>
      <c r="U579" s="21"/>
      <c r="V579" s="21" t="s">
        <v>1393</v>
      </c>
      <c r="W579" s="20" t="str">
        <f>VLOOKUP(TRIM(X579),X10:Y159,2,FALSE)</f>
        <v>Andy</v>
      </c>
      <c r="X579" s="184" t="str">
        <f t="shared" si="71"/>
        <v>9.14.2</v>
      </c>
      <c r="Y579" s="184">
        <f t="shared" si="72"/>
        <v>1</v>
      </c>
      <c r="Z579" s="184">
        <f t="shared" si="69"/>
        <v>0</v>
      </c>
      <c r="AA579" s="184">
        <f t="shared" si="73"/>
        <v>7</v>
      </c>
      <c r="AB579" s="184">
        <f t="shared" si="74"/>
        <v>0</v>
      </c>
      <c r="AC579" s="184">
        <f t="shared" si="75"/>
        <v>0</v>
      </c>
      <c r="AD579" s="184">
        <f t="shared" si="70"/>
        <v>0</v>
      </c>
      <c r="AE579" s="184">
        <f t="shared" si="76"/>
        <v>0</v>
      </c>
      <c r="AF579" s="186">
        <v>8.4</v>
      </c>
      <c r="AG579" s="187" t="str">
        <f t="shared" si="77"/>
        <v>2312342</v>
      </c>
      <c r="AH579" s="195" t="s">
        <v>1041</v>
      </c>
      <c r="AI579" s="1" t="str">
        <f t="shared" si="78"/>
        <v>DIFF</v>
      </c>
    </row>
    <row r="580" spans="1:35" ht="26.25" customHeight="1" x14ac:dyDescent="0.25">
      <c r="A580" s="72" t="s">
        <v>193</v>
      </c>
      <c r="B580" s="74" t="s">
        <v>40</v>
      </c>
      <c r="C580" s="74" t="s">
        <v>95</v>
      </c>
      <c r="D580" s="74" t="s">
        <v>2297</v>
      </c>
      <c r="E580" s="103" t="s">
        <v>3379</v>
      </c>
      <c r="F580" s="75" t="s">
        <v>1081</v>
      </c>
      <c r="G580" s="75" t="s">
        <v>96</v>
      </c>
      <c r="H580" s="75" t="s">
        <v>6109</v>
      </c>
      <c r="I580" s="133" t="s">
        <v>205</v>
      </c>
      <c r="J580" s="77" t="s">
        <v>2411</v>
      </c>
      <c r="K580" s="129"/>
      <c r="L580" s="77"/>
      <c r="M580" s="129"/>
      <c r="N580" s="77" t="s">
        <v>1484</v>
      </c>
      <c r="O580" s="77" t="s">
        <v>1386</v>
      </c>
      <c r="P580" s="77" t="s">
        <v>2412</v>
      </c>
      <c r="Q580" s="81" t="s">
        <v>5255</v>
      </c>
      <c r="R580" s="81" t="s">
        <v>403</v>
      </c>
      <c r="S580" s="82" t="s">
        <v>403</v>
      </c>
      <c r="T580" s="77" t="s">
        <v>1318</v>
      </c>
      <c r="U580" s="21"/>
      <c r="V580" s="21"/>
      <c r="W580" s="20" t="str">
        <f>VLOOKUP(TRIM(X580),X10:Y159,2,FALSE)</f>
        <v>Wanqiang</v>
      </c>
      <c r="X580" s="184" t="str">
        <f t="shared" si="71"/>
        <v>19.4</v>
      </c>
      <c r="Y580" s="184">
        <f t="shared" si="72"/>
        <v>0</v>
      </c>
      <c r="Z580" s="184">
        <f t="shared" si="69"/>
        <v>0</v>
      </c>
      <c r="AA580" s="184">
        <f t="shared" si="73"/>
        <v>10</v>
      </c>
      <c r="AB580" s="184">
        <f t="shared" si="74"/>
        <v>0</v>
      </c>
      <c r="AC580" s="184">
        <f t="shared" si="75"/>
        <v>0</v>
      </c>
      <c r="AD580" s="184">
        <f t="shared" si="70"/>
        <v>0</v>
      </c>
      <c r="AE580" s="184">
        <f t="shared" si="76"/>
        <v>0</v>
      </c>
      <c r="AF580" s="186">
        <v>8.4</v>
      </c>
      <c r="AG580" s="187" t="str">
        <f t="shared" si="77"/>
        <v>2312343</v>
      </c>
      <c r="AH580" s="195" t="s">
        <v>1143</v>
      </c>
      <c r="AI580" s="1" t="str">
        <f t="shared" si="78"/>
        <v>DIFF</v>
      </c>
    </row>
    <row r="581" spans="1:35" ht="26.25" customHeight="1" x14ac:dyDescent="0.25">
      <c r="A581" s="72" t="s">
        <v>193</v>
      </c>
      <c r="B581" s="74" t="s">
        <v>6908</v>
      </c>
      <c r="C581" s="74" t="s">
        <v>95</v>
      </c>
      <c r="D581" s="74" t="s">
        <v>2300</v>
      </c>
      <c r="E581" s="103" t="s">
        <v>3380</v>
      </c>
      <c r="F581" s="75" t="s">
        <v>1762</v>
      </c>
      <c r="G581" s="75" t="s">
        <v>96</v>
      </c>
      <c r="H581" s="75" t="s">
        <v>1816</v>
      </c>
      <c r="I581" s="133" t="s">
        <v>2658</v>
      </c>
      <c r="J581" s="77"/>
      <c r="K581" s="129"/>
      <c r="L581" s="77"/>
      <c r="M581" s="129"/>
      <c r="N581" s="77"/>
      <c r="O581" s="77" t="s">
        <v>1386</v>
      </c>
      <c r="P581" s="77"/>
      <c r="Q581" s="81" t="s">
        <v>1952</v>
      </c>
      <c r="R581" s="81" t="s">
        <v>7582</v>
      </c>
      <c r="S581" s="82" t="s">
        <v>403</v>
      </c>
      <c r="T581" s="77" t="s">
        <v>1951</v>
      </c>
      <c r="U581" s="21"/>
      <c r="V581" s="21"/>
      <c r="W581" s="20" t="str">
        <f>VLOOKUP(TRIM(X581),X10:Y159,2,FALSE)</f>
        <v>Andy</v>
      </c>
      <c r="X581" s="184" t="str">
        <f t="shared" si="71"/>
        <v>30.1</v>
      </c>
      <c r="Y581" s="184">
        <f t="shared" si="72"/>
        <v>0</v>
      </c>
      <c r="Z581" s="184">
        <f t="shared" si="69"/>
        <v>0</v>
      </c>
      <c r="AA581" s="184">
        <f t="shared" si="73"/>
        <v>16</v>
      </c>
      <c r="AB581" s="184">
        <f t="shared" si="74"/>
        <v>0</v>
      </c>
      <c r="AC581" s="184">
        <f t="shared" si="75"/>
        <v>0</v>
      </c>
      <c r="AD581" s="184">
        <f t="shared" si="70"/>
        <v>0</v>
      </c>
      <c r="AE581" s="184">
        <f t="shared" si="76"/>
        <v>0</v>
      </c>
      <c r="AF581" s="186">
        <v>8.4</v>
      </c>
      <c r="AG581" s="187" t="str">
        <f t="shared" si="77"/>
        <v>2312344</v>
      </c>
      <c r="AH581" s="195" t="s">
        <v>1143</v>
      </c>
      <c r="AI581" s="1" t="str">
        <f t="shared" si="78"/>
        <v>DIFF</v>
      </c>
    </row>
    <row r="582" spans="1:35" ht="26.25" customHeight="1" x14ac:dyDescent="0.25">
      <c r="A582" s="72" t="s">
        <v>193</v>
      </c>
      <c r="B582" s="74" t="s">
        <v>40</v>
      </c>
      <c r="C582" s="74" t="s">
        <v>95</v>
      </c>
      <c r="D582" s="74" t="s">
        <v>2300</v>
      </c>
      <c r="E582" s="103" t="s">
        <v>3381</v>
      </c>
      <c r="F582" s="75" t="s">
        <v>201</v>
      </c>
      <c r="G582" s="75" t="s">
        <v>101</v>
      </c>
      <c r="H582" s="75" t="s">
        <v>6110</v>
      </c>
      <c r="I582" s="133" t="s">
        <v>215</v>
      </c>
      <c r="J582" s="77"/>
      <c r="K582" s="129"/>
      <c r="L582" s="77"/>
      <c r="M582" s="129"/>
      <c r="N582" s="77"/>
      <c r="O582" s="77" t="s">
        <v>1386</v>
      </c>
      <c r="P582" s="77"/>
      <c r="Q582" s="81" t="s">
        <v>5256</v>
      </c>
      <c r="R582" s="81" t="s">
        <v>403</v>
      </c>
      <c r="S582" s="82" t="s">
        <v>403</v>
      </c>
      <c r="T582" s="77" t="s">
        <v>1951</v>
      </c>
      <c r="U582" s="21"/>
      <c r="V582" s="21"/>
      <c r="W582" s="20" t="str">
        <f>VLOOKUP(TRIM(X582),X10:Y159,2,FALSE)</f>
        <v>Andy</v>
      </c>
      <c r="X582" s="184" t="str">
        <f t="shared" si="71"/>
        <v>30.1</v>
      </c>
      <c r="Y582" s="184">
        <f t="shared" si="72"/>
        <v>0</v>
      </c>
      <c r="Z582" s="184">
        <f t="shared" si="69"/>
        <v>0</v>
      </c>
      <c r="AA582" s="184">
        <f t="shared" si="73"/>
        <v>4</v>
      </c>
      <c r="AB582" s="184">
        <f t="shared" si="74"/>
        <v>0</v>
      </c>
      <c r="AC582" s="184">
        <f t="shared" si="75"/>
        <v>0</v>
      </c>
      <c r="AD582" s="184">
        <f t="shared" si="70"/>
        <v>0</v>
      </c>
      <c r="AE582" s="184">
        <f t="shared" si="76"/>
        <v>0</v>
      </c>
      <c r="AF582" s="186">
        <v>8.4</v>
      </c>
      <c r="AG582" s="187" t="str">
        <f t="shared" si="77"/>
        <v>2312345</v>
      </c>
      <c r="AH582" s="195" t="s">
        <v>1041</v>
      </c>
      <c r="AI582" s="1" t="str">
        <f t="shared" si="78"/>
        <v>DIFF</v>
      </c>
    </row>
    <row r="583" spans="1:35" ht="26.25" customHeight="1" x14ac:dyDescent="0.25">
      <c r="A583" s="72" t="s">
        <v>193</v>
      </c>
      <c r="B583" s="74" t="s">
        <v>40</v>
      </c>
      <c r="C583" s="74" t="s">
        <v>95</v>
      </c>
      <c r="D583" s="74" t="s">
        <v>2296</v>
      </c>
      <c r="E583" s="103" t="s">
        <v>3382</v>
      </c>
      <c r="F583" s="75" t="s">
        <v>1081</v>
      </c>
      <c r="G583" s="75" t="s">
        <v>96</v>
      </c>
      <c r="H583" s="75" t="s">
        <v>6112</v>
      </c>
      <c r="I583" s="133" t="s">
        <v>106</v>
      </c>
      <c r="J583" s="77" t="s">
        <v>2423</v>
      </c>
      <c r="K583" s="129"/>
      <c r="L583" s="77"/>
      <c r="M583" s="129"/>
      <c r="N583" s="77" t="s">
        <v>1484</v>
      </c>
      <c r="O583" s="77" t="s">
        <v>1386</v>
      </c>
      <c r="P583" s="77" t="s">
        <v>2424</v>
      </c>
      <c r="Q583" s="81" t="s">
        <v>6111</v>
      </c>
      <c r="R583" s="81" t="s">
        <v>403</v>
      </c>
      <c r="S583" s="82" t="s">
        <v>403</v>
      </c>
      <c r="T583" s="77" t="s">
        <v>206</v>
      </c>
      <c r="U583" s="21"/>
      <c r="V583" s="21"/>
      <c r="W583" s="20" t="str">
        <f>VLOOKUP(TRIM(X583),X10:Y159,2,FALSE)</f>
        <v>Dario</v>
      </c>
      <c r="X583" s="184" t="str">
        <f t="shared" si="71"/>
        <v>19.3</v>
      </c>
      <c r="Y583" s="184">
        <f t="shared" si="72"/>
        <v>0</v>
      </c>
      <c r="Z583" s="184">
        <f t="shared" si="69"/>
        <v>0</v>
      </c>
      <c r="AA583" s="184">
        <f t="shared" si="73"/>
        <v>5</v>
      </c>
      <c r="AB583" s="184">
        <f t="shared" si="74"/>
        <v>0</v>
      </c>
      <c r="AC583" s="184">
        <f t="shared" si="75"/>
        <v>0</v>
      </c>
      <c r="AD583" s="184">
        <f t="shared" si="70"/>
        <v>0</v>
      </c>
      <c r="AE583" s="184">
        <f t="shared" si="76"/>
        <v>0</v>
      </c>
      <c r="AF583" s="186">
        <v>8.25</v>
      </c>
      <c r="AG583" s="187" t="str">
        <f t="shared" si="77"/>
        <v>2312346</v>
      </c>
      <c r="AH583" s="195" t="s">
        <v>1079</v>
      </c>
      <c r="AI583" s="1" t="str">
        <f t="shared" si="78"/>
        <v>DIFF</v>
      </c>
    </row>
    <row r="584" spans="1:35" ht="26.25" customHeight="1" x14ac:dyDescent="0.25">
      <c r="A584" s="72" t="s">
        <v>193</v>
      </c>
      <c r="B584" s="74" t="s">
        <v>40</v>
      </c>
      <c r="C584" s="74" t="s">
        <v>95</v>
      </c>
      <c r="D584" s="74" t="s">
        <v>2296</v>
      </c>
      <c r="E584" s="103" t="s">
        <v>3383</v>
      </c>
      <c r="F584" s="75" t="s">
        <v>1081</v>
      </c>
      <c r="G584" s="75" t="s">
        <v>96</v>
      </c>
      <c r="H584" s="75" t="s">
        <v>6114</v>
      </c>
      <c r="I584" s="133" t="s">
        <v>106</v>
      </c>
      <c r="J584" s="77" t="s">
        <v>2423</v>
      </c>
      <c r="K584" s="129"/>
      <c r="L584" s="77"/>
      <c r="M584" s="129"/>
      <c r="N584" s="77" t="s">
        <v>1484</v>
      </c>
      <c r="O584" s="77" t="s">
        <v>1386</v>
      </c>
      <c r="P584" s="77" t="s">
        <v>2424</v>
      </c>
      <c r="Q584" s="81" t="s">
        <v>6113</v>
      </c>
      <c r="R584" s="81" t="s">
        <v>403</v>
      </c>
      <c r="S584" s="82" t="s">
        <v>403</v>
      </c>
      <c r="T584" s="77" t="s">
        <v>206</v>
      </c>
      <c r="U584" s="21"/>
      <c r="V584" s="21"/>
      <c r="W584" s="20" t="str">
        <f>VLOOKUP(TRIM(X584),X10:Y159,2,FALSE)</f>
        <v>Dario</v>
      </c>
      <c r="X584" s="184" t="str">
        <f t="shared" si="71"/>
        <v>19.3</v>
      </c>
      <c r="Y584" s="184">
        <f t="shared" si="72"/>
        <v>0</v>
      </c>
      <c r="Z584" s="184">
        <f t="shared" si="69"/>
        <v>0</v>
      </c>
      <c r="AA584" s="184">
        <f t="shared" si="73"/>
        <v>5</v>
      </c>
      <c r="AB584" s="184">
        <f t="shared" si="74"/>
        <v>0</v>
      </c>
      <c r="AC584" s="184">
        <f t="shared" si="75"/>
        <v>0</v>
      </c>
      <c r="AD584" s="184">
        <f t="shared" si="70"/>
        <v>0</v>
      </c>
      <c r="AE584" s="184">
        <f t="shared" si="76"/>
        <v>0</v>
      </c>
      <c r="AF584" s="186">
        <v>8.8000000000000007</v>
      </c>
      <c r="AG584" s="187" t="str">
        <f t="shared" si="77"/>
        <v>2312347</v>
      </c>
      <c r="AH584" s="195" t="s">
        <v>1008</v>
      </c>
      <c r="AI584" s="1" t="str">
        <f t="shared" si="78"/>
        <v>DIFF</v>
      </c>
    </row>
    <row r="585" spans="1:35" ht="26.25" customHeight="1" x14ac:dyDescent="0.25">
      <c r="A585" s="72" t="s">
        <v>193</v>
      </c>
      <c r="B585" s="74" t="s">
        <v>40</v>
      </c>
      <c r="C585" s="74" t="s">
        <v>95</v>
      </c>
      <c r="D585" s="74" t="s">
        <v>2295</v>
      </c>
      <c r="E585" s="103" t="s">
        <v>3384</v>
      </c>
      <c r="F585" s="75" t="s">
        <v>1081</v>
      </c>
      <c r="G585" s="75" t="s">
        <v>96</v>
      </c>
      <c r="H585" s="75" t="s">
        <v>6116</v>
      </c>
      <c r="I585" s="133" t="s">
        <v>215</v>
      </c>
      <c r="J585" s="77" t="s">
        <v>2414</v>
      </c>
      <c r="K585" s="129"/>
      <c r="L585" s="77"/>
      <c r="M585" s="129"/>
      <c r="N585" s="77" t="s">
        <v>1484</v>
      </c>
      <c r="O585" s="77" t="s">
        <v>1386</v>
      </c>
      <c r="P585" s="77" t="s">
        <v>2415</v>
      </c>
      <c r="Q585" s="81" t="s">
        <v>6115</v>
      </c>
      <c r="R585" s="81" t="s">
        <v>7109</v>
      </c>
      <c r="S585" s="82" t="s">
        <v>209</v>
      </c>
      <c r="T585" s="77" t="s">
        <v>1262</v>
      </c>
      <c r="U585" s="21"/>
      <c r="V585" s="21"/>
      <c r="W585" s="20" t="str">
        <f>VLOOKUP(TRIM(X585),X10:Y159,2,FALSE)</f>
        <v>Wanqiang</v>
      </c>
      <c r="X585" s="184" t="str">
        <f t="shared" si="71"/>
        <v>19.2</v>
      </c>
      <c r="Y585" s="184">
        <f t="shared" si="72"/>
        <v>0</v>
      </c>
      <c r="Z585" s="184">
        <f t="shared" si="69"/>
        <v>0</v>
      </c>
      <c r="AA585" s="184">
        <f t="shared" si="73"/>
        <v>4</v>
      </c>
      <c r="AB585" s="184">
        <f t="shared" si="74"/>
        <v>0</v>
      </c>
      <c r="AC585" s="184">
        <f t="shared" si="75"/>
        <v>0</v>
      </c>
      <c r="AD585" s="184">
        <f t="shared" si="70"/>
        <v>0</v>
      </c>
      <c r="AE585" s="184">
        <f t="shared" si="76"/>
        <v>0</v>
      </c>
      <c r="AF585" s="186">
        <v>8.16</v>
      </c>
      <c r="AG585" s="187" t="str">
        <f t="shared" si="77"/>
        <v>2312348</v>
      </c>
      <c r="AH585" s="195" t="s">
        <v>184</v>
      </c>
      <c r="AI585" s="1" t="str">
        <f t="shared" si="78"/>
        <v>DIFF</v>
      </c>
    </row>
    <row r="586" spans="1:35" ht="26.25" customHeight="1" x14ac:dyDescent="0.25">
      <c r="A586" s="72" t="s">
        <v>193</v>
      </c>
      <c r="B586" s="74" t="s">
        <v>1668</v>
      </c>
      <c r="C586" s="74" t="s">
        <v>95</v>
      </c>
      <c r="D586" s="74" t="s">
        <v>1290</v>
      </c>
      <c r="E586" s="103" t="s">
        <v>3385</v>
      </c>
      <c r="F586" s="75" t="s">
        <v>14</v>
      </c>
      <c r="G586" s="75" t="s">
        <v>96</v>
      </c>
      <c r="H586" s="75" t="s">
        <v>5257</v>
      </c>
      <c r="I586" s="133" t="s">
        <v>1123</v>
      </c>
      <c r="J586" s="77" t="s">
        <v>199</v>
      </c>
      <c r="K586" s="129">
        <v>5110</v>
      </c>
      <c r="L586" s="77"/>
      <c r="M586" s="129" t="s">
        <v>103</v>
      </c>
      <c r="N586" s="77" t="s">
        <v>2407</v>
      </c>
      <c r="O586" s="77" t="s">
        <v>386</v>
      </c>
      <c r="P586" s="77" t="s">
        <v>1272</v>
      </c>
      <c r="Q586" s="81" t="s">
        <v>6117</v>
      </c>
      <c r="R586" s="81" t="s">
        <v>7583</v>
      </c>
      <c r="S586" s="82" t="s">
        <v>213</v>
      </c>
      <c r="T586" s="77" t="s">
        <v>267</v>
      </c>
      <c r="U586" s="21"/>
      <c r="V586" s="21"/>
      <c r="W586" s="20" t="str">
        <f>VLOOKUP(TRIM(X586),X10:Y159,2,FALSE)</f>
        <v>Wanqiang</v>
      </c>
      <c r="X586" s="184" t="str">
        <f t="shared" si="71"/>
        <v>9.25.2</v>
      </c>
      <c r="Y586" s="184">
        <f t="shared" si="72"/>
        <v>0</v>
      </c>
      <c r="Z586" s="184">
        <f t="shared" si="69"/>
        <v>0</v>
      </c>
      <c r="AA586" s="184">
        <f t="shared" si="73"/>
        <v>6</v>
      </c>
      <c r="AB586" s="184">
        <f t="shared" si="74"/>
        <v>0</v>
      </c>
      <c r="AC586" s="184">
        <f t="shared" si="75"/>
        <v>0</v>
      </c>
      <c r="AD586" s="184">
        <f t="shared" si="70"/>
        <v>0</v>
      </c>
      <c r="AE586" s="184">
        <f t="shared" si="76"/>
        <v>0</v>
      </c>
      <c r="AF586" s="186">
        <v>8.16</v>
      </c>
      <c r="AG586" s="187" t="str">
        <f t="shared" si="77"/>
        <v>2312349</v>
      </c>
      <c r="AH586" s="195" t="s">
        <v>184</v>
      </c>
      <c r="AI586" s="1" t="str">
        <f t="shared" si="78"/>
        <v>DIFF</v>
      </c>
    </row>
    <row r="587" spans="1:35" ht="26.25" customHeight="1" x14ac:dyDescent="0.25">
      <c r="A587" s="72" t="s">
        <v>193</v>
      </c>
      <c r="B587" s="74" t="s">
        <v>1668</v>
      </c>
      <c r="C587" s="74" t="s">
        <v>95</v>
      </c>
      <c r="D587" s="74" t="s">
        <v>1290</v>
      </c>
      <c r="E587" s="103" t="s">
        <v>3386</v>
      </c>
      <c r="F587" s="75" t="s">
        <v>14</v>
      </c>
      <c r="G587" s="75" t="s">
        <v>96</v>
      </c>
      <c r="H587" s="75" t="s">
        <v>5258</v>
      </c>
      <c r="I587" s="133" t="s">
        <v>1123</v>
      </c>
      <c r="J587" s="77" t="s">
        <v>199</v>
      </c>
      <c r="K587" s="129">
        <v>5111</v>
      </c>
      <c r="L587" s="77"/>
      <c r="M587" s="129" t="s">
        <v>103</v>
      </c>
      <c r="N587" s="77" t="s">
        <v>2407</v>
      </c>
      <c r="O587" s="77" t="s">
        <v>386</v>
      </c>
      <c r="P587" s="77" t="s">
        <v>1272</v>
      </c>
      <c r="Q587" s="81" t="s">
        <v>6118</v>
      </c>
      <c r="R587" s="81" t="s">
        <v>7584</v>
      </c>
      <c r="S587" s="82" t="s">
        <v>213</v>
      </c>
      <c r="T587" s="77" t="s">
        <v>267</v>
      </c>
      <c r="U587" s="21"/>
      <c r="V587" s="21"/>
      <c r="W587" s="20" t="str">
        <f>VLOOKUP(TRIM(X587),X10:Y159,2,FALSE)</f>
        <v>Wanqiang</v>
      </c>
      <c r="X587" s="184" t="str">
        <f t="shared" si="71"/>
        <v>9.25.2</v>
      </c>
      <c r="Y587" s="184">
        <f t="shared" si="72"/>
        <v>0</v>
      </c>
      <c r="Z587" s="184">
        <f t="shared" si="69"/>
        <v>0</v>
      </c>
      <c r="AA587" s="184">
        <f t="shared" si="73"/>
        <v>6</v>
      </c>
      <c r="AB587" s="184">
        <f t="shared" si="74"/>
        <v>0</v>
      </c>
      <c r="AC587" s="184">
        <f t="shared" si="75"/>
        <v>0</v>
      </c>
      <c r="AD587" s="184">
        <f t="shared" si="70"/>
        <v>0</v>
      </c>
      <c r="AE587" s="184">
        <f t="shared" si="76"/>
        <v>0</v>
      </c>
      <c r="AF587" s="186">
        <v>8.1999999999999993</v>
      </c>
      <c r="AG587" s="187" t="str">
        <f t="shared" si="77"/>
        <v>2312350</v>
      </c>
      <c r="AH587" s="195" t="s">
        <v>184</v>
      </c>
      <c r="AI587" s="1" t="str">
        <f t="shared" si="78"/>
        <v>DIFF</v>
      </c>
    </row>
    <row r="588" spans="1:35" ht="26.25" customHeight="1" x14ac:dyDescent="0.25">
      <c r="A588" s="72"/>
      <c r="B588" s="74" t="s">
        <v>40</v>
      </c>
      <c r="C588" s="74" t="s">
        <v>13</v>
      </c>
      <c r="D588" s="74" t="s">
        <v>91</v>
      </c>
      <c r="E588" s="103" t="s">
        <v>3387</v>
      </c>
      <c r="F588" s="75" t="s">
        <v>14</v>
      </c>
      <c r="G588" s="154" t="s">
        <v>96</v>
      </c>
      <c r="H588" s="154" t="s">
        <v>5259</v>
      </c>
      <c r="I588" s="155" t="s">
        <v>252</v>
      </c>
      <c r="J588" s="124" t="s">
        <v>199</v>
      </c>
      <c r="K588" s="125">
        <v>5112</v>
      </c>
      <c r="L588" s="124"/>
      <c r="M588" s="125" t="s">
        <v>103</v>
      </c>
      <c r="N588" s="124" t="s">
        <v>2407</v>
      </c>
      <c r="O588" s="124" t="s">
        <v>386</v>
      </c>
      <c r="P588" s="124" t="s">
        <v>1449</v>
      </c>
      <c r="Q588" s="156" t="s">
        <v>5260</v>
      </c>
      <c r="R588" s="156" t="s">
        <v>19</v>
      </c>
      <c r="S588" s="126" t="s">
        <v>19</v>
      </c>
      <c r="T588" s="77" t="s">
        <v>253</v>
      </c>
      <c r="U588" s="21"/>
      <c r="V588" s="21"/>
      <c r="W588" s="20" t="str">
        <f>VLOOKUP(TRIM(X588),X10:Y159,2,FALSE)</f>
        <v>Withdrawn</v>
      </c>
      <c r="X588" s="184" t="str">
        <f t="shared" si="71"/>
        <v>99</v>
      </c>
      <c r="Y588" s="184">
        <f t="shared" si="72"/>
        <v>0</v>
      </c>
      <c r="Z588" s="184">
        <f t="shared" si="69"/>
        <v>0</v>
      </c>
      <c r="AA588" s="184">
        <f t="shared" si="73"/>
        <v>12</v>
      </c>
      <c r="AB588" s="184">
        <f t="shared" si="74"/>
        <v>0</v>
      </c>
      <c r="AC588" s="184">
        <f t="shared" si="75"/>
        <v>0</v>
      </c>
      <c r="AD588" s="184">
        <f t="shared" si="70"/>
        <v>0</v>
      </c>
      <c r="AE588" s="184">
        <f t="shared" si="76"/>
        <v>0</v>
      </c>
      <c r="AF588" s="186">
        <v>8.1999999999999993</v>
      </c>
      <c r="AG588" s="187" t="str">
        <f t="shared" si="77"/>
        <v>2312351</v>
      </c>
      <c r="AH588" s="195" t="s">
        <v>184</v>
      </c>
      <c r="AI588" s="1" t="str">
        <f t="shared" si="78"/>
        <v>DIFF</v>
      </c>
    </row>
    <row r="589" spans="1:35" ht="26.25" customHeight="1" x14ac:dyDescent="0.25">
      <c r="A589" s="72" t="s">
        <v>193</v>
      </c>
      <c r="B589" s="74" t="s">
        <v>40</v>
      </c>
      <c r="C589" s="74" t="s">
        <v>95</v>
      </c>
      <c r="D589" s="74" t="s">
        <v>2295</v>
      </c>
      <c r="E589" s="103" t="s">
        <v>3388</v>
      </c>
      <c r="F589" s="75" t="s">
        <v>1081</v>
      </c>
      <c r="G589" s="75" t="s">
        <v>96</v>
      </c>
      <c r="H589" s="75" t="s">
        <v>6902</v>
      </c>
      <c r="I589" s="133" t="s">
        <v>215</v>
      </c>
      <c r="J589" s="77" t="s">
        <v>2414</v>
      </c>
      <c r="K589" s="129"/>
      <c r="L589" s="77"/>
      <c r="M589" s="129"/>
      <c r="N589" s="77" t="s">
        <v>1484</v>
      </c>
      <c r="O589" s="77" t="s">
        <v>1386</v>
      </c>
      <c r="P589" s="77" t="s">
        <v>2415</v>
      </c>
      <c r="Q589" s="81" t="s">
        <v>5261</v>
      </c>
      <c r="R589" s="81" t="s">
        <v>403</v>
      </c>
      <c r="S589" s="82" t="s">
        <v>403</v>
      </c>
      <c r="T589" s="77" t="s">
        <v>1262</v>
      </c>
      <c r="U589" s="21"/>
      <c r="V589" s="21"/>
      <c r="W589" s="20" t="str">
        <f>VLOOKUP(TRIM(X589),X10:Y159,2,FALSE)</f>
        <v>Wanqiang</v>
      </c>
      <c r="X589" s="184" t="str">
        <f t="shared" si="71"/>
        <v>19.2</v>
      </c>
      <c r="Y589" s="184">
        <f t="shared" si="72"/>
        <v>0</v>
      </c>
      <c r="Z589" s="184">
        <f t="shared" si="69"/>
        <v>0</v>
      </c>
      <c r="AA589" s="184">
        <f t="shared" si="73"/>
        <v>4</v>
      </c>
      <c r="AB589" s="184">
        <f t="shared" si="74"/>
        <v>0</v>
      </c>
      <c r="AC589" s="184">
        <f t="shared" si="75"/>
        <v>0</v>
      </c>
      <c r="AD589" s="184">
        <f t="shared" si="70"/>
        <v>0</v>
      </c>
      <c r="AE589" s="184">
        <f t="shared" si="76"/>
        <v>0</v>
      </c>
      <c r="AF589" s="186">
        <v>8.1999999999999993</v>
      </c>
      <c r="AG589" s="187" t="str">
        <f t="shared" si="77"/>
        <v>2312352</v>
      </c>
      <c r="AH589" s="195" t="s">
        <v>1075</v>
      </c>
      <c r="AI589" s="1" t="str">
        <f t="shared" si="78"/>
        <v>DIFF</v>
      </c>
    </row>
    <row r="590" spans="1:35" ht="26.25" customHeight="1" x14ac:dyDescent="0.25">
      <c r="A590" s="72" t="s">
        <v>193</v>
      </c>
      <c r="B590" s="74" t="s">
        <v>6120</v>
      </c>
      <c r="C590" s="74" t="s">
        <v>95</v>
      </c>
      <c r="D590" s="74" t="s">
        <v>1352</v>
      </c>
      <c r="E590" s="103" t="s">
        <v>3389</v>
      </c>
      <c r="F590" s="75" t="s">
        <v>14</v>
      </c>
      <c r="G590" s="75" t="s">
        <v>96</v>
      </c>
      <c r="H590" s="75" t="s">
        <v>2217</v>
      </c>
      <c r="I590" s="133" t="s">
        <v>215</v>
      </c>
      <c r="J590" s="77" t="s">
        <v>224</v>
      </c>
      <c r="K590" s="129">
        <v>1363</v>
      </c>
      <c r="L590" s="77"/>
      <c r="M590" s="129" t="s">
        <v>103</v>
      </c>
      <c r="N590" s="77" t="s">
        <v>2407</v>
      </c>
      <c r="O590" s="77" t="s">
        <v>386</v>
      </c>
      <c r="P590" s="77" t="s">
        <v>1476</v>
      </c>
      <c r="Q590" s="81" t="s">
        <v>6119</v>
      </c>
      <c r="R590" s="81" t="s">
        <v>7110</v>
      </c>
      <c r="S590" s="82" t="s">
        <v>213</v>
      </c>
      <c r="T590" s="77" t="s">
        <v>1262</v>
      </c>
      <c r="U590" s="21"/>
      <c r="V590" s="21"/>
      <c r="W590" s="20" t="str">
        <f>VLOOKUP(TRIM(X590),X10:Y159,2,FALSE)</f>
        <v>Andy</v>
      </c>
      <c r="X590" s="184" t="str">
        <f t="shared" si="71"/>
        <v>9.14.2</v>
      </c>
      <c r="Y590" s="184">
        <f t="shared" si="72"/>
        <v>0</v>
      </c>
      <c r="Z590" s="184">
        <f t="shared" si="69"/>
        <v>0</v>
      </c>
      <c r="AA590" s="184">
        <f t="shared" si="73"/>
        <v>4</v>
      </c>
      <c r="AB590" s="184">
        <f t="shared" si="74"/>
        <v>0</v>
      </c>
      <c r="AC590" s="184">
        <f t="shared" si="75"/>
        <v>0</v>
      </c>
      <c r="AD590" s="184">
        <f t="shared" si="70"/>
        <v>0</v>
      </c>
      <c r="AE590" s="184">
        <f t="shared" si="76"/>
        <v>0</v>
      </c>
      <c r="AF590" s="186">
        <v>8.5</v>
      </c>
      <c r="AG590" s="187" t="str">
        <f t="shared" si="77"/>
        <v>2312353</v>
      </c>
      <c r="AH590" s="195" t="s">
        <v>1075</v>
      </c>
      <c r="AI590" s="1" t="str">
        <f t="shared" si="78"/>
        <v>DIFF</v>
      </c>
    </row>
    <row r="591" spans="1:35" ht="26.25" customHeight="1" x14ac:dyDescent="0.25">
      <c r="A591" s="72" t="s">
        <v>193</v>
      </c>
      <c r="B591" s="74" t="s">
        <v>40</v>
      </c>
      <c r="C591" s="74" t="s">
        <v>95</v>
      </c>
      <c r="D591" s="74" t="s">
        <v>2295</v>
      </c>
      <c r="E591" s="103" t="s">
        <v>3390</v>
      </c>
      <c r="F591" s="75" t="s">
        <v>1081</v>
      </c>
      <c r="G591" s="75" t="s">
        <v>96</v>
      </c>
      <c r="H591" s="75" t="s">
        <v>6895</v>
      </c>
      <c r="I591" s="133" t="s">
        <v>215</v>
      </c>
      <c r="J591" s="77" t="s">
        <v>2414</v>
      </c>
      <c r="K591" s="129"/>
      <c r="L591" s="77"/>
      <c r="M591" s="129"/>
      <c r="N591" s="77" t="s">
        <v>1484</v>
      </c>
      <c r="O591" s="77" t="s">
        <v>1386</v>
      </c>
      <c r="P591" s="77" t="s">
        <v>2415</v>
      </c>
      <c r="Q591" s="81" t="s">
        <v>2630</v>
      </c>
      <c r="R591" s="81" t="s">
        <v>7106</v>
      </c>
      <c r="S591" s="82" t="s">
        <v>209</v>
      </c>
      <c r="T591" s="77" t="s">
        <v>1262</v>
      </c>
      <c r="U591" s="21"/>
      <c r="V591" s="21"/>
      <c r="W591" s="20" t="str">
        <f>VLOOKUP(TRIM(X591),X10:Y159,2,FALSE)</f>
        <v>Wanqiang</v>
      </c>
      <c r="X591" s="184" t="str">
        <f t="shared" si="71"/>
        <v>19.2</v>
      </c>
      <c r="Y591" s="184">
        <f t="shared" si="72"/>
        <v>0</v>
      </c>
      <c r="Z591" s="184">
        <f t="shared" si="69"/>
        <v>0</v>
      </c>
      <c r="AA591" s="184">
        <f t="shared" si="73"/>
        <v>4</v>
      </c>
      <c r="AB591" s="184">
        <f t="shared" si="74"/>
        <v>0</v>
      </c>
      <c r="AC591" s="184">
        <f t="shared" si="75"/>
        <v>0</v>
      </c>
      <c r="AD591" s="184">
        <f t="shared" si="70"/>
        <v>0</v>
      </c>
      <c r="AE591" s="184">
        <f t="shared" si="76"/>
        <v>0</v>
      </c>
      <c r="AF591" s="186" t="s">
        <v>1001</v>
      </c>
      <c r="AG591" s="187" t="str">
        <f t="shared" si="77"/>
        <v>2312354</v>
      </c>
      <c r="AH591" s="195" t="s">
        <v>1075</v>
      </c>
      <c r="AI591" s="1" t="str">
        <f t="shared" si="78"/>
        <v>DIFF</v>
      </c>
    </row>
    <row r="592" spans="1:35" ht="26.25" customHeight="1" x14ac:dyDescent="0.25">
      <c r="A592" s="72" t="s">
        <v>193</v>
      </c>
      <c r="B592" s="74" t="s">
        <v>40</v>
      </c>
      <c r="C592" s="74" t="s">
        <v>95</v>
      </c>
      <c r="D592" s="74" t="s">
        <v>2295</v>
      </c>
      <c r="E592" s="103" t="s">
        <v>3391</v>
      </c>
      <c r="F592" s="75" t="s">
        <v>1081</v>
      </c>
      <c r="G592" s="75" t="s">
        <v>96</v>
      </c>
      <c r="H592" s="75" t="s">
        <v>6897</v>
      </c>
      <c r="I592" s="133" t="s">
        <v>215</v>
      </c>
      <c r="J592" s="77" t="s">
        <v>2414</v>
      </c>
      <c r="K592" s="129"/>
      <c r="L592" s="77"/>
      <c r="M592" s="129"/>
      <c r="N592" s="77" t="s">
        <v>1484</v>
      </c>
      <c r="O592" s="77" t="s">
        <v>1386</v>
      </c>
      <c r="P592" s="77" t="s">
        <v>2415</v>
      </c>
      <c r="Q592" s="81" t="s">
        <v>6896</v>
      </c>
      <c r="R592" s="81" t="s">
        <v>7106</v>
      </c>
      <c r="S592" s="82" t="s">
        <v>209</v>
      </c>
      <c r="T592" s="77" t="s">
        <v>1262</v>
      </c>
      <c r="U592" s="21"/>
      <c r="V592" s="21"/>
      <c r="W592" s="20" t="str">
        <f>VLOOKUP(TRIM(X592),X10:Y159,2,FALSE)</f>
        <v>Wanqiang</v>
      </c>
      <c r="X592" s="184" t="str">
        <f t="shared" si="71"/>
        <v>19.2</v>
      </c>
      <c r="Y592" s="184">
        <f t="shared" si="72"/>
        <v>0</v>
      </c>
      <c r="Z592" s="184">
        <f t="shared" si="69"/>
        <v>0</v>
      </c>
      <c r="AA592" s="184">
        <f t="shared" si="73"/>
        <v>4</v>
      </c>
      <c r="AB592" s="184">
        <f t="shared" si="74"/>
        <v>0</v>
      </c>
      <c r="AC592" s="184">
        <f t="shared" si="75"/>
        <v>0</v>
      </c>
      <c r="AD592" s="184">
        <f t="shared" si="70"/>
        <v>0</v>
      </c>
      <c r="AE592" s="184">
        <f t="shared" si="76"/>
        <v>0</v>
      </c>
      <c r="AF592" s="186">
        <v>8.25</v>
      </c>
      <c r="AG592" s="187" t="str">
        <f t="shared" si="77"/>
        <v>2312355</v>
      </c>
      <c r="AH592" s="195" t="s">
        <v>1065</v>
      </c>
      <c r="AI592" s="1" t="str">
        <f t="shared" si="78"/>
        <v>DIFF</v>
      </c>
    </row>
    <row r="593" spans="1:35" ht="26.25" customHeight="1" x14ac:dyDescent="0.25">
      <c r="A593" s="72" t="s">
        <v>193</v>
      </c>
      <c r="B593" s="74" t="s">
        <v>40</v>
      </c>
      <c r="C593" s="74" t="s">
        <v>95</v>
      </c>
      <c r="D593" s="74" t="s">
        <v>2297</v>
      </c>
      <c r="E593" s="103" t="s">
        <v>3392</v>
      </c>
      <c r="F593" s="75" t="s">
        <v>1081</v>
      </c>
      <c r="G593" s="75" t="s">
        <v>96</v>
      </c>
      <c r="H593" s="75" t="s">
        <v>6899</v>
      </c>
      <c r="I593" s="133" t="s">
        <v>215</v>
      </c>
      <c r="J593" s="77" t="s">
        <v>2411</v>
      </c>
      <c r="K593" s="129"/>
      <c r="L593" s="77"/>
      <c r="M593" s="129"/>
      <c r="N593" s="77" t="s">
        <v>1484</v>
      </c>
      <c r="O593" s="77" t="s">
        <v>1386</v>
      </c>
      <c r="P593" s="77" t="s">
        <v>2412</v>
      </c>
      <c r="Q593" s="81" t="s">
        <v>6898</v>
      </c>
      <c r="R593" s="81" t="s">
        <v>403</v>
      </c>
      <c r="S593" s="82" t="s">
        <v>403</v>
      </c>
      <c r="T593" s="77" t="s">
        <v>1262</v>
      </c>
      <c r="U593" s="21"/>
      <c r="V593" s="21"/>
      <c r="W593" s="20" t="str">
        <f>VLOOKUP(TRIM(X593),X10:Y159,2,FALSE)</f>
        <v>Wanqiang</v>
      </c>
      <c r="X593" s="184" t="str">
        <f t="shared" si="71"/>
        <v>19.4</v>
      </c>
      <c r="Y593" s="184">
        <f t="shared" si="72"/>
        <v>0</v>
      </c>
      <c r="Z593" s="184">
        <f t="shared" si="69"/>
        <v>0</v>
      </c>
      <c r="AA593" s="184">
        <f t="shared" si="73"/>
        <v>4</v>
      </c>
      <c r="AB593" s="184">
        <f t="shared" si="74"/>
        <v>0</v>
      </c>
      <c r="AC593" s="184">
        <f t="shared" si="75"/>
        <v>0</v>
      </c>
      <c r="AD593" s="184">
        <f t="shared" si="70"/>
        <v>0</v>
      </c>
      <c r="AE593" s="184">
        <f t="shared" si="76"/>
        <v>0</v>
      </c>
      <c r="AF593" s="186">
        <v>8.8000000000000007</v>
      </c>
      <c r="AG593" s="187" t="str">
        <f t="shared" si="77"/>
        <v>2312356</v>
      </c>
      <c r="AH593" s="195" t="s">
        <v>1065</v>
      </c>
      <c r="AI593" s="1" t="str">
        <f t="shared" si="78"/>
        <v>DIFF</v>
      </c>
    </row>
    <row r="594" spans="1:35" ht="26.25" customHeight="1" x14ac:dyDescent="0.25">
      <c r="A594" s="72" t="s">
        <v>193</v>
      </c>
      <c r="B594" s="74" t="s">
        <v>5506</v>
      </c>
      <c r="C594" s="74" t="s">
        <v>95</v>
      </c>
      <c r="D594" s="74" t="s">
        <v>2297</v>
      </c>
      <c r="E594" s="103" t="s">
        <v>3393</v>
      </c>
      <c r="F594" s="75" t="s">
        <v>12</v>
      </c>
      <c r="G594" s="75" t="s">
        <v>96</v>
      </c>
      <c r="H594" s="75" t="s">
        <v>5262</v>
      </c>
      <c r="I594" s="133" t="s">
        <v>230</v>
      </c>
      <c r="J594" s="77"/>
      <c r="K594" s="129"/>
      <c r="L594" s="77"/>
      <c r="M594" s="129"/>
      <c r="N594" s="77"/>
      <c r="O594" s="77" t="s">
        <v>1386</v>
      </c>
      <c r="P594" s="77" t="s">
        <v>2412</v>
      </c>
      <c r="Q594" s="81" t="s">
        <v>6945</v>
      </c>
      <c r="R594" s="81" t="s">
        <v>1392</v>
      </c>
      <c r="S594" s="82" t="s">
        <v>197</v>
      </c>
      <c r="T594" s="77" t="s">
        <v>1262</v>
      </c>
      <c r="U594" s="21"/>
      <c r="V594" s="21"/>
      <c r="W594" s="20" t="str">
        <f>VLOOKUP(TRIM(X594),X10:Y159,2,FALSE)</f>
        <v>Wanqiang</v>
      </c>
      <c r="X594" s="184" t="str">
        <f t="shared" si="71"/>
        <v>19.4</v>
      </c>
      <c r="Y594" s="184">
        <f t="shared" si="72"/>
        <v>0</v>
      </c>
      <c r="Z594" s="184">
        <f t="shared" si="69"/>
        <v>0</v>
      </c>
      <c r="AA594" s="184">
        <f t="shared" si="73"/>
        <v>4</v>
      </c>
      <c r="AB594" s="184">
        <f t="shared" si="74"/>
        <v>0</v>
      </c>
      <c r="AC594" s="184">
        <f t="shared" si="75"/>
        <v>0</v>
      </c>
      <c r="AD594" s="184">
        <f t="shared" si="70"/>
        <v>0</v>
      </c>
      <c r="AE594" s="184">
        <f t="shared" si="76"/>
        <v>0</v>
      </c>
      <c r="AF594" s="186">
        <v>8.8000000000000007</v>
      </c>
      <c r="AG594" s="187" t="str">
        <f t="shared" si="77"/>
        <v>2312357</v>
      </c>
      <c r="AH594" s="195" t="s">
        <v>1063</v>
      </c>
      <c r="AI594" s="1" t="str">
        <f t="shared" si="78"/>
        <v>DIFF</v>
      </c>
    </row>
    <row r="595" spans="1:35" ht="26.25" customHeight="1" x14ac:dyDescent="0.25">
      <c r="A595" s="72" t="s">
        <v>193</v>
      </c>
      <c r="B595" s="74" t="s">
        <v>40</v>
      </c>
      <c r="C595" s="74" t="s">
        <v>95</v>
      </c>
      <c r="D595" s="74" t="s">
        <v>2297</v>
      </c>
      <c r="E595" s="103" t="s">
        <v>3394</v>
      </c>
      <c r="F595" s="75" t="s">
        <v>1081</v>
      </c>
      <c r="G595" s="75" t="s">
        <v>96</v>
      </c>
      <c r="H595" s="75" t="s">
        <v>6901</v>
      </c>
      <c r="I595" s="133" t="s">
        <v>215</v>
      </c>
      <c r="J595" s="77" t="s">
        <v>2411</v>
      </c>
      <c r="K595" s="129"/>
      <c r="L595" s="77"/>
      <c r="M595" s="129"/>
      <c r="N595" s="77" t="s">
        <v>1484</v>
      </c>
      <c r="O595" s="77" t="s">
        <v>1386</v>
      </c>
      <c r="P595" s="77" t="s">
        <v>2412</v>
      </c>
      <c r="Q595" s="81" t="s">
        <v>6900</v>
      </c>
      <c r="R595" s="81" t="s">
        <v>403</v>
      </c>
      <c r="S595" s="82" t="s">
        <v>403</v>
      </c>
      <c r="T595" s="77" t="s">
        <v>1262</v>
      </c>
      <c r="U595" s="21"/>
      <c r="V595" s="21"/>
      <c r="W595" s="20" t="str">
        <f>VLOOKUP(TRIM(X595),X10:Y159,2,FALSE)</f>
        <v>Wanqiang</v>
      </c>
      <c r="X595" s="184" t="str">
        <f t="shared" si="71"/>
        <v>19.4</v>
      </c>
      <c r="Y595" s="184">
        <f t="shared" si="72"/>
        <v>0</v>
      </c>
      <c r="Z595" s="184">
        <f t="shared" si="69"/>
        <v>0</v>
      </c>
      <c r="AA595" s="184">
        <f t="shared" si="73"/>
        <v>4</v>
      </c>
      <c r="AB595" s="184">
        <f t="shared" si="74"/>
        <v>0</v>
      </c>
      <c r="AC595" s="184">
        <f t="shared" si="75"/>
        <v>0</v>
      </c>
      <c r="AD595" s="184">
        <f t="shared" si="70"/>
        <v>0</v>
      </c>
      <c r="AE595" s="184">
        <f t="shared" si="76"/>
        <v>0</v>
      </c>
      <c r="AF595" s="186">
        <v>8.8000000000000007</v>
      </c>
      <c r="AG595" s="187" t="str">
        <f t="shared" si="77"/>
        <v>2312358</v>
      </c>
      <c r="AH595" s="195" t="s">
        <v>168</v>
      </c>
      <c r="AI595" s="1" t="str">
        <f t="shared" si="78"/>
        <v>DIFF</v>
      </c>
    </row>
    <row r="596" spans="1:35" ht="26.25" customHeight="1" x14ac:dyDescent="0.25">
      <c r="A596" s="72" t="s">
        <v>193</v>
      </c>
      <c r="B596" s="74" t="s">
        <v>40</v>
      </c>
      <c r="C596" s="74" t="s">
        <v>95</v>
      </c>
      <c r="D596" s="74" t="s">
        <v>2297</v>
      </c>
      <c r="E596" s="103" t="s">
        <v>3395</v>
      </c>
      <c r="F596" s="75" t="s">
        <v>1081</v>
      </c>
      <c r="G596" s="75" t="s">
        <v>96</v>
      </c>
      <c r="H596" s="75" t="s">
        <v>6904</v>
      </c>
      <c r="I596" s="133" t="s">
        <v>215</v>
      </c>
      <c r="J596" s="77" t="s">
        <v>2411</v>
      </c>
      <c r="K596" s="129"/>
      <c r="L596" s="77"/>
      <c r="M596" s="129"/>
      <c r="N596" s="77" t="s">
        <v>1484</v>
      </c>
      <c r="O596" s="77" t="s">
        <v>1386</v>
      </c>
      <c r="P596" s="77" t="s">
        <v>2412</v>
      </c>
      <c r="Q596" s="81" t="s">
        <v>6903</v>
      </c>
      <c r="R596" s="81" t="s">
        <v>403</v>
      </c>
      <c r="S596" s="82" t="s">
        <v>403</v>
      </c>
      <c r="T596" s="77" t="s">
        <v>1262</v>
      </c>
      <c r="U596" s="21"/>
      <c r="V596" s="21"/>
      <c r="W596" s="20" t="str">
        <f>VLOOKUP(TRIM(X596),X10:Y159,2,FALSE)</f>
        <v>Wanqiang</v>
      </c>
      <c r="X596" s="184" t="str">
        <f t="shared" si="71"/>
        <v>19.4</v>
      </c>
      <c r="Y596" s="184">
        <f t="shared" si="72"/>
        <v>0</v>
      </c>
      <c r="Z596" s="184">
        <f t="shared" si="69"/>
        <v>0</v>
      </c>
      <c r="AA596" s="184">
        <f t="shared" si="73"/>
        <v>4</v>
      </c>
      <c r="AB596" s="184">
        <f t="shared" si="74"/>
        <v>0</v>
      </c>
      <c r="AC596" s="184">
        <f t="shared" si="75"/>
        <v>0</v>
      </c>
      <c r="AD596" s="184">
        <f t="shared" si="70"/>
        <v>0</v>
      </c>
      <c r="AE596" s="184">
        <f t="shared" si="76"/>
        <v>0</v>
      </c>
      <c r="AF596" s="186">
        <v>8.8000000000000007</v>
      </c>
      <c r="AG596" s="187" t="str">
        <f t="shared" si="77"/>
        <v>2312359</v>
      </c>
      <c r="AH596" s="195" t="s">
        <v>168</v>
      </c>
      <c r="AI596" s="1" t="str">
        <f t="shared" si="78"/>
        <v>DIFF</v>
      </c>
    </row>
    <row r="597" spans="1:35" ht="26.25" customHeight="1" x14ac:dyDescent="0.25">
      <c r="A597" s="72" t="s">
        <v>193</v>
      </c>
      <c r="B597" s="74" t="s">
        <v>40</v>
      </c>
      <c r="C597" s="74" t="s">
        <v>95</v>
      </c>
      <c r="D597" s="74" t="s">
        <v>2297</v>
      </c>
      <c r="E597" s="103" t="s">
        <v>3396</v>
      </c>
      <c r="F597" s="75" t="s">
        <v>1081</v>
      </c>
      <c r="G597" s="75" t="s">
        <v>96</v>
      </c>
      <c r="H597" s="75" t="s">
        <v>6122</v>
      </c>
      <c r="I597" s="133" t="s">
        <v>215</v>
      </c>
      <c r="J597" s="77" t="s">
        <v>2411</v>
      </c>
      <c r="K597" s="129"/>
      <c r="L597" s="77"/>
      <c r="M597" s="129"/>
      <c r="N597" s="77" t="s">
        <v>1484</v>
      </c>
      <c r="O597" s="77" t="s">
        <v>1386</v>
      </c>
      <c r="P597" s="77" t="s">
        <v>2412</v>
      </c>
      <c r="Q597" s="81" t="s">
        <v>6121</v>
      </c>
      <c r="R597" s="81" t="s">
        <v>403</v>
      </c>
      <c r="S597" s="82" t="s">
        <v>403</v>
      </c>
      <c r="T597" s="77" t="s">
        <v>1262</v>
      </c>
      <c r="U597" s="21"/>
      <c r="V597" s="21"/>
      <c r="W597" s="20" t="str">
        <f>VLOOKUP(TRIM(X597),X10:Y159,2,FALSE)</f>
        <v>Wanqiang</v>
      </c>
      <c r="X597" s="184" t="str">
        <f t="shared" si="71"/>
        <v>19.4</v>
      </c>
      <c r="Y597" s="184">
        <f t="shared" si="72"/>
        <v>0</v>
      </c>
      <c r="Z597" s="184">
        <f t="shared" si="69"/>
        <v>0</v>
      </c>
      <c r="AA597" s="184">
        <f t="shared" si="73"/>
        <v>4</v>
      </c>
      <c r="AB597" s="184">
        <f t="shared" si="74"/>
        <v>0</v>
      </c>
      <c r="AC597" s="184">
        <f t="shared" si="75"/>
        <v>0</v>
      </c>
      <c r="AD597" s="184">
        <f t="shared" si="70"/>
        <v>0</v>
      </c>
      <c r="AE597" s="184">
        <f t="shared" si="76"/>
        <v>0</v>
      </c>
      <c r="AF597" s="186">
        <v>8.25</v>
      </c>
      <c r="AG597" s="187" t="str">
        <f t="shared" si="77"/>
        <v>2312360</v>
      </c>
      <c r="AH597" s="195" t="s">
        <v>168</v>
      </c>
      <c r="AI597" s="1" t="str">
        <f t="shared" si="78"/>
        <v>DIFF</v>
      </c>
    </row>
    <row r="598" spans="1:35" ht="26.25" customHeight="1" x14ac:dyDescent="0.25">
      <c r="A598" s="72" t="s">
        <v>193</v>
      </c>
      <c r="B598" s="74" t="s">
        <v>40</v>
      </c>
      <c r="C598" s="74" t="s">
        <v>95</v>
      </c>
      <c r="D598" s="74" t="s">
        <v>2297</v>
      </c>
      <c r="E598" s="103" t="s">
        <v>3397</v>
      </c>
      <c r="F598" s="75" t="s">
        <v>1081</v>
      </c>
      <c r="G598" s="75" t="s">
        <v>96</v>
      </c>
      <c r="H598" s="75" t="s">
        <v>6124</v>
      </c>
      <c r="I598" s="133" t="s">
        <v>215</v>
      </c>
      <c r="J598" s="77" t="s">
        <v>2411</v>
      </c>
      <c r="K598" s="129"/>
      <c r="L598" s="77"/>
      <c r="M598" s="129"/>
      <c r="N598" s="77" t="s">
        <v>1484</v>
      </c>
      <c r="O598" s="77" t="s">
        <v>1386</v>
      </c>
      <c r="P598" s="77" t="s">
        <v>2412</v>
      </c>
      <c r="Q598" s="81" t="s">
        <v>6123</v>
      </c>
      <c r="R598" s="81" t="s">
        <v>403</v>
      </c>
      <c r="S598" s="82" t="s">
        <v>403</v>
      </c>
      <c r="T598" s="77" t="s">
        <v>1262</v>
      </c>
      <c r="U598" s="21"/>
      <c r="V598" s="21"/>
      <c r="W598" s="20" t="str">
        <f>VLOOKUP(TRIM(X598),X10:Y159,2,FALSE)</f>
        <v>Wanqiang</v>
      </c>
      <c r="X598" s="184" t="str">
        <f t="shared" si="71"/>
        <v>19.4</v>
      </c>
      <c r="Y598" s="184">
        <f t="shared" si="72"/>
        <v>0</v>
      </c>
      <c r="Z598" s="184">
        <f t="shared" si="69"/>
        <v>0</v>
      </c>
      <c r="AA598" s="184">
        <f t="shared" si="73"/>
        <v>4</v>
      </c>
      <c r="AB598" s="184">
        <f t="shared" si="74"/>
        <v>0</v>
      </c>
      <c r="AC598" s="184">
        <f t="shared" si="75"/>
        <v>0</v>
      </c>
      <c r="AD598" s="184">
        <f t="shared" si="70"/>
        <v>0</v>
      </c>
      <c r="AE598" s="184">
        <f t="shared" si="76"/>
        <v>0</v>
      </c>
      <c r="AF598" s="186">
        <v>8.1199999999999992</v>
      </c>
      <c r="AG598" s="187" t="str">
        <f t="shared" si="77"/>
        <v>2312361</v>
      </c>
      <c r="AH598" s="195" t="s">
        <v>168</v>
      </c>
      <c r="AI598" s="1" t="str">
        <f t="shared" si="78"/>
        <v>DIFF</v>
      </c>
    </row>
    <row r="599" spans="1:35" ht="26.25" customHeight="1" x14ac:dyDescent="0.25">
      <c r="A599" s="72"/>
      <c r="B599" s="74" t="s">
        <v>40</v>
      </c>
      <c r="C599" s="74" t="s">
        <v>13</v>
      </c>
      <c r="D599" s="74" t="s">
        <v>91</v>
      </c>
      <c r="E599" s="103" t="s">
        <v>3398</v>
      </c>
      <c r="F599" s="75" t="s">
        <v>14</v>
      </c>
      <c r="G599" s="154" t="s">
        <v>96</v>
      </c>
      <c r="H599" s="154" t="s">
        <v>5259</v>
      </c>
      <c r="I599" s="155" t="s">
        <v>252</v>
      </c>
      <c r="J599" s="124" t="s">
        <v>102</v>
      </c>
      <c r="K599" s="125">
        <v>4590</v>
      </c>
      <c r="L599" s="124"/>
      <c r="M599" s="125" t="s">
        <v>103</v>
      </c>
      <c r="N599" s="124" t="s">
        <v>2407</v>
      </c>
      <c r="O599" s="124" t="s">
        <v>386</v>
      </c>
      <c r="P599" s="124" t="s">
        <v>1449</v>
      </c>
      <c r="Q599" s="156" t="s">
        <v>5263</v>
      </c>
      <c r="R599" s="156" t="s">
        <v>19</v>
      </c>
      <c r="S599" s="126" t="s">
        <v>19</v>
      </c>
      <c r="T599" s="77" t="s">
        <v>253</v>
      </c>
      <c r="U599" s="21"/>
      <c r="V599" s="21"/>
      <c r="W599" s="20" t="str">
        <f>VLOOKUP(TRIM(X599),X10:Y159,2,FALSE)</f>
        <v>Withdrawn</v>
      </c>
      <c r="X599" s="184" t="str">
        <f t="shared" si="71"/>
        <v>99</v>
      </c>
      <c r="Y599" s="184">
        <f t="shared" si="72"/>
        <v>0</v>
      </c>
      <c r="Z599" s="184">
        <f t="shared" si="69"/>
        <v>0</v>
      </c>
      <c r="AA599" s="184">
        <f t="shared" si="73"/>
        <v>12</v>
      </c>
      <c r="AB599" s="184">
        <f t="shared" si="74"/>
        <v>0</v>
      </c>
      <c r="AC599" s="184">
        <f t="shared" si="75"/>
        <v>0</v>
      </c>
      <c r="AD599" s="184">
        <f t="shared" si="70"/>
        <v>0</v>
      </c>
      <c r="AE599" s="184">
        <f t="shared" si="76"/>
        <v>0</v>
      </c>
      <c r="AF599" s="186">
        <v>8.4</v>
      </c>
      <c r="AG599" s="187" t="str">
        <f t="shared" si="77"/>
        <v>2312362</v>
      </c>
      <c r="AH599" s="195" t="s">
        <v>1072</v>
      </c>
      <c r="AI599" s="1" t="str">
        <f t="shared" si="78"/>
        <v>DIFF</v>
      </c>
    </row>
    <row r="600" spans="1:35" ht="26.25" customHeight="1" x14ac:dyDescent="0.25">
      <c r="A600" s="72" t="s">
        <v>193</v>
      </c>
      <c r="B600" s="74" t="s">
        <v>586</v>
      </c>
      <c r="C600" s="74" t="s">
        <v>95</v>
      </c>
      <c r="D600" s="74" t="s">
        <v>1351</v>
      </c>
      <c r="E600" s="103" t="s">
        <v>3399</v>
      </c>
      <c r="F600" s="75" t="s">
        <v>201</v>
      </c>
      <c r="G600" s="75" t="s">
        <v>101</v>
      </c>
      <c r="H600" s="75" t="s">
        <v>5111</v>
      </c>
      <c r="I600" s="133" t="s">
        <v>5264</v>
      </c>
      <c r="J600" s="77"/>
      <c r="K600" s="129"/>
      <c r="L600" s="77"/>
      <c r="M600" s="129"/>
      <c r="N600" s="77"/>
      <c r="O600" s="77" t="s">
        <v>386</v>
      </c>
      <c r="P600" s="77"/>
      <c r="Q600" s="81" t="s">
        <v>5111</v>
      </c>
      <c r="R600" s="81" t="s">
        <v>7111</v>
      </c>
      <c r="S600" s="82" t="s">
        <v>213</v>
      </c>
      <c r="T600" s="77" t="s">
        <v>253</v>
      </c>
      <c r="U600" s="21"/>
      <c r="V600" s="21"/>
      <c r="W600" s="20" t="str">
        <f>VLOOKUP(TRIM(X600),X10:Y159,2,FALSE)</f>
        <v>Dario</v>
      </c>
      <c r="X600" s="184" t="str">
        <f t="shared" si="71"/>
        <v>9.12.2</v>
      </c>
      <c r="Y600" s="184">
        <f t="shared" si="72"/>
        <v>0</v>
      </c>
      <c r="Z600" s="184">
        <f t="shared" ref="Z600:Z663" si="79">IF(F600="P-CR", IF(S600="Approved", 1, IF(S600="Block approved", 1, 0)),0)</f>
        <v>0</v>
      </c>
      <c r="AA600" s="184">
        <f t="shared" si="73"/>
        <v>21</v>
      </c>
      <c r="AB600" s="184">
        <f t="shared" si="74"/>
        <v>0</v>
      </c>
      <c r="AC600" s="184">
        <f t="shared" si="75"/>
        <v>0</v>
      </c>
      <c r="AD600" s="184">
        <f t="shared" ref="AD600:AD663" si="80">IF(F600="LS OUT",IF(S600="",1,0),0)</f>
        <v>0</v>
      </c>
      <c r="AE600" s="184">
        <f t="shared" si="76"/>
        <v>0</v>
      </c>
      <c r="AF600" s="186">
        <v>8.1199999999999992</v>
      </c>
      <c r="AG600" s="187" t="str">
        <f t="shared" si="77"/>
        <v>2312363</v>
      </c>
      <c r="AH600" s="195" t="s">
        <v>168</v>
      </c>
      <c r="AI600" s="1" t="str">
        <f t="shared" si="78"/>
        <v>DIFF</v>
      </c>
    </row>
    <row r="601" spans="1:35" ht="26.25" customHeight="1" x14ac:dyDescent="0.25">
      <c r="A601" s="72" t="s">
        <v>193</v>
      </c>
      <c r="B601" s="74" t="s">
        <v>5507</v>
      </c>
      <c r="C601" s="74" t="s">
        <v>95</v>
      </c>
      <c r="D601" s="74" t="s">
        <v>1397</v>
      </c>
      <c r="E601" s="103" t="s">
        <v>3400</v>
      </c>
      <c r="F601" s="75" t="s">
        <v>12</v>
      </c>
      <c r="G601" s="75" t="s">
        <v>96</v>
      </c>
      <c r="H601" s="75" t="s">
        <v>5265</v>
      </c>
      <c r="I601" s="133" t="s">
        <v>252</v>
      </c>
      <c r="J601" s="77"/>
      <c r="K601" s="129"/>
      <c r="L601" s="77"/>
      <c r="M601" s="129"/>
      <c r="N601" s="77"/>
      <c r="O601" s="77" t="s">
        <v>386</v>
      </c>
      <c r="P601" s="77"/>
      <c r="Q601" s="81" t="s">
        <v>5266</v>
      </c>
      <c r="R601" s="81" t="s">
        <v>7112</v>
      </c>
      <c r="S601" s="82" t="s">
        <v>209</v>
      </c>
      <c r="T601" s="77" t="s">
        <v>253</v>
      </c>
      <c r="U601" s="21"/>
      <c r="V601" s="21"/>
      <c r="W601" s="20" t="str">
        <f>VLOOKUP(TRIM(X601),X10:Y159,2,FALSE)</f>
        <v>Andy</v>
      </c>
      <c r="X601" s="184" t="str">
        <f t="shared" si="71"/>
        <v>9.6.2</v>
      </c>
      <c r="Y601" s="184">
        <f t="shared" si="72"/>
        <v>0</v>
      </c>
      <c r="Z601" s="184">
        <f t="shared" si="79"/>
        <v>0</v>
      </c>
      <c r="AA601" s="184">
        <f t="shared" si="73"/>
        <v>12</v>
      </c>
      <c r="AB601" s="184">
        <f t="shared" si="74"/>
        <v>0</v>
      </c>
      <c r="AC601" s="184">
        <f t="shared" si="75"/>
        <v>0</v>
      </c>
      <c r="AD601" s="184">
        <f t="shared" si="80"/>
        <v>0</v>
      </c>
      <c r="AE601" s="184">
        <f t="shared" si="76"/>
        <v>0</v>
      </c>
      <c r="AF601" s="186" t="s">
        <v>1001</v>
      </c>
      <c r="AG601" s="187" t="str">
        <f t="shared" si="77"/>
        <v>2312364</v>
      </c>
      <c r="AH601" s="195" t="s">
        <v>1079</v>
      </c>
      <c r="AI601" s="1" t="str">
        <f t="shared" si="78"/>
        <v>DIFF</v>
      </c>
    </row>
    <row r="602" spans="1:35" ht="26.25" customHeight="1" x14ac:dyDescent="0.25">
      <c r="A602" s="72" t="s">
        <v>193</v>
      </c>
      <c r="B602" s="74" t="s">
        <v>6126</v>
      </c>
      <c r="C602" s="74" t="s">
        <v>95</v>
      </c>
      <c r="D602" s="74" t="s">
        <v>1397</v>
      </c>
      <c r="E602" s="103" t="s">
        <v>3401</v>
      </c>
      <c r="F602" s="75" t="s">
        <v>14</v>
      </c>
      <c r="G602" s="75" t="s">
        <v>96</v>
      </c>
      <c r="H602" s="75" t="s">
        <v>6127</v>
      </c>
      <c r="I602" s="133" t="s">
        <v>252</v>
      </c>
      <c r="J602" s="77" t="s">
        <v>102</v>
      </c>
      <c r="K602" s="129">
        <v>4591</v>
      </c>
      <c r="L602" s="77"/>
      <c r="M602" s="129" t="s">
        <v>103</v>
      </c>
      <c r="N602" s="77" t="s">
        <v>2407</v>
      </c>
      <c r="O602" s="77" t="s">
        <v>386</v>
      </c>
      <c r="P602" s="77" t="s">
        <v>1278</v>
      </c>
      <c r="Q602" s="81" t="s">
        <v>6125</v>
      </c>
      <c r="R602" s="81" t="s">
        <v>403</v>
      </c>
      <c r="S602" s="82" t="s">
        <v>40</v>
      </c>
      <c r="T602" s="77" t="s">
        <v>253</v>
      </c>
      <c r="U602" s="21"/>
      <c r="V602" s="21"/>
      <c r="W602" s="20" t="str">
        <f>VLOOKUP(TRIM(X602),X10:Y159,2,FALSE)</f>
        <v>Andy</v>
      </c>
      <c r="X602" s="184" t="str">
        <f t="shared" si="71"/>
        <v>9.6.2</v>
      </c>
      <c r="Y602" s="184">
        <f t="shared" si="72"/>
        <v>0</v>
      </c>
      <c r="Z602" s="184">
        <f t="shared" si="79"/>
        <v>0</v>
      </c>
      <c r="AA602" s="184">
        <f t="shared" si="73"/>
        <v>12</v>
      </c>
      <c r="AB602" s="184">
        <f t="shared" si="74"/>
        <v>0</v>
      </c>
      <c r="AC602" s="184">
        <f t="shared" si="75"/>
        <v>0</v>
      </c>
      <c r="AD602" s="184">
        <f t="shared" si="80"/>
        <v>0</v>
      </c>
      <c r="AE602" s="184">
        <f t="shared" si="76"/>
        <v>0</v>
      </c>
      <c r="AF602" s="186">
        <v>8.3000000000000007</v>
      </c>
      <c r="AG602" s="187" t="str">
        <f t="shared" si="77"/>
        <v>2312365</v>
      </c>
      <c r="AH602" s="195" t="s">
        <v>1072</v>
      </c>
      <c r="AI602" s="1" t="str">
        <f t="shared" si="78"/>
        <v>DIFF</v>
      </c>
    </row>
    <row r="603" spans="1:35" ht="26.25" customHeight="1" x14ac:dyDescent="0.25">
      <c r="A603" s="72" t="s">
        <v>193</v>
      </c>
      <c r="B603" s="74" t="s">
        <v>586</v>
      </c>
      <c r="C603" s="74" t="s">
        <v>95</v>
      </c>
      <c r="D603" s="74" t="s">
        <v>2301</v>
      </c>
      <c r="E603" s="103" t="s">
        <v>3402</v>
      </c>
      <c r="F603" s="75" t="s">
        <v>201</v>
      </c>
      <c r="G603" s="75" t="s">
        <v>37</v>
      </c>
      <c r="H603" s="75" t="s">
        <v>5267</v>
      </c>
      <c r="I603" s="133" t="s">
        <v>5268</v>
      </c>
      <c r="J603" s="77"/>
      <c r="K603" s="129"/>
      <c r="L603" s="77"/>
      <c r="M603" s="129"/>
      <c r="N603" s="77"/>
      <c r="O603" s="77" t="s">
        <v>1386</v>
      </c>
      <c r="P603" s="77"/>
      <c r="Q603" s="81" t="s">
        <v>5267</v>
      </c>
      <c r="R603" s="81" t="s">
        <v>403</v>
      </c>
      <c r="S603" s="82" t="s">
        <v>403</v>
      </c>
      <c r="T603" s="77" t="s">
        <v>218</v>
      </c>
      <c r="U603" s="21"/>
      <c r="V603" s="21"/>
      <c r="W603" s="20" t="str">
        <f>VLOOKUP(TRIM(X603),X10:Y159,2,FALSE)</f>
        <v>Andy</v>
      </c>
      <c r="X603" s="184" t="str">
        <f t="shared" si="71"/>
        <v>30.2</v>
      </c>
      <c r="Y603" s="184">
        <f t="shared" si="72"/>
        <v>0</v>
      </c>
      <c r="Z603" s="184">
        <f t="shared" si="79"/>
        <v>0</v>
      </c>
      <c r="AA603" s="184">
        <f t="shared" si="73"/>
        <v>18</v>
      </c>
      <c r="AB603" s="184">
        <f t="shared" si="74"/>
        <v>0</v>
      </c>
      <c r="AC603" s="184">
        <f t="shared" si="75"/>
        <v>0</v>
      </c>
      <c r="AD603" s="184">
        <f t="shared" si="80"/>
        <v>0</v>
      </c>
      <c r="AE603" s="184">
        <f t="shared" si="76"/>
        <v>0</v>
      </c>
      <c r="AF603" s="186">
        <v>8.3000000000000007</v>
      </c>
      <c r="AG603" s="187" t="str">
        <f t="shared" si="77"/>
        <v>2312366</v>
      </c>
      <c r="AH603" s="195" t="s">
        <v>1058</v>
      </c>
      <c r="AI603" s="1" t="str">
        <f t="shared" si="78"/>
        <v>DIFF</v>
      </c>
    </row>
    <row r="604" spans="1:35" ht="26.25" customHeight="1" x14ac:dyDescent="0.25">
      <c r="A604" s="72" t="s">
        <v>193</v>
      </c>
      <c r="B604" s="74" t="s">
        <v>1662</v>
      </c>
      <c r="C604" s="74" t="s">
        <v>95</v>
      </c>
      <c r="D604" s="74" t="s">
        <v>1397</v>
      </c>
      <c r="E604" s="103" t="s">
        <v>3403</v>
      </c>
      <c r="F604" s="75" t="s">
        <v>14</v>
      </c>
      <c r="G604" s="75" t="s">
        <v>96</v>
      </c>
      <c r="H604" s="75" t="s">
        <v>6129</v>
      </c>
      <c r="I604" s="133" t="s">
        <v>252</v>
      </c>
      <c r="J604" s="77" t="s">
        <v>225</v>
      </c>
      <c r="K604" s="129">
        <v>467</v>
      </c>
      <c r="L604" s="77"/>
      <c r="M604" s="129" t="s">
        <v>103</v>
      </c>
      <c r="N604" s="77" t="s">
        <v>2407</v>
      </c>
      <c r="O604" s="77" t="s">
        <v>386</v>
      </c>
      <c r="P604" s="77" t="s">
        <v>1278</v>
      </c>
      <c r="Q604" s="81" t="s">
        <v>6128</v>
      </c>
      <c r="R604" s="81" t="s">
        <v>7113</v>
      </c>
      <c r="S604" s="82" t="s">
        <v>213</v>
      </c>
      <c r="T604" s="77" t="s">
        <v>253</v>
      </c>
      <c r="U604" s="21"/>
      <c r="V604" s="21"/>
      <c r="W604" s="20" t="str">
        <f>VLOOKUP(TRIM(X604),X10:Y159,2,FALSE)</f>
        <v>Andy</v>
      </c>
      <c r="X604" s="184" t="str">
        <f t="shared" si="71"/>
        <v>9.6.2</v>
      </c>
      <c r="Y604" s="184">
        <f t="shared" si="72"/>
        <v>0</v>
      </c>
      <c r="Z604" s="184">
        <f t="shared" si="79"/>
        <v>0</v>
      </c>
      <c r="AA604" s="184">
        <f t="shared" si="73"/>
        <v>12</v>
      </c>
      <c r="AB604" s="184">
        <f t="shared" si="74"/>
        <v>0</v>
      </c>
      <c r="AC604" s="184">
        <f t="shared" si="75"/>
        <v>0</v>
      </c>
      <c r="AD604" s="184">
        <f t="shared" si="80"/>
        <v>0</v>
      </c>
      <c r="AE604" s="184">
        <f t="shared" si="76"/>
        <v>0</v>
      </c>
      <c r="AF604" s="186">
        <v>8.14</v>
      </c>
      <c r="AG604" s="187" t="str">
        <f t="shared" si="77"/>
        <v>2312367</v>
      </c>
      <c r="AH604" s="195" t="s">
        <v>162</v>
      </c>
      <c r="AI604" s="1" t="str">
        <f t="shared" si="78"/>
        <v>DIFF</v>
      </c>
    </row>
    <row r="605" spans="1:35" ht="26.25" customHeight="1" x14ac:dyDescent="0.25">
      <c r="A605" s="72" t="s">
        <v>193</v>
      </c>
      <c r="B605" s="74" t="s">
        <v>6909</v>
      </c>
      <c r="C605" s="74" t="s">
        <v>95</v>
      </c>
      <c r="D605" s="74" t="s">
        <v>2301</v>
      </c>
      <c r="E605" s="103" t="s">
        <v>3404</v>
      </c>
      <c r="F605" s="75" t="s">
        <v>1765</v>
      </c>
      <c r="G605" s="75" t="s">
        <v>37</v>
      </c>
      <c r="H605" s="75" t="s">
        <v>6130</v>
      </c>
      <c r="I605" s="133" t="s">
        <v>219</v>
      </c>
      <c r="J605" s="77"/>
      <c r="K605" s="129"/>
      <c r="L605" s="77"/>
      <c r="M605" s="129"/>
      <c r="N605" s="77"/>
      <c r="O605" s="77" t="s">
        <v>1386</v>
      </c>
      <c r="P605" s="77"/>
      <c r="Q605" s="81" t="s">
        <v>6930</v>
      </c>
      <c r="R605" s="81" t="s">
        <v>403</v>
      </c>
      <c r="S605" s="82" t="s">
        <v>403</v>
      </c>
      <c r="T605" s="77" t="s">
        <v>218</v>
      </c>
      <c r="U605" s="21"/>
      <c r="V605" s="21"/>
      <c r="W605" s="20" t="str">
        <f>VLOOKUP(TRIM(X605),X10:Y159,2,FALSE)</f>
        <v>Andy</v>
      </c>
      <c r="X605" s="184" t="str">
        <f t="shared" si="71"/>
        <v>30.2</v>
      </c>
      <c r="Y605" s="184">
        <f t="shared" si="72"/>
        <v>0</v>
      </c>
      <c r="Z605" s="184">
        <f t="shared" si="79"/>
        <v>0</v>
      </c>
      <c r="AA605" s="184">
        <f t="shared" si="73"/>
        <v>8</v>
      </c>
      <c r="AB605" s="184">
        <f t="shared" si="74"/>
        <v>0</v>
      </c>
      <c r="AC605" s="184">
        <f t="shared" si="75"/>
        <v>0</v>
      </c>
      <c r="AD605" s="184">
        <f t="shared" si="80"/>
        <v>0</v>
      </c>
      <c r="AE605" s="184">
        <f t="shared" si="76"/>
        <v>0</v>
      </c>
      <c r="AF605" s="186">
        <v>8.14</v>
      </c>
      <c r="AG605" s="187" t="str">
        <f t="shared" si="77"/>
        <v>2312368</v>
      </c>
      <c r="AH605" s="195" t="s">
        <v>162</v>
      </c>
      <c r="AI605" s="1" t="str">
        <f t="shared" si="78"/>
        <v>DIFF</v>
      </c>
    </row>
    <row r="606" spans="1:35" ht="26.25" customHeight="1" x14ac:dyDescent="0.25">
      <c r="A606" s="72"/>
      <c r="B606" s="74" t="s">
        <v>40</v>
      </c>
      <c r="C606" s="74" t="s">
        <v>13</v>
      </c>
      <c r="D606" s="74" t="s">
        <v>91</v>
      </c>
      <c r="E606" s="103" t="s">
        <v>3405</v>
      </c>
      <c r="F606" s="75" t="s">
        <v>14</v>
      </c>
      <c r="G606" s="154" t="s">
        <v>37</v>
      </c>
      <c r="H606" s="154" t="s">
        <v>5269</v>
      </c>
      <c r="I606" s="155" t="s">
        <v>219</v>
      </c>
      <c r="J606" s="124" t="s">
        <v>203</v>
      </c>
      <c r="K606" s="125">
        <v>3754</v>
      </c>
      <c r="L606" s="124"/>
      <c r="M606" s="125" t="s">
        <v>202</v>
      </c>
      <c r="N606" s="124" t="s">
        <v>2407</v>
      </c>
      <c r="O606" s="124" t="s">
        <v>1386</v>
      </c>
      <c r="P606" s="124" t="s">
        <v>2094</v>
      </c>
      <c r="Q606" s="156" t="s">
        <v>19</v>
      </c>
      <c r="R606" s="156" t="s">
        <v>19</v>
      </c>
      <c r="S606" s="126" t="s">
        <v>19</v>
      </c>
      <c r="T606" s="77" t="s">
        <v>218</v>
      </c>
      <c r="U606" s="21"/>
      <c r="V606" s="21"/>
      <c r="W606" s="20" t="str">
        <f>VLOOKUP(TRIM(X606),X10:Y159,2,FALSE)</f>
        <v>Withdrawn</v>
      </c>
      <c r="X606" s="184" t="str">
        <f t="shared" si="71"/>
        <v>99</v>
      </c>
      <c r="Y606" s="184">
        <f t="shared" si="72"/>
        <v>0</v>
      </c>
      <c r="Z606" s="184">
        <f t="shared" si="79"/>
        <v>0</v>
      </c>
      <c r="AA606" s="184">
        <f t="shared" si="73"/>
        <v>8</v>
      </c>
      <c r="AB606" s="184">
        <f t="shared" si="74"/>
        <v>0</v>
      </c>
      <c r="AC606" s="184">
        <f t="shared" si="75"/>
        <v>0</v>
      </c>
      <c r="AD606" s="184">
        <f t="shared" si="80"/>
        <v>0</v>
      </c>
      <c r="AE606" s="184">
        <f t="shared" si="76"/>
        <v>0</v>
      </c>
      <c r="AF606" s="186">
        <v>8.14</v>
      </c>
      <c r="AG606" s="187" t="str">
        <f t="shared" si="77"/>
        <v>2312369</v>
      </c>
      <c r="AH606" s="195" t="s">
        <v>178</v>
      </c>
      <c r="AI606" s="1" t="str">
        <f t="shared" si="78"/>
        <v>DIFF</v>
      </c>
    </row>
    <row r="607" spans="1:35" ht="26.25" customHeight="1" x14ac:dyDescent="0.25">
      <c r="A607" s="72" t="s">
        <v>193</v>
      </c>
      <c r="B607" s="74" t="s">
        <v>40</v>
      </c>
      <c r="C607" s="74" t="s">
        <v>95</v>
      </c>
      <c r="D607" s="74" t="s">
        <v>2301</v>
      </c>
      <c r="E607" s="103" t="s">
        <v>3406</v>
      </c>
      <c r="F607" s="75" t="s">
        <v>2092</v>
      </c>
      <c r="G607" s="75" t="s">
        <v>37</v>
      </c>
      <c r="H607" s="75" t="s">
        <v>5269</v>
      </c>
      <c r="I607" s="133" t="s">
        <v>6131</v>
      </c>
      <c r="J607" s="77" t="s">
        <v>203</v>
      </c>
      <c r="K607" s="129">
        <v>0</v>
      </c>
      <c r="L607" s="77"/>
      <c r="M607" s="129" t="s">
        <v>202</v>
      </c>
      <c r="N607" s="77" t="s">
        <v>2407</v>
      </c>
      <c r="O607" s="77" t="s">
        <v>1386</v>
      </c>
      <c r="P607" s="77" t="s">
        <v>2094</v>
      </c>
      <c r="Q607" s="81" t="s">
        <v>6132</v>
      </c>
      <c r="R607" s="81" t="s">
        <v>403</v>
      </c>
      <c r="S607" s="82" t="s">
        <v>403</v>
      </c>
      <c r="T607" s="77" t="s">
        <v>218</v>
      </c>
      <c r="U607" s="21"/>
      <c r="V607" s="21"/>
      <c r="W607" s="20" t="str">
        <f>VLOOKUP(TRIM(X607),X10:Y159,2,FALSE)</f>
        <v>Andy</v>
      </c>
      <c r="X607" s="184" t="str">
        <f t="shared" ref="X607:X670" si="81">IF(ISNONTEXT(D607),"" &amp; D607 &amp;"",T(D607))</f>
        <v>30.2</v>
      </c>
      <c r="Y607" s="184">
        <f t="shared" ref="Y607:Y670" si="82">IF(F607="CR", IF(S607="Approved", 1, IF(S607="Agreed", 1, IF(S607="Block approved", 1, 0))),0)</f>
        <v>0</v>
      </c>
      <c r="Z607" s="184">
        <f t="shared" si="79"/>
        <v>0</v>
      </c>
      <c r="AA607" s="184">
        <f t="shared" ref="AA607:AA670" si="83">LEN(I607)</f>
        <v>31</v>
      </c>
      <c r="AB607" s="184">
        <f t="shared" ref="AB607:AB670" si="84">IF(LEFT(H607, 12)="Reserved for",  1, 0)</f>
        <v>0</v>
      </c>
      <c r="AC607" s="184">
        <f t="shared" ref="AC607:AC670" si="85">IF(F607="LS OUT", IF(S607="Approved", 1, IF(S607="Block approved", 1, 0)),0)</f>
        <v>0</v>
      </c>
      <c r="AD607" s="184">
        <f t="shared" si="80"/>
        <v>0</v>
      </c>
      <c r="AE607" s="184">
        <f t="shared" ref="AE607:AE670" si="86">IF(F607="LS In", IF(S607="Postponed", 1, 0), 0)</f>
        <v>0</v>
      </c>
      <c r="AF607" s="186">
        <v>8.14</v>
      </c>
      <c r="AG607" s="187" t="str">
        <f t="shared" ref="AG607:AG670" si="87">IF("" &amp; AF607="" &amp; D607, "", MID(E607, 4, 7))</f>
        <v>2312370</v>
      </c>
      <c r="AH607" s="195" t="s">
        <v>178</v>
      </c>
      <c r="AI607" s="1" t="str">
        <f t="shared" ref="AI607:AI670" si="88">IF(_xlfn.VALUETOTEXT(AH607) =_xlfn.VALUETOTEXT(D607), "", "DIFF")</f>
        <v>DIFF</v>
      </c>
    </row>
    <row r="608" spans="1:35" ht="26.25" customHeight="1" x14ac:dyDescent="0.25">
      <c r="A608" s="72" t="s">
        <v>193</v>
      </c>
      <c r="B608" s="74" t="s">
        <v>1795</v>
      </c>
      <c r="C608" s="74" t="s">
        <v>95</v>
      </c>
      <c r="D608" s="74" t="s">
        <v>1289</v>
      </c>
      <c r="E608" s="103" t="s">
        <v>3407</v>
      </c>
      <c r="F608" s="75" t="s">
        <v>14</v>
      </c>
      <c r="G608" s="75" t="s">
        <v>96</v>
      </c>
      <c r="H608" s="75" t="s">
        <v>1973</v>
      </c>
      <c r="I608" s="133" t="s">
        <v>252</v>
      </c>
      <c r="J608" s="77" t="s">
        <v>379</v>
      </c>
      <c r="K608" s="129">
        <v>164</v>
      </c>
      <c r="L608" s="77" t="s">
        <v>50</v>
      </c>
      <c r="M608" s="129" t="s">
        <v>103</v>
      </c>
      <c r="N608" s="77" t="s">
        <v>2407</v>
      </c>
      <c r="O608" s="77" t="s">
        <v>386</v>
      </c>
      <c r="P608" s="77" t="s">
        <v>1274</v>
      </c>
      <c r="Q608" s="81" t="s">
        <v>2719</v>
      </c>
      <c r="R608" s="81" t="s">
        <v>7585</v>
      </c>
      <c r="S608" s="82" t="s">
        <v>40</v>
      </c>
      <c r="T608" s="77" t="s">
        <v>253</v>
      </c>
      <c r="U608" s="21"/>
      <c r="V608" s="21"/>
      <c r="W608" s="20" t="str">
        <f>VLOOKUP(TRIM(X608),X10:Y159,2,FALSE)</f>
        <v>Andy</v>
      </c>
      <c r="X608" s="184" t="str">
        <f t="shared" si="81"/>
        <v>9.17.2</v>
      </c>
      <c r="Y608" s="184">
        <f t="shared" si="82"/>
        <v>0</v>
      </c>
      <c r="Z608" s="184">
        <f t="shared" si="79"/>
        <v>0</v>
      </c>
      <c r="AA608" s="184">
        <f t="shared" si="83"/>
        <v>12</v>
      </c>
      <c r="AB608" s="184">
        <f t="shared" si="84"/>
        <v>0</v>
      </c>
      <c r="AC608" s="184">
        <f t="shared" si="85"/>
        <v>0</v>
      </c>
      <c r="AD608" s="184">
        <f t="shared" si="80"/>
        <v>0</v>
      </c>
      <c r="AE608" s="184">
        <f t="shared" si="86"/>
        <v>0</v>
      </c>
      <c r="AF608" s="186">
        <v>4.0999999999999996</v>
      </c>
      <c r="AG608" s="187" t="str">
        <f t="shared" si="87"/>
        <v>2312371</v>
      </c>
      <c r="AH608" s="195" t="s">
        <v>168</v>
      </c>
      <c r="AI608" s="1" t="str">
        <f t="shared" si="88"/>
        <v>DIFF</v>
      </c>
    </row>
    <row r="609" spans="1:35" ht="26.25" customHeight="1" x14ac:dyDescent="0.25">
      <c r="A609" s="72" t="s">
        <v>193</v>
      </c>
      <c r="B609" s="74" t="s">
        <v>2229</v>
      </c>
      <c r="C609" s="74" t="s">
        <v>95</v>
      </c>
      <c r="D609" s="74" t="s">
        <v>1289</v>
      </c>
      <c r="E609" s="103" t="s">
        <v>3408</v>
      </c>
      <c r="F609" s="75" t="s">
        <v>14</v>
      </c>
      <c r="G609" s="75" t="s">
        <v>96</v>
      </c>
      <c r="H609" s="75" t="s">
        <v>2499</v>
      </c>
      <c r="I609" s="133" t="s">
        <v>252</v>
      </c>
      <c r="J609" s="77" t="s">
        <v>102</v>
      </c>
      <c r="K609" s="129">
        <v>4382</v>
      </c>
      <c r="L609" s="77" t="s">
        <v>50</v>
      </c>
      <c r="M609" s="129" t="s">
        <v>103</v>
      </c>
      <c r="N609" s="77" t="s">
        <v>2407</v>
      </c>
      <c r="O609" s="77" t="s">
        <v>386</v>
      </c>
      <c r="P609" s="77" t="s">
        <v>1274</v>
      </c>
      <c r="Q609" s="81" t="s">
        <v>2736</v>
      </c>
      <c r="R609" s="81" t="s">
        <v>7586</v>
      </c>
      <c r="S609" s="82" t="s">
        <v>40</v>
      </c>
      <c r="T609" s="77" t="s">
        <v>253</v>
      </c>
      <c r="U609" s="21"/>
      <c r="V609" s="21"/>
      <c r="W609" s="20" t="str">
        <f>VLOOKUP(TRIM(X609),X10:Y159,2,FALSE)</f>
        <v>Andy</v>
      </c>
      <c r="X609" s="184" t="str">
        <f t="shared" si="81"/>
        <v>9.17.2</v>
      </c>
      <c r="Y609" s="184">
        <f t="shared" si="82"/>
        <v>0</v>
      </c>
      <c r="Z609" s="184">
        <f t="shared" si="79"/>
        <v>0</v>
      </c>
      <c r="AA609" s="184">
        <f t="shared" si="83"/>
        <v>12</v>
      </c>
      <c r="AB609" s="184">
        <f t="shared" si="84"/>
        <v>0</v>
      </c>
      <c r="AC609" s="184">
        <f t="shared" si="85"/>
        <v>0</v>
      </c>
      <c r="AD609" s="184">
        <f t="shared" si="80"/>
        <v>0</v>
      </c>
      <c r="AE609" s="184">
        <f t="shared" si="86"/>
        <v>0</v>
      </c>
      <c r="AF609" s="186">
        <v>8.14</v>
      </c>
      <c r="AG609" s="187" t="str">
        <f t="shared" si="87"/>
        <v>2312372</v>
      </c>
      <c r="AH609" s="195" t="s">
        <v>168</v>
      </c>
      <c r="AI609" s="1" t="str">
        <f t="shared" si="88"/>
        <v>DIFF</v>
      </c>
    </row>
    <row r="610" spans="1:35" ht="26.25" customHeight="1" x14ac:dyDescent="0.25">
      <c r="A610" s="72" t="s">
        <v>193</v>
      </c>
      <c r="B610" s="74" t="s">
        <v>2270</v>
      </c>
      <c r="C610" s="74" t="s">
        <v>95</v>
      </c>
      <c r="D610" s="74" t="s">
        <v>2300</v>
      </c>
      <c r="E610" s="103" t="s">
        <v>3409</v>
      </c>
      <c r="F610" s="75" t="s">
        <v>1762</v>
      </c>
      <c r="G610" s="75" t="s">
        <v>96</v>
      </c>
      <c r="H610" s="75" t="s">
        <v>2287</v>
      </c>
      <c r="I610" s="133" t="s">
        <v>2470</v>
      </c>
      <c r="J610" s="77"/>
      <c r="K610" s="129"/>
      <c r="L610" s="77"/>
      <c r="M610" s="129"/>
      <c r="N610" s="77"/>
      <c r="O610" s="77" t="s">
        <v>1386</v>
      </c>
      <c r="P610" s="77"/>
      <c r="Q610" s="81" t="s">
        <v>1933</v>
      </c>
      <c r="R610" s="81" t="s">
        <v>7587</v>
      </c>
      <c r="S610" s="82" t="s">
        <v>213</v>
      </c>
      <c r="T610" s="77" t="s">
        <v>248</v>
      </c>
      <c r="U610" s="21"/>
      <c r="V610" s="21"/>
      <c r="W610" s="20" t="str">
        <f>VLOOKUP(TRIM(X610),X10:Y159,2,FALSE)</f>
        <v>Andy</v>
      </c>
      <c r="X610" s="184" t="str">
        <f t="shared" si="81"/>
        <v>30.1</v>
      </c>
      <c r="Y610" s="184">
        <f t="shared" si="82"/>
        <v>0</v>
      </c>
      <c r="Z610" s="184">
        <f t="shared" si="79"/>
        <v>0</v>
      </c>
      <c r="AA610" s="184">
        <f t="shared" si="83"/>
        <v>26</v>
      </c>
      <c r="AB610" s="184">
        <f t="shared" si="84"/>
        <v>0</v>
      </c>
      <c r="AC610" s="184">
        <f t="shared" si="85"/>
        <v>0</v>
      </c>
      <c r="AD610" s="184">
        <f t="shared" si="80"/>
        <v>0</v>
      </c>
      <c r="AE610" s="184">
        <f t="shared" si="86"/>
        <v>0</v>
      </c>
      <c r="AF610" s="186">
        <v>8.4</v>
      </c>
      <c r="AG610" s="187" t="str">
        <f t="shared" si="87"/>
        <v>2312373</v>
      </c>
      <c r="AH610" s="195" t="s">
        <v>168</v>
      </c>
      <c r="AI610" s="1" t="str">
        <f t="shared" si="88"/>
        <v>DIFF</v>
      </c>
    </row>
    <row r="611" spans="1:35" ht="26.25" customHeight="1" x14ac:dyDescent="0.25">
      <c r="A611" s="72" t="s">
        <v>193</v>
      </c>
      <c r="B611" s="74" t="s">
        <v>2283</v>
      </c>
      <c r="C611" s="74" t="s">
        <v>95</v>
      </c>
      <c r="D611" s="74" t="s">
        <v>1289</v>
      </c>
      <c r="E611" s="103" t="s">
        <v>3410</v>
      </c>
      <c r="F611" s="75" t="s">
        <v>14</v>
      </c>
      <c r="G611" s="75" t="s">
        <v>96</v>
      </c>
      <c r="H611" s="75" t="s">
        <v>2500</v>
      </c>
      <c r="I611" s="133" t="s">
        <v>252</v>
      </c>
      <c r="J611" s="77" t="s">
        <v>379</v>
      </c>
      <c r="K611" s="129">
        <v>186</v>
      </c>
      <c r="L611" s="77" t="s">
        <v>48</v>
      </c>
      <c r="M611" s="129" t="s">
        <v>103</v>
      </c>
      <c r="N611" s="77" t="s">
        <v>2407</v>
      </c>
      <c r="O611" s="77" t="s">
        <v>386</v>
      </c>
      <c r="P611" s="77" t="s">
        <v>1274</v>
      </c>
      <c r="Q611" s="81" t="s">
        <v>2737</v>
      </c>
      <c r="R611" s="81" t="s">
        <v>7588</v>
      </c>
      <c r="S611" s="82" t="s">
        <v>213</v>
      </c>
      <c r="T611" s="77" t="s">
        <v>253</v>
      </c>
      <c r="U611" s="21"/>
      <c r="V611" s="21"/>
      <c r="W611" s="20" t="str">
        <f>VLOOKUP(TRIM(X611),X10:Y159,2,FALSE)</f>
        <v>Andy</v>
      </c>
      <c r="X611" s="184" t="str">
        <f t="shared" si="81"/>
        <v>9.17.2</v>
      </c>
      <c r="Y611" s="184">
        <f t="shared" si="82"/>
        <v>0</v>
      </c>
      <c r="Z611" s="184">
        <f t="shared" si="79"/>
        <v>0</v>
      </c>
      <c r="AA611" s="184">
        <f t="shared" si="83"/>
        <v>12</v>
      </c>
      <c r="AB611" s="184">
        <f t="shared" si="84"/>
        <v>0</v>
      </c>
      <c r="AC611" s="184">
        <f t="shared" si="85"/>
        <v>0</v>
      </c>
      <c r="AD611" s="184">
        <f t="shared" si="80"/>
        <v>0</v>
      </c>
      <c r="AE611" s="184">
        <f t="shared" si="86"/>
        <v>0</v>
      </c>
      <c r="AF611" s="186">
        <v>8.4</v>
      </c>
      <c r="AG611" s="187" t="str">
        <f t="shared" si="87"/>
        <v>2312374</v>
      </c>
      <c r="AH611" s="195" t="s">
        <v>168</v>
      </c>
      <c r="AI611" s="1" t="str">
        <f t="shared" si="88"/>
        <v>DIFF</v>
      </c>
    </row>
    <row r="612" spans="1:35" ht="26.25" customHeight="1" x14ac:dyDescent="0.25">
      <c r="A612" s="72" t="s">
        <v>193</v>
      </c>
      <c r="B612" s="74" t="s">
        <v>2543</v>
      </c>
      <c r="C612" s="74" t="s">
        <v>95</v>
      </c>
      <c r="D612" s="74" t="s">
        <v>1289</v>
      </c>
      <c r="E612" s="103" t="s">
        <v>3411</v>
      </c>
      <c r="F612" s="75" t="s">
        <v>14</v>
      </c>
      <c r="G612" s="75" t="s">
        <v>96</v>
      </c>
      <c r="H612" s="75" t="s">
        <v>1480</v>
      </c>
      <c r="I612" s="133" t="s">
        <v>252</v>
      </c>
      <c r="J612" s="77" t="s">
        <v>379</v>
      </c>
      <c r="K612" s="129">
        <v>187</v>
      </c>
      <c r="L612" s="77" t="s">
        <v>48</v>
      </c>
      <c r="M612" s="129" t="s">
        <v>103</v>
      </c>
      <c r="N612" s="77" t="s">
        <v>2407</v>
      </c>
      <c r="O612" s="77" t="s">
        <v>386</v>
      </c>
      <c r="P612" s="77" t="s">
        <v>1274</v>
      </c>
      <c r="Q612" s="81" t="s">
        <v>2738</v>
      </c>
      <c r="R612" s="81" t="s">
        <v>7589</v>
      </c>
      <c r="S612" s="82" t="s">
        <v>40</v>
      </c>
      <c r="T612" s="77" t="s">
        <v>253</v>
      </c>
      <c r="U612" s="21"/>
      <c r="V612" s="21"/>
      <c r="W612" s="20" t="str">
        <f>VLOOKUP(TRIM(X612),X10:Y159,2,FALSE)</f>
        <v>Andy</v>
      </c>
      <c r="X612" s="184" t="str">
        <f t="shared" si="81"/>
        <v>9.17.2</v>
      </c>
      <c r="Y612" s="184">
        <f t="shared" si="82"/>
        <v>0</v>
      </c>
      <c r="Z612" s="184">
        <f t="shared" si="79"/>
        <v>0</v>
      </c>
      <c r="AA612" s="184">
        <f t="shared" si="83"/>
        <v>12</v>
      </c>
      <c r="AB612" s="184">
        <f t="shared" si="84"/>
        <v>0</v>
      </c>
      <c r="AC612" s="184">
        <f t="shared" si="85"/>
        <v>0</v>
      </c>
      <c r="AD612" s="184">
        <f t="shared" si="80"/>
        <v>0</v>
      </c>
      <c r="AE612" s="184">
        <f t="shared" si="86"/>
        <v>0</v>
      </c>
      <c r="AF612" s="186">
        <v>8.4</v>
      </c>
      <c r="AG612" s="187" t="str">
        <f t="shared" si="87"/>
        <v>2312375</v>
      </c>
      <c r="AH612" s="195" t="s">
        <v>168</v>
      </c>
      <c r="AI612" s="1" t="str">
        <f t="shared" si="88"/>
        <v>DIFF</v>
      </c>
    </row>
    <row r="613" spans="1:35" ht="26.25" customHeight="1" x14ac:dyDescent="0.25">
      <c r="A613" s="72" t="s">
        <v>193</v>
      </c>
      <c r="B613" s="74" t="s">
        <v>40</v>
      </c>
      <c r="C613" s="74" t="s">
        <v>95</v>
      </c>
      <c r="D613" s="74" t="s">
        <v>2300</v>
      </c>
      <c r="E613" s="103" t="s">
        <v>3412</v>
      </c>
      <c r="F613" s="75" t="s">
        <v>201</v>
      </c>
      <c r="G613" s="75" t="s">
        <v>37</v>
      </c>
      <c r="H613" s="75" t="s">
        <v>6134</v>
      </c>
      <c r="I613" s="133" t="s">
        <v>239</v>
      </c>
      <c r="J613" s="77"/>
      <c r="K613" s="129"/>
      <c r="L613" s="77"/>
      <c r="M613" s="129"/>
      <c r="N613" s="77"/>
      <c r="O613" s="77" t="s">
        <v>1386</v>
      </c>
      <c r="P613" s="77"/>
      <c r="Q613" s="81" t="s">
        <v>6133</v>
      </c>
      <c r="R613" s="81" t="s">
        <v>403</v>
      </c>
      <c r="S613" s="82" t="s">
        <v>403</v>
      </c>
      <c r="T613" s="77" t="s">
        <v>1092</v>
      </c>
      <c r="U613" s="21"/>
      <c r="V613" s="21"/>
      <c r="W613" s="20" t="str">
        <f>VLOOKUP(TRIM(X613),X10:Y159,2,FALSE)</f>
        <v>Andy</v>
      </c>
      <c r="X613" s="184" t="str">
        <f t="shared" si="81"/>
        <v>30.1</v>
      </c>
      <c r="Y613" s="184">
        <f t="shared" si="82"/>
        <v>0</v>
      </c>
      <c r="Z613" s="184">
        <f t="shared" si="79"/>
        <v>0</v>
      </c>
      <c r="AA613" s="184">
        <f t="shared" si="83"/>
        <v>7</v>
      </c>
      <c r="AB613" s="184">
        <f t="shared" si="84"/>
        <v>0</v>
      </c>
      <c r="AC613" s="184">
        <f t="shared" si="85"/>
        <v>0</v>
      </c>
      <c r="AD613" s="184">
        <f t="shared" si="80"/>
        <v>0</v>
      </c>
      <c r="AE613" s="184">
        <f t="shared" si="86"/>
        <v>0</v>
      </c>
      <c r="AF613" s="186">
        <v>8.6999999999999993</v>
      </c>
      <c r="AG613" s="187" t="str">
        <f t="shared" si="87"/>
        <v>2312376</v>
      </c>
      <c r="AH613" s="195" t="s">
        <v>168</v>
      </c>
      <c r="AI613" s="1" t="str">
        <f t="shared" si="88"/>
        <v>DIFF</v>
      </c>
    </row>
    <row r="614" spans="1:35" ht="26.25" customHeight="1" x14ac:dyDescent="0.25">
      <c r="A614" s="72" t="s">
        <v>193</v>
      </c>
      <c r="B614" s="74" t="s">
        <v>2260</v>
      </c>
      <c r="C614" s="74" t="s">
        <v>95</v>
      </c>
      <c r="D614" s="74" t="s">
        <v>2300</v>
      </c>
      <c r="E614" s="103" t="s">
        <v>3413</v>
      </c>
      <c r="F614" s="75" t="s">
        <v>1762</v>
      </c>
      <c r="G614" s="75" t="s">
        <v>96</v>
      </c>
      <c r="H614" s="75" t="s">
        <v>1818</v>
      </c>
      <c r="I614" s="133" t="s">
        <v>1104</v>
      </c>
      <c r="J614" s="77"/>
      <c r="K614" s="129"/>
      <c r="L614" s="77"/>
      <c r="M614" s="129"/>
      <c r="N614" s="77"/>
      <c r="O614" s="77" t="s">
        <v>1386</v>
      </c>
      <c r="P614" s="77"/>
      <c r="Q614" s="81" t="s">
        <v>5270</v>
      </c>
      <c r="R614" s="81" t="s">
        <v>7590</v>
      </c>
      <c r="S614" s="82" t="s">
        <v>213</v>
      </c>
      <c r="T614" s="77" t="s">
        <v>292</v>
      </c>
      <c r="U614" s="21"/>
      <c r="V614" s="21"/>
      <c r="W614" s="20" t="str">
        <f>VLOOKUP(TRIM(X614),X10:Y159,2,FALSE)</f>
        <v>Andy</v>
      </c>
      <c r="X614" s="184" t="str">
        <f t="shared" si="81"/>
        <v>30.1</v>
      </c>
      <c r="Y614" s="184">
        <f t="shared" si="82"/>
        <v>0</v>
      </c>
      <c r="Z614" s="184">
        <f t="shared" si="79"/>
        <v>0</v>
      </c>
      <c r="AA614" s="184">
        <f t="shared" si="83"/>
        <v>17</v>
      </c>
      <c r="AB614" s="184">
        <f t="shared" si="84"/>
        <v>0</v>
      </c>
      <c r="AC614" s="184">
        <f t="shared" si="85"/>
        <v>0</v>
      </c>
      <c r="AD614" s="184">
        <f t="shared" si="80"/>
        <v>0</v>
      </c>
      <c r="AE614" s="184">
        <f t="shared" si="86"/>
        <v>0</v>
      </c>
      <c r="AF614" s="186">
        <v>8.6999999999999993</v>
      </c>
      <c r="AG614" s="187" t="str">
        <f t="shared" si="87"/>
        <v>2312377</v>
      </c>
      <c r="AH614" s="195" t="s">
        <v>168</v>
      </c>
      <c r="AI614" s="1" t="str">
        <f t="shared" si="88"/>
        <v>DIFF</v>
      </c>
    </row>
    <row r="615" spans="1:35" ht="26.25" customHeight="1" x14ac:dyDescent="0.25">
      <c r="A615" s="72" t="s">
        <v>193</v>
      </c>
      <c r="B615" s="74" t="s">
        <v>5791</v>
      </c>
      <c r="C615" s="74" t="s">
        <v>95</v>
      </c>
      <c r="D615" s="74" t="s">
        <v>1290</v>
      </c>
      <c r="E615" s="103" t="s">
        <v>3414</v>
      </c>
      <c r="F615" s="75" t="s">
        <v>14</v>
      </c>
      <c r="G615" s="75" t="s">
        <v>96</v>
      </c>
      <c r="H615" s="75" t="s">
        <v>5271</v>
      </c>
      <c r="I615" s="133" t="s">
        <v>1123</v>
      </c>
      <c r="J615" s="77" t="s">
        <v>102</v>
      </c>
      <c r="K615" s="129">
        <v>4592</v>
      </c>
      <c r="L615" s="77"/>
      <c r="M615" s="129" t="s">
        <v>103</v>
      </c>
      <c r="N615" s="77" t="s">
        <v>2407</v>
      </c>
      <c r="O615" s="77" t="s">
        <v>386</v>
      </c>
      <c r="P615" s="77" t="s">
        <v>1272</v>
      </c>
      <c r="Q615" s="81" t="s">
        <v>6135</v>
      </c>
      <c r="R615" s="81" t="s">
        <v>7534</v>
      </c>
      <c r="S615" s="82" t="s">
        <v>209</v>
      </c>
      <c r="T615" s="77" t="s">
        <v>267</v>
      </c>
      <c r="U615" s="21"/>
      <c r="V615" s="21"/>
      <c r="W615" s="20" t="str">
        <f>VLOOKUP(TRIM(X615),X10:Y159,2,FALSE)</f>
        <v>Wanqiang</v>
      </c>
      <c r="X615" s="184" t="str">
        <f t="shared" si="81"/>
        <v>9.25.2</v>
      </c>
      <c r="Y615" s="184">
        <f t="shared" si="82"/>
        <v>0</v>
      </c>
      <c r="Z615" s="184">
        <f t="shared" si="79"/>
        <v>0</v>
      </c>
      <c r="AA615" s="184">
        <f t="shared" si="83"/>
        <v>6</v>
      </c>
      <c r="AB615" s="184">
        <f t="shared" si="84"/>
        <v>0</v>
      </c>
      <c r="AC615" s="184">
        <f t="shared" si="85"/>
        <v>0</v>
      </c>
      <c r="AD615" s="184">
        <f t="shared" si="80"/>
        <v>0</v>
      </c>
      <c r="AE615" s="184">
        <f t="shared" si="86"/>
        <v>0</v>
      </c>
      <c r="AF615" s="186">
        <v>8.6999999999999993</v>
      </c>
      <c r="AG615" s="187" t="str">
        <f t="shared" si="87"/>
        <v>2312378</v>
      </c>
      <c r="AH615" s="195" t="s">
        <v>1008</v>
      </c>
      <c r="AI615" s="1" t="str">
        <f t="shared" si="88"/>
        <v>DIFF</v>
      </c>
    </row>
    <row r="616" spans="1:35" ht="26.25" customHeight="1" x14ac:dyDescent="0.25">
      <c r="A616" s="72" t="s">
        <v>193</v>
      </c>
      <c r="B616" s="74" t="s">
        <v>40</v>
      </c>
      <c r="C616" s="74" t="s">
        <v>95</v>
      </c>
      <c r="D616" s="74" t="s">
        <v>2296</v>
      </c>
      <c r="E616" s="103" t="s">
        <v>3415</v>
      </c>
      <c r="F616" s="75" t="s">
        <v>1081</v>
      </c>
      <c r="G616" s="75" t="s">
        <v>96</v>
      </c>
      <c r="H616" s="75" t="s">
        <v>6136</v>
      </c>
      <c r="I616" s="133" t="s">
        <v>1104</v>
      </c>
      <c r="J616" s="77" t="s">
        <v>2423</v>
      </c>
      <c r="K616" s="129"/>
      <c r="L616" s="77"/>
      <c r="M616" s="129"/>
      <c r="N616" s="77" t="s">
        <v>1484</v>
      </c>
      <c r="O616" s="77" t="s">
        <v>1386</v>
      </c>
      <c r="P616" s="77" t="s">
        <v>2424</v>
      </c>
      <c r="Q616" s="81" t="s">
        <v>2739</v>
      </c>
      <c r="R616" s="81" t="s">
        <v>7591</v>
      </c>
      <c r="S616" s="82" t="s">
        <v>213</v>
      </c>
      <c r="T616" s="77" t="s">
        <v>292</v>
      </c>
      <c r="U616" s="21"/>
      <c r="V616" s="21"/>
      <c r="W616" s="20" t="str">
        <f>VLOOKUP(TRIM(X616),X10:Y159,2,FALSE)</f>
        <v>Dario</v>
      </c>
      <c r="X616" s="184" t="str">
        <f t="shared" si="81"/>
        <v>19.3</v>
      </c>
      <c r="Y616" s="184">
        <f t="shared" si="82"/>
        <v>0</v>
      </c>
      <c r="Z616" s="184">
        <f t="shared" si="79"/>
        <v>0</v>
      </c>
      <c r="AA616" s="184">
        <f t="shared" si="83"/>
        <v>17</v>
      </c>
      <c r="AB616" s="184">
        <f t="shared" si="84"/>
        <v>0</v>
      </c>
      <c r="AC616" s="184">
        <f t="shared" si="85"/>
        <v>0</v>
      </c>
      <c r="AD616" s="184">
        <f t="shared" si="80"/>
        <v>0</v>
      </c>
      <c r="AE616" s="184">
        <f t="shared" si="86"/>
        <v>0</v>
      </c>
      <c r="AF616" s="186">
        <v>8.27</v>
      </c>
      <c r="AG616" s="187" t="str">
        <f t="shared" si="87"/>
        <v>2312379</v>
      </c>
      <c r="AH616" s="195" t="s">
        <v>1008</v>
      </c>
      <c r="AI616" s="1" t="str">
        <f t="shared" si="88"/>
        <v>DIFF</v>
      </c>
    </row>
    <row r="617" spans="1:35" ht="26.25" customHeight="1" x14ac:dyDescent="0.25">
      <c r="A617" s="72" t="s">
        <v>193</v>
      </c>
      <c r="B617" s="74" t="s">
        <v>40</v>
      </c>
      <c r="C617" s="74" t="s">
        <v>95</v>
      </c>
      <c r="D617" s="74" t="s">
        <v>2296</v>
      </c>
      <c r="E617" s="103" t="s">
        <v>3416</v>
      </c>
      <c r="F617" s="75" t="s">
        <v>1081</v>
      </c>
      <c r="G617" s="75" t="s">
        <v>96</v>
      </c>
      <c r="H617" s="75" t="s">
        <v>6137</v>
      </c>
      <c r="I617" s="133" t="s">
        <v>5272</v>
      </c>
      <c r="J617" s="77" t="s">
        <v>2423</v>
      </c>
      <c r="K617" s="129"/>
      <c r="L617" s="77"/>
      <c r="M617" s="129"/>
      <c r="N617" s="77" t="s">
        <v>1484</v>
      </c>
      <c r="O617" s="77" t="s">
        <v>1386</v>
      </c>
      <c r="P617" s="77" t="s">
        <v>2424</v>
      </c>
      <c r="Q617" s="81" t="s">
        <v>2740</v>
      </c>
      <c r="R617" s="81" t="s">
        <v>7592</v>
      </c>
      <c r="S617" s="82" t="s">
        <v>403</v>
      </c>
      <c r="T617" s="77" t="s">
        <v>292</v>
      </c>
      <c r="U617" s="21"/>
      <c r="V617" s="21"/>
      <c r="W617" s="20" t="str">
        <f>VLOOKUP(TRIM(X617),X10:Y159,2,FALSE)</f>
        <v>Dario</v>
      </c>
      <c r="X617" s="184" t="str">
        <f t="shared" si="81"/>
        <v>19.3</v>
      </c>
      <c r="Y617" s="184">
        <f t="shared" si="82"/>
        <v>0</v>
      </c>
      <c r="Z617" s="184">
        <f t="shared" si="79"/>
        <v>0</v>
      </c>
      <c r="AA617" s="184">
        <f t="shared" si="83"/>
        <v>60</v>
      </c>
      <c r="AB617" s="184">
        <f t="shared" si="84"/>
        <v>0</v>
      </c>
      <c r="AC617" s="184">
        <f t="shared" si="85"/>
        <v>0</v>
      </c>
      <c r="AD617" s="184">
        <f t="shared" si="80"/>
        <v>0</v>
      </c>
      <c r="AE617" s="184">
        <f t="shared" si="86"/>
        <v>0</v>
      </c>
      <c r="AF617" s="186">
        <v>8.27</v>
      </c>
      <c r="AG617" s="187" t="str">
        <f t="shared" si="87"/>
        <v>2312380</v>
      </c>
      <c r="AH617" s="195" t="s">
        <v>1058</v>
      </c>
      <c r="AI617" s="1" t="str">
        <f t="shared" si="88"/>
        <v>DIFF</v>
      </c>
    </row>
    <row r="618" spans="1:35" ht="26.25" customHeight="1" x14ac:dyDescent="0.25">
      <c r="A618" s="72" t="s">
        <v>193</v>
      </c>
      <c r="B618" s="74" t="s">
        <v>2954</v>
      </c>
      <c r="C618" s="74" t="s">
        <v>95</v>
      </c>
      <c r="D618" s="74" t="s">
        <v>1354</v>
      </c>
      <c r="E618" s="103" t="s">
        <v>3417</v>
      </c>
      <c r="F618" s="75" t="s">
        <v>14</v>
      </c>
      <c r="G618" s="75" t="s">
        <v>96</v>
      </c>
      <c r="H618" s="75" t="s">
        <v>2547</v>
      </c>
      <c r="I618" s="133" t="s">
        <v>5273</v>
      </c>
      <c r="J618" s="77" t="s">
        <v>199</v>
      </c>
      <c r="K618" s="129">
        <v>5024</v>
      </c>
      <c r="L618" s="77" t="s">
        <v>53</v>
      </c>
      <c r="M618" s="129" t="s">
        <v>103</v>
      </c>
      <c r="N618" s="77" t="s">
        <v>2407</v>
      </c>
      <c r="O618" s="77" t="s">
        <v>386</v>
      </c>
      <c r="P618" s="77" t="s">
        <v>1279</v>
      </c>
      <c r="Q618" s="81" t="s">
        <v>6138</v>
      </c>
      <c r="R618" s="81" t="s">
        <v>7593</v>
      </c>
      <c r="S618" s="82" t="s">
        <v>209</v>
      </c>
      <c r="T618" s="77" t="s">
        <v>208</v>
      </c>
      <c r="U618" s="21"/>
      <c r="V618" s="21"/>
      <c r="W618" s="20" t="str">
        <f>VLOOKUP(TRIM(X618),X10:Y159,2,FALSE)</f>
        <v>Andy</v>
      </c>
      <c r="X618" s="184" t="str">
        <f t="shared" si="81"/>
        <v>9.18.2</v>
      </c>
      <c r="Y618" s="184">
        <f t="shared" si="82"/>
        <v>0</v>
      </c>
      <c r="Z618" s="184">
        <f t="shared" si="79"/>
        <v>0</v>
      </c>
      <c r="AA618" s="184">
        <f t="shared" si="83"/>
        <v>67</v>
      </c>
      <c r="AB618" s="184">
        <f t="shared" si="84"/>
        <v>0</v>
      </c>
      <c r="AC618" s="184">
        <f t="shared" si="85"/>
        <v>0</v>
      </c>
      <c r="AD618" s="184">
        <f t="shared" si="80"/>
        <v>0</v>
      </c>
      <c r="AE618" s="184">
        <f t="shared" si="86"/>
        <v>0</v>
      </c>
      <c r="AF618" s="186">
        <v>8.11</v>
      </c>
      <c r="AG618" s="187" t="str">
        <f t="shared" si="87"/>
        <v>2312381</v>
      </c>
      <c r="AH618" s="195" t="s">
        <v>1058</v>
      </c>
      <c r="AI618" s="1" t="str">
        <f t="shared" si="88"/>
        <v>DIFF</v>
      </c>
    </row>
    <row r="619" spans="1:35" ht="26.25" customHeight="1" x14ac:dyDescent="0.25">
      <c r="A619" s="72" t="s">
        <v>193</v>
      </c>
      <c r="B619" s="74" t="s">
        <v>2664</v>
      </c>
      <c r="C619" s="74" t="s">
        <v>95</v>
      </c>
      <c r="D619" s="74" t="s">
        <v>1354</v>
      </c>
      <c r="E619" s="103" t="s">
        <v>3418</v>
      </c>
      <c r="F619" s="75" t="s">
        <v>14</v>
      </c>
      <c r="G619" s="75" t="s">
        <v>96</v>
      </c>
      <c r="H619" s="75" t="s">
        <v>2452</v>
      </c>
      <c r="I619" s="133" t="s">
        <v>5274</v>
      </c>
      <c r="J619" s="77" t="s">
        <v>102</v>
      </c>
      <c r="K619" s="129">
        <v>4477</v>
      </c>
      <c r="L619" s="77" t="s">
        <v>52</v>
      </c>
      <c r="M619" s="129" t="s">
        <v>103</v>
      </c>
      <c r="N619" s="77" t="s">
        <v>2407</v>
      </c>
      <c r="O619" s="77" t="s">
        <v>386</v>
      </c>
      <c r="P619" s="77" t="s">
        <v>1279</v>
      </c>
      <c r="Q619" s="81" t="s">
        <v>6139</v>
      </c>
      <c r="R619" s="81" t="s">
        <v>7594</v>
      </c>
      <c r="S619" s="82" t="s">
        <v>209</v>
      </c>
      <c r="T619" s="77" t="s">
        <v>208</v>
      </c>
      <c r="U619" s="21"/>
      <c r="V619" s="21"/>
      <c r="W619" s="20" t="str">
        <f>VLOOKUP(TRIM(X619),X10:Y159,2,FALSE)</f>
        <v>Andy</v>
      </c>
      <c r="X619" s="184" t="str">
        <f t="shared" si="81"/>
        <v>9.18.2</v>
      </c>
      <c r="Y619" s="184">
        <f t="shared" si="82"/>
        <v>0</v>
      </c>
      <c r="Z619" s="184">
        <f t="shared" si="79"/>
        <v>0</v>
      </c>
      <c r="AA619" s="184">
        <f t="shared" si="83"/>
        <v>65</v>
      </c>
      <c r="AB619" s="184">
        <f t="shared" si="84"/>
        <v>0</v>
      </c>
      <c r="AC619" s="184">
        <f t="shared" si="85"/>
        <v>0</v>
      </c>
      <c r="AD619" s="184">
        <f t="shared" si="80"/>
        <v>0</v>
      </c>
      <c r="AE619" s="184">
        <f t="shared" si="86"/>
        <v>0</v>
      </c>
      <c r="AF619" s="186">
        <v>8.1999999999999993</v>
      </c>
      <c r="AG619" s="187" t="str">
        <f t="shared" si="87"/>
        <v>2312382</v>
      </c>
      <c r="AH619" s="195" t="s">
        <v>1072</v>
      </c>
      <c r="AI619" s="1" t="str">
        <f t="shared" si="88"/>
        <v>DIFF</v>
      </c>
    </row>
    <row r="620" spans="1:35" ht="26.25" customHeight="1" x14ac:dyDescent="0.25">
      <c r="A620" s="72" t="s">
        <v>193</v>
      </c>
      <c r="B620" s="74" t="s">
        <v>2216</v>
      </c>
      <c r="C620" s="74" t="s">
        <v>95</v>
      </c>
      <c r="D620" s="74" t="s">
        <v>1347</v>
      </c>
      <c r="E620" s="103" t="s">
        <v>3419</v>
      </c>
      <c r="F620" s="75" t="s">
        <v>14</v>
      </c>
      <c r="G620" s="75" t="s">
        <v>96</v>
      </c>
      <c r="H620" s="75" t="s">
        <v>2031</v>
      </c>
      <c r="I620" s="133" t="s">
        <v>5275</v>
      </c>
      <c r="J620" s="77" t="s">
        <v>225</v>
      </c>
      <c r="K620" s="129">
        <v>416</v>
      </c>
      <c r="L620" s="77" t="s">
        <v>53</v>
      </c>
      <c r="M620" s="129" t="s">
        <v>103</v>
      </c>
      <c r="N620" s="77" t="s">
        <v>2407</v>
      </c>
      <c r="O620" s="77" t="s">
        <v>386</v>
      </c>
      <c r="P620" s="77" t="s">
        <v>1466</v>
      </c>
      <c r="Q620" s="81" t="s">
        <v>6140</v>
      </c>
      <c r="R620" s="81" t="s">
        <v>7595</v>
      </c>
      <c r="S620" s="82" t="s">
        <v>209</v>
      </c>
      <c r="T620" s="77" t="s">
        <v>235</v>
      </c>
      <c r="U620" s="21"/>
      <c r="V620" s="21"/>
      <c r="W620" s="20" t="str">
        <f>VLOOKUP(TRIM(X620),X10:Y159,2,FALSE)</f>
        <v>Andy</v>
      </c>
      <c r="X620" s="184" t="str">
        <f t="shared" si="81"/>
        <v>9.5.2</v>
      </c>
      <c r="Y620" s="184">
        <f t="shared" si="82"/>
        <v>0</v>
      </c>
      <c r="Z620" s="184">
        <f t="shared" si="79"/>
        <v>0</v>
      </c>
      <c r="AA620" s="184">
        <f t="shared" si="83"/>
        <v>53</v>
      </c>
      <c r="AB620" s="184">
        <f t="shared" si="84"/>
        <v>0</v>
      </c>
      <c r="AC620" s="184">
        <f t="shared" si="85"/>
        <v>0</v>
      </c>
      <c r="AD620" s="184">
        <f t="shared" si="80"/>
        <v>0</v>
      </c>
      <c r="AE620" s="184">
        <f t="shared" si="86"/>
        <v>0</v>
      </c>
      <c r="AF620" s="186">
        <v>8.6</v>
      </c>
      <c r="AG620" s="187" t="str">
        <f t="shared" si="87"/>
        <v>2312383</v>
      </c>
      <c r="AH620" s="195" t="s">
        <v>1072</v>
      </c>
      <c r="AI620" s="1" t="str">
        <f t="shared" si="88"/>
        <v>DIFF</v>
      </c>
    </row>
    <row r="621" spans="1:35" ht="26.25" customHeight="1" x14ac:dyDescent="0.25">
      <c r="A621" s="72" t="s">
        <v>193</v>
      </c>
      <c r="B621" s="74" t="s">
        <v>6141</v>
      </c>
      <c r="C621" s="74" t="s">
        <v>95</v>
      </c>
      <c r="D621" s="74" t="s">
        <v>1347</v>
      </c>
      <c r="E621" s="103" t="s">
        <v>3420</v>
      </c>
      <c r="F621" s="75" t="s">
        <v>14</v>
      </c>
      <c r="G621" s="75" t="s">
        <v>96</v>
      </c>
      <c r="H621" s="75" t="s">
        <v>2088</v>
      </c>
      <c r="I621" s="133" t="s">
        <v>1560</v>
      </c>
      <c r="J621" s="77" t="s">
        <v>1464</v>
      </c>
      <c r="K621" s="129">
        <v>65</v>
      </c>
      <c r="L621" s="77" t="s">
        <v>52</v>
      </c>
      <c r="M621" s="129" t="s">
        <v>103</v>
      </c>
      <c r="N621" s="77" t="s">
        <v>1626</v>
      </c>
      <c r="O621" s="77" t="s">
        <v>386</v>
      </c>
      <c r="P621" s="77" t="s">
        <v>1466</v>
      </c>
      <c r="Q621" s="81" t="s">
        <v>2961</v>
      </c>
      <c r="R621" s="81" t="s">
        <v>7596</v>
      </c>
      <c r="S621" s="82" t="s">
        <v>40</v>
      </c>
      <c r="T621" s="77" t="s">
        <v>235</v>
      </c>
      <c r="U621" s="21"/>
      <c r="V621" s="21"/>
      <c r="W621" s="20" t="str">
        <f>VLOOKUP(TRIM(X621),X10:Y159,2,FALSE)</f>
        <v>Andy</v>
      </c>
      <c r="X621" s="184" t="str">
        <f t="shared" si="81"/>
        <v>9.5.2</v>
      </c>
      <c r="Y621" s="184">
        <f t="shared" si="82"/>
        <v>0</v>
      </c>
      <c r="Z621" s="184">
        <f t="shared" si="79"/>
        <v>0</v>
      </c>
      <c r="AA621" s="184">
        <f t="shared" si="83"/>
        <v>47</v>
      </c>
      <c r="AB621" s="184">
        <f t="shared" si="84"/>
        <v>0</v>
      </c>
      <c r="AC621" s="184">
        <f t="shared" si="85"/>
        <v>0</v>
      </c>
      <c r="AD621" s="184">
        <f t="shared" si="80"/>
        <v>0</v>
      </c>
      <c r="AE621" s="184">
        <f t="shared" si="86"/>
        <v>0</v>
      </c>
      <c r="AF621" s="186">
        <v>8.1999999999999993</v>
      </c>
      <c r="AG621" s="187" t="str">
        <f t="shared" si="87"/>
        <v>2312384</v>
      </c>
      <c r="AH621" s="195" t="s">
        <v>1072</v>
      </c>
      <c r="AI621" s="1" t="str">
        <f t="shared" si="88"/>
        <v>DIFF</v>
      </c>
    </row>
    <row r="622" spans="1:35" ht="26.25" customHeight="1" x14ac:dyDescent="0.25">
      <c r="A622" s="72" t="s">
        <v>193</v>
      </c>
      <c r="B622" s="74" t="s">
        <v>2221</v>
      </c>
      <c r="C622" s="74" t="s">
        <v>95</v>
      </c>
      <c r="D622" s="74" t="s">
        <v>1347</v>
      </c>
      <c r="E622" s="103" t="s">
        <v>3421</v>
      </c>
      <c r="F622" s="75" t="s">
        <v>14</v>
      </c>
      <c r="G622" s="75" t="s">
        <v>96</v>
      </c>
      <c r="H622" s="75" t="s">
        <v>2058</v>
      </c>
      <c r="I622" s="133" t="s">
        <v>236</v>
      </c>
      <c r="J622" s="77" t="s">
        <v>1464</v>
      </c>
      <c r="K622" s="129">
        <v>28</v>
      </c>
      <c r="L622" s="77" t="s">
        <v>50</v>
      </c>
      <c r="M622" s="129" t="s">
        <v>103</v>
      </c>
      <c r="N622" s="77" t="s">
        <v>1626</v>
      </c>
      <c r="O622" s="77" t="s">
        <v>386</v>
      </c>
      <c r="P622" s="77" t="s">
        <v>1466</v>
      </c>
      <c r="Q622" s="81" t="s">
        <v>2220</v>
      </c>
      <c r="R622" s="81" t="s">
        <v>7597</v>
      </c>
      <c r="S622" s="82" t="s">
        <v>40</v>
      </c>
      <c r="T622" s="77" t="s">
        <v>235</v>
      </c>
      <c r="U622" s="21"/>
      <c r="V622" s="21"/>
      <c r="W622" s="20" t="str">
        <f>VLOOKUP(TRIM(X622),X10:Y159,2,FALSE)</f>
        <v>Andy</v>
      </c>
      <c r="X622" s="184" t="str">
        <f t="shared" si="81"/>
        <v>9.5.2</v>
      </c>
      <c r="Y622" s="184">
        <f t="shared" si="82"/>
        <v>0</v>
      </c>
      <c r="Z622" s="184">
        <f t="shared" si="79"/>
        <v>0</v>
      </c>
      <c r="AA622" s="184">
        <f t="shared" si="83"/>
        <v>17</v>
      </c>
      <c r="AB622" s="184">
        <f t="shared" si="84"/>
        <v>0</v>
      </c>
      <c r="AC622" s="184">
        <f t="shared" si="85"/>
        <v>0</v>
      </c>
      <c r="AD622" s="184">
        <f t="shared" si="80"/>
        <v>0</v>
      </c>
      <c r="AE622" s="184">
        <f t="shared" si="86"/>
        <v>0</v>
      </c>
      <c r="AF622" s="186">
        <v>8.6</v>
      </c>
      <c r="AG622" s="187" t="str">
        <f t="shared" si="87"/>
        <v>2312385</v>
      </c>
      <c r="AH622" s="195" t="s">
        <v>1072</v>
      </c>
      <c r="AI622" s="1" t="str">
        <f t="shared" si="88"/>
        <v>DIFF</v>
      </c>
    </row>
    <row r="623" spans="1:35" ht="26.25" customHeight="1" x14ac:dyDescent="0.25">
      <c r="A623" s="72" t="s">
        <v>193</v>
      </c>
      <c r="B623" s="74" t="s">
        <v>6143</v>
      </c>
      <c r="C623" s="74" t="s">
        <v>95</v>
      </c>
      <c r="D623" s="74" t="s">
        <v>1347</v>
      </c>
      <c r="E623" s="103" t="s">
        <v>3422</v>
      </c>
      <c r="F623" s="75" t="s">
        <v>14</v>
      </c>
      <c r="G623" s="75" t="s">
        <v>96</v>
      </c>
      <c r="H623" s="75" t="s">
        <v>5276</v>
      </c>
      <c r="I623" s="133" t="s">
        <v>236</v>
      </c>
      <c r="J623" s="77" t="s">
        <v>1464</v>
      </c>
      <c r="K623" s="129">
        <v>79</v>
      </c>
      <c r="L623" s="77"/>
      <c r="M623" s="129" t="s">
        <v>103</v>
      </c>
      <c r="N623" s="77" t="s">
        <v>1626</v>
      </c>
      <c r="O623" s="77" t="s">
        <v>386</v>
      </c>
      <c r="P623" s="77" t="s">
        <v>1466</v>
      </c>
      <c r="Q623" s="81" t="s">
        <v>6142</v>
      </c>
      <c r="R623" s="81" t="s">
        <v>403</v>
      </c>
      <c r="S623" s="82" t="s">
        <v>40</v>
      </c>
      <c r="T623" s="77" t="s">
        <v>235</v>
      </c>
      <c r="U623" s="21"/>
      <c r="V623" s="21"/>
      <c r="W623" s="20" t="str">
        <f>VLOOKUP(TRIM(X623),X10:Y159,2,FALSE)</f>
        <v>Andy</v>
      </c>
      <c r="X623" s="184" t="str">
        <f t="shared" si="81"/>
        <v>9.5.2</v>
      </c>
      <c r="Y623" s="184">
        <f t="shared" si="82"/>
        <v>0</v>
      </c>
      <c r="Z623" s="184">
        <f t="shared" si="79"/>
        <v>0</v>
      </c>
      <c r="AA623" s="184">
        <f t="shared" si="83"/>
        <v>17</v>
      </c>
      <c r="AB623" s="184">
        <f t="shared" si="84"/>
        <v>0</v>
      </c>
      <c r="AC623" s="184">
        <f t="shared" si="85"/>
        <v>0</v>
      </c>
      <c r="AD623" s="184">
        <f t="shared" si="80"/>
        <v>0</v>
      </c>
      <c r="AE623" s="184">
        <f t="shared" si="86"/>
        <v>0</v>
      </c>
      <c r="AF623" s="186" t="s">
        <v>1001</v>
      </c>
      <c r="AG623" s="187" t="str">
        <f t="shared" si="87"/>
        <v>2312386</v>
      </c>
      <c r="AH623" s="195" t="s">
        <v>1077</v>
      </c>
      <c r="AI623" s="1" t="str">
        <f t="shared" si="88"/>
        <v>DIFF</v>
      </c>
    </row>
    <row r="624" spans="1:35" ht="26.25" customHeight="1" x14ac:dyDescent="0.25">
      <c r="A624" s="72" t="s">
        <v>193</v>
      </c>
      <c r="B624" s="74" t="s">
        <v>2158</v>
      </c>
      <c r="C624" s="74" t="s">
        <v>95</v>
      </c>
      <c r="D624" s="74" t="s">
        <v>1347</v>
      </c>
      <c r="E624" s="103" t="s">
        <v>3423</v>
      </c>
      <c r="F624" s="75" t="s">
        <v>14</v>
      </c>
      <c r="G624" s="75" t="s">
        <v>96</v>
      </c>
      <c r="H624" s="75" t="s">
        <v>2059</v>
      </c>
      <c r="I624" s="133" t="s">
        <v>236</v>
      </c>
      <c r="J624" s="77" t="s">
        <v>1464</v>
      </c>
      <c r="K624" s="129">
        <v>29</v>
      </c>
      <c r="L624" s="77" t="s">
        <v>50</v>
      </c>
      <c r="M624" s="129" t="s">
        <v>103</v>
      </c>
      <c r="N624" s="77" t="s">
        <v>1626</v>
      </c>
      <c r="O624" s="77" t="s">
        <v>386</v>
      </c>
      <c r="P624" s="77" t="s">
        <v>1466</v>
      </c>
      <c r="Q624" s="81" t="s">
        <v>6144</v>
      </c>
      <c r="R624" s="81" t="s">
        <v>7598</v>
      </c>
      <c r="S624" s="82" t="s">
        <v>40</v>
      </c>
      <c r="T624" s="77" t="s">
        <v>235</v>
      </c>
      <c r="U624" s="21"/>
      <c r="V624" s="21"/>
      <c r="W624" s="20" t="str">
        <f>VLOOKUP(TRIM(X624),X10:Y159,2,FALSE)</f>
        <v>Andy</v>
      </c>
      <c r="X624" s="184" t="str">
        <f t="shared" si="81"/>
        <v>9.5.2</v>
      </c>
      <c r="Y624" s="184">
        <f t="shared" si="82"/>
        <v>0</v>
      </c>
      <c r="Z624" s="184">
        <f t="shared" si="79"/>
        <v>0</v>
      </c>
      <c r="AA624" s="184">
        <f t="shared" si="83"/>
        <v>17</v>
      </c>
      <c r="AB624" s="184">
        <f t="shared" si="84"/>
        <v>0</v>
      </c>
      <c r="AC624" s="184">
        <f t="shared" si="85"/>
        <v>0</v>
      </c>
      <c r="AD624" s="184">
        <f t="shared" si="80"/>
        <v>0</v>
      </c>
      <c r="AE624" s="184">
        <f t="shared" si="86"/>
        <v>0</v>
      </c>
      <c r="AF624" s="186">
        <v>8.9</v>
      </c>
      <c r="AG624" s="187" t="str">
        <f t="shared" si="87"/>
        <v>2312387</v>
      </c>
      <c r="AH624" s="195" t="s">
        <v>1045</v>
      </c>
      <c r="AI624" s="1" t="str">
        <f t="shared" si="88"/>
        <v>DIFF</v>
      </c>
    </row>
    <row r="625" spans="1:35" ht="26.25" customHeight="1" x14ac:dyDescent="0.25">
      <c r="A625" s="72" t="s">
        <v>193</v>
      </c>
      <c r="B625" s="74" t="s">
        <v>6146</v>
      </c>
      <c r="C625" s="74" t="s">
        <v>95</v>
      </c>
      <c r="D625" s="74" t="s">
        <v>1347</v>
      </c>
      <c r="E625" s="103" t="s">
        <v>3424</v>
      </c>
      <c r="F625" s="75" t="s">
        <v>14</v>
      </c>
      <c r="G625" s="75" t="s">
        <v>96</v>
      </c>
      <c r="H625" s="75" t="s">
        <v>5277</v>
      </c>
      <c r="I625" s="133" t="s">
        <v>236</v>
      </c>
      <c r="J625" s="77" t="s">
        <v>225</v>
      </c>
      <c r="K625" s="129">
        <v>468</v>
      </c>
      <c r="L625" s="77"/>
      <c r="M625" s="129" t="s">
        <v>103</v>
      </c>
      <c r="N625" s="77" t="s">
        <v>2407</v>
      </c>
      <c r="O625" s="77" t="s">
        <v>386</v>
      </c>
      <c r="P625" s="77" t="s">
        <v>1466</v>
      </c>
      <c r="Q625" s="81" t="s">
        <v>6145</v>
      </c>
      <c r="R625" s="81" t="s">
        <v>403</v>
      </c>
      <c r="S625" s="82" t="s">
        <v>40</v>
      </c>
      <c r="T625" s="77" t="s">
        <v>235</v>
      </c>
      <c r="U625" s="21"/>
      <c r="V625" s="21"/>
      <c r="W625" s="20" t="str">
        <f>VLOOKUP(TRIM(X625),X10:Y159,2,FALSE)</f>
        <v>Andy</v>
      </c>
      <c r="X625" s="184" t="str">
        <f t="shared" si="81"/>
        <v>9.5.2</v>
      </c>
      <c r="Y625" s="184">
        <f t="shared" si="82"/>
        <v>0</v>
      </c>
      <c r="Z625" s="184">
        <f t="shared" si="79"/>
        <v>0</v>
      </c>
      <c r="AA625" s="184">
        <f t="shared" si="83"/>
        <v>17</v>
      </c>
      <c r="AB625" s="184">
        <f t="shared" si="84"/>
        <v>0</v>
      </c>
      <c r="AC625" s="184">
        <f t="shared" si="85"/>
        <v>0</v>
      </c>
      <c r="AD625" s="184">
        <f t="shared" si="80"/>
        <v>0</v>
      </c>
      <c r="AE625" s="184">
        <f t="shared" si="86"/>
        <v>0</v>
      </c>
      <c r="AF625" s="186">
        <v>8.9</v>
      </c>
      <c r="AG625" s="187" t="str">
        <f t="shared" si="87"/>
        <v>2312388</v>
      </c>
      <c r="AH625" s="195" t="s">
        <v>1045</v>
      </c>
      <c r="AI625" s="1" t="str">
        <f t="shared" si="88"/>
        <v>DIFF</v>
      </c>
    </row>
    <row r="626" spans="1:35" ht="26.25" customHeight="1" x14ac:dyDescent="0.25">
      <c r="A626" s="72" t="s">
        <v>193</v>
      </c>
      <c r="B626" s="74" t="s">
        <v>6034</v>
      </c>
      <c r="C626" s="74" t="s">
        <v>95</v>
      </c>
      <c r="D626" s="74" t="s">
        <v>1347</v>
      </c>
      <c r="E626" s="103" t="s">
        <v>3425</v>
      </c>
      <c r="F626" s="75" t="s">
        <v>14</v>
      </c>
      <c r="G626" s="75" t="s">
        <v>96</v>
      </c>
      <c r="H626" s="75" t="s">
        <v>5278</v>
      </c>
      <c r="I626" s="133" t="s">
        <v>236</v>
      </c>
      <c r="J626" s="77" t="s">
        <v>1464</v>
      </c>
      <c r="K626" s="129">
        <v>80</v>
      </c>
      <c r="L626" s="77"/>
      <c r="M626" s="129" t="s">
        <v>103</v>
      </c>
      <c r="N626" s="77" t="s">
        <v>1626</v>
      </c>
      <c r="O626" s="77" t="s">
        <v>386</v>
      </c>
      <c r="P626" s="77" t="s">
        <v>1466</v>
      </c>
      <c r="Q626" s="81" t="s">
        <v>6147</v>
      </c>
      <c r="R626" s="81" t="s">
        <v>7094</v>
      </c>
      <c r="S626" s="82" t="s">
        <v>209</v>
      </c>
      <c r="T626" s="77" t="s">
        <v>235</v>
      </c>
      <c r="U626" s="21"/>
      <c r="V626" s="21"/>
      <c r="W626" s="20" t="str">
        <f>VLOOKUP(TRIM(X626),X10:Y159,2,FALSE)</f>
        <v>Andy</v>
      </c>
      <c r="X626" s="184" t="str">
        <f t="shared" si="81"/>
        <v>9.5.2</v>
      </c>
      <c r="Y626" s="184">
        <f t="shared" si="82"/>
        <v>0</v>
      </c>
      <c r="Z626" s="184">
        <f t="shared" si="79"/>
        <v>0</v>
      </c>
      <c r="AA626" s="184">
        <f t="shared" si="83"/>
        <v>17</v>
      </c>
      <c r="AB626" s="184">
        <f t="shared" si="84"/>
        <v>0</v>
      </c>
      <c r="AC626" s="184">
        <f t="shared" si="85"/>
        <v>0</v>
      </c>
      <c r="AD626" s="184">
        <f t="shared" si="80"/>
        <v>0</v>
      </c>
      <c r="AE626" s="184">
        <f t="shared" si="86"/>
        <v>0</v>
      </c>
      <c r="AF626" s="186" t="s">
        <v>1001</v>
      </c>
      <c r="AG626" s="187" t="str">
        <f t="shared" si="87"/>
        <v>2312389</v>
      </c>
      <c r="AH626" s="195" t="s">
        <v>1045</v>
      </c>
      <c r="AI626" s="1" t="str">
        <f t="shared" si="88"/>
        <v>DIFF</v>
      </c>
    </row>
    <row r="627" spans="1:35" ht="26.25" customHeight="1" x14ac:dyDescent="0.25">
      <c r="A627" s="72" t="s">
        <v>193</v>
      </c>
      <c r="B627" s="74" t="s">
        <v>6149</v>
      </c>
      <c r="C627" s="74" t="s">
        <v>95</v>
      </c>
      <c r="D627" s="74" t="s">
        <v>1347</v>
      </c>
      <c r="E627" s="103" t="s">
        <v>3426</v>
      </c>
      <c r="F627" s="75" t="s">
        <v>14</v>
      </c>
      <c r="G627" s="75" t="s">
        <v>96</v>
      </c>
      <c r="H627" s="75" t="s">
        <v>5279</v>
      </c>
      <c r="I627" s="133" t="s">
        <v>236</v>
      </c>
      <c r="J627" s="77" t="s">
        <v>1464</v>
      </c>
      <c r="K627" s="129">
        <v>81</v>
      </c>
      <c r="L627" s="77"/>
      <c r="M627" s="129" t="s">
        <v>103</v>
      </c>
      <c r="N627" s="77" t="s">
        <v>1626</v>
      </c>
      <c r="O627" s="77" t="s">
        <v>386</v>
      </c>
      <c r="P627" s="77" t="s">
        <v>1466</v>
      </c>
      <c r="Q627" s="81" t="s">
        <v>6148</v>
      </c>
      <c r="R627" s="81" t="s">
        <v>403</v>
      </c>
      <c r="S627" s="82" t="s">
        <v>40</v>
      </c>
      <c r="T627" s="77" t="s">
        <v>235</v>
      </c>
      <c r="U627" s="21"/>
      <c r="V627" s="21"/>
      <c r="W627" s="20" t="str">
        <f>VLOOKUP(TRIM(X627),X10:Y159,2,FALSE)</f>
        <v>Andy</v>
      </c>
      <c r="X627" s="184" t="str">
        <f t="shared" si="81"/>
        <v>9.5.2</v>
      </c>
      <c r="Y627" s="184">
        <f t="shared" si="82"/>
        <v>0</v>
      </c>
      <c r="Z627" s="184">
        <f t="shared" si="79"/>
        <v>0</v>
      </c>
      <c r="AA627" s="184">
        <f t="shared" si="83"/>
        <v>17</v>
      </c>
      <c r="AB627" s="184">
        <f t="shared" si="84"/>
        <v>0</v>
      </c>
      <c r="AC627" s="184">
        <f t="shared" si="85"/>
        <v>0</v>
      </c>
      <c r="AD627" s="184">
        <f t="shared" si="80"/>
        <v>0</v>
      </c>
      <c r="AE627" s="184">
        <f t="shared" si="86"/>
        <v>0</v>
      </c>
      <c r="AF627" s="186" t="s">
        <v>1001</v>
      </c>
      <c r="AG627" s="187" t="str">
        <f t="shared" si="87"/>
        <v>2312390</v>
      </c>
      <c r="AH627" s="195" t="s">
        <v>1045</v>
      </c>
      <c r="AI627" s="1" t="str">
        <f t="shared" si="88"/>
        <v>DIFF</v>
      </c>
    </row>
    <row r="628" spans="1:35" ht="26.25" customHeight="1" x14ac:dyDescent="0.25">
      <c r="A628" s="72" t="s">
        <v>193</v>
      </c>
      <c r="B628" s="74" t="s">
        <v>6151</v>
      </c>
      <c r="C628" s="74" t="s">
        <v>95</v>
      </c>
      <c r="D628" s="74" t="s">
        <v>1347</v>
      </c>
      <c r="E628" s="103" t="s">
        <v>3427</v>
      </c>
      <c r="F628" s="75" t="s">
        <v>14</v>
      </c>
      <c r="G628" s="75" t="s">
        <v>96</v>
      </c>
      <c r="H628" s="75" t="s">
        <v>5280</v>
      </c>
      <c r="I628" s="133" t="s">
        <v>236</v>
      </c>
      <c r="J628" s="77" t="s">
        <v>1464</v>
      </c>
      <c r="K628" s="129">
        <v>82</v>
      </c>
      <c r="L628" s="77"/>
      <c r="M628" s="129" t="s">
        <v>103</v>
      </c>
      <c r="N628" s="77" t="s">
        <v>1626</v>
      </c>
      <c r="O628" s="77" t="s">
        <v>386</v>
      </c>
      <c r="P628" s="77" t="s">
        <v>1466</v>
      </c>
      <c r="Q628" s="81" t="s">
        <v>6150</v>
      </c>
      <c r="R628" s="81" t="s">
        <v>7114</v>
      </c>
      <c r="S628" s="82" t="s">
        <v>213</v>
      </c>
      <c r="T628" s="77" t="s">
        <v>235</v>
      </c>
      <c r="U628" s="21"/>
      <c r="V628" s="21"/>
      <c r="W628" s="20" t="str">
        <f>VLOOKUP(TRIM(X628),X10:Y159,2,FALSE)</f>
        <v>Andy</v>
      </c>
      <c r="X628" s="184" t="str">
        <f t="shared" si="81"/>
        <v>9.5.2</v>
      </c>
      <c r="Y628" s="184">
        <f t="shared" si="82"/>
        <v>0</v>
      </c>
      <c r="Z628" s="184">
        <f t="shared" si="79"/>
        <v>0</v>
      </c>
      <c r="AA628" s="184">
        <f t="shared" si="83"/>
        <v>17</v>
      </c>
      <c r="AB628" s="184">
        <f t="shared" si="84"/>
        <v>0</v>
      </c>
      <c r="AC628" s="184">
        <f t="shared" si="85"/>
        <v>0</v>
      </c>
      <c r="AD628" s="184">
        <f t="shared" si="80"/>
        <v>0</v>
      </c>
      <c r="AE628" s="184">
        <f t="shared" si="86"/>
        <v>0</v>
      </c>
      <c r="AF628" s="186">
        <v>8.4</v>
      </c>
      <c r="AG628" s="187" t="str">
        <f t="shared" si="87"/>
        <v>2312391</v>
      </c>
      <c r="AH628" s="195" t="s">
        <v>86</v>
      </c>
      <c r="AI628" s="1" t="str">
        <f t="shared" si="88"/>
        <v>DIFF</v>
      </c>
    </row>
    <row r="629" spans="1:35" ht="26.25" customHeight="1" x14ac:dyDescent="0.25">
      <c r="A629" s="72" t="s">
        <v>193</v>
      </c>
      <c r="B629" s="74" t="s">
        <v>2237</v>
      </c>
      <c r="C629" s="74" t="s">
        <v>95</v>
      </c>
      <c r="D629" s="74" t="s">
        <v>1354</v>
      </c>
      <c r="E629" s="103" t="s">
        <v>3428</v>
      </c>
      <c r="F629" s="75" t="s">
        <v>14</v>
      </c>
      <c r="G629" s="75" t="s">
        <v>96</v>
      </c>
      <c r="H629" s="75" t="s">
        <v>2586</v>
      </c>
      <c r="I629" s="133" t="s">
        <v>205</v>
      </c>
      <c r="J629" s="77" t="s">
        <v>199</v>
      </c>
      <c r="K629" s="129">
        <v>5049</v>
      </c>
      <c r="L629" s="77" t="s">
        <v>48</v>
      </c>
      <c r="M629" s="129" t="s">
        <v>103</v>
      </c>
      <c r="N629" s="77" t="s">
        <v>2407</v>
      </c>
      <c r="O629" s="77" t="s">
        <v>386</v>
      </c>
      <c r="P629" s="77" t="s">
        <v>1279</v>
      </c>
      <c r="Q629" s="81" t="s">
        <v>6152</v>
      </c>
      <c r="R629" s="81" t="s">
        <v>7599</v>
      </c>
      <c r="S629" s="82" t="s">
        <v>209</v>
      </c>
      <c r="T629" s="77" t="s">
        <v>208</v>
      </c>
      <c r="U629" s="21"/>
      <c r="V629" s="21"/>
      <c r="W629" s="20" t="str">
        <f>VLOOKUP(TRIM(X629),X10:Y159,2,FALSE)</f>
        <v>Andy</v>
      </c>
      <c r="X629" s="184" t="str">
        <f t="shared" si="81"/>
        <v>9.18.2</v>
      </c>
      <c r="Y629" s="184">
        <f t="shared" si="82"/>
        <v>0</v>
      </c>
      <c r="Z629" s="184">
        <f t="shared" si="79"/>
        <v>0</v>
      </c>
      <c r="AA629" s="184">
        <f t="shared" si="83"/>
        <v>10</v>
      </c>
      <c r="AB629" s="184">
        <f t="shared" si="84"/>
        <v>0</v>
      </c>
      <c r="AC629" s="184">
        <f t="shared" si="85"/>
        <v>0</v>
      </c>
      <c r="AD629" s="184">
        <f t="shared" si="80"/>
        <v>0</v>
      </c>
      <c r="AE629" s="184">
        <f t="shared" si="86"/>
        <v>0</v>
      </c>
      <c r="AF629" s="186">
        <v>8.9</v>
      </c>
      <c r="AG629" s="187" t="str">
        <f t="shared" si="87"/>
        <v>2312392</v>
      </c>
      <c r="AH629" s="195" t="s">
        <v>86</v>
      </c>
      <c r="AI629" s="1" t="str">
        <f t="shared" si="88"/>
        <v>DIFF</v>
      </c>
    </row>
    <row r="630" spans="1:35" ht="26.25" customHeight="1" x14ac:dyDescent="0.25">
      <c r="A630" s="72"/>
      <c r="B630" s="74" t="s">
        <v>40</v>
      </c>
      <c r="C630" s="74" t="s">
        <v>13</v>
      </c>
      <c r="D630" s="74" t="s">
        <v>91</v>
      </c>
      <c r="E630" s="103" t="s">
        <v>3429</v>
      </c>
      <c r="F630" s="75" t="s">
        <v>201</v>
      </c>
      <c r="G630" s="154" t="s">
        <v>101</v>
      </c>
      <c r="H630" s="154" t="s">
        <v>5281</v>
      </c>
      <c r="I630" s="155" t="s">
        <v>560</v>
      </c>
      <c r="J630" s="124"/>
      <c r="K630" s="125"/>
      <c r="L630" s="124"/>
      <c r="M630" s="125"/>
      <c r="N630" s="124"/>
      <c r="O630" s="124" t="s">
        <v>1386</v>
      </c>
      <c r="P630" s="124"/>
      <c r="Q630" s="156" t="s">
        <v>19</v>
      </c>
      <c r="R630" s="156" t="s">
        <v>19</v>
      </c>
      <c r="S630" s="126" t="s">
        <v>19</v>
      </c>
      <c r="T630" s="77" t="s">
        <v>264</v>
      </c>
      <c r="U630" s="21"/>
      <c r="V630" s="21"/>
      <c r="W630" s="20" t="str">
        <f>VLOOKUP(TRIM(X630),X10:Y159,2,FALSE)</f>
        <v>Withdrawn</v>
      </c>
      <c r="X630" s="184" t="str">
        <f t="shared" si="81"/>
        <v>99</v>
      </c>
      <c r="Y630" s="184">
        <f t="shared" si="82"/>
        <v>0</v>
      </c>
      <c r="Z630" s="184">
        <f t="shared" si="79"/>
        <v>0</v>
      </c>
      <c r="AA630" s="184">
        <f t="shared" si="83"/>
        <v>29</v>
      </c>
      <c r="AB630" s="184">
        <f t="shared" si="84"/>
        <v>0</v>
      </c>
      <c r="AC630" s="184">
        <f t="shared" si="85"/>
        <v>0</v>
      </c>
      <c r="AD630" s="184">
        <f t="shared" si="80"/>
        <v>0</v>
      </c>
      <c r="AE630" s="184">
        <f t="shared" si="86"/>
        <v>0</v>
      </c>
      <c r="AF630" s="186">
        <v>8.8000000000000007</v>
      </c>
      <c r="AG630" s="187" t="str">
        <f t="shared" si="87"/>
        <v>2312393</v>
      </c>
      <c r="AH630" s="195" t="s">
        <v>1062</v>
      </c>
      <c r="AI630" s="1" t="str">
        <f t="shared" si="88"/>
        <v>DIFF</v>
      </c>
    </row>
    <row r="631" spans="1:35" ht="26.25" customHeight="1" x14ac:dyDescent="0.25">
      <c r="A631" s="72" t="s">
        <v>193</v>
      </c>
      <c r="B631" s="74" t="s">
        <v>1698</v>
      </c>
      <c r="C631" s="74" t="s">
        <v>95</v>
      </c>
      <c r="D631" s="74" t="s">
        <v>2301</v>
      </c>
      <c r="E631" s="103" t="s">
        <v>3430</v>
      </c>
      <c r="F631" s="75" t="s">
        <v>1765</v>
      </c>
      <c r="G631" s="75" t="s">
        <v>101</v>
      </c>
      <c r="H631" s="75" t="s">
        <v>2600</v>
      </c>
      <c r="I631" s="133" t="s">
        <v>252</v>
      </c>
      <c r="J631" s="77"/>
      <c r="K631" s="129"/>
      <c r="L631" s="77"/>
      <c r="M631" s="129"/>
      <c r="N631" s="77"/>
      <c r="O631" s="77" t="s">
        <v>1386</v>
      </c>
      <c r="P631" s="77"/>
      <c r="Q631" s="81" t="s">
        <v>2600</v>
      </c>
      <c r="R631" s="81" t="s">
        <v>7600</v>
      </c>
      <c r="S631" s="82" t="s">
        <v>403</v>
      </c>
      <c r="T631" s="77" t="s">
        <v>264</v>
      </c>
      <c r="U631" s="21"/>
      <c r="V631" s="21"/>
      <c r="W631" s="20" t="str">
        <f>VLOOKUP(TRIM(X631),X10:Y159,2,FALSE)</f>
        <v>Andy</v>
      </c>
      <c r="X631" s="184" t="str">
        <f t="shared" si="81"/>
        <v>30.2</v>
      </c>
      <c r="Y631" s="184">
        <f t="shared" si="82"/>
        <v>0</v>
      </c>
      <c r="Z631" s="184">
        <f t="shared" si="79"/>
        <v>0</v>
      </c>
      <c r="AA631" s="184">
        <f t="shared" si="83"/>
        <v>12</v>
      </c>
      <c r="AB631" s="184">
        <f t="shared" si="84"/>
        <v>0</v>
      </c>
      <c r="AC631" s="184">
        <f t="shared" si="85"/>
        <v>0</v>
      </c>
      <c r="AD631" s="184">
        <f t="shared" si="80"/>
        <v>0</v>
      </c>
      <c r="AE631" s="184">
        <f t="shared" si="86"/>
        <v>0</v>
      </c>
      <c r="AF631" s="186">
        <v>8.8000000000000007</v>
      </c>
      <c r="AG631" s="187" t="str">
        <f t="shared" si="87"/>
        <v>2312394</v>
      </c>
      <c r="AH631" s="195" t="s">
        <v>168</v>
      </c>
      <c r="AI631" s="1" t="str">
        <f t="shared" si="88"/>
        <v>DIFF</v>
      </c>
    </row>
    <row r="632" spans="1:35" ht="26.25" customHeight="1" x14ac:dyDescent="0.25">
      <c r="A632" s="72" t="s">
        <v>193</v>
      </c>
      <c r="B632" s="74" t="s">
        <v>40</v>
      </c>
      <c r="C632" s="74" t="s">
        <v>95</v>
      </c>
      <c r="D632" s="74" t="s">
        <v>2297</v>
      </c>
      <c r="E632" s="103" t="s">
        <v>3431</v>
      </c>
      <c r="F632" s="75" t="s">
        <v>1081</v>
      </c>
      <c r="G632" s="75" t="s">
        <v>96</v>
      </c>
      <c r="H632" s="75" t="s">
        <v>6153</v>
      </c>
      <c r="I632" s="133" t="s">
        <v>5282</v>
      </c>
      <c r="J632" s="77" t="s">
        <v>2411</v>
      </c>
      <c r="K632" s="129"/>
      <c r="L632" s="77"/>
      <c r="M632" s="129"/>
      <c r="N632" s="77" t="s">
        <v>1484</v>
      </c>
      <c r="O632" s="77" t="s">
        <v>1386</v>
      </c>
      <c r="P632" s="77" t="s">
        <v>2412</v>
      </c>
      <c r="Q632" s="81" t="s">
        <v>5283</v>
      </c>
      <c r="R632" s="81" t="s">
        <v>403</v>
      </c>
      <c r="S632" s="82" t="s">
        <v>403</v>
      </c>
      <c r="T632" s="77" t="s">
        <v>1461</v>
      </c>
      <c r="U632" s="21"/>
      <c r="V632" s="21"/>
      <c r="W632" s="20" t="str">
        <f>VLOOKUP(TRIM(X632),X10:Y159,2,FALSE)</f>
        <v>Wanqiang</v>
      </c>
      <c r="X632" s="184" t="str">
        <f t="shared" si="81"/>
        <v>19.4</v>
      </c>
      <c r="Y632" s="184">
        <f t="shared" si="82"/>
        <v>0</v>
      </c>
      <c r="Z632" s="184">
        <f t="shared" si="79"/>
        <v>0</v>
      </c>
      <c r="AA632" s="184">
        <f t="shared" si="83"/>
        <v>30</v>
      </c>
      <c r="AB632" s="184">
        <f t="shared" si="84"/>
        <v>0</v>
      </c>
      <c r="AC632" s="184">
        <f t="shared" si="85"/>
        <v>0</v>
      </c>
      <c r="AD632" s="184">
        <f t="shared" si="80"/>
        <v>0</v>
      </c>
      <c r="AE632" s="184">
        <f t="shared" si="86"/>
        <v>0</v>
      </c>
      <c r="AF632" s="186">
        <v>8.8000000000000007</v>
      </c>
      <c r="AG632" s="187" t="str">
        <f t="shared" si="87"/>
        <v>2312395</v>
      </c>
      <c r="AH632" s="195" t="s">
        <v>1027</v>
      </c>
      <c r="AI632" s="1" t="str">
        <f t="shared" si="88"/>
        <v>DIFF</v>
      </c>
    </row>
    <row r="633" spans="1:35" ht="26.25" customHeight="1" x14ac:dyDescent="0.25">
      <c r="A633" s="72" t="s">
        <v>193</v>
      </c>
      <c r="B633" s="74" t="s">
        <v>40</v>
      </c>
      <c r="C633" s="74" t="s">
        <v>95</v>
      </c>
      <c r="D633" s="74" t="s">
        <v>2297</v>
      </c>
      <c r="E633" s="103" t="s">
        <v>3432</v>
      </c>
      <c r="F633" s="75" t="s">
        <v>1081</v>
      </c>
      <c r="G633" s="75" t="s">
        <v>96</v>
      </c>
      <c r="H633" s="75" t="s">
        <v>2855</v>
      </c>
      <c r="I633" s="133" t="s">
        <v>252</v>
      </c>
      <c r="J633" s="77" t="s">
        <v>2411</v>
      </c>
      <c r="K633" s="129"/>
      <c r="L633" s="77"/>
      <c r="M633" s="129"/>
      <c r="N633" s="77" t="s">
        <v>1465</v>
      </c>
      <c r="O633" s="77" t="s">
        <v>1386</v>
      </c>
      <c r="P633" s="77" t="s">
        <v>2412</v>
      </c>
      <c r="Q633" s="81" t="s">
        <v>2854</v>
      </c>
      <c r="R633" s="81" t="s">
        <v>7115</v>
      </c>
      <c r="S633" s="82" t="s">
        <v>209</v>
      </c>
      <c r="T633" s="77" t="s">
        <v>264</v>
      </c>
      <c r="U633" s="21"/>
      <c r="V633" s="21"/>
      <c r="W633" s="20" t="str">
        <f>VLOOKUP(TRIM(X633),X10:Y159,2,FALSE)</f>
        <v>Wanqiang</v>
      </c>
      <c r="X633" s="184" t="str">
        <f t="shared" si="81"/>
        <v>19.4</v>
      </c>
      <c r="Y633" s="184">
        <f t="shared" si="82"/>
        <v>0</v>
      </c>
      <c r="Z633" s="184">
        <f t="shared" si="79"/>
        <v>0</v>
      </c>
      <c r="AA633" s="184">
        <f t="shared" si="83"/>
        <v>12</v>
      </c>
      <c r="AB633" s="184">
        <f t="shared" si="84"/>
        <v>0</v>
      </c>
      <c r="AC633" s="184">
        <f t="shared" si="85"/>
        <v>0</v>
      </c>
      <c r="AD633" s="184">
        <f t="shared" si="80"/>
        <v>0</v>
      </c>
      <c r="AE633" s="184">
        <f t="shared" si="86"/>
        <v>0</v>
      </c>
      <c r="AF633" s="186">
        <v>8.8000000000000007</v>
      </c>
      <c r="AG633" s="187" t="str">
        <f t="shared" si="87"/>
        <v>2312396</v>
      </c>
      <c r="AH633" s="195" t="s">
        <v>1057</v>
      </c>
      <c r="AI633" s="1" t="str">
        <f t="shared" si="88"/>
        <v>DIFF</v>
      </c>
    </row>
    <row r="634" spans="1:35" ht="26.25" customHeight="1" x14ac:dyDescent="0.25">
      <c r="A634" s="72" t="s">
        <v>193</v>
      </c>
      <c r="B634" s="74" t="s">
        <v>6155</v>
      </c>
      <c r="C634" s="74" t="s">
        <v>95</v>
      </c>
      <c r="D634" s="74" t="s">
        <v>1354</v>
      </c>
      <c r="E634" s="103" t="s">
        <v>3433</v>
      </c>
      <c r="F634" s="75" t="s">
        <v>14</v>
      </c>
      <c r="G634" s="75" t="s">
        <v>96</v>
      </c>
      <c r="H634" s="75" t="s">
        <v>2586</v>
      </c>
      <c r="I634" s="133" t="s">
        <v>205</v>
      </c>
      <c r="J634" s="77" t="s">
        <v>102</v>
      </c>
      <c r="K634" s="129">
        <v>4536</v>
      </c>
      <c r="L634" s="77" t="s">
        <v>48</v>
      </c>
      <c r="M634" s="129" t="s">
        <v>103</v>
      </c>
      <c r="N634" s="77" t="s">
        <v>2407</v>
      </c>
      <c r="O634" s="77" t="s">
        <v>386</v>
      </c>
      <c r="P634" s="77" t="s">
        <v>1279</v>
      </c>
      <c r="Q634" s="81" t="s">
        <v>6154</v>
      </c>
      <c r="R634" s="81" t="s">
        <v>7601</v>
      </c>
      <c r="S634" s="82" t="s">
        <v>213</v>
      </c>
      <c r="T634" s="77" t="s">
        <v>208</v>
      </c>
      <c r="U634" s="21"/>
      <c r="V634" s="21"/>
      <c r="W634" s="20" t="str">
        <f>VLOOKUP(TRIM(X634),X10:Y159,2,FALSE)</f>
        <v>Andy</v>
      </c>
      <c r="X634" s="184" t="str">
        <f t="shared" si="81"/>
        <v>9.18.2</v>
      </c>
      <c r="Y634" s="184">
        <f t="shared" si="82"/>
        <v>0</v>
      </c>
      <c r="Z634" s="184">
        <f t="shared" si="79"/>
        <v>0</v>
      </c>
      <c r="AA634" s="184">
        <f t="shared" si="83"/>
        <v>10</v>
      </c>
      <c r="AB634" s="184">
        <f t="shared" si="84"/>
        <v>0</v>
      </c>
      <c r="AC634" s="184">
        <f t="shared" si="85"/>
        <v>0</v>
      </c>
      <c r="AD634" s="184">
        <f t="shared" si="80"/>
        <v>0</v>
      </c>
      <c r="AE634" s="184">
        <f t="shared" si="86"/>
        <v>0</v>
      </c>
      <c r="AF634" s="186">
        <v>8.8000000000000007</v>
      </c>
      <c r="AG634" s="187" t="str">
        <f t="shared" si="87"/>
        <v>2312397</v>
      </c>
      <c r="AH634" s="195" t="s">
        <v>1057</v>
      </c>
      <c r="AI634" s="1" t="str">
        <f t="shared" si="88"/>
        <v>DIFF</v>
      </c>
    </row>
    <row r="635" spans="1:35" ht="26.25" customHeight="1" x14ac:dyDescent="0.25">
      <c r="A635" s="72" t="s">
        <v>193</v>
      </c>
      <c r="B635" s="74" t="s">
        <v>6157</v>
      </c>
      <c r="C635" s="74" t="s">
        <v>95</v>
      </c>
      <c r="D635" s="74" t="s">
        <v>1356</v>
      </c>
      <c r="E635" s="103" t="s">
        <v>3434</v>
      </c>
      <c r="F635" s="75" t="s">
        <v>14</v>
      </c>
      <c r="G635" s="75" t="s">
        <v>96</v>
      </c>
      <c r="H635" s="75" t="s">
        <v>6158</v>
      </c>
      <c r="I635" s="133" t="s">
        <v>5282</v>
      </c>
      <c r="J635" s="77" t="s">
        <v>373</v>
      </c>
      <c r="K635" s="129">
        <v>987</v>
      </c>
      <c r="L635" s="77"/>
      <c r="M635" s="129" t="s">
        <v>103</v>
      </c>
      <c r="N635" s="77" t="s">
        <v>2407</v>
      </c>
      <c r="O635" s="77" t="s">
        <v>386</v>
      </c>
      <c r="P635" s="77" t="s">
        <v>1438</v>
      </c>
      <c r="Q635" s="81" t="s">
        <v>6156</v>
      </c>
      <c r="R635" s="81" t="s">
        <v>7602</v>
      </c>
      <c r="S635" s="82" t="s">
        <v>213</v>
      </c>
      <c r="T635" s="77" t="s">
        <v>1461</v>
      </c>
      <c r="U635" s="21"/>
      <c r="V635" s="21"/>
      <c r="W635" s="20" t="str">
        <f>VLOOKUP(TRIM(X635),X10:Y159,2,FALSE)</f>
        <v>Dario</v>
      </c>
      <c r="X635" s="184" t="str">
        <f t="shared" si="81"/>
        <v>9.23.2</v>
      </c>
      <c r="Y635" s="184">
        <f t="shared" si="82"/>
        <v>0</v>
      </c>
      <c r="Z635" s="184">
        <f t="shared" si="79"/>
        <v>0</v>
      </c>
      <c r="AA635" s="184">
        <f t="shared" si="83"/>
        <v>30</v>
      </c>
      <c r="AB635" s="184">
        <f t="shared" si="84"/>
        <v>0</v>
      </c>
      <c r="AC635" s="184">
        <f t="shared" si="85"/>
        <v>0</v>
      </c>
      <c r="AD635" s="184">
        <f t="shared" si="80"/>
        <v>0</v>
      </c>
      <c r="AE635" s="184">
        <f t="shared" si="86"/>
        <v>0</v>
      </c>
      <c r="AF635" s="186">
        <v>8.25</v>
      </c>
      <c r="AG635" s="187" t="str">
        <f t="shared" si="87"/>
        <v>2312398</v>
      </c>
      <c r="AH635" s="195" t="s">
        <v>1072</v>
      </c>
      <c r="AI635" s="1" t="str">
        <f t="shared" si="88"/>
        <v>DIFF</v>
      </c>
    </row>
    <row r="636" spans="1:35" ht="26.25" customHeight="1" x14ac:dyDescent="0.25">
      <c r="A636" s="72" t="s">
        <v>193</v>
      </c>
      <c r="B636" s="74" t="s">
        <v>2045</v>
      </c>
      <c r="C636" s="74" t="s">
        <v>95</v>
      </c>
      <c r="D636" s="74" t="s">
        <v>1356</v>
      </c>
      <c r="E636" s="103" t="s">
        <v>3435</v>
      </c>
      <c r="F636" s="75" t="s">
        <v>12</v>
      </c>
      <c r="G636" s="75" t="s">
        <v>96</v>
      </c>
      <c r="H636" s="75" t="s">
        <v>2601</v>
      </c>
      <c r="I636" s="133" t="s">
        <v>673</v>
      </c>
      <c r="J636" s="77"/>
      <c r="K636" s="129"/>
      <c r="L636" s="77"/>
      <c r="M636" s="129"/>
      <c r="N636" s="77"/>
      <c r="O636" s="77" t="s">
        <v>386</v>
      </c>
      <c r="P636" s="77"/>
      <c r="Q636" s="81" t="s">
        <v>2045</v>
      </c>
      <c r="R636" s="81" t="s">
        <v>7603</v>
      </c>
      <c r="S636" s="82" t="s">
        <v>213</v>
      </c>
      <c r="T636" s="77" t="s">
        <v>264</v>
      </c>
      <c r="U636" s="21"/>
      <c r="V636" s="21"/>
      <c r="W636" s="20" t="str">
        <f>VLOOKUP(TRIM(X636),X10:Y159,2,FALSE)</f>
        <v>Dario</v>
      </c>
      <c r="X636" s="184" t="str">
        <f t="shared" si="81"/>
        <v>9.23.2</v>
      </c>
      <c r="Y636" s="184">
        <f t="shared" si="82"/>
        <v>0</v>
      </c>
      <c r="Z636" s="184">
        <f t="shared" si="79"/>
        <v>0</v>
      </c>
      <c r="AA636" s="184">
        <f t="shared" si="83"/>
        <v>4</v>
      </c>
      <c r="AB636" s="184">
        <f t="shared" si="84"/>
        <v>0</v>
      </c>
      <c r="AC636" s="184">
        <f t="shared" si="85"/>
        <v>0</v>
      </c>
      <c r="AD636" s="184">
        <f t="shared" si="80"/>
        <v>0</v>
      </c>
      <c r="AE636" s="184">
        <f t="shared" si="86"/>
        <v>0</v>
      </c>
      <c r="AF636" s="186">
        <v>8.25</v>
      </c>
      <c r="AG636" s="187" t="str">
        <f t="shared" si="87"/>
        <v>2312399</v>
      </c>
      <c r="AH636" s="195" t="s">
        <v>1072</v>
      </c>
      <c r="AI636" s="1" t="str">
        <f t="shared" si="88"/>
        <v>DIFF</v>
      </c>
    </row>
    <row r="637" spans="1:35" ht="26.25" customHeight="1" x14ac:dyDescent="0.25">
      <c r="A637" s="72" t="s">
        <v>193</v>
      </c>
      <c r="B637" s="74" t="s">
        <v>40</v>
      </c>
      <c r="C637" s="74" t="s">
        <v>95</v>
      </c>
      <c r="D637" s="74" t="s">
        <v>2301</v>
      </c>
      <c r="E637" s="103" t="s">
        <v>3436</v>
      </c>
      <c r="F637" s="75" t="s">
        <v>201</v>
      </c>
      <c r="G637" s="75" t="s">
        <v>101</v>
      </c>
      <c r="H637" s="75" t="s">
        <v>6160</v>
      </c>
      <c r="I637" s="133" t="s">
        <v>252</v>
      </c>
      <c r="J637" s="77"/>
      <c r="K637" s="129"/>
      <c r="L637" s="77"/>
      <c r="M637" s="129"/>
      <c r="N637" s="77"/>
      <c r="O637" s="77"/>
      <c r="P637" s="77"/>
      <c r="Q637" s="81" t="s">
        <v>6159</v>
      </c>
      <c r="R637" s="81" t="s">
        <v>403</v>
      </c>
      <c r="S637" s="82" t="s">
        <v>403</v>
      </c>
      <c r="T637" s="77" t="s">
        <v>264</v>
      </c>
      <c r="U637" s="21"/>
      <c r="V637" s="21"/>
      <c r="W637" s="20" t="str">
        <f>VLOOKUP(TRIM(X637),X10:Y159,2,FALSE)</f>
        <v>Andy</v>
      </c>
      <c r="X637" s="184" t="str">
        <f t="shared" si="81"/>
        <v>30.2</v>
      </c>
      <c r="Y637" s="184">
        <f t="shared" si="82"/>
        <v>0</v>
      </c>
      <c r="Z637" s="184">
        <f t="shared" si="79"/>
        <v>0</v>
      </c>
      <c r="AA637" s="184">
        <f t="shared" si="83"/>
        <v>12</v>
      </c>
      <c r="AB637" s="184">
        <f t="shared" si="84"/>
        <v>0</v>
      </c>
      <c r="AC637" s="184">
        <f t="shared" si="85"/>
        <v>0</v>
      </c>
      <c r="AD637" s="184">
        <f t="shared" si="80"/>
        <v>0</v>
      </c>
      <c r="AE637" s="184">
        <f t="shared" si="86"/>
        <v>0</v>
      </c>
      <c r="AF637" s="186">
        <v>8.25</v>
      </c>
      <c r="AG637" s="187" t="str">
        <f t="shared" si="87"/>
        <v>2312400</v>
      </c>
      <c r="AH637" s="195" t="s">
        <v>1072</v>
      </c>
      <c r="AI637" s="1" t="str">
        <f t="shared" si="88"/>
        <v>DIFF</v>
      </c>
    </row>
    <row r="638" spans="1:35" ht="26.25" customHeight="1" x14ac:dyDescent="0.25">
      <c r="A638" s="72" t="s">
        <v>193</v>
      </c>
      <c r="B638" s="74" t="s">
        <v>2724</v>
      </c>
      <c r="C638" s="74" t="s">
        <v>95</v>
      </c>
      <c r="D638" s="74" t="s">
        <v>1347</v>
      </c>
      <c r="E638" s="103" t="s">
        <v>3437</v>
      </c>
      <c r="F638" s="75" t="s">
        <v>14</v>
      </c>
      <c r="G638" s="75" t="s">
        <v>96</v>
      </c>
      <c r="H638" s="75" t="s">
        <v>2490</v>
      </c>
      <c r="I638" s="133" t="s">
        <v>227</v>
      </c>
      <c r="J638" s="77" t="s">
        <v>1464</v>
      </c>
      <c r="K638" s="129">
        <v>51</v>
      </c>
      <c r="L638" s="77" t="s">
        <v>48</v>
      </c>
      <c r="M638" s="129" t="s">
        <v>103</v>
      </c>
      <c r="N638" s="77" t="s">
        <v>1626</v>
      </c>
      <c r="O638" s="77" t="s">
        <v>386</v>
      </c>
      <c r="P638" s="77" t="s">
        <v>1466</v>
      </c>
      <c r="Q638" s="81" t="s">
        <v>2723</v>
      </c>
      <c r="R638" s="81" t="s">
        <v>7604</v>
      </c>
      <c r="S638" s="82" t="s">
        <v>40</v>
      </c>
      <c r="T638" s="77" t="s">
        <v>214</v>
      </c>
      <c r="U638" s="21"/>
      <c r="V638" s="21"/>
      <c r="W638" s="20" t="str">
        <f>VLOOKUP(TRIM(X638),X10:Y159,2,FALSE)</f>
        <v>Andy</v>
      </c>
      <c r="X638" s="184" t="str">
        <f t="shared" si="81"/>
        <v>9.5.2</v>
      </c>
      <c r="Y638" s="184">
        <f t="shared" si="82"/>
        <v>0</v>
      </c>
      <c r="Z638" s="184">
        <f t="shared" si="79"/>
        <v>0</v>
      </c>
      <c r="AA638" s="184">
        <f t="shared" si="83"/>
        <v>3</v>
      </c>
      <c r="AB638" s="184">
        <f t="shared" si="84"/>
        <v>0</v>
      </c>
      <c r="AC638" s="184">
        <f t="shared" si="85"/>
        <v>0</v>
      </c>
      <c r="AD638" s="184">
        <f t="shared" si="80"/>
        <v>0</v>
      </c>
      <c r="AE638" s="184">
        <f t="shared" si="86"/>
        <v>0</v>
      </c>
      <c r="AF638" s="186">
        <v>8.25</v>
      </c>
      <c r="AG638" s="187" t="str">
        <f t="shared" si="87"/>
        <v>2312401</v>
      </c>
      <c r="AH638" s="195" t="s">
        <v>1070</v>
      </c>
      <c r="AI638" s="1" t="str">
        <f t="shared" si="88"/>
        <v>DIFF</v>
      </c>
    </row>
    <row r="639" spans="1:35" ht="26.25" customHeight="1" x14ac:dyDescent="0.25">
      <c r="A639" s="72" t="s">
        <v>193</v>
      </c>
      <c r="B639" s="74" t="s">
        <v>2726</v>
      </c>
      <c r="C639" s="74" t="s">
        <v>95</v>
      </c>
      <c r="D639" s="74" t="s">
        <v>1347</v>
      </c>
      <c r="E639" s="103" t="s">
        <v>3438</v>
      </c>
      <c r="F639" s="75" t="s">
        <v>14</v>
      </c>
      <c r="G639" s="75" t="s">
        <v>96</v>
      </c>
      <c r="H639" s="75" t="s">
        <v>2491</v>
      </c>
      <c r="I639" s="133" t="s">
        <v>227</v>
      </c>
      <c r="J639" s="77" t="s">
        <v>1464</v>
      </c>
      <c r="K639" s="129">
        <v>52</v>
      </c>
      <c r="L639" s="77" t="s">
        <v>48</v>
      </c>
      <c r="M639" s="129" t="s">
        <v>103</v>
      </c>
      <c r="N639" s="77" t="s">
        <v>1626</v>
      </c>
      <c r="O639" s="77" t="s">
        <v>386</v>
      </c>
      <c r="P639" s="77" t="s">
        <v>1466</v>
      </c>
      <c r="Q639" s="81" t="s">
        <v>2725</v>
      </c>
      <c r="R639" s="81" t="s">
        <v>7605</v>
      </c>
      <c r="S639" s="82" t="s">
        <v>40</v>
      </c>
      <c r="T639" s="77" t="s">
        <v>214</v>
      </c>
      <c r="U639" s="21"/>
      <c r="V639" s="21"/>
      <c r="W639" s="20" t="str">
        <f>VLOOKUP(TRIM(X639),X10:Y159,2,FALSE)</f>
        <v>Andy</v>
      </c>
      <c r="X639" s="184" t="str">
        <f t="shared" si="81"/>
        <v>9.5.2</v>
      </c>
      <c r="Y639" s="184">
        <f t="shared" si="82"/>
        <v>0</v>
      </c>
      <c r="Z639" s="184">
        <f t="shared" si="79"/>
        <v>0</v>
      </c>
      <c r="AA639" s="184">
        <f t="shared" si="83"/>
        <v>3</v>
      </c>
      <c r="AB639" s="184">
        <f t="shared" si="84"/>
        <v>0</v>
      </c>
      <c r="AC639" s="184">
        <f t="shared" si="85"/>
        <v>0</v>
      </c>
      <c r="AD639" s="184">
        <f t="shared" si="80"/>
        <v>0</v>
      </c>
      <c r="AE639" s="184">
        <f t="shared" si="86"/>
        <v>0</v>
      </c>
      <c r="AF639" s="186">
        <v>8.25</v>
      </c>
      <c r="AG639" s="187" t="str">
        <f t="shared" si="87"/>
        <v>2312402</v>
      </c>
      <c r="AH639" s="195" t="s">
        <v>1070</v>
      </c>
      <c r="AI639" s="1" t="str">
        <f t="shared" si="88"/>
        <v>DIFF</v>
      </c>
    </row>
    <row r="640" spans="1:35" ht="26.25" customHeight="1" x14ac:dyDescent="0.25">
      <c r="A640" s="72" t="s">
        <v>193</v>
      </c>
      <c r="B640" s="74" t="s">
        <v>2727</v>
      </c>
      <c r="C640" s="74" t="s">
        <v>95</v>
      </c>
      <c r="D640" s="74" t="s">
        <v>1347</v>
      </c>
      <c r="E640" s="103" t="s">
        <v>3439</v>
      </c>
      <c r="F640" s="75" t="s">
        <v>14</v>
      </c>
      <c r="G640" s="75" t="s">
        <v>96</v>
      </c>
      <c r="H640" s="75" t="s">
        <v>2492</v>
      </c>
      <c r="I640" s="133" t="s">
        <v>227</v>
      </c>
      <c r="J640" s="77" t="s">
        <v>1464</v>
      </c>
      <c r="K640" s="129">
        <v>53</v>
      </c>
      <c r="L640" s="77" t="s">
        <v>48</v>
      </c>
      <c r="M640" s="129" t="s">
        <v>103</v>
      </c>
      <c r="N640" s="77" t="s">
        <v>1626</v>
      </c>
      <c r="O640" s="77" t="s">
        <v>386</v>
      </c>
      <c r="P640" s="77" t="s">
        <v>1466</v>
      </c>
      <c r="Q640" s="81" t="s">
        <v>6161</v>
      </c>
      <c r="R640" s="81" t="s">
        <v>7116</v>
      </c>
      <c r="S640" s="82" t="s">
        <v>209</v>
      </c>
      <c r="T640" s="77" t="s">
        <v>214</v>
      </c>
      <c r="U640" s="21"/>
      <c r="V640" s="21"/>
      <c r="W640" s="20" t="str">
        <f>VLOOKUP(TRIM(X640),X10:Y159,2,FALSE)</f>
        <v>Andy</v>
      </c>
      <c r="X640" s="184" t="str">
        <f t="shared" si="81"/>
        <v>9.5.2</v>
      </c>
      <c r="Y640" s="184">
        <f t="shared" si="82"/>
        <v>0</v>
      </c>
      <c r="Z640" s="184">
        <f t="shared" si="79"/>
        <v>0</v>
      </c>
      <c r="AA640" s="184">
        <f t="shared" si="83"/>
        <v>3</v>
      </c>
      <c r="AB640" s="184">
        <f t="shared" si="84"/>
        <v>0</v>
      </c>
      <c r="AC640" s="184">
        <f t="shared" si="85"/>
        <v>0</v>
      </c>
      <c r="AD640" s="184">
        <f t="shared" si="80"/>
        <v>0</v>
      </c>
      <c r="AE640" s="184">
        <f t="shared" si="86"/>
        <v>0</v>
      </c>
      <c r="AF640" s="186">
        <v>8.3000000000000007</v>
      </c>
      <c r="AG640" s="187" t="str">
        <f t="shared" si="87"/>
        <v>2312403</v>
      </c>
      <c r="AH640" s="195" t="s">
        <v>91</v>
      </c>
      <c r="AI640" s="1" t="str">
        <f t="shared" si="88"/>
        <v>DIFF</v>
      </c>
    </row>
    <row r="641" spans="1:35" ht="26.25" customHeight="1" x14ac:dyDescent="0.25">
      <c r="A641" s="72" t="s">
        <v>193</v>
      </c>
      <c r="B641" s="74" t="s">
        <v>2729</v>
      </c>
      <c r="C641" s="74" t="s">
        <v>95</v>
      </c>
      <c r="D641" s="74" t="s">
        <v>1347</v>
      </c>
      <c r="E641" s="103" t="s">
        <v>3440</v>
      </c>
      <c r="F641" s="75" t="s">
        <v>14</v>
      </c>
      <c r="G641" s="75" t="s">
        <v>96</v>
      </c>
      <c r="H641" s="75" t="s">
        <v>2493</v>
      </c>
      <c r="I641" s="133" t="s">
        <v>227</v>
      </c>
      <c r="J641" s="77" t="s">
        <v>1464</v>
      </c>
      <c r="K641" s="129">
        <v>54</v>
      </c>
      <c r="L641" s="77" t="s">
        <v>48</v>
      </c>
      <c r="M641" s="129" t="s">
        <v>103</v>
      </c>
      <c r="N641" s="77" t="s">
        <v>1626</v>
      </c>
      <c r="O641" s="77" t="s">
        <v>386</v>
      </c>
      <c r="P641" s="77" t="s">
        <v>1466</v>
      </c>
      <c r="Q641" s="81" t="s">
        <v>2728</v>
      </c>
      <c r="R641" s="81" t="s">
        <v>7606</v>
      </c>
      <c r="S641" s="82" t="s">
        <v>40</v>
      </c>
      <c r="T641" s="77" t="s">
        <v>214</v>
      </c>
      <c r="U641" s="21"/>
      <c r="V641" s="21"/>
      <c r="W641" s="20" t="str">
        <f>VLOOKUP(TRIM(X641),X10:Y159,2,FALSE)</f>
        <v>Andy</v>
      </c>
      <c r="X641" s="184" t="str">
        <f t="shared" si="81"/>
        <v>9.5.2</v>
      </c>
      <c r="Y641" s="184">
        <f t="shared" si="82"/>
        <v>0</v>
      </c>
      <c r="Z641" s="184">
        <f t="shared" si="79"/>
        <v>0</v>
      </c>
      <c r="AA641" s="184">
        <f t="shared" si="83"/>
        <v>3</v>
      </c>
      <c r="AB641" s="184">
        <f t="shared" si="84"/>
        <v>0</v>
      </c>
      <c r="AC641" s="184">
        <f t="shared" si="85"/>
        <v>0</v>
      </c>
      <c r="AD641" s="184">
        <f t="shared" si="80"/>
        <v>0</v>
      </c>
      <c r="AE641" s="184">
        <f t="shared" si="86"/>
        <v>0</v>
      </c>
      <c r="AF641" s="186">
        <v>8.9</v>
      </c>
      <c r="AG641" s="187" t="str">
        <f t="shared" si="87"/>
        <v>2312404</v>
      </c>
      <c r="AH641" s="195" t="s">
        <v>1074</v>
      </c>
      <c r="AI641" s="1" t="str">
        <f t="shared" si="88"/>
        <v>DIFF</v>
      </c>
    </row>
    <row r="642" spans="1:35" ht="26.25" customHeight="1" x14ac:dyDescent="0.25">
      <c r="A642" s="72" t="s">
        <v>193</v>
      </c>
      <c r="B642" s="74" t="s">
        <v>1130</v>
      </c>
      <c r="C642" s="74" t="s">
        <v>95</v>
      </c>
      <c r="D642" s="74" t="s">
        <v>1347</v>
      </c>
      <c r="E642" s="103" t="s">
        <v>3441</v>
      </c>
      <c r="F642" s="75" t="s">
        <v>14</v>
      </c>
      <c r="G642" s="75" t="s">
        <v>96</v>
      </c>
      <c r="H642" s="75" t="s">
        <v>2494</v>
      </c>
      <c r="I642" s="133" t="s">
        <v>227</v>
      </c>
      <c r="J642" s="77" t="s">
        <v>102</v>
      </c>
      <c r="K642" s="129">
        <v>4494</v>
      </c>
      <c r="L642" s="77" t="s">
        <v>48</v>
      </c>
      <c r="M642" s="129" t="s">
        <v>103</v>
      </c>
      <c r="N642" s="77" t="s">
        <v>2407</v>
      </c>
      <c r="O642" s="77" t="s">
        <v>386</v>
      </c>
      <c r="P642" s="77" t="s">
        <v>1466</v>
      </c>
      <c r="Q642" s="81" t="s">
        <v>2206</v>
      </c>
      <c r="R642" s="81" t="s">
        <v>7607</v>
      </c>
      <c r="S642" s="82" t="s">
        <v>40</v>
      </c>
      <c r="T642" s="77" t="s">
        <v>214</v>
      </c>
      <c r="U642" s="21"/>
      <c r="V642" s="21"/>
      <c r="W642" s="20" t="str">
        <f>VLOOKUP(TRIM(X642),X10:Y159,2,FALSE)</f>
        <v>Andy</v>
      </c>
      <c r="X642" s="184" t="str">
        <f t="shared" si="81"/>
        <v>9.5.2</v>
      </c>
      <c r="Y642" s="184">
        <f t="shared" si="82"/>
        <v>0</v>
      </c>
      <c r="Z642" s="184">
        <f t="shared" si="79"/>
        <v>0</v>
      </c>
      <c r="AA642" s="184">
        <f t="shared" si="83"/>
        <v>3</v>
      </c>
      <c r="AB642" s="184">
        <f t="shared" si="84"/>
        <v>0</v>
      </c>
      <c r="AC642" s="184">
        <f t="shared" si="85"/>
        <v>0</v>
      </c>
      <c r="AD642" s="184">
        <f t="shared" si="80"/>
        <v>0</v>
      </c>
      <c r="AE642" s="184">
        <f t="shared" si="86"/>
        <v>0</v>
      </c>
      <c r="AF642" s="186">
        <v>8.2799999999999994</v>
      </c>
      <c r="AG642" s="187" t="str">
        <f t="shared" si="87"/>
        <v>2312405</v>
      </c>
      <c r="AH642" s="195" t="s">
        <v>91</v>
      </c>
      <c r="AI642" s="1" t="str">
        <f t="shared" si="88"/>
        <v>DIFF</v>
      </c>
    </row>
    <row r="643" spans="1:35" ht="26.25" customHeight="1" x14ac:dyDescent="0.25">
      <c r="A643" s="72" t="s">
        <v>193</v>
      </c>
      <c r="B643" s="74" t="s">
        <v>6163</v>
      </c>
      <c r="C643" s="74" t="s">
        <v>95</v>
      </c>
      <c r="D643" s="74" t="s">
        <v>1347</v>
      </c>
      <c r="E643" s="103" t="s">
        <v>3442</v>
      </c>
      <c r="F643" s="75" t="s">
        <v>14</v>
      </c>
      <c r="G643" s="75" t="s">
        <v>96</v>
      </c>
      <c r="H643" s="75" t="s">
        <v>5284</v>
      </c>
      <c r="I643" s="133" t="s">
        <v>227</v>
      </c>
      <c r="J643" s="157" t="s">
        <v>1464</v>
      </c>
      <c r="K643" s="129">
        <v>83</v>
      </c>
      <c r="L643" s="77"/>
      <c r="M643" s="129" t="s">
        <v>103</v>
      </c>
      <c r="N643" s="77" t="s">
        <v>1626</v>
      </c>
      <c r="O643" s="77" t="s">
        <v>386</v>
      </c>
      <c r="P643" s="77" t="s">
        <v>1466</v>
      </c>
      <c r="Q643" s="81" t="s">
        <v>6162</v>
      </c>
      <c r="R643" s="81" t="s">
        <v>7608</v>
      </c>
      <c r="S643" s="82" t="s">
        <v>40</v>
      </c>
      <c r="T643" s="77" t="s">
        <v>214</v>
      </c>
      <c r="U643" s="21"/>
      <c r="V643" s="21"/>
      <c r="W643" s="20" t="str">
        <f>VLOOKUP(TRIM(X643),X10:Y159,2,FALSE)</f>
        <v>Andy</v>
      </c>
      <c r="X643" s="184" t="str">
        <f t="shared" si="81"/>
        <v>9.5.2</v>
      </c>
      <c r="Y643" s="184">
        <f t="shared" si="82"/>
        <v>0</v>
      </c>
      <c r="Z643" s="184">
        <f t="shared" si="79"/>
        <v>0</v>
      </c>
      <c r="AA643" s="184">
        <f t="shared" si="83"/>
        <v>3</v>
      </c>
      <c r="AB643" s="184">
        <f t="shared" si="84"/>
        <v>0</v>
      </c>
      <c r="AC643" s="184">
        <f t="shared" si="85"/>
        <v>0</v>
      </c>
      <c r="AD643" s="184">
        <f t="shared" si="80"/>
        <v>0</v>
      </c>
      <c r="AE643" s="184">
        <f t="shared" si="86"/>
        <v>0</v>
      </c>
      <c r="AF643" s="186">
        <v>8.2799999999999994</v>
      </c>
      <c r="AG643" s="187" t="str">
        <f t="shared" si="87"/>
        <v>2312406</v>
      </c>
      <c r="AH643" s="195" t="s">
        <v>1056</v>
      </c>
      <c r="AI643" s="1" t="str">
        <f t="shared" si="88"/>
        <v>DIFF</v>
      </c>
    </row>
    <row r="644" spans="1:35" ht="26.25" customHeight="1" x14ac:dyDescent="0.25">
      <c r="A644" s="72" t="s">
        <v>193</v>
      </c>
      <c r="B644" s="74" t="s">
        <v>6165</v>
      </c>
      <c r="C644" s="74" t="s">
        <v>95</v>
      </c>
      <c r="D644" s="74" t="s">
        <v>1347</v>
      </c>
      <c r="E644" s="103" t="s">
        <v>3443</v>
      </c>
      <c r="F644" s="75" t="s">
        <v>14</v>
      </c>
      <c r="G644" s="75" t="s">
        <v>96</v>
      </c>
      <c r="H644" s="75" t="s">
        <v>5285</v>
      </c>
      <c r="I644" s="133" t="s">
        <v>227</v>
      </c>
      <c r="J644" s="77" t="s">
        <v>225</v>
      </c>
      <c r="K644" s="129">
        <v>469</v>
      </c>
      <c r="L644" s="77"/>
      <c r="M644" s="129" t="s">
        <v>103</v>
      </c>
      <c r="N644" s="77" t="s">
        <v>2407</v>
      </c>
      <c r="O644" s="77" t="s">
        <v>386</v>
      </c>
      <c r="P644" s="77" t="s">
        <v>1466</v>
      </c>
      <c r="Q644" s="81" t="s">
        <v>6164</v>
      </c>
      <c r="R644" s="81" t="s">
        <v>7609</v>
      </c>
      <c r="S644" s="82" t="s">
        <v>213</v>
      </c>
      <c r="T644" s="77" t="s">
        <v>214</v>
      </c>
      <c r="U644" s="21"/>
      <c r="V644" s="21"/>
      <c r="W644" s="20" t="str">
        <f>VLOOKUP(TRIM(X644),X10:Y159,2,FALSE)</f>
        <v>Andy</v>
      </c>
      <c r="X644" s="184" t="str">
        <f t="shared" si="81"/>
        <v>9.5.2</v>
      </c>
      <c r="Y644" s="184">
        <f t="shared" si="82"/>
        <v>0</v>
      </c>
      <c r="Z644" s="184">
        <f t="shared" si="79"/>
        <v>0</v>
      </c>
      <c r="AA644" s="184">
        <f t="shared" si="83"/>
        <v>3</v>
      </c>
      <c r="AB644" s="184">
        <f t="shared" si="84"/>
        <v>0</v>
      </c>
      <c r="AC644" s="184">
        <f t="shared" si="85"/>
        <v>0</v>
      </c>
      <c r="AD644" s="184">
        <f t="shared" si="80"/>
        <v>0</v>
      </c>
      <c r="AE644" s="184">
        <f t="shared" si="86"/>
        <v>0</v>
      </c>
      <c r="AF644" s="186">
        <v>8.4</v>
      </c>
      <c r="AG644" s="187" t="str">
        <f t="shared" si="87"/>
        <v>2312407</v>
      </c>
      <c r="AH644" s="195" t="s">
        <v>1058</v>
      </c>
      <c r="AI644" s="1" t="str">
        <f t="shared" si="88"/>
        <v>DIFF</v>
      </c>
    </row>
    <row r="645" spans="1:35" ht="26.25" customHeight="1" x14ac:dyDescent="0.25">
      <c r="A645" s="72" t="s">
        <v>193</v>
      </c>
      <c r="B645" s="74" t="s">
        <v>6167</v>
      </c>
      <c r="C645" s="74" t="s">
        <v>95</v>
      </c>
      <c r="D645" s="74" t="s">
        <v>1347</v>
      </c>
      <c r="E645" s="103" t="s">
        <v>3444</v>
      </c>
      <c r="F645" s="75" t="s">
        <v>14</v>
      </c>
      <c r="G645" s="75" t="s">
        <v>96</v>
      </c>
      <c r="H645" s="75" t="s">
        <v>5286</v>
      </c>
      <c r="I645" s="133" t="s">
        <v>227</v>
      </c>
      <c r="J645" s="77" t="s">
        <v>1464</v>
      </c>
      <c r="K645" s="129">
        <v>84</v>
      </c>
      <c r="L645" s="77"/>
      <c r="M645" s="129" t="s">
        <v>103</v>
      </c>
      <c r="N645" s="77" t="s">
        <v>1626</v>
      </c>
      <c r="O645" s="77" t="s">
        <v>386</v>
      </c>
      <c r="P645" s="77" t="s">
        <v>1466</v>
      </c>
      <c r="Q645" s="81" t="s">
        <v>6166</v>
      </c>
      <c r="R645" s="81" t="s">
        <v>403</v>
      </c>
      <c r="S645" s="82" t="s">
        <v>40</v>
      </c>
      <c r="T645" s="77" t="s">
        <v>214</v>
      </c>
      <c r="U645" s="21"/>
      <c r="V645" s="21"/>
      <c r="W645" s="20" t="str">
        <f>VLOOKUP(TRIM(X645),X10:Y159,2,FALSE)</f>
        <v>Andy</v>
      </c>
      <c r="X645" s="184" t="str">
        <f t="shared" si="81"/>
        <v>9.5.2</v>
      </c>
      <c r="Y645" s="184">
        <f t="shared" si="82"/>
        <v>0</v>
      </c>
      <c r="Z645" s="184">
        <f t="shared" si="79"/>
        <v>0</v>
      </c>
      <c r="AA645" s="184">
        <f t="shared" si="83"/>
        <v>3</v>
      </c>
      <c r="AB645" s="184">
        <f t="shared" si="84"/>
        <v>0</v>
      </c>
      <c r="AC645" s="184">
        <f t="shared" si="85"/>
        <v>0</v>
      </c>
      <c r="AD645" s="184">
        <f t="shared" si="80"/>
        <v>0</v>
      </c>
      <c r="AE645" s="184">
        <f t="shared" si="86"/>
        <v>0</v>
      </c>
      <c r="AF645" s="186">
        <v>8.4</v>
      </c>
      <c r="AG645" s="187" t="str">
        <f t="shared" si="87"/>
        <v>2312408</v>
      </c>
      <c r="AH645" s="195" t="s">
        <v>1058</v>
      </c>
      <c r="AI645" s="1" t="str">
        <f t="shared" si="88"/>
        <v>DIFF</v>
      </c>
    </row>
    <row r="646" spans="1:35" ht="26.25" customHeight="1" x14ac:dyDescent="0.25">
      <c r="A646" s="72" t="s">
        <v>193</v>
      </c>
      <c r="B646" s="74" t="s">
        <v>1760</v>
      </c>
      <c r="C646" s="74" t="s">
        <v>95</v>
      </c>
      <c r="D646" s="74" t="s">
        <v>1397</v>
      </c>
      <c r="E646" s="103" t="s">
        <v>3445</v>
      </c>
      <c r="F646" s="75" t="s">
        <v>12</v>
      </c>
      <c r="G646" s="75" t="s">
        <v>96</v>
      </c>
      <c r="H646" s="75" t="s">
        <v>5287</v>
      </c>
      <c r="I646" s="133" t="s">
        <v>227</v>
      </c>
      <c r="J646" s="77"/>
      <c r="K646" s="129"/>
      <c r="L646" s="77"/>
      <c r="M646" s="129"/>
      <c r="N646" s="77"/>
      <c r="O646" s="77"/>
      <c r="P646" s="77" t="s">
        <v>1278</v>
      </c>
      <c r="Q646" s="81" t="s">
        <v>5288</v>
      </c>
      <c r="R646" s="81" t="s">
        <v>7117</v>
      </c>
      <c r="S646" s="82" t="s">
        <v>213</v>
      </c>
      <c r="T646" s="77" t="s">
        <v>214</v>
      </c>
      <c r="U646" s="21"/>
      <c r="V646" s="21"/>
      <c r="W646" s="20" t="str">
        <f>VLOOKUP(TRIM(X646),X10:Y159,2,FALSE)</f>
        <v>Andy</v>
      </c>
      <c r="X646" s="184" t="str">
        <f t="shared" si="81"/>
        <v>9.6.2</v>
      </c>
      <c r="Y646" s="184">
        <f t="shared" si="82"/>
        <v>0</v>
      </c>
      <c r="Z646" s="184">
        <f t="shared" si="79"/>
        <v>0</v>
      </c>
      <c r="AA646" s="184">
        <f t="shared" si="83"/>
        <v>3</v>
      </c>
      <c r="AB646" s="184">
        <f t="shared" si="84"/>
        <v>0</v>
      </c>
      <c r="AC646" s="184">
        <f t="shared" si="85"/>
        <v>0</v>
      </c>
      <c r="AD646" s="184">
        <f t="shared" si="80"/>
        <v>0</v>
      </c>
      <c r="AE646" s="184">
        <f t="shared" si="86"/>
        <v>0</v>
      </c>
      <c r="AF646" s="186">
        <v>8.9</v>
      </c>
      <c r="AG646" s="187" t="str">
        <f t="shared" si="87"/>
        <v>2312409</v>
      </c>
      <c r="AH646" s="195" t="s">
        <v>1059</v>
      </c>
      <c r="AI646" s="1" t="str">
        <f t="shared" si="88"/>
        <v>DIFF</v>
      </c>
    </row>
    <row r="647" spans="1:35" ht="26.25" customHeight="1" x14ac:dyDescent="0.25">
      <c r="A647" s="72" t="s">
        <v>193</v>
      </c>
      <c r="B647" s="74" t="s">
        <v>6169</v>
      </c>
      <c r="C647" s="74" t="s">
        <v>95</v>
      </c>
      <c r="D647" s="74" t="s">
        <v>1397</v>
      </c>
      <c r="E647" s="103" t="s">
        <v>3446</v>
      </c>
      <c r="F647" s="75" t="s">
        <v>14</v>
      </c>
      <c r="G647" s="75" t="s">
        <v>96</v>
      </c>
      <c r="H647" s="75" t="s">
        <v>5289</v>
      </c>
      <c r="I647" s="133" t="s">
        <v>227</v>
      </c>
      <c r="J647" s="77" t="s">
        <v>225</v>
      </c>
      <c r="K647" s="129">
        <v>470</v>
      </c>
      <c r="L647" s="77"/>
      <c r="M647" s="129" t="s">
        <v>103</v>
      </c>
      <c r="N647" s="77" t="s">
        <v>2407</v>
      </c>
      <c r="O647" s="77" t="s">
        <v>386</v>
      </c>
      <c r="P647" s="77" t="s">
        <v>1278</v>
      </c>
      <c r="Q647" s="81" t="s">
        <v>6168</v>
      </c>
      <c r="R647" s="81" t="s">
        <v>7118</v>
      </c>
      <c r="S647" s="82" t="s">
        <v>209</v>
      </c>
      <c r="T647" s="77" t="s">
        <v>214</v>
      </c>
      <c r="U647" s="21"/>
      <c r="V647" s="21"/>
      <c r="W647" s="20" t="str">
        <f>VLOOKUP(TRIM(X647),X10:Y159,2,FALSE)</f>
        <v>Andy</v>
      </c>
      <c r="X647" s="184" t="str">
        <f t="shared" si="81"/>
        <v>9.6.2</v>
      </c>
      <c r="Y647" s="184">
        <f t="shared" si="82"/>
        <v>0</v>
      </c>
      <c r="Z647" s="184">
        <f t="shared" si="79"/>
        <v>0</v>
      </c>
      <c r="AA647" s="184">
        <f t="shared" si="83"/>
        <v>3</v>
      </c>
      <c r="AB647" s="184">
        <f t="shared" si="84"/>
        <v>0</v>
      </c>
      <c r="AC647" s="184">
        <f t="shared" si="85"/>
        <v>0</v>
      </c>
      <c r="AD647" s="184">
        <f t="shared" si="80"/>
        <v>0</v>
      </c>
      <c r="AE647" s="184">
        <f t="shared" si="86"/>
        <v>0</v>
      </c>
      <c r="AF647" s="186">
        <v>8.9</v>
      </c>
      <c r="AG647" s="187" t="str">
        <f t="shared" si="87"/>
        <v>2312410</v>
      </c>
      <c r="AH647" s="195" t="s">
        <v>1059</v>
      </c>
      <c r="AI647" s="1" t="str">
        <f t="shared" si="88"/>
        <v>DIFF</v>
      </c>
    </row>
    <row r="648" spans="1:35" ht="26.25" customHeight="1" x14ac:dyDescent="0.25">
      <c r="A648" s="72" t="s">
        <v>193</v>
      </c>
      <c r="B648" s="74" t="s">
        <v>5503</v>
      </c>
      <c r="C648" s="74" t="s">
        <v>95</v>
      </c>
      <c r="D648" s="74" t="s">
        <v>1397</v>
      </c>
      <c r="E648" s="103" t="s">
        <v>3447</v>
      </c>
      <c r="F648" s="75" t="s">
        <v>12</v>
      </c>
      <c r="G648" s="75" t="s">
        <v>96</v>
      </c>
      <c r="H648" s="75" t="s">
        <v>5265</v>
      </c>
      <c r="I648" s="133" t="s">
        <v>227</v>
      </c>
      <c r="J648" s="77"/>
      <c r="K648" s="129"/>
      <c r="L648" s="77"/>
      <c r="M648" s="129"/>
      <c r="N648" s="77"/>
      <c r="O648" s="77"/>
      <c r="P648" s="77" t="s">
        <v>1278</v>
      </c>
      <c r="Q648" s="81" t="s">
        <v>5290</v>
      </c>
      <c r="R648" s="81" t="s">
        <v>7119</v>
      </c>
      <c r="S648" s="82" t="s">
        <v>213</v>
      </c>
      <c r="T648" s="77" t="s">
        <v>214</v>
      </c>
      <c r="U648" s="21"/>
      <c r="V648" s="21"/>
      <c r="W648" s="20" t="str">
        <f>VLOOKUP(TRIM(X648),X10:Y159,2,FALSE)</f>
        <v>Andy</v>
      </c>
      <c r="X648" s="184" t="str">
        <f t="shared" si="81"/>
        <v>9.6.2</v>
      </c>
      <c r="Y648" s="184">
        <f t="shared" si="82"/>
        <v>0</v>
      </c>
      <c r="Z648" s="184">
        <f t="shared" si="79"/>
        <v>0</v>
      </c>
      <c r="AA648" s="184">
        <f t="shared" si="83"/>
        <v>3</v>
      </c>
      <c r="AB648" s="184">
        <f t="shared" si="84"/>
        <v>0</v>
      </c>
      <c r="AC648" s="184">
        <f t="shared" si="85"/>
        <v>0</v>
      </c>
      <c r="AD648" s="184">
        <f t="shared" si="80"/>
        <v>0</v>
      </c>
      <c r="AE648" s="184">
        <f t="shared" si="86"/>
        <v>0</v>
      </c>
      <c r="AF648" s="186">
        <v>8.9</v>
      </c>
      <c r="AG648" s="187" t="str">
        <f t="shared" si="87"/>
        <v>2312411</v>
      </c>
      <c r="AH648" s="195" t="s">
        <v>1068</v>
      </c>
      <c r="AI648" s="1" t="str">
        <f t="shared" si="88"/>
        <v>DIFF</v>
      </c>
    </row>
    <row r="649" spans="1:35" ht="26.25" customHeight="1" x14ac:dyDescent="0.25">
      <c r="A649" s="72" t="s">
        <v>193</v>
      </c>
      <c r="B649" s="74" t="s">
        <v>6171</v>
      </c>
      <c r="C649" s="74" t="s">
        <v>95</v>
      </c>
      <c r="D649" s="74" t="s">
        <v>1397</v>
      </c>
      <c r="E649" s="103" t="s">
        <v>3448</v>
      </c>
      <c r="F649" s="75" t="s">
        <v>14</v>
      </c>
      <c r="G649" s="75" t="s">
        <v>96</v>
      </c>
      <c r="H649" s="75" t="s">
        <v>5291</v>
      </c>
      <c r="I649" s="133" t="s">
        <v>227</v>
      </c>
      <c r="J649" s="77" t="s">
        <v>225</v>
      </c>
      <c r="K649" s="129">
        <v>471</v>
      </c>
      <c r="L649" s="77"/>
      <c r="M649" s="129" t="s">
        <v>103</v>
      </c>
      <c r="N649" s="77" t="s">
        <v>2407</v>
      </c>
      <c r="O649" s="77" t="s">
        <v>386</v>
      </c>
      <c r="P649" s="77" t="s">
        <v>1278</v>
      </c>
      <c r="Q649" s="81" t="s">
        <v>6170</v>
      </c>
      <c r="R649" s="81" t="s">
        <v>7610</v>
      </c>
      <c r="S649" s="82" t="s">
        <v>209</v>
      </c>
      <c r="T649" s="77" t="s">
        <v>214</v>
      </c>
      <c r="U649" s="21"/>
      <c r="V649" s="21"/>
      <c r="W649" s="20" t="str">
        <f>VLOOKUP(TRIM(X649),X10:Y159,2,FALSE)</f>
        <v>Andy</v>
      </c>
      <c r="X649" s="184" t="str">
        <f t="shared" si="81"/>
        <v>9.6.2</v>
      </c>
      <c r="Y649" s="184">
        <f t="shared" si="82"/>
        <v>0</v>
      </c>
      <c r="Z649" s="184">
        <f t="shared" si="79"/>
        <v>0</v>
      </c>
      <c r="AA649" s="184">
        <f t="shared" si="83"/>
        <v>3</v>
      </c>
      <c r="AB649" s="184">
        <f t="shared" si="84"/>
        <v>0</v>
      </c>
      <c r="AC649" s="184">
        <f t="shared" si="85"/>
        <v>0</v>
      </c>
      <c r="AD649" s="184">
        <f t="shared" si="80"/>
        <v>0</v>
      </c>
      <c r="AE649" s="184">
        <f t="shared" si="86"/>
        <v>0</v>
      </c>
      <c r="AF649" s="186">
        <v>8.9</v>
      </c>
      <c r="AG649" s="187" t="str">
        <f t="shared" si="87"/>
        <v>2312412</v>
      </c>
      <c r="AH649" s="195" t="s">
        <v>1068</v>
      </c>
      <c r="AI649" s="1" t="str">
        <f t="shared" si="88"/>
        <v>DIFF</v>
      </c>
    </row>
    <row r="650" spans="1:35" ht="26.25" customHeight="1" x14ac:dyDescent="0.25">
      <c r="A650" s="72" t="s">
        <v>193</v>
      </c>
      <c r="B650" s="74" t="s">
        <v>2098</v>
      </c>
      <c r="C650" s="74" t="s">
        <v>95</v>
      </c>
      <c r="D650" s="74" t="s">
        <v>1354</v>
      </c>
      <c r="E650" s="103" t="s">
        <v>3449</v>
      </c>
      <c r="F650" s="75" t="s">
        <v>14</v>
      </c>
      <c r="G650" s="75" t="s">
        <v>96</v>
      </c>
      <c r="H650" s="75" t="s">
        <v>5292</v>
      </c>
      <c r="I650" s="133" t="s">
        <v>227</v>
      </c>
      <c r="J650" s="77" t="s">
        <v>199</v>
      </c>
      <c r="K650" s="129">
        <v>5113</v>
      </c>
      <c r="L650" s="77"/>
      <c r="M650" s="129" t="s">
        <v>103</v>
      </c>
      <c r="N650" s="77" t="s">
        <v>2407</v>
      </c>
      <c r="O650" s="77" t="s">
        <v>386</v>
      </c>
      <c r="P650" s="77" t="s">
        <v>1279</v>
      </c>
      <c r="Q650" s="81" t="s">
        <v>6172</v>
      </c>
      <c r="R650" s="81" t="s">
        <v>403</v>
      </c>
      <c r="S650" s="82" t="s">
        <v>40</v>
      </c>
      <c r="T650" s="77" t="s">
        <v>214</v>
      </c>
      <c r="U650" s="21"/>
      <c r="V650" s="21"/>
      <c r="W650" s="20" t="str">
        <f>VLOOKUP(TRIM(X650),X10:Y159,2,FALSE)</f>
        <v>Andy</v>
      </c>
      <c r="X650" s="184" t="str">
        <f t="shared" si="81"/>
        <v>9.18.2</v>
      </c>
      <c r="Y650" s="184">
        <f t="shared" si="82"/>
        <v>0</v>
      </c>
      <c r="Z650" s="184">
        <f t="shared" si="79"/>
        <v>0</v>
      </c>
      <c r="AA650" s="184">
        <f t="shared" si="83"/>
        <v>3</v>
      </c>
      <c r="AB650" s="184">
        <f t="shared" si="84"/>
        <v>0</v>
      </c>
      <c r="AC650" s="184">
        <f t="shared" si="85"/>
        <v>0</v>
      </c>
      <c r="AD650" s="184">
        <f t="shared" si="80"/>
        <v>0</v>
      </c>
      <c r="AE650" s="184">
        <f t="shared" si="86"/>
        <v>0</v>
      </c>
      <c r="AF650" s="186">
        <v>8.4</v>
      </c>
      <c r="AG650" s="187" t="str">
        <f t="shared" si="87"/>
        <v>2312413</v>
      </c>
      <c r="AH650" s="195" t="s">
        <v>1060</v>
      </c>
      <c r="AI650" s="1" t="str">
        <f t="shared" si="88"/>
        <v>DIFF</v>
      </c>
    </row>
    <row r="651" spans="1:35" ht="26.25" customHeight="1" x14ac:dyDescent="0.25">
      <c r="A651" s="72" t="s">
        <v>193</v>
      </c>
      <c r="B651" s="74" t="s">
        <v>1105</v>
      </c>
      <c r="C651" s="74" t="s">
        <v>95</v>
      </c>
      <c r="D651" s="74" t="s">
        <v>1354</v>
      </c>
      <c r="E651" s="103" t="s">
        <v>3450</v>
      </c>
      <c r="F651" s="75" t="s">
        <v>14</v>
      </c>
      <c r="G651" s="75" t="s">
        <v>96</v>
      </c>
      <c r="H651" s="75" t="s">
        <v>5293</v>
      </c>
      <c r="I651" s="133" t="s">
        <v>227</v>
      </c>
      <c r="J651" s="77" t="s">
        <v>102</v>
      </c>
      <c r="K651" s="129">
        <v>4593</v>
      </c>
      <c r="L651" s="77"/>
      <c r="M651" s="129" t="s">
        <v>103</v>
      </c>
      <c r="N651" s="77" t="s">
        <v>2407</v>
      </c>
      <c r="O651" s="77" t="s">
        <v>386</v>
      </c>
      <c r="P651" s="77" t="s">
        <v>1279</v>
      </c>
      <c r="Q651" s="81" t="s">
        <v>6173</v>
      </c>
      <c r="R651" s="81" t="s">
        <v>403</v>
      </c>
      <c r="S651" s="82" t="s">
        <v>40</v>
      </c>
      <c r="T651" s="77" t="s">
        <v>214</v>
      </c>
      <c r="U651" s="21"/>
      <c r="V651" s="21"/>
      <c r="W651" s="20" t="str">
        <f>VLOOKUP(TRIM(X651),X10:Y159,2,FALSE)</f>
        <v>Andy</v>
      </c>
      <c r="X651" s="184" t="str">
        <f t="shared" si="81"/>
        <v>9.18.2</v>
      </c>
      <c r="Y651" s="184">
        <f t="shared" si="82"/>
        <v>0</v>
      </c>
      <c r="Z651" s="184">
        <f t="shared" si="79"/>
        <v>0</v>
      </c>
      <c r="AA651" s="184">
        <f t="shared" si="83"/>
        <v>3</v>
      </c>
      <c r="AB651" s="184">
        <f t="shared" si="84"/>
        <v>0</v>
      </c>
      <c r="AC651" s="184">
        <f t="shared" si="85"/>
        <v>0</v>
      </c>
      <c r="AD651" s="184">
        <f t="shared" si="80"/>
        <v>0</v>
      </c>
      <c r="AE651" s="184">
        <f t="shared" si="86"/>
        <v>0</v>
      </c>
      <c r="AF651" s="186">
        <v>8.9</v>
      </c>
      <c r="AG651" s="187" t="str">
        <f t="shared" si="87"/>
        <v>2312414</v>
      </c>
      <c r="AH651" s="195" t="s">
        <v>1069</v>
      </c>
      <c r="AI651" s="1" t="str">
        <f t="shared" si="88"/>
        <v>DIFF</v>
      </c>
    </row>
    <row r="652" spans="1:35" ht="26.25" customHeight="1" x14ac:dyDescent="0.25">
      <c r="A652" s="72" t="s">
        <v>193</v>
      </c>
      <c r="B652" s="74" t="s">
        <v>6175</v>
      </c>
      <c r="C652" s="74" t="s">
        <v>95</v>
      </c>
      <c r="D652" s="74" t="s">
        <v>1354</v>
      </c>
      <c r="E652" s="103" t="s">
        <v>3451</v>
      </c>
      <c r="F652" s="75" t="s">
        <v>14</v>
      </c>
      <c r="G652" s="75" t="s">
        <v>96</v>
      </c>
      <c r="H652" s="75" t="s">
        <v>5294</v>
      </c>
      <c r="I652" s="133" t="s">
        <v>227</v>
      </c>
      <c r="J652" s="77" t="s">
        <v>199</v>
      </c>
      <c r="K652" s="129">
        <v>5114</v>
      </c>
      <c r="L652" s="77"/>
      <c r="M652" s="129" t="s">
        <v>103</v>
      </c>
      <c r="N652" s="77" t="s">
        <v>2407</v>
      </c>
      <c r="O652" s="77" t="s">
        <v>386</v>
      </c>
      <c r="P652" s="77" t="s">
        <v>1279</v>
      </c>
      <c r="Q652" s="81" t="s">
        <v>6174</v>
      </c>
      <c r="R652" s="81" t="s">
        <v>403</v>
      </c>
      <c r="S652" s="82" t="s">
        <v>40</v>
      </c>
      <c r="T652" s="77" t="s">
        <v>214</v>
      </c>
      <c r="U652" s="21"/>
      <c r="V652" s="21"/>
      <c r="W652" s="20" t="str">
        <f>VLOOKUP(TRIM(X652),X10:Y159,2,FALSE)</f>
        <v>Andy</v>
      </c>
      <c r="X652" s="184" t="str">
        <f t="shared" si="81"/>
        <v>9.18.2</v>
      </c>
      <c r="Y652" s="184">
        <f t="shared" si="82"/>
        <v>0</v>
      </c>
      <c r="Z652" s="184">
        <f t="shared" si="79"/>
        <v>0</v>
      </c>
      <c r="AA652" s="184">
        <f t="shared" si="83"/>
        <v>3</v>
      </c>
      <c r="AB652" s="184">
        <f t="shared" si="84"/>
        <v>0</v>
      </c>
      <c r="AC652" s="184">
        <f t="shared" si="85"/>
        <v>0</v>
      </c>
      <c r="AD652" s="184">
        <f t="shared" si="80"/>
        <v>0</v>
      </c>
      <c r="AE652" s="184">
        <f t="shared" si="86"/>
        <v>0</v>
      </c>
      <c r="AF652" s="186">
        <v>8.2100000000000009</v>
      </c>
      <c r="AG652" s="187" t="str">
        <f t="shared" si="87"/>
        <v>2312415</v>
      </c>
      <c r="AH652" s="195" t="s">
        <v>1068</v>
      </c>
      <c r="AI652" s="1" t="str">
        <f t="shared" si="88"/>
        <v>DIFF</v>
      </c>
    </row>
    <row r="653" spans="1:35" ht="26.25" customHeight="1" x14ac:dyDescent="0.25">
      <c r="A653" s="72" t="s">
        <v>193</v>
      </c>
      <c r="B653" s="74" t="s">
        <v>1651</v>
      </c>
      <c r="C653" s="74" t="s">
        <v>95</v>
      </c>
      <c r="D653" s="74" t="s">
        <v>1354</v>
      </c>
      <c r="E653" s="103" t="s">
        <v>3452</v>
      </c>
      <c r="F653" s="75" t="s">
        <v>14</v>
      </c>
      <c r="G653" s="75" t="s">
        <v>96</v>
      </c>
      <c r="H653" s="75" t="s">
        <v>5295</v>
      </c>
      <c r="I653" s="133" t="s">
        <v>227</v>
      </c>
      <c r="J653" s="77" t="s">
        <v>199</v>
      </c>
      <c r="K653" s="129">
        <v>5115</v>
      </c>
      <c r="L653" s="77"/>
      <c r="M653" s="129" t="s">
        <v>103</v>
      </c>
      <c r="N653" s="77" t="s">
        <v>2407</v>
      </c>
      <c r="O653" s="77" t="s">
        <v>386</v>
      </c>
      <c r="P653" s="77" t="s">
        <v>1279</v>
      </c>
      <c r="Q653" s="81" t="s">
        <v>6176</v>
      </c>
      <c r="R653" s="81" t="s">
        <v>7611</v>
      </c>
      <c r="S653" s="82" t="s">
        <v>213</v>
      </c>
      <c r="T653" s="77" t="s">
        <v>214</v>
      </c>
      <c r="U653" s="21"/>
      <c r="V653" s="21"/>
      <c r="W653" s="20" t="str">
        <f>VLOOKUP(TRIM(X653),X10:Y159,2,FALSE)</f>
        <v>Andy</v>
      </c>
      <c r="X653" s="184" t="str">
        <f t="shared" si="81"/>
        <v>9.18.2</v>
      </c>
      <c r="Y653" s="184">
        <f t="shared" si="82"/>
        <v>0</v>
      </c>
      <c r="Z653" s="184">
        <f t="shared" si="79"/>
        <v>0</v>
      </c>
      <c r="AA653" s="184">
        <f t="shared" si="83"/>
        <v>3</v>
      </c>
      <c r="AB653" s="184">
        <f t="shared" si="84"/>
        <v>0</v>
      </c>
      <c r="AC653" s="184">
        <f t="shared" si="85"/>
        <v>0</v>
      </c>
      <c r="AD653" s="184">
        <f t="shared" si="80"/>
        <v>0</v>
      </c>
      <c r="AE653" s="184">
        <f t="shared" si="86"/>
        <v>0</v>
      </c>
      <c r="AF653" s="186">
        <v>8.2100000000000009</v>
      </c>
      <c r="AG653" s="187" t="str">
        <f t="shared" si="87"/>
        <v>2312416</v>
      </c>
      <c r="AH653" s="195" t="s">
        <v>1061</v>
      </c>
      <c r="AI653" s="1" t="str">
        <f t="shared" si="88"/>
        <v>DIFF</v>
      </c>
    </row>
    <row r="654" spans="1:35" ht="26.25" customHeight="1" x14ac:dyDescent="0.25">
      <c r="A654" s="72" t="s">
        <v>193</v>
      </c>
      <c r="B654" s="74" t="s">
        <v>1651</v>
      </c>
      <c r="C654" s="74" t="s">
        <v>95</v>
      </c>
      <c r="D654" s="74" t="s">
        <v>1354</v>
      </c>
      <c r="E654" s="103" t="s">
        <v>3453</v>
      </c>
      <c r="F654" s="75" t="s">
        <v>14</v>
      </c>
      <c r="G654" s="75" t="s">
        <v>96</v>
      </c>
      <c r="H654" s="75" t="s">
        <v>5296</v>
      </c>
      <c r="I654" s="133" t="s">
        <v>227</v>
      </c>
      <c r="J654" s="77" t="s">
        <v>199</v>
      </c>
      <c r="K654" s="129">
        <v>5116</v>
      </c>
      <c r="L654" s="77"/>
      <c r="M654" s="129" t="s">
        <v>103</v>
      </c>
      <c r="N654" s="77" t="s">
        <v>2407</v>
      </c>
      <c r="O654" s="77" t="s">
        <v>386</v>
      </c>
      <c r="P654" s="77" t="s">
        <v>1279</v>
      </c>
      <c r="Q654" s="81" t="s">
        <v>6177</v>
      </c>
      <c r="R654" s="81" t="s">
        <v>7612</v>
      </c>
      <c r="S654" s="82" t="s">
        <v>209</v>
      </c>
      <c r="T654" s="77" t="s">
        <v>214</v>
      </c>
      <c r="U654" s="21"/>
      <c r="V654" s="21"/>
      <c r="W654" s="20" t="str">
        <f>VLOOKUP(TRIM(X654),X10:Y159,2,FALSE)</f>
        <v>Andy</v>
      </c>
      <c r="X654" s="184" t="str">
        <f t="shared" si="81"/>
        <v>9.18.2</v>
      </c>
      <c r="Y654" s="184">
        <f t="shared" si="82"/>
        <v>0</v>
      </c>
      <c r="Z654" s="184">
        <f t="shared" si="79"/>
        <v>0</v>
      </c>
      <c r="AA654" s="184">
        <f t="shared" si="83"/>
        <v>3</v>
      </c>
      <c r="AB654" s="184">
        <f t="shared" si="84"/>
        <v>0</v>
      </c>
      <c r="AC654" s="184">
        <f t="shared" si="85"/>
        <v>0</v>
      </c>
      <c r="AD654" s="184">
        <f t="shared" si="80"/>
        <v>0</v>
      </c>
      <c r="AE654" s="184">
        <f t="shared" si="86"/>
        <v>0</v>
      </c>
      <c r="AF654" s="186">
        <v>8.2100000000000009</v>
      </c>
      <c r="AG654" s="187" t="str">
        <f t="shared" si="87"/>
        <v>2312417</v>
      </c>
      <c r="AH654" s="195" t="s">
        <v>1068</v>
      </c>
      <c r="AI654" s="1" t="str">
        <f t="shared" si="88"/>
        <v>DIFF</v>
      </c>
    </row>
    <row r="655" spans="1:35" ht="26.25" customHeight="1" x14ac:dyDescent="0.25">
      <c r="A655" s="72" t="s">
        <v>193</v>
      </c>
      <c r="B655" s="74" t="s">
        <v>6179</v>
      </c>
      <c r="C655" s="74" t="s">
        <v>95</v>
      </c>
      <c r="D655" s="74" t="s">
        <v>1354</v>
      </c>
      <c r="E655" s="103" t="s">
        <v>3454</v>
      </c>
      <c r="F655" s="75" t="s">
        <v>14</v>
      </c>
      <c r="G655" s="75" t="s">
        <v>96</v>
      </c>
      <c r="H655" s="75" t="s">
        <v>5297</v>
      </c>
      <c r="I655" s="133" t="s">
        <v>227</v>
      </c>
      <c r="J655" s="77" t="s">
        <v>102</v>
      </c>
      <c r="K655" s="129">
        <v>4594</v>
      </c>
      <c r="L655" s="77"/>
      <c r="M655" s="129" t="s">
        <v>103</v>
      </c>
      <c r="N655" s="77" t="s">
        <v>2407</v>
      </c>
      <c r="O655" s="77" t="s">
        <v>386</v>
      </c>
      <c r="P655" s="77" t="s">
        <v>1279</v>
      </c>
      <c r="Q655" s="81" t="s">
        <v>6178</v>
      </c>
      <c r="R655" s="81" t="s">
        <v>403</v>
      </c>
      <c r="S655" s="82" t="s">
        <v>40</v>
      </c>
      <c r="T655" s="77" t="s">
        <v>214</v>
      </c>
      <c r="U655" s="21"/>
      <c r="V655" s="21"/>
      <c r="W655" s="20" t="str">
        <f>VLOOKUP(TRIM(X655),X10:Y159,2,FALSE)</f>
        <v>Andy</v>
      </c>
      <c r="X655" s="184" t="str">
        <f t="shared" si="81"/>
        <v>9.18.2</v>
      </c>
      <c r="Y655" s="184">
        <f t="shared" si="82"/>
        <v>0</v>
      </c>
      <c r="Z655" s="184">
        <f t="shared" si="79"/>
        <v>0</v>
      </c>
      <c r="AA655" s="184">
        <f t="shared" si="83"/>
        <v>3</v>
      </c>
      <c r="AB655" s="184">
        <f t="shared" si="84"/>
        <v>0</v>
      </c>
      <c r="AC655" s="184">
        <f t="shared" si="85"/>
        <v>0</v>
      </c>
      <c r="AD655" s="184">
        <f t="shared" si="80"/>
        <v>0</v>
      </c>
      <c r="AE655" s="184">
        <f t="shared" si="86"/>
        <v>0</v>
      </c>
      <c r="AF655" s="186">
        <v>8.6</v>
      </c>
      <c r="AG655" s="187" t="str">
        <f t="shared" si="87"/>
        <v>2312418</v>
      </c>
      <c r="AH655" s="195" t="s">
        <v>1068</v>
      </c>
      <c r="AI655" s="1" t="str">
        <f t="shared" si="88"/>
        <v>DIFF</v>
      </c>
    </row>
    <row r="656" spans="1:35" ht="26.25" customHeight="1" x14ac:dyDescent="0.25">
      <c r="A656" s="72" t="s">
        <v>193</v>
      </c>
      <c r="B656" s="74" t="s">
        <v>6181</v>
      </c>
      <c r="C656" s="74" t="s">
        <v>95</v>
      </c>
      <c r="D656" s="74" t="s">
        <v>1354</v>
      </c>
      <c r="E656" s="103" t="s">
        <v>3455</v>
      </c>
      <c r="F656" s="75" t="s">
        <v>14</v>
      </c>
      <c r="G656" s="75" t="s">
        <v>96</v>
      </c>
      <c r="H656" s="75" t="s">
        <v>5298</v>
      </c>
      <c r="I656" s="133" t="s">
        <v>227</v>
      </c>
      <c r="J656" s="77" t="s">
        <v>199</v>
      </c>
      <c r="K656" s="129">
        <v>5117</v>
      </c>
      <c r="L656" s="77"/>
      <c r="M656" s="129" t="s">
        <v>103</v>
      </c>
      <c r="N656" s="77" t="s">
        <v>2407</v>
      </c>
      <c r="O656" s="77" t="s">
        <v>386</v>
      </c>
      <c r="P656" s="77" t="s">
        <v>1279</v>
      </c>
      <c r="Q656" s="81" t="s">
        <v>6180</v>
      </c>
      <c r="R656" s="81" t="s">
        <v>403</v>
      </c>
      <c r="S656" s="82" t="s">
        <v>40</v>
      </c>
      <c r="T656" s="77" t="s">
        <v>214</v>
      </c>
      <c r="U656" s="21"/>
      <c r="V656" s="21"/>
      <c r="W656" s="20" t="str">
        <f>VLOOKUP(TRIM(X656),X10:Y159,2,FALSE)</f>
        <v>Andy</v>
      </c>
      <c r="X656" s="184" t="str">
        <f t="shared" si="81"/>
        <v>9.18.2</v>
      </c>
      <c r="Y656" s="184">
        <f t="shared" si="82"/>
        <v>0</v>
      </c>
      <c r="Z656" s="184">
        <f t="shared" si="79"/>
        <v>0</v>
      </c>
      <c r="AA656" s="184">
        <f t="shared" si="83"/>
        <v>3</v>
      </c>
      <c r="AB656" s="184">
        <f t="shared" si="84"/>
        <v>0</v>
      </c>
      <c r="AC656" s="184">
        <f t="shared" si="85"/>
        <v>0</v>
      </c>
      <c r="AD656" s="184">
        <f t="shared" si="80"/>
        <v>0</v>
      </c>
      <c r="AE656" s="184">
        <f t="shared" si="86"/>
        <v>0</v>
      </c>
      <c r="AF656" s="186">
        <v>8.6</v>
      </c>
      <c r="AG656" s="187" t="str">
        <f t="shared" si="87"/>
        <v>2312419</v>
      </c>
      <c r="AH656" s="195" t="s">
        <v>1062</v>
      </c>
      <c r="AI656" s="1" t="str">
        <f t="shared" si="88"/>
        <v>DIFF</v>
      </c>
    </row>
    <row r="657" spans="1:35" ht="26.25" customHeight="1" x14ac:dyDescent="0.25">
      <c r="A657" s="72" t="s">
        <v>193</v>
      </c>
      <c r="B657" s="74" t="s">
        <v>1637</v>
      </c>
      <c r="C657" s="74" t="s">
        <v>95</v>
      </c>
      <c r="D657" s="74" t="s">
        <v>1351</v>
      </c>
      <c r="E657" s="103" t="s">
        <v>3456</v>
      </c>
      <c r="F657" s="75" t="s">
        <v>14</v>
      </c>
      <c r="G657" s="75" t="s">
        <v>96</v>
      </c>
      <c r="H657" s="75" t="s">
        <v>2025</v>
      </c>
      <c r="I657" s="133" t="s">
        <v>227</v>
      </c>
      <c r="J657" s="77" t="s">
        <v>199</v>
      </c>
      <c r="K657" s="129">
        <v>4815</v>
      </c>
      <c r="L657" s="77" t="s">
        <v>50</v>
      </c>
      <c r="M657" s="129" t="s">
        <v>103</v>
      </c>
      <c r="N657" s="77" t="s">
        <v>2407</v>
      </c>
      <c r="O657" s="77" t="s">
        <v>386</v>
      </c>
      <c r="P657" s="77" t="s">
        <v>1449</v>
      </c>
      <c r="Q657" s="81" t="s">
        <v>2205</v>
      </c>
      <c r="R657" s="81" t="s">
        <v>7613</v>
      </c>
      <c r="S657" s="82" t="s">
        <v>40</v>
      </c>
      <c r="T657" s="77" t="s">
        <v>214</v>
      </c>
      <c r="U657" s="21"/>
      <c r="V657" s="21"/>
      <c r="W657" s="20" t="str">
        <f>VLOOKUP(TRIM(X657),X10:Y159,2,FALSE)</f>
        <v>Dario</v>
      </c>
      <c r="X657" s="184" t="str">
        <f t="shared" si="81"/>
        <v>9.12.2</v>
      </c>
      <c r="Y657" s="184">
        <f t="shared" si="82"/>
        <v>0</v>
      </c>
      <c r="Z657" s="184">
        <f t="shared" si="79"/>
        <v>0</v>
      </c>
      <c r="AA657" s="184">
        <f t="shared" si="83"/>
        <v>3</v>
      </c>
      <c r="AB657" s="184">
        <f t="shared" si="84"/>
        <v>0</v>
      </c>
      <c r="AC657" s="184">
        <f t="shared" si="85"/>
        <v>0</v>
      </c>
      <c r="AD657" s="184">
        <f t="shared" si="80"/>
        <v>0</v>
      </c>
      <c r="AE657" s="184">
        <f t="shared" si="86"/>
        <v>0</v>
      </c>
      <c r="AF657" s="186">
        <v>4.0999999999999996</v>
      </c>
      <c r="AG657" s="187" t="str">
        <f t="shared" si="87"/>
        <v>2312420</v>
      </c>
      <c r="AH657" s="195" t="s">
        <v>1062</v>
      </c>
      <c r="AI657" s="1" t="str">
        <f t="shared" si="88"/>
        <v>DIFF</v>
      </c>
    </row>
    <row r="658" spans="1:35" ht="26.25" customHeight="1" x14ac:dyDescent="0.25">
      <c r="A658" s="72" t="s">
        <v>193</v>
      </c>
      <c r="B658" s="74" t="s">
        <v>40</v>
      </c>
      <c r="C658" s="74" t="s">
        <v>95</v>
      </c>
      <c r="D658" s="74" t="s">
        <v>2294</v>
      </c>
      <c r="E658" s="103" t="s">
        <v>3457</v>
      </c>
      <c r="F658" s="75" t="s">
        <v>1081</v>
      </c>
      <c r="G658" s="75" t="s">
        <v>96</v>
      </c>
      <c r="H658" s="75" t="s">
        <v>5482</v>
      </c>
      <c r="I658" s="133" t="s">
        <v>228</v>
      </c>
      <c r="J658" s="77" t="s">
        <v>2434</v>
      </c>
      <c r="K658" s="129"/>
      <c r="L658" s="77"/>
      <c r="M658" s="129"/>
      <c r="N658" s="77" t="s">
        <v>1484</v>
      </c>
      <c r="O658" s="77" t="s">
        <v>1386</v>
      </c>
      <c r="P658" s="77" t="s">
        <v>2435</v>
      </c>
      <c r="Q658" s="81" t="s">
        <v>2720</v>
      </c>
      <c r="R658" s="81" t="s">
        <v>403</v>
      </c>
      <c r="S658" s="82" t="s">
        <v>403</v>
      </c>
      <c r="T658" s="77" t="s">
        <v>1557</v>
      </c>
      <c r="U658" s="21"/>
      <c r="V658" s="21"/>
      <c r="W658" s="20" t="str">
        <f>VLOOKUP(TRIM(X658),X10:Y159,2,FALSE)</f>
        <v>Dario</v>
      </c>
      <c r="X658" s="184" t="str">
        <f t="shared" si="81"/>
        <v>19.1</v>
      </c>
      <c r="Y658" s="184">
        <f t="shared" si="82"/>
        <v>0</v>
      </c>
      <c r="Z658" s="184">
        <f t="shared" si="79"/>
        <v>0</v>
      </c>
      <c r="AA658" s="184">
        <f t="shared" si="83"/>
        <v>4</v>
      </c>
      <c r="AB658" s="184">
        <f t="shared" si="84"/>
        <v>0</v>
      </c>
      <c r="AC658" s="184">
        <f t="shared" si="85"/>
        <v>0</v>
      </c>
      <c r="AD658" s="184">
        <f t="shared" si="80"/>
        <v>0</v>
      </c>
      <c r="AE658" s="184">
        <f t="shared" si="86"/>
        <v>0</v>
      </c>
      <c r="AF658" s="186">
        <v>4.0999999999999996</v>
      </c>
      <c r="AG658" s="187" t="str">
        <f t="shared" si="87"/>
        <v>2312421</v>
      </c>
      <c r="AH658" s="195" t="s">
        <v>1062</v>
      </c>
      <c r="AI658" s="1" t="str">
        <f t="shared" si="88"/>
        <v>DIFF</v>
      </c>
    </row>
    <row r="659" spans="1:35" ht="26.25" customHeight="1" x14ac:dyDescent="0.25">
      <c r="A659" s="72" t="s">
        <v>193</v>
      </c>
      <c r="B659" s="74" t="s">
        <v>40</v>
      </c>
      <c r="C659" s="74" t="s">
        <v>95</v>
      </c>
      <c r="D659" s="74" t="s">
        <v>2294</v>
      </c>
      <c r="E659" s="103" t="s">
        <v>3458</v>
      </c>
      <c r="F659" s="75" t="s">
        <v>1081</v>
      </c>
      <c r="G659" s="75" t="s">
        <v>96</v>
      </c>
      <c r="H659" s="75" t="s">
        <v>6183</v>
      </c>
      <c r="I659" s="133" t="s">
        <v>228</v>
      </c>
      <c r="J659" s="77" t="s">
        <v>2434</v>
      </c>
      <c r="K659" s="129"/>
      <c r="L659" s="77"/>
      <c r="M659" s="129"/>
      <c r="N659" s="77" t="s">
        <v>1484</v>
      </c>
      <c r="O659" s="77" t="s">
        <v>1386</v>
      </c>
      <c r="P659" s="77" t="s">
        <v>2435</v>
      </c>
      <c r="Q659" s="81" t="s">
        <v>6182</v>
      </c>
      <c r="R659" s="81" t="s">
        <v>403</v>
      </c>
      <c r="S659" s="82" t="s">
        <v>403</v>
      </c>
      <c r="T659" s="77" t="s">
        <v>1557</v>
      </c>
      <c r="U659" s="21"/>
      <c r="V659" s="21"/>
      <c r="W659" s="20" t="str">
        <f>VLOOKUP(TRIM(X659),X10:Y159,2,FALSE)</f>
        <v>Dario</v>
      </c>
      <c r="X659" s="184" t="str">
        <f t="shared" si="81"/>
        <v>19.1</v>
      </c>
      <c r="Y659" s="184">
        <f t="shared" si="82"/>
        <v>0</v>
      </c>
      <c r="Z659" s="184">
        <f t="shared" si="79"/>
        <v>0</v>
      </c>
      <c r="AA659" s="184">
        <f t="shared" si="83"/>
        <v>4</v>
      </c>
      <c r="AB659" s="184">
        <f t="shared" si="84"/>
        <v>0</v>
      </c>
      <c r="AC659" s="184">
        <f t="shared" si="85"/>
        <v>0</v>
      </c>
      <c r="AD659" s="184">
        <f t="shared" si="80"/>
        <v>0</v>
      </c>
      <c r="AE659" s="184">
        <f t="shared" si="86"/>
        <v>0</v>
      </c>
      <c r="AF659" s="186">
        <v>4.0999999999999996</v>
      </c>
      <c r="AG659" s="187" t="str">
        <f t="shared" si="87"/>
        <v>2312422</v>
      </c>
      <c r="AH659" s="195" t="s">
        <v>1071</v>
      </c>
      <c r="AI659" s="1" t="str">
        <f t="shared" si="88"/>
        <v>DIFF</v>
      </c>
    </row>
    <row r="660" spans="1:35" ht="26.25" customHeight="1" x14ac:dyDescent="0.25">
      <c r="A660" s="72" t="s">
        <v>193</v>
      </c>
      <c r="B660" s="74" t="s">
        <v>40</v>
      </c>
      <c r="C660" s="74" t="s">
        <v>95</v>
      </c>
      <c r="D660" s="74" t="s">
        <v>2296</v>
      </c>
      <c r="E660" s="103" t="s">
        <v>3459</v>
      </c>
      <c r="F660" s="75" t="s">
        <v>1081</v>
      </c>
      <c r="G660" s="75" t="s">
        <v>96</v>
      </c>
      <c r="H660" s="75" t="s">
        <v>6184</v>
      </c>
      <c r="I660" s="133" t="s">
        <v>576</v>
      </c>
      <c r="J660" s="77" t="s">
        <v>2423</v>
      </c>
      <c r="K660" s="129"/>
      <c r="L660" s="77"/>
      <c r="M660" s="129"/>
      <c r="N660" s="77" t="s">
        <v>1484</v>
      </c>
      <c r="O660" s="77" t="s">
        <v>1386</v>
      </c>
      <c r="P660" s="77" t="s">
        <v>2424</v>
      </c>
      <c r="Q660" s="81" t="s">
        <v>5299</v>
      </c>
      <c r="R660" s="81" t="s">
        <v>403</v>
      </c>
      <c r="S660" s="82" t="s">
        <v>403</v>
      </c>
      <c r="T660" s="77" t="s">
        <v>1094</v>
      </c>
      <c r="U660" s="21"/>
      <c r="V660" s="21"/>
      <c r="W660" s="20" t="str">
        <f>VLOOKUP(TRIM(X660),X10:Y159,2,FALSE)</f>
        <v>Dario</v>
      </c>
      <c r="X660" s="184" t="str">
        <f t="shared" si="81"/>
        <v>19.3</v>
      </c>
      <c r="Y660" s="184">
        <f t="shared" si="82"/>
        <v>0</v>
      </c>
      <c r="Z660" s="184">
        <f t="shared" si="79"/>
        <v>0</v>
      </c>
      <c r="AA660" s="184">
        <f t="shared" si="83"/>
        <v>4</v>
      </c>
      <c r="AB660" s="184">
        <f t="shared" si="84"/>
        <v>0</v>
      </c>
      <c r="AC660" s="184">
        <f t="shared" si="85"/>
        <v>0</v>
      </c>
      <c r="AD660" s="184">
        <f t="shared" si="80"/>
        <v>0</v>
      </c>
      <c r="AE660" s="184">
        <f t="shared" si="86"/>
        <v>0</v>
      </c>
      <c r="AF660" s="186">
        <v>8.1</v>
      </c>
      <c r="AG660" s="187" t="str">
        <f t="shared" si="87"/>
        <v>2312423</v>
      </c>
      <c r="AH660" s="195" t="s">
        <v>1071</v>
      </c>
      <c r="AI660" s="1" t="str">
        <f t="shared" si="88"/>
        <v>DIFF</v>
      </c>
    </row>
    <row r="661" spans="1:35" ht="26.25" customHeight="1" x14ac:dyDescent="0.25">
      <c r="A661" s="72" t="s">
        <v>193</v>
      </c>
      <c r="B661" s="74" t="s">
        <v>40</v>
      </c>
      <c r="C661" s="74" t="s">
        <v>95</v>
      </c>
      <c r="D661" s="74" t="s">
        <v>2297</v>
      </c>
      <c r="E661" s="103" t="s">
        <v>3460</v>
      </c>
      <c r="F661" s="75" t="s">
        <v>1081</v>
      </c>
      <c r="G661" s="75" t="s">
        <v>96</v>
      </c>
      <c r="H661" s="75" t="s">
        <v>6186</v>
      </c>
      <c r="I661" s="133" t="s">
        <v>228</v>
      </c>
      <c r="J661" s="77" t="s">
        <v>2411</v>
      </c>
      <c r="K661" s="129"/>
      <c r="L661" s="77"/>
      <c r="M661" s="129"/>
      <c r="N661" s="77" t="s">
        <v>1484</v>
      </c>
      <c r="O661" s="77" t="s">
        <v>1386</v>
      </c>
      <c r="P661" s="77" t="s">
        <v>2412</v>
      </c>
      <c r="Q661" s="81" t="s">
        <v>6185</v>
      </c>
      <c r="R661" s="81" t="s">
        <v>403</v>
      </c>
      <c r="S661" s="82" t="s">
        <v>403</v>
      </c>
      <c r="T661" s="77" t="s">
        <v>1557</v>
      </c>
      <c r="U661" s="21"/>
      <c r="V661" s="21"/>
      <c r="W661" s="20" t="str">
        <f>VLOOKUP(TRIM(X661),X10:Y159,2,FALSE)</f>
        <v>Wanqiang</v>
      </c>
      <c r="X661" s="184" t="str">
        <f t="shared" si="81"/>
        <v>19.4</v>
      </c>
      <c r="Y661" s="184">
        <f t="shared" si="82"/>
        <v>0</v>
      </c>
      <c r="Z661" s="184">
        <f t="shared" si="79"/>
        <v>0</v>
      </c>
      <c r="AA661" s="184">
        <f t="shared" si="83"/>
        <v>4</v>
      </c>
      <c r="AB661" s="184">
        <f t="shared" si="84"/>
        <v>0</v>
      </c>
      <c r="AC661" s="184">
        <f t="shared" si="85"/>
        <v>0</v>
      </c>
      <c r="AD661" s="184">
        <f t="shared" si="80"/>
        <v>0</v>
      </c>
      <c r="AE661" s="184">
        <f t="shared" si="86"/>
        <v>0</v>
      </c>
      <c r="AF661" s="186">
        <v>8.1</v>
      </c>
      <c r="AG661" s="187" t="str">
        <f t="shared" si="87"/>
        <v>2312424</v>
      </c>
      <c r="AH661" s="195" t="s">
        <v>1071</v>
      </c>
      <c r="AI661" s="1" t="str">
        <f t="shared" si="88"/>
        <v>DIFF</v>
      </c>
    </row>
    <row r="662" spans="1:35" ht="26.25" customHeight="1" x14ac:dyDescent="0.25">
      <c r="A662" s="72" t="s">
        <v>193</v>
      </c>
      <c r="B662" s="74" t="s">
        <v>40</v>
      </c>
      <c r="C662" s="74" t="s">
        <v>95</v>
      </c>
      <c r="D662" s="74" t="s">
        <v>2297</v>
      </c>
      <c r="E662" s="103" t="s">
        <v>3461</v>
      </c>
      <c r="F662" s="75" t="s">
        <v>1081</v>
      </c>
      <c r="G662" s="75" t="s">
        <v>96</v>
      </c>
      <c r="H662" s="75" t="s">
        <v>6187</v>
      </c>
      <c r="I662" s="133" t="s">
        <v>228</v>
      </c>
      <c r="J662" s="77" t="s">
        <v>2411</v>
      </c>
      <c r="K662" s="129"/>
      <c r="L662" s="77"/>
      <c r="M662" s="129"/>
      <c r="N662" s="77" t="s">
        <v>1484</v>
      </c>
      <c r="O662" s="77" t="s">
        <v>1386</v>
      </c>
      <c r="P662" s="77" t="s">
        <v>2412</v>
      </c>
      <c r="Q662" s="81" t="s">
        <v>6185</v>
      </c>
      <c r="R662" s="81" t="s">
        <v>403</v>
      </c>
      <c r="S662" s="82" t="s">
        <v>403</v>
      </c>
      <c r="T662" s="77" t="s">
        <v>1557</v>
      </c>
      <c r="U662" s="21"/>
      <c r="V662" s="21"/>
      <c r="W662" s="20" t="str">
        <f>VLOOKUP(TRIM(X662),X10:Y159,2,FALSE)</f>
        <v>Wanqiang</v>
      </c>
      <c r="X662" s="184" t="str">
        <f t="shared" si="81"/>
        <v>19.4</v>
      </c>
      <c r="Y662" s="184">
        <f t="shared" si="82"/>
        <v>0</v>
      </c>
      <c r="Z662" s="184">
        <f t="shared" si="79"/>
        <v>0</v>
      </c>
      <c r="AA662" s="184">
        <f t="shared" si="83"/>
        <v>4</v>
      </c>
      <c r="AB662" s="184">
        <f t="shared" si="84"/>
        <v>0</v>
      </c>
      <c r="AC662" s="184">
        <f t="shared" si="85"/>
        <v>0</v>
      </c>
      <c r="AD662" s="184">
        <f t="shared" si="80"/>
        <v>0</v>
      </c>
      <c r="AE662" s="184">
        <f t="shared" si="86"/>
        <v>0</v>
      </c>
      <c r="AF662" s="186">
        <v>8.9</v>
      </c>
      <c r="AG662" s="187" t="str">
        <f t="shared" si="87"/>
        <v>2312425</v>
      </c>
      <c r="AH662" s="195" t="s">
        <v>1074</v>
      </c>
      <c r="AI662" s="1" t="str">
        <f t="shared" si="88"/>
        <v>DIFF</v>
      </c>
    </row>
    <row r="663" spans="1:35" ht="26.25" customHeight="1" x14ac:dyDescent="0.25">
      <c r="A663" s="72" t="s">
        <v>193</v>
      </c>
      <c r="B663" s="74" t="s">
        <v>6189</v>
      </c>
      <c r="C663" s="74" t="s">
        <v>95</v>
      </c>
      <c r="D663" s="74" t="s">
        <v>1351</v>
      </c>
      <c r="E663" s="103" t="s">
        <v>3462</v>
      </c>
      <c r="F663" s="75" t="s">
        <v>14</v>
      </c>
      <c r="G663" s="75" t="s">
        <v>96</v>
      </c>
      <c r="H663" s="75" t="s">
        <v>2583</v>
      </c>
      <c r="I663" s="133" t="s">
        <v>205</v>
      </c>
      <c r="J663" s="77" t="s">
        <v>199</v>
      </c>
      <c r="K663" s="129">
        <v>5044</v>
      </c>
      <c r="L663" s="77" t="s">
        <v>48</v>
      </c>
      <c r="M663" s="129" t="s">
        <v>103</v>
      </c>
      <c r="N663" s="77" t="s">
        <v>2407</v>
      </c>
      <c r="O663" s="77" t="s">
        <v>386</v>
      </c>
      <c r="P663" s="77" t="s">
        <v>1449</v>
      </c>
      <c r="Q663" s="81" t="s">
        <v>6188</v>
      </c>
      <c r="R663" s="81" t="s">
        <v>7614</v>
      </c>
      <c r="S663" s="82" t="s">
        <v>213</v>
      </c>
      <c r="T663" s="77" t="s">
        <v>208</v>
      </c>
      <c r="U663" s="21"/>
      <c r="V663" s="21"/>
      <c r="W663" s="20" t="str">
        <f>VLOOKUP(TRIM(X663),X10:Y159,2,FALSE)</f>
        <v>Dario</v>
      </c>
      <c r="X663" s="184" t="str">
        <f t="shared" si="81"/>
        <v>9.12.2</v>
      </c>
      <c r="Y663" s="184">
        <f t="shared" si="82"/>
        <v>0</v>
      </c>
      <c r="Z663" s="184">
        <f t="shared" si="79"/>
        <v>0</v>
      </c>
      <c r="AA663" s="184">
        <f t="shared" si="83"/>
        <v>10</v>
      </c>
      <c r="AB663" s="184">
        <f t="shared" si="84"/>
        <v>0</v>
      </c>
      <c r="AC663" s="184">
        <f t="shared" si="85"/>
        <v>0</v>
      </c>
      <c r="AD663" s="184">
        <f t="shared" si="80"/>
        <v>0</v>
      </c>
      <c r="AE663" s="184">
        <f t="shared" si="86"/>
        <v>0</v>
      </c>
      <c r="AF663" s="186">
        <v>8.3000000000000007</v>
      </c>
      <c r="AG663" s="187" t="str">
        <f t="shared" si="87"/>
        <v>2312426</v>
      </c>
      <c r="AH663" s="195" t="s">
        <v>1074</v>
      </c>
      <c r="AI663" s="1" t="str">
        <f t="shared" si="88"/>
        <v>DIFF</v>
      </c>
    </row>
    <row r="664" spans="1:35" ht="26.25" customHeight="1" x14ac:dyDescent="0.25">
      <c r="A664" s="72" t="s">
        <v>193</v>
      </c>
      <c r="B664" s="74" t="s">
        <v>6191</v>
      </c>
      <c r="C664" s="74" t="s">
        <v>95</v>
      </c>
      <c r="D664" s="74" t="s">
        <v>1351</v>
      </c>
      <c r="E664" s="103" t="s">
        <v>3463</v>
      </c>
      <c r="F664" s="75" t="s">
        <v>14</v>
      </c>
      <c r="G664" s="75" t="s">
        <v>96</v>
      </c>
      <c r="H664" s="75" t="s">
        <v>2467</v>
      </c>
      <c r="I664" s="133" t="s">
        <v>241</v>
      </c>
      <c r="J664" s="77" t="s">
        <v>199</v>
      </c>
      <c r="K664" s="129">
        <v>5118</v>
      </c>
      <c r="L664" s="77"/>
      <c r="M664" s="129" t="s">
        <v>103</v>
      </c>
      <c r="N664" s="77" t="s">
        <v>2407</v>
      </c>
      <c r="O664" s="77" t="s">
        <v>386</v>
      </c>
      <c r="P664" s="77" t="s">
        <v>1449</v>
      </c>
      <c r="Q664" s="81" t="s">
        <v>6190</v>
      </c>
      <c r="R664" s="81" t="s">
        <v>403</v>
      </c>
      <c r="S664" s="82" t="s">
        <v>40</v>
      </c>
      <c r="T664" s="77" t="s">
        <v>255</v>
      </c>
      <c r="U664" s="21"/>
      <c r="V664" s="21"/>
      <c r="W664" s="20" t="str">
        <f>VLOOKUP(TRIM(X664),X10:Y159,2,FALSE)</f>
        <v>Dario</v>
      </c>
      <c r="X664" s="184" t="str">
        <f t="shared" si="81"/>
        <v>9.12.2</v>
      </c>
      <c r="Y664" s="184">
        <f t="shared" si="82"/>
        <v>0</v>
      </c>
      <c r="Z664" s="184">
        <f t="shared" ref="Z664:Z727" si="89">IF(F664="P-CR", IF(S664="Approved", 1, IF(S664="Block approved", 1, 0)),0)</f>
        <v>0</v>
      </c>
      <c r="AA664" s="184">
        <f t="shared" si="83"/>
        <v>14</v>
      </c>
      <c r="AB664" s="184">
        <f t="shared" si="84"/>
        <v>0</v>
      </c>
      <c r="AC664" s="184">
        <f t="shared" si="85"/>
        <v>0</v>
      </c>
      <c r="AD664" s="184">
        <f t="shared" ref="AD664:AD727" si="90">IF(F664="LS OUT",IF(S664="",1,0),0)</f>
        <v>0</v>
      </c>
      <c r="AE664" s="184">
        <f t="shared" si="86"/>
        <v>0</v>
      </c>
      <c r="AF664" s="186">
        <v>8.9</v>
      </c>
      <c r="AG664" s="187" t="str">
        <f t="shared" si="87"/>
        <v>2312427</v>
      </c>
      <c r="AH664" s="195" t="s">
        <v>1074</v>
      </c>
      <c r="AI664" s="1" t="str">
        <f t="shared" si="88"/>
        <v>DIFF</v>
      </c>
    </row>
    <row r="665" spans="1:35" ht="26.25" customHeight="1" x14ac:dyDescent="0.25">
      <c r="A665" s="72" t="s">
        <v>193</v>
      </c>
      <c r="B665" s="74" t="s">
        <v>6193</v>
      </c>
      <c r="C665" s="74" t="s">
        <v>95</v>
      </c>
      <c r="D665" s="74" t="s">
        <v>1351</v>
      </c>
      <c r="E665" s="103" t="s">
        <v>3464</v>
      </c>
      <c r="F665" s="75" t="s">
        <v>14</v>
      </c>
      <c r="G665" s="75" t="s">
        <v>96</v>
      </c>
      <c r="H665" s="75" t="s">
        <v>2467</v>
      </c>
      <c r="I665" s="133" t="s">
        <v>241</v>
      </c>
      <c r="J665" s="77" t="s">
        <v>207</v>
      </c>
      <c r="K665" s="129">
        <v>1211</v>
      </c>
      <c r="L665" s="77"/>
      <c r="M665" s="129" t="s">
        <v>103</v>
      </c>
      <c r="N665" s="77" t="s">
        <v>2407</v>
      </c>
      <c r="O665" s="77" t="s">
        <v>386</v>
      </c>
      <c r="P665" s="77" t="s">
        <v>1449</v>
      </c>
      <c r="Q665" s="81" t="s">
        <v>6192</v>
      </c>
      <c r="R665" s="81" t="s">
        <v>403</v>
      </c>
      <c r="S665" s="82" t="s">
        <v>40</v>
      </c>
      <c r="T665" s="77" t="s">
        <v>255</v>
      </c>
      <c r="U665" s="21"/>
      <c r="V665" s="21"/>
      <c r="W665" s="20" t="str">
        <f>VLOOKUP(TRIM(X665),X10:Y159,2,FALSE)</f>
        <v>Dario</v>
      </c>
      <c r="X665" s="184" t="str">
        <f t="shared" si="81"/>
        <v>9.12.2</v>
      </c>
      <c r="Y665" s="184">
        <f t="shared" si="82"/>
        <v>0</v>
      </c>
      <c r="Z665" s="184">
        <f t="shared" si="89"/>
        <v>0</v>
      </c>
      <c r="AA665" s="184">
        <f t="shared" si="83"/>
        <v>14</v>
      </c>
      <c r="AB665" s="184">
        <f t="shared" si="84"/>
        <v>0</v>
      </c>
      <c r="AC665" s="184">
        <f t="shared" si="85"/>
        <v>0</v>
      </c>
      <c r="AD665" s="184">
        <f t="shared" si="90"/>
        <v>0</v>
      </c>
      <c r="AE665" s="184">
        <f t="shared" si="86"/>
        <v>0</v>
      </c>
      <c r="AF665" s="186">
        <v>4.0999999999999996</v>
      </c>
      <c r="AG665" s="187" t="str">
        <f t="shared" si="87"/>
        <v>2312428</v>
      </c>
      <c r="AH665" s="195" t="s">
        <v>179</v>
      </c>
      <c r="AI665" s="1" t="str">
        <f t="shared" si="88"/>
        <v>DIFF</v>
      </c>
    </row>
    <row r="666" spans="1:35" ht="26.25" customHeight="1" x14ac:dyDescent="0.25">
      <c r="A666" s="72" t="s">
        <v>193</v>
      </c>
      <c r="B666" s="74" t="s">
        <v>40</v>
      </c>
      <c r="C666" s="74" t="s">
        <v>95</v>
      </c>
      <c r="D666" s="74" t="s">
        <v>2296</v>
      </c>
      <c r="E666" s="103" t="s">
        <v>3465</v>
      </c>
      <c r="F666" s="75" t="s">
        <v>1081</v>
      </c>
      <c r="G666" s="75" t="s">
        <v>96</v>
      </c>
      <c r="H666" s="75" t="s">
        <v>6195</v>
      </c>
      <c r="I666" s="133" t="s">
        <v>241</v>
      </c>
      <c r="J666" s="77" t="s">
        <v>2423</v>
      </c>
      <c r="K666" s="129"/>
      <c r="L666" s="77"/>
      <c r="M666" s="129"/>
      <c r="N666" s="77" t="s">
        <v>1484</v>
      </c>
      <c r="O666" s="77" t="s">
        <v>1386</v>
      </c>
      <c r="P666" s="77" t="s">
        <v>2424</v>
      </c>
      <c r="Q666" s="81" t="s">
        <v>6194</v>
      </c>
      <c r="R666" s="81" t="s">
        <v>7615</v>
      </c>
      <c r="S666" s="82" t="s">
        <v>213</v>
      </c>
      <c r="T666" s="77" t="s">
        <v>255</v>
      </c>
      <c r="U666" s="21"/>
      <c r="V666" s="21"/>
      <c r="W666" s="20" t="str">
        <f>VLOOKUP(TRIM(X666),X10:Y159,2,FALSE)</f>
        <v>Dario</v>
      </c>
      <c r="X666" s="184" t="str">
        <f t="shared" si="81"/>
        <v>19.3</v>
      </c>
      <c r="Y666" s="184">
        <f t="shared" si="82"/>
        <v>0</v>
      </c>
      <c r="Z666" s="184">
        <f t="shared" si="89"/>
        <v>0</v>
      </c>
      <c r="AA666" s="184">
        <f t="shared" si="83"/>
        <v>14</v>
      </c>
      <c r="AB666" s="184">
        <f t="shared" si="84"/>
        <v>0</v>
      </c>
      <c r="AC666" s="184">
        <f t="shared" si="85"/>
        <v>0</v>
      </c>
      <c r="AD666" s="184">
        <f t="shared" si="90"/>
        <v>0</v>
      </c>
      <c r="AE666" s="184">
        <f t="shared" si="86"/>
        <v>0</v>
      </c>
      <c r="AF666" s="186" t="s">
        <v>1001</v>
      </c>
      <c r="AG666" s="187" t="str">
        <f t="shared" si="87"/>
        <v>2312429</v>
      </c>
      <c r="AH666" s="195" t="s">
        <v>179</v>
      </c>
      <c r="AI666" s="1" t="str">
        <f t="shared" si="88"/>
        <v>DIFF</v>
      </c>
    </row>
    <row r="667" spans="1:35" ht="26.25" customHeight="1" x14ac:dyDescent="0.25">
      <c r="A667" s="72" t="s">
        <v>193</v>
      </c>
      <c r="B667" s="74" t="s">
        <v>40</v>
      </c>
      <c r="C667" s="74" t="s">
        <v>95</v>
      </c>
      <c r="D667" s="74" t="s">
        <v>2294</v>
      </c>
      <c r="E667" s="103" t="s">
        <v>3466</v>
      </c>
      <c r="F667" s="75" t="s">
        <v>1081</v>
      </c>
      <c r="G667" s="75" t="s">
        <v>96</v>
      </c>
      <c r="H667" s="75" t="s">
        <v>6196</v>
      </c>
      <c r="I667" s="133" t="s">
        <v>241</v>
      </c>
      <c r="J667" s="77" t="s">
        <v>2434</v>
      </c>
      <c r="K667" s="129"/>
      <c r="L667" s="77"/>
      <c r="M667" s="129"/>
      <c r="N667" s="77" t="s">
        <v>1484</v>
      </c>
      <c r="O667" s="77" t="s">
        <v>1386</v>
      </c>
      <c r="P667" s="77" t="s">
        <v>2435</v>
      </c>
      <c r="Q667" s="81" t="s">
        <v>5300</v>
      </c>
      <c r="R667" s="81" t="s">
        <v>403</v>
      </c>
      <c r="S667" s="82" t="s">
        <v>403</v>
      </c>
      <c r="T667" s="77" t="s">
        <v>255</v>
      </c>
      <c r="U667" s="21"/>
      <c r="V667" s="21"/>
      <c r="W667" s="20" t="str">
        <f>VLOOKUP(TRIM(X667),X10:Y159,2,FALSE)</f>
        <v>Dario</v>
      </c>
      <c r="X667" s="184" t="str">
        <f t="shared" si="81"/>
        <v>19.1</v>
      </c>
      <c r="Y667" s="184">
        <f t="shared" si="82"/>
        <v>0</v>
      </c>
      <c r="Z667" s="184">
        <f t="shared" si="89"/>
        <v>0</v>
      </c>
      <c r="AA667" s="184">
        <f t="shared" si="83"/>
        <v>14</v>
      </c>
      <c r="AB667" s="184">
        <f t="shared" si="84"/>
        <v>0</v>
      </c>
      <c r="AC667" s="184">
        <f t="shared" si="85"/>
        <v>0</v>
      </c>
      <c r="AD667" s="184">
        <f t="shared" si="90"/>
        <v>0</v>
      </c>
      <c r="AE667" s="184">
        <f t="shared" si="86"/>
        <v>0</v>
      </c>
      <c r="AF667" s="186">
        <v>8.1999999999999993</v>
      </c>
      <c r="AG667" s="187" t="str">
        <f t="shared" si="87"/>
        <v>2312430</v>
      </c>
      <c r="AH667" s="195" t="s">
        <v>1067</v>
      </c>
      <c r="AI667" s="1" t="str">
        <f t="shared" si="88"/>
        <v>DIFF</v>
      </c>
    </row>
    <row r="668" spans="1:35" ht="26.25" customHeight="1" x14ac:dyDescent="0.25">
      <c r="A668" s="72" t="s">
        <v>193</v>
      </c>
      <c r="B668" s="74" t="s">
        <v>1102</v>
      </c>
      <c r="C668" s="74" t="s">
        <v>95</v>
      </c>
      <c r="D668" s="74" t="s">
        <v>1346</v>
      </c>
      <c r="E668" s="103" t="s">
        <v>3467</v>
      </c>
      <c r="F668" s="75" t="s">
        <v>14</v>
      </c>
      <c r="G668" s="75" t="s">
        <v>96</v>
      </c>
      <c r="H668" s="75" t="s">
        <v>5301</v>
      </c>
      <c r="I668" s="133" t="s">
        <v>1104</v>
      </c>
      <c r="J668" s="77" t="s">
        <v>207</v>
      </c>
      <c r="K668" s="129">
        <v>1141</v>
      </c>
      <c r="L668" s="77" t="s">
        <v>50</v>
      </c>
      <c r="M668" s="129" t="s">
        <v>103</v>
      </c>
      <c r="N668" s="77" t="s">
        <v>2407</v>
      </c>
      <c r="O668" s="77" t="s">
        <v>386</v>
      </c>
      <c r="P668" s="77" t="s">
        <v>1448</v>
      </c>
      <c r="Q668" s="81" t="s">
        <v>6197</v>
      </c>
      <c r="R668" s="81" t="s">
        <v>7616</v>
      </c>
      <c r="S668" s="82" t="s">
        <v>195</v>
      </c>
      <c r="T668" s="77" t="s">
        <v>292</v>
      </c>
      <c r="U668" s="21"/>
      <c r="V668" s="21"/>
      <c r="W668" s="20" t="str">
        <f>VLOOKUP(TRIM(X668),X10:Y159,2,FALSE)</f>
        <v>Wanqiang</v>
      </c>
      <c r="X668" s="184" t="str">
        <f t="shared" si="81"/>
        <v>9.3.2</v>
      </c>
      <c r="Y668" s="184">
        <f t="shared" si="82"/>
        <v>0</v>
      </c>
      <c r="Z668" s="184">
        <f t="shared" si="89"/>
        <v>0</v>
      </c>
      <c r="AA668" s="184">
        <f t="shared" si="83"/>
        <v>17</v>
      </c>
      <c r="AB668" s="184">
        <f t="shared" si="84"/>
        <v>0</v>
      </c>
      <c r="AC668" s="184">
        <f t="shared" si="85"/>
        <v>0</v>
      </c>
      <c r="AD668" s="184">
        <f t="shared" si="90"/>
        <v>0</v>
      </c>
      <c r="AE668" s="184">
        <f t="shared" si="86"/>
        <v>0</v>
      </c>
      <c r="AF668" s="186">
        <v>8.1999999999999993</v>
      </c>
      <c r="AG668" s="187" t="str">
        <f t="shared" si="87"/>
        <v>2312431</v>
      </c>
      <c r="AH668" s="195" t="s">
        <v>1067</v>
      </c>
      <c r="AI668" s="1" t="str">
        <f t="shared" si="88"/>
        <v>DIFF</v>
      </c>
    </row>
    <row r="669" spans="1:35" ht="26.25" customHeight="1" x14ac:dyDescent="0.25">
      <c r="A669" s="72" t="s">
        <v>193</v>
      </c>
      <c r="B669" s="74" t="s">
        <v>40</v>
      </c>
      <c r="C669" s="74" t="s">
        <v>95</v>
      </c>
      <c r="D669" s="74" t="s">
        <v>2297</v>
      </c>
      <c r="E669" s="103" t="s">
        <v>3468</v>
      </c>
      <c r="F669" s="75" t="s">
        <v>1081</v>
      </c>
      <c r="G669" s="75" t="s">
        <v>96</v>
      </c>
      <c r="H669" s="75" t="s">
        <v>6198</v>
      </c>
      <c r="I669" s="133" t="s">
        <v>232</v>
      </c>
      <c r="J669" s="77" t="s">
        <v>2411</v>
      </c>
      <c r="K669" s="129"/>
      <c r="L669" s="77"/>
      <c r="M669" s="129"/>
      <c r="N669" s="77" t="s">
        <v>1484</v>
      </c>
      <c r="O669" s="77" t="s">
        <v>1386</v>
      </c>
      <c r="P669" s="77" t="s">
        <v>2412</v>
      </c>
      <c r="Q669" s="81" t="s">
        <v>5302</v>
      </c>
      <c r="R669" s="81" t="s">
        <v>403</v>
      </c>
      <c r="S669" s="82" t="s">
        <v>403</v>
      </c>
      <c r="T669" s="77" t="s">
        <v>245</v>
      </c>
      <c r="U669" s="21"/>
      <c r="V669" s="21"/>
      <c r="W669" s="20" t="str">
        <f>VLOOKUP(TRIM(X669),X10:Y159,2,FALSE)</f>
        <v>Wanqiang</v>
      </c>
      <c r="X669" s="184" t="str">
        <f t="shared" si="81"/>
        <v>19.4</v>
      </c>
      <c r="Y669" s="184">
        <f t="shared" si="82"/>
        <v>0</v>
      </c>
      <c r="Z669" s="184">
        <f t="shared" si="89"/>
        <v>0</v>
      </c>
      <c r="AA669" s="184">
        <f t="shared" si="83"/>
        <v>3</v>
      </c>
      <c r="AB669" s="184">
        <f t="shared" si="84"/>
        <v>0</v>
      </c>
      <c r="AC669" s="184">
        <f t="shared" si="85"/>
        <v>0</v>
      </c>
      <c r="AD669" s="184">
        <f t="shared" si="90"/>
        <v>0</v>
      </c>
      <c r="AE669" s="184">
        <f t="shared" si="86"/>
        <v>0</v>
      </c>
      <c r="AF669" s="186">
        <v>8.6999999999999993</v>
      </c>
      <c r="AG669" s="187" t="str">
        <f t="shared" si="87"/>
        <v>2312432</v>
      </c>
      <c r="AH669" s="195" t="s">
        <v>1060</v>
      </c>
      <c r="AI669" s="1" t="str">
        <f t="shared" si="88"/>
        <v>DIFF</v>
      </c>
    </row>
    <row r="670" spans="1:35" ht="26.25" customHeight="1" x14ac:dyDescent="0.25">
      <c r="A670" s="72" t="s">
        <v>193</v>
      </c>
      <c r="B670" s="74" t="s">
        <v>1540</v>
      </c>
      <c r="C670" s="74" t="s">
        <v>95</v>
      </c>
      <c r="D670" s="74" t="s">
        <v>1346</v>
      </c>
      <c r="E670" s="103" t="s">
        <v>3469</v>
      </c>
      <c r="F670" s="75" t="s">
        <v>14</v>
      </c>
      <c r="G670" s="75" t="s">
        <v>96</v>
      </c>
      <c r="H670" s="75" t="s">
        <v>5303</v>
      </c>
      <c r="I670" s="133" t="s">
        <v>1104</v>
      </c>
      <c r="J670" s="77" t="s">
        <v>207</v>
      </c>
      <c r="K670" s="129">
        <v>1212</v>
      </c>
      <c r="L670" s="77"/>
      <c r="M670" s="129" t="s">
        <v>103</v>
      </c>
      <c r="N670" s="77" t="s">
        <v>2407</v>
      </c>
      <c r="O670" s="77" t="s">
        <v>386</v>
      </c>
      <c r="P670" s="77" t="s">
        <v>1448</v>
      </c>
      <c r="Q670" s="81" t="s">
        <v>6199</v>
      </c>
      <c r="R670" s="81" t="s">
        <v>7617</v>
      </c>
      <c r="S670" s="82" t="s">
        <v>213</v>
      </c>
      <c r="T670" s="77" t="s">
        <v>292</v>
      </c>
      <c r="U670" s="21"/>
      <c r="V670" s="21"/>
      <c r="W670" s="20" t="str">
        <f>VLOOKUP(TRIM(X670),X10:Y159,2,FALSE)</f>
        <v>Wanqiang</v>
      </c>
      <c r="X670" s="184" t="str">
        <f t="shared" si="81"/>
        <v>9.3.2</v>
      </c>
      <c r="Y670" s="184">
        <f t="shared" si="82"/>
        <v>0</v>
      </c>
      <c r="Z670" s="184">
        <f t="shared" si="89"/>
        <v>0</v>
      </c>
      <c r="AA670" s="184">
        <f t="shared" si="83"/>
        <v>17</v>
      </c>
      <c r="AB670" s="184">
        <f t="shared" si="84"/>
        <v>0</v>
      </c>
      <c r="AC670" s="184">
        <f t="shared" si="85"/>
        <v>0</v>
      </c>
      <c r="AD670" s="184">
        <f t="shared" si="90"/>
        <v>0</v>
      </c>
      <c r="AE670" s="184">
        <f t="shared" si="86"/>
        <v>0</v>
      </c>
      <c r="AF670" s="186">
        <v>8.6999999999999993</v>
      </c>
      <c r="AG670" s="187" t="str">
        <f t="shared" si="87"/>
        <v>2312433</v>
      </c>
      <c r="AH670" s="195" t="s">
        <v>1060</v>
      </c>
      <c r="AI670" s="1" t="str">
        <f t="shared" si="88"/>
        <v>DIFF</v>
      </c>
    </row>
    <row r="671" spans="1:35" ht="26.25" customHeight="1" x14ac:dyDescent="0.25">
      <c r="A671" s="72" t="s">
        <v>193</v>
      </c>
      <c r="B671" s="74" t="s">
        <v>40</v>
      </c>
      <c r="C671" s="74" t="s">
        <v>95</v>
      </c>
      <c r="D671" s="74" t="s">
        <v>2297</v>
      </c>
      <c r="E671" s="103" t="s">
        <v>3470</v>
      </c>
      <c r="F671" s="75" t="s">
        <v>1081</v>
      </c>
      <c r="G671" s="75" t="s">
        <v>96</v>
      </c>
      <c r="H671" s="75" t="s">
        <v>6201</v>
      </c>
      <c r="I671" s="133" t="s">
        <v>232</v>
      </c>
      <c r="J671" s="77" t="s">
        <v>2411</v>
      </c>
      <c r="K671" s="129"/>
      <c r="L671" s="77"/>
      <c r="M671" s="129"/>
      <c r="N671" s="77" t="s">
        <v>1484</v>
      </c>
      <c r="O671" s="77" t="s">
        <v>1386</v>
      </c>
      <c r="P671" s="77" t="s">
        <v>2412</v>
      </c>
      <c r="Q671" s="81" t="s">
        <v>6200</v>
      </c>
      <c r="R671" s="81" t="s">
        <v>403</v>
      </c>
      <c r="S671" s="82" t="s">
        <v>403</v>
      </c>
      <c r="T671" s="77" t="s">
        <v>245</v>
      </c>
      <c r="U671" s="21"/>
      <c r="V671" s="21"/>
      <c r="W671" s="20" t="str">
        <f>VLOOKUP(TRIM(X671),X10:Y159,2,FALSE)</f>
        <v>Wanqiang</v>
      </c>
      <c r="X671" s="184" t="str">
        <f t="shared" ref="X671:X734" si="91">IF(ISNONTEXT(D671),"" &amp; D671 &amp;"",T(D671))</f>
        <v>19.4</v>
      </c>
      <c r="Y671" s="184">
        <f t="shared" ref="Y671:Y734" si="92">IF(F671="CR", IF(S671="Approved", 1, IF(S671="Agreed", 1, IF(S671="Block approved", 1, 0))),0)</f>
        <v>0</v>
      </c>
      <c r="Z671" s="184">
        <f t="shared" si="89"/>
        <v>0</v>
      </c>
      <c r="AA671" s="184">
        <f t="shared" ref="AA671:AA734" si="93">LEN(I671)</f>
        <v>3</v>
      </c>
      <c r="AB671" s="184">
        <f t="shared" ref="AB671:AB734" si="94">IF(LEFT(H671, 12)="Reserved for",  1, 0)</f>
        <v>0</v>
      </c>
      <c r="AC671" s="184">
        <f t="shared" ref="AC671:AC734" si="95">IF(F671="LS OUT", IF(S671="Approved", 1, IF(S671="Block approved", 1, 0)),0)</f>
        <v>0</v>
      </c>
      <c r="AD671" s="184">
        <f t="shared" si="90"/>
        <v>0</v>
      </c>
      <c r="AE671" s="184">
        <f t="shared" ref="AE671:AE734" si="96">IF(F671="LS In", IF(S671="Postponed", 1, 0), 0)</f>
        <v>0</v>
      </c>
      <c r="AF671" s="186">
        <v>8.6999999999999993</v>
      </c>
      <c r="AG671" s="187" t="str">
        <f t="shared" ref="AG671:AG734" si="97">IF("" &amp; AF671="" &amp; D671, "", MID(E671, 4, 7))</f>
        <v>2312434</v>
      </c>
      <c r="AH671" s="195" t="s">
        <v>1060</v>
      </c>
      <c r="AI671" s="1" t="str">
        <f t="shared" ref="AI671:AI734" si="98">IF(_xlfn.VALUETOTEXT(AH671) =_xlfn.VALUETOTEXT(D671), "", "DIFF")</f>
        <v>DIFF</v>
      </c>
    </row>
    <row r="672" spans="1:35" ht="26.25" customHeight="1" x14ac:dyDescent="0.25">
      <c r="A672" s="72" t="s">
        <v>193</v>
      </c>
      <c r="B672" s="74" t="s">
        <v>2869</v>
      </c>
      <c r="C672" s="74" t="s">
        <v>95</v>
      </c>
      <c r="D672" s="74" t="s">
        <v>1356</v>
      </c>
      <c r="E672" s="103" t="s">
        <v>3471</v>
      </c>
      <c r="F672" s="75" t="s">
        <v>14</v>
      </c>
      <c r="G672" s="75" t="s">
        <v>96</v>
      </c>
      <c r="H672" s="75" t="s">
        <v>2605</v>
      </c>
      <c r="I672" s="133" t="s">
        <v>252</v>
      </c>
      <c r="J672" s="77" t="s">
        <v>373</v>
      </c>
      <c r="K672" s="129">
        <v>967</v>
      </c>
      <c r="L672" s="77" t="s">
        <v>48</v>
      </c>
      <c r="M672" s="129" t="s">
        <v>103</v>
      </c>
      <c r="N672" s="77" t="s">
        <v>2407</v>
      </c>
      <c r="O672" s="77" t="s">
        <v>386</v>
      </c>
      <c r="P672" s="77" t="s">
        <v>1438</v>
      </c>
      <c r="Q672" s="81" t="s">
        <v>2868</v>
      </c>
      <c r="R672" s="81" t="s">
        <v>7618</v>
      </c>
      <c r="S672" s="82" t="s">
        <v>40</v>
      </c>
      <c r="T672" s="77" t="s">
        <v>264</v>
      </c>
      <c r="U672" s="21"/>
      <c r="V672" s="21"/>
      <c r="W672" s="20" t="str">
        <f>VLOOKUP(TRIM(X672),X10:Y159,2,FALSE)</f>
        <v>Dario</v>
      </c>
      <c r="X672" s="184" t="str">
        <f t="shared" si="91"/>
        <v>9.23.2</v>
      </c>
      <c r="Y672" s="184">
        <f t="shared" si="92"/>
        <v>0</v>
      </c>
      <c r="Z672" s="184">
        <f t="shared" si="89"/>
        <v>0</v>
      </c>
      <c r="AA672" s="184">
        <f t="shared" si="93"/>
        <v>12</v>
      </c>
      <c r="AB672" s="184">
        <f t="shared" si="94"/>
        <v>0</v>
      </c>
      <c r="AC672" s="184">
        <f t="shared" si="95"/>
        <v>0</v>
      </c>
      <c r="AD672" s="184">
        <f t="shared" si="90"/>
        <v>0</v>
      </c>
      <c r="AE672" s="184">
        <f t="shared" si="96"/>
        <v>0</v>
      </c>
      <c r="AF672" s="186">
        <v>8.6999999999999993</v>
      </c>
      <c r="AG672" s="187" t="str">
        <f t="shared" si="97"/>
        <v>2312435</v>
      </c>
      <c r="AH672" s="195" t="s">
        <v>1060</v>
      </c>
      <c r="AI672" s="1" t="str">
        <f t="shared" si="98"/>
        <v>DIFF</v>
      </c>
    </row>
    <row r="673" spans="1:35" ht="26.25" customHeight="1" x14ac:dyDescent="0.25">
      <c r="A673" s="72" t="s">
        <v>193</v>
      </c>
      <c r="B673" s="74" t="s">
        <v>1767</v>
      </c>
      <c r="C673" s="74" t="s">
        <v>95</v>
      </c>
      <c r="D673" s="74" t="s">
        <v>1896</v>
      </c>
      <c r="E673" s="103" t="s">
        <v>3472</v>
      </c>
      <c r="F673" s="75" t="s">
        <v>12</v>
      </c>
      <c r="G673" s="75" t="s">
        <v>96</v>
      </c>
      <c r="H673" s="75" t="s">
        <v>2464</v>
      </c>
      <c r="I673" s="133" t="s">
        <v>222</v>
      </c>
      <c r="J673" s="77"/>
      <c r="K673" s="129"/>
      <c r="L673" s="77"/>
      <c r="M673" s="129"/>
      <c r="N673" s="77"/>
      <c r="O673" s="77" t="s">
        <v>386</v>
      </c>
      <c r="P673" s="77" t="s">
        <v>2366</v>
      </c>
      <c r="Q673" s="81" t="s">
        <v>2465</v>
      </c>
      <c r="R673" s="81" t="s">
        <v>7120</v>
      </c>
      <c r="S673" s="82" t="s">
        <v>209</v>
      </c>
      <c r="T673" s="77" t="s">
        <v>223</v>
      </c>
      <c r="U673" s="21"/>
      <c r="V673" s="21"/>
      <c r="W673" s="20" t="str">
        <f>VLOOKUP(TRIM(X673),X10:Y159,2,FALSE)</f>
        <v>Andy</v>
      </c>
      <c r="X673" s="184" t="str">
        <f t="shared" si="91"/>
        <v>9.37</v>
      </c>
      <c r="Y673" s="184">
        <f t="shared" si="92"/>
        <v>0</v>
      </c>
      <c r="Z673" s="184">
        <f t="shared" si="89"/>
        <v>0</v>
      </c>
      <c r="AA673" s="184">
        <f t="shared" si="93"/>
        <v>8</v>
      </c>
      <c r="AB673" s="184">
        <f t="shared" si="94"/>
        <v>0</v>
      </c>
      <c r="AC673" s="184">
        <f t="shared" si="95"/>
        <v>0</v>
      </c>
      <c r="AD673" s="184">
        <f t="shared" si="90"/>
        <v>0</v>
      </c>
      <c r="AE673" s="184">
        <f t="shared" si="96"/>
        <v>0</v>
      </c>
      <c r="AF673" s="186">
        <v>8.1999999999999993</v>
      </c>
      <c r="AG673" s="187" t="str">
        <f t="shared" si="97"/>
        <v>2312436</v>
      </c>
      <c r="AH673" s="195" t="s">
        <v>1070</v>
      </c>
      <c r="AI673" s="1" t="str">
        <f t="shared" si="98"/>
        <v>DIFF</v>
      </c>
    </row>
    <row r="674" spans="1:35" ht="26.25" customHeight="1" x14ac:dyDescent="0.25">
      <c r="A674" s="72" t="s">
        <v>193</v>
      </c>
      <c r="B674" s="74" t="s">
        <v>6910</v>
      </c>
      <c r="C674" s="74" t="s">
        <v>95</v>
      </c>
      <c r="D674" s="74" t="s">
        <v>2301</v>
      </c>
      <c r="E674" s="103" t="s">
        <v>3473</v>
      </c>
      <c r="F674" s="75" t="s">
        <v>1765</v>
      </c>
      <c r="G674" s="75" t="s">
        <v>96</v>
      </c>
      <c r="H674" s="75" t="s">
        <v>2848</v>
      </c>
      <c r="I674" s="133" t="s">
        <v>222</v>
      </c>
      <c r="J674" s="77"/>
      <c r="K674" s="129"/>
      <c r="L674" s="77"/>
      <c r="M674" s="129"/>
      <c r="N674" s="77"/>
      <c r="O674" s="77" t="s">
        <v>1386</v>
      </c>
      <c r="P674" s="77"/>
      <c r="Q674" s="81" t="s">
        <v>2592</v>
      </c>
      <c r="R674" s="81" t="s">
        <v>403</v>
      </c>
      <c r="S674" s="82" t="s">
        <v>403</v>
      </c>
      <c r="T674" s="77" t="s">
        <v>223</v>
      </c>
      <c r="U674" s="21"/>
      <c r="V674" s="21"/>
      <c r="W674" s="20" t="str">
        <f>VLOOKUP(TRIM(X674),X10:Y159,2,FALSE)</f>
        <v>Andy</v>
      </c>
      <c r="X674" s="184" t="str">
        <f t="shared" si="91"/>
        <v>30.2</v>
      </c>
      <c r="Y674" s="184">
        <f t="shared" si="92"/>
        <v>0</v>
      </c>
      <c r="Z674" s="184">
        <f t="shared" si="89"/>
        <v>0</v>
      </c>
      <c r="AA674" s="184">
        <f t="shared" si="93"/>
        <v>8</v>
      </c>
      <c r="AB674" s="184">
        <f t="shared" si="94"/>
        <v>0</v>
      </c>
      <c r="AC674" s="184">
        <f t="shared" si="95"/>
        <v>0</v>
      </c>
      <c r="AD674" s="184">
        <f t="shared" si="90"/>
        <v>0</v>
      </c>
      <c r="AE674" s="184">
        <f t="shared" si="96"/>
        <v>0</v>
      </c>
      <c r="AF674" s="186">
        <v>8.2799999999999994</v>
      </c>
      <c r="AG674" s="187" t="str">
        <f t="shared" si="97"/>
        <v>2312437</v>
      </c>
      <c r="AH674" s="195" t="s">
        <v>1067</v>
      </c>
      <c r="AI674" s="1" t="str">
        <f t="shared" si="98"/>
        <v>DIFF</v>
      </c>
    </row>
    <row r="675" spans="1:35" ht="26.25" customHeight="1" x14ac:dyDescent="0.25">
      <c r="A675" s="72" t="s">
        <v>193</v>
      </c>
      <c r="B675" s="74" t="s">
        <v>6911</v>
      </c>
      <c r="C675" s="74" t="s">
        <v>95</v>
      </c>
      <c r="D675" s="74" t="s">
        <v>2301</v>
      </c>
      <c r="E675" s="103" t="s">
        <v>3474</v>
      </c>
      <c r="F675" s="75" t="s">
        <v>1765</v>
      </c>
      <c r="G675" s="75" t="s">
        <v>96</v>
      </c>
      <c r="H675" s="75" t="s">
        <v>2849</v>
      </c>
      <c r="I675" s="133" t="s">
        <v>222</v>
      </c>
      <c r="J675" s="77"/>
      <c r="K675" s="129"/>
      <c r="L675" s="77"/>
      <c r="M675" s="129"/>
      <c r="N675" s="77"/>
      <c r="O675" s="77" t="s">
        <v>1386</v>
      </c>
      <c r="P675" s="77"/>
      <c r="Q675" s="81" t="s">
        <v>2593</v>
      </c>
      <c r="R675" s="81" t="s">
        <v>403</v>
      </c>
      <c r="S675" s="82" t="s">
        <v>403</v>
      </c>
      <c r="T675" s="77" t="s">
        <v>223</v>
      </c>
      <c r="U675" s="21"/>
      <c r="V675" s="21"/>
      <c r="W675" s="20" t="str">
        <f>VLOOKUP(TRIM(X675),X10:Y159,2,FALSE)</f>
        <v>Andy</v>
      </c>
      <c r="X675" s="184" t="str">
        <f t="shared" si="91"/>
        <v>30.2</v>
      </c>
      <c r="Y675" s="184">
        <f t="shared" si="92"/>
        <v>0</v>
      </c>
      <c r="Z675" s="184">
        <f t="shared" si="89"/>
        <v>0</v>
      </c>
      <c r="AA675" s="184">
        <f t="shared" si="93"/>
        <v>8</v>
      </c>
      <c r="AB675" s="184">
        <f t="shared" si="94"/>
        <v>0</v>
      </c>
      <c r="AC675" s="184">
        <f t="shared" si="95"/>
        <v>0</v>
      </c>
      <c r="AD675" s="184">
        <f t="shared" si="90"/>
        <v>0</v>
      </c>
      <c r="AE675" s="184">
        <f t="shared" si="96"/>
        <v>0</v>
      </c>
      <c r="AF675" s="186">
        <v>8.11</v>
      </c>
      <c r="AG675" s="187" t="str">
        <f t="shared" si="97"/>
        <v>2312438</v>
      </c>
      <c r="AH675" s="195" t="s">
        <v>1060</v>
      </c>
      <c r="AI675" s="1" t="str">
        <f t="shared" si="98"/>
        <v>DIFF</v>
      </c>
    </row>
    <row r="676" spans="1:35" ht="26.25" customHeight="1" x14ac:dyDescent="0.25">
      <c r="A676" s="72" t="s">
        <v>193</v>
      </c>
      <c r="B676" s="74" t="s">
        <v>6912</v>
      </c>
      <c r="C676" s="74" t="s">
        <v>95</v>
      </c>
      <c r="D676" s="74" t="s">
        <v>2300</v>
      </c>
      <c r="E676" s="103" t="s">
        <v>3475</v>
      </c>
      <c r="F676" s="75" t="s">
        <v>1762</v>
      </c>
      <c r="G676" s="75" t="s">
        <v>96</v>
      </c>
      <c r="H676" s="75" t="s">
        <v>2850</v>
      </c>
      <c r="I676" s="133" t="s">
        <v>2463</v>
      </c>
      <c r="J676" s="77"/>
      <c r="K676" s="129"/>
      <c r="L676" s="77"/>
      <c r="M676" s="129"/>
      <c r="N676" s="77"/>
      <c r="O676" s="77" t="s">
        <v>1386</v>
      </c>
      <c r="P676" s="77"/>
      <c r="Q676" s="81" t="s">
        <v>2594</v>
      </c>
      <c r="R676" s="81" t="s">
        <v>7619</v>
      </c>
      <c r="S676" s="82" t="s">
        <v>213</v>
      </c>
      <c r="T676" s="77" t="s">
        <v>223</v>
      </c>
      <c r="U676" s="21"/>
      <c r="V676" s="21"/>
      <c r="W676" s="20" t="str">
        <f>VLOOKUP(TRIM(X676),X10:Y159,2,FALSE)</f>
        <v>Andy</v>
      </c>
      <c r="X676" s="184" t="str">
        <f t="shared" si="91"/>
        <v>30.1</v>
      </c>
      <c r="Y676" s="184">
        <f t="shared" si="92"/>
        <v>0</v>
      </c>
      <c r="Z676" s="184">
        <f t="shared" si="89"/>
        <v>0</v>
      </c>
      <c r="AA676" s="184">
        <f t="shared" si="93"/>
        <v>20</v>
      </c>
      <c r="AB676" s="184">
        <f t="shared" si="94"/>
        <v>0</v>
      </c>
      <c r="AC676" s="184">
        <f t="shared" si="95"/>
        <v>0</v>
      </c>
      <c r="AD676" s="184">
        <f t="shared" si="90"/>
        <v>0</v>
      </c>
      <c r="AE676" s="184">
        <f t="shared" si="96"/>
        <v>0</v>
      </c>
      <c r="AF676" s="186">
        <v>8.4</v>
      </c>
      <c r="AG676" s="187" t="str">
        <f t="shared" si="97"/>
        <v>2312439</v>
      </c>
      <c r="AH676" s="195" t="s">
        <v>1060</v>
      </c>
      <c r="AI676" s="1" t="str">
        <f t="shared" si="98"/>
        <v>DIFF</v>
      </c>
    </row>
    <row r="677" spans="1:35" ht="26.25" customHeight="1" x14ac:dyDescent="0.25">
      <c r="A677" s="72" t="s">
        <v>193</v>
      </c>
      <c r="B677" s="74" t="s">
        <v>6203</v>
      </c>
      <c r="C677" s="74" t="s">
        <v>95</v>
      </c>
      <c r="D677" s="74" t="s">
        <v>1288</v>
      </c>
      <c r="E677" s="103" t="s">
        <v>3476</v>
      </c>
      <c r="F677" s="75" t="s">
        <v>14</v>
      </c>
      <c r="G677" s="75" t="s">
        <v>96</v>
      </c>
      <c r="H677" s="75" t="s">
        <v>5304</v>
      </c>
      <c r="I677" s="133" t="s">
        <v>222</v>
      </c>
      <c r="J677" s="77" t="s">
        <v>102</v>
      </c>
      <c r="K677" s="129">
        <v>4595</v>
      </c>
      <c r="L677" s="77"/>
      <c r="M677" s="129" t="s">
        <v>103</v>
      </c>
      <c r="N677" s="77" t="s">
        <v>2407</v>
      </c>
      <c r="O677" s="77" t="s">
        <v>386</v>
      </c>
      <c r="P677" s="77" t="s">
        <v>1454</v>
      </c>
      <c r="Q677" s="81" t="s">
        <v>6202</v>
      </c>
      <c r="R677" s="81" t="s">
        <v>7620</v>
      </c>
      <c r="S677" s="82" t="s">
        <v>209</v>
      </c>
      <c r="T677" s="77" t="s">
        <v>223</v>
      </c>
      <c r="U677" s="21"/>
      <c r="V677" s="21"/>
      <c r="W677" s="20" t="str">
        <f>VLOOKUP(TRIM(X677),X10:Y159,2,FALSE)</f>
        <v>Wanqiang</v>
      </c>
      <c r="X677" s="184" t="str">
        <f t="shared" si="91"/>
        <v>9.15.2</v>
      </c>
      <c r="Y677" s="184">
        <f t="shared" si="92"/>
        <v>0</v>
      </c>
      <c r="Z677" s="184">
        <f t="shared" si="89"/>
        <v>0</v>
      </c>
      <c r="AA677" s="184">
        <f t="shared" si="93"/>
        <v>8</v>
      </c>
      <c r="AB677" s="184">
        <f t="shared" si="94"/>
        <v>0</v>
      </c>
      <c r="AC677" s="184">
        <f t="shared" si="95"/>
        <v>0</v>
      </c>
      <c r="AD677" s="184">
        <f t="shared" si="90"/>
        <v>0</v>
      </c>
      <c r="AE677" s="184">
        <f t="shared" si="96"/>
        <v>0</v>
      </c>
      <c r="AF677" s="186">
        <v>8.4</v>
      </c>
      <c r="AG677" s="187" t="str">
        <f t="shared" si="97"/>
        <v>2312440</v>
      </c>
      <c r="AH677" s="195" t="s">
        <v>1060</v>
      </c>
      <c r="AI677" s="1" t="str">
        <f t="shared" si="98"/>
        <v>DIFF</v>
      </c>
    </row>
    <row r="678" spans="1:35" ht="26.25" customHeight="1" x14ac:dyDescent="0.25">
      <c r="A678" s="72" t="s">
        <v>193</v>
      </c>
      <c r="B678" s="74" t="s">
        <v>6913</v>
      </c>
      <c r="C678" s="74" t="s">
        <v>95</v>
      </c>
      <c r="D678" s="74" t="s">
        <v>2300</v>
      </c>
      <c r="E678" s="103" t="s">
        <v>3477</v>
      </c>
      <c r="F678" s="75" t="s">
        <v>1765</v>
      </c>
      <c r="G678" s="75" t="s">
        <v>231</v>
      </c>
      <c r="H678" s="75" t="s">
        <v>2676</v>
      </c>
      <c r="I678" s="133" t="s">
        <v>1996</v>
      </c>
      <c r="J678" s="77"/>
      <c r="K678" s="129"/>
      <c r="L678" s="77"/>
      <c r="M678" s="129"/>
      <c r="N678" s="77"/>
      <c r="O678" s="77" t="s">
        <v>1386</v>
      </c>
      <c r="P678" s="77"/>
      <c r="Q678" s="81" t="s">
        <v>5305</v>
      </c>
      <c r="R678" s="81" t="s">
        <v>195</v>
      </c>
      <c r="S678" s="82" t="s">
        <v>195</v>
      </c>
      <c r="T678" s="77" t="s">
        <v>223</v>
      </c>
      <c r="U678" s="21"/>
      <c r="V678" s="21"/>
      <c r="W678" s="20" t="str">
        <f>VLOOKUP(TRIM(X678),X10:Y159,2,FALSE)</f>
        <v>Andy</v>
      </c>
      <c r="X678" s="184" t="str">
        <f t="shared" si="91"/>
        <v>30.1</v>
      </c>
      <c r="Y678" s="184">
        <f t="shared" si="92"/>
        <v>0</v>
      </c>
      <c r="Z678" s="184">
        <f t="shared" si="89"/>
        <v>0</v>
      </c>
      <c r="AA678" s="184">
        <f t="shared" si="93"/>
        <v>20</v>
      </c>
      <c r="AB678" s="184">
        <f t="shared" si="94"/>
        <v>0</v>
      </c>
      <c r="AC678" s="184">
        <f t="shared" si="95"/>
        <v>0</v>
      </c>
      <c r="AD678" s="184">
        <f t="shared" si="90"/>
        <v>0</v>
      </c>
      <c r="AE678" s="184">
        <f t="shared" si="96"/>
        <v>0</v>
      </c>
      <c r="AF678" s="186">
        <v>8.4</v>
      </c>
      <c r="AG678" s="187" t="str">
        <f t="shared" si="97"/>
        <v>2312441</v>
      </c>
      <c r="AH678" s="195" t="s">
        <v>1065</v>
      </c>
      <c r="AI678" s="1" t="str">
        <f t="shared" si="98"/>
        <v>DIFF</v>
      </c>
    </row>
    <row r="679" spans="1:35" ht="26.25" customHeight="1" x14ac:dyDescent="0.25">
      <c r="A679" s="72" t="s">
        <v>193</v>
      </c>
      <c r="B679" s="74" t="s">
        <v>6914</v>
      </c>
      <c r="C679" s="74" t="s">
        <v>95</v>
      </c>
      <c r="D679" s="74" t="s">
        <v>2301</v>
      </c>
      <c r="E679" s="103" t="s">
        <v>3478</v>
      </c>
      <c r="F679" s="75" t="s">
        <v>1765</v>
      </c>
      <c r="G679" s="75" t="s">
        <v>101</v>
      </c>
      <c r="H679" s="75" t="s">
        <v>2867</v>
      </c>
      <c r="I679" s="133" t="s">
        <v>252</v>
      </c>
      <c r="J679" s="77"/>
      <c r="K679" s="129"/>
      <c r="L679" s="77"/>
      <c r="M679" s="129"/>
      <c r="N679" s="77"/>
      <c r="O679" s="77" t="s">
        <v>386</v>
      </c>
      <c r="P679" s="77"/>
      <c r="Q679" s="81" t="s">
        <v>2866</v>
      </c>
      <c r="R679" s="81" t="s">
        <v>7621</v>
      </c>
      <c r="S679" s="82" t="s">
        <v>403</v>
      </c>
      <c r="T679" s="77" t="s">
        <v>264</v>
      </c>
      <c r="U679" s="21"/>
      <c r="V679" s="21"/>
      <c r="W679" s="20" t="str">
        <f>VLOOKUP(TRIM(X679),X10:Y159,2,FALSE)</f>
        <v>Andy</v>
      </c>
      <c r="X679" s="184" t="str">
        <f t="shared" si="91"/>
        <v>30.2</v>
      </c>
      <c r="Y679" s="184">
        <f t="shared" si="92"/>
        <v>0</v>
      </c>
      <c r="Z679" s="184">
        <f t="shared" si="89"/>
        <v>0</v>
      </c>
      <c r="AA679" s="184">
        <f t="shared" si="93"/>
        <v>12</v>
      </c>
      <c r="AB679" s="184">
        <f t="shared" si="94"/>
        <v>0</v>
      </c>
      <c r="AC679" s="184">
        <f t="shared" si="95"/>
        <v>0</v>
      </c>
      <c r="AD679" s="184">
        <f t="shared" si="90"/>
        <v>0</v>
      </c>
      <c r="AE679" s="184">
        <f t="shared" si="96"/>
        <v>0</v>
      </c>
      <c r="AF679" s="186">
        <v>8.2799999999999994</v>
      </c>
      <c r="AG679" s="187" t="str">
        <f t="shared" si="97"/>
        <v>2312442</v>
      </c>
      <c r="AH679" s="195" t="s">
        <v>1065</v>
      </c>
      <c r="AI679" s="1" t="str">
        <f t="shared" si="98"/>
        <v>DIFF</v>
      </c>
    </row>
    <row r="680" spans="1:35" ht="26.25" customHeight="1" x14ac:dyDescent="0.25">
      <c r="A680" s="72" t="s">
        <v>193</v>
      </c>
      <c r="B680" s="74" t="s">
        <v>1477</v>
      </c>
      <c r="C680" s="74" t="s">
        <v>95</v>
      </c>
      <c r="D680" s="74" t="s">
        <v>1290</v>
      </c>
      <c r="E680" s="103" t="s">
        <v>3479</v>
      </c>
      <c r="F680" s="75" t="s">
        <v>14</v>
      </c>
      <c r="G680" s="75" t="s">
        <v>96</v>
      </c>
      <c r="H680" s="75" t="s">
        <v>2076</v>
      </c>
      <c r="I680" s="133" t="s">
        <v>1104</v>
      </c>
      <c r="J680" s="77" t="s">
        <v>102</v>
      </c>
      <c r="K680" s="129">
        <v>4413</v>
      </c>
      <c r="L680" s="77" t="s">
        <v>48</v>
      </c>
      <c r="M680" s="129" t="s">
        <v>103</v>
      </c>
      <c r="N680" s="77" t="s">
        <v>2407</v>
      </c>
      <c r="O680" s="77" t="s">
        <v>386</v>
      </c>
      <c r="P680" s="77" t="s">
        <v>1272</v>
      </c>
      <c r="Q680" s="81" t="s">
        <v>2235</v>
      </c>
      <c r="R680" s="81" t="s">
        <v>7622</v>
      </c>
      <c r="S680" s="82" t="s">
        <v>40</v>
      </c>
      <c r="T680" s="77" t="s">
        <v>292</v>
      </c>
      <c r="U680" s="21"/>
      <c r="V680" s="21"/>
      <c r="W680" s="20" t="str">
        <f>VLOOKUP(TRIM(X680),X10:Y159,2,FALSE)</f>
        <v>Wanqiang</v>
      </c>
      <c r="X680" s="184" t="str">
        <f t="shared" si="91"/>
        <v>9.25.2</v>
      </c>
      <c r="Y680" s="184">
        <f t="shared" si="92"/>
        <v>0</v>
      </c>
      <c r="Z680" s="184">
        <f t="shared" si="89"/>
        <v>0</v>
      </c>
      <c r="AA680" s="184">
        <f t="shared" si="93"/>
        <v>17</v>
      </c>
      <c r="AB680" s="184">
        <f t="shared" si="94"/>
        <v>0</v>
      </c>
      <c r="AC680" s="184">
        <f t="shared" si="95"/>
        <v>0</v>
      </c>
      <c r="AD680" s="184">
        <f t="shared" si="90"/>
        <v>0</v>
      </c>
      <c r="AE680" s="184">
        <f t="shared" si="96"/>
        <v>0</v>
      </c>
      <c r="AF680" s="186">
        <v>8.2799999999999994</v>
      </c>
      <c r="AG680" s="187" t="str">
        <f t="shared" si="97"/>
        <v>2312443</v>
      </c>
      <c r="AH680" s="195" t="s">
        <v>1065</v>
      </c>
      <c r="AI680" s="1" t="str">
        <f t="shared" si="98"/>
        <v>DIFF</v>
      </c>
    </row>
    <row r="681" spans="1:35" ht="26.25" customHeight="1" x14ac:dyDescent="0.25">
      <c r="A681" s="72" t="s">
        <v>193</v>
      </c>
      <c r="B681" s="74" t="s">
        <v>40</v>
      </c>
      <c r="C681" s="74" t="s">
        <v>95</v>
      </c>
      <c r="D681" s="74" t="s">
        <v>1897</v>
      </c>
      <c r="E681" s="103" t="s">
        <v>3480</v>
      </c>
      <c r="F681" s="75" t="s">
        <v>201</v>
      </c>
      <c r="G681" s="75" t="s">
        <v>37</v>
      </c>
      <c r="H681" s="75" t="s">
        <v>2255</v>
      </c>
      <c r="I681" s="133" t="s">
        <v>252</v>
      </c>
      <c r="J681" s="77"/>
      <c r="K681" s="129"/>
      <c r="L681" s="77"/>
      <c r="M681" s="129"/>
      <c r="N681" s="77"/>
      <c r="O681" s="77" t="s">
        <v>386</v>
      </c>
      <c r="P681" s="77"/>
      <c r="Q681" s="81" t="s">
        <v>2254</v>
      </c>
      <c r="R681" s="81" t="s">
        <v>7623</v>
      </c>
      <c r="S681" s="82" t="s">
        <v>195</v>
      </c>
      <c r="T681" s="77" t="s">
        <v>264</v>
      </c>
      <c r="U681" s="21"/>
      <c r="V681" s="21"/>
      <c r="W681" s="20" t="str">
        <f>VLOOKUP(TRIM(X681),X10:Y159,2,FALSE)</f>
        <v>Wanqiang</v>
      </c>
      <c r="X681" s="184" t="str">
        <f t="shared" si="91"/>
        <v>9.38</v>
      </c>
      <c r="Y681" s="184">
        <f t="shared" si="92"/>
        <v>0</v>
      </c>
      <c r="Z681" s="184">
        <f t="shared" si="89"/>
        <v>0</v>
      </c>
      <c r="AA681" s="184">
        <f t="shared" si="93"/>
        <v>12</v>
      </c>
      <c r="AB681" s="184">
        <f t="shared" si="94"/>
        <v>0</v>
      </c>
      <c r="AC681" s="184">
        <f t="shared" si="95"/>
        <v>0</v>
      </c>
      <c r="AD681" s="184">
        <f t="shared" si="90"/>
        <v>0</v>
      </c>
      <c r="AE681" s="184">
        <f t="shared" si="96"/>
        <v>0</v>
      </c>
      <c r="AF681" s="186">
        <v>8.4</v>
      </c>
      <c r="AG681" s="187" t="str">
        <f t="shared" si="97"/>
        <v>2312444</v>
      </c>
      <c r="AH681" s="195" t="s">
        <v>1065</v>
      </c>
      <c r="AI681" s="1" t="str">
        <f t="shared" si="98"/>
        <v>DIFF</v>
      </c>
    </row>
    <row r="682" spans="1:35" ht="26.25" customHeight="1" x14ac:dyDescent="0.25">
      <c r="A682" s="72" t="s">
        <v>193</v>
      </c>
      <c r="B682" s="74" t="s">
        <v>1671</v>
      </c>
      <c r="C682" s="74" t="s">
        <v>95</v>
      </c>
      <c r="D682" s="74" t="s">
        <v>1897</v>
      </c>
      <c r="E682" s="103" t="s">
        <v>3481</v>
      </c>
      <c r="F682" s="75" t="s">
        <v>14</v>
      </c>
      <c r="G682" s="75" t="s">
        <v>96</v>
      </c>
      <c r="H682" s="75" t="s">
        <v>2124</v>
      </c>
      <c r="I682" s="133" t="s">
        <v>252</v>
      </c>
      <c r="J682" s="77" t="s">
        <v>102</v>
      </c>
      <c r="K682" s="129">
        <v>4264</v>
      </c>
      <c r="L682" s="77" t="s">
        <v>50</v>
      </c>
      <c r="M682" s="129" t="s">
        <v>202</v>
      </c>
      <c r="N682" s="77" t="s">
        <v>2407</v>
      </c>
      <c r="O682" s="77" t="s">
        <v>386</v>
      </c>
      <c r="P682" s="77" t="s">
        <v>2871</v>
      </c>
      <c r="Q682" s="81" t="s">
        <v>2122</v>
      </c>
      <c r="R682" s="81" t="s">
        <v>7624</v>
      </c>
      <c r="S682" s="82" t="s">
        <v>209</v>
      </c>
      <c r="T682" s="77" t="s">
        <v>264</v>
      </c>
      <c r="U682" s="21"/>
      <c r="V682" s="21"/>
      <c r="W682" s="20" t="str">
        <f>VLOOKUP(TRIM(X682),X10:Y159,2,FALSE)</f>
        <v>Wanqiang</v>
      </c>
      <c r="X682" s="184" t="str">
        <f t="shared" si="91"/>
        <v>9.38</v>
      </c>
      <c r="Y682" s="184">
        <f t="shared" si="92"/>
        <v>0</v>
      </c>
      <c r="Z682" s="184">
        <f t="shared" si="89"/>
        <v>0</v>
      </c>
      <c r="AA682" s="184">
        <f t="shared" si="93"/>
        <v>12</v>
      </c>
      <c r="AB682" s="184">
        <f t="shared" si="94"/>
        <v>0</v>
      </c>
      <c r="AC682" s="184">
        <f t="shared" si="95"/>
        <v>0</v>
      </c>
      <c r="AD682" s="184">
        <f t="shared" si="90"/>
        <v>0</v>
      </c>
      <c r="AE682" s="184">
        <f t="shared" si="96"/>
        <v>0</v>
      </c>
      <c r="AF682" s="186">
        <v>4.0999999999999996</v>
      </c>
      <c r="AG682" s="187" t="str">
        <f t="shared" si="97"/>
        <v>2312445</v>
      </c>
      <c r="AH682" s="195" t="s">
        <v>1065</v>
      </c>
      <c r="AI682" s="1" t="str">
        <f t="shared" si="98"/>
        <v>DIFF</v>
      </c>
    </row>
    <row r="683" spans="1:35" ht="26.25" customHeight="1" x14ac:dyDescent="0.25">
      <c r="A683" s="72" t="s">
        <v>193</v>
      </c>
      <c r="B683" s="74" t="s">
        <v>2123</v>
      </c>
      <c r="C683" s="74" t="s">
        <v>95</v>
      </c>
      <c r="D683" s="74" t="s">
        <v>1897</v>
      </c>
      <c r="E683" s="103" t="s">
        <v>3482</v>
      </c>
      <c r="F683" s="75" t="s">
        <v>14</v>
      </c>
      <c r="G683" s="75" t="s">
        <v>96</v>
      </c>
      <c r="H683" s="75" t="s">
        <v>2124</v>
      </c>
      <c r="I683" s="133" t="s">
        <v>252</v>
      </c>
      <c r="J683" s="77" t="s">
        <v>199</v>
      </c>
      <c r="K683" s="129">
        <v>4710</v>
      </c>
      <c r="L683" s="77" t="s">
        <v>53</v>
      </c>
      <c r="M683" s="129" t="s">
        <v>202</v>
      </c>
      <c r="N683" s="77" t="s">
        <v>2407</v>
      </c>
      <c r="O683" s="77" t="s">
        <v>386</v>
      </c>
      <c r="P683" s="77" t="s">
        <v>2871</v>
      </c>
      <c r="Q683" s="81" t="s">
        <v>2122</v>
      </c>
      <c r="R683" s="81" t="s">
        <v>7625</v>
      </c>
      <c r="S683" s="82" t="s">
        <v>209</v>
      </c>
      <c r="T683" s="77" t="s">
        <v>264</v>
      </c>
      <c r="U683" s="21"/>
      <c r="V683" s="21"/>
      <c r="W683" s="20" t="str">
        <f>VLOOKUP(TRIM(X683),X10:Y159,2,FALSE)</f>
        <v>Wanqiang</v>
      </c>
      <c r="X683" s="184" t="str">
        <f t="shared" si="91"/>
        <v>9.38</v>
      </c>
      <c r="Y683" s="184">
        <f t="shared" si="92"/>
        <v>0</v>
      </c>
      <c r="Z683" s="184">
        <f t="shared" si="89"/>
        <v>0</v>
      </c>
      <c r="AA683" s="184">
        <f t="shared" si="93"/>
        <v>12</v>
      </c>
      <c r="AB683" s="184">
        <f t="shared" si="94"/>
        <v>0</v>
      </c>
      <c r="AC683" s="184">
        <f t="shared" si="95"/>
        <v>0</v>
      </c>
      <c r="AD683" s="184">
        <f t="shared" si="90"/>
        <v>0</v>
      </c>
      <c r="AE683" s="184">
        <f t="shared" si="96"/>
        <v>0</v>
      </c>
      <c r="AF683" s="186">
        <v>4.0999999999999996</v>
      </c>
      <c r="AG683" s="187" t="str">
        <f t="shared" si="97"/>
        <v>2312446</v>
      </c>
      <c r="AH683" s="195" t="s">
        <v>1065</v>
      </c>
      <c r="AI683" s="1" t="str">
        <f t="shared" si="98"/>
        <v>DIFF</v>
      </c>
    </row>
    <row r="684" spans="1:35" ht="26.25" customHeight="1" x14ac:dyDescent="0.25">
      <c r="A684" s="72" t="s">
        <v>193</v>
      </c>
      <c r="B684" s="74" t="s">
        <v>6915</v>
      </c>
      <c r="C684" s="74" t="s">
        <v>95</v>
      </c>
      <c r="D684" s="74" t="s">
        <v>1897</v>
      </c>
      <c r="E684" s="103" t="s">
        <v>3483</v>
      </c>
      <c r="F684" s="75" t="s">
        <v>1765</v>
      </c>
      <c r="G684" s="75" t="s">
        <v>96</v>
      </c>
      <c r="H684" s="75" t="s">
        <v>2939</v>
      </c>
      <c r="I684" s="133" t="s">
        <v>252</v>
      </c>
      <c r="J684" s="77"/>
      <c r="K684" s="129"/>
      <c r="L684" s="77"/>
      <c r="M684" s="129"/>
      <c r="N684" s="77"/>
      <c r="O684" s="77" t="s">
        <v>386</v>
      </c>
      <c r="P684" s="77"/>
      <c r="Q684" s="81" t="s">
        <v>2939</v>
      </c>
      <c r="R684" s="81" t="s">
        <v>7626</v>
      </c>
      <c r="S684" s="82" t="s">
        <v>195</v>
      </c>
      <c r="T684" s="77" t="s">
        <v>264</v>
      </c>
      <c r="U684" s="21"/>
      <c r="V684" s="21"/>
      <c r="W684" s="20" t="str">
        <f>VLOOKUP(TRIM(X684),X10:Y159,2,FALSE)</f>
        <v>Wanqiang</v>
      </c>
      <c r="X684" s="184" t="str">
        <f t="shared" si="91"/>
        <v>9.38</v>
      </c>
      <c r="Y684" s="184">
        <f t="shared" si="92"/>
        <v>0</v>
      </c>
      <c r="Z684" s="184">
        <f t="shared" si="89"/>
        <v>0</v>
      </c>
      <c r="AA684" s="184">
        <f t="shared" si="93"/>
        <v>12</v>
      </c>
      <c r="AB684" s="184">
        <f t="shared" si="94"/>
        <v>0</v>
      </c>
      <c r="AC684" s="184">
        <f t="shared" si="95"/>
        <v>0</v>
      </c>
      <c r="AD684" s="184">
        <f t="shared" si="90"/>
        <v>0</v>
      </c>
      <c r="AE684" s="184">
        <f t="shared" si="96"/>
        <v>0</v>
      </c>
      <c r="AF684" s="186">
        <v>4.0999999999999996</v>
      </c>
      <c r="AG684" s="187" t="str">
        <f t="shared" si="97"/>
        <v>2312447</v>
      </c>
      <c r="AH684" s="195" t="s">
        <v>1065</v>
      </c>
      <c r="AI684" s="1" t="str">
        <f t="shared" si="98"/>
        <v>DIFF</v>
      </c>
    </row>
    <row r="685" spans="1:35" ht="26.25" customHeight="1" x14ac:dyDescent="0.25">
      <c r="A685" s="72" t="s">
        <v>193</v>
      </c>
      <c r="B685" s="74" t="s">
        <v>5508</v>
      </c>
      <c r="C685" s="74" t="s">
        <v>95</v>
      </c>
      <c r="D685" s="74" t="s">
        <v>55</v>
      </c>
      <c r="E685" s="103" t="s">
        <v>3484</v>
      </c>
      <c r="F685" s="75" t="s">
        <v>12</v>
      </c>
      <c r="G685" s="75" t="s">
        <v>96</v>
      </c>
      <c r="H685" s="75" t="s">
        <v>5306</v>
      </c>
      <c r="I685" s="133" t="s">
        <v>222</v>
      </c>
      <c r="J685" s="77"/>
      <c r="K685" s="129"/>
      <c r="L685" s="77"/>
      <c r="M685" s="129"/>
      <c r="N685" s="77"/>
      <c r="O685" s="77" t="s">
        <v>386</v>
      </c>
      <c r="P685" s="77" t="s">
        <v>2374</v>
      </c>
      <c r="Q685" s="81" t="s">
        <v>5307</v>
      </c>
      <c r="R685" s="81" t="s">
        <v>7627</v>
      </c>
      <c r="S685" s="82" t="s">
        <v>197</v>
      </c>
      <c r="T685" s="77" t="s">
        <v>223</v>
      </c>
      <c r="U685" s="21"/>
      <c r="V685" s="21"/>
      <c r="W685" s="20" t="str">
        <f>VLOOKUP(TRIM(X685),X10:Y159,2,FALSE)</f>
        <v>Andy</v>
      </c>
      <c r="X685" s="184" t="str">
        <f t="shared" si="91"/>
        <v>4.1</v>
      </c>
      <c r="Y685" s="184">
        <f t="shared" si="92"/>
        <v>0</v>
      </c>
      <c r="Z685" s="184">
        <f t="shared" si="89"/>
        <v>0</v>
      </c>
      <c r="AA685" s="184">
        <f t="shared" si="93"/>
        <v>8</v>
      </c>
      <c r="AB685" s="184">
        <f t="shared" si="94"/>
        <v>0</v>
      </c>
      <c r="AC685" s="184">
        <f t="shared" si="95"/>
        <v>0</v>
      </c>
      <c r="AD685" s="184">
        <f t="shared" si="90"/>
        <v>0</v>
      </c>
      <c r="AE685" s="184">
        <f t="shared" si="96"/>
        <v>0</v>
      </c>
      <c r="AF685" s="186">
        <v>4.0999999999999996</v>
      </c>
      <c r="AG685" s="187" t="str">
        <f t="shared" si="97"/>
        <v/>
      </c>
      <c r="AH685" s="195" t="s">
        <v>1065</v>
      </c>
      <c r="AI685" s="1" t="str">
        <f t="shared" si="98"/>
        <v>DIFF</v>
      </c>
    </row>
    <row r="686" spans="1:35" ht="26.25" customHeight="1" x14ac:dyDescent="0.25">
      <c r="A686" s="72" t="s">
        <v>193</v>
      </c>
      <c r="B686" s="74" t="s">
        <v>6205</v>
      </c>
      <c r="C686" s="74" t="s">
        <v>95</v>
      </c>
      <c r="D686" s="74" t="s">
        <v>55</v>
      </c>
      <c r="E686" s="103" t="s">
        <v>3485</v>
      </c>
      <c r="F686" s="75" t="s">
        <v>14</v>
      </c>
      <c r="G686" s="75" t="s">
        <v>96</v>
      </c>
      <c r="H686" s="75" t="s">
        <v>5308</v>
      </c>
      <c r="I686" s="133" t="s">
        <v>222</v>
      </c>
      <c r="J686" s="77" t="s">
        <v>376</v>
      </c>
      <c r="K686" s="129">
        <v>346</v>
      </c>
      <c r="L686" s="77"/>
      <c r="M686" s="129" t="s">
        <v>202</v>
      </c>
      <c r="N686" s="77" t="s">
        <v>2407</v>
      </c>
      <c r="O686" s="77" t="s">
        <v>386</v>
      </c>
      <c r="P686" s="77" t="s">
        <v>2732</v>
      </c>
      <c r="Q686" s="81" t="s">
        <v>6204</v>
      </c>
      <c r="R686" s="81" t="s">
        <v>7028</v>
      </c>
      <c r="S686" s="82" t="s">
        <v>213</v>
      </c>
      <c r="T686" s="77" t="s">
        <v>223</v>
      </c>
      <c r="U686" s="21"/>
      <c r="V686" s="21"/>
      <c r="W686" s="20" t="str">
        <f>VLOOKUP(TRIM(X686),X10:Y159,2,FALSE)</f>
        <v>Andy</v>
      </c>
      <c r="X686" s="184" t="str">
        <f t="shared" si="91"/>
        <v>4.1</v>
      </c>
      <c r="Y686" s="184">
        <f t="shared" si="92"/>
        <v>0</v>
      </c>
      <c r="Z686" s="184">
        <f t="shared" si="89"/>
        <v>0</v>
      </c>
      <c r="AA686" s="184">
        <f t="shared" si="93"/>
        <v>8</v>
      </c>
      <c r="AB686" s="184">
        <f t="shared" si="94"/>
        <v>0</v>
      </c>
      <c r="AC686" s="184">
        <f t="shared" si="95"/>
        <v>0</v>
      </c>
      <c r="AD686" s="184">
        <f t="shared" si="90"/>
        <v>0</v>
      </c>
      <c r="AE686" s="184">
        <f t="shared" si="96"/>
        <v>0</v>
      </c>
      <c r="AF686" s="186">
        <v>8.25</v>
      </c>
      <c r="AG686" s="187" t="str">
        <f t="shared" si="97"/>
        <v>2312449</v>
      </c>
      <c r="AH686" s="195" t="s">
        <v>1065</v>
      </c>
      <c r="AI686" s="1" t="str">
        <f t="shared" si="98"/>
        <v>DIFF</v>
      </c>
    </row>
    <row r="687" spans="1:35" ht="26.25" customHeight="1" x14ac:dyDescent="0.25">
      <c r="A687" s="72" t="s">
        <v>193</v>
      </c>
      <c r="B687" s="74" t="s">
        <v>6207</v>
      </c>
      <c r="C687" s="74" t="s">
        <v>95</v>
      </c>
      <c r="D687" s="74" t="s">
        <v>55</v>
      </c>
      <c r="E687" s="103" t="s">
        <v>3486</v>
      </c>
      <c r="F687" s="75" t="s">
        <v>14</v>
      </c>
      <c r="G687" s="75" t="s">
        <v>96</v>
      </c>
      <c r="H687" s="75" t="s">
        <v>2496</v>
      </c>
      <c r="I687" s="133" t="s">
        <v>1742</v>
      </c>
      <c r="J687" s="77" t="s">
        <v>199</v>
      </c>
      <c r="K687" s="129">
        <v>4991</v>
      </c>
      <c r="L687" s="77" t="s">
        <v>48</v>
      </c>
      <c r="M687" s="129" t="s">
        <v>202</v>
      </c>
      <c r="N687" s="77" t="s">
        <v>2410</v>
      </c>
      <c r="O687" s="77" t="s">
        <v>198</v>
      </c>
      <c r="P687" s="77" t="s">
        <v>2732</v>
      </c>
      <c r="Q687" s="81" t="s">
        <v>6206</v>
      </c>
      <c r="R687" s="81" t="s">
        <v>7628</v>
      </c>
      <c r="S687" s="82" t="s">
        <v>40</v>
      </c>
      <c r="T687" s="77" t="s">
        <v>223</v>
      </c>
      <c r="U687" s="21"/>
      <c r="V687" s="21"/>
      <c r="W687" s="20" t="str">
        <f>VLOOKUP(TRIM(X687),X10:Y159,2,FALSE)</f>
        <v>Andy</v>
      </c>
      <c r="X687" s="184" t="str">
        <f t="shared" si="91"/>
        <v>4.1</v>
      </c>
      <c r="Y687" s="184">
        <f t="shared" si="92"/>
        <v>0</v>
      </c>
      <c r="Z687" s="184">
        <f t="shared" si="89"/>
        <v>0</v>
      </c>
      <c r="AA687" s="184">
        <f t="shared" si="93"/>
        <v>31</v>
      </c>
      <c r="AB687" s="184">
        <f t="shared" si="94"/>
        <v>0</v>
      </c>
      <c r="AC687" s="184">
        <f t="shared" si="95"/>
        <v>0</v>
      </c>
      <c r="AD687" s="184">
        <f t="shared" si="90"/>
        <v>0</v>
      </c>
      <c r="AE687" s="184">
        <f t="shared" si="96"/>
        <v>0</v>
      </c>
      <c r="AF687" s="186">
        <v>8.5</v>
      </c>
      <c r="AG687" s="187" t="str">
        <f t="shared" si="97"/>
        <v>2312450</v>
      </c>
      <c r="AH687" s="195" t="s">
        <v>1065</v>
      </c>
      <c r="AI687" s="1" t="str">
        <f t="shared" si="98"/>
        <v>DIFF</v>
      </c>
    </row>
    <row r="688" spans="1:35" ht="26.25" customHeight="1" x14ac:dyDescent="0.25">
      <c r="A688" s="72" t="s">
        <v>193</v>
      </c>
      <c r="B688" s="74" t="s">
        <v>6207</v>
      </c>
      <c r="C688" s="74" t="s">
        <v>95</v>
      </c>
      <c r="D688" s="74" t="s">
        <v>55</v>
      </c>
      <c r="E688" s="103" t="s">
        <v>3487</v>
      </c>
      <c r="F688" s="75" t="s">
        <v>14</v>
      </c>
      <c r="G688" s="75" t="s">
        <v>96</v>
      </c>
      <c r="H688" s="75" t="s">
        <v>2496</v>
      </c>
      <c r="I688" s="133" t="s">
        <v>1742</v>
      </c>
      <c r="J688" s="77" t="s">
        <v>199</v>
      </c>
      <c r="K688" s="129">
        <v>4992</v>
      </c>
      <c r="L688" s="77" t="s">
        <v>48</v>
      </c>
      <c r="M688" s="129" t="s">
        <v>105</v>
      </c>
      <c r="N688" s="77" t="s">
        <v>2407</v>
      </c>
      <c r="O688" s="77" t="s">
        <v>386</v>
      </c>
      <c r="P688" s="77" t="s">
        <v>2732</v>
      </c>
      <c r="Q688" s="81" t="s">
        <v>6208</v>
      </c>
      <c r="R688" s="81" t="s">
        <v>7629</v>
      </c>
      <c r="S688" s="82" t="s">
        <v>40</v>
      </c>
      <c r="T688" s="77" t="s">
        <v>223</v>
      </c>
      <c r="U688" s="21"/>
      <c r="V688" s="21"/>
      <c r="W688" s="20" t="str">
        <f>VLOOKUP(TRIM(X688),X10:Y159,2,FALSE)</f>
        <v>Andy</v>
      </c>
      <c r="X688" s="184" t="str">
        <f t="shared" si="91"/>
        <v>4.1</v>
      </c>
      <c r="Y688" s="184">
        <f t="shared" si="92"/>
        <v>0</v>
      </c>
      <c r="Z688" s="184">
        <f t="shared" si="89"/>
        <v>0</v>
      </c>
      <c r="AA688" s="184">
        <f t="shared" si="93"/>
        <v>31</v>
      </c>
      <c r="AB688" s="184">
        <f t="shared" si="94"/>
        <v>0</v>
      </c>
      <c r="AC688" s="184">
        <f t="shared" si="95"/>
        <v>0</v>
      </c>
      <c r="AD688" s="184">
        <f t="shared" si="90"/>
        <v>0</v>
      </c>
      <c r="AE688" s="184">
        <f t="shared" si="96"/>
        <v>0</v>
      </c>
      <c r="AF688" s="186">
        <v>8.5</v>
      </c>
      <c r="AG688" s="187" t="str">
        <f t="shared" si="97"/>
        <v>2312451</v>
      </c>
      <c r="AH688" s="195" t="s">
        <v>1079</v>
      </c>
      <c r="AI688" s="1" t="str">
        <f t="shared" si="98"/>
        <v>DIFF</v>
      </c>
    </row>
    <row r="689" spans="1:35" ht="26.25" customHeight="1" x14ac:dyDescent="0.25">
      <c r="A689" s="72" t="s">
        <v>193</v>
      </c>
      <c r="B689" s="74" t="s">
        <v>2941</v>
      </c>
      <c r="C689" s="74" t="s">
        <v>95</v>
      </c>
      <c r="D689" s="74" t="s">
        <v>1351</v>
      </c>
      <c r="E689" s="103" t="s">
        <v>3488</v>
      </c>
      <c r="F689" s="75" t="s">
        <v>14</v>
      </c>
      <c r="G689" s="75" t="s">
        <v>96</v>
      </c>
      <c r="H689" s="75" t="s">
        <v>5096</v>
      </c>
      <c r="I689" s="133" t="s">
        <v>6209</v>
      </c>
      <c r="J689" s="77" t="s">
        <v>207</v>
      </c>
      <c r="K689" s="129">
        <v>1180</v>
      </c>
      <c r="L689" s="77" t="s">
        <v>57</v>
      </c>
      <c r="M689" s="129" t="s">
        <v>103</v>
      </c>
      <c r="N689" s="77" t="s">
        <v>2407</v>
      </c>
      <c r="O689" s="77" t="s">
        <v>386</v>
      </c>
      <c r="P689" s="77" t="s">
        <v>1449</v>
      </c>
      <c r="Q689" s="81" t="s">
        <v>2940</v>
      </c>
      <c r="R689" s="81" t="s">
        <v>7121</v>
      </c>
      <c r="S689" s="82" t="s">
        <v>209</v>
      </c>
      <c r="T689" s="77" t="s">
        <v>223</v>
      </c>
      <c r="U689" s="21"/>
      <c r="V689" s="21"/>
      <c r="W689" s="20" t="str">
        <f>VLOOKUP(TRIM(X689),X10:Y159,2,FALSE)</f>
        <v>Dario</v>
      </c>
      <c r="X689" s="184" t="str">
        <f t="shared" si="91"/>
        <v>9.12.2</v>
      </c>
      <c r="Y689" s="184">
        <f t="shared" si="92"/>
        <v>0</v>
      </c>
      <c r="Z689" s="184">
        <f t="shared" si="89"/>
        <v>0</v>
      </c>
      <c r="AA689" s="184">
        <f t="shared" si="93"/>
        <v>40</v>
      </c>
      <c r="AB689" s="184">
        <f t="shared" si="94"/>
        <v>0</v>
      </c>
      <c r="AC689" s="184">
        <f t="shared" si="95"/>
        <v>0</v>
      </c>
      <c r="AD689" s="184">
        <f t="shared" si="90"/>
        <v>0</v>
      </c>
      <c r="AE689" s="184">
        <f t="shared" si="96"/>
        <v>0</v>
      </c>
      <c r="AF689" s="186">
        <v>8.5</v>
      </c>
      <c r="AG689" s="187" t="str">
        <f t="shared" si="97"/>
        <v>2312452</v>
      </c>
      <c r="AH689" s="195" t="s">
        <v>1027</v>
      </c>
      <c r="AI689" s="1" t="str">
        <f t="shared" si="98"/>
        <v>DIFF</v>
      </c>
    </row>
    <row r="690" spans="1:35" ht="26.25" customHeight="1" x14ac:dyDescent="0.25">
      <c r="A690" s="72" t="s">
        <v>193</v>
      </c>
      <c r="B690" s="74" t="s">
        <v>40</v>
      </c>
      <c r="C690" s="74" t="s">
        <v>95</v>
      </c>
      <c r="D690" s="74" t="s">
        <v>2296</v>
      </c>
      <c r="E690" s="103" t="s">
        <v>3489</v>
      </c>
      <c r="F690" s="75" t="s">
        <v>1081</v>
      </c>
      <c r="G690" s="75" t="s">
        <v>96</v>
      </c>
      <c r="H690" s="75" t="s">
        <v>2710</v>
      </c>
      <c r="I690" s="133" t="s">
        <v>1579</v>
      </c>
      <c r="J690" s="77" t="s">
        <v>2423</v>
      </c>
      <c r="K690" s="129"/>
      <c r="L690" s="77"/>
      <c r="M690" s="129"/>
      <c r="N690" s="77" t="s">
        <v>1484</v>
      </c>
      <c r="O690" s="77" t="s">
        <v>1386</v>
      </c>
      <c r="P690" s="77" t="s">
        <v>2424</v>
      </c>
      <c r="Q690" s="81" t="s">
        <v>6210</v>
      </c>
      <c r="R690" s="81" t="s">
        <v>7630</v>
      </c>
      <c r="S690" s="82" t="s">
        <v>213</v>
      </c>
      <c r="T690" s="77" t="s">
        <v>223</v>
      </c>
      <c r="U690" s="21"/>
      <c r="V690" s="21"/>
      <c r="W690" s="20" t="str">
        <f>VLOOKUP(TRIM(X690),X10:Y159,2,FALSE)</f>
        <v>Dario</v>
      </c>
      <c r="X690" s="184" t="str">
        <f t="shared" si="91"/>
        <v>19.3</v>
      </c>
      <c r="Y690" s="184">
        <f t="shared" si="92"/>
        <v>0</v>
      </c>
      <c r="Z690" s="184">
        <f t="shared" si="89"/>
        <v>0</v>
      </c>
      <c r="AA690" s="184">
        <f t="shared" si="93"/>
        <v>31</v>
      </c>
      <c r="AB690" s="184">
        <f t="shared" si="94"/>
        <v>0</v>
      </c>
      <c r="AC690" s="184">
        <f t="shared" si="95"/>
        <v>0</v>
      </c>
      <c r="AD690" s="184">
        <f t="shared" si="90"/>
        <v>0</v>
      </c>
      <c r="AE690" s="184">
        <f t="shared" si="96"/>
        <v>0</v>
      </c>
      <c r="AF690" s="186">
        <v>8.5</v>
      </c>
      <c r="AG690" s="187" t="str">
        <f t="shared" si="97"/>
        <v>2312453</v>
      </c>
      <c r="AH690" s="195" t="s">
        <v>1073</v>
      </c>
      <c r="AI690" s="1" t="str">
        <f t="shared" si="98"/>
        <v>DIFF</v>
      </c>
    </row>
    <row r="691" spans="1:35" ht="26.25" customHeight="1" x14ac:dyDescent="0.25">
      <c r="A691" s="72" t="s">
        <v>193</v>
      </c>
      <c r="B691" s="74" t="s">
        <v>1498</v>
      </c>
      <c r="C691" s="74" t="s">
        <v>95</v>
      </c>
      <c r="D691" s="74" t="s">
        <v>68</v>
      </c>
      <c r="E691" s="103" t="s">
        <v>3490</v>
      </c>
      <c r="F691" s="75" t="s">
        <v>14</v>
      </c>
      <c r="G691" s="75" t="s">
        <v>96</v>
      </c>
      <c r="H691" s="75" t="s">
        <v>2577</v>
      </c>
      <c r="I691" s="133" t="s">
        <v>1131</v>
      </c>
      <c r="J691" s="77" t="s">
        <v>199</v>
      </c>
      <c r="K691" s="129">
        <v>5043</v>
      </c>
      <c r="L691" s="77" t="s">
        <v>48</v>
      </c>
      <c r="M691" s="129" t="s">
        <v>103</v>
      </c>
      <c r="N691" s="77" t="s">
        <v>2407</v>
      </c>
      <c r="O691" s="77" t="s">
        <v>386</v>
      </c>
      <c r="P691" s="77" t="s">
        <v>1451</v>
      </c>
      <c r="Q691" s="81" t="s">
        <v>2827</v>
      </c>
      <c r="R691" s="81" t="s">
        <v>7029</v>
      </c>
      <c r="S691" s="82" t="s">
        <v>213</v>
      </c>
      <c r="T691" s="77" t="s">
        <v>109</v>
      </c>
      <c r="U691" s="21"/>
      <c r="V691" s="21"/>
      <c r="W691" s="20" t="str">
        <f>VLOOKUP(TRIM(X691),X10:Y159,2,FALSE)</f>
        <v>Andy</v>
      </c>
      <c r="X691" s="184" t="str">
        <f t="shared" si="91"/>
        <v>6.5</v>
      </c>
      <c r="Y691" s="184">
        <f t="shared" si="92"/>
        <v>0</v>
      </c>
      <c r="Z691" s="184">
        <f t="shared" si="89"/>
        <v>0</v>
      </c>
      <c r="AA691" s="184">
        <f t="shared" si="93"/>
        <v>8</v>
      </c>
      <c r="AB691" s="184">
        <f t="shared" si="94"/>
        <v>0</v>
      </c>
      <c r="AC691" s="184">
        <f t="shared" si="95"/>
        <v>0</v>
      </c>
      <c r="AD691" s="184">
        <f t="shared" si="90"/>
        <v>0</v>
      </c>
      <c r="AE691" s="184">
        <f t="shared" si="96"/>
        <v>0</v>
      </c>
      <c r="AF691" s="186">
        <v>8.5</v>
      </c>
      <c r="AG691" s="187" t="str">
        <f t="shared" si="97"/>
        <v>2312454</v>
      </c>
      <c r="AH691" s="195" t="s">
        <v>1079</v>
      </c>
      <c r="AI691" s="1" t="str">
        <f t="shared" si="98"/>
        <v>DIFF</v>
      </c>
    </row>
    <row r="692" spans="1:35" ht="26.25" customHeight="1" x14ac:dyDescent="0.25">
      <c r="A692" s="72" t="s">
        <v>193</v>
      </c>
      <c r="B692" s="74" t="s">
        <v>6212</v>
      </c>
      <c r="C692" s="74" t="s">
        <v>95</v>
      </c>
      <c r="D692" s="74" t="s">
        <v>1290</v>
      </c>
      <c r="E692" s="103" t="s">
        <v>3491</v>
      </c>
      <c r="F692" s="75" t="s">
        <v>14</v>
      </c>
      <c r="G692" s="75" t="s">
        <v>96</v>
      </c>
      <c r="H692" s="75" t="s">
        <v>5309</v>
      </c>
      <c r="I692" s="133" t="s">
        <v>1123</v>
      </c>
      <c r="J692" s="77" t="s">
        <v>102</v>
      </c>
      <c r="K692" s="129">
        <v>4596</v>
      </c>
      <c r="L692" s="77"/>
      <c r="M692" s="129" t="s">
        <v>103</v>
      </c>
      <c r="N692" s="77" t="s">
        <v>2407</v>
      </c>
      <c r="O692" s="77" t="s">
        <v>386</v>
      </c>
      <c r="P692" s="77" t="s">
        <v>1272</v>
      </c>
      <c r="Q692" s="81" t="s">
        <v>6211</v>
      </c>
      <c r="R692" s="81" t="s">
        <v>7631</v>
      </c>
      <c r="S692" s="82" t="s">
        <v>209</v>
      </c>
      <c r="T692" s="77" t="s">
        <v>267</v>
      </c>
      <c r="U692" s="21"/>
      <c r="V692" s="21"/>
      <c r="W692" s="20" t="str">
        <f>VLOOKUP(TRIM(X692),X10:Y159,2,FALSE)</f>
        <v>Wanqiang</v>
      </c>
      <c r="X692" s="184" t="str">
        <f t="shared" si="91"/>
        <v>9.25.2</v>
      </c>
      <c r="Y692" s="184">
        <f t="shared" si="92"/>
        <v>0</v>
      </c>
      <c r="Z692" s="184">
        <f t="shared" si="89"/>
        <v>0</v>
      </c>
      <c r="AA692" s="184">
        <f t="shared" si="93"/>
        <v>6</v>
      </c>
      <c r="AB692" s="184">
        <f t="shared" si="94"/>
        <v>0</v>
      </c>
      <c r="AC692" s="184">
        <f t="shared" si="95"/>
        <v>0</v>
      </c>
      <c r="AD692" s="184">
        <f t="shared" si="90"/>
        <v>0</v>
      </c>
      <c r="AE692" s="184">
        <f t="shared" si="96"/>
        <v>0</v>
      </c>
      <c r="AF692" s="186">
        <v>8.1999999999999993</v>
      </c>
      <c r="AG692" s="187" t="str">
        <f t="shared" si="97"/>
        <v>2312455</v>
      </c>
      <c r="AH692" s="195" t="s">
        <v>1074</v>
      </c>
      <c r="AI692" s="1" t="str">
        <f t="shared" si="98"/>
        <v>DIFF</v>
      </c>
    </row>
    <row r="693" spans="1:35" ht="26.25" customHeight="1" x14ac:dyDescent="0.25">
      <c r="A693" s="72" t="s">
        <v>193</v>
      </c>
      <c r="B693" s="74" t="s">
        <v>6214</v>
      </c>
      <c r="C693" s="74" t="s">
        <v>95</v>
      </c>
      <c r="D693" s="74" t="s">
        <v>1290</v>
      </c>
      <c r="E693" s="103" t="s">
        <v>3492</v>
      </c>
      <c r="F693" s="75" t="s">
        <v>14</v>
      </c>
      <c r="G693" s="75" t="s">
        <v>96</v>
      </c>
      <c r="H693" s="75" t="s">
        <v>5310</v>
      </c>
      <c r="I693" s="133" t="s">
        <v>1123</v>
      </c>
      <c r="J693" s="77" t="s">
        <v>102</v>
      </c>
      <c r="K693" s="129">
        <v>4597</v>
      </c>
      <c r="L693" s="77"/>
      <c r="M693" s="129" t="s">
        <v>103</v>
      </c>
      <c r="N693" s="77" t="s">
        <v>2407</v>
      </c>
      <c r="O693" s="77" t="s">
        <v>386</v>
      </c>
      <c r="P693" s="77" t="s">
        <v>1272</v>
      </c>
      <c r="Q693" s="81" t="s">
        <v>6213</v>
      </c>
      <c r="R693" s="81" t="s">
        <v>7631</v>
      </c>
      <c r="S693" s="82" t="s">
        <v>209</v>
      </c>
      <c r="T693" s="77" t="s">
        <v>267</v>
      </c>
      <c r="U693" s="21"/>
      <c r="V693" s="21"/>
      <c r="W693" s="20" t="str">
        <f>VLOOKUP(TRIM(X693),X10:Y159,2,FALSE)</f>
        <v>Wanqiang</v>
      </c>
      <c r="X693" s="184" t="str">
        <f t="shared" si="91"/>
        <v>9.25.2</v>
      </c>
      <c r="Y693" s="184">
        <f t="shared" si="92"/>
        <v>0</v>
      </c>
      <c r="Z693" s="184">
        <f t="shared" si="89"/>
        <v>0</v>
      </c>
      <c r="AA693" s="184">
        <f t="shared" si="93"/>
        <v>6</v>
      </c>
      <c r="AB693" s="184">
        <f t="shared" si="94"/>
        <v>0</v>
      </c>
      <c r="AC693" s="184">
        <f t="shared" si="95"/>
        <v>0</v>
      </c>
      <c r="AD693" s="184">
        <f t="shared" si="90"/>
        <v>0</v>
      </c>
      <c r="AE693" s="184">
        <f t="shared" si="96"/>
        <v>0</v>
      </c>
      <c r="AF693" s="186">
        <v>8.1999999999999993</v>
      </c>
      <c r="AG693" s="187" t="str">
        <f t="shared" si="97"/>
        <v>2312456</v>
      </c>
      <c r="AH693" s="195" t="s">
        <v>1079</v>
      </c>
      <c r="AI693" s="1" t="str">
        <f t="shared" si="98"/>
        <v>DIFF</v>
      </c>
    </row>
    <row r="694" spans="1:35" ht="26.25" customHeight="1" x14ac:dyDescent="0.25">
      <c r="A694" s="72" t="s">
        <v>193</v>
      </c>
      <c r="B694" s="74" t="s">
        <v>2269</v>
      </c>
      <c r="C694" s="74" t="s">
        <v>95</v>
      </c>
      <c r="D694" s="74" t="s">
        <v>2300</v>
      </c>
      <c r="E694" s="103" t="s">
        <v>3493</v>
      </c>
      <c r="F694" s="75" t="s">
        <v>1762</v>
      </c>
      <c r="G694" s="75" t="s">
        <v>96</v>
      </c>
      <c r="H694" s="75" t="s">
        <v>1804</v>
      </c>
      <c r="I694" s="133" t="s">
        <v>2777</v>
      </c>
      <c r="J694" s="77"/>
      <c r="K694" s="129"/>
      <c r="L694" s="77"/>
      <c r="M694" s="129"/>
      <c r="N694" s="77"/>
      <c r="O694" s="77" t="s">
        <v>1386</v>
      </c>
      <c r="P694" s="77"/>
      <c r="Q694" s="81" t="s">
        <v>5311</v>
      </c>
      <c r="R694" s="81" t="s">
        <v>7632</v>
      </c>
      <c r="S694" s="82" t="s">
        <v>213</v>
      </c>
      <c r="T694" s="77" t="s">
        <v>237</v>
      </c>
      <c r="U694" s="21"/>
      <c r="V694" s="21"/>
      <c r="W694" s="20" t="str">
        <f>VLOOKUP(TRIM(X694),X10:Y159,2,FALSE)</f>
        <v>Andy</v>
      </c>
      <c r="X694" s="184" t="str">
        <f t="shared" si="91"/>
        <v>30.1</v>
      </c>
      <c r="Y694" s="184">
        <f t="shared" si="92"/>
        <v>0</v>
      </c>
      <c r="Z694" s="184">
        <f t="shared" si="89"/>
        <v>0</v>
      </c>
      <c r="AA694" s="184">
        <f t="shared" si="93"/>
        <v>26</v>
      </c>
      <c r="AB694" s="184">
        <f t="shared" si="94"/>
        <v>0</v>
      </c>
      <c r="AC694" s="184">
        <f t="shared" si="95"/>
        <v>0</v>
      </c>
      <c r="AD694" s="184">
        <f t="shared" si="90"/>
        <v>0</v>
      </c>
      <c r="AE694" s="184">
        <f t="shared" si="96"/>
        <v>0</v>
      </c>
      <c r="AF694" s="186">
        <v>8.8000000000000007</v>
      </c>
      <c r="AG694" s="187" t="str">
        <f t="shared" si="97"/>
        <v>2312457</v>
      </c>
      <c r="AH694" s="195" t="s">
        <v>1073</v>
      </c>
      <c r="AI694" s="1" t="str">
        <f t="shared" si="98"/>
        <v>DIFF</v>
      </c>
    </row>
    <row r="695" spans="1:35" ht="26.25" customHeight="1" x14ac:dyDescent="0.25">
      <c r="A695" s="72" t="s">
        <v>193</v>
      </c>
      <c r="B695" s="74" t="s">
        <v>1103</v>
      </c>
      <c r="C695" s="74" t="s">
        <v>95</v>
      </c>
      <c r="D695" s="74" t="s">
        <v>180</v>
      </c>
      <c r="E695" s="103" t="s">
        <v>3494</v>
      </c>
      <c r="F695" s="75" t="s">
        <v>14</v>
      </c>
      <c r="G695" s="75" t="s">
        <v>96</v>
      </c>
      <c r="H695" s="75" t="s">
        <v>5312</v>
      </c>
      <c r="I695" s="133" t="s">
        <v>5313</v>
      </c>
      <c r="J695" s="77" t="s">
        <v>199</v>
      </c>
      <c r="K695" s="129">
        <v>5119</v>
      </c>
      <c r="L695" s="77"/>
      <c r="M695" s="129" t="s">
        <v>103</v>
      </c>
      <c r="N695" s="77" t="s">
        <v>2584</v>
      </c>
      <c r="O695" s="77" t="s">
        <v>120</v>
      </c>
      <c r="P695" s="77" t="s">
        <v>1530</v>
      </c>
      <c r="Q695" s="81" t="s">
        <v>6215</v>
      </c>
      <c r="R695" s="81" t="s">
        <v>7122</v>
      </c>
      <c r="S695" s="82" t="s">
        <v>213</v>
      </c>
      <c r="T695" s="77" t="s">
        <v>1457</v>
      </c>
      <c r="U695" s="21"/>
      <c r="V695" s="21"/>
      <c r="W695" s="20" t="str">
        <f>VLOOKUP(TRIM(X695),X10:Y159,2,FALSE)</f>
        <v>Wanqiang</v>
      </c>
      <c r="X695" s="184" t="str">
        <f t="shared" si="91"/>
        <v>8.4</v>
      </c>
      <c r="Y695" s="184">
        <f t="shared" si="92"/>
        <v>0</v>
      </c>
      <c r="Z695" s="184">
        <f t="shared" si="89"/>
        <v>0</v>
      </c>
      <c r="AA695" s="184">
        <f t="shared" si="93"/>
        <v>25</v>
      </c>
      <c r="AB695" s="184">
        <f t="shared" si="94"/>
        <v>0</v>
      </c>
      <c r="AC695" s="184">
        <f t="shared" si="95"/>
        <v>0</v>
      </c>
      <c r="AD695" s="184">
        <f t="shared" si="90"/>
        <v>0</v>
      </c>
      <c r="AE695" s="184">
        <f t="shared" si="96"/>
        <v>0</v>
      </c>
      <c r="AF695" s="186">
        <v>8.8000000000000007</v>
      </c>
      <c r="AG695" s="187" t="str">
        <f t="shared" si="97"/>
        <v>2312458</v>
      </c>
      <c r="AH695" s="195" t="s">
        <v>1073</v>
      </c>
      <c r="AI695" s="1" t="str">
        <f t="shared" si="98"/>
        <v>DIFF</v>
      </c>
    </row>
    <row r="696" spans="1:35" ht="26.25" customHeight="1" x14ac:dyDescent="0.25">
      <c r="A696" s="72" t="s">
        <v>193</v>
      </c>
      <c r="B696" s="74" t="s">
        <v>1103</v>
      </c>
      <c r="C696" s="74" t="s">
        <v>95</v>
      </c>
      <c r="D696" s="74" t="s">
        <v>180</v>
      </c>
      <c r="E696" s="103" t="s">
        <v>3495</v>
      </c>
      <c r="F696" s="75" t="s">
        <v>14</v>
      </c>
      <c r="G696" s="75" t="s">
        <v>96</v>
      </c>
      <c r="H696" s="75" t="s">
        <v>5312</v>
      </c>
      <c r="I696" s="133" t="s">
        <v>5313</v>
      </c>
      <c r="J696" s="77" t="s">
        <v>199</v>
      </c>
      <c r="K696" s="129">
        <v>5120</v>
      </c>
      <c r="L696" s="77"/>
      <c r="M696" s="129" t="s">
        <v>105</v>
      </c>
      <c r="N696" s="77" t="s">
        <v>2410</v>
      </c>
      <c r="O696" s="77" t="s">
        <v>198</v>
      </c>
      <c r="P696" s="77" t="s">
        <v>1548</v>
      </c>
      <c r="Q696" s="81" t="s">
        <v>6216</v>
      </c>
      <c r="R696" s="81" t="s">
        <v>7123</v>
      </c>
      <c r="S696" s="82" t="s">
        <v>213</v>
      </c>
      <c r="T696" s="77" t="s">
        <v>1457</v>
      </c>
      <c r="U696" s="21"/>
      <c r="V696" s="21"/>
      <c r="W696" s="20" t="str">
        <f>VLOOKUP(TRIM(X696),X10:Y159,2,FALSE)</f>
        <v>Wanqiang</v>
      </c>
      <c r="X696" s="184" t="str">
        <f t="shared" si="91"/>
        <v>8.4</v>
      </c>
      <c r="Y696" s="184">
        <f t="shared" si="92"/>
        <v>0</v>
      </c>
      <c r="Z696" s="184">
        <f t="shared" si="89"/>
        <v>0</v>
      </c>
      <c r="AA696" s="184">
        <f t="shared" si="93"/>
        <v>25</v>
      </c>
      <c r="AB696" s="184">
        <f t="shared" si="94"/>
        <v>0</v>
      </c>
      <c r="AC696" s="184">
        <f t="shared" si="95"/>
        <v>0</v>
      </c>
      <c r="AD696" s="184">
        <f t="shared" si="90"/>
        <v>0</v>
      </c>
      <c r="AE696" s="184">
        <f t="shared" si="96"/>
        <v>0</v>
      </c>
      <c r="AF696" s="186">
        <v>8.8000000000000007</v>
      </c>
      <c r="AG696" s="187" t="str">
        <f t="shared" si="97"/>
        <v>2312459</v>
      </c>
      <c r="AH696" s="195" t="s">
        <v>1073</v>
      </c>
      <c r="AI696" s="1" t="str">
        <f t="shared" si="98"/>
        <v>DIFF</v>
      </c>
    </row>
    <row r="697" spans="1:35" ht="26.25" customHeight="1" x14ac:dyDescent="0.25">
      <c r="A697" s="72" t="s">
        <v>193</v>
      </c>
      <c r="B697" s="74" t="s">
        <v>1103</v>
      </c>
      <c r="C697" s="74" t="s">
        <v>95</v>
      </c>
      <c r="D697" s="74" t="s">
        <v>180</v>
      </c>
      <c r="E697" s="103" t="s">
        <v>3496</v>
      </c>
      <c r="F697" s="75" t="s">
        <v>14</v>
      </c>
      <c r="G697" s="75" t="s">
        <v>96</v>
      </c>
      <c r="H697" s="75" t="s">
        <v>5312</v>
      </c>
      <c r="I697" s="133" t="s">
        <v>5313</v>
      </c>
      <c r="J697" s="77" t="s">
        <v>199</v>
      </c>
      <c r="K697" s="129">
        <v>5121</v>
      </c>
      <c r="L697" s="77"/>
      <c r="M697" s="129" t="s">
        <v>105</v>
      </c>
      <c r="N697" s="77" t="s">
        <v>2407</v>
      </c>
      <c r="O697" s="77" t="s">
        <v>386</v>
      </c>
      <c r="P697" s="77" t="s">
        <v>308</v>
      </c>
      <c r="Q697" s="81" t="s">
        <v>6217</v>
      </c>
      <c r="R697" s="81" t="s">
        <v>7124</v>
      </c>
      <c r="S697" s="82" t="s">
        <v>213</v>
      </c>
      <c r="T697" s="77" t="s">
        <v>1457</v>
      </c>
      <c r="U697" s="21"/>
      <c r="V697" s="21"/>
      <c r="W697" s="20" t="str">
        <f>VLOOKUP(TRIM(X697),X10:Y159,2,FALSE)</f>
        <v>Wanqiang</v>
      </c>
      <c r="X697" s="184" t="str">
        <f t="shared" si="91"/>
        <v>8.4</v>
      </c>
      <c r="Y697" s="184">
        <f t="shared" si="92"/>
        <v>0</v>
      </c>
      <c r="Z697" s="184">
        <f t="shared" si="89"/>
        <v>0</v>
      </c>
      <c r="AA697" s="184">
        <f t="shared" si="93"/>
        <v>25</v>
      </c>
      <c r="AB697" s="184">
        <f t="shared" si="94"/>
        <v>0</v>
      </c>
      <c r="AC697" s="184">
        <f t="shared" si="95"/>
        <v>0</v>
      </c>
      <c r="AD697" s="184">
        <f t="shared" si="90"/>
        <v>0</v>
      </c>
      <c r="AE697" s="184">
        <f t="shared" si="96"/>
        <v>0</v>
      </c>
      <c r="AF697" s="186">
        <v>8.8000000000000007</v>
      </c>
      <c r="AG697" s="187" t="str">
        <f t="shared" si="97"/>
        <v>2312460</v>
      </c>
      <c r="AH697" s="195" t="s">
        <v>1073</v>
      </c>
      <c r="AI697" s="1" t="str">
        <f t="shared" si="98"/>
        <v>DIFF</v>
      </c>
    </row>
    <row r="698" spans="1:35" ht="26.25" customHeight="1" x14ac:dyDescent="0.25">
      <c r="A698" s="72" t="s">
        <v>193</v>
      </c>
      <c r="B698" s="74" t="s">
        <v>40</v>
      </c>
      <c r="C698" s="74" t="s">
        <v>95</v>
      </c>
      <c r="D698" s="74" t="s">
        <v>2294</v>
      </c>
      <c r="E698" s="103" t="s">
        <v>3497</v>
      </c>
      <c r="F698" s="75" t="s">
        <v>1081</v>
      </c>
      <c r="G698" s="75" t="s">
        <v>96</v>
      </c>
      <c r="H698" s="75" t="s">
        <v>2691</v>
      </c>
      <c r="I698" s="133" t="s">
        <v>6218</v>
      </c>
      <c r="J698" s="77" t="s">
        <v>2434</v>
      </c>
      <c r="K698" s="129"/>
      <c r="L698" s="77"/>
      <c r="M698" s="129"/>
      <c r="N698" s="77" t="s">
        <v>1484</v>
      </c>
      <c r="O698" s="77" t="s">
        <v>1386</v>
      </c>
      <c r="P698" s="77" t="s">
        <v>2435</v>
      </c>
      <c r="Q698" s="81" t="s">
        <v>2472</v>
      </c>
      <c r="R698" s="81" t="s">
        <v>7125</v>
      </c>
      <c r="S698" s="82" t="s">
        <v>213</v>
      </c>
      <c r="T698" s="77" t="s">
        <v>1009</v>
      </c>
      <c r="U698" s="21"/>
      <c r="V698" s="21"/>
      <c r="W698" s="20" t="str">
        <f>VLOOKUP(TRIM(X698),X10:Y159,2,FALSE)</f>
        <v>Dario</v>
      </c>
      <c r="X698" s="184" t="str">
        <f t="shared" si="91"/>
        <v>19.1</v>
      </c>
      <c r="Y698" s="184">
        <f t="shared" si="92"/>
        <v>0</v>
      </c>
      <c r="Z698" s="184">
        <f t="shared" si="89"/>
        <v>0</v>
      </c>
      <c r="AA698" s="184">
        <f t="shared" si="93"/>
        <v>80</v>
      </c>
      <c r="AB698" s="184">
        <f t="shared" si="94"/>
        <v>0</v>
      </c>
      <c r="AC698" s="184">
        <f t="shared" si="95"/>
        <v>0</v>
      </c>
      <c r="AD698" s="184">
        <f t="shared" si="90"/>
        <v>0</v>
      </c>
      <c r="AE698" s="184">
        <f t="shared" si="96"/>
        <v>0</v>
      </c>
      <c r="AF698" s="186">
        <v>8.8000000000000007</v>
      </c>
      <c r="AG698" s="187" t="str">
        <f t="shared" si="97"/>
        <v>2312461</v>
      </c>
      <c r="AH698" s="195" t="s">
        <v>1073</v>
      </c>
      <c r="AI698" s="1" t="str">
        <f t="shared" si="98"/>
        <v>DIFF</v>
      </c>
    </row>
    <row r="699" spans="1:35" ht="26.25" customHeight="1" x14ac:dyDescent="0.25">
      <c r="A699" s="72" t="s">
        <v>193</v>
      </c>
      <c r="B699" s="74" t="s">
        <v>1435</v>
      </c>
      <c r="C699" s="74" t="s">
        <v>95</v>
      </c>
      <c r="D699" s="74" t="s">
        <v>1354</v>
      </c>
      <c r="E699" s="103" t="s">
        <v>3498</v>
      </c>
      <c r="F699" s="75" t="s">
        <v>14</v>
      </c>
      <c r="G699" s="75" t="s">
        <v>96</v>
      </c>
      <c r="H699" s="75" t="s">
        <v>5314</v>
      </c>
      <c r="I699" s="133" t="s">
        <v>222</v>
      </c>
      <c r="J699" s="77" t="s">
        <v>199</v>
      </c>
      <c r="K699" s="129">
        <v>5122</v>
      </c>
      <c r="L699" s="77"/>
      <c r="M699" s="129" t="s">
        <v>103</v>
      </c>
      <c r="N699" s="77" t="s">
        <v>2407</v>
      </c>
      <c r="O699" s="77" t="s">
        <v>386</v>
      </c>
      <c r="P699" s="77" t="s">
        <v>1279</v>
      </c>
      <c r="Q699" s="81" t="s">
        <v>6219</v>
      </c>
      <c r="R699" s="81" t="s">
        <v>403</v>
      </c>
      <c r="S699" s="82" t="s">
        <v>40</v>
      </c>
      <c r="T699" s="77" t="s">
        <v>223</v>
      </c>
      <c r="U699" s="21"/>
      <c r="V699" s="21"/>
      <c r="W699" s="20" t="str">
        <f>VLOOKUP(TRIM(X699),X10:Y159,2,FALSE)</f>
        <v>Andy</v>
      </c>
      <c r="X699" s="184" t="str">
        <f t="shared" si="91"/>
        <v>9.18.2</v>
      </c>
      <c r="Y699" s="184">
        <f t="shared" si="92"/>
        <v>0</v>
      </c>
      <c r="Z699" s="184">
        <f t="shared" si="89"/>
        <v>0</v>
      </c>
      <c r="AA699" s="184">
        <f t="shared" si="93"/>
        <v>8</v>
      </c>
      <c r="AB699" s="184">
        <f t="shared" si="94"/>
        <v>0</v>
      </c>
      <c r="AC699" s="184">
        <f t="shared" si="95"/>
        <v>0</v>
      </c>
      <c r="AD699" s="184">
        <f t="shared" si="90"/>
        <v>0</v>
      </c>
      <c r="AE699" s="184">
        <f t="shared" si="96"/>
        <v>0</v>
      </c>
      <c r="AF699" s="186">
        <v>8.8000000000000007</v>
      </c>
      <c r="AG699" s="187" t="str">
        <f t="shared" si="97"/>
        <v>2312462</v>
      </c>
      <c r="AH699" s="195" t="s">
        <v>1073</v>
      </c>
      <c r="AI699" s="1" t="str">
        <f t="shared" si="98"/>
        <v>DIFF</v>
      </c>
    </row>
    <row r="700" spans="1:35" ht="26.25" customHeight="1" x14ac:dyDescent="0.25">
      <c r="A700" s="72" t="s">
        <v>193</v>
      </c>
      <c r="B700" s="74" t="s">
        <v>2664</v>
      </c>
      <c r="C700" s="74" t="s">
        <v>95</v>
      </c>
      <c r="D700" s="74" t="s">
        <v>1354</v>
      </c>
      <c r="E700" s="103" t="s">
        <v>3499</v>
      </c>
      <c r="F700" s="75" t="s">
        <v>14</v>
      </c>
      <c r="G700" s="75" t="s">
        <v>96</v>
      </c>
      <c r="H700" s="75" t="s">
        <v>2452</v>
      </c>
      <c r="I700" s="133" t="s">
        <v>5315</v>
      </c>
      <c r="J700" s="77" t="s">
        <v>102</v>
      </c>
      <c r="K700" s="129">
        <v>4477</v>
      </c>
      <c r="L700" s="77" t="s">
        <v>53</v>
      </c>
      <c r="M700" s="129" t="s">
        <v>103</v>
      </c>
      <c r="N700" s="77" t="s">
        <v>2407</v>
      </c>
      <c r="O700" s="77" t="s">
        <v>386</v>
      </c>
      <c r="P700" s="77" t="s">
        <v>1279</v>
      </c>
      <c r="Q700" s="81" t="s">
        <v>6220</v>
      </c>
      <c r="R700" s="81" t="s">
        <v>7633</v>
      </c>
      <c r="S700" s="82" t="s">
        <v>213</v>
      </c>
      <c r="T700" s="77" t="s">
        <v>223</v>
      </c>
      <c r="U700" s="21"/>
      <c r="V700" s="21"/>
      <c r="W700" s="20" t="str">
        <f>VLOOKUP(TRIM(X700),X10:Y159,2,FALSE)</f>
        <v>Andy</v>
      </c>
      <c r="X700" s="184" t="str">
        <f t="shared" si="91"/>
        <v>9.18.2</v>
      </c>
      <c r="Y700" s="184">
        <f t="shared" si="92"/>
        <v>0</v>
      </c>
      <c r="Z700" s="184">
        <f t="shared" si="89"/>
        <v>0</v>
      </c>
      <c r="AA700" s="184">
        <f t="shared" si="93"/>
        <v>44</v>
      </c>
      <c r="AB700" s="184">
        <f t="shared" si="94"/>
        <v>0</v>
      </c>
      <c r="AC700" s="184">
        <f t="shared" si="95"/>
        <v>0</v>
      </c>
      <c r="AD700" s="184">
        <f t="shared" si="90"/>
        <v>0</v>
      </c>
      <c r="AE700" s="184">
        <f t="shared" si="96"/>
        <v>0</v>
      </c>
      <c r="AF700" s="186">
        <v>8.1999999999999993</v>
      </c>
      <c r="AG700" s="187" t="str">
        <f t="shared" si="97"/>
        <v>2312463</v>
      </c>
      <c r="AH700" s="195" t="s">
        <v>1074</v>
      </c>
      <c r="AI700" s="1" t="str">
        <f t="shared" si="98"/>
        <v>DIFF</v>
      </c>
    </row>
    <row r="701" spans="1:35" ht="26.25" customHeight="1" x14ac:dyDescent="0.25">
      <c r="A701" s="72" t="s">
        <v>193</v>
      </c>
      <c r="B701" s="74" t="s">
        <v>6222</v>
      </c>
      <c r="C701" s="74" t="s">
        <v>95</v>
      </c>
      <c r="D701" s="74" t="s">
        <v>1354</v>
      </c>
      <c r="E701" s="103" t="s">
        <v>3500</v>
      </c>
      <c r="F701" s="75" t="s">
        <v>14</v>
      </c>
      <c r="G701" s="75" t="s">
        <v>96</v>
      </c>
      <c r="H701" s="75" t="s">
        <v>5316</v>
      </c>
      <c r="I701" s="133" t="s">
        <v>222</v>
      </c>
      <c r="J701" s="77" t="s">
        <v>102</v>
      </c>
      <c r="K701" s="129">
        <v>4598</v>
      </c>
      <c r="L701" s="77"/>
      <c r="M701" s="129" t="s">
        <v>103</v>
      </c>
      <c r="N701" s="77" t="s">
        <v>2407</v>
      </c>
      <c r="O701" s="77" t="s">
        <v>386</v>
      </c>
      <c r="P701" s="77" t="s">
        <v>1279</v>
      </c>
      <c r="Q701" s="81" t="s">
        <v>6221</v>
      </c>
      <c r="R701" s="81" t="s">
        <v>403</v>
      </c>
      <c r="S701" s="82" t="s">
        <v>40</v>
      </c>
      <c r="T701" s="77" t="s">
        <v>223</v>
      </c>
      <c r="U701" s="21"/>
      <c r="V701" s="21"/>
      <c r="W701" s="20" t="str">
        <f>VLOOKUP(TRIM(X701),X10:Y159,2,FALSE)</f>
        <v>Andy</v>
      </c>
      <c r="X701" s="184" t="str">
        <f t="shared" si="91"/>
        <v>9.18.2</v>
      </c>
      <c r="Y701" s="184">
        <f t="shared" si="92"/>
        <v>0</v>
      </c>
      <c r="Z701" s="184">
        <f t="shared" si="89"/>
        <v>0</v>
      </c>
      <c r="AA701" s="184">
        <f t="shared" si="93"/>
        <v>8</v>
      </c>
      <c r="AB701" s="184">
        <f t="shared" si="94"/>
        <v>0</v>
      </c>
      <c r="AC701" s="184">
        <f t="shared" si="95"/>
        <v>0</v>
      </c>
      <c r="AD701" s="184">
        <f t="shared" si="90"/>
        <v>0</v>
      </c>
      <c r="AE701" s="184">
        <f t="shared" si="96"/>
        <v>0</v>
      </c>
      <c r="AF701" s="186">
        <v>8.8000000000000007</v>
      </c>
      <c r="AG701" s="187" t="str">
        <f t="shared" si="97"/>
        <v>2312464</v>
      </c>
      <c r="AH701" s="195" t="s">
        <v>1027</v>
      </c>
      <c r="AI701" s="1" t="str">
        <f t="shared" si="98"/>
        <v>DIFF</v>
      </c>
    </row>
    <row r="702" spans="1:35" ht="26.25" customHeight="1" x14ac:dyDescent="0.25">
      <c r="A702" s="72" t="s">
        <v>193</v>
      </c>
      <c r="B702" s="74" t="s">
        <v>6224</v>
      </c>
      <c r="C702" s="74" t="s">
        <v>95</v>
      </c>
      <c r="D702" s="74" t="s">
        <v>1354</v>
      </c>
      <c r="E702" s="103" t="s">
        <v>3501</v>
      </c>
      <c r="F702" s="75" t="s">
        <v>14</v>
      </c>
      <c r="G702" s="75" t="s">
        <v>96</v>
      </c>
      <c r="H702" s="75" t="s">
        <v>5317</v>
      </c>
      <c r="I702" s="133" t="s">
        <v>222</v>
      </c>
      <c r="J702" s="77" t="s">
        <v>102</v>
      </c>
      <c r="K702" s="129">
        <v>4599</v>
      </c>
      <c r="L702" s="77"/>
      <c r="M702" s="129" t="s">
        <v>103</v>
      </c>
      <c r="N702" s="77" t="s">
        <v>2407</v>
      </c>
      <c r="O702" s="77" t="s">
        <v>386</v>
      </c>
      <c r="P702" s="77" t="s">
        <v>1279</v>
      </c>
      <c r="Q702" s="81" t="s">
        <v>6223</v>
      </c>
      <c r="R702" s="81" t="s">
        <v>403</v>
      </c>
      <c r="S702" s="82" t="s">
        <v>40</v>
      </c>
      <c r="T702" s="77" t="s">
        <v>223</v>
      </c>
      <c r="U702" s="21"/>
      <c r="V702" s="21"/>
      <c r="W702" s="20" t="str">
        <f>VLOOKUP(TRIM(X702),X10:Y159,2,FALSE)</f>
        <v>Andy</v>
      </c>
      <c r="X702" s="184" t="str">
        <f t="shared" si="91"/>
        <v>9.18.2</v>
      </c>
      <c r="Y702" s="184">
        <f t="shared" si="92"/>
        <v>0</v>
      </c>
      <c r="Z702" s="184">
        <f t="shared" si="89"/>
        <v>0</v>
      </c>
      <c r="AA702" s="184">
        <f t="shared" si="93"/>
        <v>8</v>
      </c>
      <c r="AB702" s="184">
        <f t="shared" si="94"/>
        <v>0</v>
      </c>
      <c r="AC702" s="184">
        <f t="shared" si="95"/>
        <v>0</v>
      </c>
      <c r="AD702" s="184">
        <f t="shared" si="90"/>
        <v>0</v>
      </c>
      <c r="AE702" s="184">
        <f t="shared" si="96"/>
        <v>0</v>
      </c>
      <c r="AF702" s="186">
        <v>8.1999999999999993</v>
      </c>
      <c r="AG702" s="187" t="str">
        <f t="shared" si="97"/>
        <v>2312465</v>
      </c>
      <c r="AH702" s="195" t="s">
        <v>1079</v>
      </c>
      <c r="AI702" s="1" t="str">
        <f t="shared" si="98"/>
        <v>DIFF</v>
      </c>
    </row>
    <row r="703" spans="1:35" ht="26.25" customHeight="1" x14ac:dyDescent="0.25">
      <c r="A703" s="72" t="s">
        <v>193</v>
      </c>
      <c r="B703" s="74" t="s">
        <v>6226</v>
      </c>
      <c r="C703" s="74" t="s">
        <v>95</v>
      </c>
      <c r="D703" s="74" t="s">
        <v>1354</v>
      </c>
      <c r="E703" s="103" t="s">
        <v>3502</v>
      </c>
      <c r="F703" s="75" t="s">
        <v>14</v>
      </c>
      <c r="G703" s="75" t="s">
        <v>96</v>
      </c>
      <c r="H703" s="75" t="s">
        <v>5318</v>
      </c>
      <c r="I703" s="133" t="s">
        <v>222</v>
      </c>
      <c r="J703" s="77" t="s">
        <v>102</v>
      </c>
      <c r="K703" s="129">
        <v>4600</v>
      </c>
      <c r="L703" s="77"/>
      <c r="M703" s="129" t="s">
        <v>103</v>
      </c>
      <c r="N703" s="77" t="s">
        <v>2407</v>
      </c>
      <c r="O703" s="77" t="s">
        <v>386</v>
      </c>
      <c r="P703" s="77" t="s">
        <v>1279</v>
      </c>
      <c r="Q703" s="81" t="s">
        <v>6225</v>
      </c>
      <c r="R703" s="81" t="s">
        <v>7634</v>
      </c>
      <c r="S703" s="82" t="s">
        <v>213</v>
      </c>
      <c r="T703" s="77" t="s">
        <v>223</v>
      </c>
      <c r="U703" s="21"/>
      <c r="V703" s="21"/>
      <c r="W703" s="20" t="str">
        <f>VLOOKUP(TRIM(X703),X10:Y159,2,FALSE)</f>
        <v>Andy</v>
      </c>
      <c r="X703" s="184" t="str">
        <f t="shared" si="91"/>
        <v>9.18.2</v>
      </c>
      <c r="Y703" s="184">
        <f t="shared" si="92"/>
        <v>0</v>
      </c>
      <c r="Z703" s="184">
        <f t="shared" si="89"/>
        <v>0</v>
      </c>
      <c r="AA703" s="184">
        <f t="shared" si="93"/>
        <v>8</v>
      </c>
      <c r="AB703" s="184">
        <f t="shared" si="94"/>
        <v>0</v>
      </c>
      <c r="AC703" s="184">
        <f t="shared" si="95"/>
        <v>0</v>
      </c>
      <c r="AD703" s="184">
        <f t="shared" si="90"/>
        <v>0</v>
      </c>
      <c r="AE703" s="184">
        <f t="shared" si="96"/>
        <v>0</v>
      </c>
      <c r="AF703" s="186">
        <v>8.25</v>
      </c>
      <c r="AG703" s="187" t="str">
        <f t="shared" si="97"/>
        <v>2312466</v>
      </c>
      <c r="AH703" s="195" t="s">
        <v>1027</v>
      </c>
      <c r="AI703" s="1" t="str">
        <f t="shared" si="98"/>
        <v>DIFF</v>
      </c>
    </row>
    <row r="704" spans="1:35" ht="26.25" customHeight="1" x14ac:dyDescent="0.25">
      <c r="A704" s="72" t="s">
        <v>193</v>
      </c>
      <c r="B704" s="74" t="s">
        <v>40</v>
      </c>
      <c r="C704" s="74" t="s">
        <v>95</v>
      </c>
      <c r="D704" s="74" t="s">
        <v>1354</v>
      </c>
      <c r="E704" s="103" t="s">
        <v>3503</v>
      </c>
      <c r="F704" s="75" t="s">
        <v>201</v>
      </c>
      <c r="G704" s="75" t="s">
        <v>37</v>
      </c>
      <c r="H704" s="75" t="s">
        <v>6228</v>
      </c>
      <c r="I704" s="133" t="s">
        <v>222</v>
      </c>
      <c r="J704" s="77"/>
      <c r="K704" s="129"/>
      <c r="L704" s="77"/>
      <c r="M704" s="129"/>
      <c r="N704" s="77"/>
      <c r="O704" s="77" t="s">
        <v>386</v>
      </c>
      <c r="P704" s="77" t="s">
        <v>1279</v>
      </c>
      <c r="Q704" s="81" t="s">
        <v>6227</v>
      </c>
      <c r="R704" s="81" t="s">
        <v>403</v>
      </c>
      <c r="S704" s="82" t="s">
        <v>403</v>
      </c>
      <c r="T704" s="77" t="s">
        <v>223</v>
      </c>
      <c r="U704" s="21"/>
      <c r="V704" s="21"/>
      <c r="W704" s="20" t="str">
        <f>VLOOKUP(TRIM(X704),X10:Y159,2,FALSE)</f>
        <v>Andy</v>
      </c>
      <c r="X704" s="184" t="str">
        <f t="shared" si="91"/>
        <v>9.18.2</v>
      </c>
      <c r="Y704" s="184">
        <f t="shared" si="92"/>
        <v>0</v>
      </c>
      <c r="Z704" s="184">
        <f t="shared" si="89"/>
        <v>0</v>
      </c>
      <c r="AA704" s="184">
        <f t="shared" si="93"/>
        <v>8</v>
      </c>
      <c r="AB704" s="184">
        <f t="shared" si="94"/>
        <v>0</v>
      </c>
      <c r="AC704" s="184">
        <f t="shared" si="95"/>
        <v>0</v>
      </c>
      <c r="AD704" s="184">
        <f t="shared" si="90"/>
        <v>0</v>
      </c>
      <c r="AE704" s="184">
        <f t="shared" si="96"/>
        <v>0</v>
      </c>
      <c r="AF704" s="186" t="s">
        <v>1001</v>
      </c>
      <c r="AG704" s="187" t="str">
        <f t="shared" si="97"/>
        <v>2312467</v>
      </c>
      <c r="AH704" s="195" t="s">
        <v>1079</v>
      </c>
      <c r="AI704" s="1" t="str">
        <f t="shared" si="98"/>
        <v>DIFF</v>
      </c>
    </row>
    <row r="705" spans="1:35" ht="26.25" customHeight="1" x14ac:dyDescent="0.25">
      <c r="A705" s="72"/>
      <c r="B705" s="74" t="s">
        <v>40</v>
      </c>
      <c r="C705" s="74" t="s">
        <v>13</v>
      </c>
      <c r="D705" s="74" t="s">
        <v>91</v>
      </c>
      <c r="E705" s="103" t="s">
        <v>3504</v>
      </c>
      <c r="F705" s="75" t="s">
        <v>14</v>
      </c>
      <c r="G705" s="154" t="s">
        <v>96</v>
      </c>
      <c r="H705" s="154" t="s">
        <v>5319</v>
      </c>
      <c r="I705" s="155" t="s">
        <v>222</v>
      </c>
      <c r="J705" s="124" t="s">
        <v>102</v>
      </c>
      <c r="K705" s="125">
        <v>4601</v>
      </c>
      <c r="L705" s="124"/>
      <c r="M705" s="125" t="s">
        <v>103</v>
      </c>
      <c r="N705" s="124" t="s">
        <v>2407</v>
      </c>
      <c r="O705" s="124" t="s">
        <v>386</v>
      </c>
      <c r="P705" s="124" t="s">
        <v>1279</v>
      </c>
      <c r="Q705" s="156" t="s">
        <v>5320</v>
      </c>
      <c r="R705" s="156" t="s">
        <v>19</v>
      </c>
      <c r="S705" s="126" t="s">
        <v>19</v>
      </c>
      <c r="T705" s="77" t="s">
        <v>223</v>
      </c>
      <c r="U705" s="21"/>
      <c r="V705" s="21"/>
      <c r="W705" s="20" t="str">
        <f>VLOOKUP(TRIM(X705),X10:Y159,2,FALSE)</f>
        <v>Withdrawn</v>
      </c>
      <c r="X705" s="184" t="str">
        <f t="shared" si="91"/>
        <v>99</v>
      </c>
      <c r="Y705" s="184">
        <f t="shared" si="92"/>
        <v>0</v>
      </c>
      <c r="Z705" s="184">
        <f t="shared" si="89"/>
        <v>0</v>
      </c>
      <c r="AA705" s="184">
        <f t="shared" si="93"/>
        <v>8</v>
      </c>
      <c r="AB705" s="184">
        <f t="shared" si="94"/>
        <v>0</v>
      </c>
      <c r="AC705" s="184">
        <f t="shared" si="95"/>
        <v>0</v>
      </c>
      <c r="AD705" s="184">
        <f t="shared" si="90"/>
        <v>0</v>
      </c>
      <c r="AE705" s="184">
        <f t="shared" si="96"/>
        <v>0</v>
      </c>
      <c r="AF705" s="186">
        <v>8.1</v>
      </c>
      <c r="AG705" s="187" t="str">
        <f t="shared" si="97"/>
        <v>2312468</v>
      </c>
      <c r="AH705" s="195" t="s">
        <v>1069</v>
      </c>
      <c r="AI705" s="1" t="str">
        <f t="shared" si="98"/>
        <v>DIFF</v>
      </c>
    </row>
    <row r="706" spans="1:35" ht="26.25" customHeight="1" x14ac:dyDescent="0.25">
      <c r="A706" s="72" t="s">
        <v>193</v>
      </c>
      <c r="B706" s="74" t="s">
        <v>40</v>
      </c>
      <c r="C706" s="74" t="s">
        <v>95</v>
      </c>
      <c r="D706" s="74" t="s">
        <v>2300</v>
      </c>
      <c r="E706" s="103" t="s">
        <v>3505</v>
      </c>
      <c r="F706" s="75" t="s">
        <v>201</v>
      </c>
      <c r="G706" s="75" t="s">
        <v>96</v>
      </c>
      <c r="H706" s="75" t="s">
        <v>6230</v>
      </c>
      <c r="I706" s="133" t="s">
        <v>222</v>
      </c>
      <c r="J706" s="77"/>
      <c r="K706" s="129"/>
      <c r="L706" s="77"/>
      <c r="M706" s="129"/>
      <c r="N706" s="77"/>
      <c r="O706" s="77"/>
      <c r="P706" s="77"/>
      <c r="Q706" s="81" t="s">
        <v>6229</v>
      </c>
      <c r="R706" s="81" t="s">
        <v>403</v>
      </c>
      <c r="S706" s="82" t="s">
        <v>403</v>
      </c>
      <c r="T706" s="77" t="s">
        <v>223</v>
      </c>
      <c r="U706" s="21"/>
      <c r="V706" s="21"/>
      <c r="W706" s="20" t="str">
        <f>VLOOKUP(TRIM(X706),X10:Y159,2,FALSE)</f>
        <v>Andy</v>
      </c>
      <c r="X706" s="184" t="str">
        <f t="shared" si="91"/>
        <v>30.1</v>
      </c>
      <c r="Y706" s="184">
        <f t="shared" si="92"/>
        <v>0</v>
      </c>
      <c r="Z706" s="184">
        <f t="shared" si="89"/>
        <v>0</v>
      </c>
      <c r="AA706" s="184">
        <f t="shared" si="93"/>
        <v>8</v>
      </c>
      <c r="AB706" s="184">
        <f t="shared" si="94"/>
        <v>0</v>
      </c>
      <c r="AC706" s="184">
        <f t="shared" si="95"/>
        <v>0</v>
      </c>
      <c r="AD706" s="184">
        <f t="shared" si="90"/>
        <v>0</v>
      </c>
      <c r="AE706" s="184">
        <f t="shared" si="96"/>
        <v>0</v>
      </c>
      <c r="AF706" s="186">
        <v>8.27</v>
      </c>
      <c r="AG706" s="187" t="str">
        <f t="shared" si="97"/>
        <v>2312469</v>
      </c>
      <c r="AH706" s="195" t="s">
        <v>1069</v>
      </c>
      <c r="AI706" s="1" t="str">
        <f t="shared" si="98"/>
        <v>DIFF</v>
      </c>
    </row>
    <row r="707" spans="1:35" ht="26.25" customHeight="1" x14ac:dyDescent="0.25">
      <c r="A707" s="72" t="s">
        <v>193</v>
      </c>
      <c r="B707" s="74" t="s">
        <v>2164</v>
      </c>
      <c r="C707" s="74" t="s">
        <v>95</v>
      </c>
      <c r="D707" s="74" t="s">
        <v>1347</v>
      </c>
      <c r="E707" s="103" t="s">
        <v>3506</v>
      </c>
      <c r="F707" s="75" t="s">
        <v>14</v>
      </c>
      <c r="G707" s="75" t="s">
        <v>96</v>
      </c>
      <c r="H707" s="75" t="s">
        <v>2501</v>
      </c>
      <c r="I707" s="133" t="s">
        <v>222</v>
      </c>
      <c r="J707" s="77" t="s">
        <v>1464</v>
      </c>
      <c r="K707" s="129">
        <v>16</v>
      </c>
      <c r="L707" s="77" t="s">
        <v>50</v>
      </c>
      <c r="M707" s="129" t="s">
        <v>103</v>
      </c>
      <c r="N707" s="77" t="s">
        <v>1626</v>
      </c>
      <c r="O707" s="77" t="s">
        <v>386</v>
      </c>
      <c r="P707" s="77" t="s">
        <v>1466</v>
      </c>
      <c r="Q707" s="81" t="s">
        <v>2741</v>
      </c>
      <c r="R707" s="81" t="s">
        <v>7635</v>
      </c>
      <c r="S707" s="82" t="s">
        <v>40</v>
      </c>
      <c r="T707" s="77" t="s">
        <v>223</v>
      </c>
      <c r="U707" s="21"/>
      <c r="V707" s="21"/>
      <c r="W707" s="20" t="str">
        <f>VLOOKUP(TRIM(X707),X10:Y159,2,FALSE)</f>
        <v>Andy</v>
      </c>
      <c r="X707" s="184" t="str">
        <f t="shared" si="91"/>
        <v>9.5.2</v>
      </c>
      <c r="Y707" s="184">
        <f t="shared" si="92"/>
        <v>0</v>
      </c>
      <c r="Z707" s="184">
        <f t="shared" si="89"/>
        <v>0</v>
      </c>
      <c r="AA707" s="184">
        <f t="shared" si="93"/>
        <v>8</v>
      </c>
      <c r="AB707" s="184">
        <f t="shared" si="94"/>
        <v>0</v>
      </c>
      <c r="AC707" s="184">
        <f t="shared" si="95"/>
        <v>0</v>
      </c>
      <c r="AD707" s="184">
        <f t="shared" si="90"/>
        <v>0</v>
      </c>
      <c r="AE707" s="184">
        <f t="shared" si="96"/>
        <v>0</v>
      </c>
      <c r="AF707" s="186">
        <v>8.2799999999999994</v>
      </c>
      <c r="AG707" s="187" t="str">
        <f t="shared" si="97"/>
        <v>2312470</v>
      </c>
      <c r="AH707" s="195" t="s">
        <v>1069</v>
      </c>
      <c r="AI707" s="1" t="str">
        <f t="shared" si="98"/>
        <v>DIFF</v>
      </c>
    </row>
    <row r="708" spans="1:35" ht="26.25" customHeight="1" x14ac:dyDescent="0.25">
      <c r="A708" s="72" t="s">
        <v>193</v>
      </c>
      <c r="B708" s="74" t="s">
        <v>2163</v>
      </c>
      <c r="C708" s="74" t="s">
        <v>95</v>
      </c>
      <c r="D708" s="74" t="s">
        <v>1347</v>
      </c>
      <c r="E708" s="103" t="s">
        <v>3507</v>
      </c>
      <c r="F708" s="75" t="s">
        <v>14</v>
      </c>
      <c r="G708" s="75" t="s">
        <v>96</v>
      </c>
      <c r="H708" s="75" t="s">
        <v>1995</v>
      </c>
      <c r="I708" s="133" t="s">
        <v>222</v>
      </c>
      <c r="J708" s="77" t="s">
        <v>1464</v>
      </c>
      <c r="K708" s="129">
        <v>15</v>
      </c>
      <c r="L708" s="77" t="s">
        <v>50</v>
      </c>
      <c r="M708" s="129" t="s">
        <v>103</v>
      </c>
      <c r="N708" s="77" t="s">
        <v>1626</v>
      </c>
      <c r="O708" s="77" t="s">
        <v>386</v>
      </c>
      <c r="P708" s="77" t="s">
        <v>1466</v>
      </c>
      <c r="Q708" s="81" t="s">
        <v>2162</v>
      </c>
      <c r="R708" s="81" t="s">
        <v>7636</v>
      </c>
      <c r="S708" s="82" t="s">
        <v>197</v>
      </c>
      <c r="T708" s="77" t="s">
        <v>223</v>
      </c>
      <c r="U708" s="21"/>
      <c r="V708" s="21"/>
      <c r="W708" s="20" t="str">
        <f>VLOOKUP(TRIM(X708),X10:Y159,2,FALSE)</f>
        <v>Andy</v>
      </c>
      <c r="X708" s="184" t="str">
        <f t="shared" si="91"/>
        <v>9.5.2</v>
      </c>
      <c r="Y708" s="184">
        <f t="shared" si="92"/>
        <v>0</v>
      </c>
      <c r="Z708" s="184">
        <f t="shared" si="89"/>
        <v>0</v>
      </c>
      <c r="AA708" s="184">
        <f t="shared" si="93"/>
        <v>8</v>
      </c>
      <c r="AB708" s="184">
        <f t="shared" si="94"/>
        <v>0</v>
      </c>
      <c r="AC708" s="184">
        <f t="shared" si="95"/>
        <v>0</v>
      </c>
      <c r="AD708" s="184">
        <f t="shared" si="90"/>
        <v>0</v>
      </c>
      <c r="AE708" s="184">
        <f t="shared" si="96"/>
        <v>0</v>
      </c>
      <c r="AF708" s="186">
        <v>8.1</v>
      </c>
      <c r="AG708" s="187" t="str">
        <f t="shared" si="97"/>
        <v>2312471</v>
      </c>
      <c r="AH708" s="195" t="s">
        <v>1069</v>
      </c>
      <c r="AI708" s="1" t="str">
        <f t="shared" si="98"/>
        <v>DIFF</v>
      </c>
    </row>
    <row r="709" spans="1:35" ht="26.25" customHeight="1" x14ac:dyDescent="0.25">
      <c r="A709" s="72" t="s">
        <v>193</v>
      </c>
      <c r="B709" s="74" t="s">
        <v>1655</v>
      </c>
      <c r="C709" s="74" t="s">
        <v>95</v>
      </c>
      <c r="D709" s="74" t="s">
        <v>1347</v>
      </c>
      <c r="E709" s="103" t="s">
        <v>3508</v>
      </c>
      <c r="F709" s="75" t="s">
        <v>14</v>
      </c>
      <c r="G709" s="75" t="s">
        <v>96</v>
      </c>
      <c r="H709" s="75" t="s">
        <v>2502</v>
      </c>
      <c r="I709" s="133" t="s">
        <v>222</v>
      </c>
      <c r="J709" s="77" t="s">
        <v>1464</v>
      </c>
      <c r="K709" s="129">
        <v>55</v>
      </c>
      <c r="L709" s="77" t="s">
        <v>48</v>
      </c>
      <c r="M709" s="129" t="s">
        <v>103</v>
      </c>
      <c r="N709" s="77" t="s">
        <v>1626</v>
      </c>
      <c r="O709" s="77" t="s">
        <v>386</v>
      </c>
      <c r="P709" s="77" t="s">
        <v>1466</v>
      </c>
      <c r="Q709" s="81" t="s">
        <v>2742</v>
      </c>
      <c r="R709" s="81" t="s">
        <v>7637</v>
      </c>
      <c r="S709" s="82" t="s">
        <v>40</v>
      </c>
      <c r="T709" s="77" t="s">
        <v>223</v>
      </c>
      <c r="U709" s="21"/>
      <c r="V709" s="21"/>
      <c r="W709" s="20" t="str">
        <f>VLOOKUP(TRIM(X709),X10:Y159,2,FALSE)</f>
        <v>Andy</v>
      </c>
      <c r="X709" s="184" t="str">
        <f t="shared" si="91"/>
        <v>9.5.2</v>
      </c>
      <c r="Y709" s="184">
        <f t="shared" si="92"/>
        <v>0</v>
      </c>
      <c r="Z709" s="184">
        <f t="shared" si="89"/>
        <v>0</v>
      </c>
      <c r="AA709" s="184">
        <f t="shared" si="93"/>
        <v>8</v>
      </c>
      <c r="AB709" s="184">
        <f t="shared" si="94"/>
        <v>0</v>
      </c>
      <c r="AC709" s="184">
        <f t="shared" si="95"/>
        <v>0</v>
      </c>
      <c r="AD709" s="184">
        <f t="shared" si="90"/>
        <v>0</v>
      </c>
      <c r="AE709" s="184">
        <f t="shared" si="96"/>
        <v>0</v>
      </c>
      <c r="AF709" s="186">
        <v>8.3000000000000007</v>
      </c>
      <c r="AG709" s="187" t="str">
        <f t="shared" si="97"/>
        <v>2312472</v>
      </c>
      <c r="AH709" s="195" t="s">
        <v>1069</v>
      </c>
      <c r="AI709" s="1" t="str">
        <f t="shared" si="98"/>
        <v>DIFF</v>
      </c>
    </row>
    <row r="710" spans="1:35" ht="26.25" customHeight="1" x14ac:dyDescent="0.25">
      <c r="A710" s="72" t="s">
        <v>193</v>
      </c>
      <c r="B710" s="74" t="s">
        <v>40</v>
      </c>
      <c r="C710" s="74" t="s">
        <v>95</v>
      </c>
      <c r="D710" s="74" t="s">
        <v>1347</v>
      </c>
      <c r="E710" s="103" t="s">
        <v>3509</v>
      </c>
      <c r="F710" s="75" t="s">
        <v>201</v>
      </c>
      <c r="G710" s="75" t="s">
        <v>37</v>
      </c>
      <c r="H710" s="75" t="s">
        <v>2743</v>
      </c>
      <c r="I710" s="133" t="s">
        <v>222</v>
      </c>
      <c r="J710" s="77"/>
      <c r="K710" s="129"/>
      <c r="L710" s="77"/>
      <c r="M710" s="129"/>
      <c r="N710" s="77"/>
      <c r="O710" s="77" t="s">
        <v>386</v>
      </c>
      <c r="P710" s="77" t="s">
        <v>1466</v>
      </c>
      <c r="Q710" s="81" t="s">
        <v>2504</v>
      </c>
      <c r="R710" s="81" t="s">
        <v>7638</v>
      </c>
      <c r="S710" s="82" t="s">
        <v>403</v>
      </c>
      <c r="T710" s="77" t="s">
        <v>223</v>
      </c>
      <c r="U710" s="21"/>
      <c r="V710" s="21"/>
      <c r="W710" s="20" t="str">
        <f>VLOOKUP(TRIM(X710),X10:Y159,2,FALSE)</f>
        <v>Andy</v>
      </c>
      <c r="X710" s="184" t="str">
        <f t="shared" si="91"/>
        <v>9.5.2</v>
      </c>
      <c r="Y710" s="184">
        <f t="shared" si="92"/>
        <v>0</v>
      </c>
      <c r="Z710" s="184">
        <f t="shared" si="89"/>
        <v>0</v>
      </c>
      <c r="AA710" s="184">
        <f t="shared" si="93"/>
        <v>8</v>
      </c>
      <c r="AB710" s="184">
        <f t="shared" si="94"/>
        <v>0</v>
      </c>
      <c r="AC710" s="184">
        <f t="shared" si="95"/>
        <v>0</v>
      </c>
      <c r="AD710" s="184">
        <f t="shared" si="90"/>
        <v>0</v>
      </c>
      <c r="AE710" s="184">
        <f t="shared" si="96"/>
        <v>0</v>
      </c>
      <c r="AF710" s="186">
        <v>8.3000000000000007</v>
      </c>
      <c r="AG710" s="187" t="str">
        <f t="shared" si="97"/>
        <v>2312473</v>
      </c>
      <c r="AH710" s="195" t="s">
        <v>1008</v>
      </c>
      <c r="AI710" s="1" t="str">
        <f t="shared" si="98"/>
        <v>DIFF</v>
      </c>
    </row>
    <row r="711" spans="1:35" ht="26.25" customHeight="1" x14ac:dyDescent="0.25">
      <c r="A711" s="72" t="s">
        <v>193</v>
      </c>
      <c r="B711" s="74" t="s">
        <v>2745</v>
      </c>
      <c r="C711" s="74" t="s">
        <v>95</v>
      </c>
      <c r="D711" s="74" t="s">
        <v>1347</v>
      </c>
      <c r="E711" s="103" t="s">
        <v>3510</v>
      </c>
      <c r="F711" s="75" t="s">
        <v>14</v>
      </c>
      <c r="G711" s="75" t="s">
        <v>96</v>
      </c>
      <c r="H711" s="75" t="s">
        <v>2503</v>
      </c>
      <c r="I711" s="133" t="s">
        <v>222</v>
      </c>
      <c r="J711" s="77" t="s">
        <v>1464</v>
      </c>
      <c r="K711" s="129">
        <v>56</v>
      </c>
      <c r="L711" s="77" t="s">
        <v>48</v>
      </c>
      <c r="M711" s="129" t="s">
        <v>103</v>
      </c>
      <c r="N711" s="77" t="s">
        <v>1626</v>
      </c>
      <c r="O711" s="77" t="s">
        <v>386</v>
      </c>
      <c r="P711" s="77" t="s">
        <v>1466</v>
      </c>
      <c r="Q711" s="81" t="s">
        <v>2744</v>
      </c>
      <c r="R711" s="81" t="s">
        <v>7639</v>
      </c>
      <c r="S711" s="82" t="s">
        <v>40</v>
      </c>
      <c r="T711" s="77" t="s">
        <v>223</v>
      </c>
      <c r="U711" s="21"/>
      <c r="V711" s="21"/>
      <c r="W711" s="20" t="str">
        <f>VLOOKUP(TRIM(X711),X10:Y159,2,FALSE)</f>
        <v>Andy</v>
      </c>
      <c r="X711" s="184" t="str">
        <f t="shared" si="91"/>
        <v>9.5.2</v>
      </c>
      <c r="Y711" s="184">
        <f t="shared" si="92"/>
        <v>0</v>
      </c>
      <c r="Z711" s="184">
        <f t="shared" si="89"/>
        <v>0</v>
      </c>
      <c r="AA711" s="184">
        <f t="shared" si="93"/>
        <v>8</v>
      </c>
      <c r="AB711" s="184">
        <f t="shared" si="94"/>
        <v>0</v>
      </c>
      <c r="AC711" s="184">
        <f t="shared" si="95"/>
        <v>0</v>
      </c>
      <c r="AD711" s="184">
        <f t="shared" si="90"/>
        <v>0</v>
      </c>
      <c r="AE711" s="184">
        <f t="shared" si="96"/>
        <v>0</v>
      </c>
      <c r="AF711" s="186">
        <v>8.3000000000000007</v>
      </c>
      <c r="AG711" s="187" t="str">
        <f t="shared" si="97"/>
        <v>2312474</v>
      </c>
      <c r="AH711" s="195" t="s">
        <v>183</v>
      </c>
      <c r="AI711" s="1" t="str">
        <f t="shared" si="98"/>
        <v>DIFF</v>
      </c>
    </row>
    <row r="712" spans="1:35" ht="26.25" customHeight="1" x14ac:dyDescent="0.25">
      <c r="A712" s="72" t="s">
        <v>193</v>
      </c>
      <c r="B712" s="74" t="s">
        <v>2233</v>
      </c>
      <c r="C712" s="74" t="s">
        <v>95</v>
      </c>
      <c r="D712" s="74" t="s">
        <v>1347</v>
      </c>
      <c r="E712" s="103" t="s">
        <v>3511</v>
      </c>
      <c r="F712" s="75" t="s">
        <v>14</v>
      </c>
      <c r="G712" s="75" t="s">
        <v>96</v>
      </c>
      <c r="H712" s="75" t="s">
        <v>2505</v>
      </c>
      <c r="I712" s="133" t="s">
        <v>222</v>
      </c>
      <c r="J712" s="77" t="s">
        <v>225</v>
      </c>
      <c r="K712" s="129">
        <v>450</v>
      </c>
      <c r="L712" s="77" t="s">
        <v>48</v>
      </c>
      <c r="M712" s="129" t="s">
        <v>103</v>
      </c>
      <c r="N712" s="77" t="s">
        <v>2407</v>
      </c>
      <c r="O712" s="77" t="s">
        <v>386</v>
      </c>
      <c r="P712" s="77" t="s">
        <v>1466</v>
      </c>
      <c r="Q712" s="81" t="s">
        <v>2746</v>
      </c>
      <c r="R712" s="81" t="s">
        <v>7640</v>
      </c>
      <c r="S712" s="82" t="s">
        <v>40</v>
      </c>
      <c r="T712" s="77" t="s">
        <v>223</v>
      </c>
      <c r="U712" s="21"/>
      <c r="V712" s="21"/>
      <c r="W712" s="20" t="str">
        <f>VLOOKUP(TRIM(X712),X10:Y159,2,FALSE)</f>
        <v>Andy</v>
      </c>
      <c r="X712" s="184" t="str">
        <f t="shared" si="91"/>
        <v>9.5.2</v>
      </c>
      <c r="Y712" s="184">
        <f t="shared" si="92"/>
        <v>0</v>
      </c>
      <c r="Z712" s="184">
        <f t="shared" si="89"/>
        <v>0</v>
      </c>
      <c r="AA712" s="184">
        <f t="shared" si="93"/>
        <v>8</v>
      </c>
      <c r="AB712" s="184">
        <f t="shared" si="94"/>
        <v>0</v>
      </c>
      <c r="AC712" s="184">
        <f t="shared" si="95"/>
        <v>0</v>
      </c>
      <c r="AD712" s="184">
        <f t="shared" si="90"/>
        <v>0</v>
      </c>
      <c r="AE712" s="184">
        <f t="shared" si="96"/>
        <v>0</v>
      </c>
      <c r="AF712" s="186">
        <v>8.3000000000000007</v>
      </c>
      <c r="AG712" s="187" t="str">
        <f t="shared" si="97"/>
        <v>2312475</v>
      </c>
      <c r="AH712" s="195" t="s">
        <v>1063</v>
      </c>
      <c r="AI712" s="1" t="str">
        <f t="shared" si="98"/>
        <v>DIFF</v>
      </c>
    </row>
    <row r="713" spans="1:35" ht="26.25" customHeight="1" x14ac:dyDescent="0.25">
      <c r="A713" s="72" t="s">
        <v>193</v>
      </c>
      <c r="B713" s="74" t="s">
        <v>2099</v>
      </c>
      <c r="C713" s="74" t="s">
        <v>95</v>
      </c>
      <c r="D713" s="74" t="s">
        <v>1347</v>
      </c>
      <c r="E713" s="103" t="s">
        <v>3512</v>
      </c>
      <c r="F713" s="75" t="s">
        <v>14</v>
      </c>
      <c r="G713" s="75" t="s">
        <v>96</v>
      </c>
      <c r="H713" s="75" t="s">
        <v>5321</v>
      </c>
      <c r="I713" s="133" t="s">
        <v>222</v>
      </c>
      <c r="J713" s="77" t="s">
        <v>225</v>
      </c>
      <c r="K713" s="129">
        <v>472</v>
      </c>
      <c r="L713" s="77"/>
      <c r="M713" s="129" t="s">
        <v>103</v>
      </c>
      <c r="N713" s="77" t="s">
        <v>2407</v>
      </c>
      <c r="O713" s="77" t="s">
        <v>386</v>
      </c>
      <c r="P713" s="77" t="s">
        <v>1466</v>
      </c>
      <c r="Q713" s="81" t="s">
        <v>6231</v>
      </c>
      <c r="R713" s="81" t="s">
        <v>7641</v>
      </c>
      <c r="S713" s="82" t="s">
        <v>213</v>
      </c>
      <c r="T713" s="77" t="s">
        <v>223</v>
      </c>
      <c r="U713" s="21"/>
      <c r="V713" s="21"/>
      <c r="W713" s="20" t="str">
        <f>VLOOKUP(TRIM(X713),X10:Y159,2,FALSE)</f>
        <v>Andy</v>
      </c>
      <c r="X713" s="184" t="str">
        <f t="shared" si="91"/>
        <v>9.5.2</v>
      </c>
      <c r="Y713" s="184">
        <f t="shared" si="92"/>
        <v>0</v>
      </c>
      <c r="Z713" s="184">
        <f t="shared" si="89"/>
        <v>0</v>
      </c>
      <c r="AA713" s="184">
        <f t="shared" si="93"/>
        <v>8</v>
      </c>
      <c r="AB713" s="184">
        <f t="shared" si="94"/>
        <v>0</v>
      </c>
      <c r="AC713" s="184">
        <f t="shared" si="95"/>
        <v>0</v>
      </c>
      <c r="AD713" s="184">
        <f t="shared" si="90"/>
        <v>0</v>
      </c>
      <c r="AE713" s="184">
        <f t="shared" si="96"/>
        <v>0</v>
      </c>
      <c r="AF713" s="186">
        <v>8.3000000000000007</v>
      </c>
      <c r="AG713" s="187" t="str">
        <f t="shared" si="97"/>
        <v>2312476</v>
      </c>
      <c r="AH713" s="195" t="s">
        <v>1063</v>
      </c>
      <c r="AI713" s="1" t="str">
        <f t="shared" si="98"/>
        <v>DIFF</v>
      </c>
    </row>
    <row r="714" spans="1:35" ht="26.25" customHeight="1" x14ac:dyDescent="0.25">
      <c r="A714" s="72" t="s">
        <v>193</v>
      </c>
      <c r="B714" s="74" t="s">
        <v>80</v>
      </c>
      <c r="C714" s="74" t="s">
        <v>95</v>
      </c>
      <c r="D714" s="74" t="s">
        <v>1347</v>
      </c>
      <c r="E714" s="103" t="s">
        <v>3513</v>
      </c>
      <c r="F714" s="75" t="s">
        <v>14</v>
      </c>
      <c r="G714" s="75" t="s">
        <v>96</v>
      </c>
      <c r="H714" s="75" t="s">
        <v>5322</v>
      </c>
      <c r="I714" s="133" t="s">
        <v>222</v>
      </c>
      <c r="J714" s="77" t="s">
        <v>1464</v>
      </c>
      <c r="K714" s="129">
        <v>85</v>
      </c>
      <c r="L714" s="77"/>
      <c r="M714" s="129" t="s">
        <v>103</v>
      </c>
      <c r="N714" s="77" t="s">
        <v>1626</v>
      </c>
      <c r="O714" s="77" t="s">
        <v>386</v>
      </c>
      <c r="P714" s="77" t="s">
        <v>1466</v>
      </c>
      <c r="Q714" s="81" t="s">
        <v>6232</v>
      </c>
      <c r="R714" s="81" t="s">
        <v>7126</v>
      </c>
      <c r="S714" s="82" t="s">
        <v>213</v>
      </c>
      <c r="T714" s="77" t="s">
        <v>223</v>
      </c>
      <c r="U714" s="21"/>
      <c r="V714" s="21"/>
      <c r="W714" s="20" t="str">
        <f>VLOOKUP(TRIM(X714),X10:Y159,2,FALSE)</f>
        <v>Andy</v>
      </c>
      <c r="X714" s="184" t="str">
        <f t="shared" si="91"/>
        <v>9.5.2</v>
      </c>
      <c r="Y714" s="184">
        <f t="shared" si="92"/>
        <v>0</v>
      </c>
      <c r="Z714" s="184">
        <f t="shared" si="89"/>
        <v>0</v>
      </c>
      <c r="AA714" s="184">
        <f t="shared" si="93"/>
        <v>8</v>
      </c>
      <c r="AB714" s="184">
        <f t="shared" si="94"/>
        <v>0</v>
      </c>
      <c r="AC714" s="184">
        <f t="shared" si="95"/>
        <v>0</v>
      </c>
      <c r="AD714" s="184">
        <f t="shared" si="90"/>
        <v>0</v>
      </c>
      <c r="AE714" s="184">
        <f t="shared" si="96"/>
        <v>0</v>
      </c>
      <c r="AF714" s="186">
        <v>8.3000000000000007</v>
      </c>
      <c r="AG714" s="187" t="str">
        <f t="shared" si="97"/>
        <v>2312477</v>
      </c>
      <c r="AH714" s="195" t="s">
        <v>1063</v>
      </c>
      <c r="AI714" s="1" t="str">
        <f t="shared" si="98"/>
        <v>DIFF</v>
      </c>
    </row>
    <row r="715" spans="1:35" ht="26.25" customHeight="1" x14ac:dyDescent="0.25">
      <c r="A715" s="72" t="s">
        <v>193</v>
      </c>
      <c r="B715" s="74" t="s">
        <v>1698</v>
      </c>
      <c r="C715" s="74" t="s">
        <v>95</v>
      </c>
      <c r="D715" s="74" t="s">
        <v>2301</v>
      </c>
      <c r="E715" s="103" t="s">
        <v>3514</v>
      </c>
      <c r="F715" s="75" t="s">
        <v>201</v>
      </c>
      <c r="G715" s="75" t="s">
        <v>101</v>
      </c>
      <c r="H715" s="75" t="s">
        <v>5323</v>
      </c>
      <c r="I715" s="133" t="s">
        <v>222</v>
      </c>
      <c r="J715" s="77"/>
      <c r="K715" s="129"/>
      <c r="L715" s="77"/>
      <c r="M715" s="129"/>
      <c r="N715" s="77"/>
      <c r="O715" s="77" t="s">
        <v>1386</v>
      </c>
      <c r="P715" s="77" t="s">
        <v>2094</v>
      </c>
      <c r="Q715" s="81" t="s">
        <v>5324</v>
      </c>
      <c r="R715" s="81" t="s">
        <v>403</v>
      </c>
      <c r="S715" s="82" t="s">
        <v>403</v>
      </c>
      <c r="T715" s="77" t="s">
        <v>223</v>
      </c>
      <c r="U715" s="21"/>
      <c r="V715" s="21"/>
      <c r="W715" s="20" t="str">
        <f>VLOOKUP(TRIM(X715),X10:Y159,2,FALSE)</f>
        <v>Andy</v>
      </c>
      <c r="X715" s="184" t="str">
        <f t="shared" si="91"/>
        <v>30.2</v>
      </c>
      <c r="Y715" s="184">
        <f t="shared" si="92"/>
        <v>0</v>
      </c>
      <c r="Z715" s="184">
        <f t="shared" si="89"/>
        <v>0</v>
      </c>
      <c r="AA715" s="184">
        <f t="shared" si="93"/>
        <v>8</v>
      </c>
      <c r="AB715" s="184">
        <f t="shared" si="94"/>
        <v>0</v>
      </c>
      <c r="AC715" s="184">
        <f t="shared" si="95"/>
        <v>0</v>
      </c>
      <c r="AD715" s="184">
        <f t="shared" si="90"/>
        <v>0</v>
      </c>
      <c r="AE715" s="184">
        <f t="shared" si="96"/>
        <v>0</v>
      </c>
      <c r="AF715" s="186">
        <v>8.27</v>
      </c>
      <c r="AG715" s="187" t="str">
        <f t="shared" si="97"/>
        <v>2312478</v>
      </c>
      <c r="AH715" s="195" t="s">
        <v>1061</v>
      </c>
      <c r="AI715" s="1" t="str">
        <f t="shared" si="98"/>
        <v>DIFF</v>
      </c>
    </row>
    <row r="716" spans="1:35" ht="26.25" customHeight="1" x14ac:dyDescent="0.25">
      <c r="A716" s="72" t="s">
        <v>193</v>
      </c>
      <c r="B716" s="74" t="s">
        <v>5500</v>
      </c>
      <c r="C716" s="74" t="s">
        <v>95</v>
      </c>
      <c r="D716" s="74" t="s">
        <v>55</v>
      </c>
      <c r="E716" s="103" t="s">
        <v>3515</v>
      </c>
      <c r="F716" s="75" t="s">
        <v>12</v>
      </c>
      <c r="G716" s="75" t="s">
        <v>96</v>
      </c>
      <c r="H716" s="75" t="s">
        <v>5104</v>
      </c>
      <c r="I716" s="133" t="s">
        <v>111</v>
      </c>
      <c r="J716" s="77"/>
      <c r="K716" s="129"/>
      <c r="L716" s="77"/>
      <c r="M716" s="129"/>
      <c r="N716" s="77"/>
      <c r="O716" s="77" t="s">
        <v>386</v>
      </c>
      <c r="P716" s="77" t="s">
        <v>1272</v>
      </c>
      <c r="Q716" s="81" t="s">
        <v>5325</v>
      </c>
      <c r="R716" s="81" t="s">
        <v>7019</v>
      </c>
      <c r="S716" s="82" t="s">
        <v>209</v>
      </c>
      <c r="T716" s="77" t="s">
        <v>244</v>
      </c>
      <c r="U716" s="21"/>
      <c r="V716" s="21"/>
      <c r="W716" s="20" t="str">
        <f>VLOOKUP(TRIM(X716),X10:Y159,2,FALSE)</f>
        <v>Andy</v>
      </c>
      <c r="X716" s="184" t="str">
        <f t="shared" si="91"/>
        <v>4.1</v>
      </c>
      <c r="Y716" s="184">
        <f t="shared" si="92"/>
        <v>0</v>
      </c>
      <c r="Z716" s="184">
        <f t="shared" si="89"/>
        <v>0</v>
      </c>
      <c r="AA716" s="184">
        <f t="shared" si="93"/>
        <v>13</v>
      </c>
      <c r="AB716" s="184">
        <f t="shared" si="94"/>
        <v>0</v>
      </c>
      <c r="AC716" s="184">
        <f t="shared" si="95"/>
        <v>0</v>
      </c>
      <c r="AD716" s="184">
        <f t="shared" si="90"/>
        <v>0</v>
      </c>
      <c r="AE716" s="184">
        <f t="shared" si="96"/>
        <v>0</v>
      </c>
      <c r="AF716" s="186">
        <v>8.1</v>
      </c>
      <c r="AG716" s="187" t="str">
        <f t="shared" si="97"/>
        <v>2312479</v>
      </c>
      <c r="AH716" s="195" t="s">
        <v>1061</v>
      </c>
      <c r="AI716" s="1" t="str">
        <f t="shared" si="98"/>
        <v>DIFF</v>
      </c>
    </row>
    <row r="717" spans="1:35" ht="26.25" customHeight="1" x14ac:dyDescent="0.25">
      <c r="A717" s="72" t="s">
        <v>193</v>
      </c>
      <c r="B717" s="74" t="s">
        <v>5500</v>
      </c>
      <c r="C717" s="74" t="s">
        <v>95</v>
      </c>
      <c r="D717" s="74" t="s">
        <v>1290</v>
      </c>
      <c r="E717" s="103" t="s">
        <v>3516</v>
      </c>
      <c r="F717" s="75" t="s">
        <v>12</v>
      </c>
      <c r="G717" s="75" t="s">
        <v>96</v>
      </c>
      <c r="H717" s="75" t="s">
        <v>5326</v>
      </c>
      <c r="I717" s="133" t="s">
        <v>111</v>
      </c>
      <c r="J717" s="77"/>
      <c r="K717" s="129"/>
      <c r="L717" s="77"/>
      <c r="M717" s="129"/>
      <c r="N717" s="77"/>
      <c r="O717" s="77" t="s">
        <v>386</v>
      </c>
      <c r="P717" s="77" t="s">
        <v>1272</v>
      </c>
      <c r="Q717" s="81" t="s">
        <v>5327</v>
      </c>
      <c r="R717" s="81" t="s">
        <v>7540</v>
      </c>
      <c r="S717" s="82" t="s">
        <v>403</v>
      </c>
      <c r="T717" s="77" t="s">
        <v>244</v>
      </c>
      <c r="U717" s="21"/>
      <c r="V717" s="21"/>
      <c r="W717" s="20" t="str">
        <f>VLOOKUP(TRIM(X717),X10:Y159,2,FALSE)</f>
        <v>Wanqiang</v>
      </c>
      <c r="X717" s="184" t="str">
        <f t="shared" si="91"/>
        <v>9.25.2</v>
      </c>
      <c r="Y717" s="184">
        <f t="shared" si="92"/>
        <v>0</v>
      </c>
      <c r="Z717" s="184">
        <f t="shared" si="89"/>
        <v>0</v>
      </c>
      <c r="AA717" s="184">
        <f t="shared" si="93"/>
        <v>13</v>
      </c>
      <c r="AB717" s="184">
        <f t="shared" si="94"/>
        <v>0</v>
      </c>
      <c r="AC717" s="184">
        <f t="shared" si="95"/>
        <v>0</v>
      </c>
      <c r="AD717" s="184">
        <f t="shared" si="90"/>
        <v>0</v>
      </c>
      <c r="AE717" s="184">
        <f t="shared" si="96"/>
        <v>0</v>
      </c>
      <c r="AF717" s="186">
        <v>8.9</v>
      </c>
      <c r="AG717" s="187" t="str">
        <f t="shared" si="97"/>
        <v>2312480</v>
      </c>
      <c r="AH717" s="195" t="s">
        <v>1061</v>
      </c>
      <c r="AI717" s="1" t="str">
        <f t="shared" si="98"/>
        <v>DIFF</v>
      </c>
    </row>
    <row r="718" spans="1:35" ht="26.25" customHeight="1" x14ac:dyDescent="0.25">
      <c r="A718" s="72" t="s">
        <v>193</v>
      </c>
      <c r="B718" s="74" t="s">
        <v>1669</v>
      </c>
      <c r="C718" s="74" t="s">
        <v>95</v>
      </c>
      <c r="D718" s="74" t="s">
        <v>1288</v>
      </c>
      <c r="E718" s="103" t="s">
        <v>3517</v>
      </c>
      <c r="F718" s="75" t="s">
        <v>14</v>
      </c>
      <c r="G718" s="75" t="s">
        <v>96</v>
      </c>
      <c r="H718" s="75" t="s">
        <v>5328</v>
      </c>
      <c r="I718" s="133" t="s">
        <v>111</v>
      </c>
      <c r="J718" s="77" t="s">
        <v>199</v>
      </c>
      <c r="K718" s="129">
        <v>5123</v>
      </c>
      <c r="L718" s="77"/>
      <c r="M718" s="129" t="s">
        <v>103</v>
      </c>
      <c r="N718" s="77" t="s">
        <v>2407</v>
      </c>
      <c r="O718" s="77" t="s">
        <v>386</v>
      </c>
      <c r="P718" s="77" t="s">
        <v>1454</v>
      </c>
      <c r="Q718" s="81" t="s">
        <v>6233</v>
      </c>
      <c r="R718" s="81" t="s">
        <v>7127</v>
      </c>
      <c r="S718" s="82" t="s">
        <v>213</v>
      </c>
      <c r="T718" s="77" t="s">
        <v>244</v>
      </c>
      <c r="U718" s="21"/>
      <c r="V718" s="21"/>
      <c r="W718" s="20" t="str">
        <f>VLOOKUP(TRIM(X718),X10:Y159,2,FALSE)</f>
        <v>Wanqiang</v>
      </c>
      <c r="X718" s="184" t="str">
        <f t="shared" si="91"/>
        <v>9.15.2</v>
      </c>
      <c r="Y718" s="184">
        <f t="shared" si="92"/>
        <v>0</v>
      </c>
      <c r="Z718" s="184">
        <f t="shared" si="89"/>
        <v>0</v>
      </c>
      <c r="AA718" s="184">
        <f t="shared" si="93"/>
        <v>13</v>
      </c>
      <c r="AB718" s="184">
        <f t="shared" si="94"/>
        <v>0</v>
      </c>
      <c r="AC718" s="184">
        <f t="shared" si="95"/>
        <v>0</v>
      </c>
      <c r="AD718" s="184">
        <f t="shared" si="90"/>
        <v>0</v>
      </c>
      <c r="AE718" s="184">
        <f t="shared" si="96"/>
        <v>0</v>
      </c>
      <c r="AF718" s="186">
        <v>8.9</v>
      </c>
      <c r="AG718" s="187" t="str">
        <f t="shared" si="97"/>
        <v>2312481</v>
      </c>
      <c r="AH718" s="195" t="s">
        <v>1061</v>
      </c>
      <c r="AI718" s="1" t="str">
        <f t="shared" si="98"/>
        <v>DIFF</v>
      </c>
    </row>
    <row r="719" spans="1:35" ht="26.25" customHeight="1" x14ac:dyDescent="0.25">
      <c r="A719" s="72" t="s">
        <v>193</v>
      </c>
      <c r="B719" s="74" t="s">
        <v>40</v>
      </c>
      <c r="C719" s="74" t="s">
        <v>95</v>
      </c>
      <c r="D719" s="74" t="s">
        <v>2297</v>
      </c>
      <c r="E719" s="103" t="s">
        <v>3518</v>
      </c>
      <c r="F719" s="75" t="s">
        <v>1081</v>
      </c>
      <c r="G719" s="75" t="s">
        <v>96</v>
      </c>
      <c r="H719" s="75" t="s">
        <v>6235</v>
      </c>
      <c r="I719" s="133" t="s">
        <v>111</v>
      </c>
      <c r="J719" s="77" t="s">
        <v>2411</v>
      </c>
      <c r="K719" s="129"/>
      <c r="L719" s="77"/>
      <c r="M719" s="129"/>
      <c r="N719" s="77" t="s">
        <v>1484</v>
      </c>
      <c r="O719" s="77" t="s">
        <v>1386</v>
      </c>
      <c r="P719" s="77" t="s">
        <v>2412</v>
      </c>
      <c r="Q719" s="81" t="s">
        <v>6234</v>
      </c>
      <c r="R719" s="81" t="s">
        <v>403</v>
      </c>
      <c r="S719" s="82" t="s">
        <v>403</v>
      </c>
      <c r="T719" s="77" t="s">
        <v>244</v>
      </c>
      <c r="U719" s="21"/>
      <c r="V719" s="21"/>
      <c r="W719" s="20" t="str">
        <f>VLOOKUP(TRIM(X719),X10:Y159,2,FALSE)</f>
        <v>Wanqiang</v>
      </c>
      <c r="X719" s="184" t="str">
        <f t="shared" si="91"/>
        <v>19.4</v>
      </c>
      <c r="Y719" s="184">
        <f t="shared" si="92"/>
        <v>0</v>
      </c>
      <c r="Z719" s="184">
        <f t="shared" si="89"/>
        <v>0</v>
      </c>
      <c r="AA719" s="184">
        <f t="shared" si="93"/>
        <v>13</v>
      </c>
      <c r="AB719" s="184">
        <f t="shared" si="94"/>
        <v>0</v>
      </c>
      <c r="AC719" s="184">
        <f t="shared" si="95"/>
        <v>0</v>
      </c>
      <c r="AD719" s="184">
        <f t="shared" si="90"/>
        <v>0</v>
      </c>
      <c r="AE719" s="184">
        <f t="shared" si="96"/>
        <v>0</v>
      </c>
      <c r="AF719" s="186">
        <v>8.9</v>
      </c>
      <c r="AG719" s="187" t="str">
        <f t="shared" si="97"/>
        <v>2312482</v>
      </c>
      <c r="AH719" s="195" t="s">
        <v>1079</v>
      </c>
      <c r="AI719" s="1" t="str">
        <f t="shared" si="98"/>
        <v>DIFF</v>
      </c>
    </row>
    <row r="720" spans="1:35" ht="26.25" customHeight="1" x14ac:dyDescent="0.25">
      <c r="A720" s="72" t="s">
        <v>193</v>
      </c>
      <c r="B720" s="74" t="s">
        <v>5504</v>
      </c>
      <c r="C720" s="74" t="s">
        <v>95</v>
      </c>
      <c r="D720" s="74" t="s">
        <v>1351</v>
      </c>
      <c r="E720" s="103" t="s">
        <v>3519</v>
      </c>
      <c r="F720" s="75" t="s">
        <v>12</v>
      </c>
      <c r="G720" s="75" t="s">
        <v>96</v>
      </c>
      <c r="H720" s="75" t="s">
        <v>5329</v>
      </c>
      <c r="I720" s="133" t="s">
        <v>111</v>
      </c>
      <c r="J720" s="77"/>
      <c r="K720" s="129"/>
      <c r="L720" s="77"/>
      <c r="M720" s="129"/>
      <c r="N720" s="77"/>
      <c r="O720" s="77" t="s">
        <v>386</v>
      </c>
      <c r="P720" s="77" t="s">
        <v>1449</v>
      </c>
      <c r="Q720" s="81" t="s">
        <v>5330</v>
      </c>
      <c r="R720" s="81" t="s">
        <v>7642</v>
      </c>
      <c r="S720" s="82" t="s">
        <v>403</v>
      </c>
      <c r="T720" s="77" t="s">
        <v>244</v>
      </c>
      <c r="U720" s="21"/>
      <c r="V720" s="21"/>
      <c r="W720" s="20" t="str">
        <f>VLOOKUP(TRIM(X720),X10:Y159,2,FALSE)</f>
        <v>Dario</v>
      </c>
      <c r="X720" s="184" t="str">
        <f t="shared" si="91"/>
        <v>9.12.2</v>
      </c>
      <c r="Y720" s="184">
        <f t="shared" si="92"/>
        <v>0</v>
      </c>
      <c r="Z720" s="184">
        <f t="shared" si="89"/>
        <v>0</v>
      </c>
      <c r="AA720" s="184">
        <f t="shared" si="93"/>
        <v>13</v>
      </c>
      <c r="AB720" s="184">
        <f t="shared" si="94"/>
        <v>0</v>
      </c>
      <c r="AC720" s="184">
        <f t="shared" si="95"/>
        <v>0</v>
      </c>
      <c r="AD720" s="184">
        <f t="shared" si="90"/>
        <v>0</v>
      </c>
      <c r="AE720" s="184">
        <f t="shared" si="96"/>
        <v>0</v>
      </c>
      <c r="AF720" s="186">
        <v>9.1999999999999993</v>
      </c>
      <c r="AG720" s="187" t="str">
        <f t="shared" si="97"/>
        <v>2312483</v>
      </c>
      <c r="AH720" s="195" t="s">
        <v>1008</v>
      </c>
      <c r="AI720" s="1" t="str">
        <f t="shared" si="98"/>
        <v>DIFF</v>
      </c>
    </row>
    <row r="721" spans="1:35" ht="26.25" customHeight="1" x14ac:dyDescent="0.25">
      <c r="A721" s="72" t="s">
        <v>193</v>
      </c>
      <c r="B721" s="74" t="s">
        <v>1741</v>
      </c>
      <c r="C721" s="74" t="s">
        <v>95</v>
      </c>
      <c r="D721" s="74" t="s">
        <v>1351</v>
      </c>
      <c r="E721" s="103" t="s">
        <v>3520</v>
      </c>
      <c r="F721" s="75" t="s">
        <v>14</v>
      </c>
      <c r="G721" s="75" t="s">
        <v>96</v>
      </c>
      <c r="H721" s="75" t="s">
        <v>5331</v>
      </c>
      <c r="I721" s="133" t="s">
        <v>111</v>
      </c>
      <c r="J721" s="77" t="s">
        <v>199</v>
      </c>
      <c r="K721" s="129">
        <v>5124</v>
      </c>
      <c r="L721" s="77"/>
      <c r="M721" s="129" t="s">
        <v>103</v>
      </c>
      <c r="N721" s="77" t="s">
        <v>2407</v>
      </c>
      <c r="O721" s="77" t="s">
        <v>386</v>
      </c>
      <c r="P721" s="77" t="s">
        <v>1449</v>
      </c>
      <c r="Q721" s="81" t="s">
        <v>6236</v>
      </c>
      <c r="R721" s="81" t="s">
        <v>403</v>
      </c>
      <c r="S721" s="82" t="s">
        <v>40</v>
      </c>
      <c r="T721" s="77" t="s">
        <v>244</v>
      </c>
      <c r="U721" s="21"/>
      <c r="V721" s="21"/>
      <c r="W721" s="20" t="str">
        <f>VLOOKUP(TRIM(X721),X10:Y159,2,FALSE)</f>
        <v>Dario</v>
      </c>
      <c r="X721" s="184" t="str">
        <f t="shared" si="91"/>
        <v>9.12.2</v>
      </c>
      <c r="Y721" s="184">
        <f t="shared" si="92"/>
        <v>0</v>
      </c>
      <c r="Z721" s="184">
        <f t="shared" si="89"/>
        <v>0</v>
      </c>
      <c r="AA721" s="184">
        <f t="shared" si="93"/>
        <v>13</v>
      </c>
      <c r="AB721" s="184">
        <f t="shared" si="94"/>
        <v>0</v>
      </c>
      <c r="AC721" s="184">
        <f t="shared" si="95"/>
        <v>0</v>
      </c>
      <c r="AD721" s="184">
        <f t="shared" si="90"/>
        <v>0</v>
      </c>
      <c r="AE721" s="184">
        <f t="shared" si="96"/>
        <v>0</v>
      </c>
      <c r="AF721" s="186">
        <v>8.9</v>
      </c>
      <c r="AG721" s="187" t="str">
        <f t="shared" si="97"/>
        <v>2312484</v>
      </c>
      <c r="AH721" s="195" t="s">
        <v>64</v>
      </c>
      <c r="AI721" s="1" t="str">
        <f t="shared" si="98"/>
        <v>DIFF</v>
      </c>
    </row>
    <row r="722" spans="1:35" ht="26.25" customHeight="1" x14ac:dyDescent="0.25">
      <c r="A722" s="72" t="s">
        <v>193</v>
      </c>
      <c r="B722" s="74" t="s">
        <v>40</v>
      </c>
      <c r="C722" s="74" t="s">
        <v>95</v>
      </c>
      <c r="D722" s="74" t="s">
        <v>1351</v>
      </c>
      <c r="E722" s="103" t="s">
        <v>3521</v>
      </c>
      <c r="F722" s="75" t="s">
        <v>201</v>
      </c>
      <c r="G722" s="75" t="s">
        <v>37</v>
      </c>
      <c r="H722" s="75" t="s">
        <v>6238</v>
      </c>
      <c r="I722" s="133" t="s">
        <v>111</v>
      </c>
      <c r="J722" s="77"/>
      <c r="K722" s="129"/>
      <c r="L722" s="77"/>
      <c r="M722" s="129"/>
      <c r="N722" s="77"/>
      <c r="O722" s="77" t="s">
        <v>386</v>
      </c>
      <c r="P722" s="77" t="s">
        <v>1449</v>
      </c>
      <c r="Q722" s="81" t="s">
        <v>6237</v>
      </c>
      <c r="R722" s="81" t="s">
        <v>403</v>
      </c>
      <c r="S722" s="82" t="s">
        <v>403</v>
      </c>
      <c r="T722" s="77" t="s">
        <v>244</v>
      </c>
      <c r="U722" s="21"/>
      <c r="V722" s="21"/>
      <c r="W722" s="20" t="str">
        <f>VLOOKUP(TRIM(X722),X10:Y159,2,FALSE)</f>
        <v>Dario</v>
      </c>
      <c r="X722" s="184" t="str">
        <f t="shared" si="91"/>
        <v>9.12.2</v>
      </c>
      <c r="Y722" s="184">
        <f t="shared" si="92"/>
        <v>0</v>
      </c>
      <c r="Z722" s="184">
        <f t="shared" si="89"/>
        <v>0</v>
      </c>
      <c r="AA722" s="184">
        <f t="shared" si="93"/>
        <v>13</v>
      </c>
      <c r="AB722" s="184">
        <f t="shared" si="94"/>
        <v>0</v>
      </c>
      <c r="AC722" s="184">
        <f t="shared" si="95"/>
        <v>0</v>
      </c>
      <c r="AD722" s="184">
        <f t="shared" si="90"/>
        <v>0</v>
      </c>
      <c r="AE722" s="184">
        <f t="shared" si="96"/>
        <v>0</v>
      </c>
      <c r="AF722" s="186" t="s">
        <v>1001</v>
      </c>
      <c r="AG722" s="187" t="str">
        <f t="shared" si="97"/>
        <v>2312485</v>
      </c>
      <c r="AH722" s="195" t="s">
        <v>64</v>
      </c>
      <c r="AI722" s="1" t="str">
        <f t="shared" si="98"/>
        <v>DIFF</v>
      </c>
    </row>
    <row r="723" spans="1:35" ht="26.25" customHeight="1" x14ac:dyDescent="0.25">
      <c r="A723" s="72" t="s">
        <v>193</v>
      </c>
      <c r="B723" s="74" t="s">
        <v>2146</v>
      </c>
      <c r="C723" s="74" t="s">
        <v>95</v>
      </c>
      <c r="D723" s="74" t="s">
        <v>1351</v>
      </c>
      <c r="E723" s="103" t="s">
        <v>3522</v>
      </c>
      <c r="F723" s="75" t="s">
        <v>14</v>
      </c>
      <c r="G723" s="75" t="s">
        <v>96</v>
      </c>
      <c r="H723" s="75" t="s">
        <v>2487</v>
      </c>
      <c r="I723" s="133" t="s">
        <v>111</v>
      </c>
      <c r="J723" s="77" t="s">
        <v>207</v>
      </c>
      <c r="K723" s="129">
        <v>1173</v>
      </c>
      <c r="L723" s="77" t="s">
        <v>48</v>
      </c>
      <c r="M723" s="129" t="s">
        <v>103</v>
      </c>
      <c r="N723" s="77" t="s">
        <v>2407</v>
      </c>
      <c r="O723" s="77" t="s">
        <v>386</v>
      </c>
      <c r="P723" s="77" t="s">
        <v>1449</v>
      </c>
      <c r="Q723" s="81" t="s">
        <v>2145</v>
      </c>
      <c r="R723" s="81" t="s">
        <v>7643</v>
      </c>
      <c r="S723" s="82" t="s">
        <v>40</v>
      </c>
      <c r="T723" s="77" t="s">
        <v>244</v>
      </c>
      <c r="U723" s="21"/>
      <c r="V723" s="21"/>
      <c r="W723" s="20" t="str">
        <f>VLOOKUP(TRIM(X723),X10:Y159,2,FALSE)</f>
        <v>Dario</v>
      </c>
      <c r="X723" s="184" t="str">
        <f t="shared" si="91"/>
        <v>9.12.2</v>
      </c>
      <c r="Y723" s="184">
        <f t="shared" si="92"/>
        <v>0</v>
      </c>
      <c r="Z723" s="184">
        <f t="shared" si="89"/>
        <v>0</v>
      </c>
      <c r="AA723" s="184">
        <f t="shared" si="93"/>
        <v>13</v>
      </c>
      <c r="AB723" s="184">
        <f t="shared" si="94"/>
        <v>0</v>
      </c>
      <c r="AC723" s="184">
        <f t="shared" si="95"/>
        <v>0</v>
      </c>
      <c r="AD723" s="184">
        <f t="shared" si="90"/>
        <v>0</v>
      </c>
      <c r="AE723" s="184">
        <f t="shared" si="96"/>
        <v>0</v>
      </c>
      <c r="AF723" s="186">
        <v>8.9</v>
      </c>
      <c r="AG723" s="187" t="str">
        <f t="shared" si="97"/>
        <v>2312486</v>
      </c>
      <c r="AH723" s="195" t="s">
        <v>1071</v>
      </c>
      <c r="AI723" s="1" t="str">
        <f t="shared" si="98"/>
        <v>DIFF</v>
      </c>
    </row>
    <row r="724" spans="1:35" ht="26.25" customHeight="1" x14ac:dyDescent="0.25">
      <c r="A724" s="72" t="s">
        <v>193</v>
      </c>
      <c r="B724" s="74" t="s">
        <v>2069</v>
      </c>
      <c r="C724" s="74" t="s">
        <v>95</v>
      </c>
      <c r="D724" s="74" t="s">
        <v>1351</v>
      </c>
      <c r="E724" s="103" t="s">
        <v>3523</v>
      </c>
      <c r="F724" s="75" t="s">
        <v>14</v>
      </c>
      <c r="G724" s="75" t="s">
        <v>96</v>
      </c>
      <c r="H724" s="75" t="s">
        <v>2488</v>
      </c>
      <c r="I724" s="133" t="s">
        <v>111</v>
      </c>
      <c r="J724" s="77" t="s">
        <v>199</v>
      </c>
      <c r="K724" s="129">
        <v>4984</v>
      </c>
      <c r="L724" s="77" t="s">
        <v>48</v>
      </c>
      <c r="M724" s="129" t="s">
        <v>103</v>
      </c>
      <c r="N724" s="77" t="s">
        <v>2407</v>
      </c>
      <c r="O724" s="77" t="s">
        <v>386</v>
      </c>
      <c r="P724" s="77" t="s">
        <v>1449</v>
      </c>
      <c r="Q724" s="81" t="s">
        <v>2722</v>
      </c>
      <c r="R724" s="81" t="s">
        <v>7030</v>
      </c>
      <c r="S724" s="82" t="s">
        <v>213</v>
      </c>
      <c r="T724" s="77" t="s">
        <v>244</v>
      </c>
      <c r="U724" s="21"/>
      <c r="V724" s="21"/>
      <c r="W724" s="20" t="str">
        <f>VLOOKUP(TRIM(X724),X10:Y159,2,FALSE)</f>
        <v>Dario</v>
      </c>
      <c r="X724" s="184" t="str">
        <f t="shared" si="91"/>
        <v>9.12.2</v>
      </c>
      <c r="Y724" s="184">
        <f t="shared" si="92"/>
        <v>0</v>
      </c>
      <c r="Z724" s="184">
        <f t="shared" si="89"/>
        <v>0</v>
      </c>
      <c r="AA724" s="184">
        <f t="shared" si="93"/>
        <v>13</v>
      </c>
      <c r="AB724" s="184">
        <f t="shared" si="94"/>
        <v>0</v>
      </c>
      <c r="AC724" s="184">
        <f t="shared" si="95"/>
        <v>0</v>
      </c>
      <c r="AD724" s="184">
        <f t="shared" si="90"/>
        <v>0</v>
      </c>
      <c r="AE724" s="184">
        <f t="shared" si="96"/>
        <v>0</v>
      </c>
      <c r="AF724" s="186">
        <v>8.1199999999999992</v>
      </c>
      <c r="AG724" s="187" t="str">
        <f t="shared" si="97"/>
        <v>2312487</v>
      </c>
      <c r="AH724" s="195" t="s">
        <v>65</v>
      </c>
      <c r="AI724" s="1" t="str">
        <f t="shared" si="98"/>
        <v>DIFF</v>
      </c>
    </row>
    <row r="725" spans="1:35" ht="26.25" customHeight="1" x14ac:dyDescent="0.25">
      <c r="A725" s="72" t="s">
        <v>193</v>
      </c>
      <c r="B725" s="74" t="s">
        <v>80</v>
      </c>
      <c r="C725" s="74" t="s">
        <v>95</v>
      </c>
      <c r="D725" s="74" t="s">
        <v>1347</v>
      </c>
      <c r="E725" s="103" t="s">
        <v>3524</v>
      </c>
      <c r="F725" s="75" t="s">
        <v>14</v>
      </c>
      <c r="G725" s="75" t="s">
        <v>96</v>
      </c>
      <c r="H725" s="75" t="s">
        <v>2061</v>
      </c>
      <c r="I725" s="133" t="s">
        <v>5332</v>
      </c>
      <c r="J725" s="77" t="s">
        <v>1464</v>
      </c>
      <c r="K725" s="129">
        <v>31</v>
      </c>
      <c r="L725" s="77" t="s">
        <v>53</v>
      </c>
      <c r="M725" s="129" t="s">
        <v>103</v>
      </c>
      <c r="N725" s="77" t="s">
        <v>1626</v>
      </c>
      <c r="O725" s="77" t="s">
        <v>386</v>
      </c>
      <c r="P725" s="77" t="s">
        <v>1466</v>
      </c>
      <c r="Q725" s="81" t="s">
        <v>6239</v>
      </c>
      <c r="R725" s="81" t="s">
        <v>7128</v>
      </c>
      <c r="S725" s="82" t="s">
        <v>209</v>
      </c>
      <c r="T725" s="77" t="s">
        <v>244</v>
      </c>
      <c r="U725" s="21"/>
      <c r="V725" s="21"/>
      <c r="W725" s="20" t="str">
        <f>VLOOKUP(TRIM(X725),X10:Y159,2,FALSE)</f>
        <v>Andy</v>
      </c>
      <c r="X725" s="184" t="str">
        <f t="shared" si="91"/>
        <v>9.5.2</v>
      </c>
      <c r="Y725" s="184">
        <f t="shared" si="92"/>
        <v>0</v>
      </c>
      <c r="Z725" s="184">
        <f t="shared" si="89"/>
        <v>0</v>
      </c>
      <c r="AA725" s="184">
        <f t="shared" si="93"/>
        <v>37</v>
      </c>
      <c r="AB725" s="184">
        <f t="shared" si="94"/>
        <v>0</v>
      </c>
      <c r="AC725" s="184">
        <f t="shared" si="95"/>
        <v>0</v>
      </c>
      <c r="AD725" s="184">
        <f t="shared" si="90"/>
        <v>0</v>
      </c>
      <c r="AE725" s="184">
        <f t="shared" si="96"/>
        <v>0</v>
      </c>
      <c r="AF725" s="186">
        <v>8.1</v>
      </c>
      <c r="AG725" s="187" t="str">
        <f t="shared" si="97"/>
        <v>2312488</v>
      </c>
      <c r="AH725" s="195" t="s">
        <v>1072</v>
      </c>
      <c r="AI725" s="1" t="str">
        <f t="shared" si="98"/>
        <v>DIFF</v>
      </c>
    </row>
    <row r="726" spans="1:35" ht="26.25" customHeight="1" x14ac:dyDescent="0.25">
      <c r="A726" s="72" t="s">
        <v>193</v>
      </c>
      <c r="B726" s="74" t="s">
        <v>1820</v>
      </c>
      <c r="C726" s="74" t="s">
        <v>95</v>
      </c>
      <c r="D726" s="74" t="s">
        <v>2300</v>
      </c>
      <c r="E726" s="103" t="s">
        <v>3525</v>
      </c>
      <c r="F726" s="75" t="s">
        <v>1762</v>
      </c>
      <c r="G726" s="75" t="s">
        <v>96</v>
      </c>
      <c r="H726" s="75" t="s">
        <v>2288</v>
      </c>
      <c r="I726" s="133" t="s">
        <v>2489</v>
      </c>
      <c r="J726" s="77"/>
      <c r="K726" s="129"/>
      <c r="L726" s="77"/>
      <c r="M726" s="129"/>
      <c r="N726" s="77"/>
      <c r="O726" s="77" t="s">
        <v>1386</v>
      </c>
      <c r="P726" s="77"/>
      <c r="Q726" s="81" t="s">
        <v>1938</v>
      </c>
      <c r="R726" s="81" t="s">
        <v>7644</v>
      </c>
      <c r="S726" s="82" t="s">
        <v>403</v>
      </c>
      <c r="T726" s="77" t="s">
        <v>244</v>
      </c>
      <c r="U726" s="21"/>
      <c r="V726" s="21"/>
      <c r="W726" s="20" t="str">
        <f>VLOOKUP(TRIM(X726),X10:Y159,2,FALSE)</f>
        <v>Andy</v>
      </c>
      <c r="X726" s="184" t="str">
        <f t="shared" si="91"/>
        <v>30.1</v>
      </c>
      <c r="Y726" s="184">
        <f t="shared" si="92"/>
        <v>0</v>
      </c>
      <c r="Z726" s="184">
        <f t="shared" si="89"/>
        <v>0</v>
      </c>
      <c r="AA726" s="184">
        <f t="shared" si="93"/>
        <v>25</v>
      </c>
      <c r="AB726" s="184">
        <f t="shared" si="94"/>
        <v>0</v>
      </c>
      <c r="AC726" s="184">
        <f t="shared" si="95"/>
        <v>0</v>
      </c>
      <c r="AD726" s="184">
        <f t="shared" si="90"/>
        <v>0</v>
      </c>
      <c r="AE726" s="184">
        <f t="shared" si="96"/>
        <v>0</v>
      </c>
      <c r="AF726" s="186">
        <v>8.26</v>
      </c>
      <c r="AG726" s="187" t="str">
        <f t="shared" si="97"/>
        <v>2312489</v>
      </c>
      <c r="AH726" s="195" t="s">
        <v>1071</v>
      </c>
      <c r="AI726" s="1" t="str">
        <f t="shared" si="98"/>
        <v>DIFF</v>
      </c>
    </row>
    <row r="727" spans="1:35" ht="26.25" customHeight="1" x14ac:dyDescent="0.25">
      <c r="A727" s="72" t="s">
        <v>193</v>
      </c>
      <c r="B727" s="74" t="s">
        <v>2783</v>
      </c>
      <c r="C727" s="74" t="s">
        <v>95</v>
      </c>
      <c r="D727" s="74" t="s">
        <v>1356</v>
      </c>
      <c r="E727" s="103" t="s">
        <v>3526</v>
      </c>
      <c r="F727" s="75" t="s">
        <v>14</v>
      </c>
      <c r="G727" s="75" t="s">
        <v>96</v>
      </c>
      <c r="H727" s="75" t="s">
        <v>2523</v>
      </c>
      <c r="I727" s="133" t="s">
        <v>106</v>
      </c>
      <c r="J727" s="77" t="s">
        <v>373</v>
      </c>
      <c r="K727" s="129">
        <v>988</v>
      </c>
      <c r="L727" s="77"/>
      <c r="M727" s="129" t="s">
        <v>103</v>
      </c>
      <c r="N727" s="77" t="s">
        <v>2407</v>
      </c>
      <c r="O727" s="77" t="s">
        <v>386</v>
      </c>
      <c r="P727" s="77" t="s">
        <v>1438</v>
      </c>
      <c r="Q727" s="81" t="s">
        <v>2782</v>
      </c>
      <c r="R727" s="81" t="s">
        <v>7645</v>
      </c>
      <c r="S727" s="82" t="s">
        <v>213</v>
      </c>
      <c r="T727" s="77" t="s">
        <v>247</v>
      </c>
      <c r="U727" s="21"/>
      <c r="V727" s="21"/>
      <c r="W727" s="20" t="str">
        <f>VLOOKUP(TRIM(X727),X10:Y159,2,FALSE)</f>
        <v>Dario</v>
      </c>
      <c r="X727" s="184" t="str">
        <f t="shared" si="91"/>
        <v>9.23.2</v>
      </c>
      <c r="Y727" s="184">
        <f t="shared" si="92"/>
        <v>0</v>
      </c>
      <c r="Z727" s="184">
        <f t="shared" si="89"/>
        <v>0</v>
      </c>
      <c r="AA727" s="184">
        <f t="shared" si="93"/>
        <v>5</v>
      </c>
      <c r="AB727" s="184">
        <f t="shared" si="94"/>
        <v>0</v>
      </c>
      <c r="AC727" s="184">
        <f t="shared" si="95"/>
        <v>0</v>
      </c>
      <c r="AD727" s="184">
        <f t="shared" si="90"/>
        <v>0</v>
      </c>
      <c r="AE727" s="184">
        <f t="shared" si="96"/>
        <v>0</v>
      </c>
      <c r="AF727" s="186">
        <v>8.2799999999999994</v>
      </c>
      <c r="AG727" s="187" t="str">
        <f t="shared" si="97"/>
        <v>2312490</v>
      </c>
      <c r="AH727" s="195" t="s">
        <v>1059</v>
      </c>
      <c r="AI727" s="1" t="str">
        <f t="shared" si="98"/>
        <v>DIFF</v>
      </c>
    </row>
    <row r="728" spans="1:35" ht="26.25" customHeight="1" x14ac:dyDescent="0.25">
      <c r="A728" s="72" t="s">
        <v>193</v>
      </c>
      <c r="B728" s="74" t="s">
        <v>6241</v>
      </c>
      <c r="C728" s="74" t="s">
        <v>95</v>
      </c>
      <c r="D728" s="74" t="s">
        <v>1356</v>
      </c>
      <c r="E728" s="103" t="s">
        <v>3527</v>
      </c>
      <c r="F728" s="75" t="s">
        <v>14</v>
      </c>
      <c r="G728" s="75" t="s">
        <v>96</v>
      </c>
      <c r="H728" s="75" t="s">
        <v>5333</v>
      </c>
      <c r="I728" s="133" t="s">
        <v>222</v>
      </c>
      <c r="J728" s="77" t="s">
        <v>373</v>
      </c>
      <c r="K728" s="129">
        <v>989</v>
      </c>
      <c r="L728" s="77"/>
      <c r="M728" s="129" t="s">
        <v>103</v>
      </c>
      <c r="N728" s="77" t="s">
        <v>2407</v>
      </c>
      <c r="O728" s="77" t="s">
        <v>386</v>
      </c>
      <c r="P728" s="77" t="s">
        <v>1438</v>
      </c>
      <c r="Q728" s="81" t="s">
        <v>6240</v>
      </c>
      <c r="R728" s="81" t="s">
        <v>5510</v>
      </c>
      <c r="S728" s="82" t="s">
        <v>213</v>
      </c>
      <c r="T728" s="77" t="s">
        <v>223</v>
      </c>
      <c r="U728" s="21"/>
      <c r="V728" s="21"/>
      <c r="W728" s="20" t="str">
        <f>VLOOKUP(TRIM(X728),X10:Y159,2,FALSE)</f>
        <v>Dario</v>
      </c>
      <c r="X728" s="184" t="str">
        <f t="shared" si="91"/>
        <v>9.23.2</v>
      </c>
      <c r="Y728" s="184">
        <f t="shared" si="92"/>
        <v>0</v>
      </c>
      <c r="Z728" s="184">
        <f t="shared" ref="Z728:Z791" si="99">IF(F728="P-CR", IF(S728="Approved", 1, IF(S728="Block approved", 1, 0)),0)</f>
        <v>0</v>
      </c>
      <c r="AA728" s="184">
        <f t="shared" si="93"/>
        <v>8</v>
      </c>
      <c r="AB728" s="184">
        <f t="shared" si="94"/>
        <v>0</v>
      </c>
      <c r="AC728" s="184">
        <f t="shared" si="95"/>
        <v>0</v>
      </c>
      <c r="AD728" s="184">
        <f t="shared" ref="AD728:AD791" si="100">IF(F728="LS OUT",IF(S728="",1,0),0)</f>
        <v>0</v>
      </c>
      <c r="AE728" s="184">
        <f t="shared" si="96"/>
        <v>0</v>
      </c>
      <c r="AF728" s="186">
        <v>8.2799999999999994</v>
      </c>
      <c r="AG728" s="187" t="str">
        <f t="shared" si="97"/>
        <v>2312491</v>
      </c>
      <c r="AH728" s="195" t="s">
        <v>1143</v>
      </c>
      <c r="AI728" s="1" t="str">
        <f t="shared" si="98"/>
        <v>DIFF</v>
      </c>
    </row>
    <row r="729" spans="1:35" ht="26.25" customHeight="1" x14ac:dyDescent="0.25">
      <c r="A729" s="72" t="s">
        <v>193</v>
      </c>
      <c r="B729" s="74" t="s">
        <v>6243</v>
      </c>
      <c r="C729" s="74" t="s">
        <v>95</v>
      </c>
      <c r="D729" s="74" t="s">
        <v>1356</v>
      </c>
      <c r="E729" s="103" t="s">
        <v>3528</v>
      </c>
      <c r="F729" s="75" t="s">
        <v>14</v>
      </c>
      <c r="G729" s="75" t="s">
        <v>96</v>
      </c>
      <c r="H729" s="75" t="s">
        <v>5334</v>
      </c>
      <c r="I729" s="133" t="s">
        <v>222</v>
      </c>
      <c r="J729" s="77" t="s">
        <v>373</v>
      </c>
      <c r="K729" s="129">
        <v>952</v>
      </c>
      <c r="L729" s="77" t="s">
        <v>50</v>
      </c>
      <c r="M729" s="129" t="s">
        <v>103</v>
      </c>
      <c r="N729" s="77" t="s">
        <v>2407</v>
      </c>
      <c r="O729" s="77" t="s">
        <v>386</v>
      </c>
      <c r="P729" s="77" t="s">
        <v>1438</v>
      </c>
      <c r="Q729" s="81" t="s">
        <v>6242</v>
      </c>
      <c r="R729" s="81" t="s">
        <v>7646</v>
      </c>
      <c r="S729" s="82" t="s">
        <v>40</v>
      </c>
      <c r="T729" s="77" t="s">
        <v>223</v>
      </c>
      <c r="U729" s="21"/>
      <c r="V729" s="21"/>
      <c r="W729" s="20" t="str">
        <f>VLOOKUP(TRIM(X729),X10:Y159,2,FALSE)</f>
        <v>Dario</v>
      </c>
      <c r="X729" s="184" t="str">
        <f t="shared" si="91"/>
        <v>9.23.2</v>
      </c>
      <c r="Y729" s="184">
        <f t="shared" si="92"/>
        <v>0</v>
      </c>
      <c r="Z729" s="184">
        <f t="shared" si="99"/>
        <v>0</v>
      </c>
      <c r="AA729" s="184">
        <f t="shared" si="93"/>
        <v>8</v>
      </c>
      <c r="AB729" s="184">
        <f t="shared" si="94"/>
        <v>0</v>
      </c>
      <c r="AC729" s="184">
        <f t="shared" si="95"/>
        <v>0</v>
      </c>
      <c r="AD729" s="184">
        <f t="shared" si="100"/>
        <v>0</v>
      </c>
      <c r="AE729" s="184">
        <f t="shared" si="96"/>
        <v>0</v>
      </c>
      <c r="AF729" s="186">
        <v>8.3000000000000007</v>
      </c>
      <c r="AG729" s="187" t="str">
        <f t="shared" si="97"/>
        <v>2312492</v>
      </c>
      <c r="AH729" s="195" t="s">
        <v>1072</v>
      </c>
      <c r="AI729" s="1" t="str">
        <f t="shared" si="98"/>
        <v>DIFF</v>
      </c>
    </row>
    <row r="730" spans="1:35" ht="26.25" customHeight="1" x14ac:dyDescent="0.25">
      <c r="A730" s="72" t="s">
        <v>193</v>
      </c>
      <c r="B730" s="74" t="s">
        <v>6245</v>
      </c>
      <c r="C730" s="74" t="s">
        <v>95</v>
      </c>
      <c r="D730" s="74" t="s">
        <v>1356</v>
      </c>
      <c r="E730" s="103" t="s">
        <v>3529</v>
      </c>
      <c r="F730" s="75" t="s">
        <v>14</v>
      </c>
      <c r="G730" s="75" t="s">
        <v>96</v>
      </c>
      <c r="H730" s="75" t="s">
        <v>5335</v>
      </c>
      <c r="I730" s="133" t="s">
        <v>222</v>
      </c>
      <c r="J730" s="77" t="s">
        <v>373</v>
      </c>
      <c r="K730" s="129">
        <v>990</v>
      </c>
      <c r="L730" s="77"/>
      <c r="M730" s="129" t="s">
        <v>103</v>
      </c>
      <c r="N730" s="77" t="s">
        <v>2407</v>
      </c>
      <c r="O730" s="77" t="s">
        <v>386</v>
      </c>
      <c r="P730" s="77" t="s">
        <v>1438</v>
      </c>
      <c r="Q730" s="81" t="s">
        <v>6244</v>
      </c>
      <c r="R730" s="81" t="s">
        <v>403</v>
      </c>
      <c r="S730" s="82" t="s">
        <v>40</v>
      </c>
      <c r="T730" s="77" t="s">
        <v>223</v>
      </c>
      <c r="U730" s="21"/>
      <c r="V730" s="21"/>
      <c r="W730" s="20" t="str">
        <f>VLOOKUP(TRIM(X730),X10:Y159,2,FALSE)</f>
        <v>Dario</v>
      </c>
      <c r="X730" s="184" t="str">
        <f t="shared" si="91"/>
        <v>9.23.2</v>
      </c>
      <c r="Y730" s="184">
        <f t="shared" si="92"/>
        <v>0</v>
      </c>
      <c r="Z730" s="184">
        <f t="shared" si="99"/>
        <v>0</v>
      </c>
      <c r="AA730" s="184">
        <f t="shared" si="93"/>
        <v>8</v>
      </c>
      <c r="AB730" s="184">
        <f t="shared" si="94"/>
        <v>0</v>
      </c>
      <c r="AC730" s="184">
        <f t="shared" si="95"/>
        <v>0</v>
      </c>
      <c r="AD730" s="184">
        <f t="shared" si="100"/>
        <v>0</v>
      </c>
      <c r="AE730" s="184">
        <f t="shared" si="96"/>
        <v>0</v>
      </c>
      <c r="AF730" s="186" t="s">
        <v>1001</v>
      </c>
      <c r="AG730" s="187" t="str">
        <f t="shared" si="97"/>
        <v>2312493</v>
      </c>
      <c r="AH730" s="195" t="s">
        <v>1071</v>
      </c>
      <c r="AI730" s="1" t="str">
        <f t="shared" si="98"/>
        <v>DIFF</v>
      </c>
    </row>
    <row r="731" spans="1:35" ht="26.25" customHeight="1" x14ac:dyDescent="0.25">
      <c r="A731" s="72" t="s">
        <v>193</v>
      </c>
      <c r="B731" s="74" t="s">
        <v>6247</v>
      </c>
      <c r="C731" s="74" t="s">
        <v>95</v>
      </c>
      <c r="D731" s="74" t="s">
        <v>1356</v>
      </c>
      <c r="E731" s="103" t="s">
        <v>3530</v>
      </c>
      <c r="F731" s="75" t="s">
        <v>14</v>
      </c>
      <c r="G731" s="75" t="s">
        <v>96</v>
      </c>
      <c r="H731" s="75" t="s">
        <v>5336</v>
      </c>
      <c r="I731" s="133" t="s">
        <v>5337</v>
      </c>
      <c r="J731" s="77" t="s">
        <v>373</v>
      </c>
      <c r="K731" s="129">
        <v>932</v>
      </c>
      <c r="L731" s="77" t="s">
        <v>48</v>
      </c>
      <c r="M731" s="129" t="s">
        <v>103</v>
      </c>
      <c r="N731" s="77" t="s">
        <v>2407</v>
      </c>
      <c r="O731" s="77" t="s">
        <v>386</v>
      </c>
      <c r="P731" s="77" t="s">
        <v>1438</v>
      </c>
      <c r="Q731" s="81" t="s">
        <v>6246</v>
      </c>
      <c r="R731" s="81" t="s">
        <v>7647</v>
      </c>
      <c r="S731" s="82" t="s">
        <v>40</v>
      </c>
      <c r="T731" s="77" t="s">
        <v>223</v>
      </c>
      <c r="U731" s="21"/>
      <c r="V731" s="21"/>
      <c r="W731" s="20" t="str">
        <f>VLOOKUP(TRIM(X731),X10:Y159,2,FALSE)</f>
        <v>Dario</v>
      </c>
      <c r="X731" s="184" t="str">
        <f t="shared" si="91"/>
        <v>9.23.2</v>
      </c>
      <c r="Y731" s="184">
        <f t="shared" si="92"/>
        <v>0</v>
      </c>
      <c r="Z731" s="184">
        <f t="shared" si="99"/>
        <v>0</v>
      </c>
      <c r="AA731" s="184">
        <f t="shared" si="93"/>
        <v>22</v>
      </c>
      <c r="AB731" s="184">
        <f t="shared" si="94"/>
        <v>0</v>
      </c>
      <c r="AC731" s="184">
        <f t="shared" si="95"/>
        <v>0</v>
      </c>
      <c r="AD731" s="184">
        <f t="shared" si="100"/>
        <v>0</v>
      </c>
      <c r="AE731" s="184">
        <f t="shared" si="96"/>
        <v>0</v>
      </c>
      <c r="AF731" s="186" t="s">
        <v>1001</v>
      </c>
      <c r="AG731" s="187" t="str">
        <f t="shared" si="97"/>
        <v>2312494</v>
      </c>
      <c r="AH731" s="195" t="s">
        <v>1072</v>
      </c>
      <c r="AI731" s="1" t="str">
        <f t="shared" si="98"/>
        <v>DIFF</v>
      </c>
    </row>
    <row r="732" spans="1:35" ht="26.25" customHeight="1" x14ac:dyDescent="0.25">
      <c r="A732" s="72" t="s">
        <v>193</v>
      </c>
      <c r="B732" s="74" t="s">
        <v>2222</v>
      </c>
      <c r="C732" s="74" t="s">
        <v>95</v>
      </c>
      <c r="D732" s="74" t="s">
        <v>1356</v>
      </c>
      <c r="E732" s="103" t="s">
        <v>3531</v>
      </c>
      <c r="F732" s="75" t="s">
        <v>14</v>
      </c>
      <c r="G732" s="75" t="s">
        <v>96</v>
      </c>
      <c r="H732" s="75" t="s">
        <v>2062</v>
      </c>
      <c r="I732" s="133" t="s">
        <v>394</v>
      </c>
      <c r="J732" s="77" t="s">
        <v>373</v>
      </c>
      <c r="K732" s="129">
        <v>904</v>
      </c>
      <c r="L732" s="77" t="s">
        <v>53</v>
      </c>
      <c r="M732" s="129" t="s">
        <v>103</v>
      </c>
      <c r="N732" s="77" t="s">
        <v>2407</v>
      </c>
      <c r="O732" s="77" t="s">
        <v>386</v>
      </c>
      <c r="P732" s="77" t="s">
        <v>1438</v>
      </c>
      <c r="Q732" s="81" t="s">
        <v>6248</v>
      </c>
      <c r="R732" s="81" t="s">
        <v>7648</v>
      </c>
      <c r="S732" s="82" t="s">
        <v>40</v>
      </c>
      <c r="T732" s="77" t="s">
        <v>223</v>
      </c>
      <c r="U732" s="21"/>
      <c r="V732" s="21"/>
      <c r="W732" s="20" t="str">
        <f>VLOOKUP(TRIM(X732),X10:Y159,2,FALSE)</f>
        <v>Dario</v>
      </c>
      <c r="X732" s="184" t="str">
        <f t="shared" si="91"/>
        <v>9.23.2</v>
      </c>
      <c r="Y732" s="184">
        <f t="shared" si="92"/>
        <v>0</v>
      </c>
      <c r="Z732" s="184">
        <f t="shared" si="99"/>
        <v>0</v>
      </c>
      <c r="AA732" s="184">
        <f t="shared" si="93"/>
        <v>27</v>
      </c>
      <c r="AB732" s="184">
        <f t="shared" si="94"/>
        <v>0</v>
      </c>
      <c r="AC732" s="184">
        <f t="shared" si="95"/>
        <v>0</v>
      </c>
      <c r="AD732" s="184">
        <f t="shared" si="100"/>
        <v>0</v>
      </c>
      <c r="AE732" s="184">
        <f t="shared" si="96"/>
        <v>0</v>
      </c>
      <c r="AF732" s="186">
        <v>8.3000000000000007</v>
      </c>
      <c r="AG732" s="187" t="str">
        <f t="shared" si="97"/>
        <v>2312495</v>
      </c>
      <c r="AH732" s="195" t="s">
        <v>1070</v>
      </c>
      <c r="AI732" s="1" t="str">
        <f t="shared" si="98"/>
        <v>DIFF</v>
      </c>
    </row>
    <row r="733" spans="1:35" ht="26.25" customHeight="1" x14ac:dyDescent="0.25">
      <c r="A733" s="72" t="s">
        <v>193</v>
      </c>
      <c r="B733" s="74" t="s">
        <v>2671</v>
      </c>
      <c r="C733" s="74" t="s">
        <v>95</v>
      </c>
      <c r="D733" s="74" t="s">
        <v>1356</v>
      </c>
      <c r="E733" s="103" t="s">
        <v>3532</v>
      </c>
      <c r="F733" s="75" t="s">
        <v>14</v>
      </c>
      <c r="G733" s="75" t="s">
        <v>96</v>
      </c>
      <c r="H733" s="75" t="s">
        <v>2456</v>
      </c>
      <c r="I733" s="133" t="s">
        <v>222</v>
      </c>
      <c r="J733" s="77" t="s">
        <v>373</v>
      </c>
      <c r="K733" s="129">
        <v>936</v>
      </c>
      <c r="L733" s="77" t="s">
        <v>48</v>
      </c>
      <c r="M733" s="129" t="s">
        <v>103</v>
      </c>
      <c r="N733" s="77" t="s">
        <v>2407</v>
      </c>
      <c r="O733" s="77" t="s">
        <v>386</v>
      </c>
      <c r="P733" s="77" t="s">
        <v>1438</v>
      </c>
      <c r="Q733" s="81" t="s">
        <v>2670</v>
      </c>
      <c r="R733" s="81" t="s">
        <v>7649</v>
      </c>
      <c r="S733" s="82" t="s">
        <v>40</v>
      </c>
      <c r="T733" s="77" t="s">
        <v>223</v>
      </c>
      <c r="U733" s="21"/>
      <c r="V733" s="21"/>
      <c r="W733" s="20" t="str">
        <f>VLOOKUP(TRIM(X733),X10:Y159,2,FALSE)</f>
        <v>Dario</v>
      </c>
      <c r="X733" s="184" t="str">
        <f t="shared" si="91"/>
        <v>9.23.2</v>
      </c>
      <c r="Y733" s="184">
        <f t="shared" si="92"/>
        <v>0</v>
      </c>
      <c r="Z733" s="184">
        <f t="shared" si="99"/>
        <v>0</v>
      </c>
      <c r="AA733" s="184">
        <f t="shared" si="93"/>
        <v>8</v>
      </c>
      <c r="AB733" s="184">
        <f t="shared" si="94"/>
        <v>0</v>
      </c>
      <c r="AC733" s="184">
        <f t="shared" si="95"/>
        <v>0</v>
      </c>
      <c r="AD733" s="184">
        <f t="shared" si="100"/>
        <v>0</v>
      </c>
      <c r="AE733" s="184">
        <f t="shared" si="96"/>
        <v>0</v>
      </c>
      <c r="AF733" s="186">
        <v>8.6999999999999993</v>
      </c>
      <c r="AG733" s="187" t="str">
        <f t="shared" si="97"/>
        <v>2312496</v>
      </c>
      <c r="AH733" s="195" t="s">
        <v>1062</v>
      </c>
      <c r="AI733" s="1" t="str">
        <f t="shared" si="98"/>
        <v>DIFF</v>
      </c>
    </row>
    <row r="734" spans="1:35" ht="26.25" customHeight="1" x14ac:dyDescent="0.25">
      <c r="A734" s="72" t="s">
        <v>193</v>
      </c>
      <c r="B734" s="74" t="s">
        <v>2673</v>
      </c>
      <c r="C734" s="74" t="s">
        <v>95</v>
      </c>
      <c r="D734" s="74" t="s">
        <v>1356</v>
      </c>
      <c r="E734" s="103" t="s">
        <v>3533</v>
      </c>
      <c r="F734" s="75" t="s">
        <v>14</v>
      </c>
      <c r="G734" s="75" t="s">
        <v>96</v>
      </c>
      <c r="H734" s="75" t="s">
        <v>2457</v>
      </c>
      <c r="I734" s="133" t="s">
        <v>222</v>
      </c>
      <c r="J734" s="77" t="s">
        <v>373</v>
      </c>
      <c r="K734" s="129">
        <v>937</v>
      </c>
      <c r="L734" s="77" t="s">
        <v>48</v>
      </c>
      <c r="M734" s="129" t="s">
        <v>103</v>
      </c>
      <c r="N734" s="77" t="s">
        <v>2407</v>
      </c>
      <c r="O734" s="77" t="s">
        <v>386</v>
      </c>
      <c r="P734" s="77" t="s">
        <v>1438</v>
      </c>
      <c r="Q734" s="81" t="s">
        <v>2672</v>
      </c>
      <c r="R734" s="81" t="s">
        <v>7650</v>
      </c>
      <c r="S734" s="82" t="s">
        <v>40</v>
      </c>
      <c r="T734" s="77" t="s">
        <v>223</v>
      </c>
      <c r="U734" s="21"/>
      <c r="V734" s="21"/>
      <c r="W734" s="20" t="str">
        <f>VLOOKUP(TRIM(X734),X10:Y159,2,FALSE)</f>
        <v>Dario</v>
      </c>
      <c r="X734" s="184" t="str">
        <f t="shared" si="91"/>
        <v>9.23.2</v>
      </c>
      <c r="Y734" s="184">
        <f t="shared" si="92"/>
        <v>0</v>
      </c>
      <c r="Z734" s="184">
        <f t="shared" si="99"/>
        <v>0</v>
      </c>
      <c r="AA734" s="184">
        <f t="shared" si="93"/>
        <v>8</v>
      </c>
      <c r="AB734" s="184">
        <f t="shared" si="94"/>
        <v>0</v>
      </c>
      <c r="AC734" s="184">
        <f t="shared" si="95"/>
        <v>0</v>
      </c>
      <c r="AD734" s="184">
        <f t="shared" si="100"/>
        <v>0</v>
      </c>
      <c r="AE734" s="184">
        <f t="shared" si="96"/>
        <v>0</v>
      </c>
      <c r="AF734" s="186" t="s">
        <v>1001</v>
      </c>
      <c r="AG734" s="187" t="str">
        <f t="shared" si="97"/>
        <v>2312497</v>
      </c>
      <c r="AH734" s="195" t="s">
        <v>1062</v>
      </c>
      <c r="AI734" s="1" t="str">
        <f t="shared" si="98"/>
        <v>DIFF</v>
      </c>
    </row>
    <row r="735" spans="1:35" ht="26.25" customHeight="1" x14ac:dyDescent="0.25">
      <c r="A735" s="72" t="s">
        <v>193</v>
      </c>
      <c r="B735" s="74" t="s">
        <v>2667</v>
      </c>
      <c r="C735" s="74" t="s">
        <v>95</v>
      </c>
      <c r="D735" s="74" t="s">
        <v>1356</v>
      </c>
      <c r="E735" s="103" t="s">
        <v>3534</v>
      </c>
      <c r="F735" s="75" t="s">
        <v>14</v>
      </c>
      <c r="G735" s="75" t="s">
        <v>96</v>
      </c>
      <c r="H735" s="75" t="s">
        <v>2455</v>
      </c>
      <c r="I735" s="133" t="s">
        <v>222</v>
      </c>
      <c r="J735" s="77" t="s">
        <v>373</v>
      </c>
      <c r="K735" s="129">
        <v>933</v>
      </c>
      <c r="L735" s="77" t="s">
        <v>48</v>
      </c>
      <c r="M735" s="129" t="s">
        <v>103</v>
      </c>
      <c r="N735" s="77" t="s">
        <v>2407</v>
      </c>
      <c r="O735" s="77" t="s">
        <v>386</v>
      </c>
      <c r="P735" s="77" t="s">
        <v>1438</v>
      </c>
      <c r="Q735" s="81" t="s">
        <v>6249</v>
      </c>
      <c r="R735" s="81" t="s">
        <v>7651</v>
      </c>
      <c r="S735" s="82" t="s">
        <v>213</v>
      </c>
      <c r="T735" s="77" t="s">
        <v>223</v>
      </c>
      <c r="U735" s="21"/>
      <c r="V735" s="21"/>
      <c r="W735" s="20" t="str">
        <f>VLOOKUP(TRIM(X735),X10:Y159,2,FALSE)</f>
        <v>Dario</v>
      </c>
      <c r="X735" s="184" t="str">
        <f t="shared" ref="X735:X798" si="101">IF(ISNONTEXT(D735),"" &amp; D735 &amp;"",T(D735))</f>
        <v>9.23.2</v>
      </c>
      <c r="Y735" s="184">
        <f t="shared" ref="Y735:Y798" si="102">IF(F735="CR", IF(S735="Approved", 1, IF(S735="Agreed", 1, IF(S735="Block approved", 1, 0))),0)</f>
        <v>0</v>
      </c>
      <c r="Z735" s="184">
        <f t="shared" si="99"/>
        <v>0</v>
      </c>
      <c r="AA735" s="184">
        <f t="shared" ref="AA735:AA798" si="103">LEN(I735)</f>
        <v>8</v>
      </c>
      <c r="AB735" s="184">
        <f t="shared" ref="AB735:AB798" si="104">IF(LEFT(H735, 12)="Reserved for",  1, 0)</f>
        <v>0</v>
      </c>
      <c r="AC735" s="184">
        <f t="shared" ref="AC735:AC798" si="105">IF(F735="LS OUT", IF(S735="Approved", 1, IF(S735="Block approved", 1, 0)),0)</f>
        <v>0</v>
      </c>
      <c r="AD735" s="184">
        <f t="shared" si="100"/>
        <v>0</v>
      </c>
      <c r="AE735" s="184">
        <f t="shared" ref="AE735:AE798" si="106">IF(F735="LS In", IF(S735="Postponed", 1, 0), 0)</f>
        <v>0</v>
      </c>
      <c r="AF735" s="186" t="s">
        <v>1001</v>
      </c>
      <c r="AG735" s="187" t="str">
        <f t="shared" ref="AG735:AG798" si="107">IF("" &amp; AF735="" &amp; D735, "", MID(E735, 4, 7))</f>
        <v>2312498</v>
      </c>
      <c r="AH735" s="195" t="s">
        <v>1070</v>
      </c>
      <c r="AI735" s="1" t="str">
        <f t="shared" ref="AI735:AI798" si="108">IF(_xlfn.VALUETOTEXT(AH735) =_xlfn.VALUETOTEXT(D735), "", "DIFF")</f>
        <v>DIFF</v>
      </c>
    </row>
    <row r="736" spans="1:35" ht="26.25" customHeight="1" x14ac:dyDescent="0.25">
      <c r="A736" s="72" t="s">
        <v>193</v>
      </c>
      <c r="B736" s="74" t="s">
        <v>2669</v>
      </c>
      <c r="C736" s="74" t="s">
        <v>95</v>
      </c>
      <c r="D736" s="74" t="s">
        <v>1356</v>
      </c>
      <c r="E736" s="103" t="s">
        <v>3535</v>
      </c>
      <c r="F736" s="75" t="s">
        <v>14</v>
      </c>
      <c r="G736" s="75" t="s">
        <v>96</v>
      </c>
      <c r="H736" s="75" t="s">
        <v>2595</v>
      </c>
      <c r="I736" s="133" t="s">
        <v>222</v>
      </c>
      <c r="J736" s="77" t="s">
        <v>373</v>
      </c>
      <c r="K736" s="129">
        <v>934</v>
      </c>
      <c r="L736" s="77" t="s">
        <v>48</v>
      </c>
      <c r="M736" s="129" t="s">
        <v>103</v>
      </c>
      <c r="N736" s="77" t="s">
        <v>2407</v>
      </c>
      <c r="O736" s="77" t="s">
        <v>386</v>
      </c>
      <c r="P736" s="77" t="s">
        <v>1438</v>
      </c>
      <c r="Q736" s="81" t="s">
        <v>2668</v>
      </c>
      <c r="R736" s="81" t="s">
        <v>7652</v>
      </c>
      <c r="S736" s="82" t="s">
        <v>40</v>
      </c>
      <c r="T736" s="77" t="s">
        <v>223</v>
      </c>
      <c r="U736" s="21"/>
      <c r="V736" s="21"/>
      <c r="W736" s="20" t="str">
        <f>VLOOKUP(TRIM(X736),X10:Y159,2,FALSE)</f>
        <v>Dario</v>
      </c>
      <c r="X736" s="184" t="str">
        <f t="shared" si="101"/>
        <v>9.23.2</v>
      </c>
      <c r="Y736" s="184">
        <f t="shared" si="102"/>
        <v>0</v>
      </c>
      <c r="Z736" s="184">
        <f t="shared" si="99"/>
        <v>0</v>
      </c>
      <c r="AA736" s="184">
        <f t="shared" si="103"/>
        <v>8</v>
      </c>
      <c r="AB736" s="184">
        <f t="shared" si="104"/>
        <v>0</v>
      </c>
      <c r="AC736" s="184">
        <f t="shared" si="105"/>
        <v>0</v>
      </c>
      <c r="AD736" s="184">
        <f t="shared" si="100"/>
        <v>0</v>
      </c>
      <c r="AE736" s="184">
        <f t="shared" si="106"/>
        <v>0</v>
      </c>
      <c r="AF736" s="186">
        <v>8.6999999999999993</v>
      </c>
      <c r="AG736" s="187" t="str">
        <f t="shared" si="107"/>
        <v>2312499</v>
      </c>
      <c r="AH736" s="195" t="s">
        <v>1070</v>
      </c>
      <c r="AI736" s="1" t="str">
        <f t="shared" si="108"/>
        <v>DIFF</v>
      </c>
    </row>
    <row r="737" spans="1:35" ht="26.25" customHeight="1" x14ac:dyDescent="0.25">
      <c r="A737" s="72" t="s">
        <v>193</v>
      </c>
      <c r="B737" s="74" t="s">
        <v>40</v>
      </c>
      <c r="C737" s="74" t="s">
        <v>95</v>
      </c>
      <c r="D737" s="74" t="s">
        <v>2300</v>
      </c>
      <c r="E737" s="103" t="s">
        <v>3536</v>
      </c>
      <c r="F737" s="75" t="s">
        <v>201</v>
      </c>
      <c r="G737" s="75" t="s">
        <v>231</v>
      </c>
      <c r="H737" s="75" t="s">
        <v>6251</v>
      </c>
      <c r="I737" s="133" t="s">
        <v>222</v>
      </c>
      <c r="J737" s="77"/>
      <c r="K737" s="129"/>
      <c r="L737" s="77"/>
      <c r="M737" s="129"/>
      <c r="N737" s="77"/>
      <c r="O737" s="77" t="s">
        <v>1386</v>
      </c>
      <c r="P737" s="77"/>
      <c r="Q737" s="81" t="s">
        <v>6250</v>
      </c>
      <c r="R737" s="81" t="s">
        <v>403</v>
      </c>
      <c r="S737" s="82" t="s">
        <v>403</v>
      </c>
      <c r="T737" s="77" t="s">
        <v>223</v>
      </c>
      <c r="U737" s="21"/>
      <c r="V737" s="21"/>
      <c r="W737" s="20" t="str">
        <f>VLOOKUP(TRIM(X737),X10:Y159,2,FALSE)</f>
        <v>Andy</v>
      </c>
      <c r="X737" s="184" t="str">
        <f t="shared" si="101"/>
        <v>30.1</v>
      </c>
      <c r="Y737" s="184">
        <f t="shared" si="102"/>
        <v>0</v>
      </c>
      <c r="Z737" s="184">
        <f t="shared" si="99"/>
        <v>0</v>
      </c>
      <c r="AA737" s="184">
        <f t="shared" si="103"/>
        <v>8</v>
      </c>
      <c r="AB737" s="184">
        <f t="shared" si="104"/>
        <v>0</v>
      </c>
      <c r="AC737" s="184">
        <f t="shared" si="105"/>
        <v>0</v>
      </c>
      <c r="AD737" s="184">
        <f t="shared" si="100"/>
        <v>0</v>
      </c>
      <c r="AE737" s="184">
        <f t="shared" si="106"/>
        <v>0</v>
      </c>
      <c r="AF737" s="186">
        <v>8.8000000000000007</v>
      </c>
      <c r="AG737" s="187" t="str">
        <f t="shared" si="107"/>
        <v>2312500</v>
      </c>
      <c r="AH737" s="195" t="s">
        <v>1072</v>
      </c>
      <c r="AI737" s="1" t="str">
        <f t="shared" si="108"/>
        <v>DIFF</v>
      </c>
    </row>
    <row r="738" spans="1:35" ht="26.25" customHeight="1" x14ac:dyDescent="0.25">
      <c r="A738" s="72" t="s">
        <v>193</v>
      </c>
      <c r="B738" s="74" t="s">
        <v>1819</v>
      </c>
      <c r="C738" s="74" t="s">
        <v>95</v>
      </c>
      <c r="D738" s="74" t="s">
        <v>1356</v>
      </c>
      <c r="E738" s="103" t="s">
        <v>3537</v>
      </c>
      <c r="F738" s="75" t="s">
        <v>14</v>
      </c>
      <c r="G738" s="75" t="s">
        <v>96</v>
      </c>
      <c r="H738" s="75" t="s">
        <v>2522</v>
      </c>
      <c r="I738" s="133" t="s">
        <v>106</v>
      </c>
      <c r="J738" s="77" t="s">
        <v>199</v>
      </c>
      <c r="K738" s="129">
        <v>5125</v>
      </c>
      <c r="L738" s="77"/>
      <c r="M738" s="129" t="s">
        <v>103</v>
      </c>
      <c r="N738" s="77" t="s">
        <v>2407</v>
      </c>
      <c r="O738" s="77" t="s">
        <v>386</v>
      </c>
      <c r="P738" s="77" t="s">
        <v>1438</v>
      </c>
      <c r="Q738" s="81" t="s">
        <v>6252</v>
      </c>
      <c r="R738" s="81" t="s">
        <v>7653</v>
      </c>
      <c r="S738" s="82" t="s">
        <v>213</v>
      </c>
      <c r="T738" s="77" t="s">
        <v>247</v>
      </c>
      <c r="U738" s="21"/>
      <c r="V738" s="21"/>
      <c r="W738" s="20" t="str">
        <f>VLOOKUP(TRIM(X738),X10:Y159,2,FALSE)</f>
        <v>Dario</v>
      </c>
      <c r="X738" s="184" t="str">
        <f t="shared" si="101"/>
        <v>9.23.2</v>
      </c>
      <c r="Y738" s="184">
        <f t="shared" si="102"/>
        <v>0</v>
      </c>
      <c r="Z738" s="184">
        <f t="shared" si="99"/>
        <v>0</v>
      </c>
      <c r="AA738" s="184">
        <f t="shared" si="103"/>
        <v>5</v>
      </c>
      <c r="AB738" s="184">
        <f t="shared" si="104"/>
        <v>0</v>
      </c>
      <c r="AC738" s="184">
        <f t="shared" si="105"/>
        <v>0</v>
      </c>
      <c r="AD738" s="184">
        <f t="shared" si="100"/>
        <v>0</v>
      </c>
      <c r="AE738" s="184">
        <f t="shared" si="106"/>
        <v>0</v>
      </c>
      <c r="AF738" s="186">
        <v>8.8000000000000007</v>
      </c>
      <c r="AG738" s="187" t="str">
        <f t="shared" si="107"/>
        <v>2312501</v>
      </c>
      <c r="AH738" s="195" t="s">
        <v>1062</v>
      </c>
      <c r="AI738" s="1" t="str">
        <f t="shared" si="108"/>
        <v>DIFF</v>
      </c>
    </row>
    <row r="739" spans="1:35" ht="26.25" customHeight="1" x14ac:dyDescent="0.25">
      <c r="A739" s="72" t="s">
        <v>193</v>
      </c>
      <c r="B739" s="74" t="s">
        <v>1504</v>
      </c>
      <c r="C739" s="74" t="s">
        <v>95</v>
      </c>
      <c r="D739" s="74" t="s">
        <v>1356</v>
      </c>
      <c r="E739" s="103" t="s">
        <v>3538</v>
      </c>
      <c r="F739" s="75" t="s">
        <v>14</v>
      </c>
      <c r="G739" s="75" t="s">
        <v>96</v>
      </c>
      <c r="H739" s="75" t="s">
        <v>2020</v>
      </c>
      <c r="I739" s="133" t="s">
        <v>6253</v>
      </c>
      <c r="J739" s="77" t="s">
        <v>373</v>
      </c>
      <c r="K739" s="129">
        <v>946</v>
      </c>
      <c r="L739" s="77" t="s">
        <v>52</v>
      </c>
      <c r="M739" s="129" t="s">
        <v>103</v>
      </c>
      <c r="N739" s="77" t="s">
        <v>2407</v>
      </c>
      <c r="O739" s="77" t="s">
        <v>386</v>
      </c>
      <c r="P739" s="77" t="s">
        <v>1438</v>
      </c>
      <c r="Q739" s="81" t="s">
        <v>2947</v>
      </c>
      <c r="R739" s="81" t="s">
        <v>7461</v>
      </c>
      <c r="S739" s="82" t="s">
        <v>40</v>
      </c>
      <c r="T739" s="77" t="s">
        <v>247</v>
      </c>
      <c r="U739" s="21"/>
      <c r="V739" s="21"/>
      <c r="W739" s="20" t="str">
        <f>VLOOKUP(TRIM(X739),X10:Y159,2,FALSE)</f>
        <v>Dario</v>
      </c>
      <c r="X739" s="184" t="str">
        <f t="shared" si="101"/>
        <v>9.23.2</v>
      </c>
      <c r="Y739" s="184">
        <f t="shared" si="102"/>
        <v>0</v>
      </c>
      <c r="Z739" s="184">
        <f t="shared" si="99"/>
        <v>0</v>
      </c>
      <c r="AA739" s="184">
        <f t="shared" si="103"/>
        <v>34</v>
      </c>
      <c r="AB739" s="184">
        <f t="shared" si="104"/>
        <v>0</v>
      </c>
      <c r="AC739" s="184">
        <f t="shared" si="105"/>
        <v>0</v>
      </c>
      <c r="AD739" s="184">
        <f t="shared" si="100"/>
        <v>0</v>
      </c>
      <c r="AE739" s="184">
        <f t="shared" si="106"/>
        <v>0</v>
      </c>
      <c r="AF739" s="186">
        <v>8.8000000000000007</v>
      </c>
      <c r="AG739" s="187" t="str">
        <f t="shared" si="107"/>
        <v>2312502</v>
      </c>
      <c r="AH739" s="195" t="s">
        <v>91</v>
      </c>
      <c r="AI739" s="1" t="str">
        <f t="shared" si="108"/>
        <v>DIFF</v>
      </c>
    </row>
    <row r="740" spans="1:35" ht="26.25" customHeight="1" x14ac:dyDescent="0.25">
      <c r="A740" s="72" t="s">
        <v>193</v>
      </c>
      <c r="B740" s="74" t="s">
        <v>1659</v>
      </c>
      <c r="C740" s="74" t="s">
        <v>95</v>
      </c>
      <c r="D740" s="74" t="s">
        <v>1356</v>
      </c>
      <c r="E740" s="103" t="s">
        <v>3539</v>
      </c>
      <c r="F740" s="75" t="s">
        <v>14</v>
      </c>
      <c r="G740" s="75" t="s">
        <v>96</v>
      </c>
      <c r="H740" s="75" t="s">
        <v>2021</v>
      </c>
      <c r="I740" s="133" t="s">
        <v>6254</v>
      </c>
      <c r="J740" s="77" t="s">
        <v>373</v>
      </c>
      <c r="K740" s="129">
        <v>947</v>
      </c>
      <c r="L740" s="77" t="s">
        <v>50</v>
      </c>
      <c r="M740" s="129" t="s">
        <v>103</v>
      </c>
      <c r="N740" s="77" t="s">
        <v>2407</v>
      </c>
      <c r="O740" s="77" t="s">
        <v>386</v>
      </c>
      <c r="P740" s="77" t="s">
        <v>1438</v>
      </c>
      <c r="Q740" s="81" t="s">
        <v>2948</v>
      </c>
      <c r="R740" s="81" t="s">
        <v>7654</v>
      </c>
      <c r="S740" s="82" t="s">
        <v>40</v>
      </c>
      <c r="T740" s="77" t="s">
        <v>247</v>
      </c>
      <c r="U740" s="21"/>
      <c r="V740" s="21"/>
      <c r="W740" s="20" t="str">
        <f>VLOOKUP(TRIM(X740),X10:Y159,2,FALSE)</f>
        <v>Dario</v>
      </c>
      <c r="X740" s="184" t="str">
        <f t="shared" si="101"/>
        <v>9.23.2</v>
      </c>
      <c r="Y740" s="184">
        <f t="shared" si="102"/>
        <v>0</v>
      </c>
      <c r="Z740" s="184">
        <f t="shared" si="99"/>
        <v>0</v>
      </c>
      <c r="AA740" s="184">
        <f t="shared" si="103"/>
        <v>26</v>
      </c>
      <c r="AB740" s="184">
        <f t="shared" si="104"/>
        <v>0</v>
      </c>
      <c r="AC740" s="184">
        <f t="shared" si="105"/>
        <v>0</v>
      </c>
      <c r="AD740" s="184">
        <f t="shared" si="100"/>
        <v>0</v>
      </c>
      <c r="AE740" s="184">
        <f t="shared" si="106"/>
        <v>0</v>
      </c>
      <c r="AF740" s="186">
        <v>8.11</v>
      </c>
      <c r="AG740" s="187" t="str">
        <f t="shared" si="107"/>
        <v>2312503</v>
      </c>
      <c r="AH740" s="195" t="s">
        <v>1070</v>
      </c>
      <c r="AI740" s="1" t="str">
        <f t="shared" si="108"/>
        <v>DIFF</v>
      </c>
    </row>
    <row r="741" spans="1:35" ht="26.25" customHeight="1" x14ac:dyDescent="0.25">
      <c r="A741" s="72" t="s">
        <v>193</v>
      </c>
      <c r="B741" s="74" t="s">
        <v>2946</v>
      </c>
      <c r="C741" s="74" t="s">
        <v>95</v>
      </c>
      <c r="D741" s="74" t="s">
        <v>1356</v>
      </c>
      <c r="E741" s="103" t="s">
        <v>3540</v>
      </c>
      <c r="F741" s="75" t="s">
        <v>14</v>
      </c>
      <c r="G741" s="75" t="s">
        <v>96</v>
      </c>
      <c r="H741" s="75" t="s">
        <v>2065</v>
      </c>
      <c r="I741" s="133" t="s">
        <v>5338</v>
      </c>
      <c r="J741" s="77" t="s">
        <v>373</v>
      </c>
      <c r="K741" s="129">
        <v>906</v>
      </c>
      <c r="L741" s="77" t="s">
        <v>57</v>
      </c>
      <c r="M741" s="129" t="s">
        <v>103</v>
      </c>
      <c r="N741" s="77" t="s">
        <v>2407</v>
      </c>
      <c r="O741" s="77" t="s">
        <v>386</v>
      </c>
      <c r="P741" s="77" t="s">
        <v>1438</v>
      </c>
      <c r="Q741" s="81" t="s">
        <v>6255</v>
      </c>
      <c r="R741" s="81" t="s">
        <v>7655</v>
      </c>
      <c r="S741" s="82" t="s">
        <v>40</v>
      </c>
      <c r="T741" s="77" t="s">
        <v>247</v>
      </c>
      <c r="U741" s="21"/>
      <c r="V741" s="21"/>
      <c r="W741" s="20" t="str">
        <f>VLOOKUP(TRIM(X741),X10:Y159,2,FALSE)</f>
        <v>Dario</v>
      </c>
      <c r="X741" s="184" t="str">
        <f t="shared" si="101"/>
        <v>9.23.2</v>
      </c>
      <c r="Y741" s="184">
        <f t="shared" si="102"/>
        <v>0</v>
      </c>
      <c r="Z741" s="184">
        <f t="shared" si="99"/>
        <v>0</v>
      </c>
      <c r="AA741" s="184">
        <f t="shared" si="103"/>
        <v>58</v>
      </c>
      <c r="AB741" s="184">
        <f t="shared" si="104"/>
        <v>0</v>
      </c>
      <c r="AC741" s="184">
        <f t="shared" si="105"/>
        <v>0</v>
      </c>
      <c r="AD741" s="184">
        <f t="shared" si="100"/>
        <v>0</v>
      </c>
      <c r="AE741" s="184">
        <f t="shared" si="106"/>
        <v>0</v>
      </c>
      <c r="AF741" s="186">
        <v>8.6999999999999993</v>
      </c>
      <c r="AG741" s="187" t="str">
        <f t="shared" si="107"/>
        <v>2312504</v>
      </c>
      <c r="AH741" s="195" t="s">
        <v>1070</v>
      </c>
      <c r="AI741" s="1" t="str">
        <f t="shared" si="108"/>
        <v>DIFF</v>
      </c>
    </row>
    <row r="742" spans="1:35" ht="26.25" customHeight="1" x14ac:dyDescent="0.25">
      <c r="A742" s="72" t="s">
        <v>193</v>
      </c>
      <c r="B742" s="74" t="s">
        <v>1638</v>
      </c>
      <c r="C742" s="74" t="s">
        <v>95</v>
      </c>
      <c r="D742" s="74" t="s">
        <v>1284</v>
      </c>
      <c r="E742" s="103" t="s">
        <v>3541</v>
      </c>
      <c r="F742" s="75" t="s">
        <v>14</v>
      </c>
      <c r="G742" s="75" t="s">
        <v>96</v>
      </c>
      <c r="H742" s="75" t="s">
        <v>1998</v>
      </c>
      <c r="I742" s="133" t="s">
        <v>252</v>
      </c>
      <c r="J742" s="77" t="s">
        <v>199</v>
      </c>
      <c r="K742" s="129">
        <v>4778</v>
      </c>
      <c r="L742" s="157" t="s">
        <v>48</v>
      </c>
      <c r="M742" s="129" t="s">
        <v>103</v>
      </c>
      <c r="N742" s="77" t="s">
        <v>2407</v>
      </c>
      <c r="O742" s="77" t="s">
        <v>386</v>
      </c>
      <c r="P742" s="77" t="s">
        <v>1453</v>
      </c>
      <c r="Q742" s="81" t="s">
        <v>2167</v>
      </c>
      <c r="R742" s="81" t="s">
        <v>7129</v>
      </c>
      <c r="S742" s="82" t="s">
        <v>209</v>
      </c>
      <c r="T742" s="77" t="s">
        <v>1632</v>
      </c>
      <c r="U742" s="21"/>
      <c r="V742" s="21"/>
      <c r="W742" s="20" t="str">
        <f>VLOOKUP(TRIM(X742),X10:Y159,2,FALSE)</f>
        <v>Wanqiang</v>
      </c>
      <c r="X742" s="184" t="str">
        <f t="shared" si="101"/>
        <v>9.2.2</v>
      </c>
      <c r="Y742" s="184">
        <f t="shared" si="102"/>
        <v>0</v>
      </c>
      <c r="Z742" s="184">
        <f t="shared" si="99"/>
        <v>0</v>
      </c>
      <c r="AA742" s="184">
        <f t="shared" si="103"/>
        <v>12</v>
      </c>
      <c r="AB742" s="184">
        <f t="shared" si="104"/>
        <v>0</v>
      </c>
      <c r="AC742" s="184">
        <f t="shared" si="105"/>
        <v>0</v>
      </c>
      <c r="AD742" s="184">
        <f t="shared" si="100"/>
        <v>0</v>
      </c>
      <c r="AE742" s="184">
        <f t="shared" si="106"/>
        <v>0</v>
      </c>
      <c r="AF742" s="186">
        <v>8.9</v>
      </c>
      <c r="AG742" s="187" t="str">
        <f t="shared" si="107"/>
        <v>2312505</v>
      </c>
      <c r="AH742" s="195" t="s">
        <v>1066</v>
      </c>
      <c r="AI742" s="1" t="str">
        <f t="shared" si="108"/>
        <v>DIFF</v>
      </c>
    </row>
    <row r="743" spans="1:35" ht="26.25" customHeight="1" x14ac:dyDescent="0.25">
      <c r="A743" s="72" t="s">
        <v>193</v>
      </c>
      <c r="B743" s="74" t="s">
        <v>1760</v>
      </c>
      <c r="C743" s="74" t="s">
        <v>95</v>
      </c>
      <c r="D743" s="74" t="s">
        <v>1896</v>
      </c>
      <c r="E743" s="103" t="s">
        <v>3542</v>
      </c>
      <c r="F743" s="75" t="s">
        <v>12</v>
      </c>
      <c r="G743" s="75" t="s">
        <v>96</v>
      </c>
      <c r="H743" s="75" t="s">
        <v>5178</v>
      </c>
      <c r="I743" s="133" t="s">
        <v>222</v>
      </c>
      <c r="J743" s="77"/>
      <c r="K743" s="129"/>
      <c r="L743" s="77"/>
      <c r="M743" s="129"/>
      <c r="N743" s="77"/>
      <c r="O743" s="77" t="s">
        <v>386</v>
      </c>
      <c r="P743" s="77" t="s">
        <v>1302</v>
      </c>
      <c r="Q743" s="81" t="s">
        <v>5339</v>
      </c>
      <c r="R743" s="81" t="s">
        <v>7656</v>
      </c>
      <c r="S743" s="82" t="s">
        <v>209</v>
      </c>
      <c r="T743" s="77" t="s">
        <v>223</v>
      </c>
      <c r="U743" s="21"/>
      <c r="V743" s="21"/>
      <c r="W743" s="20" t="str">
        <f>VLOOKUP(TRIM(X743),X10:Y159,2,FALSE)</f>
        <v>Andy</v>
      </c>
      <c r="X743" s="184" t="str">
        <f t="shared" si="101"/>
        <v>9.37</v>
      </c>
      <c r="Y743" s="184">
        <f t="shared" si="102"/>
        <v>0</v>
      </c>
      <c r="Z743" s="184">
        <f t="shared" si="99"/>
        <v>0</v>
      </c>
      <c r="AA743" s="184">
        <f t="shared" si="103"/>
        <v>8</v>
      </c>
      <c r="AB743" s="184">
        <f t="shared" si="104"/>
        <v>0</v>
      </c>
      <c r="AC743" s="184">
        <f t="shared" si="105"/>
        <v>0</v>
      </c>
      <c r="AD743" s="184">
        <f t="shared" si="100"/>
        <v>0</v>
      </c>
      <c r="AE743" s="184">
        <f t="shared" si="106"/>
        <v>0</v>
      </c>
      <c r="AF743" s="186">
        <v>8.6999999999999993</v>
      </c>
      <c r="AG743" s="187" t="str">
        <f t="shared" si="107"/>
        <v>2312506</v>
      </c>
      <c r="AH743" s="195" t="s">
        <v>1070</v>
      </c>
      <c r="AI743" s="1" t="str">
        <f t="shared" si="108"/>
        <v>DIFF</v>
      </c>
    </row>
    <row r="744" spans="1:35" ht="26.25" customHeight="1" x14ac:dyDescent="0.25">
      <c r="A744" s="72" t="s">
        <v>193</v>
      </c>
      <c r="B744" s="74" t="s">
        <v>1575</v>
      </c>
      <c r="C744" s="74" t="s">
        <v>95</v>
      </c>
      <c r="D744" s="74" t="s">
        <v>1896</v>
      </c>
      <c r="E744" s="103" t="s">
        <v>3543</v>
      </c>
      <c r="F744" s="75" t="s">
        <v>14</v>
      </c>
      <c r="G744" s="75" t="s">
        <v>96</v>
      </c>
      <c r="H744" s="75" t="s">
        <v>2004</v>
      </c>
      <c r="I744" s="133" t="s">
        <v>5340</v>
      </c>
      <c r="J744" s="77" t="s">
        <v>199</v>
      </c>
      <c r="K744" s="129">
        <v>4786</v>
      </c>
      <c r="L744" s="77" t="s">
        <v>50</v>
      </c>
      <c r="M744" s="129" t="s">
        <v>103</v>
      </c>
      <c r="N744" s="77" t="s">
        <v>2407</v>
      </c>
      <c r="O744" s="77" t="s">
        <v>386</v>
      </c>
      <c r="P744" s="77" t="s">
        <v>1302</v>
      </c>
      <c r="Q744" s="81" t="s">
        <v>2178</v>
      </c>
      <c r="R744" s="81" t="s">
        <v>7657</v>
      </c>
      <c r="S744" s="82" t="s">
        <v>213</v>
      </c>
      <c r="T744" s="77" t="s">
        <v>223</v>
      </c>
      <c r="U744" s="21"/>
      <c r="V744" s="21"/>
      <c r="W744" s="20" t="str">
        <f>VLOOKUP(TRIM(X744),X10:Y159,2,FALSE)</f>
        <v>Andy</v>
      </c>
      <c r="X744" s="184" t="str">
        <f t="shared" si="101"/>
        <v>9.37</v>
      </c>
      <c r="Y744" s="184">
        <f t="shared" si="102"/>
        <v>0</v>
      </c>
      <c r="Z744" s="184">
        <f t="shared" si="99"/>
        <v>0</v>
      </c>
      <c r="AA744" s="184">
        <f t="shared" si="103"/>
        <v>26</v>
      </c>
      <c r="AB744" s="184">
        <f t="shared" si="104"/>
        <v>0</v>
      </c>
      <c r="AC744" s="184">
        <f t="shared" si="105"/>
        <v>0</v>
      </c>
      <c r="AD744" s="184">
        <f t="shared" si="100"/>
        <v>0</v>
      </c>
      <c r="AE744" s="184">
        <f t="shared" si="106"/>
        <v>0</v>
      </c>
      <c r="AF744" s="186" t="s">
        <v>1001</v>
      </c>
      <c r="AG744" s="187" t="str">
        <f t="shared" si="107"/>
        <v>2312507</v>
      </c>
      <c r="AH744" s="195" t="s">
        <v>1072</v>
      </c>
      <c r="AI744" s="1" t="str">
        <f t="shared" si="108"/>
        <v>DIFF</v>
      </c>
    </row>
    <row r="745" spans="1:35" ht="26.25" customHeight="1" x14ac:dyDescent="0.25">
      <c r="A745" s="72" t="s">
        <v>193</v>
      </c>
      <c r="B745" s="74" t="s">
        <v>2535</v>
      </c>
      <c r="C745" s="74" t="s">
        <v>95</v>
      </c>
      <c r="D745" s="74" t="s">
        <v>1350</v>
      </c>
      <c r="E745" s="103" t="s">
        <v>3544</v>
      </c>
      <c r="F745" s="75" t="s">
        <v>12</v>
      </c>
      <c r="G745" s="75" t="s">
        <v>96</v>
      </c>
      <c r="H745" s="75" t="s">
        <v>5341</v>
      </c>
      <c r="I745" s="133" t="s">
        <v>222</v>
      </c>
      <c r="J745" s="77"/>
      <c r="K745" s="129"/>
      <c r="L745" s="77"/>
      <c r="M745" s="129"/>
      <c r="N745" s="77"/>
      <c r="O745" s="77" t="s">
        <v>386</v>
      </c>
      <c r="P745" s="77" t="s">
        <v>1440</v>
      </c>
      <c r="Q745" s="81" t="s">
        <v>5342</v>
      </c>
      <c r="R745" s="81" t="s">
        <v>7130</v>
      </c>
      <c r="S745" s="82" t="s">
        <v>213</v>
      </c>
      <c r="T745" s="77" t="s">
        <v>223</v>
      </c>
      <c r="U745" s="21"/>
      <c r="V745" s="21"/>
      <c r="W745" s="20" t="str">
        <f>VLOOKUP(TRIM(X745),X10:Y159,2,FALSE)</f>
        <v>Wanqiang</v>
      </c>
      <c r="X745" s="184" t="str">
        <f t="shared" si="101"/>
        <v>9.11.2</v>
      </c>
      <c r="Y745" s="184">
        <f t="shared" si="102"/>
        <v>0</v>
      </c>
      <c r="Z745" s="184">
        <f t="shared" si="99"/>
        <v>0</v>
      </c>
      <c r="AA745" s="184">
        <f t="shared" si="103"/>
        <v>8</v>
      </c>
      <c r="AB745" s="184">
        <f t="shared" si="104"/>
        <v>0</v>
      </c>
      <c r="AC745" s="184">
        <f t="shared" si="105"/>
        <v>0</v>
      </c>
      <c r="AD745" s="184">
        <f t="shared" si="100"/>
        <v>0</v>
      </c>
      <c r="AE745" s="184">
        <f t="shared" si="106"/>
        <v>0</v>
      </c>
      <c r="AF745" s="186">
        <v>8.9</v>
      </c>
      <c r="AG745" s="187" t="str">
        <f t="shared" si="107"/>
        <v>2312508</v>
      </c>
      <c r="AH745" s="195" t="s">
        <v>1070</v>
      </c>
      <c r="AI745" s="1" t="str">
        <f t="shared" si="108"/>
        <v>DIFF</v>
      </c>
    </row>
    <row r="746" spans="1:35" ht="26.25" customHeight="1" x14ac:dyDescent="0.25">
      <c r="A746" s="72" t="s">
        <v>193</v>
      </c>
      <c r="B746" s="74" t="s">
        <v>1647</v>
      </c>
      <c r="C746" s="74" t="s">
        <v>95</v>
      </c>
      <c r="D746" s="74" t="s">
        <v>1350</v>
      </c>
      <c r="E746" s="103" t="s">
        <v>3545</v>
      </c>
      <c r="F746" s="75" t="s">
        <v>14</v>
      </c>
      <c r="G746" s="75" t="s">
        <v>96</v>
      </c>
      <c r="H746" s="75" t="s">
        <v>5343</v>
      </c>
      <c r="I746" s="133" t="s">
        <v>222</v>
      </c>
      <c r="J746" s="77" t="s">
        <v>199</v>
      </c>
      <c r="K746" s="129">
        <v>5126</v>
      </c>
      <c r="L746" s="77"/>
      <c r="M746" s="129" t="s">
        <v>103</v>
      </c>
      <c r="N746" s="77" t="s">
        <v>2407</v>
      </c>
      <c r="O746" s="77" t="s">
        <v>386</v>
      </c>
      <c r="P746" s="77" t="s">
        <v>1440</v>
      </c>
      <c r="Q746" s="81" t="s">
        <v>6256</v>
      </c>
      <c r="R746" s="81" t="s">
        <v>7131</v>
      </c>
      <c r="S746" s="82" t="s">
        <v>213</v>
      </c>
      <c r="T746" s="77" t="s">
        <v>223</v>
      </c>
      <c r="U746" s="21"/>
      <c r="V746" s="21"/>
      <c r="W746" s="20" t="str">
        <f>VLOOKUP(TRIM(X746),X10:Y159,2,FALSE)</f>
        <v>Wanqiang</v>
      </c>
      <c r="X746" s="184" t="str">
        <f t="shared" si="101"/>
        <v>9.11.2</v>
      </c>
      <c r="Y746" s="184">
        <f t="shared" si="102"/>
        <v>0</v>
      </c>
      <c r="Z746" s="184">
        <f t="shared" si="99"/>
        <v>0</v>
      </c>
      <c r="AA746" s="184">
        <f t="shared" si="103"/>
        <v>8</v>
      </c>
      <c r="AB746" s="184">
        <f t="shared" si="104"/>
        <v>0</v>
      </c>
      <c r="AC746" s="184">
        <f t="shared" si="105"/>
        <v>0</v>
      </c>
      <c r="AD746" s="184">
        <f t="shared" si="100"/>
        <v>0</v>
      </c>
      <c r="AE746" s="184">
        <f t="shared" si="106"/>
        <v>0</v>
      </c>
      <c r="AF746" s="186">
        <v>8.1</v>
      </c>
      <c r="AG746" s="187" t="str">
        <f t="shared" si="107"/>
        <v>2312509</v>
      </c>
      <c r="AH746" s="195" t="s">
        <v>1066</v>
      </c>
      <c r="AI746" s="1" t="str">
        <f t="shared" si="108"/>
        <v>DIFF</v>
      </c>
    </row>
    <row r="747" spans="1:35" ht="26.25" customHeight="1" x14ac:dyDescent="0.25">
      <c r="A747" s="72" t="s">
        <v>193</v>
      </c>
      <c r="B747" s="74" t="s">
        <v>6258</v>
      </c>
      <c r="C747" s="74" t="s">
        <v>95</v>
      </c>
      <c r="D747" s="74" t="s">
        <v>1350</v>
      </c>
      <c r="E747" s="103" t="s">
        <v>3546</v>
      </c>
      <c r="F747" s="75" t="s">
        <v>14</v>
      </c>
      <c r="G747" s="75" t="s">
        <v>96</v>
      </c>
      <c r="H747" s="75" t="s">
        <v>5344</v>
      </c>
      <c r="I747" s="133" t="s">
        <v>222</v>
      </c>
      <c r="J747" s="77" t="s">
        <v>207</v>
      </c>
      <c r="K747" s="129">
        <v>1213</v>
      </c>
      <c r="L747" s="77"/>
      <c r="M747" s="129" t="s">
        <v>103</v>
      </c>
      <c r="N747" s="77" t="s">
        <v>2407</v>
      </c>
      <c r="O747" s="77" t="s">
        <v>386</v>
      </c>
      <c r="P747" s="77" t="s">
        <v>1440</v>
      </c>
      <c r="Q747" s="81" t="s">
        <v>6257</v>
      </c>
      <c r="R747" s="81" t="s">
        <v>7132</v>
      </c>
      <c r="S747" s="82" t="s">
        <v>213</v>
      </c>
      <c r="T747" s="77" t="s">
        <v>223</v>
      </c>
      <c r="U747" s="21"/>
      <c r="V747" s="21"/>
      <c r="W747" s="20" t="str">
        <f>VLOOKUP(TRIM(X747),X10:Y159,2,FALSE)</f>
        <v>Wanqiang</v>
      </c>
      <c r="X747" s="184" t="str">
        <f t="shared" si="101"/>
        <v>9.11.2</v>
      </c>
      <c r="Y747" s="184">
        <f t="shared" si="102"/>
        <v>0</v>
      </c>
      <c r="Z747" s="184">
        <f t="shared" si="99"/>
        <v>0</v>
      </c>
      <c r="AA747" s="184">
        <f t="shared" si="103"/>
        <v>8</v>
      </c>
      <c r="AB747" s="184">
        <f t="shared" si="104"/>
        <v>0</v>
      </c>
      <c r="AC747" s="184">
        <f t="shared" si="105"/>
        <v>0</v>
      </c>
      <c r="AD747" s="184">
        <f t="shared" si="100"/>
        <v>0</v>
      </c>
      <c r="AE747" s="184">
        <f t="shared" si="106"/>
        <v>0</v>
      </c>
      <c r="AF747" s="186" t="s">
        <v>1001</v>
      </c>
      <c r="AG747" s="187" t="str">
        <f t="shared" si="107"/>
        <v>2312510</v>
      </c>
      <c r="AH747" s="195" t="s">
        <v>1066</v>
      </c>
      <c r="AI747" s="1" t="str">
        <f t="shared" si="108"/>
        <v>DIFF</v>
      </c>
    </row>
    <row r="748" spans="1:35" ht="26.25" customHeight="1" x14ac:dyDescent="0.25">
      <c r="A748" s="72" t="s">
        <v>193</v>
      </c>
      <c r="B748" s="74" t="s">
        <v>2168</v>
      </c>
      <c r="C748" s="74" t="s">
        <v>95</v>
      </c>
      <c r="D748" s="74" t="s">
        <v>1350</v>
      </c>
      <c r="E748" s="103" t="s">
        <v>3547</v>
      </c>
      <c r="F748" s="75" t="s">
        <v>14</v>
      </c>
      <c r="G748" s="75" t="s">
        <v>96</v>
      </c>
      <c r="H748" s="75" t="s">
        <v>1766</v>
      </c>
      <c r="I748" s="133" t="s">
        <v>222</v>
      </c>
      <c r="J748" s="77" t="s">
        <v>199</v>
      </c>
      <c r="K748" s="129">
        <v>4583</v>
      </c>
      <c r="L748" s="77" t="s">
        <v>52</v>
      </c>
      <c r="M748" s="129" t="s">
        <v>103</v>
      </c>
      <c r="N748" s="77" t="s">
        <v>2407</v>
      </c>
      <c r="O748" s="77" t="s">
        <v>386</v>
      </c>
      <c r="P748" s="77" t="s">
        <v>1440</v>
      </c>
      <c r="Q748" s="81" t="s">
        <v>1803</v>
      </c>
      <c r="R748" s="81" t="s">
        <v>7658</v>
      </c>
      <c r="S748" s="82" t="s">
        <v>40</v>
      </c>
      <c r="T748" s="77" t="s">
        <v>223</v>
      </c>
      <c r="U748" s="21"/>
      <c r="V748" s="21"/>
      <c r="W748" s="20" t="str">
        <f>VLOOKUP(TRIM(X748),X10:Y159,2,FALSE)</f>
        <v>Wanqiang</v>
      </c>
      <c r="X748" s="184" t="str">
        <f t="shared" si="101"/>
        <v>9.11.2</v>
      </c>
      <c r="Y748" s="184">
        <f t="shared" si="102"/>
        <v>0</v>
      </c>
      <c r="Z748" s="184">
        <f t="shared" si="99"/>
        <v>0</v>
      </c>
      <c r="AA748" s="184">
        <f t="shared" si="103"/>
        <v>8</v>
      </c>
      <c r="AB748" s="184">
        <f t="shared" si="104"/>
        <v>0</v>
      </c>
      <c r="AC748" s="184">
        <f t="shared" si="105"/>
        <v>0</v>
      </c>
      <c r="AD748" s="184">
        <f t="shared" si="100"/>
        <v>0</v>
      </c>
      <c r="AE748" s="184">
        <f t="shared" si="106"/>
        <v>0</v>
      </c>
      <c r="AF748" s="186">
        <v>8.27</v>
      </c>
      <c r="AG748" s="187" t="str">
        <f t="shared" si="107"/>
        <v>2312511</v>
      </c>
      <c r="AH748" s="195" t="s">
        <v>1070</v>
      </c>
      <c r="AI748" s="1" t="str">
        <f t="shared" si="108"/>
        <v>DIFF</v>
      </c>
    </row>
    <row r="749" spans="1:35" ht="26.25" customHeight="1" x14ac:dyDescent="0.25">
      <c r="A749" s="72" t="s">
        <v>193</v>
      </c>
      <c r="B749" s="74" t="s">
        <v>2170</v>
      </c>
      <c r="C749" s="74" t="s">
        <v>95</v>
      </c>
      <c r="D749" s="74" t="s">
        <v>1350</v>
      </c>
      <c r="E749" s="103" t="s">
        <v>3548</v>
      </c>
      <c r="F749" s="75" t="s">
        <v>14</v>
      </c>
      <c r="G749" s="75" t="s">
        <v>96</v>
      </c>
      <c r="H749" s="75" t="s">
        <v>1766</v>
      </c>
      <c r="I749" s="133" t="s">
        <v>222</v>
      </c>
      <c r="J749" s="77" t="s">
        <v>102</v>
      </c>
      <c r="K749" s="129">
        <v>4326</v>
      </c>
      <c r="L749" s="77" t="s">
        <v>50</v>
      </c>
      <c r="M749" s="129" t="s">
        <v>103</v>
      </c>
      <c r="N749" s="77" t="s">
        <v>2407</v>
      </c>
      <c r="O749" s="77" t="s">
        <v>386</v>
      </c>
      <c r="P749" s="77" t="s">
        <v>1440</v>
      </c>
      <c r="Q749" s="81" t="s">
        <v>2169</v>
      </c>
      <c r="R749" s="81" t="s">
        <v>7659</v>
      </c>
      <c r="S749" s="82" t="s">
        <v>40</v>
      </c>
      <c r="T749" s="77" t="s">
        <v>223</v>
      </c>
      <c r="U749" s="21"/>
      <c r="V749" s="21"/>
      <c r="W749" s="20" t="str">
        <f>VLOOKUP(TRIM(X749),X10:Y159,2,FALSE)</f>
        <v>Wanqiang</v>
      </c>
      <c r="X749" s="184" t="str">
        <f t="shared" si="101"/>
        <v>9.11.2</v>
      </c>
      <c r="Y749" s="184">
        <f t="shared" si="102"/>
        <v>0</v>
      </c>
      <c r="Z749" s="184">
        <f t="shared" si="99"/>
        <v>0</v>
      </c>
      <c r="AA749" s="184">
        <f t="shared" si="103"/>
        <v>8</v>
      </c>
      <c r="AB749" s="184">
        <f t="shared" si="104"/>
        <v>0</v>
      </c>
      <c r="AC749" s="184">
        <f t="shared" si="105"/>
        <v>0</v>
      </c>
      <c r="AD749" s="184">
        <f t="shared" si="100"/>
        <v>0</v>
      </c>
      <c r="AE749" s="184">
        <f t="shared" si="106"/>
        <v>0</v>
      </c>
      <c r="AF749" s="186">
        <v>8.27</v>
      </c>
      <c r="AG749" s="187" t="str">
        <f t="shared" si="107"/>
        <v>2312512</v>
      </c>
      <c r="AH749" s="195" t="s">
        <v>1068</v>
      </c>
      <c r="AI749" s="1" t="str">
        <f t="shared" si="108"/>
        <v>DIFF</v>
      </c>
    </row>
    <row r="750" spans="1:35" ht="26.25" customHeight="1" x14ac:dyDescent="0.25">
      <c r="A750" s="72" t="s">
        <v>193</v>
      </c>
      <c r="B750" s="74" t="s">
        <v>1665</v>
      </c>
      <c r="C750" s="74" t="s">
        <v>95</v>
      </c>
      <c r="D750" s="74" t="s">
        <v>1350</v>
      </c>
      <c r="E750" s="103" t="s">
        <v>3549</v>
      </c>
      <c r="F750" s="75" t="s">
        <v>14</v>
      </c>
      <c r="G750" s="75" t="s">
        <v>96</v>
      </c>
      <c r="H750" s="75" t="s">
        <v>2000</v>
      </c>
      <c r="I750" s="133" t="s">
        <v>222</v>
      </c>
      <c r="J750" s="77" t="s">
        <v>199</v>
      </c>
      <c r="K750" s="129">
        <v>4780</v>
      </c>
      <c r="L750" s="77" t="s">
        <v>50</v>
      </c>
      <c r="M750" s="129" t="s">
        <v>103</v>
      </c>
      <c r="N750" s="77" t="s">
        <v>2407</v>
      </c>
      <c r="O750" s="77" t="s">
        <v>386</v>
      </c>
      <c r="P750" s="77" t="s">
        <v>1440</v>
      </c>
      <c r="Q750" s="81" t="s">
        <v>2171</v>
      </c>
      <c r="R750" s="81" t="s">
        <v>7660</v>
      </c>
      <c r="S750" s="82" t="s">
        <v>40</v>
      </c>
      <c r="T750" s="77" t="s">
        <v>223</v>
      </c>
      <c r="U750" s="21"/>
      <c r="V750" s="21"/>
      <c r="W750" s="20" t="str">
        <f>VLOOKUP(TRIM(X750),X10:Y159,2,FALSE)</f>
        <v>Wanqiang</v>
      </c>
      <c r="X750" s="184" t="str">
        <f t="shared" si="101"/>
        <v>9.11.2</v>
      </c>
      <c r="Y750" s="184">
        <f t="shared" si="102"/>
        <v>0</v>
      </c>
      <c r="Z750" s="184">
        <f t="shared" si="99"/>
        <v>0</v>
      </c>
      <c r="AA750" s="184">
        <f t="shared" si="103"/>
        <v>8</v>
      </c>
      <c r="AB750" s="184">
        <f t="shared" si="104"/>
        <v>0</v>
      </c>
      <c r="AC750" s="184">
        <f t="shared" si="105"/>
        <v>0</v>
      </c>
      <c r="AD750" s="184">
        <f t="shared" si="100"/>
        <v>0</v>
      </c>
      <c r="AE750" s="184">
        <f t="shared" si="106"/>
        <v>0</v>
      </c>
      <c r="AF750" s="186">
        <v>8.27</v>
      </c>
      <c r="AG750" s="187" t="str">
        <f t="shared" si="107"/>
        <v>2312513</v>
      </c>
      <c r="AH750" s="195" t="s">
        <v>1071</v>
      </c>
      <c r="AI750" s="1" t="str">
        <f t="shared" si="108"/>
        <v>DIFF</v>
      </c>
    </row>
    <row r="751" spans="1:35" ht="26.25" customHeight="1" x14ac:dyDescent="0.25">
      <c r="A751" s="72" t="s">
        <v>193</v>
      </c>
      <c r="B751" s="74" t="s">
        <v>2173</v>
      </c>
      <c r="C751" s="74" t="s">
        <v>95</v>
      </c>
      <c r="D751" s="74" t="s">
        <v>1350</v>
      </c>
      <c r="E751" s="103" t="s">
        <v>3550</v>
      </c>
      <c r="F751" s="75" t="s">
        <v>14</v>
      </c>
      <c r="G751" s="75" t="s">
        <v>96</v>
      </c>
      <c r="H751" s="75" t="s">
        <v>2001</v>
      </c>
      <c r="I751" s="133" t="s">
        <v>222</v>
      </c>
      <c r="J751" s="77" t="s">
        <v>199</v>
      </c>
      <c r="K751" s="129">
        <v>4781</v>
      </c>
      <c r="L751" s="77" t="s">
        <v>50</v>
      </c>
      <c r="M751" s="129" t="s">
        <v>103</v>
      </c>
      <c r="N751" s="77" t="s">
        <v>2407</v>
      </c>
      <c r="O751" s="77" t="s">
        <v>386</v>
      </c>
      <c r="P751" s="77" t="s">
        <v>1440</v>
      </c>
      <c r="Q751" s="81" t="s">
        <v>2172</v>
      </c>
      <c r="R751" s="81" t="s">
        <v>7661</v>
      </c>
      <c r="S751" s="82" t="s">
        <v>213</v>
      </c>
      <c r="T751" s="77" t="s">
        <v>223</v>
      </c>
      <c r="U751" s="21"/>
      <c r="V751" s="21"/>
      <c r="W751" s="20" t="str">
        <f>VLOOKUP(TRIM(X751),X10:Y159,2,FALSE)</f>
        <v>Wanqiang</v>
      </c>
      <c r="X751" s="184" t="str">
        <f t="shared" si="101"/>
        <v>9.11.2</v>
      </c>
      <c r="Y751" s="184">
        <f t="shared" si="102"/>
        <v>0</v>
      </c>
      <c r="Z751" s="184">
        <f t="shared" si="99"/>
        <v>0</v>
      </c>
      <c r="AA751" s="184">
        <f t="shared" si="103"/>
        <v>8</v>
      </c>
      <c r="AB751" s="184">
        <f t="shared" si="104"/>
        <v>0</v>
      </c>
      <c r="AC751" s="184">
        <f t="shared" si="105"/>
        <v>0</v>
      </c>
      <c r="AD751" s="184">
        <f t="shared" si="100"/>
        <v>0</v>
      </c>
      <c r="AE751" s="184">
        <f t="shared" si="106"/>
        <v>0</v>
      </c>
      <c r="AF751" s="186">
        <v>8.27</v>
      </c>
      <c r="AG751" s="187" t="str">
        <f t="shared" si="107"/>
        <v>2312514</v>
      </c>
      <c r="AH751" s="195" t="s">
        <v>1068</v>
      </c>
      <c r="AI751" s="1" t="str">
        <f t="shared" si="108"/>
        <v>DIFF</v>
      </c>
    </row>
    <row r="752" spans="1:35" ht="26.25" customHeight="1" x14ac:dyDescent="0.25">
      <c r="A752" s="72" t="s">
        <v>193</v>
      </c>
      <c r="B752" s="74" t="s">
        <v>2175</v>
      </c>
      <c r="C752" s="74" t="s">
        <v>95</v>
      </c>
      <c r="D752" s="74" t="s">
        <v>1350</v>
      </c>
      <c r="E752" s="103" t="s">
        <v>3551</v>
      </c>
      <c r="F752" s="75" t="s">
        <v>14</v>
      </c>
      <c r="G752" s="75" t="s">
        <v>96</v>
      </c>
      <c r="H752" s="75" t="s">
        <v>2001</v>
      </c>
      <c r="I752" s="133" t="s">
        <v>222</v>
      </c>
      <c r="J752" s="77" t="s">
        <v>102</v>
      </c>
      <c r="K752" s="129">
        <v>4327</v>
      </c>
      <c r="L752" s="77" t="s">
        <v>50</v>
      </c>
      <c r="M752" s="129" t="s">
        <v>103</v>
      </c>
      <c r="N752" s="77" t="s">
        <v>2407</v>
      </c>
      <c r="O752" s="77" t="s">
        <v>386</v>
      </c>
      <c r="P752" s="77" t="s">
        <v>1440</v>
      </c>
      <c r="Q752" s="81" t="s">
        <v>2174</v>
      </c>
      <c r="R752" s="81" t="s">
        <v>7662</v>
      </c>
      <c r="S752" s="82" t="s">
        <v>213</v>
      </c>
      <c r="T752" s="77" t="s">
        <v>223</v>
      </c>
      <c r="U752" s="21"/>
      <c r="V752" s="21"/>
      <c r="W752" s="20" t="str">
        <f>VLOOKUP(TRIM(X752),X10:Y159,2,FALSE)</f>
        <v>Wanqiang</v>
      </c>
      <c r="X752" s="184" t="str">
        <f t="shared" si="101"/>
        <v>9.11.2</v>
      </c>
      <c r="Y752" s="184">
        <f t="shared" si="102"/>
        <v>0</v>
      </c>
      <c r="Z752" s="184">
        <f t="shared" si="99"/>
        <v>0</v>
      </c>
      <c r="AA752" s="184">
        <f t="shared" si="103"/>
        <v>8</v>
      </c>
      <c r="AB752" s="184">
        <f t="shared" si="104"/>
        <v>0</v>
      </c>
      <c r="AC752" s="184">
        <f t="shared" si="105"/>
        <v>0</v>
      </c>
      <c r="AD752" s="184">
        <f t="shared" si="100"/>
        <v>0</v>
      </c>
      <c r="AE752" s="184">
        <f t="shared" si="106"/>
        <v>0</v>
      </c>
      <c r="AF752" s="186">
        <v>8.27</v>
      </c>
      <c r="AG752" s="187" t="str">
        <f t="shared" si="107"/>
        <v>2312515</v>
      </c>
      <c r="AH752" s="195" t="s">
        <v>1062</v>
      </c>
      <c r="AI752" s="1" t="str">
        <f t="shared" si="108"/>
        <v>DIFF</v>
      </c>
    </row>
    <row r="753" spans="1:35" ht="26.25" customHeight="1" x14ac:dyDescent="0.25">
      <c r="A753" s="72" t="s">
        <v>193</v>
      </c>
      <c r="B753" s="74" t="s">
        <v>40</v>
      </c>
      <c r="C753" s="74" t="s">
        <v>95</v>
      </c>
      <c r="D753" s="74" t="s">
        <v>1350</v>
      </c>
      <c r="E753" s="103" t="s">
        <v>3552</v>
      </c>
      <c r="F753" s="75" t="s">
        <v>201</v>
      </c>
      <c r="G753" s="75" t="s">
        <v>231</v>
      </c>
      <c r="H753" s="75" t="s">
        <v>2750</v>
      </c>
      <c r="I753" s="133" t="s">
        <v>2748</v>
      </c>
      <c r="J753" s="77"/>
      <c r="K753" s="129"/>
      <c r="L753" s="77"/>
      <c r="M753" s="129"/>
      <c r="N753" s="77"/>
      <c r="O753" s="77" t="s">
        <v>386</v>
      </c>
      <c r="P753" s="77" t="s">
        <v>1440</v>
      </c>
      <c r="Q753" s="81" t="s">
        <v>2749</v>
      </c>
      <c r="R753" s="81" t="s">
        <v>403</v>
      </c>
      <c r="S753" s="82" t="s">
        <v>403</v>
      </c>
      <c r="T753" s="77" t="s">
        <v>223</v>
      </c>
      <c r="U753" s="21"/>
      <c r="V753" s="21"/>
      <c r="W753" s="20" t="str">
        <f>VLOOKUP(TRIM(X753),X10:Y159,2,FALSE)</f>
        <v>Wanqiang</v>
      </c>
      <c r="X753" s="184" t="str">
        <f t="shared" si="101"/>
        <v>9.11.2</v>
      </c>
      <c r="Y753" s="184">
        <f t="shared" si="102"/>
        <v>0</v>
      </c>
      <c r="Z753" s="184">
        <f t="shared" si="99"/>
        <v>0</v>
      </c>
      <c r="AA753" s="184">
        <f t="shared" si="103"/>
        <v>41</v>
      </c>
      <c r="AB753" s="184">
        <f t="shared" si="104"/>
        <v>0</v>
      </c>
      <c r="AC753" s="184">
        <f t="shared" si="105"/>
        <v>0</v>
      </c>
      <c r="AD753" s="184">
        <f t="shared" si="100"/>
        <v>0</v>
      </c>
      <c r="AE753" s="184">
        <f t="shared" si="106"/>
        <v>0</v>
      </c>
      <c r="AF753" s="186">
        <v>9.1999999999999993</v>
      </c>
      <c r="AG753" s="187" t="str">
        <f t="shared" si="107"/>
        <v>2312516</v>
      </c>
      <c r="AH753" s="195" t="s">
        <v>1068</v>
      </c>
      <c r="AI753" s="1" t="str">
        <f t="shared" si="108"/>
        <v>DIFF</v>
      </c>
    </row>
    <row r="754" spans="1:35" ht="26.25" customHeight="1" x14ac:dyDescent="0.25">
      <c r="A754" s="72" t="s">
        <v>193</v>
      </c>
      <c r="B754" s="74" t="s">
        <v>1797</v>
      </c>
      <c r="C754" s="74" t="s">
        <v>95</v>
      </c>
      <c r="D754" s="74" t="s">
        <v>1350</v>
      </c>
      <c r="E754" s="103" t="s">
        <v>3553</v>
      </c>
      <c r="F754" s="75" t="s">
        <v>14</v>
      </c>
      <c r="G754" s="75" t="s">
        <v>96</v>
      </c>
      <c r="H754" s="75" t="s">
        <v>2002</v>
      </c>
      <c r="I754" s="133" t="s">
        <v>2176</v>
      </c>
      <c r="J754" s="77" t="s">
        <v>199</v>
      </c>
      <c r="K754" s="129">
        <v>4782</v>
      </c>
      <c r="L754" s="77" t="s">
        <v>52</v>
      </c>
      <c r="M754" s="129" t="s">
        <v>103</v>
      </c>
      <c r="N754" s="77" t="s">
        <v>2407</v>
      </c>
      <c r="O754" s="77" t="s">
        <v>386</v>
      </c>
      <c r="P754" s="77" t="s">
        <v>1440</v>
      </c>
      <c r="Q754" s="81" t="s">
        <v>2177</v>
      </c>
      <c r="R754" s="81" t="s">
        <v>7663</v>
      </c>
      <c r="S754" s="82" t="s">
        <v>40</v>
      </c>
      <c r="T754" s="77" t="s">
        <v>223</v>
      </c>
      <c r="U754" s="21"/>
      <c r="V754" s="21"/>
      <c r="W754" s="20" t="str">
        <f>VLOOKUP(TRIM(X754),X10:Y159,2,FALSE)</f>
        <v>Wanqiang</v>
      </c>
      <c r="X754" s="184" t="str">
        <f t="shared" si="101"/>
        <v>9.11.2</v>
      </c>
      <c r="Y754" s="184">
        <f t="shared" si="102"/>
        <v>0</v>
      </c>
      <c r="Z754" s="184">
        <f t="shared" si="99"/>
        <v>0</v>
      </c>
      <c r="AA754" s="184">
        <f t="shared" si="103"/>
        <v>41</v>
      </c>
      <c r="AB754" s="184">
        <f t="shared" si="104"/>
        <v>0</v>
      </c>
      <c r="AC754" s="184">
        <f t="shared" si="105"/>
        <v>0</v>
      </c>
      <c r="AD754" s="184">
        <f t="shared" si="100"/>
        <v>0</v>
      </c>
      <c r="AE754" s="184">
        <f t="shared" si="106"/>
        <v>0</v>
      </c>
      <c r="AF754" s="186">
        <v>8.2799999999999994</v>
      </c>
      <c r="AG754" s="187" t="str">
        <f t="shared" si="107"/>
        <v>2312517</v>
      </c>
      <c r="AH754" s="195" t="s">
        <v>1068</v>
      </c>
      <c r="AI754" s="1" t="str">
        <f t="shared" si="108"/>
        <v>DIFF</v>
      </c>
    </row>
    <row r="755" spans="1:35" ht="26.25" customHeight="1" x14ac:dyDescent="0.25">
      <c r="A755" s="72" t="s">
        <v>193</v>
      </c>
      <c r="B755" s="74" t="s">
        <v>1782</v>
      </c>
      <c r="C755" s="74" t="s">
        <v>95</v>
      </c>
      <c r="D755" s="74" t="s">
        <v>1350</v>
      </c>
      <c r="E755" s="103" t="s">
        <v>3554</v>
      </c>
      <c r="F755" s="75" t="s">
        <v>12</v>
      </c>
      <c r="G755" s="75" t="s">
        <v>96</v>
      </c>
      <c r="H755" s="75" t="s">
        <v>5345</v>
      </c>
      <c r="I755" s="133" t="s">
        <v>222</v>
      </c>
      <c r="J755" s="77"/>
      <c r="K755" s="129"/>
      <c r="L755" s="77"/>
      <c r="M755" s="129"/>
      <c r="N755" s="77"/>
      <c r="O755" s="77" t="s">
        <v>386</v>
      </c>
      <c r="P755" s="77" t="s">
        <v>1440</v>
      </c>
      <c r="Q755" s="81" t="s">
        <v>2003</v>
      </c>
      <c r="R755" s="81" t="s">
        <v>7664</v>
      </c>
      <c r="S755" s="82" t="s">
        <v>403</v>
      </c>
      <c r="T755" s="77" t="s">
        <v>223</v>
      </c>
      <c r="U755" s="21"/>
      <c r="V755" s="21"/>
      <c r="W755" s="20" t="str">
        <f>VLOOKUP(TRIM(X755),X10:Y159,2,FALSE)</f>
        <v>Wanqiang</v>
      </c>
      <c r="X755" s="184" t="str">
        <f t="shared" si="101"/>
        <v>9.11.2</v>
      </c>
      <c r="Y755" s="184">
        <f t="shared" si="102"/>
        <v>0</v>
      </c>
      <c r="Z755" s="184">
        <f t="shared" si="99"/>
        <v>0</v>
      </c>
      <c r="AA755" s="184">
        <f t="shared" si="103"/>
        <v>8</v>
      </c>
      <c r="AB755" s="184">
        <f t="shared" si="104"/>
        <v>0</v>
      </c>
      <c r="AC755" s="184">
        <f t="shared" si="105"/>
        <v>0</v>
      </c>
      <c r="AD755" s="184">
        <f t="shared" si="100"/>
        <v>0</v>
      </c>
      <c r="AE755" s="184">
        <f t="shared" si="106"/>
        <v>0</v>
      </c>
      <c r="AF755" s="186">
        <v>8.2799999999999994</v>
      </c>
      <c r="AG755" s="187" t="str">
        <f t="shared" si="107"/>
        <v>2312518</v>
      </c>
      <c r="AH755" s="195" t="s">
        <v>1062</v>
      </c>
      <c r="AI755" s="1" t="str">
        <f t="shared" si="108"/>
        <v>DIFF</v>
      </c>
    </row>
    <row r="756" spans="1:35" ht="26.25" customHeight="1" x14ac:dyDescent="0.25">
      <c r="A756" s="72" t="s">
        <v>193</v>
      </c>
      <c r="B756" s="74" t="s">
        <v>1760</v>
      </c>
      <c r="C756" s="74" t="s">
        <v>95</v>
      </c>
      <c r="D756" s="74" t="s">
        <v>180</v>
      </c>
      <c r="E756" s="103" t="s">
        <v>3555</v>
      </c>
      <c r="F756" s="75" t="s">
        <v>12</v>
      </c>
      <c r="G756" s="75" t="s">
        <v>96</v>
      </c>
      <c r="H756" s="75" t="s">
        <v>5346</v>
      </c>
      <c r="I756" s="133" t="s">
        <v>222</v>
      </c>
      <c r="J756" s="77"/>
      <c r="K756" s="129"/>
      <c r="L756" s="77"/>
      <c r="M756" s="129"/>
      <c r="N756" s="77"/>
      <c r="O756" s="77" t="s">
        <v>198</v>
      </c>
      <c r="P756" s="77" t="s">
        <v>1087</v>
      </c>
      <c r="Q756" s="81" t="s">
        <v>5347</v>
      </c>
      <c r="R756" s="81" t="s">
        <v>7133</v>
      </c>
      <c r="S756" s="82" t="s">
        <v>195</v>
      </c>
      <c r="T756" s="77" t="s">
        <v>223</v>
      </c>
      <c r="U756" s="21"/>
      <c r="V756" s="21"/>
      <c r="W756" s="20" t="str">
        <f>VLOOKUP(TRIM(X756),X10:Y159,2,FALSE)</f>
        <v>Wanqiang</v>
      </c>
      <c r="X756" s="184" t="str">
        <f t="shared" si="101"/>
        <v>8.4</v>
      </c>
      <c r="Y756" s="184">
        <f t="shared" si="102"/>
        <v>0</v>
      </c>
      <c r="Z756" s="184">
        <f t="shared" si="99"/>
        <v>0</v>
      </c>
      <c r="AA756" s="184">
        <f t="shared" si="103"/>
        <v>8</v>
      </c>
      <c r="AB756" s="184">
        <f t="shared" si="104"/>
        <v>0</v>
      </c>
      <c r="AC756" s="184">
        <f t="shared" si="105"/>
        <v>0</v>
      </c>
      <c r="AD756" s="184">
        <f t="shared" si="100"/>
        <v>0</v>
      </c>
      <c r="AE756" s="184">
        <f t="shared" si="106"/>
        <v>0</v>
      </c>
      <c r="AF756" s="186">
        <v>8.2799999999999994</v>
      </c>
      <c r="AG756" s="187" t="str">
        <f t="shared" si="107"/>
        <v>2312519</v>
      </c>
      <c r="AH756" s="195" t="s">
        <v>1068</v>
      </c>
      <c r="AI756" s="1" t="str">
        <f t="shared" si="108"/>
        <v>DIFF</v>
      </c>
    </row>
    <row r="757" spans="1:35" ht="26.25" customHeight="1" x14ac:dyDescent="0.25">
      <c r="A757" s="72" t="s">
        <v>193</v>
      </c>
      <c r="B757" s="74" t="s">
        <v>2291</v>
      </c>
      <c r="C757" s="74" t="s">
        <v>95</v>
      </c>
      <c r="D757" s="74" t="s">
        <v>180</v>
      </c>
      <c r="E757" s="103" t="s">
        <v>3556</v>
      </c>
      <c r="F757" s="75" t="s">
        <v>14</v>
      </c>
      <c r="G757" s="75" t="s">
        <v>96</v>
      </c>
      <c r="H757" s="75" t="s">
        <v>5348</v>
      </c>
      <c r="I757" s="133" t="s">
        <v>222</v>
      </c>
      <c r="J757" s="77" t="s">
        <v>199</v>
      </c>
      <c r="K757" s="129">
        <v>5127</v>
      </c>
      <c r="L757" s="77"/>
      <c r="M757" s="129" t="s">
        <v>103</v>
      </c>
      <c r="N757" s="77" t="s">
        <v>2410</v>
      </c>
      <c r="O757" s="77" t="s">
        <v>198</v>
      </c>
      <c r="P757" s="77" t="s">
        <v>308</v>
      </c>
      <c r="Q757" s="81" t="s">
        <v>6259</v>
      </c>
      <c r="R757" s="81" t="s">
        <v>7134</v>
      </c>
      <c r="S757" s="82" t="s">
        <v>213</v>
      </c>
      <c r="T757" s="77" t="s">
        <v>223</v>
      </c>
      <c r="U757" s="21"/>
      <c r="V757" s="21"/>
      <c r="W757" s="20" t="str">
        <f>VLOOKUP(TRIM(X757),X10:Y159,2,FALSE)</f>
        <v>Wanqiang</v>
      </c>
      <c r="X757" s="184" t="str">
        <f t="shared" si="101"/>
        <v>8.4</v>
      </c>
      <c r="Y757" s="184">
        <f t="shared" si="102"/>
        <v>0</v>
      </c>
      <c r="Z757" s="184">
        <f t="shared" si="99"/>
        <v>0</v>
      </c>
      <c r="AA757" s="184">
        <f t="shared" si="103"/>
        <v>8</v>
      </c>
      <c r="AB757" s="184">
        <f t="shared" si="104"/>
        <v>0</v>
      </c>
      <c r="AC757" s="184">
        <f t="shared" si="105"/>
        <v>0</v>
      </c>
      <c r="AD757" s="184">
        <f t="shared" si="100"/>
        <v>0</v>
      </c>
      <c r="AE757" s="184">
        <f t="shared" si="106"/>
        <v>0</v>
      </c>
      <c r="AF757" s="186">
        <v>8.2799999999999994</v>
      </c>
      <c r="AG757" s="187" t="str">
        <f t="shared" si="107"/>
        <v>2312520</v>
      </c>
      <c r="AH757" s="195" t="s">
        <v>1075</v>
      </c>
      <c r="AI757" s="1" t="str">
        <f t="shared" si="108"/>
        <v>DIFF</v>
      </c>
    </row>
    <row r="758" spans="1:35" ht="26.25" customHeight="1" x14ac:dyDescent="0.25">
      <c r="A758" s="72" t="s">
        <v>193</v>
      </c>
      <c r="B758" s="74" t="s">
        <v>2291</v>
      </c>
      <c r="C758" s="74" t="s">
        <v>95</v>
      </c>
      <c r="D758" s="74" t="s">
        <v>180</v>
      </c>
      <c r="E758" s="103" t="s">
        <v>3557</v>
      </c>
      <c r="F758" s="75" t="s">
        <v>14</v>
      </c>
      <c r="G758" s="75" t="s">
        <v>96</v>
      </c>
      <c r="H758" s="75" t="s">
        <v>5348</v>
      </c>
      <c r="I758" s="133" t="s">
        <v>222</v>
      </c>
      <c r="J758" s="77" t="s">
        <v>199</v>
      </c>
      <c r="K758" s="129">
        <v>5128</v>
      </c>
      <c r="L758" s="77"/>
      <c r="M758" s="129" t="s">
        <v>105</v>
      </c>
      <c r="N758" s="77" t="s">
        <v>2407</v>
      </c>
      <c r="O758" s="77" t="s">
        <v>386</v>
      </c>
      <c r="P758" s="77" t="s">
        <v>308</v>
      </c>
      <c r="Q758" s="81" t="s">
        <v>6260</v>
      </c>
      <c r="R758" s="81" t="s">
        <v>7135</v>
      </c>
      <c r="S758" s="82" t="s">
        <v>213</v>
      </c>
      <c r="T758" s="77" t="s">
        <v>223</v>
      </c>
      <c r="U758" s="21"/>
      <c r="V758" s="21"/>
      <c r="W758" s="20" t="str">
        <f>VLOOKUP(TRIM(X758),X10:Y159,2,FALSE)</f>
        <v>Wanqiang</v>
      </c>
      <c r="X758" s="184" t="str">
        <f t="shared" si="101"/>
        <v>8.4</v>
      </c>
      <c r="Y758" s="184">
        <f t="shared" si="102"/>
        <v>0</v>
      </c>
      <c r="Z758" s="184">
        <f t="shared" si="99"/>
        <v>0</v>
      </c>
      <c r="AA758" s="184">
        <f t="shared" si="103"/>
        <v>8</v>
      </c>
      <c r="AB758" s="184">
        <f t="shared" si="104"/>
        <v>0</v>
      </c>
      <c r="AC758" s="184">
        <f t="shared" si="105"/>
        <v>0</v>
      </c>
      <c r="AD758" s="184">
        <f t="shared" si="100"/>
        <v>0</v>
      </c>
      <c r="AE758" s="184">
        <f t="shared" si="106"/>
        <v>0</v>
      </c>
      <c r="AF758" s="186">
        <v>8.1</v>
      </c>
      <c r="AG758" s="187" t="str">
        <f t="shared" si="107"/>
        <v>2312521</v>
      </c>
      <c r="AH758" s="195" t="s">
        <v>1070</v>
      </c>
      <c r="AI758" s="1" t="str">
        <f t="shared" si="108"/>
        <v>DIFF</v>
      </c>
    </row>
    <row r="759" spans="1:35" ht="26.25" customHeight="1" x14ac:dyDescent="0.25">
      <c r="A759" s="72" t="s">
        <v>193</v>
      </c>
      <c r="B759" s="74" t="s">
        <v>2291</v>
      </c>
      <c r="C759" s="74" t="s">
        <v>95</v>
      </c>
      <c r="D759" s="74" t="s">
        <v>180</v>
      </c>
      <c r="E759" s="103" t="s">
        <v>3558</v>
      </c>
      <c r="F759" s="75" t="s">
        <v>14</v>
      </c>
      <c r="G759" s="75" t="s">
        <v>96</v>
      </c>
      <c r="H759" s="75" t="s">
        <v>5348</v>
      </c>
      <c r="I759" s="133" t="s">
        <v>222</v>
      </c>
      <c r="J759" s="77" t="s">
        <v>102</v>
      </c>
      <c r="K759" s="129">
        <v>4602</v>
      </c>
      <c r="L759" s="77"/>
      <c r="M759" s="129" t="s">
        <v>103</v>
      </c>
      <c r="N759" s="77" t="s">
        <v>2410</v>
      </c>
      <c r="O759" s="77" t="s">
        <v>198</v>
      </c>
      <c r="P759" s="77" t="s">
        <v>308</v>
      </c>
      <c r="Q759" s="81" t="s">
        <v>6259</v>
      </c>
      <c r="R759" s="81" t="s">
        <v>7136</v>
      </c>
      <c r="S759" s="82" t="s">
        <v>213</v>
      </c>
      <c r="T759" s="77" t="s">
        <v>223</v>
      </c>
      <c r="U759" s="21"/>
      <c r="V759" s="21"/>
      <c r="W759" s="20" t="str">
        <f>VLOOKUP(TRIM(X759),X10:Y159,2,FALSE)</f>
        <v>Wanqiang</v>
      </c>
      <c r="X759" s="184" t="str">
        <f t="shared" si="101"/>
        <v>8.4</v>
      </c>
      <c r="Y759" s="184">
        <f t="shared" si="102"/>
        <v>0</v>
      </c>
      <c r="Z759" s="184">
        <f t="shared" si="99"/>
        <v>0</v>
      </c>
      <c r="AA759" s="184">
        <f t="shared" si="103"/>
        <v>8</v>
      </c>
      <c r="AB759" s="184">
        <f t="shared" si="104"/>
        <v>0</v>
      </c>
      <c r="AC759" s="184">
        <f t="shared" si="105"/>
        <v>0</v>
      </c>
      <c r="AD759" s="184">
        <f t="shared" si="100"/>
        <v>0</v>
      </c>
      <c r="AE759" s="184">
        <f t="shared" si="106"/>
        <v>0</v>
      </c>
      <c r="AF759" s="186">
        <v>8.1</v>
      </c>
      <c r="AG759" s="187" t="str">
        <f t="shared" si="107"/>
        <v>2312522</v>
      </c>
      <c r="AH759" s="195" t="s">
        <v>1068</v>
      </c>
      <c r="AI759" s="1" t="str">
        <f t="shared" si="108"/>
        <v>DIFF</v>
      </c>
    </row>
    <row r="760" spans="1:35" ht="26.25" customHeight="1" x14ac:dyDescent="0.25">
      <c r="A760" s="72" t="s">
        <v>193</v>
      </c>
      <c r="B760" s="74" t="s">
        <v>2291</v>
      </c>
      <c r="C760" s="74" t="s">
        <v>95</v>
      </c>
      <c r="D760" s="74" t="s">
        <v>180</v>
      </c>
      <c r="E760" s="103" t="s">
        <v>3559</v>
      </c>
      <c r="F760" s="75" t="s">
        <v>14</v>
      </c>
      <c r="G760" s="75" t="s">
        <v>96</v>
      </c>
      <c r="H760" s="75" t="s">
        <v>5348</v>
      </c>
      <c r="I760" s="133" t="s">
        <v>222</v>
      </c>
      <c r="J760" s="77" t="s">
        <v>102</v>
      </c>
      <c r="K760" s="129">
        <v>4603</v>
      </c>
      <c r="L760" s="77"/>
      <c r="M760" s="129" t="s">
        <v>105</v>
      </c>
      <c r="N760" s="77" t="s">
        <v>2407</v>
      </c>
      <c r="O760" s="77" t="s">
        <v>386</v>
      </c>
      <c r="P760" s="77" t="s">
        <v>308</v>
      </c>
      <c r="Q760" s="81" t="s">
        <v>6260</v>
      </c>
      <c r="R760" s="81" t="s">
        <v>7137</v>
      </c>
      <c r="S760" s="82" t="s">
        <v>213</v>
      </c>
      <c r="T760" s="77" t="s">
        <v>223</v>
      </c>
      <c r="U760" s="21"/>
      <c r="V760" s="21"/>
      <c r="W760" s="20" t="str">
        <f>VLOOKUP(TRIM(X760),X10:Y159,2,FALSE)</f>
        <v>Wanqiang</v>
      </c>
      <c r="X760" s="184" t="str">
        <f t="shared" si="101"/>
        <v>8.4</v>
      </c>
      <c r="Y760" s="184">
        <f t="shared" si="102"/>
        <v>0</v>
      </c>
      <c r="Z760" s="184">
        <f t="shared" si="99"/>
        <v>0</v>
      </c>
      <c r="AA760" s="184">
        <f t="shared" si="103"/>
        <v>8</v>
      </c>
      <c r="AB760" s="184">
        <f t="shared" si="104"/>
        <v>0</v>
      </c>
      <c r="AC760" s="184">
        <f t="shared" si="105"/>
        <v>0</v>
      </c>
      <c r="AD760" s="184">
        <f t="shared" si="100"/>
        <v>0</v>
      </c>
      <c r="AE760" s="184">
        <f t="shared" si="106"/>
        <v>0</v>
      </c>
      <c r="AF760" s="186">
        <v>8.6999999999999993</v>
      </c>
      <c r="AG760" s="187" t="str">
        <f t="shared" si="107"/>
        <v>2312523</v>
      </c>
      <c r="AH760" s="195" t="s">
        <v>1068</v>
      </c>
      <c r="AI760" s="1" t="str">
        <f t="shared" si="108"/>
        <v>DIFF</v>
      </c>
    </row>
    <row r="761" spans="1:35" ht="26.25" customHeight="1" x14ac:dyDescent="0.25">
      <c r="A761" s="72" t="s">
        <v>193</v>
      </c>
      <c r="B761" s="74" t="s">
        <v>2264</v>
      </c>
      <c r="C761" s="74" t="s">
        <v>95</v>
      </c>
      <c r="D761" s="74" t="s">
        <v>2301</v>
      </c>
      <c r="E761" s="103" t="s">
        <v>3560</v>
      </c>
      <c r="F761" s="75" t="s">
        <v>1765</v>
      </c>
      <c r="G761" s="75" t="s">
        <v>101</v>
      </c>
      <c r="H761" s="75" t="s">
        <v>1802</v>
      </c>
      <c r="I761" s="133" t="s">
        <v>2665</v>
      </c>
      <c r="J761" s="77"/>
      <c r="K761" s="129"/>
      <c r="L761" s="77"/>
      <c r="M761" s="129"/>
      <c r="N761" s="77"/>
      <c r="O761" s="77"/>
      <c r="P761" s="77"/>
      <c r="Q761" s="81" t="s">
        <v>2453</v>
      </c>
      <c r="R761" s="81" t="s">
        <v>7665</v>
      </c>
      <c r="S761" s="82" t="s">
        <v>403</v>
      </c>
      <c r="T761" s="77" t="s">
        <v>223</v>
      </c>
      <c r="U761" s="21"/>
      <c r="V761" s="21"/>
      <c r="W761" s="20" t="str">
        <f>VLOOKUP(TRIM(X761),X10:Y159,2,FALSE)</f>
        <v>Andy</v>
      </c>
      <c r="X761" s="184" t="str">
        <f t="shared" si="101"/>
        <v>30.2</v>
      </c>
      <c r="Y761" s="184">
        <f t="shared" si="102"/>
        <v>0</v>
      </c>
      <c r="Z761" s="184">
        <f t="shared" si="99"/>
        <v>0</v>
      </c>
      <c r="AA761" s="184">
        <f t="shared" si="103"/>
        <v>39</v>
      </c>
      <c r="AB761" s="184">
        <f t="shared" si="104"/>
        <v>0</v>
      </c>
      <c r="AC761" s="184">
        <f t="shared" si="105"/>
        <v>0</v>
      </c>
      <c r="AD761" s="184">
        <f t="shared" si="100"/>
        <v>0</v>
      </c>
      <c r="AE761" s="184">
        <f t="shared" si="106"/>
        <v>0</v>
      </c>
      <c r="AF761" s="186">
        <v>8.6999999999999993</v>
      </c>
      <c r="AG761" s="187" t="str">
        <f t="shared" si="107"/>
        <v>2312524</v>
      </c>
      <c r="AH761" s="195" t="s">
        <v>169</v>
      </c>
      <c r="AI761" s="1" t="str">
        <f t="shared" si="108"/>
        <v>DIFF</v>
      </c>
    </row>
    <row r="762" spans="1:35" ht="26.25" customHeight="1" x14ac:dyDescent="0.25">
      <c r="A762" s="72" t="s">
        <v>193</v>
      </c>
      <c r="B762" s="74" t="s">
        <v>2035</v>
      </c>
      <c r="C762" s="74" t="s">
        <v>95</v>
      </c>
      <c r="D762" s="74" t="s">
        <v>78</v>
      </c>
      <c r="E762" s="103" t="s">
        <v>3561</v>
      </c>
      <c r="F762" s="75" t="s">
        <v>12</v>
      </c>
      <c r="G762" s="75" t="s">
        <v>96</v>
      </c>
      <c r="H762" s="75" t="s">
        <v>1953</v>
      </c>
      <c r="I762" s="133" t="s">
        <v>222</v>
      </c>
      <c r="J762" s="77"/>
      <c r="K762" s="129"/>
      <c r="L762" s="77"/>
      <c r="M762" s="129"/>
      <c r="N762" s="77"/>
      <c r="O762" s="77"/>
      <c r="P762" s="77"/>
      <c r="Q762" s="81" t="s">
        <v>1954</v>
      </c>
      <c r="R762" s="81" t="s">
        <v>7015</v>
      </c>
      <c r="S762" s="82" t="s">
        <v>209</v>
      </c>
      <c r="T762" s="77" t="s">
        <v>223</v>
      </c>
      <c r="U762" s="21"/>
      <c r="V762" s="21"/>
      <c r="W762" s="20" t="str">
        <f>VLOOKUP(TRIM(X762),X10:Y159,2,FALSE)</f>
        <v>Andy</v>
      </c>
      <c r="X762" s="184" t="str">
        <f t="shared" si="101"/>
        <v>6.6</v>
      </c>
      <c r="Y762" s="184">
        <f t="shared" si="102"/>
        <v>0</v>
      </c>
      <c r="Z762" s="184">
        <f t="shared" si="99"/>
        <v>0</v>
      </c>
      <c r="AA762" s="184">
        <f t="shared" si="103"/>
        <v>8</v>
      </c>
      <c r="AB762" s="184">
        <f t="shared" si="104"/>
        <v>0</v>
      </c>
      <c r="AC762" s="184">
        <f t="shared" si="105"/>
        <v>0</v>
      </c>
      <c r="AD762" s="184">
        <f t="shared" si="100"/>
        <v>0</v>
      </c>
      <c r="AE762" s="184">
        <f t="shared" si="106"/>
        <v>0</v>
      </c>
      <c r="AF762" s="186">
        <v>8.6999999999999993</v>
      </c>
      <c r="AG762" s="187" t="str">
        <f t="shared" si="107"/>
        <v>2312525</v>
      </c>
      <c r="AH762" s="195" t="s">
        <v>1075</v>
      </c>
      <c r="AI762" s="1" t="str">
        <f t="shared" si="108"/>
        <v>DIFF</v>
      </c>
    </row>
    <row r="763" spans="1:35" ht="26.25" customHeight="1" x14ac:dyDescent="0.25">
      <c r="A763" s="72" t="s">
        <v>193</v>
      </c>
      <c r="B763" s="74" t="s">
        <v>1672</v>
      </c>
      <c r="C763" s="74" t="s">
        <v>95</v>
      </c>
      <c r="D763" s="74" t="s">
        <v>78</v>
      </c>
      <c r="E763" s="103" t="s">
        <v>3562</v>
      </c>
      <c r="F763" s="75" t="s">
        <v>14</v>
      </c>
      <c r="G763" s="75" t="s">
        <v>96</v>
      </c>
      <c r="H763" s="75" t="s">
        <v>2454</v>
      </c>
      <c r="I763" s="133" t="s">
        <v>222</v>
      </c>
      <c r="J763" s="77" t="s">
        <v>102</v>
      </c>
      <c r="K763" s="129">
        <v>4478</v>
      </c>
      <c r="L763" s="77" t="s">
        <v>48</v>
      </c>
      <c r="M763" s="129" t="s">
        <v>103</v>
      </c>
      <c r="N763" s="77" t="s">
        <v>2407</v>
      </c>
      <c r="O763" s="77" t="s">
        <v>386</v>
      </c>
      <c r="P763" s="77" t="s">
        <v>1534</v>
      </c>
      <c r="Q763" s="81" t="s">
        <v>2666</v>
      </c>
      <c r="R763" s="81" t="s">
        <v>7666</v>
      </c>
      <c r="S763" s="82" t="s">
        <v>40</v>
      </c>
      <c r="T763" s="77" t="s">
        <v>223</v>
      </c>
      <c r="U763" s="21"/>
      <c r="V763" s="21"/>
      <c r="W763" s="20" t="str">
        <f>VLOOKUP(TRIM(X763),X10:Y159,2,FALSE)</f>
        <v>Andy</v>
      </c>
      <c r="X763" s="184" t="str">
        <f t="shared" si="101"/>
        <v>6.6</v>
      </c>
      <c r="Y763" s="184">
        <f t="shared" si="102"/>
        <v>0</v>
      </c>
      <c r="Z763" s="184">
        <f t="shared" si="99"/>
        <v>0</v>
      </c>
      <c r="AA763" s="184">
        <f t="shared" si="103"/>
        <v>8</v>
      </c>
      <c r="AB763" s="184">
        <f t="shared" si="104"/>
        <v>0</v>
      </c>
      <c r="AC763" s="184">
        <f t="shared" si="105"/>
        <v>0</v>
      </c>
      <c r="AD763" s="184">
        <f t="shared" si="100"/>
        <v>0</v>
      </c>
      <c r="AE763" s="184">
        <f t="shared" si="106"/>
        <v>0</v>
      </c>
      <c r="AF763" s="186">
        <v>4.0999999999999996</v>
      </c>
      <c r="AG763" s="187" t="str">
        <f t="shared" si="107"/>
        <v>2312526</v>
      </c>
      <c r="AH763" s="195" t="s">
        <v>1075</v>
      </c>
      <c r="AI763" s="1" t="str">
        <f t="shared" si="108"/>
        <v>DIFF</v>
      </c>
    </row>
    <row r="764" spans="1:35" ht="26.25" customHeight="1" x14ac:dyDescent="0.25">
      <c r="A764" s="72" t="s">
        <v>193</v>
      </c>
      <c r="B764" s="74" t="s">
        <v>1434</v>
      </c>
      <c r="C764" s="74" t="s">
        <v>95</v>
      </c>
      <c r="D764" s="74" t="s">
        <v>78</v>
      </c>
      <c r="E764" s="103" t="s">
        <v>3563</v>
      </c>
      <c r="F764" s="75" t="s">
        <v>14</v>
      </c>
      <c r="G764" s="75" t="s">
        <v>96</v>
      </c>
      <c r="H764" s="75" t="s">
        <v>2454</v>
      </c>
      <c r="I764" s="133" t="s">
        <v>222</v>
      </c>
      <c r="J764" s="77" t="s">
        <v>207</v>
      </c>
      <c r="K764" s="129">
        <v>1183</v>
      </c>
      <c r="L764" s="77" t="s">
        <v>48</v>
      </c>
      <c r="M764" s="129" t="s">
        <v>103</v>
      </c>
      <c r="N764" s="77" t="s">
        <v>2407</v>
      </c>
      <c r="O764" s="77" t="s">
        <v>386</v>
      </c>
      <c r="P764" s="77" t="s">
        <v>1534</v>
      </c>
      <c r="Q764" s="81" t="s">
        <v>2824</v>
      </c>
      <c r="R764" s="81" t="s">
        <v>7667</v>
      </c>
      <c r="S764" s="82" t="s">
        <v>40</v>
      </c>
      <c r="T764" s="77" t="s">
        <v>223</v>
      </c>
      <c r="U764" s="21"/>
      <c r="V764" s="21"/>
      <c r="W764" s="20" t="str">
        <f>VLOOKUP(TRIM(X764),X10:Y159,2,FALSE)</f>
        <v>Andy</v>
      </c>
      <c r="X764" s="184" t="str">
        <f t="shared" si="101"/>
        <v>6.6</v>
      </c>
      <c r="Y764" s="184">
        <f t="shared" si="102"/>
        <v>0</v>
      </c>
      <c r="Z764" s="184">
        <f t="shared" si="99"/>
        <v>0</v>
      </c>
      <c r="AA764" s="184">
        <f t="shared" si="103"/>
        <v>8</v>
      </c>
      <c r="AB764" s="184">
        <f t="shared" si="104"/>
        <v>0</v>
      </c>
      <c r="AC764" s="184">
        <f t="shared" si="105"/>
        <v>0</v>
      </c>
      <c r="AD764" s="184">
        <f t="shared" si="100"/>
        <v>0</v>
      </c>
      <c r="AE764" s="184">
        <f t="shared" si="106"/>
        <v>0</v>
      </c>
      <c r="AF764" s="186">
        <v>4.0999999999999996</v>
      </c>
      <c r="AG764" s="187" t="str">
        <f t="shared" si="107"/>
        <v>2312527</v>
      </c>
      <c r="AH764" s="195" t="s">
        <v>1075</v>
      </c>
      <c r="AI764" s="1" t="str">
        <f t="shared" si="108"/>
        <v>DIFF</v>
      </c>
    </row>
    <row r="765" spans="1:35" ht="26.25" customHeight="1" x14ac:dyDescent="0.25">
      <c r="A765" s="72" t="s">
        <v>193</v>
      </c>
      <c r="B765" s="74" t="s">
        <v>40</v>
      </c>
      <c r="C765" s="74" t="s">
        <v>95</v>
      </c>
      <c r="D765" s="74" t="s">
        <v>1290</v>
      </c>
      <c r="E765" s="103" t="s">
        <v>3564</v>
      </c>
      <c r="F765" s="75" t="s">
        <v>201</v>
      </c>
      <c r="G765" s="75" t="s">
        <v>37</v>
      </c>
      <c r="H765" s="75" t="s">
        <v>6261</v>
      </c>
      <c r="I765" s="133" t="s">
        <v>222</v>
      </c>
      <c r="J765" s="77"/>
      <c r="K765" s="129"/>
      <c r="L765" s="77"/>
      <c r="M765" s="129"/>
      <c r="N765" s="77"/>
      <c r="O765" s="77" t="s">
        <v>386</v>
      </c>
      <c r="P765" s="77" t="s">
        <v>1272</v>
      </c>
      <c r="Q765" s="81" t="s">
        <v>5349</v>
      </c>
      <c r="R765" s="81" t="s">
        <v>195</v>
      </c>
      <c r="S765" s="82" t="s">
        <v>195</v>
      </c>
      <c r="T765" s="77" t="s">
        <v>223</v>
      </c>
      <c r="U765" s="21"/>
      <c r="V765" s="21"/>
      <c r="W765" s="20" t="str">
        <f>VLOOKUP(TRIM(X765),X10:Y159,2,FALSE)</f>
        <v>Wanqiang</v>
      </c>
      <c r="X765" s="184" t="str">
        <f t="shared" si="101"/>
        <v>9.25.2</v>
      </c>
      <c r="Y765" s="184">
        <f t="shared" si="102"/>
        <v>0</v>
      </c>
      <c r="Z765" s="184">
        <f t="shared" si="99"/>
        <v>0</v>
      </c>
      <c r="AA765" s="184">
        <f t="shared" si="103"/>
        <v>8</v>
      </c>
      <c r="AB765" s="184">
        <f t="shared" si="104"/>
        <v>0</v>
      </c>
      <c r="AC765" s="184">
        <f t="shared" si="105"/>
        <v>0</v>
      </c>
      <c r="AD765" s="184">
        <f t="shared" si="100"/>
        <v>0</v>
      </c>
      <c r="AE765" s="184">
        <f t="shared" si="106"/>
        <v>0</v>
      </c>
      <c r="AF765" s="186">
        <v>4.0999999999999996</v>
      </c>
      <c r="AG765" s="187" t="str">
        <f t="shared" si="107"/>
        <v>2312528</v>
      </c>
      <c r="AH765" s="195" t="s">
        <v>1075</v>
      </c>
      <c r="AI765" s="1" t="str">
        <f t="shared" si="108"/>
        <v>DIFF</v>
      </c>
    </row>
    <row r="766" spans="1:35" ht="26.25" customHeight="1" x14ac:dyDescent="0.25">
      <c r="A766" s="72" t="s">
        <v>193</v>
      </c>
      <c r="B766" s="74" t="s">
        <v>1668</v>
      </c>
      <c r="C766" s="74" t="s">
        <v>95</v>
      </c>
      <c r="D766" s="74" t="s">
        <v>1290</v>
      </c>
      <c r="E766" s="103" t="s">
        <v>3565</v>
      </c>
      <c r="F766" s="75" t="s">
        <v>14</v>
      </c>
      <c r="G766" s="75" t="s">
        <v>96</v>
      </c>
      <c r="H766" s="75" t="s">
        <v>5350</v>
      </c>
      <c r="I766" s="133" t="s">
        <v>222</v>
      </c>
      <c r="J766" s="77" t="s">
        <v>199</v>
      </c>
      <c r="K766" s="129">
        <v>5129</v>
      </c>
      <c r="L766" s="77"/>
      <c r="M766" s="129" t="s">
        <v>103</v>
      </c>
      <c r="N766" s="77" t="s">
        <v>2407</v>
      </c>
      <c r="O766" s="77" t="s">
        <v>386</v>
      </c>
      <c r="P766" s="77" t="s">
        <v>1272</v>
      </c>
      <c r="Q766" s="81" t="s">
        <v>6262</v>
      </c>
      <c r="R766" s="81" t="s">
        <v>7668</v>
      </c>
      <c r="S766" s="82" t="s">
        <v>209</v>
      </c>
      <c r="T766" s="77" t="s">
        <v>223</v>
      </c>
      <c r="U766" s="21"/>
      <c r="V766" s="21"/>
      <c r="W766" s="20" t="str">
        <f>VLOOKUP(TRIM(X766),X10:Y159,2,FALSE)</f>
        <v>Wanqiang</v>
      </c>
      <c r="X766" s="184" t="str">
        <f t="shared" si="101"/>
        <v>9.25.2</v>
      </c>
      <c r="Y766" s="184">
        <f t="shared" si="102"/>
        <v>0</v>
      </c>
      <c r="Z766" s="184">
        <f t="shared" si="99"/>
        <v>0</v>
      </c>
      <c r="AA766" s="184">
        <f t="shared" si="103"/>
        <v>8</v>
      </c>
      <c r="AB766" s="184">
        <f t="shared" si="104"/>
        <v>0</v>
      </c>
      <c r="AC766" s="184">
        <f t="shared" si="105"/>
        <v>0</v>
      </c>
      <c r="AD766" s="184">
        <f t="shared" si="100"/>
        <v>0</v>
      </c>
      <c r="AE766" s="184">
        <f t="shared" si="106"/>
        <v>0</v>
      </c>
      <c r="AF766" s="186">
        <v>8.1</v>
      </c>
      <c r="AG766" s="187" t="str">
        <f t="shared" si="107"/>
        <v>2312529</v>
      </c>
      <c r="AH766" s="195" t="s">
        <v>1075</v>
      </c>
      <c r="AI766" s="1" t="str">
        <f t="shared" si="108"/>
        <v>DIFF</v>
      </c>
    </row>
    <row r="767" spans="1:35" ht="26.25" customHeight="1" x14ac:dyDescent="0.25">
      <c r="A767" s="72" t="s">
        <v>193</v>
      </c>
      <c r="B767" s="74" t="s">
        <v>6264</v>
      </c>
      <c r="C767" s="74" t="s">
        <v>95</v>
      </c>
      <c r="D767" s="74" t="s">
        <v>1290</v>
      </c>
      <c r="E767" s="103" t="s">
        <v>3566</v>
      </c>
      <c r="F767" s="75" t="s">
        <v>14</v>
      </c>
      <c r="G767" s="75" t="s">
        <v>96</v>
      </c>
      <c r="H767" s="75" t="s">
        <v>5350</v>
      </c>
      <c r="I767" s="133" t="s">
        <v>222</v>
      </c>
      <c r="J767" s="77" t="s">
        <v>102</v>
      </c>
      <c r="K767" s="129">
        <v>4604</v>
      </c>
      <c r="L767" s="77"/>
      <c r="M767" s="129" t="s">
        <v>103</v>
      </c>
      <c r="N767" s="77" t="s">
        <v>2407</v>
      </c>
      <c r="O767" s="77" t="s">
        <v>386</v>
      </c>
      <c r="P767" s="77" t="s">
        <v>1272</v>
      </c>
      <c r="Q767" s="81" t="s">
        <v>6263</v>
      </c>
      <c r="R767" s="81" t="s">
        <v>7669</v>
      </c>
      <c r="S767" s="82" t="s">
        <v>213</v>
      </c>
      <c r="T767" s="77" t="s">
        <v>223</v>
      </c>
      <c r="U767" s="21"/>
      <c r="V767" s="21"/>
      <c r="W767" s="20" t="str">
        <f>VLOOKUP(TRIM(X767),X10:Y159,2,FALSE)</f>
        <v>Wanqiang</v>
      </c>
      <c r="X767" s="184" t="str">
        <f t="shared" si="101"/>
        <v>9.25.2</v>
      </c>
      <c r="Y767" s="184">
        <f t="shared" si="102"/>
        <v>0</v>
      </c>
      <c r="Z767" s="184">
        <f t="shared" si="99"/>
        <v>0</v>
      </c>
      <c r="AA767" s="184">
        <f t="shared" si="103"/>
        <v>8</v>
      </c>
      <c r="AB767" s="184">
        <f t="shared" si="104"/>
        <v>0</v>
      </c>
      <c r="AC767" s="184">
        <f t="shared" si="105"/>
        <v>0</v>
      </c>
      <c r="AD767" s="184">
        <f t="shared" si="100"/>
        <v>0</v>
      </c>
      <c r="AE767" s="184">
        <f t="shared" si="106"/>
        <v>0</v>
      </c>
      <c r="AF767" s="186">
        <v>8.1</v>
      </c>
      <c r="AG767" s="187" t="str">
        <f t="shared" si="107"/>
        <v>2312530</v>
      </c>
      <c r="AH767" s="195" t="s">
        <v>1075</v>
      </c>
      <c r="AI767" s="1" t="str">
        <f t="shared" si="108"/>
        <v>DIFF</v>
      </c>
    </row>
    <row r="768" spans="1:35" ht="26.25" customHeight="1" x14ac:dyDescent="0.25">
      <c r="A768" s="72" t="s">
        <v>193</v>
      </c>
      <c r="B768" s="74" t="s">
        <v>1668</v>
      </c>
      <c r="C768" s="74" t="s">
        <v>95</v>
      </c>
      <c r="D768" s="74" t="s">
        <v>1290</v>
      </c>
      <c r="E768" s="103" t="s">
        <v>3567</v>
      </c>
      <c r="F768" s="75" t="s">
        <v>14</v>
      </c>
      <c r="G768" s="75" t="s">
        <v>96</v>
      </c>
      <c r="H768" s="75" t="s">
        <v>1955</v>
      </c>
      <c r="I768" s="133" t="s">
        <v>222</v>
      </c>
      <c r="J768" s="77" t="s">
        <v>199</v>
      </c>
      <c r="K768" s="129">
        <v>4711</v>
      </c>
      <c r="L768" s="77" t="s">
        <v>48</v>
      </c>
      <c r="M768" s="129" t="s">
        <v>103</v>
      </c>
      <c r="N768" s="77" t="s">
        <v>2407</v>
      </c>
      <c r="O768" s="77" t="s">
        <v>386</v>
      </c>
      <c r="P768" s="77" t="s">
        <v>1272</v>
      </c>
      <c r="Q768" s="81" t="s">
        <v>2125</v>
      </c>
      <c r="R768" s="81" t="s">
        <v>7670</v>
      </c>
      <c r="S768" s="82" t="s">
        <v>40</v>
      </c>
      <c r="T768" s="77" t="s">
        <v>223</v>
      </c>
      <c r="U768" s="21"/>
      <c r="V768" s="21"/>
      <c r="W768" s="20" t="str">
        <f>VLOOKUP(TRIM(X768),X10:Y159,2,FALSE)</f>
        <v>Wanqiang</v>
      </c>
      <c r="X768" s="184" t="str">
        <f t="shared" si="101"/>
        <v>9.25.2</v>
      </c>
      <c r="Y768" s="184">
        <f t="shared" si="102"/>
        <v>0</v>
      </c>
      <c r="Z768" s="184">
        <f t="shared" si="99"/>
        <v>0</v>
      </c>
      <c r="AA768" s="184">
        <f t="shared" si="103"/>
        <v>8</v>
      </c>
      <c r="AB768" s="184">
        <f t="shared" si="104"/>
        <v>0</v>
      </c>
      <c r="AC768" s="184">
        <f t="shared" si="105"/>
        <v>0</v>
      </c>
      <c r="AD768" s="184">
        <f t="shared" si="100"/>
        <v>0</v>
      </c>
      <c r="AE768" s="184">
        <f t="shared" si="106"/>
        <v>0</v>
      </c>
      <c r="AF768" s="186">
        <v>8.1</v>
      </c>
      <c r="AG768" s="187" t="str">
        <f t="shared" si="107"/>
        <v>2312531</v>
      </c>
      <c r="AH768" s="195" t="s">
        <v>1069</v>
      </c>
      <c r="AI768" s="1" t="str">
        <f t="shared" si="108"/>
        <v>DIFF</v>
      </c>
    </row>
    <row r="769" spans="1:35" ht="26.25" customHeight="1" x14ac:dyDescent="0.25">
      <c r="A769" s="72" t="s">
        <v>193</v>
      </c>
      <c r="B769" s="74" t="s">
        <v>6266</v>
      </c>
      <c r="C769" s="74" t="s">
        <v>95</v>
      </c>
      <c r="D769" s="74" t="s">
        <v>1290</v>
      </c>
      <c r="E769" s="103" t="s">
        <v>3568</v>
      </c>
      <c r="F769" s="75" t="s">
        <v>14</v>
      </c>
      <c r="G769" s="75" t="s">
        <v>96</v>
      </c>
      <c r="H769" s="75" t="s">
        <v>1956</v>
      </c>
      <c r="I769" s="133" t="s">
        <v>222</v>
      </c>
      <c r="J769" s="77" t="s">
        <v>102</v>
      </c>
      <c r="K769" s="129">
        <v>4269</v>
      </c>
      <c r="L769" s="77" t="s">
        <v>48</v>
      </c>
      <c r="M769" s="129" t="s">
        <v>103</v>
      </c>
      <c r="N769" s="77" t="s">
        <v>2407</v>
      </c>
      <c r="O769" s="77" t="s">
        <v>386</v>
      </c>
      <c r="P769" s="77" t="s">
        <v>1272</v>
      </c>
      <c r="Q769" s="81" t="s">
        <v>6265</v>
      </c>
      <c r="R769" s="81" t="s">
        <v>7671</v>
      </c>
      <c r="S769" s="82" t="s">
        <v>213</v>
      </c>
      <c r="T769" s="77" t="s">
        <v>223</v>
      </c>
      <c r="U769" s="21"/>
      <c r="V769" s="21"/>
      <c r="W769" s="20" t="str">
        <f>VLOOKUP(TRIM(X769),X10:Y159,2,FALSE)</f>
        <v>Wanqiang</v>
      </c>
      <c r="X769" s="184" t="str">
        <f t="shared" si="101"/>
        <v>9.25.2</v>
      </c>
      <c r="Y769" s="184">
        <f t="shared" si="102"/>
        <v>0</v>
      </c>
      <c r="Z769" s="184">
        <f t="shared" si="99"/>
        <v>0</v>
      </c>
      <c r="AA769" s="184">
        <f t="shared" si="103"/>
        <v>8</v>
      </c>
      <c r="AB769" s="184">
        <f t="shared" si="104"/>
        <v>0</v>
      </c>
      <c r="AC769" s="184">
        <f t="shared" si="105"/>
        <v>0</v>
      </c>
      <c r="AD769" s="184">
        <f t="shared" si="100"/>
        <v>0</v>
      </c>
      <c r="AE769" s="184">
        <f t="shared" si="106"/>
        <v>0</v>
      </c>
      <c r="AF769" s="186">
        <v>8.1</v>
      </c>
      <c r="AG769" s="187" t="str">
        <f t="shared" si="107"/>
        <v>2312532</v>
      </c>
      <c r="AH769" s="195" t="s">
        <v>1069</v>
      </c>
      <c r="AI769" s="1" t="str">
        <f t="shared" si="108"/>
        <v>DIFF</v>
      </c>
    </row>
    <row r="770" spans="1:35" ht="26.25" customHeight="1" x14ac:dyDescent="0.25">
      <c r="A770" s="72" t="s">
        <v>193</v>
      </c>
      <c r="B770" s="74" t="s">
        <v>1668</v>
      </c>
      <c r="C770" s="74" t="s">
        <v>95</v>
      </c>
      <c r="D770" s="74" t="s">
        <v>1290</v>
      </c>
      <c r="E770" s="103" t="s">
        <v>3569</v>
      </c>
      <c r="F770" s="75" t="s">
        <v>14</v>
      </c>
      <c r="G770" s="75" t="s">
        <v>96</v>
      </c>
      <c r="H770" s="75" t="s">
        <v>5351</v>
      </c>
      <c r="I770" s="133" t="s">
        <v>222</v>
      </c>
      <c r="J770" s="77" t="s">
        <v>199</v>
      </c>
      <c r="K770" s="129">
        <v>5130</v>
      </c>
      <c r="L770" s="77"/>
      <c r="M770" s="129" t="s">
        <v>103</v>
      </c>
      <c r="N770" s="77" t="s">
        <v>2407</v>
      </c>
      <c r="O770" s="77" t="s">
        <v>386</v>
      </c>
      <c r="P770" s="77" t="s">
        <v>1272</v>
      </c>
      <c r="Q770" s="81" t="s">
        <v>6267</v>
      </c>
      <c r="R770" s="81" t="s">
        <v>403</v>
      </c>
      <c r="S770" s="82" t="s">
        <v>40</v>
      </c>
      <c r="T770" s="77" t="s">
        <v>223</v>
      </c>
      <c r="U770" s="21"/>
      <c r="V770" s="21"/>
      <c r="W770" s="20" t="str">
        <f>VLOOKUP(TRIM(X770),X10:Y159,2,FALSE)</f>
        <v>Wanqiang</v>
      </c>
      <c r="X770" s="184" t="str">
        <f t="shared" si="101"/>
        <v>9.25.2</v>
      </c>
      <c r="Y770" s="184">
        <f t="shared" si="102"/>
        <v>0</v>
      </c>
      <c r="Z770" s="184">
        <f t="shared" si="99"/>
        <v>0</v>
      </c>
      <c r="AA770" s="184">
        <f t="shared" si="103"/>
        <v>8</v>
      </c>
      <c r="AB770" s="184">
        <f t="shared" si="104"/>
        <v>0</v>
      </c>
      <c r="AC770" s="184">
        <f t="shared" si="105"/>
        <v>0</v>
      </c>
      <c r="AD770" s="184">
        <f t="shared" si="100"/>
        <v>0</v>
      </c>
      <c r="AE770" s="184">
        <f t="shared" si="106"/>
        <v>0</v>
      </c>
      <c r="AF770" s="186">
        <v>8.1</v>
      </c>
      <c r="AG770" s="187" t="str">
        <f t="shared" si="107"/>
        <v>2312533</v>
      </c>
      <c r="AH770" s="195" t="s">
        <v>1069</v>
      </c>
      <c r="AI770" s="1" t="str">
        <f t="shared" si="108"/>
        <v>DIFF</v>
      </c>
    </row>
    <row r="771" spans="1:35" ht="26.25" customHeight="1" x14ac:dyDescent="0.25">
      <c r="A771" s="72" t="s">
        <v>193</v>
      </c>
      <c r="B771" s="74" t="s">
        <v>6269</v>
      </c>
      <c r="C771" s="74" t="s">
        <v>95</v>
      </c>
      <c r="D771" s="74" t="s">
        <v>1290</v>
      </c>
      <c r="E771" s="103" t="s">
        <v>3570</v>
      </c>
      <c r="F771" s="75" t="s">
        <v>14</v>
      </c>
      <c r="G771" s="75" t="s">
        <v>96</v>
      </c>
      <c r="H771" s="75" t="s">
        <v>5351</v>
      </c>
      <c r="I771" s="133" t="s">
        <v>222</v>
      </c>
      <c r="J771" s="77" t="s">
        <v>102</v>
      </c>
      <c r="K771" s="129">
        <v>4605</v>
      </c>
      <c r="L771" s="77"/>
      <c r="M771" s="129" t="s">
        <v>103</v>
      </c>
      <c r="N771" s="77" t="s">
        <v>2407</v>
      </c>
      <c r="O771" s="77" t="s">
        <v>386</v>
      </c>
      <c r="P771" s="77" t="s">
        <v>1272</v>
      </c>
      <c r="Q771" s="81" t="s">
        <v>6268</v>
      </c>
      <c r="R771" s="81" t="s">
        <v>7672</v>
      </c>
      <c r="S771" s="82" t="s">
        <v>213</v>
      </c>
      <c r="T771" s="77" t="s">
        <v>223</v>
      </c>
      <c r="U771" s="21"/>
      <c r="V771" s="21"/>
      <c r="W771" s="20" t="str">
        <f>VLOOKUP(TRIM(X771),X10:Y159,2,FALSE)</f>
        <v>Wanqiang</v>
      </c>
      <c r="X771" s="184" t="str">
        <f t="shared" si="101"/>
        <v>9.25.2</v>
      </c>
      <c r="Y771" s="184">
        <f t="shared" si="102"/>
        <v>0</v>
      </c>
      <c r="Z771" s="184">
        <f t="shared" si="99"/>
        <v>0</v>
      </c>
      <c r="AA771" s="184">
        <f t="shared" si="103"/>
        <v>8</v>
      </c>
      <c r="AB771" s="184">
        <f t="shared" si="104"/>
        <v>0</v>
      </c>
      <c r="AC771" s="184">
        <f t="shared" si="105"/>
        <v>0</v>
      </c>
      <c r="AD771" s="184">
        <f t="shared" si="100"/>
        <v>0</v>
      </c>
      <c r="AE771" s="184">
        <f t="shared" si="106"/>
        <v>0</v>
      </c>
      <c r="AF771" s="186">
        <v>8.1</v>
      </c>
      <c r="AG771" s="187" t="str">
        <f t="shared" si="107"/>
        <v>2312534</v>
      </c>
      <c r="AH771" s="195" t="s">
        <v>1069</v>
      </c>
      <c r="AI771" s="1" t="str">
        <f t="shared" si="108"/>
        <v>DIFF</v>
      </c>
    </row>
    <row r="772" spans="1:35" ht="26.25" customHeight="1" x14ac:dyDescent="0.25">
      <c r="A772" s="72" t="s">
        <v>193</v>
      </c>
      <c r="B772" s="74" t="s">
        <v>6271</v>
      </c>
      <c r="C772" s="74" t="s">
        <v>95</v>
      </c>
      <c r="D772" s="74" t="s">
        <v>1290</v>
      </c>
      <c r="E772" s="103" t="s">
        <v>3571</v>
      </c>
      <c r="F772" s="75" t="s">
        <v>14</v>
      </c>
      <c r="G772" s="75" t="s">
        <v>96</v>
      </c>
      <c r="H772" s="75" t="s">
        <v>5352</v>
      </c>
      <c r="I772" s="133" t="s">
        <v>222</v>
      </c>
      <c r="J772" s="77" t="s">
        <v>207</v>
      </c>
      <c r="K772" s="129">
        <v>1214</v>
      </c>
      <c r="L772" s="77"/>
      <c r="M772" s="129" t="s">
        <v>103</v>
      </c>
      <c r="N772" s="77" t="s">
        <v>2407</v>
      </c>
      <c r="O772" s="77" t="s">
        <v>386</v>
      </c>
      <c r="P772" s="77" t="s">
        <v>1272</v>
      </c>
      <c r="Q772" s="81" t="s">
        <v>6270</v>
      </c>
      <c r="R772" s="81" t="s">
        <v>403</v>
      </c>
      <c r="S772" s="82" t="s">
        <v>40</v>
      </c>
      <c r="T772" s="77" t="s">
        <v>223</v>
      </c>
      <c r="U772" s="21"/>
      <c r="V772" s="21"/>
      <c r="W772" s="20" t="str">
        <f>VLOOKUP(TRIM(X772),X10:Y159,2,FALSE)</f>
        <v>Wanqiang</v>
      </c>
      <c r="X772" s="184" t="str">
        <f t="shared" si="101"/>
        <v>9.25.2</v>
      </c>
      <c r="Y772" s="184">
        <f t="shared" si="102"/>
        <v>0</v>
      </c>
      <c r="Z772" s="184">
        <f t="shared" si="99"/>
        <v>0</v>
      </c>
      <c r="AA772" s="184">
        <f t="shared" si="103"/>
        <v>8</v>
      </c>
      <c r="AB772" s="184">
        <f t="shared" si="104"/>
        <v>0</v>
      </c>
      <c r="AC772" s="184">
        <f t="shared" si="105"/>
        <v>0</v>
      </c>
      <c r="AD772" s="184">
        <f t="shared" si="100"/>
        <v>0</v>
      </c>
      <c r="AE772" s="184">
        <f t="shared" si="106"/>
        <v>0</v>
      </c>
      <c r="AF772" s="186">
        <v>9.1999999999999993</v>
      </c>
      <c r="AG772" s="187" t="str">
        <f t="shared" si="107"/>
        <v>2312535</v>
      </c>
      <c r="AH772" s="195" t="s">
        <v>1069</v>
      </c>
      <c r="AI772" s="1" t="str">
        <f t="shared" si="108"/>
        <v>DIFF</v>
      </c>
    </row>
    <row r="773" spans="1:35" ht="26.25" customHeight="1" x14ac:dyDescent="0.25">
      <c r="A773" s="72" t="s">
        <v>193</v>
      </c>
      <c r="B773" s="74" t="s">
        <v>6273</v>
      </c>
      <c r="C773" s="74" t="s">
        <v>95</v>
      </c>
      <c r="D773" s="74" t="s">
        <v>179</v>
      </c>
      <c r="E773" s="103" t="s">
        <v>3572</v>
      </c>
      <c r="F773" s="75" t="s">
        <v>14</v>
      </c>
      <c r="G773" s="75" t="s">
        <v>96</v>
      </c>
      <c r="H773" s="75" t="s">
        <v>5353</v>
      </c>
      <c r="I773" s="133" t="s">
        <v>606</v>
      </c>
      <c r="J773" s="77" t="s">
        <v>207</v>
      </c>
      <c r="K773" s="129">
        <v>1215</v>
      </c>
      <c r="L773" s="77"/>
      <c r="M773" s="129" t="s">
        <v>103</v>
      </c>
      <c r="N773" s="77" t="s">
        <v>2410</v>
      </c>
      <c r="O773" s="77" t="s">
        <v>198</v>
      </c>
      <c r="P773" s="77" t="s">
        <v>2282</v>
      </c>
      <c r="Q773" s="81" t="s">
        <v>6272</v>
      </c>
      <c r="R773" s="81" t="s">
        <v>403</v>
      </c>
      <c r="S773" s="82" t="s">
        <v>40</v>
      </c>
      <c r="T773" s="77" t="s">
        <v>5354</v>
      </c>
      <c r="U773" s="21"/>
      <c r="V773" s="21"/>
      <c r="W773" s="20" t="str">
        <f>VLOOKUP(TRIM(X773),X10:Y159,2,FALSE)</f>
        <v>Wanqiang</v>
      </c>
      <c r="X773" s="184" t="str">
        <f t="shared" si="101"/>
        <v>8.3</v>
      </c>
      <c r="Y773" s="184">
        <f t="shared" si="102"/>
        <v>0</v>
      </c>
      <c r="Z773" s="184">
        <f t="shared" si="99"/>
        <v>0</v>
      </c>
      <c r="AA773" s="184">
        <f t="shared" si="103"/>
        <v>27</v>
      </c>
      <c r="AB773" s="184">
        <f t="shared" si="104"/>
        <v>0</v>
      </c>
      <c r="AC773" s="184">
        <f t="shared" si="105"/>
        <v>0</v>
      </c>
      <c r="AD773" s="184">
        <f t="shared" si="100"/>
        <v>0</v>
      </c>
      <c r="AE773" s="184">
        <f t="shared" si="106"/>
        <v>0</v>
      </c>
      <c r="AF773" s="186" t="s">
        <v>1001</v>
      </c>
      <c r="AG773" s="187" t="str">
        <f t="shared" si="107"/>
        <v>2312536</v>
      </c>
      <c r="AH773" s="195" t="s">
        <v>1075</v>
      </c>
      <c r="AI773" s="1" t="str">
        <f t="shared" si="108"/>
        <v>DIFF</v>
      </c>
    </row>
    <row r="774" spans="1:35" ht="26.25" customHeight="1" x14ac:dyDescent="0.25">
      <c r="A774" s="72" t="s">
        <v>193</v>
      </c>
      <c r="B774" s="74" t="s">
        <v>40</v>
      </c>
      <c r="C774" s="74" t="s">
        <v>95</v>
      </c>
      <c r="D774" s="74" t="s">
        <v>2294</v>
      </c>
      <c r="E774" s="103" t="s">
        <v>3573</v>
      </c>
      <c r="F774" s="75" t="s">
        <v>1081</v>
      </c>
      <c r="G774" s="75" t="s">
        <v>96</v>
      </c>
      <c r="H774" s="75" t="s">
        <v>6275</v>
      </c>
      <c r="I774" s="133" t="s">
        <v>252</v>
      </c>
      <c r="J774" s="77" t="s">
        <v>2434</v>
      </c>
      <c r="K774" s="129"/>
      <c r="L774" s="77"/>
      <c r="M774" s="129"/>
      <c r="N774" s="77" t="s">
        <v>1484</v>
      </c>
      <c r="O774" s="77" t="s">
        <v>1386</v>
      </c>
      <c r="P774" s="77" t="s">
        <v>2435</v>
      </c>
      <c r="Q774" s="81" t="s">
        <v>6274</v>
      </c>
      <c r="R774" s="81" t="s">
        <v>403</v>
      </c>
      <c r="S774" s="82" t="s">
        <v>403</v>
      </c>
      <c r="T774" s="77" t="s">
        <v>1632</v>
      </c>
      <c r="U774" s="21"/>
      <c r="V774" s="21"/>
      <c r="W774" s="20" t="str">
        <f>VLOOKUP(TRIM(X774),X10:Y159,2,FALSE)</f>
        <v>Dario</v>
      </c>
      <c r="X774" s="184" t="str">
        <f t="shared" si="101"/>
        <v>19.1</v>
      </c>
      <c r="Y774" s="184">
        <f t="shared" si="102"/>
        <v>0</v>
      </c>
      <c r="Z774" s="184">
        <f t="shared" si="99"/>
        <v>0</v>
      </c>
      <c r="AA774" s="184">
        <f t="shared" si="103"/>
        <v>12</v>
      </c>
      <c r="AB774" s="184">
        <f t="shared" si="104"/>
        <v>0</v>
      </c>
      <c r="AC774" s="184">
        <f t="shared" si="105"/>
        <v>0</v>
      </c>
      <c r="AD774" s="184">
        <f t="shared" si="100"/>
        <v>0</v>
      </c>
      <c r="AE774" s="184">
        <f t="shared" si="106"/>
        <v>0</v>
      </c>
      <c r="AF774" s="186" t="s">
        <v>1001</v>
      </c>
      <c r="AG774" s="187" t="str">
        <f t="shared" si="107"/>
        <v>2312537</v>
      </c>
      <c r="AH774" s="195" t="s">
        <v>1079</v>
      </c>
      <c r="AI774" s="1" t="str">
        <f t="shared" si="108"/>
        <v>DIFF</v>
      </c>
    </row>
    <row r="775" spans="1:35" ht="26.25" customHeight="1" x14ac:dyDescent="0.25">
      <c r="A775" s="72" t="s">
        <v>193</v>
      </c>
      <c r="B775" s="74" t="s">
        <v>6916</v>
      </c>
      <c r="C775" s="74" t="s">
        <v>95</v>
      </c>
      <c r="D775" s="74" t="s">
        <v>2301</v>
      </c>
      <c r="E775" s="103" t="s">
        <v>3574</v>
      </c>
      <c r="F775" s="75" t="s">
        <v>1765</v>
      </c>
      <c r="G775" s="75" t="s">
        <v>101</v>
      </c>
      <c r="H775" s="75" t="s">
        <v>6276</v>
      </c>
      <c r="I775" s="133" t="s">
        <v>1525</v>
      </c>
      <c r="J775" s="77"/>
      <c r="K775" s="129"/>
      <c r="L775" s="77"/>
      <c r="M775" s="129"/>
      <c r="N775" s="77"/>
      <c r="O775" s="77" t="s">
        <v>1386</v>
      </c>
      <c r="P775" s="77"/>
      <c r="Q775" s="81" t="s">
        <v>5355</v>
      </c>
      <c r="R775" s="81" t="s">
        <v>5511</v>
      </c>
      <c r="S775" s="82" t="s">
        <v>213</v>
      </c>
      <c r="T775" s="77" t="s">
        <v>1122</v>
      </c>
      <c r="U775" s="21"/>
      <c r="V775" s="21"/>
      <c r="W775" s="20" t="str">
        <f>VLOOKUP(TRIM(X775),X10:Y159,2,FALSE)</f>
        <v>Andy</v>
      </c>
      <c r="X775" s="184" t="str">
        <f t="shared" si="101"/>
        <v>30.2</v>
      </c>
      <c r="Y775" s="184">
        <f t="shared" si="102"/>
        <v>0</v>
      </c>
      <c r="Z775" s="184">
        <f t="shared" si="99"/>
        <v>0</v>
      </c>
      <c r="AA775" s="184">
        <f t="shared" si="103"/>
        <v>6</v>
      </c>
      <c r="AB775" s="184">
        <f t="shared" si="104"/>
        <v>0</v>
      </c>
      <c r="AC775" s="184">
        <f t="shared" si="105"/>
        <v>0</v>
      </c>
      <c r="AD775" s="184">
        <f t="shared" si="100"/>
        <v>0</v>
      </c>
      <c r="AE775" s="184">
        <f t="shared" si="106"/>
        <v>0</v>
      </c>
      <c r="AF775" s="186" t="s">
        <v>1001</v>
      </c>
      <c r="AG775" s="187" t="str">
        <f t="shared" si="107"/>
        <v>2312538</v>
      </c>
      <c r="AH775" s="195" t="s">
        <v>1066</v>
      </c>
      <c r="AI775" s="1" t="str">
        <f t="shared" si="108"/>
        <v>DIFF</v>
      </c>
    </row>
    <row r="776" spans="1:35" ht="26.25" customHeight="1" x14ac:dyDescent="0.25">
      <c r="A776" s="72" t="s">
        <v>193</v>
      </c>
      <c r="B776" s="74" t="s">
        <v>40</v>
      </c>
      <c r="C776" s="74" t="s">
        <v>95</v>
      </c>
      <c r="D776" s="74" t="s">
        <v>2294</v>
      </c>
      <c r="E776" s="103" t="s">
        <v>3575</v>
      </c>
      <c r="F776" s="75" t="s">
        <v>1081</v>
      </c>
      <c r="G776" s="75" t="s">
        <v>96</v>
      </c>
      <c r="H776" s="75" t="s">
        <v>2789</v>
      </c>
      <c r="I776" s="133" t="s">
        <v>252</v>
      </c>
      <c r="J776" s="77" t="s">
        <v>2434</v>
      </c>
      <c r="K776" s="129"/>
      <c r="L776" s="77"/>
      <c r="M776" s="129"/>
      <c r="N776" s="77" t="s">
        <v>1484</v>
      </c>
      <c r="O776" s="77" t="s">
        <v>1386</v>
      </c>
      <c r="P776" s="77" t="s">
        <v>2435</v>
      </c>
      <c r="Q776" s="81" t="s">
        <v>2788</v>
      </c>
      <c r="R776" s="81" t="s">
        <v>7673</v>
      </c>
      <c r="S776" s="82" t="s">
        <v>403</v>
      </c>
      <c r="T776" s="77" t="s">
        <v>1632</v>
      </c>
      <c r="U776" s="21"/>
      <c r="V776" s="21"/>
      <c r="W776" s="20" t="str">
        <f>VLOOKUP(TRIM(X776),X10:Y159,2,FALSE)</f>
        <v>Dario</v>
      </c>
      <c r="X776" s="184" t="str">
        <f t="shared" si="101"/>
        <v>19.1</v>
      </c>
      <c r="Y776" s="184">
        <f t="shared" si="102"/>
        <v>0</v>
      </c>
      <c r="Z776" s="184">
        <f t="shared" si="99"/>
        <v>0</v>
      </c>
      <c r="AA776" s="184">
        <f t="shared" si="103"/>
        <v>12</v>
      </c>
      <c r="AB776" s="184">
        <f t="shared" si="104"/>
        <v>0</v>
      </c>
      <c r="AC776" s="184">
        <f t="shared" si="105"/>
        <v>0</v>
      </c>
      <c r="AD776" s="184">
        <f t="shared" si="100"/>
        <v>0</v>
      </c>
      <c r="AE776" s="184">
        <f t="shared" si="106"/>
        <v>0</v>
      </c>
      <c r="AF776" s="186">
        <v>8.9</v>
      </c>
      <c r="AG776" s="187" t="str">
        <f t="shared" si="107"/>
        <v>2312539</v>
      </c>
      <c r="AH776" s="195" t="s">
        <v>1066</v>
      </c>
      <c r="AI776" s="1" t="str">
        <f t="shared" si="108"/>
        <v>DIFF</v>
      </c>
    </row>
    <row r="777" spans="1:35" ht="26.25" customHeight="1" x14ac:dyDescent="0.25">
      <c r="A777" s="72" t="s">
        <v>193</v>
      </c>
      <c r="B777" s="74" t="s">
        <v>6278</v>
      </c>
      <c r="C777" s="74" t="s">
        <v>95</v>
      </c>
      <c r="D777" s="74" t="s">
        <v>78</v>
      </c>
      <c r="E777" s="103" t="s">
        <v>3576</v>
      </c>
      <c r="F777" s="75" t="s">
        <v>14</v>
      </c>
      <c r="G777" s="75" t="s">
        <v>96</v>
      </c>
      <c r="H777" s="75" t="s">
        <v>5356</v>
      </c>
      <c r="I777" s="133" t="s">
        <v>606</v>
      </c>
      <c r="J777" s="77" t="s">
        <v>102</v>
      </c>
      <c r="K777" s="129">
        <v>4606</v>
      </c>
      <c r="L777" s="77"/>
      <c r="M777" s="129" t="s">
        <v>103</v>
      </c>
      <c r="N777" s="77" t="s">
        <v>5357</v>
      </c>
      <c r="O777" s="77" t="s">
        <v>1634</v>
      </c>
      <c r="P777" s="77" t="s">
        <v>5358</v>
      </c>
      <c r="Q777" s="81" t="s">
        <v>6277</v>
      </c>
      <c r="R777" s="81" t="s">
        <v>1345</v>
      </c>
      <c r="S777" s="82" t="s">
        <v>195</v>
      </c>
      <c r="T777" s="77" t="s">
        <v>5354</v>
      </c>
      <c r="U777" s="21"/>
      <c r="V777" s="21"/>
      <c r="W777" s="20" t="str">
        <f>VLOOKUP(TRIM(X777),X10:Y159,2,FALSE)</f>
        <v>Andy</v>
      </c>
      <c r="X777" s="184" t="str">
        <f t="shared" si="101"/>
        <v>6.6</v>
      </c>
      <c r="Y777" s="184">
        <f t="shared" si="102"/>
        <v>0</v>
      </c>
      <c r="Z777" s="184">
        <f t="shared" si="99"/>
        <v>0</v>
      </c>
      <c r="AA777" s="184">
        <f t="shared" si="103"/>
        <v>27</v>
      </c>
      <c r="AB777" s="184">
        <f t="shared" si="104"/>
        <v>0</v>
      </c>
      <c r="AC777" s="184">
        <f t="shared" si="105"/>
        <v>0</v>
      </c>
      <c r="AD777" s="184">
        <f t="shared" si="100"/>
        <v>0</v>
      </c>
      <c r="AE777" s="184">
        <f t="shared" si="106"/>
        <v>0</v>
      </c>
      <c r="AF777" s="186">
        <v>8.9</v>
      </c>
      <c r="AG777" s="187" t="str">
        <f t="shared" si="107"/>
        <v>2312540</v>
      </c>
      <c r="AH777" s="195" t="s">
        <v>1066</v>
      </c>
      <c r="AI777" s="1" t="str">
        <f t="shared" si="108"/>
        <v>DIFF</v>
      </c>
    </row>
    <row r="778" spans="1:35" ht="26.25" customHeight="1" x14ac:dyDescent="0.25">
      <c r="A778" s="72" t="s">
        <v>193</v>
      </c>
      <c r="B778" s="74" t="s">
        <v>6278</v>
      </c>
      <c r="C778" s="74" t="s">
        <v>95</v>
      </c>
      <c r="D778" s="74" t="s">
        <v>78</v>
      </c>
      <c r="E778" s="103" t="s">
        <v>3577</v>
      </c>
      <c r="F778" s="75" t="s">
        <v>14</v>
      </c>
      <c r="G778" s="75" t="s">
        <v>96</v>
      </c>
      <c r="H778" s="75" t="s">
        <v>5356</v>
      </c>
      <c r="I778" s="133" t="s">
        <v>606</v>
      </c>
      <c r="J778" s="77" t="s">
        <v>102</v>
      </c>
      <c r="K778" s="129">
        <v>4607</v>
      </c>
      <c r="L778" s="77"/>
      <c r="M778" s="129" t="s">
        <v>105</v>
      </c>
      <c r="N778" s="77" t="s">
        <v>1931</v>
      </c>
      <c r="O778" s="77" t="s">
        <v>120</v>
      </c>
      <c r="P778" s="77" t="s">
        <v>7031</v>
      </c>
      <c r="Q778" s="81" t="s">
        <v>6279</v>
      </c>
      <c r="R778" s="81" t="s">
        <v>403</v>
      </c>
      <c r="S778" s="82" t="s">
        <v>40</v>
      </c>
      <c r="T778" s="77" t="s">
        <v>5354</v>
      </c>
      <c r="U778" s="21"/>
      <c r="V778" s="21"/>
      <c r="W778" s="20" t="str">
        <f>VLOOKUP(TRIM(X778),X10:Y159,2,FALSE)</f>
        <v>Andy</v>
      </c>
      <c r="X778" s="184" t="str">
        <f t="shared" si="101"/>
        <v>6.6</v>
      </c>
      <c r="Y778" s="184">
        <f t="shared" si="102"/>
        <v>0</v>
      </c>
      <c r="Z778" s="184">
        <f t="shared" si="99"/>
        <v>0</v>
      </c>
      <c r="AA778" s="184">
        <f t="shared" si="103"/>
        <v>27</v>
      </c>
      <c r="AB778" s="184">
        <f t="shared" si="104"/>
        <v>0</v>
      </c>
      <c r="AC778" s="184">
        <f t="shared" si="105"/>
        <v>0</v>
      </c>
      <c r="AD778" s="184">
        <f t="shared" si="100"/>
        <v>0</v>
      </c>
      <c r="AE778" s="184">
        <f t="shared" si="106"/>
        <v>0</v>
      </c>
      <c r="AF778" s="186">
        <v>8.9</v>
      </c>
      <c r="AG778" s="187" t="str">
        <f t="shared" si="107"/>
        <v>2312541</v>
      </c>
      <c r="AH778" s="195" t="s">
        <v>1066</v>
      </c>
      <c r="AI778" s="1" t="str">
        <f t="shared" si="108"/>
        <v>DIFF</v>
      </c>
    </row>
    <row r="779" spans="1:35" ht="26.25" customHeight="1" x14ac:dyDescent="0.25">
      <c r="A779" s="72" t="s">
        <v>193</v>
      </c>
      <c r="B779" s="74" t="s">
        <v>6278</v>
      </c>
      <c r="C779" s="74" t="s">
        <v>95</v>
      </c>
      <c r="D779" s="74" t="s">
        <v>78</v>
      </c>
      <c r="E779" s="103" t="s">
        <v>3578</v>
      </c>
      <c r="F779" s="75" t="s">
        <v>14</v>
      </c>
      <c r="G779" s="75" t="s">
        <v>96</v>
      </c>
      <c r="H779" s="75" t="s">
        <v>5356</v>
      </c>
      <c r="I779" s="133" t="s">
        <v>606</v>
      </c>
      <c r="J779" s="77" t="s">
        <v>102</v>
      </c>
      <c r="K779" s="129">
        <v>4608</v>
      </c>
      <c r="L779" s="77"/>
      <c r="M779" s="129" t="s">
        <v>105</v>
      </c>
      <c r="N779" s="77" t="s">
        <v>2410</v>
      </c>
      <c r="O779" s="77" t="s">
        <v>198</v>
      </c>
      <c r="P779" s="77" t="s">
        <v>7032</v>
      </c>
      <c r="Q779" s="81" t="s">
        <v>6280</v>
      </c>
      <c r="R779" s="81" t="s">
        <v>403</v>
      </c>
      <c r="S779" s="82" t="s">
        <v>40</v>
      </c>
      <c r="T779" s="77" t="s">
        <v>5354</v>
      </c>
      <c r="U779" s="21"/>
      <c r="V779" s="21"/>
      <c r="W779" s="20" t="str">
        <f>VLOOKUP(TRIM(X779),X10:Y159,2,FALSE)</f>
        <v>Andy</v>
      </c>
      <c r="X779" s="184" t="str">
        <f t="shared" si="101"/>
        <v>6.6</v>
      </c>
      <c r="Y779" s="184">
        <f t="shared" si="102"/>
        <v>0</v>
      </c>
      <c r="Z779" s="184">
        <f t="shared" si="99"/>
        <v>0</v>
      </c>
      <c r="AA779" s="184">
        <f t="shared" si="103"/>
        <v>27</v>
      </c>
      <c r="AB779" s="184">
        <f t="shared" si="104"/>
        <v>0</v>
      </c>
      <c r="AC779" s="184">
        <f t="shared" si="105"/>
        <v>0</v>
      </c>
      <c r="AD779" s="184">
        <f t="shared" si="100"/>
        <v>0</v>
      </c>
      <c r="AE779" s="184">
        <f t="shared" si="106"/>
        <v>0</v>
      </c>
      <c r="AF779" s="186">
        <v>8.9</v>
      </c>
      <c r="AG779" s="187" t="str">
        <f t="shared" si="107"/>
        <v>2312542</v>
      </c>
      <c r="AH779" s="195" t="s">
        <v>1066</v>
      </c>
      <c r="AI779" s="1" t="str">
        <f t="shared" si="108"/>
        <v>DIFF</v>
      </c>
    </row>
    <row r="780" spans="1:35" ht="26.25" customHeight="1" x14ac:dyDescent="0.25">
      <c r="A780" s="72" t="s">
        <v>193</v>
      </c>
      <c r="B780" s="74" t="s">
        <v>6278</v>
      </c>
      <c r="C780" s="74" t="s">
        <v>95</v>
      </c>
      <c r="D780" s="74" t="s">
        <v>78</v>
      </c>
      <c r="E780" s="103" t="s">
        <v>3579</v>
      </c>
      <c r="F780" s="75" t="s">
        <v>14</v>
      </c>
      <c r="G780" s="75" t="s">
        <v>96</v>
      </c>
      <c r="H780" s="75" t="s">
        <v>5356</v>
      </c>
      <c r="I780" s="133" t="s">
        <v>606</v>
      </c>
      <c r="J780" s="77" t="s">
        <v>102</v>
      </c>
      <c r="K780" s="129">
        <v>4609</v>
      </c>
      <c r="L780" s="77"/>
      <c r="M780" s="129" t="s">
        <v>105</v>
      </c>
      <c r="N780" s="77" t="s">
        <v>2407</v>
      </c>
      <c r="O780" s="77" t="s">
        <v>386</v>
      </c>
      <c r="P780" s="77" t="s">
        <v>7033</v>
      </c>
      <c r="Q780" s="81" t="s">
        <v>6281</v>
      </c>
      <c r="R780" s="81" t="s">
        <v>7138</v>
      </c>
      <c r="S780" s="82" t="s">
        <v>213</v>
      </c>
      <c r="T780" s="77" t="s">
        <v>5354</v>
      </c>
      <c r="U780" s="21"/>
      <c r="V780" s="21"/>
      <c r="W780" s="20" t="str">
        <f>VLOOKUP(TRIM(X780),X10:Y159,2,FALSE)</f>
        <v>Andy</v>
      </c>
      <c r="X780" s="184" t="str">
        <f t="shared" si="101"/>
        <v>6.6</v>
      </c>
      <c r="Y780" s="184">
        <f t="shared" si="102"/>
        <v>0</v>
      </c>
      <c r="Z780" s="184">
        <f t="shared" si="99"/>
        <v>0</v>
      </c>
      <c r="AA780" s="184">
        <f t="shared" si="103"/>
        <v>27</v>
      </c>
      <c r="AB780" s="184">
        <f t="shared" si="104"/>
        <v>0</v>
      </c>
      <c r="AC780" s="184">
        <f t="shared" si="105"/>
        <v>0</v>
      </c>
      <c r="AD780" s="184">
        <f t="shared" si="100"/>
        <v>0</v>
      </c>
      <c r="AE780" s="184">
        <f t="shared" si="106"/>
        <v>0</v>
      </c>
      <c r="AF780" s="186">
        <v>8.9</v>
      </c>
      <c r="AG780" s="187" t="str">
        <f t="shared" si="107"/>
        <v>2312543</v>
      </c>
      <c r="AH780" s="195" t="s">
        <v>1066</v>
      </c>
      <c r="AI780" s="1" t="str">
        <f t="shared" si="108"/>
        <v>DIFF</v>
      </c>
    </row>
    <row r="781" spans="1:35" ht="26.25" customHeight="1" x14ac:dyDescent="0.25">
      <c r="A781" s="72" t="s">
        <v>193</v>
      </c>
      <c r="B781" s="74" t="s">
        <v>6283</v>
      </c>
      <c r="C781" s="74" t="s">
        <v>95</v>
      </c>
      <c r="D781" s="74" t="s">
        <v>1289</v>
      </c>
      <c r="E781" s="103" t="s">
        <v>3580</v>
      </c>
      <c r="F781" s="75" t="s">
        <v>14</v>
      </c>
      <c r="G781" s="75" t="s">
        <v>96</v>
      </c>
      <c r="H781" s="75" t="s">
        <v>5359</v>
      </c>
      <c r="I781" s="133" t="s">
        <v>222</v>
      </c>
      <c r="J781" s="77" t="s">
        <v>102</v>
      </c>
      <c r="K781" s="129">
        <v>4610</v>
      </c>
      <c r="L781" s="77"/>
      <c r="M781" s="129" t="s">
        <v>103</v>
      </c>
      <c r="N781" s="77" t="s">
        <v>2407</v>
      </c>
      <c r="O781" s="77" t="s">
        <v>386</v>
      </c>
      <c r="P781" s="77" t="s">
        <v>1274</v>
      </c>
      <c r="Q781" s="81" t="s">
        <v>6282</v>
      </c>
      <c r="R781" s="81" t="s">
        <v>1345</v>
      </c>
      <c r="S781" s="82" t="s">
        <v>195</v>
      </c>
      <c r="T781" s="77" t="s">
        <v>223</v>
      </c>
      <c r="U781" s="21"/>
      <c r="V781" s="21"/>
      <c r="W781" s="20" t="str">
        <f>VLOOKUP(TRIM(X781),X10:Y159,2,FALSE)</f>
        <v>Andy</v>
      </c>
      <c r="X781" s="184" t="str">
        <f t="shared" si="101"/>
        <v>9.17.2</v>
      </c>
      <c r="Y781" s="184">
        <f t="shared" si="102"/>
        <v>0</v>
      </c>
      <c r="Z781" s="184">
        <f t="shared" si="99"/>
        <v>0</v>
      </c>
      <c r="AA781" s="184">
        <f t="shared" si="103"/>
        <v>8</v>
      </c>
      <c r="AB781" s="184">
        <f t="shared" si="104"/>
        <v>0</v>
      </c>
      <c r="AC781" s="184">
        <f t="shared" si="105"/>
        <v>0</v>
      </c>
      <c r="AD781" s="184">
        <f t="shared" si="100"/>
        <v>0</v>
      </c>
      <c r="AE781" s="184">
        <f t="shared" si="106"/>
        <v>0</v>
      </c>
      <c r="AF781" s="186">
        <v>8.9</v>
      </c>
      <c r="AG781" s="187" t="str">
        <f t="shared" si="107"/>
        <v>2312544</v>
      </c>
      <c r="AH781" s="195" t="s">
        <v>1075</v>
      </c>
      <c r="AI781" s="1" t="str">
        <f t="shared" si="108"/>
        <v>DIFF</v>
      </c>
    </row>
    <row r="782" spans="1:35" ht="26.25" customHeight="1" x14ac:dyDescent="0.25">
      <c r="A782" s="72" t="s">
        <v>193</v>
      </c>
      <c r="B782" s="74" t="s">
        <v>2769</v>
      </c>
      <c r="C782" s="74" t="s">
        <v>95</v>
      </c>
      <c r="D782" s="74" t="s">
        <v>55</v>
      </c>
      <c r="E782" s="103" t="s">
        <v>3581</v>
      </c>
      <c r="F782" s="75" t="s">
        <v>14</v>
      </c>
      <c r="G782" s="75" t="s">
        <v>96</v>
      </c>
      <c r="H782" s="75" t="s">
        <v>2516</v>
      </c>
      <c r="I782" s="133" t="s">
        <v>5360</v>
      </c>
      <c r="J782" s="77" t="s">
        <v>199</v>
      </c>
      <c r="K782" s="129">
        <v>5011</v>
      </c>
      <c r="L782" s="77" t="s">
        <v>50</v>
      </c>
      <c r="M782" s="129" t="s">
        <v>103</v>
      </c>
      <c r="N782" s="77" t="s">
        <v>2407</v>
      </c>
      <c r="O782" s="77" t="s">
        <v>386</v>
      </c>
      <c r="P782" s="77" t="s">
        <v>7034</v>
      </c>
      <c r="Q782" s="81" t="s">
        <v>2966</v>
      </c>
      <c r="R782" s="81" t="s">
        <v>7674</v>
      </c>
      <c r="S782" s="82" t="s">
        <v>40</v>
      </c>
      <c r="T782" s="77" t="s">
        <v>223</v>
      </c>
      <c r="U782" s="21"/>
      <c r="V782" s="21"/>
      <c r="W782" s="20" t="str">
        <f>VLOOKUP(TRIM(X782),X10:Y159,2,FALSE)</f>
        <v>Andy</v>
      </c>
      <c r="X782" s="184" t="str">
        <f t="shared" si="101"/>
        <v>4.1</v>
      </c>
      <c r="Y782" s="184">
        <f t="shared" si="102"/>
        <v>0</v>
      </c>
      <c r="Z782" s="184">
        <f t="shared" si="99"/>
        <v>0</v>
      </c>
      <c r="AA782" s="184">
        <f t="shared" si="103"/>
        <v>33</v>
      </c>
      <c r="AB782" s="184">
        <f t="shared" si="104"/>
        <v>0</v>
      </c>
      <c r="AC782" s="184">
        <f t="shared" si="105"/>
        <v>0</v>
      </c>
      <c r="AD782" s="184">
        <f t="shared" si="100"/>
        <v>0</v>
      </c>
      <c r="AE782" s="184">
        <f t="shared" si="106"/>
        <v>0</v>
      </c>
      <c r="AF782" s="186">
        <v>8.9</v>
      </c>
      <c r="AG782" s="187" t="str">
        <f t="shared" si="107"/>
        <v>2312545</v>
      </c>
      <c r="AH782" s="195" t="s">
        <v>1079</v>
      </c>
      <c r="AI782" s="1" t="str">
        <f t="shared" si="108"/>
        <v>DIFF</v>
      </c>
    </row>
    <row r="783" spans="1:35" ht="26.25" customHeight="1" x14ac:dyDescent="0.25">
      <c r="A783" s="72" t="s">
        <v>193</v>
      </c>
      <c r="B783" s="74" t="s">
        <v>2770</v>
      </c>
      <c r="C783" s="74" t="s">
        <v>95</v>
      </c>
      <c r="D783" s="74" t="s">
        <v>55</v>
      </c>
      <c r="E783" s="103" t="s">
        <v>3582</v>
      </c>
      <c r="F783" s="75" t="s">
        <v>14</v>
      </c>
      <c r="G783" s="75" t="s">
        <v>96</v>
      </c>
      <c r="H783" s="75" t="s">
        <v>2516</v>
      </c>
      <c r="I783" s="133" t="s">
        <v>5360</v>
      </c>
      <c r="J783" s="77" t="s">
        <v>102</v>
      </c>
      <c r="K783" s="129">
        <v>4509</v>
      </c>
      <c r="L783" s="77" t="s">
        <v>50</v>
      </c>
      <c r="M783" s="129" t="s">
        <v>103</v>
      </c>
      <c r="N783" s="77" t="s">
        <v>2407</v>
      </c>
      <c r="O783" s="77" t="s">
        <v>386</v>
      </c>
      <c r="P783" s="77" t="s">
        <v>7034</v>
      </c>
      <c r="Q783" s="81" t="s">
        <v>2967</v>
      </c>
      <c r="R783" s="81" t="s">
        <v>7675</v>
      </c>
      <c r="S783" s="82" t="s">
        <v>40</v>
      </c>
      <c r="T783" s="77" t="s">
        <v>223</v>
      </c>
      <c r="U783" s="21"/>
      <c r="V783" s="21"/>
      <c r="W783" s="20" t="str">
        <f>VLOOKUP(TRIM(X783),X10:Y159,2,FALSE)</f>
        <v>Andy</v>
      </c>
      <c r="X783" s="184" t="str">
        <f t="shared" si="101"/>
        <v>4.1</v>
      </c>
      <c r="Y783" s="184">
        <f t="shared" si="102"/>
        <v>0</v>
      </c>
      <c r="Z783" s="184">
        <f t="shared" si="99"/>
        <v>0</v>
      </c>
      <c r="AA783" s="184">
        <f t="shared" si="103"/>
        <v>33</v>
      </c>
      <c r="AB783" s="184">
        <f t="shared" si="104"/>
        <v>0</v>
      </c>
      <c r="AC783" s="184">
        <f t="shared" si="105"/>
        <v>0</v>
      </c>
      <c r="AD783" s="184">
        <f t="shared" si="100"/>
        <v>0</v>
      </c>
      <c r="AE783" s="184">
        <f t="shared" si="106"/>
        <v>0</v>
      </c>
      <c r="AF783" s="186" t="s">
        <v>1001</v>
      </c>
      <c r="AG783" s="187" t="str">
        <f t="shared" si="107"/>
        <v>2312546</v>
      </c>
      <c r="AH783" s="195" t="s">
        <v>1079</v>
      </c>
      <c r="AI783" s="1" t="str">
        <f t="shared" si="108"/>
        <v>DIFF</v>
      </c>
    </row>
    <row r="784" spans="1:35" ht="26.25" customHeight="1" x14ac:dyDescent="0.25">
      <c r="A784" s="72" t="s">
        <v>193</v>
      </c>
      <c r="B784" s="74" t="s">
        <v>2530</v>
      </c>
      <c r="C784" s="74" t="s">
        <v>95</v>
      </c>
      <c r="D784" s="74" t="s">
        <v>1289</v>
      </c>
      <c r="E784" s="103" t="s">
        <v>3583</v>
      </c>
      <c r="F784" s="75" t="s">
        <v>14</v>
      </c>
      <c r="G784" s="75" t="s">
        <v>96</v>
      </c>
      <c r="H784" s="75" t="s">
        <v>2433</v>
      </c>
      <c r="I784" s="133" t="s">
        <v>5361</v>
      </c>
      <c r="J784" s="77" t="s">
        <v>379</v>
      </c>
      <c r="K784" s="129">
        <v>184</v>
      </c>
      <c r="L784" s="77" t="s">
        <v>50</v>
      </c>
      <c r="M784" s="129" t="s">
        <v>103</v>
      </c>
      <c r="N784" s="77" t="s">
        <v>1631</v>
      </c>
      <c r="O784" s="77" t="s">
        <v>198</v>
      </c>
      <c r="P784" s="77" t="s">
        <v>378</v>
      </c>
      <c r="Q784" s="81" t="s">
        <v>2649</v>
      </c>
      <c r="R784" s="81" t="s">
        <v>7676</v>
      </c>
      <c r="S784" s="82" t="s">
        <v>197</v>
      </c>
      <c r="T784" s="77" t="s">
        <v>223</v>
      </c>
      <c r="U784" s="21"/>
      <c r="V784" s="21"/>
      <c r="W784" s="20" t="str">
        <f>VLOOKUP(TRIM(X784),X10:Y159,2,FALSE)</f>
        <v>Andy</v>
      </c>
      <c r="X784" s="184" t="str">
        <f t="shared" si="101"/>
        <v>9.17.2</v>
      </c>
      <c r="Y784" s="184">
        <f t="shared" si="102"/>
        <v>0</v>
      </c>
      <c r="Z784" s="184">
        <f t="shared" si="99"/>
        <v>0</v>
      </c>
      <c r="AA784" s="184">
        <f t="shared" si="103"/>
        <v>19</v>
      </c>
      <c r="AB784" s="184">
        <f t="shared" si="104"/>
        <v>0</v>
      </c>
      <c r="AC784" s="184">
        <f t="shared" si="105"/>
        <v>0</v>
      </c>
      <c r="AD784" s="184">
        <f t="shared" si="100"/>
        <v>0</v>
      </c>
      <c r="AE784" s="184">
        <f t="shared" si="106"/>
        <v>0</v>
      </c>
      <c r="AF784" s="186" t="s">
        <v>1001</v>
      </c>
      <c r="AG784" s="187" t="str">
        <f t="shared" si="107"/>
        <v>2312547</v>
      </c>
      <c r="AH784" s="195" t="s">
        <v>1079</v>
      </c>
      <c r="AI784" s="1" t="str">
        <f t="shared" si="108"/>
        <v>DIFF</v>
      </c>
    </row>
    <row r="785" spans="1:35" ht="26.25" customHeight="1" x14ac:dyDescent="0.25">
      <c r="A785" s="72" t="s">
        <v>193</v>
      </c>
      <c r="B785" s="74" t="s">
        <v>2530</v>
      </c>
      <c r="C785" s="74" t="s">
        <v>95</v>
      </c>
      <c r="D785" s="74" t="s">
        <v>1289</v>
      </c>
      <c r="E785" s="103" t="s">
        <v>3584</v>
      </c>
      <c r="F785" s="75" t="s">
        <v>14</v>
      </c>
      <c r="G785" s="75" t="s">
        <v>96</v>
      </c>
      <c r="H785" s="75" t="s">
        <v>2433</v>
      </c>
      <c r="I785" s="133" t="s">
        <v>5361</v>
      </c>
      <c r="J785" s="77" t="s">
        <v>379</v>
      </c>
      <c r="K785" s="129">
        <v>185</v>
      </c>
      <c r="L785" s="77" t="s">
        <v>50</v>
      </c>
      <c r="M785" s="129" t="s">
        <v>105</v>
      </c>
      <c r="N785" s="77" t="s">
        <v>2407</v>
      </c>
      <c r="O785" s="77" t="s">
        <v>386</v>
      </c>
      <c r="P785" s="77" t="s">
        <v>378</v>
      </c>
      <c r="Q785" s="81" t="s">
        <v>2650</v>
      </c>
      <c r="R785" s="81" t="s">
        <v>7677</v>
      </c>
      <c r="S785" s="82" t="s">
        <v>197</v>
      </c>
      <c r="T785" s="77" t="s">
        <v>223</v>
      </c>
      <c r="U785" s="21"/>
      <c r="V785" s="21"/>
      <c r="W785" s="20" t="str">
        <f>VLOOKUP(TRIM(X785),X10:Y159,2,FALSE)</f>
        <v>Andy</v>
      </c>
      <c r="X785" s="184" t="str">
        <f t="shared" si="101"/>
        <v>9.17.2</v>
      </c>
      <c r="Y785" s="184">
        <f t="shared" si="102"/>
        <v>0</v>
      </c>
      <c r="Z785" s="184">
        <f t="shared" si="99"/>
        <v>0</v>
      </c>
      <c r="AA785" s="184">
        <f t="shared" si="103"/>
        <v>19</v>
      </c>
      <c r="AB785" s="184">
        <f t="shared" si="104"/>
        <v>0</v>
      </c>
      <c r="AC785" s="184">
        <f t="shared" si="105"/>
        <v>0</v>
      </c>
      <c r="AD785" s="184">
        <f t="shared" si="100"/>
        <v>0</v>
      </c>
      <c r="AE785" s="184">
        <f t="shared" si="106"/>
        <v>0</v>
      </c>
      <c r="AF785" s="186" t="s">
        <v>1001</v>
      </c>
      <c r="AG785" s="187" t="str">
        <f t="shared" si="107"/>
        <v>2312548</v>
      </c>
      <c r="AH785" s="195" t="s">
        <v>1079</v>
      </c>
      <c r="AI785" s="1" t="str">
        <f t="shared" si="108"/>
        <v>DIFF</v>
      </c>
    </row>
    <row r="786" spans="1:35" ht="26.25" customHeight="1" x14ac:dyDescent="0.25">
      <c r="A786" s="72" t="s">
        <v>193</v>
      </c>
      <c r="B786" s="74" t="s">
        <v>1795</v>
      </c>
      <c r="C786" s="74" t="s">
        <v>95</v>
      </c>
      <c r="D786" s="74" t="s">
        <v>1289</v>
      </c>
      <c r="E786" s="103" t="s">
        <v>3585</v>
      </c>
      <c r="F786" s="75" t="s">
        <v>14</v>
      </c>
      <c r="G786" s="75" t="s">
        <v>96</v>
      </c>
      <c r="H786" s="75" t="s">
        <v>5362</v>
      </c>
      <c r="I786" s="133" t="s">
        <v>222</v>
      </c>
      <c r="J786" s="77" t="s">
        <v>379</v>
      </c>
      <c r="K786" s="129">
        <v>195</v>
      </c>
      <c r="L786" s="77"/>
      <c r="M786" s="129" t="s">
        <v>103</v>
      </c>
      <c r="N786" s="77" t="s">
        <v>2407</v>
      </c>
      <c r="O786" s="77" t="s">
        <v>386</v>
      </c>
      <c r="P786" s="77" t="s">
        <v>1274</v>
      </c>
      <c r="Q786" s="81" t="s">
        <v>6284</v>
      </c>
      <c r="R786" s="81" t="s">
        <v>7678</v>
      </c>
      <c r="S786" s="82" t="s">
        <v>209</v>
      </c>
      <c r="T786" s="77" t="s">
        <v>223</v>
      </c>
      <c r="U786" s="21"/>
      <c r="V786" s="21"/>
      <c r="W786" s="20" t="str">
        <f>VLOOKUP(TRIM(X786),X10:Y159,2,FALSE)</f>
        <v>Andy</v>
      </c>
      <c r="X786" s="184" t="str">
        <f t="shared" si="101"/>
        <v>9.17.2</v>
      </c>
      <c r="Y786" s="184">
        <f t="shared" si="102"/>
        <v>0</v>
      </c>
      <c r="Z786" s="184">
        <f t="shared" si="99"/>
        <v>0</v>
      </c>
      <c r="AA786" s="184">
        <f t="shared" si="103"/>
        <v>8</v>
      </c>
      <c r="AB786" s="184">
        <f t="shared" si="104"/>
        <v>0</v>
      </c>
      <c r="AC786" s="184">
        <f t="shared" si="105"/>
        <v>0</v>
      </c>
      <c r="AD786" s="184">
        <f t="shared" si="100"/>
        <v>0</v>
      </c>
      <c r="AE786" s="184">
        <f t="shared" si="106"/>
        <v>0</v>
      </c>
      <c r="AF786" s="186" t="s">
        <v>1001</v>
      </c>
      <c r="AG786" s="187" t="str">
        <f t="shared" si="107"/>
        <v>2312549</v>
      </c>
      <c r="AH786" s="195" t="s">
        <v>1071</v>
      </c>
      <c r="AI786" s="1" t="str">
        <f t="shared" si="108"/>
        <v>DIFF</v>
      </c>
    </row>
    <row r="787" spans="1:35" ht="26.25" customHeight="1" x14ac:dyDescent="0.25">
      <c r="A787" s="72" t="s">
        <v>193</v>
      </c>
      <c r="B787" s="74" t="s">
        <v>40</v>
      </c>
      <c r="C787" s="74" t="s">
        <v>95</v>
      </c>
      <c r="D787" s="74" t="s">
        <v>2297</v>
      </c>
      <c r="E787" s="103" t="s">
        <v>3586</v>
      </c>
      <c r="F787" s="75" t="s">
        <v>1081</v>
      </c>
      <c r="G787" s="75" t="s">
        <v>96</v>
      </c>
      <c r="H787" s="75" t="s">
        <v>6286</v>
      </c>
      <c r="I787" s="133" t="s">
        <v>2787</v>
      </c>
      <c r="J787" s="77" t="s">
        <v>2411</v>
      </c>
      <c r="K787" s="129"/>
      <c r="L787" s="77"/>
      <c r="M787" s="129"/>
      <c r="N787" s="77" t="s">
        <v>1484</v>
      </c>
      <c r="O787" s="77" t="s">
        <v>1386</v>
      </c>
      <c r="P787" s="77" t="s">
        <v>2412</v>
      </c>
      <c r="Q787" s="81" t="s">
        <v>6285</v>
      </c>
      <c r="R787" s="81" t="s">
        <v>403</v>
      </c>
      <c r="S787" s="82" t="s">
        <v>403</v>
      </c>
      <c r="T787" s="77" t="s">
        <v>1439</v>
      </c>
      <c r="U787" s="21"/>
      <c r="V787" s="21"/>
      <c r="W787" s="20" t="str">
        <f>VLOOKUP(TRIM(X787),X10:Y159,2,FALSE)</f>
        <v>Wanqiang</v>
      </c>
      <c r="X787" s="184" t="str">
        <f t="shared" si="101"/>
        <v>19.4</v>
      </c>
      <c r="Y787" s="184">
        <f t="shared" si="102"/>
        <v>0</v>
      </c>
      <c r="Z787" s="184">
        <f t="shared" si="99"/>
        <v>0</v>
      </c>
      <c r="AA787" s="184">
        <f t="shared" si="103"/>
        <v>19</v>
      </c>
      <c r="AB787" s="184">
        <f t="shared" si="104"/>
        <v>0</v>
      </c>
      <c r="AC787" s="184">
        <f t="shared" si="105"/>
        <v>0</v>
      </c>
      <c r="AD787" s="184">
        <f t="shared" si="100"/>
        <v>0</v>
      </c>
      <c r="AE787" s="184">
        <f t="shared" si="106"/>
        <v>0</v>
      </c>
      <c r="AF787" s="186">
        <v>8.5</v>
      </c>
      <c r="AG787" s="187" t="str">
        <f t="shared" si="107"/>
        <v>2312550</v>
      </c>
      <c r="AH787" s="195" t="s">
        <v>1057</v>
      </c>
      <c r="AI787" s="1" t="str">
        <f t="shared" si="108"/>
        <v>DIFF</v>
      </c>
    </row>
    <row r="788" spans="1:35" ht="26.25" customHeight="1" x14ac:dyDescent="0.25">
      <c r="A788" s="72" t="s">
        <v>193</v>
      </c>
      <c r="B788" s="74" t="s">
        <v>6287</v>
      </c>
      <c r="C788" s="74" t="s">
        <v>95</v>
      </c>
      <c r="D788" s="74" t="s">
        <v>1348</v>
      </c>
      <c r="E788" s="103" t="s">
        <v>3587</v>
      </c>
      <c r="F788" s="75" t="s">
        <v>14</v>
      </c>
      <c r="G788" s="75" t="s">
        <v>96</v>
      </c>
      <c r="H788" s="75" t="s">
        <v>5363</v>
      </c>
      <c r="I788" s="133" t="s">
        <v>440</v>
      </c>
      <c r="J788" s="77" t="s">
        <v>102</v>
      </c>
      <c r="K788" s="129">
        <v>4611</v>
      </c>
      <c r="L788" s="77"/>
      <c r="M788" s="129" t="s">
        <v>103</v>
      </c>
      <c r="N788" s="77" t="s">
        <v>2407</v>
      </c>
      <c r="O788" s="77" t="s">
        <v>386</v>
      </c>
      <c r="P788" s="77" t="s">
        <v>1083</v>
      </c>
      <c r="Q788" s="81" t="s">
        <v>1542</v>
      </c>
      <c r="R788" s="81" t="s">
        <v>7679</v>
      </c>
      <c r="S788" s="82" t="s">
        <v>209</v>
      </c>
      <c r="T788" s="77" t="s">
        <v>1482</v>
      </c>
      <c r="U788" s="21"/>
      <c r="V788" s="21"/>
      <c r="W788" s="20" t="str">
        <f>VLOOKUP(TRIM(X788),X10:Y159,2,FALSE)</f>
        <v>Dario</v>
      </c>
      <c r="X788" s="184" t="str">
        <f t="shared" si="101"/>
        <v>9.9.2</v>
      </c>
      <c r="Y788" s="184">
        <f t="shared" si="102"/>
        <v>0</v>
      </c>
      <c r="Z788" s="184">
        <f t="shared" si="99"/>
        <v>0</v>
      </c>
      <c r="AA788" s="184">
        <f t="shared" si="103"/>
        <v>26</v>
      </c>
      <c r="AB788" s="184">
        <f t="shared" si="104"/>
        <v>0</v>
      </c>
      <c r="AC788" s="184">
        <f t="shared" si="105"/>
        <v>0</v>
      </c>
      <c r="AD788" s="184">
        <f t="shared" si="100"/>
        <v>0</v>
      </c>
      <c r="AE788" s="184">
        <f t="shared" si="106"/>
        <v>0</v>
      </c>
      <c r="AF788" s="186">
        <v>8.5</v>
      </c>
      <c r="AG788" s="187" t="str">
        <f t="shared" si="107"/>
        <v>2312551</v>
      </c>
      <c r="AH788" s="195" t="s">
        <v>1069</v>
      </c>
      <c r="AI788" s="1" t="str">
        <f t="shared" si="108"/>
        <v>DIFF</v>
      </c>
    </row>
    <row r="789" spans="1:35" ht="26.25" customHeight="1" x14ac:dyDescent="0.25">
      <c r="A789" s="72" t="s">
        <v>193</v>
      </c>
      <c r="B789" s="74" t="s">
        <v>40</v>
      </c>
      <c r="C789" s="74" t="s">
        <v>95</v>
      </c>
      <c r="D789" s="74" t="s">
        <v>2296</v>
      </c>
      <c r="E789" s="103" t="s">
        <v>3588</v>
      </c>
      <c r="F789" s="75" t="s">
        <v>1081</v>
      </c>
      <c r="G789" s="75" t="s">
        <v>96</v>
      </c>
      <c r="H789" s="75" t="s">
        <v>6289</v>
      </c>
      <c r="I789" s="133" t="s">
        <v>1104</v>
      </c>
      <c r="J789" s="77" t="s">
        <v>2423</v>
      </c>
      <c r="K789" s="129"/>
      <c r="L789" s="77"/>
      <c r="M789" s="129"/>
      <c r="N789" s="77" t="s">
        <v>1484</v>
      </c>
      <c r="O789" s="77" t="s">
        <v>1386</v>
      </c>
      <c r="P789" s="77" t="s">
        <v>2424</v>
      </c>
      <c r="Q789" s="81" t="s">
        <v>6288</v>
      </c>
      <c r="R789" s="81" t="s">
        <v>403</v>
      </c>
      <c r="S789" s="82" t="s">
        <v>403</v>
      </c>
      <c r="T789" s="77" t="s">
        <v>292</v>
      </c>
      <c r="U789" s="21"/>
      <c r="V789" s="21"/>
      <c r="W789" s="20" t="str">
        <f>VLOOKUP(TRIM(X789),X10:Y159,2,FALSE)</f>
        <v>Dario</v>
      </c>
      <c r="X789" s="184" t="str">
        <f t="shared" si="101"/>
        <v>19.3</v>
      </c>
      <c r="Y789" s="184">
        <f t="shared" si="102"/>
        <v>0</v>
      </c>
      <c r="Z789" s="184">
        <f t="shared" si="99"/>
        <v>0</v>
      </c>
      <c r="AA789" s="184">
        <f t="shared" si="103"/>
        <v>17</v>
      </c>
      <c r="AB789" s="184">
        <f t="shared" si="104"/>
        <v>0</v>
      </c>
      <c r="AC789" s="184">
        <f t="shared" si="105"/>
        <v>0</v>
      </c>
      <c r="AD789" s="184">
        <f t="shared" si="100"/>
        <v>0</v>
      </c>
      <c r="AE789" s="184">
        <f t="shared" si="106"/>
        <v>0</v>
      </c>
      <c r="AF789" s="186">
        <v>8.5</v>
      </c>
      <c r="AG789" s="187" t="str">
        <f t="shared" si="107"/>
        <v>2312552</v>
      </c>
      <c r="AH789" s="195" t="s">
        <v>1057</v>
      </c>
      <c r="AI789" s="1" t="str">
        <f t="shared" si="108"/>
        <v>DIFF</v>
      </c>
    </row>
    <row r="790" spans="1:35" ht="26.25" customHeight="1" x14ac:dyDescent="0.25">
      <c r="A790" s="72" t="s">
        <v>193</v>
      </c>
      <c r="B790" s="74" t="s">
        <v>40</v>
      </c>
      <c r="C790" s="74" t="s">
        <v>95</v>
      </c>
      <c r="D790" s="74" t="s">
        <v>2295</v>
      </c>
      <c r="E790" s="103" t="s">
        <v>3589</v>
      </c>
      <c r="F790" s="75" t="s">
        <v>1081</v>
      </c>
      <c r="G790" s="75" t="s">
        <v>96</v>
      </c>
      <c r="H790" s="75" t="s">
        <v>6291</v>
      </c>
      <c r="I790" s="133" t="s">
        <v>239</v>
      </c>
      <c r="J790" s="77" t="s">
        <v>2414</v>
      </c>
      <c r="K790" s="129"/>
      <c r="L790" s="77"/>
      <c r="M790" s="129"/>
      <c r="N790" s="77" t="s">
        <v>1484</v>
      </c>
      <c r="O790" s="77" t="s">
        <v>1386</v>
      </c>
      <c r="P790" s="77" t="s">
        <v>2415</v>
      </c>
      <c r="Q790" s="81" t="s">
        <v>6290</v>
      </c>
      <c r="R790" s="81" t="s">
        <v>1345</v>
      </c>
      <c r="S790" s="82" t="s">
        <v>195</v>
      </c>
      <c r="T790" s="77" t="s">
        <v>1960</v>
      </c>
      <c r="U790" s="21"/>
      <c r="V790" s="21"/>
      <c r="W790" s="20" t="str">
        <f>VLOOKUP(TRIM(X790),X10:Y159,2,FALSE)</f>
        <v>Wanqiang</v>
      </c>
      <c r="X790" s="184" t="str">
        <f t="shared" si="101"/>
        <v>19.2</v>
      </c>
      <c r="Y790" s="184">
        <f t="shared" si="102"/>
        <v>0</v>
      </c>
      <c r="Z790" s="184">
        <f t="shared" si="99"/>
        <v>0</v>
      </c>
      <c r="AA790" s="184">
        <f t="shared" si="103"/>
        <v>7</v>
      </c>
      <c r="AB790" s="184">
        <f t="shared" si="104"/>
        <v>0</v>
      </c>
      <c r="AC790" s="184">
        <f t="shared" si="105"/>
        <v>0</v>
      </c>
      <c r="AD790" s="184">
        <f t="shared" si="100"/>
        <v>0</v>
      </c>
      <c r="AE790" s="184">
        <f t="shared" si="106"/>
        <v>0</v>
      </c>
      <c r="AF790" s="186">
        <v>8.11</v>
      </c>
      <c r="AG790" s="187" t="str">
        <f t="shared" si="107"/>
        <v>2312553</v>
      </c>
      <c r="AH790" s="195" t="s">
        <v>169</v>
      </c>
      <c r="AI790" s="1" t="str">
        <f t="shared" si="108"/>
        <v>DIFF</v>
      </c>
    </row>
    <row r="791" spans="1:35" ht="26.25" customHeight="1" x14ac:dyDescent="0.25">
      <c r="A791" s="72" t="s">
        <v>193</v>
      </c>
      <c r="B791" s="74" t="s">
        <v>1103</v>
      </c>
      <c r="C791" s="74" t="s">
        <v>95</v>
      </c>
      <c r="D791" s="74" t="s">
        <v>180</v>
      </c>
      <c r="E791" s="103" t="s">
        <v>3590</v>
      </c>
      <c r="F791" s="75" t="s">
        <v>14</v>
      </c>
      <c r="G791" s="75" t="s">
        <v>96</v>
      </c>
      <c r="H791" s="75" t="s">
        <v>5364</v>
      </c>
      <c r="I791" s="133" t="s">
        <v>239</v>
      </c>
      <c r="J791" s="77" t="s">
        <v>199</v>
      </c>
      <c r="K791" s="129">
        <v>5131</v>
      </c>
      <c r="L791" s="77"/>
      <c r="M791" s="129" t="s">
        <v>103</v>
      </c>
      <c r="N791" s="77" t="s">
        <v>2584</v>
      </c>
      <c r="O791" s="77" t="s">
        <v>120</v>
      </c>
      <c r="P791" s="77" t="s">
        <v>1548</v>
      </c>
      <c r="Q791" s="81" t="s">
        <v>6292</v>
      </c>
      <c r="R791" s="81" t="s">
        <v>7139</v>
      </c>
      <c r="S791" s="82" t="s">
        <v>209</v>
      </c>
      <c r="T791" s="77" t="s">
        <v>1960</v>
      </c>
      <c r="U791" s="21"/>
      <c r="V791" s="21"/>
      <c r="W791" s="20" t="str">
        <f>VLOOKUP(TRIM(X791),X10:Y159,2,FALSE)</f>
        <v>Wanqiang</v>
      </c>
      <c r="X791" s="184" t="str">
        <f t="shared" si="101"/>
        <v>8.4</v>
      </c>
      <c r="Y791" s="184">
        <f t="shared" si="102"/>
        <v>0</v>
      </c>
      <c r="Z791" s="184">
        <f t="shared" si="99"/>
        <v>0</v>
      </c>
      <c r="AA791" s="184">
        <f t="shared" si="103"/>
        <v>7</v>
      </c>
      <c r="AB791" s="184">
        <f t="shared" si="104"/>
        <v>0</v>
      </c>
      <c r="AC791" s="184">
        <f t="shared" si="105"/>
        <v>0</v>
      </c>
      <c r="AD791" s="184">
        <f t="shared" si="100"/>
        <v>0</v>
      </c>
      <c r="AE791" s="184">
        <f t="shared" si="106"/>
        <v>0</v>
      </c>
      <c r="AF791" s="186">
        <v>8.11</v>
      </c>
      <c r="AG791" s="187" t="str">
        <f t="shared" si="107"/>
        <v>2312554</v>
      </c>
      <c r="AH791" s="195" t="s">
        <v>169</v>
      </c>
      <c r="AI791" s="1" t="str">
        <f t="shared" si="108"/>
        <v>DIFF</v>
      </c>
    </row>
    <row r="792" spans="1:35" ht="26.25" customHeight="1" x14ac:dyDescent="0.25">
      <c r="A792" s="72" t="s">
        <v>193</v>
      </c>
      <c r="B792" s="74" t="s">
        <v>1103</v>
      </c>
      <c r="C792" s="74" t="s">
        <v>95</v>
      </c>
      <c r="D792" s="74" t="s">
        <v>180</v>
      </c>
      <c r="E792" s="103" t="s">
        <v>3591</v>
      </c>
      <c r="F792" s="75" t="s">
        <v>14</v>
      </c>
      <c r="G792" s="75" t="s">
        <v>96</v>
      </c>
      <c r="H792" s="75" t="s">
        <v>5364</v>
      </c>
      <c r="I792" s="133" t="s">
        <v>239</v>
      </c>
      <c r="J792" s="77" t="s">
        <v>199</v>
      </c>
      <c r="K792" s="129">
        <v>5132</v>
      </c>
      <c r="L792" s="77"/>
      <c r="M792" s="129" t="s">
        <v>105</v>
      </c>
      <c r="N792" s="77" t="s">
        <v>2410</v>
      </c>
      <c r="O792" s="77" t="s">
        <v>198</v>
      </c>
      <c r="P792" s="77" t="s">
        <v>1548</v>
      </c>
      <c r="Q792" s="81" t="s">
        <v>6293</v>
      </c>
      <c r="R792" s="81" t="s">
        <v>7140</v>
      </c>
      <c r="S792" s="82" t="s">
        <v>209</v>
      </c>
      <c r="T792" s="77" t="s">
        <v>1960</v>
      </c>
      <c r="U792" s="21"/>
      <c r="V792" s="21"/>
      <c r="W792" s="20" t="str">
        <f>VLOOKUP(TRIM(X792),X10:Y159,2,FALSE)</f>
        <v>Wanqiang</v>
      </c>
      <c r="X792" s="184" t="str">
        <f t="shared" si="101"/>
        <v>8.4</v>
      </c>
      <c r="Y792" s="184">
        <f t="shared" si="102"/>
        <v>0</v>
      </c>
      <c r="Z792" s="184">
        <f t="shared" ref="Z792:Z855" si="109">IF(F792="P-CR", IF(S792="Approved", 1, IF(S792="Block approved", 1, 0)),0)</f>
        <v>0</v>
      </c>
      <c r="AA792" s="184">
        <f t="shared" si="103"/>
        <v>7</v>
      </c>
      <c r="AB792" s="184">
        <f t="shared" si="104"/>
        <v>0</v>
      </c>
      <c r="AC792" s="184">
        <f t="shared" si="105"/>
        <v>0</v>
      </c>
      <c r="AD792" s="184">
        <f t="shared" ref="AD792:AD855" si="110">IF(F792="LS OUT",IF(S792="",1,0),0)</f>
        <v>0</v>
      </c>
      <c r="AE792" s="184">
        <f t="shared" si="106"/>
        <v>0</v>
      </c>
      <c r="AF792" s="186">
        <v>8.11</v>
      </c>
      <c r="AG792" s="187" t="str">
        <f t="shared" si="107"/>
        <v>2312555</v>
      </c>
      <c r="AH792" s="195" t="s">
        <v>169</v>
      </c>
      <c r="AI792" s="1" t="str">
        <f t="shared" si="108"/>
        <v>DIFF</v>
      </c>
    </row>
    <row r="793" spans="1:35" ht="26.25" customHeight="1" x14ac:dyDescent="0.25">
      <c r="A793" s="72" t="s">
        <v>193</v>
      </c>
      <c r="B793" s="74" t="s">
        <v>1103</v>
      </c>
      <c r="C793" s="74" t="s">
        <v>95</v>
      </c>
      <c r="D793" s="74" t="s">
        <v>180</v>
      </c>
      <c r="E793" s="103" t="s">
        <v>3592</v>
      </c>
      <c r="F793" s="75" t="s">
        <v>14</v>
      </c>
      <c r="G793" s="75" t="s">
        <v>96</v>
      </c>
      <c r="H793" s="75" t="s">
        <v>5364</v>
      </c>
      <c r="I793" s="133" t="s">
        <v>239</v>
      </c>
      <c r="J793" s="77" t="s">
        <v>199</v>
      </c>
      <c r="K793" s="129">
        <v>5133</v>
      </c>
      <c r="L793" s="77"/>
      <c r="M793" s="129" t="s">
        <v>105</v>
      </c>
      <c r="N793" s="77" t="s">
        <v>2407</v>
      </c>
      <c r="O793" s="77" t="s">
        <v>386</v>
      </c>
      <c r="P793" s="77" t="s">
        <v>1548</v>
      </c>
      <c r="Q793" s="81" t="s">
        <v>6294</v>
      </c>
      <c r="R793" s="81" t="s">
        <v>7141</v>
      </c>
      <c r="S793" s="82" t="s">
        <v>209</v>
      </c>
      <c r="T793" s="77" t="s">
        <v>1960</v>
      </c>
      <c r="U793" s="21"/>
      <c r="V793" s="21"/>
      <c r="W793" s="20" t="str">
        <f>VLOOKUP(TRIM(X793),X10:Y159,2,FALSE)</f>
        <v>Wanqiang</v>
      </c>
      <c r="X793" s="184" t="str">
        <f t="shared" si="101"/>
        <v>8.4</v>
      </c>
      <c r="Y793" s="184">
        <f t="shared" si="102"/>
        <v>0</v>
      </c>
      <c r="Z793" s="184">
        <f t="shared" si="109"/>
        <v>0</v>
      </c>
      <c r="AA793" s="184">
        <f t="shared" si="103"/>
        <v>7</v>
      </c>
      <c r="AB793" s="184">
        <f t="shared" si="104"/>
        <v>0</v>
      </c>
      <c r="AC793" s="184">
        <f t="shared" si="105"/>
        <v>0</v>
      </c>
      <c r="AD793" s="184">
        <f t="shared" si="110"/>
        <v>0</v>
      </c>
      <c r="AE793" s="184">
        <f t="shared" si="106"/>
        <v>0</v>
      </c>
      <c r="AF793" s="186">
        <v>8.27</v>
      </c>
      <c r="AG793" s="187" t="str">
        <f t="shared" si="107"/>
        <v>2312556</v>
      </c>
      <c r="AH793" s="195" t="s">
        <v>169</v>
      </c>
      <c r="AI793" s="1" t="str">
        <f t="shared" si="108"/>
        <v>DIFF</v>
      </c>
    </row>
    <row r="794" spans="1:35" ht="26.25" customHeight="1" x14ac:dyDescent="0.25">
      <c r="A794" s="72" t="s">
        <v>193</v>
      </c>
      <c r="B794" s="74" t="s">
        <v>1511</v>
      </c>
      <c r="C794" s="74" t="s">
        <v>95</v>
      </c>
      <c r="D794" s="74" t="s">
        <v>1356</v>
      </c>
      <c r="E794" s="103" t="s">
        <v>3593</v>
      </c>
      <c r="F794" s="75" t="s">
        <v>14</v>
      </c>
      <c r="G794" s="75" t="s">
        <v>96</v>
      </c>
      <c r="H794" s="75" t="s">
        <v>5365</v>
      </c>
      <c r="I794" s="133" t="s">
        <v>107</v>
      </c>
      <c r="J794" s="77" t="s">
        <v>373</v>
      </c>
      <c r="K794" s="129">
        <v>991</v>
      </c>
      <c r="L794" s="77"/>
      <c r="M794" s="129" t="s">
        <v>103</v>
      </c>
      <c r="N794" s="77" t="s">
        <v>2407</v>
      </c>
      <c r="O794" s="77" t="s">
        <v>386</v>
      </c>
      <c r="P794" s="77" t="s">
        <v>1438</v>
      </c>
      <c r="Q794" s="81" t="s">
        <v>6295</v>
      </c>
      <c r="R794" s="81" t="s">
        <v>403</v>
      </c>
      <c r="S794" s="82" t="s">
        <v>40</v>
      </c>
      <c r="T794" s="77" t="s">
        <v>1095</v>
      </c>
      <c r="U794" s="21"/>
      <c r="V794" s="21"/>
      <c r="W794" s="20" t="str">
        <f>VLOOKUP(TRIM(X794),X10:Y159,2,FALSE)</f>
        <v>Dario</v>
      </c>
      <c r="X794" s="184" t="str">
        <f t="shared" si="101"/>
        <v>9.23.2</v>
      </c>
      <c r="Y794" s="184">
        <f t="shared" si="102"/>
        <v>0</v>
      </c>
      <c r="Z794" s="184">
        <f t="shared" si="109"/>
        <v>0</v>
      </c>
      <c r="AA794" s="184">
        <f t="shared" si="103"/>
        <v>4</v>
      </c>
      <c r="AB794" s="184">
        <f t="shared" si="104"/>
        <v>0</v>
      </c>
      <c r="AC794" s="184">
        <f t="shared" si="105"/>
        <v>0</v>
      </c>
      <c r="AD794" s="184">
        <f t="shared" si="110"/>
        <v>0</v>
      </c>
      <c r="AE794" s="184">
        <f t="shared" si="106"/>
        <v>0</v>
      </c>
      <c r="AF794" s="186">
        <v>8.27</v>
      </c>
      <c r="AG794" s="187" t="str">
        <f t="shared" si="107"/>
        <v>2312557</v>
      </c>
      <c r="AH794" s="195" t="s">
        <v>1079</v>
      </c>
      <c r="AI794" s="1" t="str">
        <f t="shared" si="108"/>
        <v>DIFF</v>
      </c>
    </row>
    <row r="795" spans="1:35" ht="26.25" customHeight="1" x14ac:dyDescent="0.25">
      <c r="A795" s="72" t="s">
        <v>193</v>
      </c>
      <c r="B795" s="74" t="s">
        <v>6297</v>
      </c>
      <c r="C795" s="74" t="s">
        <v>95</v>
      </c>
      <c r="D795" s="74" t="s">
        <v>1356</v>
      </c>
      <c r="E795" s="103" t="s">
        <v>3594</v>
      </c>
      <c r="F795" s="75" t="s">
        <v>14</v>
      </c>
      <c r="G795" s="75" t="s">
        <v>96</v>
      </c>
      <c r="H795" s="75" t="s">
        <v>2602</v>
      </c>
      <c r="I795" s="133" t="s">
        <v>1589</v>
      </c>
      <c r="J795" s="77" t="s">
        <v>373</v>
      </c>
      <c r="K795" s="129">
        <v>992</v>
      </c>
      <c r="L795" s="77"/>
      <c r="M795" s="129" t="s">
        <v>103</v>
      </c>
      <c r="N795" s="77" t="s">
        <v>2407</v>
      </c>
      <c r="O795" s="77" t="s">
        <v>386</v>
      </c>
      <c r="P795" s="77" t="s">
        <v>1438</v>
      </c>
      <c r="Q795" s="81" t="s">
        <v>6296</v>
      </c>
      <c r="R795" s="81" t="s">
        <v>7680</v>
      </c>
      <c r="S795" s="82" t="s">
        <v>213</v>
      </c>
      <c r="T795" s="77" t="s">
        <v>1033</v>
      </c>
      <c r="U795" s="21"/>
      <c r="V795" s="21"/>
      <c r="W795" s="20" t="str">
        <f>VLOOKUP(TRIM(X795),X10:Y159,2,FALSE)</f>
        <v>Dario</v>
      </c>
      <c r="X795" s="184" t="str">
        <f t="shared" si="101"/>
        <v>9.23.2</v>
      </c>
      <c r="Y795" s="184">
        <f t="shared" si="102"/>
        <v>0</v>
      </c>
      <c r="Z795" s="184">
        <f t="shared" si="109"/>
        <v>0</v>
      </c>
      <c r="AA795" s="184">
        <f t="shared" si="103"/>
        <v>21</v>
      </c>
      <c r="AB795" s="184">
        <f t="shared" si="104"/>
        <v>0</v>
      </c>
      <c r="AC795" s="184">
        <f t="shared" si="105"/>
        <v>0</v>
      </c>
      <c r="AD795" s="184">
        <f t="shared" si="110"/>
        <v>0</v>
      </c>
      <c r="AE795" s="184">
        <f t="shared" si="106"/>
        <v>0</v>
      </c>
      <c r="AF795" s="186">
        <v>8.27</v>
      </c>
      <c r="AG795" s="187" t="str">
        <f t="shared" si="107"/>
        <v>2312558</v>
      </c>
      <c r="AH795" s="195" t="s">
        <v>1070</v>
      </c>
      <c r="AI795" s="1" t="str">
        <f t="shared" si="108"/>
        <v>DIFF</v>
      </c>
    </row>
    <row r="796" spans="1:35" ht="26.25" customHeight="1" x14ac:dyDescent="0.25">
      <c r="A796" s="72" t="s">
        <v>193</v>
      </c>
      <c r="B796" s="74" t="s">
        <v>2863</v>
      </c>
      <c r="C796" s="74" t="s">
        <v>95</v>
      </c>
      <c r="D796" s="74" t="s">
        <v>1356</v>
      </c>
      <c r="E796" s="103" t="s">
        <v>3595</v>
      </c>
      <c r="F796" s="75" t="s">
        <v>14</v>
      </c>
      <c r="G796" s="75" t="s">
        <v>96</v>
      </c>
      <c r="H796" s="75" t="s">
        <v>2603</v>
      </c>
      <c r="I796" s="133" t="s">
        <v>234</v>
      </c>
      <c r="J796" s="77" t="s">
        <v>373</v>
      </c>
      <c r="K796" s="129">
        <v>993</v>
      </c>
      <c r="L796" s="77"/>
      <c r="M796" s="129" t="s">
        <v>103</v>
      </c>
      <c r="N796" s="77" t="s">
        <v>2407</v>
      </c>
      <c r="O796" s="77" t="s">
        <v>386</v>
      </c>
      <c r="P796" s="77" t="s">
        <v>1438</v>
      </c>
      <c r="Q796" s="81" t="s">
        <v>2862</v>
      </c>
      <c r="R796" s="81" t="s">
        <v>7142</v>
      </c>
      <c r="S796" s="82" t="s">
        <v>213</v>
      </c>
      <c r="T796" s="77" t="s">
        <v>1033</v>
      </c>
      <c r="U796" s="21"/>
      <c r="V796" s="21"/>
      <c r="W796" s="20" t="str">
        <f>VLOOKUP(TRIM(X796),X10:Y159,2,FALSE)</f>
        <v>Dario</v>
      </c>
      <c r="X796" s="184" t="str">
        <f t="shared" si="101"/>
        <v>9.23.2</v>
      </c>
      <c r="Y796" s="184">
        <f t="shared" si="102"/>
        <v>0</v>
      </c>
      <c r="Z796" s="184">
        <f t="shared" si="109"/>
        <v>0</v>
      </c>
      <c r="AA796" s="184">
        <f t="shared" si="103"/>
        <v>13</v>
      </c>
      <c r="AB796" s="184">
        <f t="shared" si="104"/>
        <v>0</v>
      </c>
      <c r="AC796" s="184">
        <f t="shared" si="105"/>
        <v>0</v>
      </c>
      <c r="AD796" s="184">
        <f t="shared" si="110"/>
        <v>0</v>
      </c>
      <c r="AE796" s="184">
        <f t="shared" si="106"/>
        <v>0</v>
      </c>
      <c r="AF796" s="186">
        <v>8.27</v>
      </c>
      <c r="AG796" s="187" t="str">
        <f t="shared" si="107"/>
        <v>2312559</v>
      </c>
      <c r="AH796" s="195" t="s">
        <v>1072</v>
      </c>
      <c r="AI796" s="1" t="str">
        <f t="shared" si="108"/>
        <v>DIFF</v>
      </c>
    </row>
    <row r="797" spans="1:35" ht="26.25" customHeight="1" x14ac:dyDescent="0.25">
      <c r="A797" s="72" t="s">
        <v>193</v>
      </c>
      <c r="B797" s="74" t="s">
        <v>2865</v>
      </c>
      <c r="C797" s="74" t="s">
        <v>95</v>
      </c>
      <c r="D797" s="74" t="s">
        <v>1356</v>
      </c>
      <c r="E797" s="103" t="s">
        <v>3596</v>
      </c>
      <c r="F797" s="75" t="s">
        <v>14</v>
      </c>
      <c r="G797" s="75" t="s">
        <v>96</v>
      </c>
      <c r="H797" s="75" t="s">
        <v>2604</v>
      </c>
      <c r="I797" s="133" t="s">
        <v>234</v>
      </c>
      <c r="J797" s="77" t="s">
        <v>373</v>
      </c>
      <c r="K797" s="129">
        <v>994</v>
      </c>
      <c r="L797" s="77"/>
      <c r="M797" s="129" t="s">
        <v>103</v>
      </c>
      <c r="N797" s="77" t="s">
        <v>2407</v>
      </c>
      <c r="O797" s="77" t="s">
        <v>386</v>
      </c>
      <c r="P797" s="77" t="s">
        <v>1438</v>
      </c>
      <c r="Q797" s="81" t="s">
        <v>2864</v>
      </c>
      <c r="R797" s="81" t="s">
        <v>7143</v>
      </c>
      <c r="S797" s="82" t="s">
        <v>213</v>
      </c>
      <c r="T797" s="77" t="s">
        <v>1033</v>
      </c>
      <c r="U797" s="21"/>
      <c r="V797" s="21"/>
      <c r="W797" s="20" t="str">
        <f>VLOOKUP(TRIM(X797),X10:Y159,2,FALSE)</f>
        <v>Dario</v>
      </c>
      <c r="X797" s="184" t="str">
        <f t="shared" si="101"/>
        <v>9.23.2</v>
      </c>
      <c r="Y797" s="184">
        <f t="shared" si="102"/>
        <v>0</v>
      </c>
      <c r="Z797" s="184">
        <f t="shared" si="109"/>
        <v>0</v>
      </c>
      <c r="AA797" s="184">
        <f t="shared" si="103"/>
        <v>13</v>
      </c>
      <c r="AB797" s="184">
        <f t="shared" si="104"/>
        <v>0</v>
      </c>
      <c r="AC797" s="184">
        <f t="shared" si="105"/>
        <v>0</v>
      </c>
      <c r="AD797" s="184">
        <f t="shared" si="110"/>
        <v>0</v>
      </c>
      <c r="AE797" s="184">
        <f t="shared" si="106"/>
        <v>0</v>
      </c>
      <c r="AF797" s="186">
        <v>8.26</v>
      </c>
      <c r="AG797" s="187" t="str">
        <f t="shared" si="107"/>
        <v>2312560</v>
      </c>
      <c r="AH797" s="195" t="s">
        <v>185</v>
      </c>
      <c r="AI797" s="1" t="str">
        <f t="shared" si="108"/>
        <v>DIFF</v>
      </c>
    </row>
    <row r="798" spans="1:35" ht="26.25" customHeight="1" x14ac:dyDescent="0.25">
      <c r="A798" s="72" t="s">
        <v>193</v>
      </c>
      <c r="B798" s="74" t="s">
        <v>2037</v>
      </c>
      <c r="C798" s="74" t="s">
        <v>95</v>
      </c>
      <c r="D798" s="74" t="s">
        <v>1350</v>
      </c>
      <c r="E798" s="103" t="s">
        <v>3597</v>
      </c>
      <c r="F798" s="75" t="s">
        <v>14</v>
      </c>
      <c r="G798" s="75" t="s">
        <v>96</v>
      </c>
      <c r="H798" s="75" t="s">
        <v>1959</v>
      </c>
      <c r="I798" s="133" t="s">
        <v>239</v>
      </c>
      <c r="J798" s="77" t="s">
        <v>199</v>
      </c>
      <c r="K798" s="129">
        <v>5134</v>
      </c>
      <c r="L798" s="77"/>
      <c r="M798" s="129" t="s">
        <v>103</v>
      </c>
      <c r="N798" s="77" t="s">
        <v>2407</v>
      </c>
      <c r="O798" s="77" t="s">
        <v>386</v>
      </c>
      <c r="P798" s="77" t="s">
        <v>1440</v>
      </c>
      <c r="Q798" s="81" t="s">
        <v>2129</v>
      </c>
      <c r="R798" s="81" t="s">
        <v>403</v>
      </c>
      <c r="S798" s="82" t="s">
        <v>40</v>
      </c>
      <c r="T798" s="77" t="s">
        <v>1960</v>
      </c>
      <c r="U798" s="21"/>
      <c r="V798" s="21"/>
      <c r="W798" s="20" t="str">
        <f>VLOOKUP(TRIM(X798),X10:Y159,2,FALSE)</f>
        <v>Wanqiang</v>
      </c>
      <c r="X798" s="184" t="str">
        <f t="shared" si="101"/>
        <v>9.11.2</v>
      </c>
      <c r="Y798" s="184">
        <f t="shared" si="102"/>
        <v>0</v>
      </c>
      <c r="Z798" s="184">
        <f t="shared" si="109"/>
        <v>0</v>
      </c>
      <c r="AA798" s="184">
        <f t="shared" si="103"/>
        <v>7</v>
      </c>
      <c r="AB798" s="184">
        <f t="shared" si="104"/>
        <v>0</v>
      </c>
      <c r="AC798" s="184">
        <f t="shared" si="105"/>
        <v>0</v>
      </c>
      <c r="AD798" s="184">
        <f t="shared" si="110"/>
        <v>0</v>
      </c>
      <c r="AE798" s="184">
        <f t="shared" si="106"/>
        <v>0</v>
      </c>
      <c r="AF798" s="186">
        <v>8.26</v>
      </c>
      <c r="AG798" s="187" t="str">
        <f t="shared" si="107"/>
        <v>2312561</v>
      </c>
      <c r="AH798" s="195" t="s">
        <v>185</v>
      </c>
      <c r="AI798" s="1" t="str">
        <f t="shared" si="108"/>
        <v>DIFF</v>
      </c>
    </row>
    <row r="799" spans="1:35" ht="26.25" customHeight="1" x14ac:dyDescent="0.25">
      <c r="A799" s="72" t="s">
        <v>193</v>
      </c>
      <c r="B799" s="74" t="s">
        <v>2038</v>
      </c>
      <c r="C799" s="74" t="s">
        <v>95</v>
      </c>
      <c r="D799" s="74" t="s">
        <v>1350</v>
      </c>
      <c r="E799" s="103" t="s">
        <v>3598</v>
      </c>
      <c r="F799" s="75" t="s">
        <v>14</v>
      </c>
      <c r="G799" s="75" t="s">
        <v>96</v>
      </c>
      <c r="H799" s="75" t="s">
        <v>1959</v>
      </c>
      <c r="I799" s="133" t="s">
        <v>239</v>
      </c>
      <c r="J799" s="77" t="s">
        <v>102</v>
      </c>
      <c r="K799" s="129">
        <v>4612</v>
      </c>
      <c r="L799" s="77"/>
      <c r="M799" s="129" t="s">
        <v>103</v>
      </c>
      <c r="N799" s="77" t="s">
        <v>2407</v>
      </c>
      <c r="O799" s="77" t="s">
        <v>386</v>
      </c>
      <c r="P799" s="77" t="s">
        <v>1440</v>
      </c>
      <c r="Q799" s="81" t="s">
        <v>2130</v>
      </c>
      <c r="R799" s="81" t="s">
        <v>403</v>
      </c>
      <c r="S799" s="82" t="s">
        <v>40</v>
      </c>
      <c r="T799" s="77" t="s">
        <v>1960</v>
      </c>
      <c r="U799" s="21"/>
      <c r="V799" s="21"/>
      <c r="W799" s="20" t="str">
        <f>VLOOKUP(TRIM(X799),X10:Y159,2,FALSE)</f>
        <v>Wanqiang</v>
      </c>
      <c r="X799" s="184" t="str">
        <f t="shared" ref="X799:X862" si="111">IF(ISNONTEXT(D799),"" &amp; D799 &amp;"",T(D799))</f>
        <v>9.11.2</v>
      </c>
      <c r="Y799" s="184">
        <f t="shared" ref="Y799:Y862" si="112">IF(F799="CR", IF(S799="Approved", 1, IF(S799="Agreed", 1, IF(S799="Block approved", 1, 0))),0)</f>
        <v>0</v>
      </c>
      <c r="Z799" s="184">
        <f t="shared" si="109"/>
        <v>0</v>
      </c>
      <c r="AA799" s="184">
        <f t="shared" ref="AA799:AA862" si="113">LEN(I799)</f>
        <v>7</v>
      </c>
      <c r="AB799" s="184">
        <f t="shared" ref="AB799:AB862" si="114">IF(LEFT(H799, 12)="Reserved for",  1, 0)</f>
        <v>0</v>
      </c>
      <c r="AC799" s="184">
        <f t="shared" ref="AC799:AC862" si="115">IF(F799="LS OUT", IF(S799="Approved", 1, IF(S799="Block approved", 1, 0)),0)</f>
        <v>0</v>
      </c>
      <c r="AD799" s="184">
        <f t="shared" si="110"/>
        <v>0</v>
      </c>
      <c r="AE799" s="184">
        <f t="shared" ref="AE799:AE862" si="116">IF(F799="LS In", IF(S799="Postponed", 1, 0), 0)</f>
        <v>0</v>
      </c>
      <c r="AF799" s="186">
        <v>8.2799999999999994</v>
      </c>
      <c r="AG799" s="187" t="str">
        <f t="shared" ref="AG799:AG862" si="117">IF("" &amp; AF799="" &amp; D799, "", MID(E799, 4, 7))</f>
        <v>2312562</v>
      </c>
      <c r="AH799" s="195" t="s">
        <v>185</v>
      </c>
      <c r="AI799" s="1" t="str">
        <f t="shared" ref="AI799:AI862" si="118">IF(_xlfn.VALUETOTEXT(AH799) =_xlfn.VALUETOTEXT(D799), "", "DIFF")</f>
        <v>DIFF</v>
      </c>
    </row>
    <row r="800" spans="1:35" ht="26.25" customHeight="1" x14ac:dyDescent="0.25">
      <c r="A800" s="72" t="s">
        <v>193</v>
      </c>
      <c r="B800" s="74" t="s">
        <v>1647</v>
      </c>
      <c r="C800" s="74" t="s">
        <v>95</v>
      </c>
      <c r="D800" s="74" t="s">
        <v>1350</v>
      </c>
      <c r="E800" s="103" t="s">
        <v>3599</v>
      </c>
      <c r="F800" s="75" t="s">
        <v>14</v>
      </c>
      <c r="G800" s="75" t="s">
        <v>96</v>
      </c>
      <c r="H800" s="75" t="s">
        <v>1961</v>
      </c>
      <c r="I800" s="133" t="s">
        <v>239</v>
      </c>
      <c r="J800" s="77" t="s">
        <v>199</v>
      </c>
      <c r="K800" s="129">
        <v>5135</v>
      </c>
      <c r="L800" s="77"/>
      <c r="M800" s="129" t="s">
        <v>103</v>
      </c>
      <c r="N800" s="77" t="s">
        <v>2407</v>
      </c>
      <c r="O800" s="77" t="s">
        <v>386</v>
      </c>
      <c r="P800" s="77" t="s">
        <v>1440</v>
      </c>
      <c r="Q800" s="81" t="s">
        <v>2131</v>
      </c>
      <c r="R800" s="81" t="s">
        <v>403</v>
      </c>
      <c r="S800" s="82" t="s">
        <v>40</v>
      </c>
      <c r="T800" s="77" t="s">
        <v>1960</v>
      </c>
      <c r="U800" s="21"/>
      <c r="V800" s="21"/>
      <c r="W800" s="20" t="str">
        <f>VLOOKUP(TRIM(X800),X10:Y159,2,FALSE)</f>
        <v>Wanqiang</v>
      </c>
      <c r="X800" s="184" t="str">
        <f t="shared" si="111"/>
        <v>9.11.2</v>
      </c>
      <c r="Y800" s="184">
        <f t="shared" si="112"/>
        <v>0</v>
      </c>
      <c r="Z800" s="184">
        <f t="shared" si="109"/>
        <v>0</v>
      </c>
      <c r="AA800" s="184">
        <f t="shared" si="113"/>
        <v>7</v>
      </c>
      <c r="AB800" s="184">
        <f t="shared" si="114"/>
        <v>0</v>
      </c>
      <c r="AC800" s="184">
        <f t="shared" si="115"/>
        <v>0</v>
      </c>
      <c r="AD800" s="184">
        <f t="shared" si="110"/>
        <v>0</v>
      </c>
      <c r="AE800" s="184">
        <f t="shared" si="116"/>
        <v>0</v>
      </c>
      <c r="AF800" s="186">
        <v>8.2799999999999994</v>
      </c>
      <c r="AG800" s="187" t="str">
        <f t="shared" si="117"/>
        <v>2312563</v>
      </c>
      <c r="AH800" s="195" t="s">
        <v>185</v>
      </c>
      <c r="AI800" s="1" t="str">
        <f t="shared" si="118"/>
        <v>DIFF</v>
      </c>
    </row>
    <row r="801" spans="1:35" ht="26.25" customHeight="1" x14ac:dyDescent="0.25">
      <c r="A801" s="72" t="s">
        <v>193</v>
      </c>
      <c r="B801" s="74" t="s">
        <v>1647</v>
      </c>
      <c r="C801" s="74" t="s">
        <v>95</v>
      </c>
      <c r="D801" s="74" t="s">
        <v>1350</v>
      </c>
      <c r="E801" s="103" t="s">
        <v>3600</v>
      </c>
      <c r="F801" s="75" t="s">
        <v>14</v>
      </c>
      <c r="G801" s="75" t="s">
        <v>96</v>
      </c>
      <c r="H801" s="75" t="s">
        <v>1962</v>
      </c>
      <c r="I801" s="133" t="s">
        <v>239</v>
      </c>
      <c r="J801" s="77" t="s">
        <v>199</v>
      </c>
      <c r="K801" s="129">
        <v>5136</v>
      </c>
      <c r="L801" s="77"/>
      <c r="M801" s="129" t="s">
        <v>103</v>
      </c>
      <c r="N801" s="77" t="s">
        <v>2407</v>
      </c>
      <c r="O801" s="77" t="s">
        <v>386</v>
      </c>
      <c r="P801" s="77" t="s">
        <v>1440</v>
      </c>
      <c r="Q801" s="81" t="s">
        <v>2132</v>
      </c>
      <c r="R801" s="81" t="s">
        <v>403</v>
      </c>
      <c r="S801" s="82" t="s">
        <v>40</v>
      </c>
      <c r="T801" s="77" t="s">
        <v>1960</v>
      </c>
      <c r="U801" s="21"/>
      <c r="V801" s="21"/>
      <c r="W801" s="20" t="str">
        <f>VLOOKUP(TRIM(X801),X10:Y159,2,FALSE)</f>
        <v>Wanqiang</v>
      </c>
      <c r="X801" s="184" t="str">
        <f t="shared" si="111"/>
        <v>9.11.2</v>
      </c>
      <c r="Y801" s="184">
        <f t="shared" si="112"/>
        <v>0</v>
      </c>
      <c r="Z801" s="184">
        <f t="shared" si="109"/>
        <v>0</v>
      </c>
      <c r="AA801" s="184">
        <f t="shared" si="113"/>
        <v>7</v>
      </c>
      <c r="AB801" s="184">
        <f t="shared" si="114"/>
        <v>0</v>
      </c>
      <c r="AC801" s="184">
        <f t="shared" si="115"/>
        <v>0</v>
      </c>
      <c r="AD801" s="184">
        <f t="shared" si="110"/>
        <v>0</v>
      </c>
      <c r="AE801" s="184">
        <f t="shared" si="116"/>
        <v>0</v>
      </c>
      <c r="AF801" s="186">
        <v>8.2799999999999994</v>
      </c>
      <c r="AG801" s="187" t="str">
        <f t="shared" si="117"/>
        <v>2312564</v>
      </c>
      <c r="AH801" s="195" t="s">
        <v>1078</v>
      </c>
      <c r="AI801" s="1" t="str">
        <f t="shared" si="118"/>
        <v>DIFF</v>
      </c>
    </row>
    <row r="802" spans="1:35" ht="26.25" customHeight="1" x14ac:dyDescent="0.25">
      <c r="A802" s="72" t="s">
        <v>193</v>
      </c>
      <c r="B802" s="74" t="s">
        <v>6299</v>
      </c>
      <c r="C802" s="74" t="s">
        <v>95</v>
      </c>
      <c r="D802" s="74" t="s">
        <v>1397</v>
      </c>
      <c r="E802" s="103" t="s">
        <v>3601</v>
      </c>
      <c r="F802" s="75" t="s">
        <v>14</v>
      </c>
      <c r="G802" s="75" t="s">
        <v>96</v>
      </c>
      <c r="H802" s="75" t="s">
        <v>5366</v>
      </c>
      <c r="I802" s="133" t="s">
        <v>108</v>
      </c>
      <c r="J802" s="77" t="s">
        <v>225</v>
      </c>
      <c r="K802" s="129">
        <v>473</v>
      </c>
      <c r="L802" s="77"/>
      <c r="M802" s="129" t="s">
        <v>103</v>
      </c>
      <c r="N802" s="77" t="s">
        <v>2407</v>
      </c>
      <c r="O802" s="77" t="s">
        <v>386</v>
      </c>
      <c r="P802" s="77" t="s">
        <v>1278</v>
      </c>
      <c r="Q802" s="81" t="s">
        <v>6298</v>
      </c>
      <c r="R802" s="81" t="s">
        <v>7144</v>
      </c>
      <c r="S802" s="82" t="s">
        <v>213</v>
      </c>
      <c r="T802" s="77" t="s">
        <v>250</v>
      </c>
      <c r="U802" s="21"/>
      <c r="V802" s="21"/>
      <c r="W802" s="20" t="str">
        <f>VLOOKUP(TRIM(X802),X10:Y159,2,FALSE)</f>
        <v>Andy</v>
      </c>
      <c r="X802" s="184" t="str">
        <f t="shared" si="111"/>
        <v>9.6.2</v>
      </c>
      <c r="Y802" s="184">
        <f t="shared" si="112"/>
        <v>0</v>
      </c>
      <c r="Z802" s="184">
        <f t="shared" si="109"/>
        <v>0</v>
      </c>
      <c r="AA802" s="184">
        <f t="shared" si="113"/>
        <v>4</v>
      </c>
      <c r="AB802" s="184">
        <f t="shared" si="114"/>
        <v>0</v>
      </c>
      <c r="AC802" s="184">
        <f t="shared" si="115"/>
        <v>0</v>
      </c>
      <c r="AD802" s="184">
        <f t="shared" si="110"/>
        <v>0</v>
      </c>
      <c r="AE802" s="184">
        <f t="shared" si="116"/>
        <v>0</v>
      </c>
      <c r="AF802" s="186">
        <v>8.1999999999999993</v>
      </c>
      <c r="AG802" s="187" t="str">
        <f t="shared" si="117"/>
        <v>2312565</v>
      </c>
      <c r="AH802" s="195" t="s">
        <v>1067</v>
      </c>
      <c r="AI802" s="1" t="str">
        <f t="shared" si="118"/>
        <v>DIFF</v>
      </c>
    </row>
    <row r="803" spans="1:35" ht="26.25" customHeight="1" x14ac:dyDescent="0.25">
      <c r="A803" s="72" t="s">
        <v>193</v>
      </c>
      <c r="B803" s="74" t="s">
        <v>1781</v>
      </c>
      <c r="C803" s="74" t="s">
        <v>95</v>
      </c>
      <c r="D803" s="74" t="s">
        <v>1397</v>
      </c>
      <c r="E803" s="103" t="s">
        <v>3602</v>
      </c>
      <c r="F803" s="75" t="s">
        <v>14</v>
      </c>
      <c r="G803" s="75" t="s">
        <v>96</v>
      </c>
      <c r="H803" s="75" t="s">
        <v>5367</v>
      </c>
      <c r="I803" s="133" t="s">
        <v>108</v>
      </c>
      <c r="J803" s="77" t="s">
        <v>225</v>
      </c>
      <c r="K803" s="129">
        <v>474</v>
      </c>
      <c r="L803" s="77"/>
      <c r="M803" s="129" t="s">
        <v>103</v>
      </c>
      <c r="N803" s="77" t="s">
        <v>2407</v>
      </c>
      <c r="O803" s="77" t="s">
        <v>386</v>
      </c>
      <c r="P803" s="77" t="s">
        <v>1278</v>
      </c>
      <c r="Q803" s="81" t="s">
        <v>6300</v>
      </c>
      <c r="R803" s="81" t="s">
        <v>7145</v>
      </c>
      <c r="S803" s="82" t="s">
        <v>213</v>
      </c>
      <c r="T803" s="77" t="s">
        <v>250</v>
      </c>
      <c r="U803" s="21"/>
      <c r="V803" s="21"/>
      <c r="W803" s="20" t="str">
        <f>VLOOKUP(TRIM(X803),X10:Y159,2,FALSE)</f>
        <v>Andy</v>
      </c>
      <c r="X803" s="184" t="str">
        <f t="shared" si="111"/>
        <v>9.6.2</v>
      </c>
      <c r="Y803" s="184">
        <f t="shared" si="112"/>
        <v>0</v>
      </c>
      <c r="Z803" s="184">
        <f t="shared" si="109"/>
        <v>0</v>
      </c>
      <c r="AA803" s="184">
        <f t="shared" si="113"/>
        <v>4</v>
      </c>
      <c r="AB803" s="184">
        <f t="shared" si="114"/>
        <v>0</v>
      </c>
      <c r="AC803" s="184">
        <f t="shared" si="115"/>
        <v>0</v>
      </c>
      <c r="AD803" s="184">
        <f t="shared" si="110"/>
        <v>0</v>
      </c>
      <c r="AE803" s="184">
        <f t="shared" si="116"/>
        <v>0</v>
      </c>
      <c r="AF803" s="186">
        <v>8.2799999999999994</v>
      </c>
      <c r="AG803" s="187" t="str">
        <f t="shared" si="117"/>
        <v>2312566</v>
      </c>
      <c r="AH803" s="195" t="s">
        <v>1067</v>
      </c>
      <c r="AI803" s="1" t="str">
        <f t="shared" si="118"/>
        <v>DIFF</v>
      </c>
    </row>
    <row r="804" spans="1:35" ht="26.25" customHeight="1" x14ac:dyDescent="0.25">
      <c r="A804" s="72" t="s">
        <v>193</v>
      </c>
      <c r="B804" s="74" t="s">
        <v>1280</v>
      </c>
      <c r="C804" s="74" t="s">
        <v>95</v>
      </c>
      <c r="D804" s="74" t="s">
        <v>1397</v>
      </c>
      <c r="E804" s="103" t="s">
        <v>3603</v>
      </c>
      <c r="F804" s="75" t="s">
        <v>14</v>
      </c>
      <c r="G804" s="75" t="s">
        <v>96</v>
      </c>
      <c r="H804" s="75" t="s">
        <v>5368</v>
      </c>
      <c r="I804" s="133" t="s">
        <v>108</v>
      </c>
      <c r="J804" s="77" t="s">
        <v>225</v>
      </c>
      <c r="K804" s="129">
        <v>475</v>
      </c>
      <c r="L804" s="77"/>
      <c r="M804" s="129" t="s">
        <v>103</v>
      </c>
      <c r="N804" s="77" t="s">
        <v>2407</v>
      </c>
      <c r="O804" s="77" t="s">
        <v>386</v>
      </c>
      <c r="P804" s="77" t="s">
        <v>1278</v>
      </c>
      <c r="Q804" s="81" t="s">
        <v>6301</v>
      </c>
      <c r="R804" s="81" t="s">
        <v>7146</v>
      </c>
      <c r="S804" s="82" t="s">
        <v>213</v>
      </c>
      <c r="T804" s="77" t="s">
        <v>250</v>
      </c>
      <c r="U804" s="21"/>
      <c r="V804" s="21"/>
      <c r="W804" s="20" t="str">
        <f>VLOOKUP(TRIM(X804),X10:Y159,2,FALSE)</f>
        <v>Andy</v>
      </c>
      <c r="X804" s="184" t="str">
        <f t="shared" si="111"/>
        <v>9.6.2</v>
      </c>
      <c r="Y804" s="184">
        <f t="shared" si="112"/>
        <v>0</v>
      </c>
      <c r="Z804" s="184">
        <f t="shared" si="109"/>
        <v>0</v>
      </c>
      <c r="AA804" s="184">
        <f t="shared" si="113"/>
        <v>4</v>
      </c>
      <c r="AB804" s="184">
        <f t="shared" si="114"/>
        <v>0</v>
      </c>
      <c r="AC804" s="184">
        <f t="shared" si="115"/>
        <v>0</v>
      </c>
      <c r="AD804" s="184">
        <f t="shared" si="110"/>
        <v>0</v>
      </c>
      <c r="AE804" s="184">
        <f t="shared" si="116"/>
        <v>0</v>
      </c>
      <c r="AF804" s="186">
        <v>4</v>
      </c>
      <c r="AG804" s="187" t="str">
        <f t="shared" si="117"/>
        <v>2312567</v>
      </c>
      <c r="AH804" s="195" t="s">
        <v>1067</v>
      </c>
      <c r="AI804" s="1" t="str">
        <f t="shared" si="118"/>
        <v>DIFF</v>
      </c>
    </row>
    <row r="805" spans="1:35" ht="26.25" customHeight="1" x14ac:dyDescent="0.25">
      <c r="A805" s="72" t="s">
        <v>193</v>
      </c>
      <c r="B805" s="74" t="s">
        <v>2536</v>
      </c>
      <c r="C805" s="74" t="s">
        <v>95</v>
      </c>
      <c r="D805" s="74" t="s">
        <v>1350</v>
      </c>
      <c r="E805" s="103" t="s">
        <v>3604</v>
      </c>
      <c r="F805" s="75" t="s">
        <v>12</v>
      </c>
      <c r="G805" s="75" t="s">
        <v>96</v>
      </c>
      <c r="H805" s="75" t="s">
        <v>2441</v>
      </c>
      <c r="I805" s="133" t="s">
        <v>241</v>
      </c>
      <c r="J805" s="77"/>
      <c r="K805" s="129"/>
      <c r="L805" s="77"/>
      <c r="M805" s="129"/>
      <c r="N805" s="77"/>
      <c r="O805" s="77" t="s">
        <v>386</v>
      </c>
      <c r="P805" s="77" t="s">
        <v>1440</v>
      </c>
      <c r="Q805" s="81" t="s">
        <v>6946</v>
      </c>
      <c r="R805" s="81" t="s">
        <v>7147</v>
      </c>
      <c r="S805" s="82" t="s">
        <v>213</v>
      </c>
      <c r="T805" s="77" t="s">
        <v>258</v>
      </c>
      <c r="U805" s="21"/>
      <c r="V805" s="21"/>
      <c r="W805" s="20" t="str">
        <f>VLOOKUP(TRIM(X805),X10:Y159,2,FALSE)</f>
        <v>Wanqiang</v>
      </c>
      <c r="X805" s="184" t="str">
        <f t="shared" si="111"/>
        <v>9.11.2</v>
      </c>
      <c r="Y805" s="184">
        <f t="shared" si="112"/>
        <v>0</v>
      </c>
      <c r="Z805" s="184">
        <f t="shared" si="109"/>
        <v>0</v>
      </c>
      <c r="AA805" s="184">
        <f t="shared" si="113"/>
        <v>14</v>
      </c>
      <c r="AB805" s="184">
        <f t="shared" si="114"/>
        <v>0</v>
      </c>
      <c r="AC805" s="184">
        <f t="shared" si="115"/>
        <v>0</v>
      </c>
      <c r="AD805" s="184">
        <f t="shared" si="110"/>
        <v>0</v>
      </c>
      <c r="AE805" s="184">
        <f t="shared" si="116"/>
        <v>0</v>
      </c>
      <c r="AF805" s="186">
        <v>8.1</v>
      </c>
      <c r="AG805" s="187" t="str">
        <f t="shared" si="117"/>
        <v>2312568</v>
      </c>
      <c r="AH805" s="195" t="s">
        <v>1075</v>
      </c>
      <c r="AI805" s="1" t="str">
        <f t="shared" si="118"/>
        <v>DIFF</v>
      </c>
    </row>
    <row r="806" spans="1:35" ht="26.25" customHeight="1" x14ac:dyDescent="0.25">
      <c r="A806" s="72" t="s">
        <v>193</v>
      </c>
      <c r="B806" s="74" t="s">
        <v>1479</v>
      </c>
      <c r="C806" s="74" t="s">
        <v>95</v>
      </c>
      <c r="D806" s="74" t="s">
        <v>1350</v>
      </c>
      <c r="E806" s="103" t="s">
        <v>3605</v>
      </c>
      <c r="F806" s="75" t="s">
        <v>14</v>
      </c>
      <c r="G806" s="75" t="s">
        <v>96</v>
      </c>
      <c r="H806" s="75" t="s">
        <v>5369</v>
      </c>
      <c r="I806" s="133" t="s">
        <v>241</v>
      </c>
      <c r="J806" s="77" t="s">
        <v>102</v>
      </c>
      <c r="K806" s="129">
        <v>4613</v>
      </c>
      <c r="L806" s="77"/>
      <c r="M806" s="129" t="s">
        <v>103</v>
      </c>
      <c r="N806" s="77" t="s">
        <v>2407</v>
      </c>
      <c r="O806" s="77" t="s">
        <v>386</v>
      </c>
      <c r="P806" s="77" t="s">
        <v>1440</v>
      </c>
      <c r="Q806" s="81" t="s">
        <v>6302</v>
      </c>
      <c r="R806" s="81" t="s">
        <v>403</v>
      </c>
      <c r="S806" s="82" t="s">
        <v>40</v>
      </c>
      <c r="T806" s="77" t="s">
        <v>258</v>
      </c>
      <c r="U806" s="21"/>
      <c r="V806" s="21"/>
      <c r="W806" s="20" t="str">
        <f>VLOOKUP(TRIM(X806),X10:Y159,2,FALSE)</f>
        <v>Wanqiang</v>
      </c>
      <c r="X806" s="184" t="str">
        <f t="shared" si="111"/>
        <v>9.11.2</v>
      </c>
      <c r="Y806" s="184">
        <f t="shared" si="112"/>
        <v>0</v>
      </c>
      <c r="Z806" s="184">
        <f t="shared" si="109"/>
        <v>0</v>
      </c>
      <c r="AA806" s="184">
        <f t="shared" si="113"/>
        <v>14</v>
      </c>
      <c r="AB806" s="184">
        <f t="shared" si="114"/>
        <v>0</v>
      </c>
      <c r="AC806" s="184">
        <f t="shared" si="115"/>
        <v>0</v>
      </c>
      <c r="AD806" s="184">
        <f t="shared" si="110"/>
        <v>0</v>
      </c>
      <c r="AE806" s="184">
        <f t="shared" si="116"/>
        <v>0</v>
      </c>
      <c r="AF806" s="186">
        <v>8.3000000000000007</v>
      </c>
      <c r="AG806" s="187" t="str">
        <f t="shared" si="117"/>
        <v>2312569</v>
      </c>
      <c r="AH806" s="195" t="s">
        <v>55</v>
      </c>
      <c r="AI806" s="1" t="str">
        <f t="shared" si="118"/>
        <v>DIFF</v>
      </c>
    </row>
    <row r="807" spans="1:35" ht="26.25" customHeight="1" x14ac:dyDescent="0.25">
      <c r="A807" s="72" t="s">
        <v>193</v>
      </c>
      <c r="B807" s="74" t="s">
        <v>2048</v>
      </c>
      <c r="C807" s="74" t="s">
        <v>95</v>
      </c>
      <c r="D807" s="74" t="s">
        <v>1350</v>
      </c>
      <c r="E807" s="103" t="s">
        <v>3606</v>
      </c>
      <c r="F807" s="75" t="s">
        <v>12</v>
      </c>
      <c r="G807" s="75" t="s">
        <v>96</v>
      </c>
      <c r="H807" s="75" t="s">
        <v>5215</v>
      </c>
      <c r="I807" s="133" t="s">
        <v>241</v>
      </c>
      <c r="J807" s="77"/>
      <c r="K807" s="129"/>
      <c r="L807" s="77"/>
      <c r="M807" s="129"/>
      <c r="N807" s="77"/>
      <c r="O807" s="77" t="s">
        <v>386</v>
      </c>
      <c r="P807" s="77" t="s">
        <v>1440</v>
      </c>
      <c r="Q807" s="81" t="s">
        <v>1737</v>
      </c>
      <c r="R807" s="81" t="s">
        <v>7148</v>
      </c>
      <c r="S807" s="82" t="s">
        <v>209</v>
      </c>
      <c r="T807" s="77" t="s">
        <v>258</v>
      </c>
      <c r="U807" s="21"/>
      <c r="V807" s="21"/>
      <c r="W807" s="20" t="str">
        <f>VLOOKUP(TRIM(X807),X10:Y159,2,FALSE)</f>
        <v>Wanqiang</v>
      </c>
      <c r="X807" s="184" t="str">
        <f t="shared" si="111"/>
        <v>9.11.2</v>
      </c>
      <c r="Y807" s="184">
        <f t="shared" si="112"/>
        <v>0</v>
      </c>
      <c r="Z807" s="184">
        <f t="shared" si="109"/>
        <v>0</v>
      </c>
      <c r="AA807" s="184">
        <f t="shared" si="113"/>
        <v>14</v>
      </c>
      <c r="AB807" s="184">
        <f t="shared" si="114"/>
        <v>0</v>
      </c>
      <c r="AC807" s="184">
        <f t="shared" si="115"/>
        <v>0</v>
      </c>
      <c r="AD807" s="184">
        <f t="shared" si="110"/>
        <v>0</v>
      </c>
      <c r="AE807" s="184">
        <f t="shared" si="116"/>
        <v>0</v>
      </c>
      <c r="AF807" s="186" t="s">
        <v>1001</v>
      </c>
      <c r="AG807" s="187" t="str">
        <f t="shared" si="117"/>
        <v>2312570</v>
      </c>
      <c r="AH807" s="195" t="s">
        <v>78</v>
      </c>
      <c r="AI807" s="1" t="str">
        <f t="shared" si="118"/>
        <v>DIFF</v>
      </c>
    </row>
    <row r="808" spans="1:35" ht="26.25" customHeight="1" x14ac:dyDescent="0.25">
      <c r="A808" s="72" t="s">
        <v>193</v>
      </c>
      <c r="B808" s="74" t="s">
        <v>40</v>
      </c>
      <c r="C808" s="74" t="s">
        <v>95</v>
      </c>
      <c r="D808" s="74" t="s">
        <v>1350</v>
      </c>
      <c r="E808" s="103" t="s">
        <v>3607</v>
      </c>
      <c r="F808" s="75" t="s">
        <v>201</v>
      </c>
      <c r="G808" s="75" t="s">
        <v>37</v>
      </c>
      <c r="H808" s="75" t="s">
        <v>2634</v>
      </c>
      <c r="I808" s="133" t="s">
        <v>241</v>
      </c>
      <c r="J808" s="77"/>
      <c r="K808" s="129"/>
      <c r="L808" s="77"/>
      <c r="M808" s="129"/>
      <c r="N808" s="77"/>
      <c r="O808" s="77" t="s">
        <v>386</v>
      </c>
      <c r="P808" s="77" t="s">
        <v>1440</v>
      </c>
      <c r="Q808" s="81" t="s">
        <v>2633</v>
      </c>
      <c r="R808" s="81" t="s">
        <v>7149</v>
      </c>
      <c r="S808" s="82" t="s">
        <v>195</v>
      </c>
      <c r="T808" s="77" t="s">
        <v>258</v>
      </c>
      <c r="U808" s="21"/>
      <c r="V808" s="21"/>
      <c r="W808" s="20" t="str">
        <f>VLOOKUP(TRIM(X808),X10:Y159,2,FALSE)</f>
        <v>Wanqiang</v>
      </c>
      <c r="X808" s="184" t="str">
        <f t="shared" si="111"/>
        <v>9.11.2</v>
      </c>
      <c r="Y808" s="184">
        <f t="shared" si="112"/>
        <v>0</v>
      </c>
      <c r="Z808" s="184">
        <f t="shared" si="109"/>
        <v>0</v>
      </c>
      <c r="AA808" s="184">
        <f t="shared" si="113"/>
        <v>14</v>
      </c>
      <c r="AB808" s="184">
        <f t="shared" si="114"/>
        <v>0</v>
      </c>
      <c r="AC808" s="184">
        <f t="shared" si="115"/>
        <v>0</v>
      </c>
      <c r="AD808" s="184">
        <f t="shared" si="110"/>
        <v>0</v>
      </c>
      <c r="AE808" s="184">
        <f t="shared" si="116"/>
        <v>0</v>
      </c>
      <c r="AF808" s="186" t="s">
        <v>1001</v>
      </c>
      <c r="AG808" s="187" t="str">
        <f t="shared" si="117"/>
        <v>2312571</v>
      </c>
      <c r="AH808" s="195" t="s">
        <v>78</v>
      </c>
      <c r="AI808" s="1" t="str">
        <f t="shared" si="118"/>
        <v>DIFF</v>
      </c>
    </row>
    <row r="809" spans="1:35" ht="26.25" customHeight="1" x14ac:dyDescent="0.25">
      <c r="A809" s="72" t="s">
        <v>193</v>
      </c>
      <c r="B809" s="74" t="s">
        <v>1647</v>
      </c>
      <c r="C809" s="74" t="s">
        <v>95</v>
      </c>
      <c r="D809" s="74" t="s">
        <v>1350</v>
      </c>
      <c r="E809" s="103" t="s">
        <v>3608</v>
      </c>
      <c r="F809" s="75" t="s">
        <v>14</v>
      </c>
      <c r="G809" s="75" t="s">
        <v>96</v>
      </c>
      <c r="H809" s="75" t="s">
        <v>5370</v>
      </c>
      <c r="I809" s="133" t="s">
        <v>241</v>
      </c>
      <c r="J809" s="77" t="s">
        <v>199</v>
      </c>
      <c r="K809" s="129">
        <v>5137</v>
      </c>
      <c r="L809" s="77"/>
      <c r="M809" s="129" t="s">
        <v>103</v>
      </c>
      <c r="N809" s="77" t="s">
        <v>2407</v>
      </c>
      <c r="O809" s="77" t="s">
        <v>386</v>
      </c>
      <c r="P809" s="77" t="s">
        <v>1440</v>
      </c>
      <c r="Q809" s="81" t="s">
        <v>6303</v>
      </c>
      <c r="R809" s="81" t="s">
        <v>7150</v>
      </c>
      <c r="S809" s="82" t="s">
        <v>213</v>
      </c>
      <c r="T809" s="77" t="s">
        <v>258</v>
      </c>
      <c r="U809" s="21"/>
      <c r="V809" s="21"/>
      <c r="W809" s="20" t="str">
        <f>VLOOKUP(TRIM(X809),X10:Y159,2,FALSE)</f>
        <v>Wanqiang</v>
      </c>
      <c r="X809" s="184" t="str">
        <f t="shared" si="111"/>
        <v>9.11.2</v>
      </c>
      <c r="Y809" s="184">
        <f t="shared" si="112"/>
        <v>0</v>
      </c>
      <c r="Z809" s="184">
        <f t="shared" si="109"/>
        <v>0</v>
      </c>
      <c r="AA809" s="184">
        <f t="shared" si="113"/>
        <v>14</v>
      </c>
      <c r="AB809" s="184">
        <f t="shared" si="114"/>
        <v>0</v>
      </c>
      <c r="AC809" s="184">
        <f t="shared" si="115"/>
        <v>0</v>
      </c>
      <c r="AD809" s="184">
        <f t="shared" si="110"/>
        <v>0</v>
      </c>
      <c r="AE809" s="184">
        <f t="shared" si="116"/>
        <v>0</v>
      </c>
      <c r="AF809" s="186" t="s">
        <v>1001</v>
      </c>
      <c r="AG809" s="187" t="str">
        <f t="shared" si="117"/>
        <v>2312572</v>
      </c>
      <c r="AH809" s="195" t="s">
        <v>78</v>
      </c>
      <c r="AI809" s="1" t="str">
        <f t="shared" si="118"/>
        <v>DIFF</v>
      </c>
    </row>
    <row r="810" spans="1:35" ht="26.25" customHeight="1" x14ac:dyDescent="0.25">
      <c r="A810" s="72" t="s">
        <v>193</v>
      </c>
      <c r="B810" s="74" t="s">
        <v>2526</v>
      </c>
      <c r="C810" s="74" t="s">
        <v>95</v>
      </c>
      <c r="D810" s="74" t="s">
        <v>1350</v>
      </c>
      <c r="E810" s="103" t="s">
        <v>3609</v>
      </c>
      <c r="F810" s="75" t="s">
        <v>14</v>
      </c>
      <c r="G810" s="75" t="s">
        <v>96</v>
      </c>
      <c r="H810" s="75" t="s">
        <v>2420</v>
      </c>
      <c r="I810" s="133" t="s">
        <v>1775</v>
      </c>
      <c r="J810" s="77" t="s">
        <v>102</v>
      </c>
      <c r="K810" s="129">
        <v>4451</v>
      </c>
      <c r="L810" s="77" t="s">
        <v>48</v>
      </c>
      <c r="M810" s="129" t="s">
        <v>103</v>
      </c>
      <c r="N810" s="77" t="s">
        <v>2407</v>
      </c>
      <c r="O810" s="77" t="s">
        <v>386</v>
      </c>
      <c r="P810" s="77" t="s">
        <v>1440</v>
      </c>
      <c r="Q810" s="81" t="s">
        <v>2635</v>
      </c>
      <c r="R810" s="81" t="s">
        <v>7151</v>
      </c>
      <c r="S810" s="82" t="s">
        <v>213</v>
      </c>
      <c r="T810" s="77" t="s">
        <v>258</v>
      </c>
      <c r="U810" s="21"/>
      <c r="V810" s="21"/>
      <c r="W810" s="20" t="str">
        <f>VLOOKUP(TRIM(X810),X10:Y159,2,FALSE)</f>
        <v>Wanqiang</v>
      </c>
      <c r="X810" s="184" t="str">
        <f t="shared" si="111"/>
        <v>9.11.2</v>
      </c>
      <c r="Y810" s="184">
        <f t="shared" si="112"/>
        <v>0</v>
      </c>
      <c r="Z810" s="184">
        <f t="shared" si="109"/>
        <v>0</v>
      </c>
      <c r="AA810" s="184">
        <f t="shared" si="113"/>
        <v>33</v>
      </c>
      <c r="AB810" s="184">
        <f t="shared" si="114"/>
        <v>0</v>
      </c>
      <c r="AC810" s="184">
        <f t="shared" si="115"/>
        <v>0</v>
      </c>
      <c r="AD810" s="184">
        <f t="shared" si="110"/>
        <v>0</v>
      </c>
      <c r="AE810" s="184">
        <f t="shared" si="116"/>
        <v>0</v>
      </c>
      <c r="AF810" s="186">
        <v>8.2799999999999994</v>
      </c>
      <c r="AG810" s="187" t="str">
        <f t="shared" si="117"/>
        <v>2312573</v>
      </c>
      <c r="AH810" s="195" t="s">
        <v>162</v>
      </c>
      <c r="AI810" s="1" t="str">
        <f t="shared" si="118"/>
        <v>DIFF</v>
      </c>
    </row>
    <row r="811" spans="1:35" ht="26.25" customHeight="1" x14ac:dyDescent="0.25">
      <c r="A811" s="72" t="s">
        <v>193</v>
      </c>
      <c r="B811" s="74" t="s">
        <v>6305</v>
      </c>
      <c r="C811" s="74" t="s">
        <v>95</v>
      </c>
      <c r="D811" s="74" t="s">
        <v>1350</v>
      </c>
      <c r="E811" s="103" t="s">
        <v>3610</v>
      </c>
      <c r="F811" s="75" t="s">
        <v>14</v>
      </c>
      <c r="G811" s="75" t="s">
        <v>96</v>
      </c>
      <c r="H811" s="75" t="s">
        <v>5371</v>
      </c>
      <c r="I811" s="133" t="s">
        <v>241</v>
      </c>
      <c r="J811" s="77" t="s">
        <v>207</v>
      </c>
      <c r="K811" s="129">
        <v>1153</v>
      </c>
      <c r="L811" s="77" t="s">
        <v>48</v>
      </c>
      <c r="M811" s="129" t="s">
        <v>103</v>
      </c>
      <c r="N811" s="77" t="s">
        <v>2407</v>
      </c>
      <c r="O811" s="77" t="s">
        <v>386</v>
      </c>
      <c r="P811" s="77" t="s">
        <v>1440</v>
      </c>
      <c r="Q811" s="81" t="s">
        <v>6304</v>
      </c>
      <c r="R811" s="81" t="s">
        <v>7152</v>
      </c>
      <c r="S811" s="82" t="s">
        <v>209</v>
      </c>
      <c r="T811" s="77" t="s">
        <v>258</v>
      </c>
      <c r="U811" s="21"/>
      <c r="V811" s="21"/>
      <c r="W811" s="20" t="str">
        <f>VLOOKUP(TRIM(X811),X10:Y159,2,FALSE)</f>
        <v>Wanqiang</v>
      </c>
      <c r="X811" s="184" t="str">
        <f t="shared" si="111"/>
        <v>9.11.2</v>
      </c>
      <c r="Y811" s="184">
        <f t="shared" si="112"/>
        <v>0</v>
      </c>
      <c r="Z811" s="184">
        <f t="shared" si="109"/>
        <v>0</v>
      </c>
      <c r="AA811" s="184">
        <f t="shared" si="113"/>
        <v>14</v>
      </c>
      <c r="AB811" s="184">
        <f t="shared" si="114"/>
        <v>0</v>
      </c>
      <c r="AC811" s="184">
        <f t="shared" si="115"/>
        <v>0</v>
      </c>
      <c r="AD811" s="184">
        <f t="shared" si="110"/>
        <v>0</v>
      </c>
      <c r="AE811" s="184">
        <f t="shared" si="116"/>
        <v>0</v>
      </c>
      <c r="AF811" s="186" t="s">
        <v>1001</v>
      </c>
      <c r="AG811" s="187" t="str">
        <f t="shared" si="117"/>
        <v>2312574</v>
      </c>
      <c r="AH811" s="195" t="s">
        <v>162</v>
      </c>
      <c r="AI811" s="1" t="str">
        <f t="shared" si="118"/>
        <v>DIFF</v>
      </c>
    </row>
    <row r="812" spans="1:35" ht="26.25" customHeight="1" x14ac:dyDescent="0.25">
      <c r="A812" s="72" t="s">
        <v>193</v>
      </c>
      <c r="B812" s="74" t="s">
        <v>1647</v>
      </c>
      <c r="C812" s="74" t="s">
        <v>95</v>
      </c>
      <c r="D812" s="74" t="s">
        <v>1350</v>
      </c>
      <c r="E812" s="103" t="s">
        <v>3611</v>
      </c>
      <c r="F812" s="75" t="s">
        <v>14</v>
      </c>
      <c r="G812" s="75" t="s">
        <v>96</v>
      </c>
      <c r="H812" s="75" t="s">
        <v>5372</v>
      </c>
      <c r="I812" s="133" t="s">
        <v>241</v>
      </c>
      <c r="J812" s="77" t="s">
        <v>199</v>
      </c>
      <c r="K812" s="129">
        <v>5138</v>
      </c>
      <c r="L812" s="77"/>
      <c r="M812" s="129" t="s">
        <v>103</v>
      </c>
      <c r="N812" s="77" t="s">
        <v>2407</v>
      </c>
      <c r="O812" s="77" t="s">
        <v>386</v>
      </c>
      <c r="P812" s="77" t="s">
        <v>1440</v>
      </c>
      <c r="Q812" s="81" t="s">
        <v>6306</v>
      </c>
      <c r="R812" s="81" t="s">
        <v>403</v>
      </c>
      <c r="S812" s="82" t="s">
        <v>40</v>
      </c>
      <c r="T812" s="77" t="s">
        <v>258</v>
      </c>
      <c r="U812" s="21"/>
      <c r="V812" s="21"/>
      <c r="W812" s="20" t="str">
        <f>VLOOKUP(TRIM(X812),X10:Y159,2,FALSE)</f>
        <v>Wanqiang</v>
      </c>
      <c r="X812" s="184" t="str">
        <f t="shared" si="111"/>
        <v>9.11.2</v>
      </c>
      <c r="Y812" s="184">
        <f t="shared" si="112"/>
        <v>0</v>
      </c>
      <c r="Z812" s="184">
        <f t="shared" si="109"/>
        <v>0</v>
      </c>
      <c r="AA812" s="184">
        <f t="shared" si="113"/>
        <v>14</v>
      </c>
      <c r="AB812" s="184">
        <f t="shared" si="114"/>
        <v>0</v>
      </c>
      <c r="AC812" s="184">
        <f t="shared" si="115"/>
        <v>0</v>
      </c>
      <c r="AD812" s="184">
        <f t="shared" si="110"/>
        <v>0</v>
      </c>
      <c r="AE812" s="184">
        <f t="shared" si="116"/>
        <v>0</v>
      </c>
      <c r="AF812" s="186">
        <v>8.6999999999999993</v>
      </c>
      <c r="AG812" s="187" t="str">
        <f t="shared" si="117"/>
        <v>2312575</v>
      </c>
      <c r="AH812" s="195" t="s">
        <v>91</v>
      </c>
      <c r="AI812" s="1" t="str">
        <f t="shared" si="118"/>
        <v>DIFF</v>
      </c>
    </row>
    <row r="813" spans="1:35" ht="26.25" customHeight="1" x14ac:dyDescent="0.25">
      <c r="A813" s="72" t="s">
        <v>193</v>
      </c>
      <c r="B813" s="74" t="s">
        <v>1647</v>
      </c>
      <c r="C813" s="74" t="s">
        <v>95</v>
      </c>
      <c r="D813" s="74" t="s">
        <v>1350</v>
      </c>
      <c r="E813" s="103" t="s">
        <v>3612</v>
      </c>
      <c r="F813" s="75" t="s">
        <v>14</v>
      </c>
      <c r="G813" s="75" t="s">
        <v>96</v>
      </c>
      <c r="H813" s="75" t="s">
        <v>2419</v>
      </c>
      <c r="I813" s="133" t="s">
        <v>241</v>
      </c>
      <c r="J813" s="77" t="s">
        <v>199</v>
      </c>
      <c r="K813" s="129">
        <v>4927</v>
      </c>
      <c r="L813" s="77" t="s">
        <v>48</v>
      </c>
      <c r="M813" s="129" t="s">
        <v>103</v>
      </c>
      <c r="N813" s="77" t="s">
        <v>2407</v>
      </c>
      <c r="O813" s="77" t="s">
        <v>386</v>
      </c>
      <c r="P813" s="77" t="s">
        <v>1440</v>
      </c>
      <c r="Q813" s="81" t="s">
        <v>2632</v>
      </c>
      <c r="R813" s="81" t="s">
        <v>7681</v>
      </c>
      <c r="S813" s="82" t="s">
        <v>40</v>
      </c>
      <c r="T813" s="77" t="s">
        <v>258</v>
      </c>
      <c r="U813" s="21"/>
      <c r="V813" s="21"/>
      <c r="W813" s="20" t="str">
        <f>VLOOKUP(TRIM(X813),X10:Y159,2,FALSE)</f>
        <v>Wanqiang</v>
      </c>
      <c r="X813" s="184" t="str">
        <f t="shared" si="111"/>
        <v>9.11.2</v>
      </c>
      <c r="Y813" s="184">
        <f t="shared" si="112"/>
        <v>0</v>
      </c>
      <c r="Z813" s="184">
        <f t="shared" si="109"/>
        <v>0</v>
      </c>
      <c r="AA813" s="184">
        <f t="shared" si="113"/>
        <v>14</v>
      </c>
      <c r="AB813" s="184">
        <f t="shared" si="114"/>
        <v>0</v>
      </c>
      <c r="AC813" s="184">
        <f t="shared" si="115"/>
        <v>0</v>
      </c>
      <c r="AD813" s="184">
        <f t="shared" si="110"/>
        <v>0</v>
      </c>
      <c r="AE813" s="184">
        <f t="shared" si="116"/>
        <v>0</v>
      </c>
      <c r="AF813" s="186">
        <v>4.0999999999999996</v>
      </c>
      <c r="AG813" s="187" t="str">
        <f t="shared" si="117"/>
        <v>2312576</v>
      </c>
      <c r="AH813" s="195" t="s">
        <v>185</v>
      </c>
      <c r="AI813" s="1" t="str">
        <f t="shared" si="118"/>
        <v>DIFF</v>
      </c>
    </row>
    <row r="814" spans="1:35" ht="26.25" customHeight="1" x14ac:dyDescent="0.25">
      <c r="A814" s="72" t="s">
        <v>193</v>
      </c>
      <c r="B814" s="74" t="s">
        <v>2525</v>
      </c>
      <c r="C814" s="74" t="s">
        <v>95</v>
      </c>
      <c r="D814" s="74" t="s">
        <v>1350</v>
      </c>
      <c r="E814" s="103" t="s">
        <v>3613</v>
      </c>
      <c r="F814" s="75" t="s">
        <v>14</v>
      </c>
      <c r="G814" s="75" t="s">
        <v>96</v>
      </c>
      <c r="H814" s="75" t="s">
        <v>2418</v>
      </c>
      <c r="I814" s="133" t="s">
        <v>241</v>
      </c>
      <c r="J814" s="77" t="s">
        <v>199</v>
      </c>
      <c r="K814" s="129">
        <v>4926</v>
      </c>
      <c r="L814" s="77" t="s">
        <v>48</v>
      </c>
      <c r="M814" s="129" t="s">
        <v>103</v>
      </c>
      <c r="N814" s="77" t="s">
        <v>2407</v>
      </c>
      <c r="O814" s="77" t="s">
        <v>386</v>
      </c>
      <c r="P814" s="77" t="s">
        <v>1440</v>
      </c>
      <c r="Q814" s="81" t="s">
        <v>2631</v>
      </c>
      <c r="R814" s="81" t="s">
        <v>7682</v>
      </c>
      <c r="S814" s="82" t="s">
        <v>40</v>
      </c>
      <c r="T814" s="77" t="s">
        <v>258</v>
      </c>
      <c r="U814" s="21"/>
      <c r="V814" s="21"/>
      <c r="W814" s="20" t="str">
        <f>VLOOKUP(TRIM(X814),X10:Y159,2,FALSE)</f>
        <v>Wanqiang</v>
      </c>
      <c r="X814" s="184" t="str">
        <f t="shared" si="111"/>
        <v>9.11.2</v>
      </c>
      <c r="Y814" s="184">
        <f t="shared" si="112"/>
        <v>0</v>
      </c>
      <c r="Z814" s="184">
        <f t="shared" si="109"/>
        <v>0</v>
      </c>
      <c r="AA814" s="184">
        <f t="shared" si="113"/>
        <v>14</v>
      </c>
      <c r="AB814" s="184">
        <f t="shared" si="114"/>
        <v>0</v>
      </c>
      <c r="AC814" s="184">
        <f t="shared" si="115"/>
        <v>0</v>
      </c>
      <c r="AD814" s="184">
        <f t="shared" si="110"/>
        <v>0</v>
      </c>
      <c r="AE814" s="184">
        <f t="shared" si="116"/>
        <v>0</v>
      </c>
      <c r="AF814" s="186">
        <v>8.2799999999999994</v>
      </c>
      <c r="AG814" s="187" t="str">
        <f t="shared" si="117"/>
        <v>2312577</v>
      </c>
      <c r="AH814" s="195" t="s">
        <v>1008</v>
      </c>
      <c r="AI814" s="1" t="str">
        <f t="shared" si="118"/>
        <v>DIFF</v>
      </c>
    </row>
    <row r="815" spans="1:35" ht="26.25" customHeight="1" x14ac:dyDescent="0.25">
      <c r="A815" s="72" t="s">
        <v>193</v>
      </c>
      <c r="B815" s="74" t="s">
        <v>1665</v>
      </c>
      <c r="C815" s="74" t="s">
        <v>95</v>
      </c>
      <c r="D815" s="74" t="s">
        <v>1350</v>
      </c>
      <c r="E815" s="103" t="s">
        <v>3614</v>
      </c>
      <c r="F815" s="75" t="s">
        <v>14</v>
      </c>
      <c r="G815" s="75" t="s">
        <v>96</v>
      </c>
      <c r="H815" s="75" t="s">
        <v>2421</v>
      </c>
      <c r="I815" s="133" t="s">
        <v>241</v>
      </c>
      <c r="J815" s="77" t="s">
        <v>199</v>
      </c>
      <c r="K815" s="129">
        <v>4928</v>
      </c>
      <c r="L815" s="77" t="s">
        <v>48</v>
      </c>
      <c r="M815" s="129" t="s">
        <v>103</v>
      </c>
      <c r="N815" s="77" t="s">
        <v>2407</v>
      </c>
      <c r="O815" s="77" t="s">
        <v>386</v>
      </c>
      <c r="P815" s="77" t="s">
        <v>1440</v>
      </c>
      <c r="Q815" s="81" t="s">
        <v>2636</v>
      </c>
      <c r="R815" s="81" t="s">
        <v>7683</v>
      </c>
      <c r="S815" s="82" t="s">
        <v>40</v>
      </c>
      <c r="T815" s="77" t="s">
        <v>258</v>
      </c>
      <c r="U815" s="21"/>
      <c r="V815" s="21"/>
      <c r="W815" s="20" t="str">
        <f>VLOOKUP(TRIM(X815),X10:Y159,2,FALSE)</f>
        <v>Wanqiang</v>
      </c>
      <c r="X815" s="184" t="str">
        <f t="shared" si="111"/>
        <v>9.11.2</v>
      </c>
      <c r="Y815" s="184">
        <f t="shared" si="112"/>
        <v>0</v>
      </c>
      <c r="Z815" s="184">
        <f t="shared" si="109"/>
        <v>0</v>
      </c>
      <c r="AA815" s="184">
        <f t="shared" si="113"/>
        <v>14</v>
      </c>
      <c r="AB815" s="184">
        <f t="shared" si="114"/>
        <v>0</v>
      </c>
      <c r="AC815" s="184">
        <f t="shared" si="115"/>
        <v>0</v>
      </c>
      <c r="AD815" s="184">
        <f t="shared" si="110"/>
        <v>0</v>
      </c>
      <c r="AE815" s="184">
        <f t="shared" si="116"/>
        <v>0</v>
      </c>
      <c r="AF815" s="186" t="s">
        <v>1001</v>
      </c>
      <c r="AG815" s="187" t="str">
        <f t="shared" si="117"/>
        <v>2312578</v>
      </c>
      <c r="AH815" s="195" t="s">
        <v>1008</v>
      </c>
      <c r="AI815" s="1" t="str">
        <f t="shared" si="118"/>
        <v>DIFF</v>
      </c>
    </row>
    <row r="816" spans="1:35" ht="26.25" customHeight="1" x14ac:dyDescent="0.25">
      <c r="A816" s="72" t="s">
        <v>193</v>
      </c>
      <c r="B816" s="74" t="s">
        <v>6308</v>
      </c>
      <c r="C816" s="74" t="s">
        <v>95</v>
      </c>
      <c r="D816" s="74" t="s">
        <v>1350</v>
      </c>
      <c r="E816" s="103" t="s">
        <v>3615</v>
      </c>
      <c r="F816" s="75" t="s">
        <v>14</v>
      </c>
      <c r="G816" s="75" t="s">
        <v>96</v>
      </c>
      <c r="H816" s="75" t="s">
        <v>5373</v>
      </c>
      <c r="I816" s="133" t="s">
        <v>241</v>
      </c>
      <c r="J816" s="77" t="s">
        <v>102</v>
      </c>
      <c r="K816" s="129">
        <v>4452</v>
      </c>
      <c r="L816" s="77" t="s">
        <v>48</v>
      </c>
      <c r="M816" s="129" t="s">
        <v>103</v>
      </c>
      <c r="N816" s="77" t="s">
        <v>2407</v>
      </c>
      <c r="O816" s="77" t="s">
        <v>386</v>
      </c>
      <c r="P816" s="77" t="s">
        <v>1440</v>
      </c>
      <c r="Q816" s="81" t="s">
        <v>6307</v>
      </c>
      <c r="R816" s="81" t="s">
        <v>7684</v>
      </c>
      <c r="S816" s="82" t="s">
        <v>40</v>
      </c>
      <c r="T816" s="77" t="s">
        <v>258</v>
      </c>
      <c r="U816" s="21"/>
      <c r="V816" s="21"/>
      <c r="W816" s="20" t="str">
        <f>VLOOKUP(TRIM(X816),X10:Y159,2,FALSE)</f>
        <v>Wanqiang</v>
      </c>
      <c r="X816" s="184" t="str">
        <f t="shared" si="111"/>
        <v>9.11.2</v>
      </c>
      <c r="Y816" s="184">
        <f t="shared" si="112"/>
        <v>0</v>
      </c>
      <c r="Z816" s="184">
        <f t="shared" si="109"/>
        <v>0</v>
      </c>
      <c r="AA816" s="184">
        <f t="shared" si="113"/>
        <v>14</v>
      </c>
      <c r="AB816" s="184">
        <f t="shared" si="114"/>
        <v>0</v>
      </c>
      <c r="AC816" s="184">
        <f t="shared" si="115"/>
        <v>0</v>
      </c>
      <c r="AD816" s="184">
        <f t="shared" si="110"/>
        <v>0</v>
      </c>
      <c r="AE816" s="184">
        <f t="shared" si="116"/>
        <v>0</v>
      </c>
      <c r="AF816" s="186">
        <v>99</v>
      </c>
      <c r="AG816" s="187" t="str">
        <f t="shared" si="117"/>
        <v>2312579</v>
      </c>
      <c r="AH816" s="195" t="s">
        <v>1079</v>
      </c>
      <c r="AI816" s="1" t="str">
        <f t="shared" si="118"/>
        <v>DIFF</v>
      </c>
    </row>
    <row r="817" spans="1:35" ht="26.25" customHeight="1" x14ac:dyDescent="0.25">
      <c r="A817" s="72" t="s">
        <v>193</v>
      </c>
      <c r="B817" s="74" t="s">
        <v>67</v>
      </c>
      <c r="C817" s="74" t="s">
        <v>95</v>
      </c>
      <c r="D817" s="74" t="s">
        <v>1350</v>
      </c>
      <c r="E817" s="103" t="s">
        <v>3616</v>
      </c>
      <c r="F817" s="75" t="s">
        <v>14</v>
      </c>
      <c r="G817" s="75" t="s">
        <v>96</v>
      </c>
      <c r="H817" s="75" t="s">
        <v>2422</v>
      </c>
      <c r="I817" s="133" t="s">
        <v>241</v>
      </c>
      <c r="J817" s="77" t="s">
        <v>207</v>
      </c>
      <c r="K817" s="129">
        <v>1154</v>
      </c>
      <c r="L817" s="77" t="s">
        <v>48</v>
      </c>
      <c r="M817" s="129" t="s">
        <v>103</v>
      </c>
      <c r="N817" s="77" t="s">
        <v>2407</v>
      </c>
      <c r="O817" s="77" t="s">
        <v>386</v>
      </c>
      <c r="P817" s="77" t="s">
        <v>1440</v>
      </c>
      <c r="Q817" s="81" t="s">
        <v>2637</v>
      </c>
      <c r="R817" s="81" t="s">
        <v>7685</v>
      </c>
      <c r="S817" s="82" t="s">
        <v>40</v>
      </c>
      <c r="T817" s="77" t="s">
        <v>258</v>
      </c>
      <c r="U817" s="21"/>
      <c r="V817" s="21"/>
      <c r="W817" s="20" t="str">
        <f>VLOOKUP(TRIM(X817),X10:Y159,2,FALSE)</f>
        <v>Wanqiang</v>
      </c>
      <c r="X817" s="184" t="str">
        <f t="shared" si="111"/>
        <v>9.11.2</v>
      </c>
      <c r="Y817" s="184">
        <f t="shared" si="112"/>
        <v>0</v>
      </c>
      <c r="Z817" s="184">
        <f t="shared" si="109"/>
        <v>0</v>
      </c>
      <c r="AA817" s="184">
        <f t="shared" si="113"/>
        <v>14</v>
      </c>
      <c r="AB817" s="184">
        <f t="shared" si="114"/>
        <v>0</v>
      </c>
      <c r="AC817" s="184">
        <f t="shared" si="115"/>
        <v>0</v>
      </c>
      <c r="AD817" s="184">
        <f t="shared" si="110"/>
        <v>0</v>
      </c>
      <c r="AE817" s="184">
        <f t="shared" si="116"/>
        <v>0</v>
      </c>
      <c r="AF817" s="186">
        <v>99</v>
      </c>
      <c r="AG817" s="187" t="str">
        <f t="shared" si="117"/>
        <v>2312580</v>
      </c>
      <c r="AH817" s="195" t="s">
        <v>1074</v>
      </c>
      <c r="AI817" s="1" t="str">
        <f t="shared" si="118"/>
        <v>DIFF</v>
      </c>
    </row>
    <row r="818" spans="1:35" ht="26.25" customHeight="1" x14ac:dyDescent="0.25">
      <c r="A818" s="72" t="s">
        <v>193</v>
      </c>
      <c r="B818" s="74" t="s">
        <v>2251</v>
      </c>
      <c r="C818" s="74" t="s">
        <v>95</v>
      </c>
      <c r="D818" s="74" t="s">
        <v>1356</v>
      </c>
      <c r="E818" s="103" t="s">
        <v>3617</v>
      </c>
      <c r="F818" s="75" t="s">
        <v>14</v>
      </c>
      <c r="G818" s="75" t="s">
        <v>96</v>
      </c>
      <c r="H818" s="75" t="s">
        <v>2096</v>
      </c>
      <c r="I818" s="133" t="s">
        <v>220</v>
      </c>
      <c r="J818" s="77" t="s">
        <v>373</v>
      </c>
      <c r="K818" s="129">
        <v>953</v>
      </c>
      <c r="L818" s="77" t="s">
        <v>48</v>
      </c>
      <c r="M818" s="129" t="s">
        <v>103</v>
      </c>
      <c r="N818" s="77" t="s">
        <v>2407</v>
      </c>
      <c r="O818" s="77" t="s">
        <v>386</v>
      </c>
      <c r="P818" s="77" t="s">
        <v>1438</v>
      </c>
      <c r="Q818" s="81" t="s">
        <v>2250</v>
      </c>
      <c r="R818" s="81" t="s">
        <v>7686</v>
      </c>
      <c r="S818" s="82" t="s">
        <v>401</v>
      </c>
      <c r="T818" s="77" t="s">
        <v>221</v>
      </c>
      <c r="U818" s="21"/>
      <c r="V818" s="21" t="s">
        <v>1393</v>
      </c>
      <c r="W818" s="20" t="str">
        <f>VLOOKUP(TRIM(X818),X10:Y159,2,FALSE)</f>
        <v>Dario</v>
      </c>
      <c r="X818" s="184" t="str">
        <f t="shared" si="111"/>
        <v>9.23.2</v>
      </c>
      <c r="Y818" s="184">
        <f t="shared" si="112"/>
        <v>1</v>
      </c>
      <c r="Z818" s="184">
        <f t="shared" si="109"/>
        <v>0</v>
      </c>
      <c r="AA818" s="184">
        <f t="shared" si="113"/>
        <v>26</v>
      </c>
      <c r="AB818" s="184">
        <f t="shared" si="114"/>
        <v>0</v>
      </c>
      <c r="AC818" s="184">
        <f t="shared" si="115"/>
        <v>0</v>
      </c>
      <c r="AD818" s="184">
        <f t="shared" si="110"/>
        <v>0</v>
      </c>
      <c r="AE818" s="184">
        <f t="shared" si="116"/>
        <v>0</v>
      </c>
      <c r="AF818" s="186">
        <v>8.3000000000000007</v>
      </c>
      <c r="AG818" s="187" t="str">
        <f t="shared" si="117"/>
        <v>2312581</v>
      </c>
      <c r="AH818" s="195" t="s">
        <v>1079</v>
      </c>
      <c r="AI818" s="1" t="str">
        <f t="shared" si="118"/>
        <v>DIFF</v>
      </c>
    </row>
    <row r="819" spans="1:35" ht="26.25" customHeight="1" x14ac:dyDescent="0.25">
      <c r="A819" s="72" t="s">
        <v>193</v>
      </c>
      <c r="B819" s="74" t="s">
        <v>2261</v>
      </c>
      <c r="C819" s="74" t="s">
        <v>95</v>
      </c>
      <c r="D819" s="74" t="s">
        <v>2301</v>
      </c>
      <c r="E819" s="103" t="s">
        <v>3618</v>
      </c>
      <c r="F819" s="75" t="s">
        <v>1765</v>
      </c>
      <c r="G819" s="75" t="s">
        <v>37</v>
      </c>
      <c r="H819" s="75" t="s">
        <v>2258</v>
      </c>
      <c r="I819" s="264" t="s">
        <v>2090</v>
      </c>
      <c r="J819" s="77"/>
      <c r="K819" s="129"/>
      <c r="L819" s="77"/>
      <c r="M819" s="129"/>
      <c r="N819" s="77"/>
      <c r="O819" s="77" t="s">
        <v>1386</v>
      </c>
      <c r="P819" s="77"/>
      <c r="Q819" s="81" t="s">
        <v>2258</v>
      </c>
      <c r="R819" s="81" t="s">
        <v>7687</v>
      </c>
      <c r="S819" s="82" t="s">
        <v>403</v>
      </c>
      <c r="T819" s="77" t="s">
        <v>221</v>
      </c>
      <c r="U819" s="21"/>
      <c r="V819" s="21"/>
      <c r="W819" s="20" t="str">
        <f>VLOOKUP(TRIM(X819),X10:Y159,2,FALSE)</f>
        <v>Andy</v>
      </c>
      <c r="X819" s="184" t="str">
        <f t="shared" si="111"/>
        <v>30.2</v>
      </c>
      <c r="Y819" s="184">
        <f t="shared" si="112"/>
        <v>0</v>
      </c>
      <c r="Z819" s="184">
        <f t="shared" si="109"/>
        <v>0</v>
      </c>
      <c r="AA819" s="184">
        <f t="shared" si="113"/>
        <v>39</v>
      </c>
      <c r="AB819" s="184">
        <f t="shared" si="114"/>
        <v>0</v>
      </c>
      <c r="AC819" s="184">
        <f t="shared" si="115"/>
        <v>0</v>
      </c>
      <c r="AD819" s="184">
        <f t="shared" si="110"/>
        <v>0</v>
      </c>
      <c r="AE819" s="184">
        <f t="shared" si="116"/>
        <v>0</v>
      </c>
      <c r="AF819" s="186">
        <v>8.3000000000000007</v>
      </c>
      <c r="AG819" s="187" t="str">
        <f t="shared" si="117"/>
        <v>2312582</v>
      </c>
      <c r="AH819" s="195" t="s">
        <v>1062</v>
      </c>
      <c r="AI819" s="1" t="str">
        <f t="shared" si="118"/>
        <v>DIFF</v>
      </c>
    </row>
    <row r="820" spans="1:35" ht="26.25" customHeight="1" x14ac:dyDescent="0.25">
      <c r="A820" s="72" t="s">
        <v>193</v>
      </c>
      <c r="B820" s="74" t="s">
        <v>40</v>
      </c>
      <c r="C820" s="74" t="s">
        <v>95</v>
      </c>
      <c r="D820" s="74" t="s">
        <v>2301</v>
      </c>
      <c r="E820" s="103" t="s">
        <v>3619</v>
      </c>
      <c r="F820" s="75" t="s">
        <v>2092</v>
      </c>
      <c r="G820" s="75" t="s">
        <v>37</v>
      </c>
      <c r="H820" s="75" t="s">
        <v>2259</v>
      </c>
      <c r="I820" s="133" t="s">
        <v>220</v>
      </c>
      <c r="J820" s="77" t="s">
        <v>376</v>
      </c>
      <c r="K820" s="129">
        <v>0</v>
      </c>
      <c r="L820" s="77"/>
      <c r="M820" s="129" t="s">
        <v>202</v>
      </c>
      <c r="N820" s="77" t="s">
        <v>2407</v>
      </c>
      <c r="O820" s="77" t="s">
        <v>1386</v>
      </c>
      <c r="P820" s="77" t="s">
        <v>2094</v>
      </c>
      <c r="Q820" s="81" t="s">
        <v>6309</v>
      </c>
      <c r="R820" s="81" t="s">
        <v>7688</v>
      </c>
      <c r="S820" s="82" t="s">
        <v>403</v>
      </c>
      <c r="T820" s="77" t="s">
        <v>221</v>
      </c>
      <c r="U820" s="21"/>
      <c r="V820" s="21"/>
      <c r="W820" s="20" t="str">
        <f>VLOOKUP(TRIM(X820),X10:Y159,2,FALSE)</f>
        <v>Andy</v>
      </c>
      <c r="X820" s="184" t="str">
        <f t="shared" si="111"/>
        <v>30.2</v>
      </c>
      <c r="Y820" s="184">
        <f t="shared" si="112"/>
        <v>0</v>
      </c>
      <c r="Z820" s="184">
        <f t="shared" si="109"/>
        <v>0</v>
      </c>
      <c r="AA820" s="184">
        <f t="shared" si="113"/>
        <v>26</v>
      </c>
      <c r="AB820" s="184">
        <f t="shared" si="114"/>
        <v>0</v>
      </c>
      <c r="AC820" s="184">
        <f t="shared" si="115"/>
        <v>0</v>
      </c>
      <c r="AD820" s="184">
        <f t="shared" si="110"/>
        <v>0</v>
      </c>
      <c r="AE820" s="184">
        <f t="shared" si="116"/>
        <v>0</v>
      </c>
      <c r="AF820" s="186" t="s">
        <v>1001</v>
      </c>
      <c r="AG820" s="187" t="str">
        <f t="shared" si="117"/>
        <v>2312583</v>
      </c>
      <c r="AH820" s="195" t="s">
        <v>1039</v>
      </c>
      <c r="AI820" s="1" t="str">
        <f t="shared" si="118"/>
        <v>DIFF</v>
      </c>
    </row>
    <row r="821" spans="1:35" ht="26.25" customHeight="1" x14ac:dyDescent="0.25">
      <c r="A821" s="72" t="s">
        <v>193</v>
      </c>
      <c r="B821" s="74" t="s">
        <v>2262</v>
      </c>
      <c r="C821" s="74" t="s">
        <v>95</v>
      </c>
      <c r="D821" s="74" t="s">
        <v>2301</v>
      </c>
      <c r="E821" s="103" t="s">
        <v>3620</v>
      </c>
      <c r="F821" s="75" t="s">
        <v>1765</v>
      </c>
      <c r="G821" s="75" t="s">
        <v>37</v>
      </c>
      <c r="H821" s="75" t="s">
        <v>2779</v>
      </c>
      <c r="I821" s="133" t="s">
        <v>2090</v>
      </c>
      <c r="J821" s="77"/>
      <c r="K821" s="129"/>
      <c r="L821" s="77"/>
      <c r="M821" s="129"/>
      <c r="N821" s="77"/>
      <c r="O821" s="77" t="s">
        <v>1386</v>
      </c>
      <c r="P821" s="77"/>
      <c r="Q821" s="81" t="s">
        <v>2091</v>
      </c>
      <c r="R821" s="81" t="s">
        <v>7689</v>
      </c>
      <c r="S821" s="82" t="s">
        <v>403</v>
      </c>
      <c r="T821" s="77" t="s">
        <v>221</v>
      </c>
      <c r="U821" s="21"/>
      <c r="V821" s="21"/>
      <c r="W821" s="20" t="str">
        <f>VLOOKUP(TRIM(X821),X10:Y159,2,FALSE)</f>
        <v>Andy</v>
      </c>
      <c r="X821" s="184" t="str">
        <f t="shared" si="111"/>
        <v>30.2</v>
      </c>
      <c r="Y821" s="184">
        <f t="shared" si="112"/>
        <v>0</v>
      </c>
      <c r="Z821" s="184">
        <f t="shared" si="109"/>
        <v>0</v>
      </c>
      <c r="AA821" s="184">
        <f t="shared" si="113"/>
        <v>39</v>
      </c>
      <c r="AB821" s="184">
        <f t="shared" si="114"/>
        <v>0</v>
      </c>
      <c r="AC821" s="184">
        <f t="shared" si="115"/>
        <v>0</v>
      </c>
      <c r="AD821" s="184">
        <f t="shared" si="110"/>
        <v>0</v>
      </c>
      <c r="AE821" s="184">
        <f t="shared" si="116"/>
        <v>0</v>
      </c>
      <c r="AF821" s="186" t="s">
        <v>1001</v>
      </c>
      <c r="AG821" s="187" t="str">
        <f t="shared" si="117"/>
        <v>2312584</v>
      </c>
      <c r="AH821" s="195" t="s">
        <v>1039</v>
      </c>
      <c r="AI821" s="1" t="str">
        <f t="shared" si="118"/>
        <v>DIFF</v>
      </c>
    </row>
    <row r="822" spans="1:35" ht="26.25" customHeight="1" x14ac:dyDescent="0.25">
      <c r="A822" s="72" t="s">
        <v>193</v>
      </c>
      <c r="B822" s="74" t="s">
        <v>40</v>
      </c>
      <c r="C822" s="74" t="s">
        <v>95</v>
      </c>
      <c r="D822" s="74" t="s">
        <v>2301</v>
      </c>
      <c r="E822" s="103" t="s">
        <v>3621</v>
      </c>
      <c r="F822" s="75" t="s">
        <v>2092</v>
      </c>
      <c r="G822" s="75" t="s">
        <v>101</v>
      </c>
      <c r="H822" s="75" t="s">
        <v>2093</v>
      </c>
      <c r="I822" s="133" t="s">
        <v>220</v>
      </c>
      <c r="J822" s="77" t="s">
        <v>199</v>
      </c>
      <c r="K822" s="129">
        <v>0</v>
      </c>
      <c r="L822" s="77"/>
      <c r="M822" s="129" t="s">
        <v>202</v>
      </c>
      <c r="N822" s="77" t="s">
        <v>2407</v>
      </c>
      <c r="O822" s="77" t="s">
        <v>1386</v>
      </c>
      <c r="P822" s="77" t="s">
        <v>2094</v>
      </c>
      <c r="Q822" s="81" t="s">
        <v>2780</v>
      </c>
      <c r="R822" s="81" t="s">
        <v>7690</v>
      </c>
      <c r="S822" s="82" t="s">
        <v>403</v>
      </c>
      <c r="T822" s="77" t="s">
        <v>221</v>
      </c>
      <c r="U822" s="21"/>
      <c r="V822" s="21"/>
      <c r="W822" s="20" t="str">
        <f>VLOOKUP(TRIM(X822),X10:Y159,2,FALSE)</f>
        <v>Andy</v>
      </c>
      <c r="X822" s="184" t="str">
        <f t="shared" si="111"/>
        <v>30.2</v>
      </c>
      <c r="Y822" s="184">
        <f t="shared" si="112"/>
        <v>0</v>
      </c>
      <c r="Z822" s="184">
        <f t="shared" si="109"/>
        <v>0</v>
      </c>
      <c r="AA822" s="184">
        <f t="shared" si="113"/>
        <v>26</v>
      </c>
      <c r="AB822" s="184">
        <f t="shared" si="114"/>
        <v>0</v>
      </c>
      <c r="AC822" s="184">
        <f t="shared" si="115"/>
        <v>0</v>
      </c>
      <c r="AD822" s="184">
        <f t="shared" si="110"/>
        <v>0</v>
      </c>
      <c r="AE822" s="184">
        <f t="shared" si="116"/>
        <v>0</v>
      </c>
      <c r="AF822" s="186">
        <v>8.2799999999999994</v>
      </c>
      <c r="AG822" s="187" t="str">
        <f t="shared" si="117"/>
        <v>2312585</v>
      </c>
      <c r="AH822" s="195" t="s">
        <v>1071</v>
      </c>
      <c r="AI822" s="1" t="str">
        <f t="shared" si="118"/>
        <v>DIFF</v>
      </c>
    </row>
    <row r="823" spans="1:35" ht="26.25" customHeight="1" x14ac:dyDescent="0.25">
      <c r="A823" s="72" t="s">
        <v>193</v>
      </c>
      <c r="B823" s="74" t="s">
        <v>40</v>
      </c>
      <c r="C823" s="74" t="s">
        <v>95</v>
      </c>
      <c r="D823" s="74" t="s">
        <v>2301</v>
      </c>
      <c r="E823" s="103" t="s">
        <v>3622</v>
      </c>
      <c r="F823" s="75" t="s">
        <v>2092</v>
      </c>
      <c r="G823" s="75" t="s">
        <v>101</v>
      </c>
      <c r="H823" s="75" t="s">
        <v>2093</v>
      </c>
      <c r="I823" s="133" t="s">
        <v>220</v>
      </c>
      <c r="J823" s="77" t="s">
        <v>102</v>
      </c>
      <c r="K823" s="129">
        <v>0</v>
      </c>
      <c r="L823" s="77"/>
      <c r="M823" s="129" t="s">
        <v>202</v>
      </c>
      <c r="N823" s="77" t="s">
        <v>2407</v>
      </c>
      <c r="O823" s="77" t="s">
        <v>1386</v>
      </c>
      <c r="P823" s="77" t="s">
        <v>2094</v>
      </c>
      <c r="Q823" s="81" t="s">
        <v>2781</v>
      </c>
      <c r="R823" s="81" t="s">
        <v>7691</v>
      </c>
      <c r="S823" s="82" t="s">
        <v>403</v>
      </c>
      <c r="T823" s="77" t="s">
        <v>221</v>
      </c>
      <c r="U823" s="21"/>
      <c r="V823" s="21"/>
      <c r="W823" s="20" t="str">
        <f>VLOOKUP(TRIM(X823),X10:Y159,2,FALSE)</f>
        <v>Andy</v>
      </c>
      <c r="X823" s="184" t="str">
        <f t="shared" si="111"/>
        <v>30.2</v>
      </c>
      <c r="Y823" s="184">
        <f t="shared" si="112"/>
        <v>0</v>
      </c>
      <c r="Z823" s="184">
        <f t="shared" si="109"/>
        <v>0</v>
      </c>
      <c r="AA823" s="184">
        <f t="shared" si="113"/>
        <v>26</v>
      </c>
      <c r="AB823" s="184">
        <f t="shared" si="114"/>
        <v>0</v>
      </c>
      <c r="AC823" s="184">
        <f t="shared" si="115"/>
        <v>0</v>
      </c>
      <c r="AD823" s="184">
        <f t="shared" si="110"/>
        <v>0</v>
      </c>
      <c r="AE823" s="184">
        <f t="shared" si="116"/>
        <v>0</v>
      </c>
      <c r="AF823" s="186">
        <v>8.2799999999999994</v>
      </c>
      <c r="AG823" s="187" t="str">
        <f t="shared" si="117"/>
        <v>2312586</v>
      </c>
      <c r="AH823" s="195" t="s">
        <v>1071</v>
      </c>
      <c r="AI823" s="1" t="str">
        <f t="shared" si="118"/>
        <v>DIFF</v>
      </c>
    </row>
    <row r="824" spans="1:35" ht="26.25" customHeight="1" x14ac:dyDescent="0.25">
      <c r="A824" s="72" t="s">
        <v>193</v>
      </c>
      <c r="B824" s="74" t="s">
        <v>40</v>
      </c>
      <c r="C824" s="74" t="s">
        <v>95</v>
      </c>
      <c r="D824" s="74" t="s">
        <v>2300</v>
      </c>
      <c r="E824" s="103" t="s">
        <v>3623</v>
      </c>
      <c r="F824" s="75" t="s">
        <v>201</v>
      </c>
      <c r="G824" s="75" t="s">
        <v>37</v>
      </c>
      <c r="H824" s="75" t="s">
        <v>6310</v>
      </c>
      <c r="I824" s="133" t="s">
        <v>211</v>
      </c>
      <c r="J824" s="77"/>
      <c r="K824" s="129"/>
      <c r="L824" s="77"/>
      <c r="M824" s="129"/>
      <c r="N824" s="77"/>
      <c r="O824" s="77" t="s">
        <v>1386</v>
      </c>
      <c r="P824" s="77"/>
      <c r="Q824" s="81" t="s">
        <v>8800</v>
      </c>
      <c r="R824" s="81" t="s">
        <v>403</v>
      </c>
      <c r="S824" s="82" t="s">
        <v>403</v>
      </c>
      <c r="T824" s="77" t="s">
        <v>221</v>
      </c>
      <c r="U824" s="21"/>
      <c r="V824" s="21"/>
      <c r="W824" s="20" t="str">
        <f>VLOOKUP(TRIM(X824),X10:Y159,2,FALSE)</f>
        <v>Andy</v>
      </c>
      <c r="X824" s="184" t="str">
        <f t="shared" si="111"/>
        <v>30.1</v>
      </c>
      <c r="Y824" s="184">
        <f t="shared" si="112"/>
        <v>0</v>
      </c>
      <c r="Z824" s="184">
        <f t="shared" si="109"/>
        <v>0</v>
      </c>
      <c r="AA824" s="184">
        <f t="shared" si="113"/>
        <v>26</v>
      </c>
      <c r="AB824" s="184">
        <f t="shared" si="114"/>
        <v>0</v>
      </c>
      <c r="AC824" s="184">
        <f t="shared" si="115"/>
        <v>0</v>
      </c>
      <c r="AD824" s="184">
        <f t="shared" si="110"/>
        <v>0</v>
      </c>
      <c r="AE824" s="184">
        <f t="shared" si="116"/>
        <v>0</v>
      </c>
      <c r="AF824" s="186">
        <v>8.6999999999999993</v>
      </c>
      <c r="AG824" s="187" t="str">
        <f t="shared" si="117"/>
        <v>2312587</v>
      </c>
      <c r="AH824" s="195" t="s">
        <v>1062</v>
      </c>
      <c r="AI824" s="1" t="str">
        <f t="shared" si="118"/>
        <v>DIFF</v>
      </c>
    </row>
    <row r="825" spans="1:35" ht="26.25" customHeight="1" x14ac:dyDescent="0.25">
      <c r="A825" s="72" t="s">
        <v>193</v>
      </c>
      <c r="B825" s="74" t="s">
        <v>1585</v>
      </c>
      <c r="C825" s="74" t="s">
        <v>95</v>
      </c>
      <c r="D825" s="74" t="s">
        <v>1356</v>
      </c>
      <c r="E825" s="103" t="s">
        <v>3624</v>
      </c>
      <c r="F825" s="75" t="s">
        <v>14</v>
      </c>
      <c r="G825" s="75" t="s">
        <v>96</v>
      </c>
      <c r="H825" s="75" t="s">
        <v>5374</v>
      </c>
      <c r="I825" s="133" t="s">
        <v>220</v>
      </c>
      <c r="J825" s="77" t="s">
        <v>373</v>
      </c>
      <c r="K825" s="129">
        <v>995</v>
      </c>
      <c r="L825" s="77"/>
      <c r="M825" s="129" t="s">
        <v>103</v>
      </c>
      <c r="N825" s="77" t="s">
        <v>2407</v>
      </c>
      <c r="O825" s="77" t="s">
        <v>386</v>
      </c>
      <c r="P825" s="77" t="s">
        <v>1438</v>
      </c>
      <c r="Q825" s="81" t="s">
        <v>6311</v>
      </c>
      <c r="R825" s="81" t="s">
        <v>403</v>
      </c>
      <c r="S825" s="82" t="s">
        <v>40</v>
      </c>
      <c r="T825" s="77" t="s">
        <v>221</v>
      </c>
      <c r="U825" s="21"/>
      <c r="V825" s="21"/>
      <c r="W825" s="20" t="str">
        <f>VLOOKUP(TRIM(X825),X10:Y159,2,FALSE)</f>
        <v>Dario</v>
      </c>
      <c r="X825" s="184" t="str">
        <f t="shared" si="111"/>
        <v>9.23.2</v>
      </c>
      <c r="Y825" s="184">
        <f t="shared" si="112"/>
        <v>0</v>
      </c>
      <c r="Z825" s="184">
        <f t="shared" si="109"/>
        <v>0</v>
      </c>
      <c r="AA825" s="184">
        <f t="shared" si="113"/>
        <v>26</v>
      </c>
      <c r="AB825" s="184">
        <f t="shared" si="114"/>
        <v>0</v>
      </c>
      <c r="AC825" s="184">
        <f t="shared" si="115"/>
        <v>0</v>
      </c>
      <c r="AD825" s="184">
        <f t="shared" si="110"/>
        <v>0</v>
      </c>
      <c r="AE825" s="184">
        <f t="shared" si="116"/>
        <v>0</v>
      </c>
      <c r="AF825" s="186">
        <v>4.0999999999999996</v>
      </c>
      <c r="AG825" s="187" t="str">
        <f t="shared" si="117"/>
        <v>2312588</v>
      </c>
      <c r="AH825" s="195" t="s">
        <v>1062</v>
      </c>
      <c r="AI825" s="1" t="str">
        <f t="shared" si="118"/>
        <v>DIFF</v>
      </c>
    </row>
    <row r="826" spans="1:35" ht="26.25" customHeight="1" x14ac:dyDescent="0.25">
      <c r="A826" s="72" t="s">
        <v>193</v>
      </c>
      <c r="B826" s="74" t="s">
        <v>2108</v>
      </c>
      <c r="C826" s="74" t="s">
        <v>95</v>
      </c>
      <c r="D826" s="74" t="s">
        <v>1356</v>
      </c>
      <c r="E826" s="103" t="s">
        <v>3625</v>
      </c>
      <c r="F826" s="75" t="s">
        <v>14</v>
      </c>
      <c r="G826" s="75" t="s">
        <v>96</v>
      </c>
      <c r="H826" s="75" t="s">
        <v>2082</v>
      </c>
      <c r="I826" s="133" t="s">
        <v>5375</v>
      </c>
      <c r="J826" s="77" t="s">
        <v>373</v>
      </c>
      <c r="K826" s="129">
        <v>911</v>
      </c>
      <c r="L826" s="77" t="s">
        <v>50</v>
      </c>
      <c r="M826" s="129" t="s">
        <v>103</v>
      </c>
      <c r="N826" s="77" t="s">
        <v>2407</v>
      </c>
      <c r="O826" s="77" t="s">
        <v>386</v>
      </c>
      <c r="P826" s="77" t="s">
        <v>1438</v>
      </c>
      <c r="Q826" s="81" t="s">
        <v>2245</v>
      </c>
      <c r="R826" s="81" t="s">
        <v>7692</v>
      </c>
      <c r="S826" s="82" t="s">
        <v>213</v>
      </c>
      <c r="T826" s="77" t="s">
        <v>221</v>
      </c>
      <c r="U826" s="21"/>
      <c r="V826" s="21"/>
      <c r="W826" s="20" t="str">
        <f>VLOOKUP(TRIM(X826),X10:Y159,2,FALSE)</f>
        <v>Dario</v>
      </c>
      <c r="X826" s="184" t="str">
        <f t="shared" si="111"/>
        <v>9.23.2</v>
      </c>
      <c r="Y826" s="184">
        <f t="shared" si="112"/>
        <v>0</v>
      </c>
      <c r="Z826" s="184">
        <f t="shared" si="109"/>
        <v>0</v>
      </c>
      <c r="AA826" s="184">
        <f t="shared" si="113"/>
        <v>12</v>
      </c>
      <c r="AB826" s="184">
        <f t="shared" si="114"/>
        <v>0</v>
      </c>
      <c r="AC826" s="184">
        <f t="shared" si="115"/>
        <v>0</v>
      </c>
      <c r="AD826" s="184">
        <f t="shared" si="110"/>
        <v>0</v>
      </c>
      <c r="AE826" s="184">
        <f t="shared" si="116"/>
        <v>0</v>
      </c>
      <c r="AF826" s="186">
        <v>4.0999999999999996</v>
      </c>
      <c r="AG826" s="187" t="str">
        <f t="shared" si="117"/>
        <v>2312589</v>
      </c>
      <c r="AH826" s="195" t="s">
        <v>1062</v>
      </c>
      <c r="AI826" s="1" t="str">
        <f t="shared" si="118"/>
        <v>DIFF</v>
      </c>
    </row>
    <row r="827" spans="1:35" ht="26.25" customHeight="1" x14ac:dyDescent="0.25">
      <c r="A827" s="72" t="s">
        <v>193</v>
      </c>
      <c r="B827" s="74" t="s">
        <v>2645</v>
      </c>
      <c r="C827" s="74" t="s">
        <v>95</v>
      </c>
      <c r="D827" s="74" t="s">
        <v>1356</v>
      </c>
      <c r="E827" s="103" t="s">
        <v>3626</v>
      </c>
      <c r="F827" s="75" t="s">
        <v>14</v>
      </c>
      <c r="G827" s="75" t="s">
        <v>96</v>
      </c>
      <c r="H827" s="75" t="s">
        <v>2430</v>
      </c>
      <c r="I827" s="133" t="s">
        <v>5376</v>
      </c>
      <c r="J827" s="77" t="s">
        <v>373</v>
      </c>
      <c r="K827" s="129">
        <v>923</v>
      </c>
      <c r="L827" s="77" t="s">
        <v>52</v>
      </c>
      <c r="M827" s="129" t="s">
        <v>103</v>
      </c>
      <c r="N827" s="77" t="s">
        <v>2407</v>
      </c>
      <c r="O827" s="77" t="s">
        <v>386</v>
      </c>
      <c r="P827" s="77" t="s">
        <v>1438</v>
      </c>
      <c r="Q827" s="81" t="s">
        <v>2644</v>
      </c>
      <c r="R827" s="81" t="s">
        <v>7693</v>
      </c>
      <c r="S827" s="82" t="s">
        <v>40</v>
      </c>
      <c r="T827" s="77" t="s">
        <v>221</v>
      </c>
      <c r="U827" s="21"/>
      <c r="V827" s="21"/>
      <c r="W827" s="20" t="str">
        <f>VLOOKUP(TRIM(X827),X10:Y159,2,FALSE)</f>
        <v>Dario</v>
      </c>
      <c r="X827" s="184" t="str">
        <f t="shared" si="111"/>
        <v>9.23.2</v>
      </c>
      <c r="Y827" s="184">
        <f t="shared" si="112"/>
        <v>0</v>
      </c>
      <c r="Z827" s="184">
        <f t="shared" si="109"/>
        <v>0</v>
      </c>
      <c r="AA827" s="184">
        <f t="shared" si="113"/>
        <v>13</v>
      </c>
      <c r="AB827" s="184">
        <f t="shared" si="114"/>
        <v>0</v>
      </c>
      <c r="AC827" s="184">
        <f t="shared" si="115"/>
        <v>0</v>
      </c>
      <c r="AD827" s="184">
        <f t="shared" si="110"/>
        <v>0</v>
      </c>
      <c r="AE827" s="184">
        <f t="shared" si="116"/>
        <v>0</v>
      </c>
      <c r="AF827" s="186">
        <v>8.1999999999999993</v>
      </c>
      <c r="AG827" s="187" t="str">
        <f t="shared" si="117"/>
        <v>2312590</v>
      </c>
      <c r="AH827" s="195" t="s">
        <v>1075</v>
      </c>
      <c r="AI827" s="1" t="str">
        <f t="shared" si="118"/>
        <v>DIFF</v>
      </c>
    </row>
    <row r="828" spans="1:35" ht="26.25" customHeight="1" x14ac:dyDescent="0.25">
      <c r="A828" s="72" t="s">
        <v>193</v>
      </c>
      <c r="B828" s="74" t="s">
        <v>6313</v>
      </c>
      <c r="C828" s="74" t="s">
        <v>95</v>
      </c>
      <c r="D828" s="74" t="s">
        <v>1356</v>
      </c>
      <c r="E828" s="103" t="s">
        <v>3627</v>
      </c>
      <c r="F828" s="75" t="s">
        <v>14</v>
      </c>
      <c r="G828" s="75" t="s">
        <v>96</v>
      </c>
      <c r="H828" s="75" t="s">
        <v>5377</v>
      </c>
      <c r="I828" s="133" t="s">
        <v>220</v>
      </c>
      <c r="J828" s="77" t="s">
        <v>373</v>
      </c>
      <c r="K828" s="129">
        <v>996</v>
      </c>
      <c r="L828" s="77"/>
      <c r="M828" s="129" t="s">
        <v>103</v>
      </c>
      <c r="N828" s="77" t="s">
        <v>2407</v>
      </c>
      <c r="O828" s="77" t="s">
        <v>386</v>
      </c>
      <c r="P828" s="77" t="s">
        <v>1438</v>
      </c>
      <c r="Q828" s="81" t="s">
        <v>6312</v>
      </c>
      <c r="R828" s="81" t="s">
        <v>403</v>
      </c>
      <c r="S828" s="82" t="s">
        <v>40</v>
      </c>
      <c r="T828" s="77" t="s">
        <v>221</v>
      </c>
      <c r="U828" s="21"/>
      <c r="V828" s="21"/>
      <c r="W828" s="20" t="str">
        <f>VLOOKUP(TRIM(X828),X10:Y159,2,FALSE)</f>
        <v>Dario</v>
      </c>
      <c r="X828" s="184" t="str">
        <f t="shared" si="111"/>
        <v>9.23.2</v>
      </c>
      <c r="Y828" s="184">
        <f t="shared" si="112"/>
        <v>0</v>
      </c>
      <c r="Z828" s="184">
        <f t="shared" si="109"/>
        <v>0</v>
      </c>
      <c r="AA828" s="184">
        <f t="shared" si="113"/>
        <v>26</v>
      </c>
      <c r="AB828" s="184">
        <f t="shared" si="114"/>
        <v>0</v>
      </c>
      <c r="AC828" s="184">
        <f t="shared" si="115"/>
        <v>0</v>
      </c>
      <c r="AD828" s="184">
        <f t="shared" si="110"/>
        <v>0</v>
      </c>
      <c r="AE828" s="184">
        <f t="shared" si="116"/>
        <v>0</v>
      </c>
      <c r="AF828" s="186">
        <v>8.1999999999999993</v>
      </c>
      <c r="AG828" s="187" t="str">
        <f t="shared" si="117"/>
        <v>2312591</v>
      </c>
      <c r="AH828" s="195" t="s">
        <v>1075</v>
      </c>
      <c r="AI828" s="1" t="str">
        <f t="shared" si="118"/>
        <v>DIFF</v>
      </c>
    </row>
    <row r="829" spans="1:35" ht="26.25" customHeight="1" x14ac:dyDescent="0.25">
      <c r="A829" s="72" t="s">
        <v>193</v>
      </c>
      <c r="B829" s="74" t="s">
        <v>2955</v>
      </c>
      <c r="C829" s="74" t="s">
        <v>95</v>
      </c>
      <c r="D829" s="74" t="s">
        <v>1356</v>
      </c>
      <c r="E829" s="103" t="s">
        <v>3628</v>
      </c>
      <c r="F829" s="75" t="s">
        <v>14</v>
      </c>
      <c r="G829" s="75" t="s">
        <v>96</v>
      </c>
      <c r="H829" s="75" t="s">
        <v>2417</v>
      </c>
      <c r="I829" s="133" t="s">
        <v>6314</v>
      </c>
      <c r="J829" s="77" t="s">
        <v>373</v>
      </c>
      <c r="K829" s="129">
        <v>916</v>
      </c>
      <c r="L829" s="77" t="s">
        <v>52</v>
      </c>
      <c r="M829" s="129" t="s">
        <v>103</v>
      </c>
      <c r="N829" s="77" t="s">
        <v>2407</v>
      </c>
      <c r="O829" s="77" t="s">
        <v>386</v>
      </c>
      <c r="P829" s="77" t="s">
        <v>1438</v>
      </c>
      <c r="Q829" s="81" t="s">
        <v>6315</v>
      </c>
      <c r="R829" s="81" t="s">
        <v>7694</v>
      </c>
      <c r="S829" s="82" t="s">
        <v>40</v>
      </c>
      <c r="T829" s="77" t="s">
        <v>221</v>
      </c>
      <c r="U829" s="21"/>
      <c r="V829" s="21"/>
      <c r="W829" s="20" t="str">
        <f>VLOOKUP(TRIM(X829),X10:Y159,2,FALSE)</f>
        <v>Dario</v>
      </c>
      <c r="X829" s="184" t="str">
        <f t="shared" si="111"/>
        <v>9.23.2</v>
      </c>
      <c r="Y829" s="184">
        <f t="shared" si="112"/>
        <v>0</v>
      </c>
      <c r="Z829" s="184">
        <f t="shared" si="109"/>
        <v>0</v>
      </c>
      <c r="AA829" s="184">
        <f t="shared" si="113"/>
        <v>13</v>
      </c>
      <c r="AB829" s="184">
        <f t="shared" si="114"/>
        <v>0</v>
      </c>
      <c r="AC829" s="184">
        <f t="shared" si="115"/>
        <v>0</v>
      </c>
      <c r="AD829" s="184">
        <f t="shared" si="110"/>
        <v>0</v>
      </c>
      <c r="AE829" s="184">
        <f t="shared" si="116"/>
        <v>0</v>
      </c>
      <c r="AF829" s="186">
        <v>8.1999999999999993</v>
      </c>
      <c r="AG829" s="187" t="str">
        <f t="shared" si="117"/>
        <v>2312592</v>
      </c>
      <c r="AH829" s="195" t="s">
        <v>1075</v>
      </c>
      <c r="AI829" s="1" t="str">
        <f t="shared" si="118"/>
        <v>DIFF</v>
      </c>
    </row>
    <row r="830" spans="1:35" ht="26.25" customHeight="1" x14ac:dyDescent="0.25">
      <c r="A830" s="72" t="s">
        <v>193</v>
      </c>
      <c r="B830" s="74" t="s">
        <v>6317</v>
      </c>
      <c r="C830" s="74" t="s">
        <v>95</v>
      </c>
      <c r="D830" s="74" t="s">
        <v>1356</v>
      </c>
      <c r="E830" s="103" t="s">
        <v>3629</v>
      </c>
      <c r="F830" s="75" t="s">
        <v>14</v>
      </c>
      <c r="G830" s="75" t="s">
        <v>96</v>
      </c>
      <c r="H830" s="75" t="s">
        <v>6318</v>
      </c>
      <c r="I830" s="133" t="s">
        <v>220</v>
      </c>
      <c r="J830" s="77" t="s">
        <v>373</v>
      </c>
      <c r="K830" s="129">
        <v>997</v>
      </c>
      <c r="L830" s="77"/>
      <c r="M830" s="129" t="s">
        <v>103</v>
      </c>
      <c r="N830" s="77" t="s">
        <v>2407</v>
      </c>
      <c r="O830" s="77" t="s">
        <v>386</v>
      </c>
      <c r="P830" s="77" t="s">
        <v>1438</v>
      </c>
      <c r="Q830" s="81" t="s">
        <v>6316</v>
      </c>
      <c r="R830" s="81" t="s">
        <v>403</v>
      </c>
      <c r="S830" s="82" t="s">
        <v>40</v>
      </c>
      <c r="T830" s="77" t="s">
        <v>221</v>
      </c>
      <c r="U830" s="21"/>
      <c r="V830" s="21"/>
      <c r="W830" s="20" t="str">
        <f>VLOOKUP(TRIM(X830),X10:Y159,2,FALSE)</f>
        <v>Dario</v>
      </c>
      <c r="X830" s="184" t="str">
        <f t="shared" si="111"/>
        <v>9.23.2</v>
      </c>
      <c r="Y830" s="184">
        <f t="shared" si="112"/>
        <v>0</v>
      </c>
      <c r="Z830" s="184">
        <f t="shared" si="109"/>
        <v>0</v>
      </c>
      <c r="AA830" s="184">
        <f t="shared" si="113"/>
        <v>26</v>
      </c>
      <c r="AB830" s="184">
        <f t="shared" si="114"/>
        <v>0</v>
      </c>
      <c r="AC830" s="184">
        <f t="shared" si="115"/>
        <v>0</v>
      </c>
      <c r="AD830" s="184">
        <f t="shared" si="110"/>
        <v>0</v>
      </c>
      <c r="AE830" s="184">
        <f t="shared" si="116"/>
        <v>0</v>
      </c>
      <c r="AF830" s="186">
        <v>8.1999999999999993</v>
      </c>
      <c r="AG830" s="187" t="str">
        <f t="shared" si="117"/>
        <v>2312593</v>
      </c>
      <c r="AH830" s="195" t="s">
        <v>1008</v>
      </c>
      <c r="AI830" s="1" t="str">
        <f t="shared" si="118"/>
        <v>DIFF</v>
      </c>
    </row>
    <row r="831" spans="1:35" ht="26.25" customHeight="1" x14ac:dyDescent="0.25">
      <c r="A831" s="72" t="s">
        <v>193</v>
      </c>
      <c r="B831" s="74" t="s">
        <v>55</v>
      </c>
      <c r="C831" s="74" t="s">
        <v>95</v>
      </c>
      <c r="D831" s="74" t="s">
        <v>1356</v>
      </c>
      <c r="E831" s="103" t="s">
        <v>3630</v>
      </c>
      <c r="F831" s="75" t="s">
        <v>14</v>
      </c>
      <c r="G831" s="75" t="s">
        <v>96</v>
      </c>
      <c r="H831" s="75" t="s">
        <v>5378</v>
      </c>
      <c r="I831" s="133" t="s">
        <v>220</v>
      </c>
      <c r="J831" s="77" t="s">
        <v>373</v>
      </c>
      <c r="K831" s="129">
        <v>998</v>
      </c>
      <c r="L831" s="77"/>
      <c r="M831" s="129" t="s">
        <v>103</v>
      </c>
      <c r="N831" s="77" t="s">
        <v>2407</v>
      </c>
      <c r="O831" s="77" t="s">
        <v>386</v>
      </c>
      <c r="P831" s="77" t="s">
        <v>1438</v>
      </c>
      <c r="Q831" s="81" t="s">
        <v>6319</v>
      </c>
      <c r="R831" s="81" t="s">
        <v>403</v>
      </c>
      <c r="S831" s="82" t="s">
        <v>40</v>
      </c>
      <c r="T831" s="77" t="s">
        <v>221</v>
      </c>
      <c r="U831" s="21"/>
      <c r="V831" s="21"/>
      <c r="W831" s="20" t="str">
        <f>VLOOKUP(TRIM(X831),X10:Y159,2,FALSE)</f>
        <v>Dario</v>
      </c>
      <c r="X831" s="184" t="str">
        <f t="shared" si="111"/>
        <v>9.23.2</v>
      </c>
      <c r="Y831" s="184">
        <f t="shared" si="112"/>
        <v>0</v>
      </c>
      <c r="Z831" s="184">
        <f t="shared" si="109"/>
        <v>0</v>
      </c>
      <c r="AA831" s="184">
        <f t="shared" si="113"/>
        <v>26</v>
      </c>
      <c r="AB831" s="184">
        <f t="shared" si="114"/>
        <v>0</v>
      </c>
      <c r="AC831" s="184">
        <f t="shared" si="115"/>
        <v>0</v>
      </c>
      <c r="AD831" s="184">
        <f t="shared" si="110"/>
        <v>0</v>
      </c>
      <c r="AE831" s="184">
        <f t="shared" si="116"/>
        <v>0</v>
      </c>
      <c r="AF831" s="186">
        <v>8.1999999999999993</v>
      </c>
      <c r="AG831" s="187" t="str">
        <f t="shared" si="117"/>
        <v>2312594</v>
      </c>
      <c r="AH831" s="195" t="s">
        <v>1008</v>
      </c>
      <c r="AI831" s="1" t="str">
        <f t="shared" si="118"/>
        <v>DIFF</v>
      </c>
    </row>
    <row r="832" spans="1:35" ht="26.25" customHeight="1" x14ac:dyDescent="0.25">
      <c r="A832" s="72" t="s">
        <v>193</v>
      </c>
      <c r="B832" s="74" t="s">
        <v>2116</v>
      </c>
      <c r="C832" s="74" t="s">
        <v>95</v>
      </c>
      <c r="D832" s="74" t="s">
        <v>1290</v>
      </c>
      <c r="E832" s="103" t="s">
        <v>3631</v>
      </c>
      <c r="F832" s="75" t="s">
        <v>14</v>
      </c>
      <c r="G832" s="75" t="s">
        <v>96</v>
      </c>
      <c r="H832" s="75" t="s">
        <v>1936</v>
      </c>
      <c r="I832" s="133" t="s">
        <v>1855</v>
      </c>
      <c r="J832" s="77" t="s">
        <v>102</v>
      </c>
      <c r="K832" s="129">
        <v>4252</v>
      </c>
      <c r="L832" s="77" t="s">
        <v>48</v>
      </c>
      <c r="M832" s="129" t="s">
        <v>1452</v>
      </c>
      <c r="N832" s="77" t="s">
        <v>2407</v>
      </c>
      <c r="O832" s="77" t="s">
        <v>386</v>
      </c>
      <c r="P832" s="77" t="s">
        <v>1272</v>
      </c>
      <c r="Q832" s="81" t="s">
        <v>6320</v>
      </c>
      <c r="R832" s="81" t="s">
        <v>7695</v>
      </c>
      <c r="S832" s="82" t="s">
        <v>209</v>
      </c>
      <c r="T832" s="77" t="s">
        <v>1462</v>
      </c>
      <c r="U832" s="21"/>
      <c r="V832" s="21"/>
      <c r="W832" s="20" t="str">
        <f>VLOOKUP(TRIM(X832),X10:Y159,2,FALSE)</f>
        <v>Wanqiang</v>
      </c>
      <c r="X832" s="184" t="str">
        <f t="shared" si="111"/>
        <v>9.25.2</v>
      </c>
      <c r="Y832" s="184">
        <f t="shared" si="112"/>
        <v>0</v>
      </c>
      <c r="Z832" s="184">
        <f t="shared" si="109"/>
        <v>0</v>
      </c>
      <c r="AA832" s="184">
        <f t="shared" si="113"/>
        <v>22</v>
      </c>
      <c r="AB832" s="184">
        <f t="shared" si="114"/>
        <v>0</v>
      </c>
      <c r="AC832" s="184">
        <f t="shared" si="115"/>
        <v>0</v>
      </c>
      <c r="AD832" s="184">
        <f t="shared" si="110"/>
        <v>0</v>
      </c>
      <c r="AE832" s="184">
        <f t="shared" si="116"/>
        <v>0</v>
      </c>
      <c r="AF832" s="186">
        <v>8.5</v>
      </c>
      <c r="AG832" s="187" t="str">
        <f t="shared" si="117"/>
        <v>2312595</v>
      </c>
      <c r="AH832" s="195" t="s">
        <v>1075</v>
      </c>
      <c r="AI832" s="1" t="str">
        <f t="shared" si="118"/>
        <v>DIFF</v>
      </c>
    </row>
    <row r="833" spans="1:35" ht="26.25" customHeight="1" x14ac:dyDescent="0.25">
      <c r="A833" s="72" t="s">
        <v>193</v>
      </c>
      <c r="B833" s="74" t="s">
        <v>60</v>
      </c>
      <c r="C833" s="74" t="s">
        <v>95</v>
      </c>
      <c r="D833" s="74" t="s">
        <v>1356</v>
      </c>
      <c r="E833" s="103" t="s">
        <v>3632</v>
      </c>
      <c r="F833" s="75" t="s">
        <v>14</v>
      </c>
      <c r="G833" s="75" t="s">
        <v>96</v>
      </c>
      <c r="H833" s="75" t="s">
        <v>5379</v>
      </c>
      <c r="I833" s="133" t="s">
        <v>220</v>
      </c>
      <c r="J833" s="77" t="s">
        <v>373</v>
      </c>
      <c r="K833" s="129">
        <v>999</v>
      </c>
      <c r="L833" s="77"/>
      <c r="M833" s="129" t="s">
        <v>103</v>
      </c>
      <c r="N833" s="77" t="s">
        <v>2407</v>
      </c>
      <c r="O833" s="77" t="s">
        <v>386</v>
      </c>
      <c r="P833" s="77" t="s">
        <v>1438</v>
      </c>
      <c r="Q833" s="81" t="s">
        <v>6321</v>
      </c>
      <c r="R833" s="81" t="s">
        <v>403</v>
      </c>
      <c r="S833" s="82" t="s">
        <v>40</v>
      </c>
      <c r="T833" s="77" t="s">
        <v>221</v>
      </c>
      <c r="U833" s="21"/>
      <c r="V833" s="21"/>
      <c r="W833" s="20" t="str">
        <f>VLOOKUP(TRIM(X833),X10:Y159,2,FALSE)</f>
        <v>Dario</v>
      </c>
      <c r="X833" s="184" t="str">
        <f t="shared" si="111"/>
        <v>9.23.2</v>
      </c>
      <c r="Y833" s="184">
        <f t="shared" si="112"/>
        <v>0</v>
      </c>
      <c r="Z833" s="184">
        <f t="shared" si="109"/>
        <v>0</v>
      </c>
      <c r="AA833" s="184">
        <f t="shared" si="113"/>
        <v>26</v>
      </c>
      <c r="AB833" s="184">
        <f t="shared" si="114"/>
        <v>0</v>
      </c>
      <c r="AC833" s="184">
        <f t="shared" si="115"/>
        <v>0</v>
      </c>
      <c r="AD833" s="184">
        <f t="shared" si="110"/>
        <v>0</v>
      </c>
      <c r="AE833" s="184">
        <f t="shared" si="116"/>
        <v>0</v>
      </c>
      <c r="AF833" s="186">
        <v>8.5</v>
      </c>
      <c r="AG833" s="187" t="str">
        <f t="shared" si="117"/>
        <v>2312596</v>
      </c>
      <c r="AH833" s="195" t="s">
        <v>64</v>
      </c>
      <c r="AI833" s="1" t="str">
        <f t="shared" si="118"/>
        <v>DIFF</v>
      </c>
    </row>
    <row r="834" spans="1:35" ht="26.25" customHeight="1" x14ac:dyDescent="0.25">
      <c r="A834" s="72" t="s">
        <v>193</v>
      </c>
      <c r="B834" s="74" t="s">
        <v>6323</v>
      </c>
      <c r="C834" s="74" t="s">
        <v>95</v>
      </c>
      <c r="D834" s="74" t="s">
        <v>1356</v>
      </c>
      <c r="E834" s="103" t="s">
        <v>3633</v>
      </c>
      <c r="F834" s="75" t="s">
        <v>14</v>
      </c>
      <c r="G834" s="75" t="s">
        <v>96</v>
      </c>
      <c r="H834" s="75" t="s">
        <v>5380</v>
      </c>
      <c r="I834" s="133" t="s">
        <v>220</v>
      </c>
      <c r="J834" s="77" t="s">
        <v>373</v>
      </c>
      <c r="K834" s="129">
        <v>1000</v>
      </c>
      <c r="L834" s="77"/>
      <c r="M834" s="129" t="s">
        <v>103</v>
      </c>
      <c r="N834" s="77" t="s">
        <v>2407</v>
      </c>
      <c r="O834" s="77" t="s">
        <v>386</v>
      </c>
      <c r="P834" s="77" t="s">
        <v>1438</v>
      </c>
      <c r="Q834" s="81" t="s">
        <v>6322</v>
      </c>
      <c r="R834" s="81" t="s">
        <v>403</v>
      </c>
      <c r="S834" s="82" t="s">
        <v>40</v>
      </c>
      <c r="T834" s="77" t="s">
        <v>221</v>
      </c>
      <c r="U834" s="21"/>
      <c r="V834" s="21"/>
      <c r="W834" s="20" t="str">
        <f>VLOOKUP(TRIM(X834),X10:Y159,2,FALSE)</f>
        <v>Dario</v>
      </c>
      <c r="X834" s="184" t="str">
        <f t="shared" si="111"/>
        <v>9.23.2</v>
      </c>
      <c r="Y834" s="184">
        <f t="shared" si="112"/>
        <v>0</v>
      </c>
      <c r="Z834" s="184">
        <f t="shared" si="109"/>
        <v>0</v>
      </c>
      <c r="AA834" s="184">
        <f t="shared" si="113"/>
        <v>26</v>
      </c>
      <c r="AB834" s="184">
        <f t="shared" si="114"/>
        <v>0</v>
      </c>
      <c r="AC834" s="184">
        <f t="shared" si="115"/>
        <v>0</v>
      </c>
      <c r="AD834" s="184">
        <f t="shared" si="110"/>
        <v>0</v>
      </c>
      <c r="AE834" s="184">
        <f t="shared" si="116"/>
        <v>0</v>
      </c>
      <c r="AF834" s="186">
        <v>8.5</v>
      </c>
      <c r="AG834" s="187" t="str">
        <f t="shared" si="117"/>
        <v>2312597</v>
      </c>
      <c r="AH834" s="195" t="s">
        <v>64</v>
      </c>
      <c r="AI834" s="1" t="str">
        <f t="shared" si="118"/>
        <v>DIFF</v>
      </c>
    </row>
    <row r="835" spans="1:35" ht="26.25" customHeight="1" x14ac:dyDescent="0.25">
      <c r="A835" s="72" t="s">
        <v>193</v>
      </c>
      <c r="B835" s="74" t="s">
        <v>6325</v>
      </c>
      <c r="C835" s="74" t="s">
        <v>95</v>
      </c>
      <c r="D835" s="74" t="s">
        <v>1356</v>
      </c>
      <c r="E835" s="103" t="s">
        <v>3634</v>
      </c>
      <c r="F835" s="75" t="s">
        <v>14</v>
      </c>
      <c r="G835" s="75" t="s">
        <v>96</v>
      </c>
      <c r="H835" s="75" t="s">
        <v>5381</v>
      </c>
      <c r="I835" s="133" t="s">
        <v>220</v>
      </c>
      <c r="J835" s="77" t="s">
        <v>373</v>
      </c>
      <c r="K835" s="129">
        <v>1001</v>
      </c>
      <c r="L835" s="77"/>
      <c r="M835" s="129" t="s">
        <v>103</v>
      </c>
      <c r="N835" s="77" t="s">
        <v>2407</v>
      </c>
      <c r="O835" s="77" t="s">
        <v>386</v>
      </c>
      <c r="P835" s="77" t="s">
        <v>1438</v>
      </c>
      <c r="Q835" s="81" t="s">
        <v>6324</v>
      </c>
      <c r="R835" s="81" t="s">
        <v>403</v>
      </c>
      <c r="S835" s="82" t="s">
        <v>40</v>
      </c>
      <c r="T835" s="77" t="s">
        <v>221</v>
      </c>
      <c r="U835" s="21"/>
      <c r="V835" s="21"/>
      <c r="W835" s="20" t="str">
        <f>VLOOKUP(TRIM(X835),X10:Y159,2,FALSE)</f>
        <v>Dario</v>
      </c>
      <c r="X835" s="184" t="str">
        <f t="shared" si="111"/>
        <v>9.23.2</v>
      </c>
      <c r="Y835" s="184">
        <f t="shared" si="112"/>
        <v>0</v>
      </c>
      <c r="Z835" s="184">
        <f t="shared" si="109"/>
        <v>0</v>
      </c>
      <c r="AA835" s="184">
        <f t="shared" si="113"/>
        <v>26</v>
      </c>
      <c r="AB835" s="184">
        <f t="shared" si="114"/>
        <v>0</v>
      </c>
      <c r="AC835" s="184">
        <f t="shared" si="115"/>
        <v>0</v>
      </c>
      <c r="AD835" s="184">
        <f t="shared" si="110"/>
        <v>0</v>
      </c>
      <c r="AE835" s="184">
        <f t="shared" si="116"/>
        <v>0</v>
      </c>
      <c r="AF835" s="186">
        <v>8.5</v>
      </c>
      <c r="AG835" s="187" t="str">
        <f t="shared" si="117"/>
        <v>2312598</v>
      </c>
      <c r="AH835" s="195" t="s">
        <v>64</v>
      </c>
      <c r="AI835" s="1" t="str">
        <f t="shared" si="118"/>
        <v>DIFF</v>
      </c>
    </row>
    <row r="836" spans="1:35" ht="26.25" customHeight="1" x14ac:dyDescent="0.25">
      <c r="A836" s="72" t="s">
        <v>193</v>
      </c>
      <c r="B836" s="74" t="s">
        <v>6327</v>
      </c>
      <c r="C836" s="74" t="s">
        <v>95</v>
      </c>
      <c r="D836" s="74" t="s">
        <v>1356</v>
      </c>
      <c r="E836" s="103" t="s">
        <v>3635</v>
      </c>
      <c r="F836" s="75" t="s">
        <v>14</v>
      </c>
      <c r="G836" s="75" t="s">
        <v>96</v>
      </c>
      <c r="H836" s="75" t="s">
        <v>5382</v>
      </c>
      <c r="I836" s="133" t="s">
        <v>220</v>
      </c>
      <c r="J836" s="77" t="s">
        <v>373</v>
      </c>
      <c r="K836" s="129">
        <v>1002</v>
      </c>
      <c r="L836" s="77"/>
      <c r="M836" s="129" t="s">
        <v>103</v>
      </c>
      <c r="N836" s="77" t="s">
        <v>2407</v>
      </c>
      <c r="O836" s="77" t="s">
        <v>386</v>
      </c>
      <c r="P836" s="77" t="s">
        <v>1438</v>
      </c>
      <c r="Q836" s="81" t="s">
        <v>6326</v>
      </c>
      <c r="R836" s="81" t="s">
        <v>403</v>
      </c>
      <c r="S836" s="82" t="s">
        <v>40</v>
      </c>
      <c r="T836" s="77" t="s">
        <v>221</v>
      </c>
      <c r="U836" s="21"/>
      <c r="V836" s="21"/>
      <c r="W836" s="20" t="str">
        <f>VLOOKUP(TRIM(X836),X10:Y159,2,FALSE)</f>
        <v>Dario</v>
      </c>
      <c r="X836" s="184" t="str">
        <f t="shared" si="111"/>
        <v>9.23.2</v>
      </c>
      <c r="Y836" s="184">
        <f t="shared" si="112"/>
        <v>0</v>
      </c>
      <c r="Z836" s="184">
        <f t="shared" si="109"/>
        <v>0</v>
      </c>
      <c r="AA836" s="184">
        <f t="shared" si="113"/>
        <v>26</v>
      </c>
      <c r="AB836" s="184">
        <f t="shared" si="114"/>
        <v>0</v>
      </c>
      <c r="AC836" s="184">
        <f t="shared" si="115"/>
        <v>0</v>
      </c>
      <c r="AD836" s="184">
        <f t="shared" si="110"/>
        <v>0</v>
      </c>
      <c r="AE836" s="184">
        <f t="shared" si="116"/>
        <v>0</v>
      </c>
      <c r="AF836" s="186">
        <v>8.5</v>
      </c>
      <c r="AG836" s="187" t="str">
        <f t="shared" si="117"/>
        <v>2312599</v>
      </c>
      <c r="AH836" s="195" t="s">
        <v>64</v>
      </c>
      <c r="AI836" s="1" t="str">
        <f t="shared" si="118"/>
        <v>DIFF</v>
      </c>
    </row>
    <row r="837" spans="1:35" ht="26.25" customHeight="1" x14ac:dyDescent="0.25">
      <c r="A837" s="72" t="s">
        <v>193</v>
      </c>
      <c r="B837" s="74" t="s">
        <v>1677</v>
      </c>
      <c r="C837" s="74" t="s">
        <v>95</v>
      </c>
      <c r="D837" s="74" t="s">
        <v>1356</v>
      </c>
      <c r="E837" s="103" t="s">
        <v>3636</v>
      </c>
      <c r="F837" s="75" t="s">
        <v>14</v>
      </c>
      <c r="G837" s="75" t="s">
        <v>96</v>
      </c>
      <c r="H837" s="75" t="s">
        <v>6329</v>
      </c>
      <c r="I837" s="133" t="s">
        <v>220</v>
      </c>
      <c r="J837" s="77" t="s">
        <v>373</v>
      </c>
      <c r="K837" s="129">
        <v>1003</v>
      </c>
      <c r="L837" s="77"/>
      <c r="M837" s="129" t="s">
        <v>103</v>
      </c>
      <c r="N837" s="77" t="s">
        <v>2407</v>
      </c>
      <c r="O837" s="77" t="s">
        <v>386</v>
      </c>
      <c r="P837" s="77" t="s">
        <v>1438</v>
      </c>
      <c r="Q837" s="81" t="s">
        <v>6328</v>
      </c>
      <c r="R837" s="81" t="s">
        <v>7153</v>
      </c>
      <c r="S837" s="82" t="s">
        <v>213</v>
      </c>
      <c r="T837" s="77" t="s">
        <v>221</v>
      </c>
      <c r="U837" s="21"/>
      <c r="V837" s="21"/>
      <c r="W837" s="20" t="str">
        <f>VLOOKUP(TRIM(X837),X10:Y159,2,FALSE)</f>
        <v>Dario</v>
      </c>
      <c r="X837" s="184" t="str">
        <f t="shared" si="111"/>
        <v>9.23.2</v>
      </c>
      <c r="Y837" s="184">
        <f t="shared" si="112"/>
        <v>0</v>
      </c>
      <c r="Z837" s="184">
        <f t="shared" si="109"/>
        <v>0</v>
      </c>
      <c r="AA837" s="184">
        <f t="shared" si="113"/>
        <v>26</v>
      </c>
      <c r="AB837" s="184">
        <f t="shared" si="114"/>
        <v>0</v>
      </c>
      <c r="AC837" s="184">
        <f t="shared" si="115"/>
        <v>0</v>
      </c>
      <c r="AD837" s="184">
        <f t="shared" si="110"/>
        <v>0</v>
      </c>
      <c r="AE837" s="184">
        <f t="shared" si="116"/>
        <v>0</v>
      </c>
      <c r="AF837" s="186">
        <v>8.6999999999999993</v>
      </c>
      <c r="AG837" s="187" t="str">
        <f t="shared" si="117"/>
        <v>2312600</v>
      </c>
      <c r="AH837" s="195" t="s">
        <v>65</v>
      </c>
      <c r="AI837" s="1" t="str">
        <f t="shared" si="118"/>
        <v>DIFF</v>
      </c>
    </row>
    <row r="838" spans="1:35" ht="26.25" customHeight="1" x14ac:dyDescent="0.25">
      <c r="A838" s="72" t="s">
        <v>193</v>
      </c>
      <c r="B838" s="74" t="s">
        <v>1544</v>
      </c>
      <c r="C838" s="74" t="s">
        <v>95</v>
      </c>
      <c r="D838" s="74" t="s">
        <v>1356</v>
      </c>
      <c r="E838" s="103" t="s">
        <v>3637</v>
      </c>
      <c r="F838" s="75" t="s">
        <v>14</v>
      </c>
      <c r="G838" s="75" t="s">
        <v>96</v>
      </c>
      <c r="H838" s="75" t="s">
        <v>5383</v>
      </c>
      <c r="I838" s="133" t="s">
        <v>220</v>
      </c>
      <c r="J838" s="77" t="s">
        <v>373</v>
      </c>
      <c r="K838" s="129">
        <v>1004</v>
      </c>
      <c r="L838" s="77"/>
      <c r="M838" s="129" t="s">
        <v>103</v>
      </c>
      <c r="N838" s="77" t="s">
        <v>2407</v>
      </c>
      <c r="O838" s="77" t="s">
        <v>386</v>
      </c>
      <c r="P838" s="77" t="s">
        <v>1438</v>
      </c>
      <c r="Q838" s="81" t="s">
        <v>6330</v>
      </c>
      <c r="R838" s="81" t="s">
        <v>7154</v>
      </c>
      <c r="S838" s="82" t="s">
        <v>213</v>
      </c>
      <c r="T838" s="77" t="s">
        <v>221</v>
      </c>
      <c r="U838" s="21"/>
      <c r="V838" s="21"/>
      <c r="W838" s="20" t="str">
        <f>VLOOKUP(TRIM(X838),X10:Y159,2,FALSE)</f>
        <v>Dario</v>
      </c>
      <c r="X838" s="184" t="str">
        <f t="shared" si="111"/>
        <v>9.23.2</v>
      </c>
      <c r="Y838" s="184">
        <f t="shared" si="112"/>
        <v>0</v>
      </c>
      <c r="Z838" s="184">
        <f t="shared" si="109"/>
        <v>0</v>
      </c>
      <c r="AA838" s="184">
        <f t="shared" si="113"/>
        <v>26</v>
      </c>
      <c r="AB838" s="184">
        <f t="shared" si="114"/>
        <v>0</v>
      </c>
      <c r="AC838" s="184">
        <f t="shared" si="115"/>
        <v>0</v>
      </c>
      <c r="AD838" s="184">
        <f t="shared" si="110"/>
        <v>0</v>
      </c>
      <c r="AE838" s="184">
        <f t="shared" si="116"/>
        <v>0</v>
      </c>
      <c r="AF838" s="186">
        <v>8.6999999999999993</v>
      </c>
      <c r="AG838" s="187" t="str">
        <f t="shared" si="117"/>
        <v>2312601</v>
      </c>
      <c r="AH838" s="195" t="s">
        <v>66</v>
      </c>
      <c r="AI838" s="1" t="str">
        <f t="shared" si="118"/>
        <v>DIFF</v>
      </c>
    </row>
    <row r="839" spans="1:35" ht="26.25" customHeight="1" x14ac:dyDescent="0.25">
      <c r="A839" s="72" t="s">
        <v>193</v>
      </c>
      <c r="B839" s="74" t="s">
        <v>40</v>
      </c>
      <c r="C839" s="74" t="s">
        <v>95</v>
      </c>
      <c r="D839" s="74" t="s">
        <v>2301</v>
      </c>
      <c r="E839" s="103" t="s">
        <v>3638</v>
      </c>
      <c r="F839" s="75" t="s">
        <v>201</v>
      </c>
      <c r="G839" s="75" t="s">
        <v>37</v>
      </c>
      <c r="H839" s="75" t="s">
        <v>2801</v>
      </c>
      <c r="I839" s="133" t="s">
        <v>241</v>
      </c>
      <c r="J839" s="77"/>
      <c r="K839" s="129"/>
      <c r="L839" s="77"/>
      <c r="M839" s="129"/>
      <c r="N839" s="77"/>
      <c r="O839" s="77" t="s">
        <v>1386</v>
      </c>
      <c r="P839" s="77"/>
      <c r="Q839" s="81" t="s">
        <v>2555</v>
      </c>
      <c r="R839" s="81" t="s">
        <v>403</v>
      </c>
      <c r="S839" s="82" t="s">
        <v>403</v>
      </c>
      <c r="T839" s="77" t="s">
        <v>248</v>
      </c>
      <c r="U839" s="21"/>
      <c r="V839" s="21"/>
      <c r="W839" s="20" t="str">
        <f>VLOOKUP(TRIM(X839),X10:Y159,2,FALSE)</f>
        <v>Andy</v>
      </c>
      <c r="X839" s="184" t="str">
        <f t="shared" si="111"/>
        <v>30.2</v>
      </c>
      <c r="Y839" s="184">
        <f t="shared" si="112"/>
        <v>0</v>
      </c>
      <c r="Z839" s="184">
        <f t="shared" si="109"/>
        <v>0</v>
      </c>
      <c r="AA839" s="184">
        <f t="shared" si="113"/>
        <v>14</v>
      </c>
      <c r="AB839" s="184">
        <f t="shared" si="114"/>
        <v>0</v>
      </c>
      <c r="AC839" s="184">
        <f t="shared" si="115"/>
        <v>0</v>
      </c>
      <c r="AD839" s="184">
        <f t="shared" si="110"/>
        <v>0</v>
      </c>
      <c r="AE839" s="184">
        <f t="shared" si="116"/>
        <v>0</v>
      </c>
      <c r="AF839" s="186">
        <v>8.4</v>
      </c>
      <c r="AG839" s="187" t="str">
        <f t="shared" si="117"/>
        <v>2312602</v>
      </c>
      <c r="AH839" s="195" t="s">
        <v>1043</v>
      </c>
      <c r="AI839" s="1" t="str">
        <f t="shared" si="118"/>
        <v>DIFF</v>
      </c>
    </row>
    <row r="840" spans="1:35" ht="26.25" customHeight="1" x14ac:dyDescent="0.25">
      <c r="A840" s="72" t="s">
        <v>193</v>
      </c>
      <c r="B840" s="74" t="s">
        <v>6332</v>
      </c>
      <c r="C840" s="74" t="s">
        <v>95</v>
      </c>
      <c r="D840" s="74" t="s">
        <v>1356</v>
      </c>
      <c r="E840" s="103" t="s">
        <v>3639</v>
      </c>
      <c r="F840" s="75" t="s">
        <v>14</v>
      </c>
      <c r="G840" s="75" t="s">
        <v>96</v>
      </c>
      <c r="H840" s="75" t="s">
        <v>5384</v>
      </c>
      <c r="I840" s="133" t="s">
        <v>220</v>
      </c>
      <c r="J840" s="77" t="s">
        <v>373</v>
      </c>
      <c r="K840" s="129">
        <v>1005</v>
      </c>
      <c r="L840" s="77"/>
      <c r="M840" s="129" t="s">
        <v>103</v>
      </c>
      <c r="N840" s="77" t="s">
        <v>2407</v>
      </c>
      <c r="O840" s="77" t="s">
        <v>386</v>
      </c>
      <c r="P840" s="77" t="s">
        <v>1438</v>
      </c>
      <c r="Q840" s="81" t="s">
        <v>6331</v>
      </c>
      <c r="R840" s="81" t="s">
        <v>403</v>
      </c>
      <c r="S840" s="82" t="s">
        <v>40</v>
      </c>
      <c r="T840" s="77" t="s">
        <v>221</v>
      </c>
      <c r="U840" s="21"/>
      <c r="V840" s="21"/>
      <c r="W840" s="20" t="str">
        <f>VLOOKUP(TRIM(X840),X10:Y159,2,FALSE)</f>
        <v>Dario</v>
      </c>
      <c r="X840" s="184" t="str">
        <f t="shared" si="111"/>
        <v>9.23.2</v>
      </c>
      <c r="Y840" s="184">
        <f t="shared" si="112"/>
        <v>0</v>
      </c>
      <c r="Z840" s="184">
        <f t="shared" si="109"/>
        <v>0</v>
      </c>
      <c r="AA840" s="184">
        <f t="shared" si="113"/>
        <v>26</v>
      </c>
      <c r="AB840" s="184">
        <f t="shared" si="114"/>
        <v>0</v>
      </c>
      <c r="AC840" s="184">
        <f t="shared" si="115"/>
        <v>0</v>
      </c>
      <c r="AD840" s="184">
        <f t="shared" si="110"/>
        <v>0</v>
      </c>
      <c r="AE840" s="184">
        <f t="shared" si="116"/>
        <v>0</v>
      </c>
      <c r="AF840" s="186">
        <v>8.1</v>
      </c>
      <c r="AG840" s="187" t="str">
        <f t="shared" si="117"/>
        <v>2312603</v>
      </c>
      <c r="AH840" s="195" t="s">
        <v>185</v>
      </c>
      <c r="AI840" s="1" t="str">
        <f t="shared" si="118"/>
        <v>DIFF</v>
      </c>
    </row>
    <row r="841" spans="1:35" ht="26.25" customHeight="1" x14ac:dyDescent="0.25">
      <c r="A841" s="72" t="s">
        <v>193</v>
      </c>
      <c r="B841" s="74" t="s">
        <v>6917</v>
      </c>
      <c r="C841" s="74" t="s">
        <v>95</v>
      </c>
      <c r="D841" s="74" t="s">
        <v>2301</v>
      </c>
      <c r="E841" s="103" t="s">
        <v>3640</v>
      </c>
      <c r="F841" s="75" t="s">
        <v>1765</v>
      </c>
      <c r="G841" s="75" t="s">
        <v>101</v>
      </c>
      <c r="H841" s="75" t="s">
        <v>2802</v>
      </c>
      <c r="I841" s="133" t="s">
        <v>241</v>
      </c>
      <c r="J841" s="77"/>
      <c r="K841" s="129"/>
      <c r="L841" s="77"/>
      <c r="M841" s="129"/>
      <c r="N841" s="77"/>
      <c r="O841" s="77" t="s">
        <v>1386</v>
      </c>
      <c r="P841" s="77"/>
      <c r="Q841" s="81" t="s">
        <v>2556</v>
      </c>
      <c r="R841" s="81" t="s">
        <v>403</v>
      </c>
      <c r="S841" s="82" t="s">
        <v>403</v>
      </c>
      <c r="T841" s="77" t="s">
        <v>248</v>
      </c>
      <c r="U841" s="21"/>
      <c r="V841" s="21"/>
      <c r="W841" s="20" t="str">
        <f>VLOOKUP(TRIM(X841),X10:Y159,2,FALSE)</f>
        <v>Andy</v>
      </c>
      <c r="X841" s="184" t="str">
        <f t="shared" si="111"/>
        <v>30.2</v>
      </c>
      <c r="Y841" s="184">
        <f t="shared" si="112"/>
        <v>0</v>
      </c>
      <c r="Z841" s="184">
        <f t="shared" si="109"/>
        <v>0</v>
      </c>
      <c r="AA841" s="184">
        <f t="shared" si="113"/>
        <v>14</v>
      </c>
      <c r="AB841" s="184">
        <f t="shared" si="114"/>
        <v>0</v>
      </c>
      <c r="AC841" s="184">
        <f t="shared" si="115"/>
        <v>0</v>
      </c>
      <c r="AD841" s="184">
        <f t="shared" si="110"/>
        <v>0</v>
      </c>
      <c r="AE841" s="184">
        <f t="shared" si="116"/>
        <v>0</v>
      </c>
      <c r="AF841" s="186">
        <v>8.3000000000000007</v>
      </c>
      <c r="AG841" s="187" t="str">
        <f t="shared" si="117"/>
        <v>2312604</v>
      </c>
      <c r="AH841" s="195" t="s">
        <v>185</v>
      </c>
      <c r="AI841" s="1" t="str">
        <f t="shared" si="118"/>
        <v>DIFF</v>
      </c>
    </row>
    <row r="842" spans="1:35" ht="26.25" customHeight="1" x14ac:dyDescent="0.25">
      <c r="A842" s="72" t="s">
        <v>193</v>
      </c>
      <c r="B842" s="74" t="s">
        <v>40</v>
      </c>
      <c r="C842" s="74" t="s">
        <v>95</v>
      </c>
      <c r="D842" s="74" t="s">
        <v>2301</v>
      </c>
      <c r="E842" s="103" t="s">
        <v>3641</v>
      </c>
      <c r="F842" s="75" t="s">
        <v>2092</v>
      </c>
      <c r="G842" s="75" t="s">
        <v>101</v>
      </c>
      <c r="H842" s="75" t="s">
        <v>2557</v>
      </c>
      <c r="I842" s="133" t="s">
        <v>241</v>
      </c>
      <c r="J842" s="77" t="s">
        <v>102</v>
      </c>
      <c r="K842" s="129">
        <v>0</v>
      </c>
      <c r="L842" s="77"/>
      <c r="M842" s="129" t="s">
        <v>202</v>
      </c>
      <c r="N842" s="77" t="s">
        <v>2407</v>
      </c>
      <c r="O842" s="77" t="s">
        <v>1386</v>
      </c>
      <c r="P842" s="77" t="s">
        <v>2094</v>
      </c>
      <c r="Q842" s="81" t="s">
        <v>2803</v>
      </c>
      <c r="R842" s="81" t="s">
        <v>403</v>
      </c>
      <c r="S842" s="82" t="s">
        <v>403</v>
      </c>
      <c r="T842" s="77" t="s">
        <v>248</v>
      </c>
      <c r="U842" s="21"/>
      <c r="V842" s="21"/>
      <c r="W842" s="20" t="str">
        <f>VLOOKUP(TRIM(X842),X10:Y159,2,FALSE)</f>
        <v>Andy</v>
      </c>
      <c r="X842" s="184" t="str">
        <f t="shared" si="111"/>
        <v>30.2</v>
      </c>
      <c r="Y842" s="184">
        <f t="shared" si="112"/>
        <v>0</v>
      </c>
      <c r="Z842" s="184">
        <f t="shared" si="109"/>
        <v>0</v>
      </c>
      <c r="AA842" s="184">
        <f t="shared" si="113"/>
        <v>14</v>
      </c>
      <c r="AB842" s="184">
        <f t="shared" si="114"/>
        <v>0</v>
      </c>
      <c r="AC842" s="184">
        <f t="shared" si="115"/>
        <v>0</v>
      </c>
      <c r="AD842" s="184">
        <f t="shared" si="110"/>
        <v>0</v>
      </c>
      <c r="AE842" s="184">
        <f t="shared" si="116"/>
        <v>0</v>
      </c>
      <c r="AF842" s="186">
        <v>8.3000000000000007</v>
      </c>
      <c r="AG842" s="187" t="str">
        <f t="shared" si="117"/>
        <v>2312605</v>
      </c>
      <c r="AH842" s="195" t="s">
        <v>167</v>
      </c>
      <c r="AI842" s="1" t="str">
        <f t="shared" si="118"/>
        <v>DIFF</v>
      </c>
    </row>
    <row r="843" spans="1:35" ht="26.25" customHeight="1" x14ac:dyDescent="0.25">
      <c r="A843" s="72" t="s">
        <v>193</v>
      </c>
      <c r="B843" s="74" t="s">
        <v>40</v>
      </c>
      <c r="C843" s="74" t="s">
        <v>95</v>
      </c>
      <c r="D843" s="74" t="s">
        <v>2301</v>
      </c>
      <c r="E843" s="103" t="s">
        <v>3642</v>
      </c>
      <c r="F843" s="75" t="s">
        <v>2092</v>
      </c>
      <c r="G843" s="75" t="s">
        <v>101</v>
      </c>
      <c r="H843" s="75" t="s">
        <v>2557</v>
      </c>
      <c r="I843" s="133" t="s">
        <v>241</v>
      </c>
      <c r="J843" s="77" t="s">
        <v>207</v>
      </c>
      <c r="K843" s="129">
        <v>0</v>
      </c>
      <c r="L843" s="77"/>
      <c r="M843" s="129" t="s">
        <v>202</v>
      </c>
      <c r="N843" s="77" t="s">
        <v>2407</v>
      </c>
      <c r="O843" s="77" t="s">
        <v>1386</v>
      </c>
      <c r="P843" s="77" t="s">
        <v>2094</v>
      </c>
      <c r="Q843" s="81" t="s">
        <v>2804</v>
      </c>
      <c r="R843" s="81" t="s">
        <v>403</v>
      </c>
      <c r="S843" s="82" t="s">
        <v>403</v>
      </c>
      <c r="T843" s="77" t="s">
        <v>248</v>
      </c>
      <c r="U843" s="21"/>
      <c r="V843" s="21"/>
      <c r="W843" s="20" t="str">
        <f>VLOOKUP(TRIM(X843),X10:Y159,2,FALSE)</f>
        <v>Andy</v>
      </c>
      <c r="X843" s="184" t="str">
        <f t="shared" si="111"/>
        <v>30.2</v>
      </c>
      <c r="Y843" s="184">
        <f t="shared" si="112"/>
        <v>0</v>
      </c>
      <c r="Z843" s="184">
        <f t="shared" si="109"/>
        <v>0</v>
      </c>
      <c r="AA843" s="184">
        <f t="shared" si="113"/>
        <v>14</v>
      </c>
      <c r="AB843" s="184">
        <f t="shared" si="114"/>
        <v>0</v>
      </c>
      <c r="AC843" s="184">
        <f t="shared" si="115"/>
        <v>0</v>
      </c>
      <c r="AD843" s="184">
        <f t="shared" si="110"/>
        <v>0</v>
      </c>
      <c r="AE843" s="184">
        <f t="shared" si="116"/>
        <v>0</v>
      </c>
      <c r="AF843" s="186">
        <v>8.3000000000000007</v>
      </c>
      <c r="AG843" s="187" t="str">
        <f t="shared" si="117"/>
        <v>2312606</v>
      </c>
      <c r="AH843" s="195" t="s">
        <v>1079</v>
      </c>
      <c r="AI843" s="1" t="str">
        <f t="shared" si="118"/>
        <v>DIFF</v>
      </c>
    </row>
    <row r="844" spans="1:35" ht="26.25" customHeight="1" x14ac:dyDescent="0.25">
      <c r="A844" s="72" t="s">
        <v>193</v>
      </c>
      <c r="B844" s="74" t="s">
        <v>2686</v>
      </c>
      <c r="C844" s="74" t="s">
        <v>95</v>
      </c>
      <c r="D844" s="74" t="s">
        <v>66</v>
      </c>
      <c r="E844" s="103" t="s">
        <v>3643</v>
      </c>
      <c r="F844" s="75" t="s">
        <v>14</v>
      </c>
      <c r="G844" s="75" t="s">
        <v>96</v>
      </c>
      <c r="H844" s="75" t="s">
        <v>2469</v>
      </c>
      <c r="I844" s="133" t="s">
        <v>211</v>
      </c>
      <c r="J844" s="77" t="s">
        <v>102</v>
      </c>
      <c r="K844" s="129">
        <v>4486</v>
      </c>
      <c r="L844" s="77" t="s">
        <v>48</v>
      </c>
      <c r="M844" s="129" t="s">
        <v>103</v>
      </c>
      <c r="N844" s="77" t="s">
        <v>2410</v>
      </c>
      <c r="O844" s="77" t="s">
        <v>198</v>
      </c>
      <c r="P844" s="77" t="s">
        <v>308</v>
      </c>
      <c r="Q844" s="81" t="s">
        <v>2685</v>
      </c>
      <c r="R844" s="81" t="s">
        <v>7035</v>
      </c>
      <c r="S844" s="82" t="s">
        <v>213</v>
      </c>
      <c r="T844" s="77" t="s">
        <v>298</v>
      </c>
      <c r="U844" s="21"/>
      <c r="V844" s="21"/>
      <c r="W844" s="20" t="str">
        <f>VLOOKUP(TRIM(X844),X10:Y159,2,FALSE)</f>
        <v>Andy</v>
      </c>
      <c r="X844" s="184" t="str">
        <f t="shared" si="111"/>
        <v>6.3</v>
      </c>
      <c r="Y844" s="184">
        <f t="shared" si="112"/>
        <v>0</v>
      </c>
      <c r="Z844" s="184">
        <f t="shared" si="109"/>
        <v>0</v>
      </c>
      <c r="AA844" s="184">
        <f t="shared" si="113"/>
        <v>26</v>
      </c>
      <c r="AB844" s="184">
        <f t="shared" si="114"/>
        <v>0</v>
      </c>
      <c r="AC844" s="184">
        <f t="shared" si="115"/>
        <v>0</v>
      </c>
      <c r="AD844" s="184">
        <f t="shared" si="110"/>
        <v>0</v>
      </c>
      <c r="AE844" s="184">
        <f t="shared" si="116"/>
        <v>0</v>
      </c>
      <c r="AF844" s="186">
        <v>8.3000000000000007</v>
      </c>
      <c r="AG844" s="187" t="str">
        <f t="shared" si="117"/>
        <v>2312607</v>
      </c>
      <c r="AH844" s="195" t="s">
        <v>1079</v>
      </c>
      <c r="AI844" s="1" t="str">
        <f t="shared" si="118"/>
        <v>DIFF</v>
      </c>
    </row>
    <row r="845" spans="1:35" ht="26.25" customHeight="1" x14ac:dyDescent="0.25">
      <c r="A845" s="72" t="s">
        <v>193</v>
      </c>
      <c r="B845" s="74" t="s">
        <v>2686</v>
      </c>
      <c r="C845" s="74" t="s">
        <v>95</v>
      </c>
      <c r="D845" s="74" t="s">
        <v>66</v>
      </c>
      <c r="E845" s="103" t="s">
        <v>3644</v>
      </c>
      <c r="F845" s="75" t="s">
        <v>14</v>
      </c>
      <c r="G845" s="75" t="s">
        <v>96</v>
      </c>
      <c r="H845" s="75" t="s">
        <v>2469</v>
      </c>
      <c r="I845" s="133" t="s">
        <v>211</v>
      </c>
      <c r="J845" s="77" t="s">
        <v>102</v>
      </c>
      <c r="K845" s="129">
        <v>4487</v>
      </c>
      <c r="L845" s="77" t="s">
        <v>48</v>
      </c>
      <c r="M845" s="129" t="s">
        <v>105</v>
      </c>
      <c r="N845" s="77" t="s">
        <v>2407</v>
      </c>
      <c r="O845" s="77" t="s">
        <v>386</v>
      </c>
      <c r="P845" s="77" t="s">
        <v>308</v>
      </c>
      <c r="Q845" s="81" t="s">
        <v>2687</v>
      </c>
      <c r="R845" s="81" t="s">
        <v>7036</v>
      </c>
      <c r="S845" s="82" t="s">
        <v>213</v>
      </c>
      <c r="T845" s="77" t="s">
        <v>298</v>
      </c>
      <c r="U845" s="21"/>
      <c r="V845" s="21"/>
      <c r="W845" s="20" t="str">
        <f>VLOOKUP(TRIM(X845),X10:Y159,2,FALSE)</f>
        <v>Andy</v>
      </c>
      <c r="X845" s="184" t="str">
        <f t="shared" si="111"/>
        <v>6.3</v>
      </c>
      <c r="Y845" s="184">
        <f t="shared" si="112"/>
        <v>0</v>
      </c>
      <c r="Z845" s="184">
        <f t="shared" si="109"/>
        <v>0</v>
      </c>
      <c r="AA845" s="184">
        <f t="shared" si="113"/>
        <v>26</v>
      </c>
      <c r="AB845" s="184">
        <f t="shared" si="114"/>
        <v>0</v>
      </c>
      <c r="AC845" s="184">
        <f t="shared" si="115"/>
        <v>0</v>
      </c>
      <c r="AD845" s="184">
        <f t="shared" si="110"/>
        <v>0</v>
      </c>
      <c r="AE845" s="184">
        <f t="shared" si="116"/>
        <v>0</v>
      </c>
      <c r="AF845" s="186">
        <v>8.3000000000000007</v>
      </c>
      <c r="AG845" s="187" t="str">
        <f t="shared" si="117"/>
        <v>2312608</v>
      </c>
      <c r="AH845" s="195" t="s">
        <v>1067</v>
      </c>
      <c r="AI845" s="1" t="str">
        <f t="shared" si="118"/>
        <v>DIFF</v>
      </c>
    </row>
    <row r="846" spans="1:35" ht="26.25" customHeight="1" x14ac:dyDescent="0.25">
      <c r="A846" s="72" t="s">
        <v>193</v>
      </c>
      <c r="B846" s="74" t="s">
        <v>1685</v>
      </c>
      <c r="C846" s="74" t="s">
        <v>95</v>
      </c>
      <c r="D846" s="74" t="s">
        <v>1346</v>
      </c>
      <c r="E846" s="103" t="s">
        <v>3645</v>
      </c>
      <c r="F846" s="75" t="s">
        <v>14</v>
      </c>
      <c r="G846" s="75" t="s">
        <v>96</v>
      </c>
      <c r="H846" s="75" t="s">
        <v>1981</v>
      </c>
      <c r="I846" s="133" t="s">
        <v>5385</v>
      </c>
      <c r="J846" s="77" t="s">
        <v>199</v>
      </c>
      <c r="K846" s="129">
        <v>4762</v>
      </c>
      <c r="L846" s="77" t="s">
        <v>48</v>
      </c>
      <c r="M846" s="129" t="s">
        <v>103</v>
      </c>
      <c r="N846" s="77" t="s">
        <v>2407</v>
      </c>
      <c r="O846" s="77" t="s">
        <v>386</v>
      </c>
      <c r="P846" s="77" t="s">
        <v>1448</v>
      </c>
      <c r="Q846" s="81" t="s">
        <v>6333</v>
      </c>
      <c r="R846" s="81" t="s">
        <v>7696</v>
      </c>
      <c r="S846" s="82" t="s">
        <v>213</v>
      </c>
      <c r="T846" s="77" t="s">
        <v>298</v>
      </c>
      <c r="U846" s="21"/>
      <c r="V846" s="21"/>
      <c r="W846" s="20" t="str">
        <f>VLOOKUP(TRIM(X846),X10:Y159,2,FALSE)</f>
        <v>Wanqiang</v>
      </c>
      <c r="X846" s="184" t="str">
        <f t="shared" si="111"/>
        <v>9.3.2</v>
      </c>
      <c r="Y846" s="184">
        <f t="shared" si="112"/>
        <v>0</v>
      </c>
      <c r="Z846" s="184">
        <f t="shared" si="109"/>
        <v>0</v>
      </c>
      <c r="AA846" s="184">
        <f t="shared" si="113"/>
        <v>52</v>
      </c>
      <c r="AB846" s="184">
        <f t="shared" si="114"/>
        <v>0</v>
      </c>
      <c r="AC846" s="184">
        <f t="shared" si="115"/>
        <v>0</v>
      </c>
      <c r="AD846" s="184">
        <f t="shared" si="110"/>
        <v>0</v>
      </c>
      <c r="AE846" s="184">
        <f t="shared" si="116"/>
        <v>0</v>
      </c>
      <c r="AF846" s="186" t="s">
        <v>1001</v>
      </c>
      <c r="AG846" s="187" t="str">
        <f t="shared" si="117"/>
        <v>2312609</v>
      </c>
      <c r="AH846" s="195" t="s">
        <v>1067</v>
      </c>
      <c r="AI846" s="1" t="str">
        <f t="shared" si="118"/>
        <v>DIFF</v>
      </c>
    </row>
    <row r="847" spans="1:35" ht="26.25" customHeight="1" x14ac:dyDescent="0.25">
      <c r="A847" s="72" t="s">
        <v>193</v>
      </c>
      <c r="B847" s="74" t="s">
        <v>1495</v>
      </c>
      <c r="C847" s="74" t="s">
        <v>95</v>
      </c>
      <c r="D847" s="74" t="s">
        <v>1346</v>
      </c>
      <c r="E847" s="103" t="s">
        <v>3646</v>
      </c>
      <c r="F847" s="75" t="s">
        <v>14</v>
      </c>
      <c r="G847" s="75" t="s">
        <v>96</v>
      </c>
      <c r="H847" s="75" t="s">
        <v>1981</v>
      </c>
      <c r="I847" s="133" t="s">
        <v>211</v>
      </c>
      <c r="J847" s="77" t="s">
        <v>102</v>
      </c>
      <c r="K847" s="129">
        <v>4307</v>
      </c>
      <c r="L847" s="77" t="s">
        <v>48</v>
      </c>
      <c r="M847" s="129" t="s">
        <v>103</v>
      </c>
      <c r="N847" s="77" t="s">
        <v>2407</v>
      </c>
      <c r="O847" s="77" t="s">
        <v>386</v>
      </c>
      <c r="P847" s="77" t="s">
        <v>1448</v>
      </c>
      <c r="Q847" s="81" t="s">
        <v>6334</v>
      </c>
      <c r="R847" s="81" t="s">
        <v>7697</v>
      </c>
      <c r="S847" s="82" t="s">
        <v>213</v>
      </c>
      <c r="T847" s="77" t="s">
        <v>298</v>
      </c>
      <c r="U847" s="21"/>
      <c r="V847" s="21"/>
      <c r="W847" s="20" t="str">
        <f>VLOOKUP(TRIM(X847),X10:Y159,2,FALSE)</f>
        <v>Wanqiang</v>
      </c>
      <c r="X847" s="184" t="str">
        <f t="shared" si="111"/>
        <v>9.3.2</v>
      </c>
      <c r="Y847" s="184">
        <f t="shared" si="112"/>
        <v>0</v>
      </c>
      <c r="Z847" s="184">
        <f t="shared" si="109"/>
        <v>0</v>
      </c>
      <c r="AA847" s="184">
        <f t="shared" si="113"/>
        <v>26</v>
      </c>
      <c r="AB847" s="184">
        <f t="shared" si="114"/>
        <v>0</v>
      </c>
      <c r="AC847" s="184">
        <f t="shared" si="115"/>
        <v>0</v>
      </c>
      <c r="AD847" s="184">
        <f t="shared" si="110"/>
        <v>0</v>
      </c>
      <c r="AE847" s="184">
        <f t="shared" si="116"/>
        <v>0</v>
      </c>
      <c r="AF847" s="186">
        <v>8.1</v>
      </c>
      <c r="AG847" s="187" t="str">
        <f t="shared" si="117"/>
        <v>2312610</v>
      </c>
      <c r="AH847" s="195" t="s">
        <v>1074</v>
      </c>
      <c r="AI847" s="1" t="str">
        <f t="shared" si="118"/>
        <v>DIFF</v>
      </c>
    </row>
    <row r="848" spans="1:35" ht="26.25" customHeight="1" x14ac:dyDescent="0.25">
      <c r="A848" s="72" t="s">
        <v>193</v>
      </c>
      <c r="B848" s="74" t="s">
        <v>1660</v>
      </c>
      <c r="C848" s="74" t="s">
        <v>95</v>
      </c>
      <c r="D848" s="74" t="s">
        <v>1346</v>
      </c>
      <c r="E848" s="103" t="s">
        <v>3647</v>
      </c>
      <c r="F848" s="75" t="s">
        <v>14</v>
      </c>
      <c r="G848" s="75" t="s">
        <v>96</v>
      </c>
      <c r="H848" s="75" t="s">
        <v>1982</v>
      </c>
      <c r="I848" s="133" t="s">
        <v>211</v>
      </c>
      <c r="J848" s="77" t="s">
        <v>199</v>
      </c>
      <c r="K848" s="129">
        <v>4763</v>
      </c>
      <c r="L848" s="77" t="s">
        <v>50</v>
      </c>
      <c r="M848" s="129" t="s">
        <v>103</v>
      </c>
      <c r="N848" s="77" t="s">
        <v>2407</v>
      </c>
      <c r="O848" s="77" t="s">
        <v>386</v>
      </c>
      <c r="P848" s="77" t="s">
        <v>1448</v>
      </c>
      <c r="Q848" s="81" t="s">
        <v>6335</v>
      </c>
      <c r="R848" s="81" t="s">
        <v>7698</v>
      </c>
      <c r="S848" s="82" t="s">
        <v>40</v>
      </c>
      <c r="T848" s="77" t="s">
        <v>298</v>
      </c>
      <c r="U848" s="21"/>
      <c r="V848" s="21"/>
      <c r="W848" s="20" t="str">
        <f>VLOOKUP(TRIM(X848),X10:Y159,2,FALSE)</f>
        <v>Wanqiang</v>
      </c>
      <c r="X848" s="184" t="str">
        <f t="shared" si="111"/>
        <v>9.3.2</v>
      </c>
      <c r="Y848" s="184">
        <f t="shared" si="112"/>
        <v>0</v>
      </c>
      <c r="Z848" s="184">
        <f t="shared" si="109"/>
        <v>0</v>
      </c>
      <c r="AA848" s="184">
        <f t="shared" si="113"/>
        <v>26</v>
      </c>
      <c r="AB848" s="184">
        <f t="shared" si="114"/>
        <v>0</v>
      </c>
      <c r="AC848" s="184">
        <f t="shared" si="115"/>
        <v>0</v>
      </c>
      <c r="AD848" s="184">
        <f t="shared" si="110"/>
        <v>0</v>
      </c>
      <c r="AE848" s="184">
        <f t="shared" si="116"/>
        <v>0</v>
      </c>
      <c r="AF848" s="186" t="s">
        <v>1001</v>
      </c>
      <c r="AG848" s="187" t="str">
        <f t="shared" si="117"/>
        <v>2312611</v>
      </c>
      <c r="AH848" s="195" t="s">
        <v>1074</v>
      </c>
      <c r="AI848" s="1" t="str">
        <f t="shared" si="118"/>
        <v>DIFF</v>
      </c>
    </row>
    <row r="849" spans="1:35" ht="26.25" customHeight="1" x14ac:dyDescent="0.25">
      <c r="A849" s="72" t="s">
        <v>193</v>
      </c>
      <c r="B849" s="74" t="s">
        <v>2152</v>
      </c>
      <c r="C849" s="74" t="s">
        <v>95</v>
      </c>
      <c r="D849" s="74" t="s">
        <v>1346</v>
      </c>
      <c r="E849" s="103" t="s">
        <v>3648</v>
      </c>
      <c r="F849" s="75" t="s">
        <v>14</v>
      </c>
      <c r="G849" s="75" t="s">
        <v>96</v>
      </c>
      <c r="H849" s="75" t="s">
        <v>1983</v>
      </c>
      <c r="I849" s="133" t="s">
        <v>211</v>
      </c>
      <c r="J849" s="77" t="s">
        <v>102</v>
      </c>
      <c r="K849" s="129">
        <v>4308</v>
      </c>
      <c r="L849" s="77" t="s">
        <v>48</v>
      </c>
      <c r="M849" s="129" t="s">
        <v>1452</v>
      </c>
      <c r="N849" s="77" t="s">
        <v>2407</v>
      </c>
      <c r="O849" s="77" t="s">
        <v>386</v>
      </c>
      <c r="P849" s="77" t="s">
        <v>1448</v>
      </c>
      <c r="Q849" s="81" t="s">
        <v>2151</v>
      </c>
      <c r="R849" s="81" t="s">
        <v>7699</v>
      </c>
      <c r="S849" s="82" t="s">
        <v>40</v>
      </c>
      <c r="T849" s="77" t="s">
        <v>298</v>
      </c>
      <c r="U849" s="21"/>
      <c r="V849" s="21"/>
      <c r="W849" s="20" t="str">
        <f>VLOOKUP(TRIM(X849),X10:Y159,2,FALSE)</f>
        <v>Wanqiang</v>
      </c>
      <c r="X849" s="184" t="str">
        <f t="shared" si="111"/>
        <v>9.3.2</v>
      </c>
      <c r="Y849" s="184">
        <f t="shared" si="112"/>
        <v>0</v>
      </c>
      <c r="Z849" s="184">
        <f t="shared" si="109"/>
        <v>0</v>
      </c>
      <c r="AA849" s="184">
        <f t="shared" si="113"/>
        <v>26</v>
      </c>
      <c r="AB849" s="184">
        <f t="shared" si="114"/>
        <v>0</v>
      </c>
      <c r="AC849" s="184">
        <f t="shared" si="115"/>
        <v>0</v>
      </c>
      <c r="AD849" s="184">
        <f t="shared" si="110"/>
        <v>0</v>
      </c>
      <c r="AE849" s="184">
        <f t="shared" si="116"/>
        <v>0</v>
      </c>
      <c r="AF849" s="186">
        <v>8.3000000000000007</v>
      </c>
      <c r="AG849" s="187" t="str">
        <f t="shared" si="117"/>
        <v>2312612</v>
      </c>
      <c r="AH849" s="195" t="s">
        <v>1143</v>
      </c>
      <c r="AI849" s="1" t="str">
        <f t="shared" si="118"/>
        <v>DIFF</v>
      </c>
    </row>
    <row r="850" spans="1:35" ht="26.25" customHeight="1" x14ac:dyDescent="0.25">
      <c r="A850" s="72" t="s">
        <v>193</v>
      </c>
      <c r="B850" s="74" t="s">
        <v>40</v>
      </c>
      <c r="C850" s="74" t="s">
        <v>95</v>
      </c>
      <c r="D850" s="74" t="s">
        <v>1290</v>
      </c>
      <c r="E850" s="103" t="s">
        <v>3649</v>
      </c>
      <c r="F850" s="75" t="s">
        <v>201</v>
      </c>
      <c r="G850" s="75" t="s">
        <v>270</v>
      </c>
      <c r="H850" s="75" t="s">
        <v>6336</v>
      </c>
      <c r="I850" s="133" t="s">
        <v>211</v>
      </c>
      <c r="J850" s="77"/>
      <c r="K850" s="129"/>
      <c r="L850" s="77"/>
      <c r="M850" s="129"/>
      <c r="N850" s="77"/>
      <c r="O850" s="77" t="s">
        <v>386</v>
      </c>
      <c r="P850" s="77" t="s">
        <v>1272</v>
      </c>
      <c r="Q850" s="81" t="s">
        <v>5386</v>
      </c>
      <c r="R850" s="81" t="s">
        <v>403</v>
      </c>
      <c r="S850" s="82" t="s">
        <v>403</v>
      </c>
      <c r="T850" s="77" t="s">
        <v>298</v>
      </c>
      <c r="U850" s="21"/>
      <c r="V850" s="21"/>
      <c r="W850" s="20" t="str">
        <f>VLOOKUP(TRIM(X850),X10:Y159,2,FALSE)</f>
        <v>Wanqiang</v>
      </c>
      <c r="X850" s="184" t="str">
        <f t="shared" si="111"/>
        <v>9.25.2</v>
      </c>
      <c r="Y850" s="184">
        <f t="shared" si="112"/>
        <v>0</v>
      </c>
      <c r="Z850" s="184">
        <f t="shared" si="109"/>
        <v>0</v>
      </c>
      <c r="AA850" s="184">
        <f t="shared" si="113"/>
        <v>26</v>
      </c>
      <c r="AB850" s="184">
        <f t="shared" si="114"/>
        <v>0</v>
      </c>
      <c r="AC850" s="184">
        <f t="shared" si="115"/>
        <v>0</v>
      </c>
      <c r="AD850" s="184">
        <f t="shared" si="110"/>
        <v>0</v>
      </c>
      <c r="AE850" s="184">
        <f t="shared" si="116"/>
        <v>0</v>
      </c>
      <c r="AF850" s="186">
        <v>8.4</v>
      </c>
      <c r="AG850" s="187" t="str">
        <f t="shared" si="117"/>
        <v>2312613</v>
      </c>
      <c r="AH850" s="195" t="s">
        <v>1143</v>
      </c>
      <c r="AI850" s="1" t="str">
        <f t="shared" si="118"/>
        <v>DIFF</v>
      </c>
    </row>
    <row r="851" spans="1:35" ht="26.25" customHeight="1" x14ac:dyDescent="0.25">
      <c r="A851" s="72" t="s">
        <v>193</v>
      </c>
      <c r="B851" s="74" t="s">
        <v>1699</v>
      </c>
      <c r="C851" s="74" t="s">
        <v>95</v>
      </c>
      <c r="D851" s="74" t="s">
        <v>1290</v>
      </c>
      <c r="E851" s="103" t="s">
        <v>3650</v>
      </c>
      <c r="F851" s="75" t="s">
        <v>14</v>
      </c>
      <c r="G851" s="75" t="s">
        <v>96</v>
      </c>
      <c r="H851" s="75" t="s">
        <v>1984</v>
      </c>
      <c r="I851" s="133" t="s">
        <v>211</v>
      </c>
      <c r="J851" s="77" t="s">
        <v>207</v>
      </c>
      <c r="K851" s="129">
        <v>1110</v>
      </c>
      <c r="L851" s="77" t="s">
        <v>48</v>
      </c>
      <c r="M851" s="129" t="s">
        <v>103</v>
      </c>
      <c r="N851" s="77" t="s">
        <v>2407</v>
      </c>
      <c r="O851" s="77" t="s">
        <v>386</v>
      </c>
      <c r="P851" s="77" t="s">
        <v>1272</v>
      </c>
      <c r="Q851" s="81" t="s">
        <v>6337</v>
      </c>
      <c r="R851" s="81" t="s">
        <v>7700</v>
      </c>
      <c r="S851" s="82" t="s">
        <v>40</v>
      </c>
      <c r="T851" s="77" t="s">
        <v>298</v>
      </c>
      <c r="U851" s="21"/>
      <c r="V851" s="21"/>
      <c r="W851" s="20" t="str">
        <f>VLOOKUP(TRIM(X851),X10:Y159,2,FALSE)</f>
        <v>Wanqiang</v>
      </c>
      <c r="X851" s="184" t="str">
        <f t="shared" si="111"/>
        <v>9.25.2</v>
      </c>
      <c r="Y851" s="184">
        <f t="shared" si="112"/>
        <v>0</v>
      </c>
      <c r="Z851" s="184">
        <f t="shared" si="109"/>
        <v>0</v>
      </c>
      <c r="AA851" s="184">
        <f t="shared" si="113"/>
        <v>26</v>
      </c>
      <c r="AB851" s="184">
        <f t="shared" si="114"/>
        <v>0</v>
      </c>
      <c r="AC851" s="184">
        <f t="shared" si="115"/>
        <v>0</v>
      </c>
      <c r="AD851" s="184">
        <f t="shared" si="110"/>
        <v>0</v>
      </c>
      <c r="AE851" s="184">
        <f t="shared" si="116"/>
        <v>0</v>
      </c>
      <c r="AF851" s="186">
        <v>8.4</v>
      </c>
      <c r="AG851" s="187" t="str">
        <f t="shared" si="117"/>
        <v>2312614</v>
      </c>
      <c r="AH851" s="195" t="s">
        <v>185</v>
      </c>
      <c r="AI851" s="1" t="str">
        <f t="shared" si="118"/>
        <v>DIFF</v>
      </c>
    </row>
    <row r="852" spans="1:35" ht="26.25" customHeight="1" x14ac:dyDescent="0.25">
      <c r="A852" s="72" t="s">
        <v>193</v>
      </c>
      <c r="B852" s="74" t="s">
        <v>1495</v>
      </c>
      <c r="C852" s="74" t="s">
        <v>95</v>
      </c>
      <c r="D852" s="74" t="s">
        <v>1290</v>
      </c>
      <c r="E852" s="103" t="s">
        <v>3651</v>
      </c>
      <c r="F852" s="75" t="s">
        <v>14</v>
      </c>
      <c r="G852" s="75" t="s">
        <v>96</v>
      </c>
      <c r="H852" s="75" t="s">
        <v>1985</v>
      </c>
      <c r="I852" s="133" t="s">
        <v>211</v>
      </c>
      <c r="J852" s="77" t="s">
        <v>102</v>
      </c>
      <c r="K852" s="129">
        <v>4309</v>
      </c>
      <c r="L852" s="77" t="s">
        <v>48</v>
      </c>
      <c r="M852" s="129" t="s">
        <v>103</v>
      </c>
      <c r="N852" s="77" t="s">
        <v>2407</v>
      </c>
      <c r="O852" s="77" t="s">
        <v>386</v>
      </c>
      <c r="P852" s="77" t="s">
        <v>1272</v>
      </c>
      <c r="Q852" s="81" t="s">
        <v>2153</v>
      </c>
      <c r="R852" s="81" t="s">
        <v>7701</v>
      </c>
      <c r="S852" s="82" t="s">
        <v>40</v>
      </c>
      <c r="T852" s="77" t="s">
        <v>298</v>
      </c>
      <c r="U852" s="21"/>
      <c r="V852" s="21"/>
      <c r="W852" s="20" t="str">
        <f>VLOOKUP(TRIM(X852),X10:Y159,2,FALSE)</f>
        <v>Wanqiang</v>
      </c>
      <c r="X852" s="184" t="str">
        <f t="shared" si="111"/>
        <v>9.25.2</v>
      </c>
      <c r="Y852" s="184">
        <f t="shared" si="112"/>
        <v>0</v>
      </c>
      <c r="Z852" s="184">
        <f t="shared" si="109"/>
        <v>0</v>
      </c>
      <c r="AA852" s="184">
        <f t="shared" si="113"/>
        <v>26</v>
      </c>
      <c r="AB852" s="184">
        <f t="shared" si="114"/>
        <v>0</v>
      </c>
      <c r="AC852" s="184">
        <f t="shared" si="115"/>
        <v>0</v>
      </c>
      <c r="AD852" s="184">
        <f t="shared" si="110"/>
        <v>0</v>
      </c>
      <c r="AE852" s="184">
        <f t="shared" si="116"/>
        <v>0</v>
      </c>
      <c r="AF852" s="186">
        <v>8.3000000000000007</v>
      </c>
      <c r="AG852" s="187" t="str">
        <f t="shared" si="117"/>
        <v>2312615</v>
      </c>
      <c r="AH852" s="195" t="s">
        <v>91</v>
      </c>
      <c r="AI852" s="1" t="str">
        <f t="shared" si="118"/>
        <v>DIFF</v>
      </c>
    </row>
    <row r="853" spans="1:35" ht="26.25" customHeight="1" x14ac:dyDescent="0.25">
      <c r="A853" s="72" t="s">
        <v>193</v>
      </c>
      <c r="B853" s="74" t="s">
        <v>269</v>
      </c>
      <c r="C853" s="74" t="s">
        <v>95</v>
      </c>
      <c r="D853" s="74" t="s">
        <v>1290</v>
      </c>
      <c r="E853" s="103" t="s">
        <v>3652</v>
      </c>
      <c r="F853" s="75" t="s">
        <v>14</v>
      </c>
      <c r="G853" s="75" t="s">
        <v>96</v>
      </c>
      <c r="H853" s="75" t="s">
        <v>1986</v>
      </c>
      <c r="I853" s="133" t="s">
        <v>211</v>
      </c>
      <c r="J853" s="77" t="s">
        <v>102</v>
      </c>
      <c r="K853" s="129">
        <v>4310</v>
      </c>
      <c r="L853" s="77" t="s">
        <v>48</v>
      </c>
      <c r="M853" s="129" t="s">
        <v>103</v>
      </c>
      <c r="N853" s="77" t="s">
        <v>2407</v>
      </c>
      <c r="O853" s="77" t="s">
        <v>386</v>
      </c>
      <c r="P853" s="77" t="s">
        <v>1272</v>
      </c>
      <c r="Q853" s="81" t="s">
        <v>2154</v>
      </c>
      <c r="R853" s="81" t="s">
        <v>7702</v>
      </c>
      <c r="S853" s="82" t="s">
        <v>40</v>
      </c>
      <c r="T853" s="77" t="s">
        <v>298</v>
      </c>
      <c r="U853" s="21"/>
      <c r="V853" s="21"/>
      <c r="W853" s="20" t="str">
        <f>VLOOKUP(TRIM(X853),X10:Y159,2,FALSE)</f>
        <v>Wanqiang</v>
      </c>
      <c r="X853" s="184" t="str">
        <f t="shared" si="111"/>
        <v>9.25.2</v>
      </c>
      <c r="Y853" s="184">
        <f t="shared" si="112"/>
        <v>0</v>
      </c>
      <c r="Z853" s="184">
        <f t="shared" si="109"/>
        <v>0</v>
      </c>
      <c r="AA853" s="184">
        <f t="shared" si="113"/>
        <v>26</v>
      </c>
      <c r="AB853" s="184">
        <f t="shared" si="114"/>
        <v>0</v>
      </c>
      <c r="AC853" s="184">
        <f t="shared" si="115"/>
        <v>0</v>
      </c>
      <c r="AD853" s="184">
        <f t="shared" si="110"/>
        <v>0</v>
      </c>
      <c r="AE853" s="184">
        <f t="shared" si="116"/>
        <v>0</v>
      </c>
      <c r="AF853" s="186">
        <v>8.14</v>
      </c>
      <c r="AG853" s="187" t="str">
        <f t="shared" si="117"/>
        <v>2312616</v>
      </c>
      <c r="AH853" s="195" t="s">
        <v>91</v>
      </c>
      <c r="AI853" s="1" t="str">
        <f t="shared" si="118"/>
        <v>DIFF</v>
      </c>
    </row>
    <row r="854" spans="1:35" ht="26.25" customHeight="1" x14ac:dyDescent="0.25">
      <c r="A854" s="72" t="s">
        <v>193</v>
      </c>
      <c r="B854" s="74" t="s">
        <v>1575</v>
      </c>
      <c r="C854" s="74" t="s">
        <v>95</v>
      </c>
      <c r="D854" s="74" t="s">
        <v>1896</v>
      </c>
      <c r="E854" s="103" t="s">
        <v>3653</v>
      </c>
      <c r="F854" s="75" t="s">
        <v>14</v>
      </c>
      <c r="G854" s="75" t="s">
        <v>96</v>
      </c>
      <c r="H854" s="75" t="s">
        <v>5387</v>
      </c>
      <c r="I854" s="133" t="s">
        <v>211</v>
      </c>
      <c r="J854" s="77" t="s">
        <v>199</v>
      </c>
      <c r="K854" s="129">
        <v>5139</v>
      </c>
      <c r="L854" s="77"/>
      <c r="M854" s="129" t="s">
        <v>103</v>
      </c>
      <c r="N854" s="77" t="s">
        <v>2407</v>
      </c>
      <c r="O854" s="77" t="s">
        <v>386</v>
      </c>
      <c r="P854" s="77" t="s">
        <v>1302</v>
      </c>
      <c r="Q854" s="81" t="s">
        <v>6338</v>
      </c>
      <c r="R854" s="81" t="s">
        <v>7529</v>
      </c>
      <c r="S854" s="82" t="s">
        <v>209</v>
      </c>
      <c r="T854" s="77" t="s">
        <v>298</v>
      </c>
      <c r="U854" s="21"/>
      <c r="V854" s="21"/>
      <c r="W854" s="20" t="str">
        <f>VLOOKUP(TRIM(X854),X10:Y159,2,FALSE)</f>
        <v>Andy</v>
      </c>
      <c r="X854" s="184" t="str">
        <f t="shared" si="111"/>
        <v>9.37</v>
      </c>
      <c r="Y854" s="184">
        <f t="shared" si="112"/>
        <v>0</v>
      </c>
      <c r="Z854" s="184">
        <f t="shared" si="109"/>
        <v>0</v>
      </c>
      <c r="AA854" s="184">
        <f t="shared" si="113"/>
        <v>26</v>
      </c>
      <c r="AB854" s="184">
        <f t="shared" si="114"/>
        <v>0</v>
      </c>
      <c r="AC854" s="184">
        <f t="shared" si="115"/>
        <v>0</v>
      </c>
      <c r="AD854" s="184">
        <f t="shared" si="110"/>
        <v>0</v>
      </c>
      <c r="AE854" s="184">
        <f t="shared" si="116"/>
        <v>0</v>
      </c>
      <c r="AF854" s="186">
        <v>8.14</v>
      </c>
      <c r="AG854" s="187" t="str">
        <f t="shared" si="117"/>
        <v>2312617</v>
      </c>
      <c r="AH854" s="195" t="s">
        <v>1040</v>
      </c>
      <c r="AI854" s="1" t="str">
        <f t="shared" si="118"/>
        <v>DIFF</v>
      </c>
    </row>
    <row r="855" spans="1:35" ht="26.25" customHeight="1" x14ac:dyDescent="0.25">
      <c r="A855" s="72" t="s">
        <v>193</v>
      </c>
      <c r="B855" s="74" t="s">
        <v>2528</v>
      </c>
      <c r="C855" s="74" t="s">
        <v>95</v>
      </c>
      <c r="D855" s="74" t="s">
        <v>78</v>
      </c>
      <c r="E855" s="103" t="s">
        <v>3654</v>
      </c>
      <c r="F855" s="75" t="s">
        <v>14</v>
      </c>
      <c r="G855" s="75" t="s">
        <v>96</v>
      </c>
      <c r="H855" s="75" t="s">
        <v>5388</v>
      </c>
      <c r="I855" s="133" t="s">
        <v>211</v>
      </c>
      <c r="J855" s="77" t="s">
        <v>102</v>
      </c>
      <c r="K855" s="129">
        <v>4614</v>
      </c>
      <c r="L855" s="77"/>
      <c r="M855" s="129" t="s">
        <v>103</v>
      </c>
      <c r="N855" s="77" t="s">
        <v>2407</v>
      </c>
      <c r="O855" s="77" t="s">
        <v>386</v>
      </c>
      <c r="P855" s="77" t="s">
        <v>1534</v>
      </c>
      <c r="Q855" s="81" t="s">
        <v>6339</v>
      </c>
      <c r="R855" s="81" t="s">
        <v>7703</v>
      </c>
      <c r="S855" s="82" t="s">
        <v>197</v>
      </c>
      <c r="T855" s="77" t="s">
        <v>298</v>
      </c>
      <c r="U855" s="21"/>
      <c r="V855" s="21"/>
      <c r="W855" s="20" t="str">
        <f>VLOOKUP(TRIM(X855),X10:Y159,2,FALSE)</f>
        <v>Andy</v>
      </c>
      <c r="X855" s="184" t="str">
        <f t="shared" si="111"/>
        <v>6.6</v>
      </c>
      <c r="Y855" s="184">
        <f t="shared" si="112"/>
        <v>0</v>
      </c>
      <c r="Z855" s="184">
        <f t="shared" si="109"/>
        <v>0</v>
      </c>
      <c r="AA855" s="184">
        <f t="shared" si="113"/>
        <v>26</v>
      </c>
      <c r="AB855" s="184">
        <f t="shared" si="114"/>
        <v>0</v>
      </c>
      <c r="AC855" s="184">
        <f t="shared" si="115"/>
        <v>0</v>
      </c>
      <c r="AD855" s="184">
        <f t="shared" si="110"/>
        <v>0</v>
      </c>
      <c r="AE855" s="184">
        <f t="shared" si="116"/>
        <v>0</v>
      </c>
      <c r="AF855" s="186">
        <v>4.0999999999999996</v>
      </c>
      <c r="AG855" s="187" t="str">
        <f t="shared" si="117"/>
        <v>2312618</v>
      </c>
      <c r="AH855" s="195" t="s">
        <v>1143</v>
      </c>
      <c r="AI855" s="1" t="str">
        <f t="shared" si="118"/>
        <v>DIFF</v>
      </c>
    </row>
    <row r="856" spans="1:35" ht="26.25" customHeight="1" x14ac:dyDescent="0.25">
      <c r="A856" s="72" t="s">
        <v>193</v>
      </c>
      <c r="B856" s="74" t="s">
        <v>6341</v>
      </c>
      <c r="C856" s="74" t="s">
        <v>95</v>
      </c>
      <c r="D856" s="74" t="s">
        <v>1356</v>
      </c>
      <c r="E856" s="103" t="s">
        <v>3655</v>
      </c>
      <c r="F856" s="75" t="s">
        <v>14</v>
      </c>
      <c r="G856" s="75" t="s">
        <v>96</v>
      </c>
      <c r="H856" s="75" t="s">
        <v>5389</v>
      </c>
      <c r="I856" s="133" t="s">
        <v>220</v>
      </c>
      <c r="J856" s="77" t="s">
        <v>373</v>
      </c>
      <c r="K856" s="129">
        <v>1006</v>
      </c>
      <c r="L856" s="77"/>
      <c r="M856" s="129" t="s">
        <v>103</v>
      </c>
      <c r="N856" s="77" t="s">
        <v>2407</v>
      </c>
      <c r="O856" s="77" t="s">
        <v>386</v>
      </c>
      <c r="P856" s="77" t="s">
        <v>1438</v>
      </c>
      <c r="Q856" s="81" t="s">
        <v>6340</v>
      </c>
      <c r="R856" s="81" t="s">
        <v>403</v>
      </c>
      <c r="S856" s="82" t="s">
        <v>40</v>
      </c>
      <c r="T856" s="77" t="s">
        <v>221</v>
      </c>
      <c r="U856" s="21"/>
      <c r="V856" s="21"/>
      <c r="W856" s="20" t="str">
        <f>VLOOKUP(TRIM(X856),X10:Y159,2,FALSE)</f>
        <v>Dario</v>
      </c>
      <c r="X856" s="184" t="str">
        <f t="shared" si="111"/>
        <v>9.23.2</v>
      </c>
      <c r="Y856" s="184">
        <f t="shared" si="112"/>
        <v>0</v>
      </c>
      <c r="Z856" s="184">
        <f t="shared" ref="Z856:Z919" si="119">IF(F856="P-CR", IF(S856="Approved", 1, IF(S856="Block approved", 1, 0)),0)</f>
        <v>0</v>
      </c>
      <c r="AA856" s="184">
        <f t="shared" si="113"/>
        <v>26</v>
      </c>
      <c r="AB856" s="184">
        <f t="shared" si="114"/>
        <v>0</v>
      </c>
      <c r="AC856" s="184">
        <f t="shared" si="115"/>
        <v>0</v>
      </c>
      <c r="AD856" s="184">
        <f t="shared" ref="AD856:AD919" si="120">IF(F856="LS OUT",IF(S856="",1,0),0)</f>
        <v>0</v>
      </c>
      <c r="AE856" s="184">
        <f t="shared" si="116"/>
        <v>0</v>
      </c>
      <c r="AF856" s="186">
        <v>8.6999999999999993</v>
      </c>
      <c r="AG856" s="187" t="str">
        <f t="shared" si="117"/>
        <v>2312619</v>
      </c>
      <c r="AH856" s="195" t="s">
        <v>185</v>
      </c>
      <c r="AI856" s="1" t="str">
        <f t="shared" si="118"/>
        <v>DIFF</v>
      </c>
    </row>
    <row r="857" spans="1:35" ht="26.25" customHeight="1" x14ac:dyDescent="0.25">
      <c r="A857" s="72" t="s">
        <v>193</v>
      </c>
      <c r="B857" s="74" t="s">
        <v>6343</v>
      </c>
      <c r="C857" s="74" t="s">
        <v>95</v>
      </c>
      <c r="D857" s="74" t="s">
        <v>1356</v>
      </c>
      <c r="E857" s="103" t="s">
        <v>3656</v>
      </c>
      <c r="F857" s="75" t="s">
        <v>14</v>
      </c>
      <c r="G857" s="75" t="s">
        <v>96</v>
      </c>
      <c r="H857" s="75" t="s">
        <v>5390</v>
      </c>
      <c r="I857" s="133" t="s">
        <v>220</v>
      </c>
      <c r="J857" s="77" t="s">
        <v>373</v>
      </c>
      <c r="K857" s="129">
        <v>1007</v>
      </c>
      <c r="L857" s="77"/>
      <c r="M857" s="129" t="s">
        <v>103</v>
      </c>
      <c r="N857" s="77" t="s">
        <v>2407</v>
      </c>
      <c r="O857" s="77" t="s">
        <v>386</v>
      </c>
      <c r="P857" s="77" t="s">
        <v>1438</v>
      </c>
      <c r="Q857" s="81" t="s">
        <v>6342</v>
      </c>
      <c r="R857" s="81" t="s">
        <v>403</v>
      </c>
      <c r="S857" s="82" t="s">
        <v>40</v>
      </c>
      <c r="T857" s="77" t="s">
        <v>221</v>
      </c>
      <c r="U857" s="21"/>
      <c r="V857" s="21"/>
      <c r="W857" s="20" t="str">
        <f>VLOOKUP(TRIM(X857),X10:Y159,2,FALSE)</f>
        <v>Dario</v>
      </c>
      <c r="X857" s="184" t="str">
        <f t="shared" si="111"/>
        <v>9.23.2</v>
      </c>
      <c r="Y857" s="184">
        <f t="shared" si="112"/>
        <v>0</v>
      </c>
      <c r="Z857" s="184">
        <f t="shared" si="119"/>
        <v>0</v>
      </c>
      <c r="AA857" s="184">
        <f t="shared" si="113"/>
        <v>26</v>
      </c>
      <c r="AB857" s="184">
        <f t="shared" si="114"/>
        <v>0</v>
      </c>
      <c r="AC857" s="184">
        <f t="shared" si="115"/>
        <v>0</v>
      </c>
      <c r="AD857" s="184">
        <f t="shared" si="120"/>
        <v>0</v>
      </c>
      <c r="AE857" s="184">
        <f t="shared" si="116"/>
        <v>0</v>
      </c>
      <c r="AF857" s="186">
        <v>8.8000000000000007</v>
      </c>
      <c r="AG857" s="187" t="str">
        <f t="shared" si="117"/>
        <v>2312620</v>
      </c>
      <c r="AH857" s="195" t="s">
        <v>1067</v>
      </c>
      <c r="AI857" s="1" t="str">
        <f t="shared" si="118"/>
        <v>DIFF</v>
      </c>
    </row>
    <row r="858" spans="1:35" ht="26.25" customHeight="1" x14ac:dyDescent="0.25">
      <c r="A858" s="72" t="s">
        <v>193</v>
      </c>
      <c r="B858" s="74" t="s">
        <v>2126</v>
      </c>
      <c r="C858" s="74" t="s">
        <v>95</v>
      </c>
      <c r="D858" s="74" t="s">
        <v>1356</v>
      </c>
      <c r="E858" s="103" t="s">
        <v>3657</v>
      </c>
      <c r="F858" s="75" t="s">
        <v>14</v>
      </c>
      <c r="G858" s="75" t="s">
        <v>96</v>
      </c>
      <c r="H858" s="75" t="s">
        <v>5391</v>
      </c>
      <c r="I858" s="133" t="s">
        <v>220</v>
      </c>
      <c r="J858" s="77" t="s">
        <v>373</v>
      </c>
      <c r="K858" s="129">
        <v>1008</v>
      </c>
      <c r="L858" s="77"/>
      <c r="M858" s="129" t="s">
        <v>103</v>
      </c>
      <c r="N858" s="77" t="s">
        <v>2407</v>
      </c>
      <c r="O858" s="77" t="s">
        <v>386</v>
      </c>
      <c r="P858" s="77" t="s">
        <v>1438</v>
      </c>
      <c r="Q858" s="81" t="s">
        <v>6344</v>
      </c>
      <c r="R858" s="81" t="s">
        <v>7704</v>
      </c>
      <c r="S858" s="82" t="s">
        <v>213</v>
      </c>
      <c r="T858" s="77" t="s">
        <v>221</v>
      </c>
      <c r="U858" s="21"/>
      <c r="V858" s="21"/>
      <c r="W858" s="20" t="str">
        <f>VLOOKUP(TRIM(X858),X10:Y159,2,FALSE)</f>
        <v>Dario</v>
      </c>
      <c r="X858" s="184" t="str">
        <f t="shared" si="111"/>
        <v>9.23.2</v>
      </c>
      <c r="Y858" s="184">
        <f t="shared" si="112"/>
        <v>0</v>
      </c>
      <c r="Z858" s="184">
        <f t="shared" si="119"/>
        <v>0</v>
      </c>
      <c r="AA858" s="184">
        <f t="shared" si="113"/>
        <v>26</v>
      </c>
      <c r="AB858" s="184">
        <f t="shared" si="114"/>
        <v>0</v>
      </c>
      <c r="AC858" s="184">
        <f t="shared" si="115"/>
        <v>0</v>
      </c>
      <c r="AD858" s="184">
        <f t="shared" si="120"/>
        <v>0</v>
      </c>
      <c r="AE858" s="184">
        <f t="shared" si="116"/>
        <v>0</v>
      </c>
      <c r="AF858" s="190" t="s">
        <v>186</v>
      </c>
      <c r="AG858" s="187" t="str">
        <f t="shared" si="117"/>
        <v>2312621</v>
      </c>
      <c r="AH858" s="195" t="s">
        <v>1067</v>
      </c>
      <c r="AI858" s="1" t="str">
        <f t="shared" si="118"/>
        <v>DIFF</v>
      </c>
    </row>
    <row r="859" spans="1:35" ht="26.25" customHeight="1" x14ac:dyDescent="0.25">
      <c r="A859" s="72" t="s">
        <v>193</v>
      </c>
      <c r="B859" s="74" t="s">
        <v>6346</v>
      </c>
      <c r="C859" s="74" t="s">
        <v>95</v>
      </c>
      <c r="D859" s="74" t="s">
        <v>1356</v>
      </c>
      <c r="E859" s="103" t="s">
        <v>3658</v>
      </c>
      <c r="F859" s="75" t="s">
        <v>14</v>
      </c>
      <c r="G859" s="75" t="s">
        <v>96</v>
      </c>
      <c r="H859" s="75" t="s">
        <v>5392</v>
      </c>
      <c r="I859" s="133" t="s">
        <v>220</v>
      </c>
      <c r="J859" s="77" t="s">
        <v>373</v>
      </c>
      <c r="K859" s="129">
        <v>1009</v>
      </c>
      <c r="L859" s="77"/>
      <c r="M859" s="129" t="s">
        <v>103</v>
      </c>
      <c r="N859" s="77" t="s">
        <v>2407</v>
      </c>
      <c r="O859" s="77" t="s">
        <v>386</v>
      </c>
      <c r="P859" s="77" t="s">
        <v>1438</v>
      </c>
      <c r="Q859" s="81" t="s">
        <v>6345</v>
      </c>
      <c r="R859" s="81" t="s">
        <v>7705</v>
      </c>
      <c r="S859" s="82" t="s">
        <v>213</v>
      </c>
      <c r="T859" s="77" t="s">
        <v>221</v>
      </c>
      <c r="U859" s="21"/>
      <c r="V859" s="21"/>
      <c r="W859" s="20" t="str">
        <f>VLOOKUP(TRIM(X859),X10:Y159,2,FALSE)</f>
        <v>Dario</v>
      </c>
      <c r="X859" s="184" t="str">
        <f t="shared" si="111"/>
        <v>9.23.2</v>
      </c>
      <c r="Y859" s="184">
        <f t="shared" si="112"/>
        <v>0</v>
      </c>
      <c r="Z859" s="184">
        <f t="shared" si="119"/>
        <v>0</v>
      </c>
      <c r="AA859" s="184">
        <f t="shared" si="113"/>
        <v>26</v>
      </c>
      <c r="AB859" s="184">
        <f t="shared" si="114"/>
        <v>0</v>
      </c>
      <c r="AC859" s="184">
        <f t="shared" si="115"/>
        <v>0</v>
      </c>
      <c r="AD859" s="184">
        <f t="shared" si="120"/>
        <v>0</v>
      </c>
      <c r="AE859" s="184">
        <f t="shared" si="116"/>
        <v>0</v>
      </c>
      <c r="AF859" s="186">
        <v>8.8000000000000007</v>
      </c>
      <c r="AG859" s="187" t="str">
        <f t="shared" si="117"/>
        <v>2312622</v>
      </c>
      <c r="AH859" s="195" t="s">
        <v>1067</v>
      </c>
      <c r="AI859" s="1" t="str">
        <f t="shared" si="118"/>
        <v>DIFF</v>
      </c>
    </row>
    <row r="860" spans="1:35" ht="26.25" customHeight="1" x14ac:dyDescent="0.25">
      <c r="A860" s="72" t="s">
        <v>193</v>
      </c>
      <c r="B860" s="74" t="s">
        <v>1675</v>
      </c>
      <c r="C860" s="74" t="s">
        <v>95</v>
      </c>
      <c r="D860" s="74" t="s">
        <v>1356</v>
      </c>
      <c r="E860" s="103" t="s">
        <v>3659</v>
      </c>
      <c r="F860" s="75" t="s">
        <v>14</v>
      </c>
      <c r="G860" s="75" t="s">
        <v>96</v>
      </c>
      <c r="H860" s="75" t="s">
        <v>5393</v>
      </c>
      <c r="I860" s="133" t="s">
        <v>220</v>
      </c>
      <c r="J860" s="77" t="s">
        <v>102</v>
      </c>
      <c r="K860" s="129">
        <v>4615</v>
      </c>
      <c r="L860" s="77"/>
      <c r="M860" s="129" t="s">
        <v>103</v>
      </c>
      <c r="N860" s="77" t="s">
        <v>2407</v>
      </c>
      <c r="O860" s="77" t="s">
        <v>386</v>
      </c>
      <c r="P860" s="77" t="s">
        <v>1438</v>
      </c>
      <c r="Q860" s="81" t="s">
        <v>6347</v>
      </c>
      <c r="R860" s="81" t="s">
        <v>1392</v>
      </c>
      <c r="S860" s="82" t="s">
        <v>197</v>
      </c>
      <c r="T860" s="77" t="s">
        <v>221</v>
      </c>
      <c r="U860" s="21"/>
      <c r="V860" s="21"/>
      <c r="W860" s="20" t="str">
        <f>VLOOKUP(TRIM(X860),X10:Y159,2,FALSE)</f>
        <v>Dario</v>
      </c>
      <c r="X860" s="184" t="str">
        <f t="shared" si="111"/>
        <v>9.23.2</v>
      </c>
      <c r="Y860" s="184">
        <f t="shared" si="112"/>
        <v>0</v>
      </c>
      <c r="Z860" s="184">
        <f t="shared" si="119"/>
        <v>0</v>
      </c>
      <c r="AA860" s="184">
        <f t="shared" si="113"/>
        <v>26</v>
      </c>
      <c r="AB860" s="184">
        <f t="shared" si="114"/>
        <v>0</v>
      </c>
      <c r="AC860" s="184">
        <f t="shared" si="115"/>
        <v>0</v>
      </c>
      <c r="AD860" s="184">
        <f t="shared" si="120"/>
        <v>0</v>
      </c>
      <c r="AE860" s="184">
        <f t="shared" si="116"/>
        <v>0</v>
      </c>
      <c r="AF860" s="186">
        <v>8.8000000000000007</v>
      </c>
      <c r="AG860" s="187" t="str">
        <f t="shared" si="117"/>
        <v>2312623</v>
      </c>
      <c r="AH860" s="195" t="s">
        <v>1067</v>
      </c>
      <c r="AI860" s="1" t="str">
        <f t="shared" si="118"/>
        <v>DIFF</v>
      </c>
    </row>
    <row r="861" spans="1:35" ht="26.25" customHeight="1" x14ac:dyDescent="0.25">
      <c r="A861" s="72" t="s">
        <v>193</v>
      </c>
      <c r="B861" s="74" t="s">
        <v>1815</v>
      </c>
      <c r="C861" s="74" t="s">
        <v>95</v>
      </c>
      <c r="D861" s="74" t="s">
        <v>1356</v>
      </c>
      <c r="E861" s="103" t="s">
        <v>3660</v>
      </c>
      <c r="F861" s="75" t="s">
        <v>14</v>
      </c>
      <c r="G861" s="75" t="s">
        <v>96</v>
      </c>
      <c r="H861" s="75" t="s">
        <v>5394</v>
      </c>
      <c r="I861" s="133" t="s">
        <v>220</v>
      </c>
      <c r="J861" s="77" t="s">
        <v>373</v>
      </c>
      <c r="K861" s="129">
        <v>1010</v>
      </c>
      <c r="L861" s="77"/>
      <c r="M861" s="129" t="s">
        <v>103</v>
      </c>
      <c r="N861" s="77" t="s">
        <v>2407</v>
      </c>
      <c r="O861" s="77" t="s">
        <v>386</v>
      </c>
      <c r="P861" s="77" t="s">
        <v>1438</v>
      </c>
      <c r="Q861" s="81" t="s">
        <v>6348</v>
      </c>
      <c r="R861" s="81" t="s">
        <v>403</v>
      </c>
      <c r="S861" s="82" t="s">
        <v>40</v>
      </c>
      <c r="T861" s="77" t="s">
        <v>221</v>
      </c>
      <c r="U861" s="21"/>
      <c r="V861" s="21"/>
      <c r="W861" s="20" t="str">
        <f>VLOOKUP(TRIM(X861),X10:Y159,2,FALSE)</f>
        <v>Dario</v>
      </c>
      <c r="X861" s="184" t="str">
        <f t="shared" si="111"/>
        <v>9.23.2</v>
      </c>
      <c r="Y861" s="184">
        <f t="shared" si="112"/>
        <v>0</v>
      </c>
      <c r="Z861" s="184">
        <f t="shared" si="119"/>
        <v>0</v>
      </c>
      <c r="AA861" s="184">
        <f t="shared" si="113"/>
        <v>26</v>
      </c>
      <c r="AB861" s="184">
        <f t="shared" si="114"/>
        <v>0</v>
      </c>
      <c r="AC861" s="184">
        <f t="shared" si="115"/>
        <v>0</v>
      </c>
      <c r="AD861" s="184">
        <f t="shared" si="120"/>
        <v>0</v>
      </c>
      <c r="AE861" s="184">
        <f t="shared" si="116"/>
        <v>0</v>
      </c>
      <c r="AF861" s="190" t="s">
        <v>186</v>
      </c>
      <c r="AG861" s="187" t="str">
        <f t="shared" si="117"/>
        <v>2312624</v>
      </c>
      <c r="AH861" s="195" t="s">
        <v>1072</v>
      </c>
      <c r="AI861" s="1" t="str">
        <f t="shared" si="118"/>
        <v>DIFF</v>
      </c>
    </row>
    <row r="862" spans="1:35" ht="26.25" customHeight="1" x14ac:dyDescent="0.25">
      <c r="A862" s="72" t="s">
        <v>193</v>
      </c>
      <c r="B862" s="74" t="s">
        <v>1675</v>
      </c>
      <c r="C862" s="74" t="s">
        <v>95</v>
      </c>
      <c r="D862" s="74" t="s">
        <v>1356</v>
      </c>
      <c r="E862" s="103" t="s">
        <v>3661</v>
      </c>
      <c r="F862" s="75" t="s">
        <v>14</v>
      </c>
      <c r="G862" s="75" t="s">
        <v>96</v>
      </c>
      <c r="H862" s="75" t="s">
        <v>5395</v>
      </c>
      <c r="I862" s="133" t="s">
        <v>220</v>
      </c>
      <c r="J862" s="77" t="s">
        <v>102</v>
      </c>
      <c r="K862" s="129">
        <v>4616</v>
      </c>
      <c r="L862" s="77"/>
      <c r="M862" s="129" t="s">
        <v>103</v>
      </c>
      <c r="N862" s="77" t="s">
        <v>2407</v>
      </c>
      <c r="O862" s="77" t="s">
        <v>386</v>
      </c>
      <c r="P862" s="77" t="s">
        <v>1438</v>
      </c>
      <c r="Q862" s="81" t="s">
        <v>6349</v>
      </c>
      <c r="R862" s="81" t="s">
        <v>403</v>
      </c>
      <c r="S862" s="82" t="s">
        <v>40</v>
      </c>
      <c r="T862" s="77" t="s">
        <v>221</v>
      </c>
      <c r="U862" s="21"/>
      <c r="V862" s="21"/>
      <c r="W862" s="20" t="str">
        <f>VLOOKUP(TRIM(X862),X10:Y159,2,FALSE)</f>
        <v>Dario</v>
      </c>
      <c r="X862" s="184" t="str">
        <f t="shared" si="111"/>
        <v>9.23.2</v>
      </c>
      <c r="Y862" s="184">
        <f t="shared" si="112"/>
        <v>0</v>
      </c>
      <c r="Z862" s="184">
        <f t="shared" si="119"/>
        <v>0</v>
      </c>
      <c r="AA862" s="184">
        <f t="shared" si="113"/>
        <v>26</v>
      </c>
      <c r="AB862" s="184">
        <f t="shared" si="114"/>
        <v>0</v>
      </c>
      <c r="AC862" s="184">
        <f t="shared" si="115"/>
        <v>0</v>
      </c>
      <c r="AD862" s="184">
        <f t="shared" si="120"/>
        <v>0</v>
      </c>
      <c r="AE862" s="184">
        <f t="shared" si="116"/>
        <v>0</v>
      </c>
      <c r="AF862" s="190" t="s">
        <v>186</v>
      </c>
      <c r="AG862" s="187" t="str">
        <f t="shared" si="117"/>
        <v>2312625</v>
      </c>
      <c r="AH862" s="195" t="s">
        <v>1072</v>
      </c>
      <c r="AI862" s="1" t="str">
        <f t="shared" si="118"/>
        <v>DIFF</v>
      </c>
    </row>
    <row r="863" spans="1:35" ht="26.25" customHeight="1" x14ac:dyDescent="0.25">
      <c r="A863" s="72" t="s">
        <v>193</v>
      </c>
      <c r="B863" s="74" t="s">
        <v>40</v>
      </c>
      <c r="C863" s="74" t="s">
        <v>95</v>
      </c>
      <c r="D863" s="74" t="s">
        <v>1285</v>
      </c>
      <c r="E863" s="103" t="s">
        <v>3662</v>
      </c>
      <c r="F863" s="75" t="s">
        <v>14</v>
      </c>
      <c r="G863" s="75" t="s">
        <v>96</v>
      </c>
      <c r="H863" s="75" t="s">
        <v>5396</v>
      </c>
      <c r="I863" s="133" t="s">
        <v>211</v>
      </c>
      <c r="J863" s="77" t="s">
        <v>384</v>
      </c>
      <c r="K863" s="129">
        <v>118</v>
      </c>
      <c r="L863" s="77"/>
      <c r="M863" s="129" t="s">
        <v>103</v>
      </c>
      <c r="N863" s="77" t="s">
        <v>1626</v>
      </c>
      <c r="O863" s="77" t="s">
        <v>386</v>
      </c>
      <c r="P863" s="77" t="s">
        <v>1471</v>
      </c>
      <c r="Q863" s="81" t="s">
        <v>6350</v>
      </c>
      <c r="R863" s="81" t="s">
        <v>7155</v>
      </c>
      <c r="S863" s="82" t="s">
        <v>213</v>
      </c>
      <c r="T863" s="77" t="s">
        <v>1383</v>
      </c>
      <c r="U863" s="21"/>
      <c r="V863" s="21"/>
      <c r="W863" s="20" t="str">
        <f>VLOOKUP(TRIM(X863),X10:Y159,2,FALSE)</f>
        <v>Andy</v>
      </c>
      <c r="X863" s="184" t="str">
        <f t="shared" ref="X863:X926" si="121">IF(ISNONTEXT(D863),"" &amp; D863 &amp;"",T(D863))</f>
        <v>9.4.2</v>
      </c>
      <c r="Y863" s="184">
        <f t="shared" ref="Y863:Y926" si="122">IF(F863="CR", IF(S863="Approved", 1, IF(S863="Agreed", 1, IF(S863="Block approved", 1, 0))),0)</f>
        <v>0</v>
      </c>
      <c r="Z863" s="184">
        <f t="shared" si="119"/>
        <v>0</v>
      </c>
      <c r="AA863" s="184">
        <f t="shared" ref="AA863:AA926" si="123">LEN(I863)</f>
        <v>26</v>
      </c>
      <c r="AB863" s="184">
        <f t="shared" ref="AB863:AB926" si="124">IF(LEFT(H863, 12)="Reserved for",  1, 0)</f>
        <v>0</v>
      </c>
      <c r="AC863" s="184">
        <f t="shared" ref="AC863:AC926" si="125">IF(F863="LS OUT", IF(S863="Approved", 1, IF(S863="Block approved", 1, 0)),0)</f>
        <v>0</v>
      </c>
      <c r="AD863" s="184">
        <f t="shared" si="120"/>
        <v>0</v>
      </c>
      <c r="AE863" s="184">
        <f t="shared" ref="AE863:AE926" si="126">IF(F863="LS In", IF(S863="Postponed", 1, 0), 0)</f>
        <v>0</v>
      </c>
      <c r="AF863" s="186">
        <v>8.3000000000000007</v>
      </c>
      <c r="AG863" s="187" t="str">
        <f t="shared" ref="AG863:AG926" si="127">IF("" &amp; AF863="" &amp; D863, "", MID(E863, 4, 7))</f>
        <v>2312626</v>
      </c>
      <c r="AH863" s="195" t="s">
        <v>1072</v>
      </c>
      <c r="AI863" s="1" t="str">
        <f t="shared" ref="AI863:AI926" si="128">IF(_xlfn.VALUETOTEXT(AH863) =_xlfn.VALUETOTEXT(D863), "", "DIFF")</f>
        <v>DIFF</v>
      </c>
    </row>
    <row r="864" spans="1:35" ht="26.25" customHeight="1" x14ac:dyDescent="0.25">
      <c r="A864" s="72" t="s">
        <v>193</v>
      </c>
      <c r="B864" s="74" t="s">
        <v>6352</v>
      </c>
      <c r="C864" s="74" t="s">
        <v>95</v>
      </c>
      <c r="D864" s="74" t="s">
        <v>1397</v>
      </c>
      <c r="E864" s="103" t="s">
        <v>3663</v>
      </c>
      <c r="F864" s="75" t="s">
        <v>14</v>
      </c>
      <c r="G864" s="75" t="s">
        <v>96</v>
      </c>
      <c r="H864" s="75" t="s">
        <v>5397</v>
      </c>
      <c r="I864" s="133" t="s">
        <v>236</v>
      </c>
      <c r="J864" s="77" t="s">
        <v>225</v>
      </c>
      <c r="K864" s="129">
        <v>476</v>
      </c>
      <c r="L864" s="77"/>
      <c r="M864" s="129" t="s">
        <v>103</v>
      </c>
      <c r="N864" s="77" t="s">
        <v>2407</v>
      </c>
      <c r="O864" s="77" t="s">
        <v>386</v>
      </c>
      <c r="P864" s="77" t="s">
        <v>1278</v>
      </c>
      <c r="Q864" s="81" t="s">
        <v>6351</v>
      </c>
      <c r="R864" s="81" t="s">
        <v>7156</v>
      </c>
      <c r="S864" s="82" t="s">
        <v>213</v>
      </c>
      <c r="T864" s="77" t="s">
        <v>235</v>
      </c>
      <c r="U864" s="21"/>
      <c r="V864" s="21"/>
      <c r="W864" s="20" t="str">
        <f>VLOOKUP(TRIM(X864),X10:Y159,2,FALSE)</f>
        <v>Andy</v>
      </c>
      <c r="X864" s="184" t="str">
        <f t="shared" si="121"/>
        <v>9.6.2</v>
      </c>
      <c r="Y864" s="184">
        <f t="shared" si="122"/>
        <v>0</v>
      </c>
      <c r="Z864" s="184">
        <f t="shared" si="119"/>
        <v>0</v>
      </c>
      <c r="AA864" s="184">
        <f t="shared" si="123"/>
        <v>17</v>
      </c>
      <c r="AB864" s="184">
        <f t="shared" si="124"/>
        <v>0</v>
      </c>
      <c r="AC864" s="184">
        <f t="shared" si="125"/>
        <v>0</v>
      </c>
      <c r="AD864" s="184">
        <f t="shared" si="120"/>
        <v>0</v>
      </c>
      <c r="AE864" s="184">
        <f t="shared" si="126"/>
        <v>0</v>
      </c>
      <c r="AF864" s="186">
        <v>8.3000000000000007</v>
      </c>
      <c r="AG864" s="187" t="str">
        <f t="shared" si="127"/>
        <v>2312627</v>
      </c>
      <c r="AH864" s="195" t="s">
        <v>1072</v>
      </c>
      <c r="AI864" s="1" t="str">
        <f t="shared" si="128"/>
        <v>DIFF</v>
      </c>
    </row>
    <row r="865" spans="1:35" ht="26.25" customHeight="1" x14ac:dyDescent="0.25">
      <c r="A865" s="72" t="s">
        <v>193</v>
      </c>
      <c r="B865" s="74" t="s">
        <v>1760</v>
      </c>
      <c r="C865" s="74" t="s">
        <v>95</v>
      </c>
      <c r="D865" s="74" t="s">
        <v>1397</v>
      </c>
      <c r="E865" s="103" t="s">
        <v>3664</v>
      </c>
      <c r="F865" s="75" t="s">
        <v>12</v>
      </c>
      <c r="G865" s="75" t="s">
        <v>96</v>
      </c>
      <c r="H865" s="75" t="s">
        <v>5398</v>
      </c>
      <c r="I865" s="133" t="s">
        <v>236</v>
      </c>
      <c r="J865" s="77"/>
      <c r="K865" s="129"/>
      <c r="L865" s="77"/>
      <c r="M865" s="129"/>
      <c r="N865" s="77"/>
      <c r="O865" s="77" t="s">
        <v>386</v>
      </c>
      <c r="P865" s="77" t="s">
        <v>1278</v>
      </c>
      <c r="Q865" s="81" t="s">
        <v>5399</v>
      </c>
      <c r="R865" s="81" t="s">
        <v>7157</v>
      </c>
      <c r="S865" s="82" t="s">
        <v>209</v>
      </c>
      <c r="T865" s="77" t="s">
        <v>235</v>
      </c>
      <c r="U865" s="21"/>
      <c r="V865" s="21"/>
      <c r="W865" s="20" t="str">
        <f>VLOOKUP(TRIM(X865),X10:Y159,2,FALSE)</f>
        <v>Andy</v>
      </c>
      <c r="X865" s="184" t="str">
        <f t="shared" si="121"/>
        <v>9.6.2</v>
      </c>
      <c r="Y865" s="184">
        <f t="shared" si="122"/>
        <v>0</v>
      </c>
      <c r="Z865" s="184">
        <f t="shared" si="119"/>
        <v>0</v>
      </c>
      <c r="AA865" s="184">
        <f t="shared" si="123"/>
        <v>17</v>
      </c>
      <c r="AB865" s="184">
        <f t="shared" si="124"/>
        <v>0</v>
      </c>
      <c r="AC865" s="184">
        <f t="shared" si="125"/>
        <v>0</v>
      </c>
      <c r="AD865" s="184">
        <f t="shared" si="120"/>
        <v>0</v>
      </c>
      <c r="AE865" s="184">
        <f t="shared" si="126"/>
        <v>0</v>
      </c>
      <c r="AF865" s="186">
        <v>8.3000000000000007</v>
      </c>
      <c r="AG865" s="187" t="str">
        <f t="shared" si="127"/>
        <v>2312628</v>
      </c>
      <c r="AH865" s="195" t="s">
        <v>1072</v>
      </c>
      <c r="AI865" s="1" t="str">
        <f t="shared" si="128"/>
        <v>DIFF</v>
      </c>
    </row>
    <row r="866" spans="1:35" ht="26.25" customHeight="1" x14ac:dyDescent="0.25">
      <c r="A866" s="72" t="s">
        <v>193</v>
      </c>
      <c r="B866" s="74" t="s">
        <v>2532</v>
      </c>
      <c r="C866" s="74" t="s">
        <v>95</v>
      </c>
      <c r="D866" s="74" t="s">
        <v>1355</v>
      </c>
      <c r="E866" s="103" t="s">
        <v>3665</v>
      </c>
      <c r="F866" s="75" t="s">
        <v>14</v>
      </c>
      <c r="G866" s="75" t="s">
        <v>96</v>
      </c>
      <c r="H866" s="75" t="s">
        <v>5400</v>
      </c>
      <c r="I866" s="133" t="s">
        <v>236</v>
      </c>
      <c r="J866" s="77" t="s">
        <v>199</v>
      </c>
      <c r="K866" s="129">
        <v>4949</v>
      </c>
      <c r="L866" s="77" t="s">
        <v>50</v>
      </c>
      <c r="M866" s="129" t="s">
        <v>103</v>
      </c>
      <c r="N866" s="77" t="s">
        <v>2407</v>
      </c>
      <c r="O866" s="77" t="s">
        <v>386</v>
      </c>
      <c r="P866" s="77" t="s">
        <v>1447</v>
      </c>
      <c r="Q866" s="81" t="s">
        <v>2653</v>
      </c>
      <c r="R866" s="81" t="s">
        <v>7037</v>
      </c>
      <c r="S866" s="82" t="s">
        <v>213</v>
      </c>
      <c r="T866" s="77" t="s">
        <v>235</v>
      </c>
      <c r="U866" s="21"/>
      <c r="V866" s="21"/>
      <c r="W866" s="20" t="str">
        <f>VLOOKUP(TRIM(X866),X10:Y159,2,FALSE)</f>
        <v>Andy</v>
      </c>
      <c r="X866" s="184" t="str">
        <f t="shared" si="121"/>
        <v>9.19.2</v>
      </c>
      <c r="Y866" s="184">
        <f t="shared" si="122"/>
        <v>0</v>
      </c>
      <c r="Z866" s="184">
        <f t="shared" si="119"/>
        <v>0</v>
      </c>
      <c r="AA866" s="184">
        <f t="shared" si="123"/>
        <v>17</v>
      </c>
      <c r="AB866" s="184">
        <f t="shared" si="124"/>
        <v>0</v>
      </c>
      <c r="AC866" s="184">
        <f t="shared" si="125"/>
        <v>0</v>
      </c>
      <c r="AD866" s="184">
        <f t="shared" si="120"/>
        <v>0</v>
      </c>
      <c r="AE866" s="184">
        <f t="shared" si="126"/>
        <v>0</v>
      </c>
      <c r="AF866" s="186">
        <v>8.3000000000000007</v>
      </c>
      <c r="AG866" s="187" t="str">
        <f t="shared" si="127"/>
        <v>2312629</v>
      </c>
      <c r="AH866" s="195" t="s">
        <v>1143</v>
      </c>
      <c r="AI866" s="1" t="str">
        <f t="shared" si="128"/>
        <v>DIFF</v>
      </c>
    </row>
    <row r="867" spans="1:35" ht="26.25" customHeight="1" x14ac:dyDescent="0.25">
      <c r="A867" s="72" t="s">
        <v>193</v>
      </c>
      <c r="B867" s="74" t="s">
        <v>1493</v>
      </c>
      <c r="C867" s="74" t="s">
        <v>95</v>
      </c>
      <c r="D867" s="74" t="s">
        <v>1355</v>
      </c>
      <c r="E867" s="103" t="s">
        <v>3666</v>
      </c>
      <c r="F867" s="75" t="s">
        <v>14</v>
      </c>
      <c r="G867" s="75" t="s">
        <v>96</v>
      </c>
      <c r="H867" s="75" t="s">
        <v>5401</v>
      </c>
      <c r="I867" s="133" t="s">
        <v>1559</v>
      </c>
      <c r="J867" s="77" t="s">
        <v>199</v>
      </c>
      <c r="K867" s="129">
        <v>4962</v>
      </c>
      <c r="L867" s="77" t="s">
        <v>53</v>
      </c>
      <c r="M867" s="129" t="s">
        <v>103</v>
      </c>
      <c r="N867" s="77" t="s">
        <v>2407</v>
      </c>
      <c r="O867" s="77" t="s">
        <v>386</v>
      </c>
      <c r="P867" s="77" t="s">
        <v>1447</v>
      </c>
      <c r="Q867" s="81" t="s">
        <v>2674</v>
      </c>
      <c r="R867" s="81" t="s">
        <v>7158</v>
      </c>
      <c r="S867" s="82" t="s">
        <v>209</v>
      </c>
      <c r="T867" s="77" t="s">
        <v>235</v>
      </c>
      <c r="U867" s="21"/>
      <c r="V867" s="21"/>
      <c r="W867" s="20" t="str">
        <f>VLOOKUP(TRIM(X867),X10:Y159,2,FALSE)</f>
        <v>Andy</v>
      </c>
      <c r="X867" s="184" t="str">
        <f t="shared" si="121"/>
        <v>9.19.2</v>
      </c>
      <c r="Y867" s="184">
        <f t="shared" si="122"/>
        <v>0</v>
      </c>
      <c r="Z867" s="184">
        <f t="shared" si="119"/>
        <v>0</v>
      </c>
      <c r="AA867" s="184">
        <f t="shared" si="123"/>
        <v>29</v>
      </c>
      <c r="AB867" s="184">
        <f t="shared" si="124"/>
        <v>0</v>
      </c>
      <c r="AC867" s="184">
        <f t="shared" si="125"/>
        <v>0</v>
      </c>
      <c r="AD867" s="184">
        <f t="shared" si="120"/>
        <v>0</v>
      </c>
      <c r="AE867" s="184">
        <f t="shared" si="126"/>
        <v>0</v>
      </c>
      <c r="AF867" s="186">
        <v>8.3000000000000007</v>
      </c>
      <c r="AG867" s="187" t="str">
        <f t="shared" si="127"/>
        <v>2312630</v>
      </c>
      <c r="AH867" s="195" t="s">
        <v>185</v>
      </c>
      <c r="AI867" s="1" t="str">
        <f t="shared" si="128"/>
        <v>DIFF</v>
      </c>
    </row>
    <row r="868" spans="1:35" ht="26.25" customHeight="1" x14ac:dyDescent="0.25">
      <c r="A868" s="72" t="s">
        <v>193</v>
      </c>
      <c r="B868" s="74" t="s">
        <v>1782</v>
      </c>
      <c r="C868" s="74" t="s">
        <v>95</v>
      </c>
      <c r="D868" s="74" t="s">
        <v>1351</v>
      </c>
      <c r="E868" s="103" t="s">
        <v>3667</v>
      </c>
      <c r="F868" s="75" t="s">
        <v>12</v>
      </c>
      <c r="G868" s="75" t="s">
        <v>96</v>
      </c>
      <c r="H868" s="75" t="s">
        <v>5139</v>
      </c>
      <c r="I868" s="133" t="s">
        <v>230</v>
      </c>
      <c r="J868" s="77"/>
      <c r="K868" s="129"/>
      <c r="L868" s="77"/>
      <c r="M868" s="129"/>
      <c r="N868" s="77"/>
      <c r="O868" s="77" t="s">
        <v>386</v>
      </c>
      <c r="P868" s="77" t="s">
        <v>1449</v>
      </c>
      <c r="Q868" s="81" t="s">
        <v>5402</v>
      </c>
      <c r="R868" s="81" t="s">
        <v>7494</v>
      </c>
      <c r="S868" s="82" t="s">
        <v>403</v>
      </c>
      <c r="T868" s="77" t="s">
        <v>216</v>
      </c>
      <c r="U868" s="21"/>
      <c r="V868" s="21"/>
      <c r="W868" s="20" t="str">
        <f>VLOOKUP(TRIM(X868),X10:Y159,2,FALSE)</f>
        <v>Dario</v>
      </c>
      <c r="X868" s="184" t="str">
        <f t="shared" si="121"/>
        <v>9.12.2</v>
      </c>
      <c r="Y868" s="184">
        <f t="shared" si="122"/>
        <v>0</v>
      </c>
      <c r="Z868" s="184">
        <f t="shared" si="119"/>
        <v>0</v>
      </c>
      <c r="AA868" s="184">
        <f t="shared" si="123"/>
        <v>4</v>
      </c>
      <c r="AB868" s="184">
        <f t="shared" si="124"/>
        <v>0</v>
      </c>
      <c r="AC868" s="184">
        <f t="shared" si="125"/>
        <v>0</v>
      </c>
      <c r="AD868" s="184">
        <f t="shared" si="120"/>
        <v>0</v>
      </c>
      <c r="AE868" s="184">
        <f t="shared" si="126"/>
        <v>0</v>
      </c>
      <c r="AF868" s="190" t="s">
        <v>186</v>
      </c>
      <c r="AG868" s="187" t="str">
        <f t="shared" si="127"/>
        <v>2312631</v>
      </c>
      <c r="AH868" s="195" t="s">
        <v>1008</v>
      </c>
      <c r="AI868" s="1" t="str">
        <f t="shared" si="128"/>
        <v>DIFF</v>
      </c>
    </row>
    <row r="869" spans="1:35" ht="26.25" customHeight="1" x14ac:dyDescent="0.25">
      <c r="A869" s="72" t="s">
        <v>193</v>
      </c>
      <c r="B869" s="74" t="s">
        <v>5875</v>
      </c>
      <c r="C869" s="74" t="s">
        <v>95</v>
      </c>
      <c r="D869" s="74" t="s">
        <v>1351</v>
      </c>
      <c r="E869" s="103" t="s">
        <v>3668</v>
      </c>
      <c r="F869" s="75" t="s">
        <v>14</v>
      </c>
      <c r="G869" s="75" t="s">
        <v>96</v>
      </c>
      <c r="H869" s="75" t="s">
        <v>5403</v>
      </c>
      <c r="I869" s="133" t="s">
        <v>215</v>
      </c>
      <c r="J869" s="77" t="s">
        <v>199</v>
      </c>
      <c r="K869" s="129">
        <v>5140</v>
      </c>
      <c r="L869" s="77"/>
      <c r="M869" s="129" t="s">
        <v>103</v>
      </c>
      <c r="N869" s="77" t="s">
        <v>2407</v>
      </c>
      <c r="O869" s="77" t="s">
        <v>386</v>
      </c>
      <c r="P869" s="77" t="s">
        <v>1449</v>
      </c>
      <c r="Q869" s="81" t="s">
        <v>6353</v>
      </c>
      <c r="R869" s="81" t="s">
        <v>403</v>
      </c>
      <c r="S869" s="82" t="s">
        <v>40</v>
      </c>
      <c r="T869" s="77" t="s">
        <v>216</v>
      </c>
      <c r="U869" s="21"/>
      <c r="V869" s="21"/>
      <c r="W869" s="20" t="str">
        <f>VLOOKUP(TRIM(X869),X10:Y159,2,FALSE)</f>
        <v>Dario</v>
      </c>
      <c r="X869" s="184" t="str">
        <f t="shared" si="121"/>
        <v>9.12.2</v>
      </c>
      <c r="Y869" s="184">
        <f t="shared" si="122"/>
        <v>0</v>
      </c>
      <c r="Z869" s="184">
        <f t="shared" si="119"/>
        <v>0</v>
      </c>
      <c r="AA869" s="184">
        <f t="shared" si="123"/>
        <v>4</v>
      </c>
      <c r="AB869" s="184">
        <f t="shared" si="124"/>
        <v>0</v>
      </c>
      <c r="AC869" s="184">
        <f t="shared" si="125"/>
        <v>0</v>
      </c>
      <c r="AD869" s="184">
        <f t="shared" si="120"/>
        <v>0</v>
      </c>
      <c r="AE869" s="184">
        <f t="shared" si="126"/>
        <v>0</v>
      </c>
      <c r="AF869" s="186" t="s">
        <v>1001</v>
      </c>
      <c r="AG869" s="187" t="str">
        <f t="shared" si="127"/>
        <v>2312632</v>
      </c>
      <c r="AH869" s="195" t="s">
        <v>1075</v>
      </c>
      <c r="AI869" s="1" t="str">
        <f t="shared" si="128"/>
        <v>DIFF</v>
      </c>
    </row>
    <row r="870" spans="1:35" ht="26.25" customHeight="1" x14ac:dyDescent="0.25">
      <c r="A870" s="72" t="s">
        <v>193</v>
      </c>
      <c r="B870" s="74" t="s">
        <v>2197</v>
      </c>
      <c r="C870" s="74" t="s">
        <v>95</v>
      </c>
      <c r="D870" s="74" t="s">
        <v>1284</v>
      </c>
      <c r="E870" s="103" t="s">
        <v>3669</v>
      </c>
      <c r="F870" s="75" t="s">
        <v>14</v>
      </c>
      <c r="G870" s="75" t="s">
        <v>96</v>
      </c>
      <c r="H870" s="75" t="s">
        <v>5404</v>
      </c>
      <c r="I870" s="133" t="s">
        <v>241</v>
      </c>
      <c r="J870" s="77" t="s">
        <v>199</v>
      </c>
      <c r="K870" s="129">
        <v>5141</v>
      </c>
      <c r="L870" s="77"/>
      <c r="M870" s="129" t="s">
        <v>103</v>
      </c>
      <c r="N870" s="77" t="s">
        <v>2407</v>
      </c>
      <c r="O870" s="77" t="s">
        <v>386</v>
      </c>
      <c r="P870" s="77" t="s">
        <v>1453</v>
      </c>
      <c r="Q870" s="81" t="s">
        <v>6354</v>
      </c>
      <c r="R870" s="81" t="s">
        <v>7159</v>
      </c>
      <c r="S870" s="82" t="s">
        <v>213</v>
      </c>
      <c r="T870" s="77" t="s">
        <v>1032</v>
      </c>
      <c r="U870" s="21"/>
      <c r="V870" s="21"/>
      <c r="W870" s="20" t="str">
        <f>VLOOKUP(TRIM(X870),X10:Y159,2,FALSE)</f>
        <v>Wanqiang</v>
      </c>
      <c r="X870" s="184" t="str">
        <f t="shared" si="121"/>
        <v>9.2.2</v>
      </c>
      <c r="Y870" s="184">
        <f t="shared" si="122"/>
        <v>0</v>
      </c>
      <c r="Z870" s="184">
        <f t="shared" si="119"/>
        <v>0</v>
      </c>
      <c r="AA870" s="184">
        <f t="shared" si="123"/>
        <v>14</v>
      </c>
      <c r="AB870" s="184">
        <f t="shared" si="124"/>
        <v>0</v>
      </c>
      <c r="AC870" s="184">
        <f t="shared" si="125"/>
        <v>0</v>
      </c>
      <c r="AD870" s="184">
        <f t="shared" si="120"/>
        <v>0</v>
      </c>
      <c r="AE870" s="184">
        <f t="shared" si="126"/>
        <v>0</v>
      </c>
      <c r="AF870" s="186">
        <v>8.1999999999999993</v>
      </c>
      <c r="AG870" s="187" t="str">
        <f t="shared" si="127"/>
        <v>2312633</v>
      </c>
      <c r="AH870" s="195" t="s">
        <v>65</v>
      </c>
      <c r="AI870" s="1" t="str">
        <f t="shared" si="128"/>
        <v>DIFF</v>
      </c>
    </row>
    <row r="871" spans="1:35" ht="26.25" customHeight="1" x14ac:dyDescent="0.25">
      <c r="A871" s="72" t="s">
        <v>193</v>
      </c>
      <c r="B871" s="74" t="s">
        <v>40</v>
      </c>
      <c r="C871" s="74" t="s">
        <v>95</v>
      </c>
      <c r="D871" s="74" t="s">
        <v>2297</v>
      </c>
      <c r="E871" s="103" t="s">
        <v>3670</v>
      </c>
      <c r="F871" s="75" t="s">
        <v>1081</v>
      </c>
      <c r="G871" s="75" t="s">
        <v>96</v>
      </c>
      <c r="H871" s="75" t="s">
        <v>6356</v>
      </c>
      <c r="I871" s="133" t="s">
        <v>252</v>
      </c>
      <c r="J871" s="77" t="s">
        <v>2411</v>
      </c>
      <c r="K871" s="129"/>
      <c r="L871" s="77"/>
      <c r="M871" s="129"/>
      <c r="N871" s="77" t="s">
        <v>1465</v>
      </c>
      <c r="O871" s="77" t="s">
        <v>1386</v>
      </c>
      <c r="P871" s="77" t="s">
        <v>2412</v>
      </c>
      <c r="Q871" s="81" t="s">
        <v>6355</v>
      </c>
      <c r="R871" s="81" t="s">
        <v>7160</v>
      </c>
      <c r="S871" s="82" t="s">
        <v>213</v>
      </c>
      <c r="T871" s="77" t="s">
        <v>253</v>
      </c>
      <c r="U871" s="21"/>
      <c r="V871" s="21"/>
      <c r="W871" s="20" t="str">
        <f>VLOOKUP(TRIM(X871),X10:Y159,2,FALSE)</f>
        <v>Wanqiang</v>
      </c>
      <c r="X871" s="184" t="str">
        <f t="shared" si="121"/>
        <v>19.4</v>
      </c>
      <c r="Y871" s="184">
        <f t="shared" si="122"/>
        <v>0</v>
      </c>
      <c r="Z871" s="184">
        <f t="shared" si="119"/>
        <v>0</v>
      </c>
      <c r="AA871" s="184">
        <f t="shared" si="123"/>
        <v>12</v>
      </c>
      <c r="AB871" s="184">
        <f t="shared" si="124"/>
        <v>0</v>
      </c>
      <c r="AC871" s="184">
        <f t="shared" si="125"/>
        <v>0</v>
      </c>
      <c r="AD871" s="184">
        <f t="shared" si="120"/>
        <v>0</v>
      </c>
      <c r="AE871" s="184">
        <f t="shared" si="126"/>
        <v>0</v>
      </c>
      <c r="AF871" s="186">
        <v>8.1999999999999993</v>
      </c>
      <c r="AG871" s="187" t="str">
        <f t="shared" si="127"/>
        <v>2312634</v>
      </c>
      <c r="AH871" s="195" t="s">
        <v>65</v>
      </c>
      <c r="AI871" s="1" t="str">
        <f t="shared" si="128"/>
        <v>DIFF</v>
      </c>
    </row>
    <row r="872" spans="1:35" ht="26.25" customHeight="1" x14ac:dyDescent="0.25">
      <c r="A872" s="72" t="s">
        <v>193</v>
      </c>
      <c r="B872" s="74" t="s">
        <v>1580</v>
      </c>
      <c r="C872" s="74" t="s">
        <v>95</v>
      </c>
      <c r="D872" s="74" t="s">
        <v>1284</v>
      </c>
      <c r="E872" s="103" t="s">
        <v>3671</v>
      </c>
      <c r="F872" s="75" t="s">
        <v>14</v>
      </c>
      <c r="G872" s="75" t="s">
        <v>96</v>
      </c>
      <c r="H872" s="75" t="s">
        <v>5405</v>
      </c>
      <c r="I872" s="133" t="s">
        <v>241</v>
      </c>
      <c r="J872" s="77" t="s">
        <v>102</v>
      </c>
      <c r="K872" s="129">
        <v>4617</v>
      </c>
      <c r="L872" s="77"/>
      <c r="M872" s="129" t="s">
        <v>103</v>
      </c>
      <c r="N872" s="77" t="s">
        <v>2407</v>
      </c>
      <c r="O872" s="77" t="s">
        <v>386</v>
      </c>
      <c r="P872" s="77" t="s">
        <v>1453</v>
      </c>
      <c r="Q872" s="81" t="s">
        <v>6357</v>
      </c>
      <c r="R872" s="81" t="s">
        <v>7706</v>
      </c>
      <c r="S872" s="82" t="s">
        <v>401</v>
      </c>
      <c r="T872" s="77" t="s">
        <v>1032</v>
      </c>
      <c r="U872" s="21"/>
      <c r="V872" s="21" t="s">
        <v>1393</v>
      </c>
      <c r="W872" s="20" t="str">
        <f>VLOOKUP(TRIM(X872),X10:Y159,2,FALSE)</f>
        <v>Wanqiang</v>
      </c>
      <c r="X872" s="184" t="str">
        <f t="shared" si="121"/>
        <v>9.2.2</v>
      </c>
      <c r="Y872" s="184">
        <f t="shared" si="122"/>
        <v>1</v>
      </c>
      <c r="Z872" s="184">
        <f t="shared" si="119"/>
        <v>0</v>
      </c>
      <c r="AA872" s="184">
        <f t="shared" si="123"/>
        <v>14</v>
      </c>
      <c r="AB872" s="184">
        <f t="shared" si="124"/>
        <v>0</v>
      </c>
      <c r="AC872" s="184">
        <f t="shared" si="125"/>
        <v>0</v>
      </c>
      <c r="AD872" s="184">
        <f t="shared" si="120"/>
        <v>0</v>
      </c>
      <c r="AE872" s="184">
        <f t="shared" si="126"/>
        <v>0</v>
      </c>
      <c r="AF872" s="186">
        <v>8.1999999999999993</v>
      </c>
      <c r="AG872" s="187" t="str">
        <f t="shared" si="127"/>
        <v>2312635</v>
      </c>
      <c r="AH872" s="195" t="s">
        <v>65</v>
      </c>
      <c r="AI872" s="1" t="str">
        <f t="shared" si="128"/>
        <v>DIFF</v>
      </c>
    </row>
    <row r="873" spans="1:35" ht="26.25" customHeight="1" x14ac:dyDescent="0.25">
      <c r="A873" s="72" t="s">
        <v>193</v>
      </c>
      <c r="B873" s="74" t="s">
        <v>40</v>
      </c>
      <c r="C873" s="74" t="s">
        <v>95</v>
      </c>
      <c r="D873" s="74" t="s">
        <v>2294</v>
      </c>
      <c r="E873" s="103" t="s">
        <v>3672</v>
      </c>
      <c r="F873" s="75" t="s">
        <v>1081</v>
      </c>
      <c r="G873" s="75" t="s">
        <v>96</v>
      </c>
      <c r="H873" s="75" t="s">
        <v>6359</v>
      </c>
      <c r="I873" s="133" t="s">
        <v>252</v>
      </c>
      <c r="J873" s="77" t="s">
        <v>2434</v>
      </c>
      <c r="K873" s="129"/>
      <c r="L873" s="77"/>
      <c r="M873" s="129"/>
      <c r="N873" s="77" t="s">
        <v>1465</v>
      </c>
      <c r="O873" s="77" t="s">
        <v>1386</v>
      </c>
      <c r="P873" s="77" t="s">
        <v>2435</v>
      </c>
      <c r="Q873" s="81" t="s">
        <v>6358</v>
      </c>
      <c r="R873" s="81" t="s">
        <v>7707</v>
      </c>
      <c r="S873" s="82" t="s">
        <v>403</v>
      </c>
      <c r="T873" s="77" t="s">
        <v>253</v>
      </c>
      <c r="U873" s="21"/>
      <c r="V873" s="21"/>
      <c r="W873" s="20" t="str">
        <f>VLOOKUP(TRIM(X873),X10:Y159,2,FALSE)</f>
        <v>Dario</v>
      </c>
      <c r="X873" s="184" t="str">
        <f t="shared" si="121"/>
        <v>19.1</v>
      </c>
      <c r="Y873" s="184">
        <f t="shared" si="122"/>
        <v>0</v>
      </c>
      <c r="Z873" s="184">
        <f t="shared" si="119"/>
        <v>0</v>
      </c>
      <c r="AA873" s="184">
        <f t="shared" si="123"/>
        <v>12</v>
      </c>
      <c r="AB873" s="184">
        <f t="shared" si="124"/>
        <v>0</v>
      </c>
      <c r="AC873" s="184">
        <f t="shared" si="125"/>
        <v>0</v>
      </c>
      <c r="AD873" s="184">
        <f t="shared" si="120"/>
        <v>0</v>
      </c>
      <c r="AE873" s="184">
        <f t="shared" si="126"/>
        <v>0</v>
      </c>
      <c r="AF873" s="186">
        <v>8.1999999999999993</v>
      </c>
      <c r="AG873" s="187" t="str">
        <f t="shared" si="127"/>
        <v>2312636</v>
      </c>
      <c r="AH873" s="195" t="s">
        <v>65</v>
      </c>
      <c r="AI873" s="1" t="str">
        <f t="shared" si="128"/>
        <v>DIFF</v>
      </c>
    </row>
    <row r="874" spans="1:35" ht="26.25" customHeight="1" x14ac:dyDescent="0.25">
      <c r="A874" s="72" t="s">
        <v>193</v>
      </c>
      <c r="B874" s="74" t="s">
        <v>40</v>
      </c>
      <c r="C874" s="74" t="s">
        <v>95</v>
      </c>
      <c r="D874" s="74" t="s">
        <v>2297</v>
      </c>
      <c r="E874" s="103" t="s">
        <v>3673</v>
      </c>
      <c r="F874" s="75" t="s">
        <v>1081</v>
      </c>
      <c r="G874" s="75" t="s">
        <v>96</v>
      </c>
      <c r="H874" s="75" t="s">
        <v>6360</v>
      </c>
      <c r="I874" s="133" t="s">
        <v>239</v>
      </c>
      <c r="J874" s="77" t="s">
        <v>2411</v>
      </c>
      <c r="K874" s="129"/>
      <c r="L874" s="77"/>
      <c r="M874" s="129"/>
      <c r="N874" s="77" t="s">
        <v>1465</v>
      </c>
      <c r="O874" s="77" t="s">
        <v>1386</v>
      </c>
      <c r="P874" s="77" t="s">
        <v>2412</v>
      </c>
      <c r="Q874" s="81" t="s">
        <v>2692</v>
      </c>
      <c r="R874" s="81" t="s">
        <v>403</v>
      </c>
      <c r="S874" s="82" t="s">
        <v>403</v>
      </c>
      <c r="T874" s="77" t="s">
        <v>1960</v>
      </c>
      <c r="U874" s="21"/>
      <c r="V874" s="21"/>
      <c r="W874" s="20" t="str">
        <f>VLOOKUP(TRIM(X874),X10:Y159,2,FALSE)</f>
        <v>Wanqiang</v>
      </c>
      <c r="X874" s="184" t="str">
        <f t="shared" si="121"/>
        <v>19.4</v>
      </c>
      <c r="Y874" s="184">
        <f t="shared" si="122"/>
        <v>0</v>
      </c>
      <c r="Z874" s="184">
        <f t="shared" si="119"/>
        <v>0</v>
      </c>
      <c r="AA874" s="184">
        <f t="shared" si="123"/>
        <v>7</v>
      </c>
      <c r="AB874" s="184">
        <f t="shared" si="124"/>
        <v>0</v>
      </c>
      <c r="AC874" s="184">
        <f t="shared" si="125"/>
        <v>0</v>
      </c>
      <c r="AD874" s="184">
        <f t="shared" si="120"/>
        <v>0</v>
      </c>
      <c r="AE874" s="184">
        <f t="shared" si="126"/>
        <v>0</v>
      </c>
      <c r="AF874" s="186">
        <v>8.1</v>
      </c>
      <c r="AG874" s="187" t="str">
        <f t="shared" si="127"/>
        <v>2312637</v>
      </c>
      <c r="AH874" s="195" t="s">
        <v>184</v>
      </c>
      <c r="AI874" s="1" t="str">
        <f t="shared" si="128"/>
        <v>DIFF</v>
      </c>
    </row>
    <row r="875" spans="1:35" ht="26.25" customHeight="1" x14ac:dyDescent="0.25">
      <c r="A875" s="72" t="s">
        <v>193</v>
      </c>
      <c r="B875" s="74" t="s">
        <v>6362</v>
      </c>
      <c r="C875" s="74" t="s">
        <v>95</v>
      </c>
      <c r="D875" s="74" t="s">
        <v>1348</v>
      </c>
      <c r="E875" s="103" t="s">
        <v>3674</v>
      </c>
      <c r="F875" s="75" t="s">
        <v>14</v>
      </c>
      <c r="G875" s="75" t="s">
        <v>96</v>
      </c>
      <c r="H875" s="75" t="s">
        <v>5406</v>
      </c>
      <c r="I875" s="133" t="s">
        <v>241</v>
      </c>
      <c r="J875" s="77" t="s">
        <v>102</v>
      </c>
      <c r="K875" s="129">
        <v>4618</v>
      </c>
      <c r="L875" s="77"/>
      <c r="M875" s="129" t="s">
        <v>103</v>
      </c>
      <c r="N875" s="77" t="s">
        <v>2407</v>
      </c>
      <c r="O875" s="77" t="s">
        <v>386</v>
      </c>
      <c r="P875" s="77" t="s">
        <v>1488</v>
      </c>
      <c r="Q875" s="81" t="s">
        <v>6361</v>
      </c>
      <c r="R875" s="81" t="s">
        <v>1394</v>
      </c>
      <c r="S875" s="82" t="s">
        <v>401</v>
      </c>
      <c r="T875" s="77" t="s">
        <v>1032</v>
      </c>
      <c r="U875" s="21"/>
      <c r="V875" s="21" t="s">
        <v>1393</v>
      </c>
      <c r="W875" s="20" t="str">
        <f>VLOOKUP(TRIM(X875),X10:Y159,2,FALSE)</f>
        <v>Dario</v>
      </c>
      <c r="X875" s="184" t="str">
        <f t="shared" si="121"/>
        <v>9.9.2</v>
      </c>
      <c r="Y875" s="184">
        <f t="shared" si="122"/>
        <v>1</v>
      </c>
      <c r="Z875" s="184">
        <f t="shared" si="119"/>
        <v>0</v>
      </c>
      <c r="AA875" s="184">
        <f t="shared" si="123"/>
        <v>14</v>
      </c>
      <c r="AB875" s="184">
        <f t="shared" si="124"/>
        <v>0</v>
      </c>
      <c r="AC875" s="184">
        <f t="shared" si="125"/>
        <v>0</v>
      </c>
      <c r="AD875" s="184">
        <f t="shared" si="120"/>
        <v>0</v>
      </c>
      <c r="AE875" s="184">
        <f t="shared" si="126"/>
        <v>0</v>
      </c>
      <c r="AF875" s="186">
        <v>8.4</v>
      </c>
      <c r="AG875" s="187" t="str">
        <f t="shared" si="127"/>
        <v>2312638</v>
      </c>
      <c r="AH875" s="195" t="s">
        <v>91</v>
      </c>
      <c r="AI875" s="1" t="str">
        <f t="shared" si="128"/>
        <v>DIFF</v>
      </c>
    </row>
    <row r="876" spans="1:35" ht="26.25" customHeight="1" x14ac:dyDescent="0.25">
      <c r="A876" s="72"/>
      <c r="B876" s="74" t="s">
        <v>40</v>
      </c>
      <c r="C876" s="74" t="s">
        <v>13</v>
      </c>
      <c r="D876" s="74" t="s">
        <v>91</v>
      </c>
      <c r="E876" s="103" t="s">
        <v>3675</v>
      </c>
      <c r="F876" s="75" t="s">
        <v>1081</v>
      </c>
      <c r="G876" s="154" t="s">
        <v>96</v>
      </c>
      <c r="H876" s="154" t="s">
        <v>2754</v>
      </c>
      <c r="I876" s="155" t="s">
        <v>252</v>
      </c>
      <c r="J876" s="124" t="s">
        <v>2423</v>
      </c>
      <c r="K876" s="125"/>
      <c r="L876" s="124"/>
      <c r="M876" s="125"/>
      <c r="N876" s="124" t="s">
        <v>1465</v>
      </c>
      <c r="O876" s="124" t="s">
        <v>1386</v>
      </c>
      <c r="P876" s="124" t="s">
        <v>2424</v>
      </c>
      <c r="Q876" s="156" t="s">
        <v>2753</v>
      </c>
      <c r="R876" s="156" t="s">
        <v>5776</v>
      </c>
      <c r="S876" s="126" t="s">
        <v>19</v>
      </c>
      <c r="T876" s="77" t="s">
        <v>253</v>
      </c>
      <c r="U876" s="21"/>
      <c r="V876" s="21"/>
      <c r="W876" s="20" t="str">
        <f>VLOOKUP(TRIM(X876),X10:Y159,2,FALSE)</f>
        <v>Withdrawn</v>
      </c>
      <c r="X876" s="184" t="str">
        <f t="shared" si="121"/>
        <v>99</v>
      </c>
      <c r="Y876" s="184">
        <f t="shared" si="122"/>
        <v>0</v>
      </c>
      <c r="Z876" s="184">
        <f t="shared" si="119"/>
        <v>0</v>
      </c>
      <c r="AA876" s="184">
        <f t="shared" si="123"/>
        <v>12</v>
      </c>
      <c r="AB876" s="184">
        <f t="shared" si="124"/>
        <v>0</v>
      </c>
      <c r="AC876" s="184">
        <f t="shared" si="125"/>
        <v>0</v>
      </c>
      <c r="AD876" s="184">
        <f t="shared" si="120"/>
        <v>0</v>
      </c>
      <c r="AE876" s="184">
        <f t="shared" si="126"/>
        <v>0</v>
      </c>
      <c r="AF876" s="186">
        <v>8.3000000000000007</v>
      </c>
      <c r="AG876" s="187" t="str">
        <f t="shared" si="127"/>
        <v>2312639</v>
      </c>
      <c r="AH876" s="195" t="s">
        <v>1075</v>
      </c>
      <c r="AI876" s="1" t="str">
        <f t="shared" si="128"/>
        <v>DIFF</v>
      </c>
    </row>
    <row r="877" spans="1:35" ht="26.25" customHeight="1" x14ac:dyDescent="0.25">
      <c r="A877" s="72" t="s">
        <v>193</v>
      </c>
      <c r="B877" s="74" t="s">
        <v>1652</v>
      </c>
      <c r="C877" s="74" t="s">
        <v>95</v>
      </c>
      <c r="D877" s="74" t="s">
        <v>1348</v>
      </c>
      <c r="E877" s="103" t="s">
        <v>3676</v>
      </c>
      <c r="F877" s="75" t="s">
        <v>14</v>
      </c>
      <c r="G877" s="75" t="s">
        <v>96</v>
      </c>
      <c r="H877" s="75" t="s">
        <v>5407</v>
      </c>
      <c r="I877" s="133" t="s">
        <v>228</v>
      </c>
      <c r="J877" s="77" t="s">
        <v>199</v>
      </c>
      <c r="K877" s="129">
        <v>5142</v>
      </c>
      <c r="L877" s="77"/>
      <c r="M877" s="129" t="s">
        <v>103</v>
      </c>
      <c r="N877" s="77" t="s">
        <v>2407</v>
      </c>
      <c r="O877" s="77" t="s">
        <v>386</v>
      </c>
      <c r="P877" s="77" t="s">
        <v>1488</v>
      </c>
      <c r="Q877" s="81" t="s">
        <v>6363</v>
      </c>
      <c r="R877" s="81" t="s">
        <v>7708</v>
      </c>
      <c r="S877" s="82" t="s">
        <v>213</v>
      </c>
      <c r="T877" s="77" t="s">
        <v>1573</v>
      </c>
      <c r="U877" s="21"/>
      <c r="V877" s="21"/>
      <c r="W877" s="20" t="str">
        <f>VLOOKUP(TRIM(X877),X10:Y159,2,FALSE)</f>
        <v>Dario</v>
      </c>
      <c r="X877" s="184" t="str">
        <f t="shared" si="121"/>
        <v>9.9.2</v>
      </c>
      <c r="Y877" s="184">
        <f t="shared" si="122"/>
        <v>0</v>
      </c>
      <c r="Z877" s="184">
        <f t="shared" si="119"/>
        <v>0</v>
      </c>
      <c r="AA877" s="184">
        <f t="shared" si="123"/>
        <v>4</v>
      </c>
      <c r="AB877" s="184">
        <f t="shared" si="124"/>
        <v>0</v>
      </c>
      <c r="AC877" s="184">
        <f t="shared" si="125"/>
        <v>0</v>
      </c>
      <c r="AD877" s="184">
        <f t="shared" si="120"/>
        <v>0</v>
      </c>
      <c r="AE877" s="184">
        <f t="shared" si="126"/>
        <v>0</v>
      </c>
      <c r="AF877" s="186">
        <v>8.3000000000000007</v>
      </c>
      <c r="AG877" s="187" t="str">
        <f t="shared" si="127"/>
        <v>2312640</v>
      </c>
      <c r="AH877" s="195" t="s">
        <v>65</v>
      </c>
      <c r="AI877" s="1" t="str">
        <f t="shared" si="128"/>
        <v>DIFF</v>
      </c>
    </row>
    <row r="878" spans="1:35" ht="26.25" customHeight="1" x14ac:dyDescent="0.25">
      <c r="A878" s="72" t="s">
        <v>193</v>
      </c>
      <c r="B878" s="74" t="s">
        <v>2648</v>
      </c>
      <c r="C878" s="74" t="s">
        <v>95</v>
      </c>
      <c r="D878" s="74" t="s">
        <v>1356</v>
      </c>
      <c r="E878" s="103" t="s">
        <v>3677</v>
      </c>
      <c r="F878" s="75" t="s">
        <v>14</v>
      </c>
      <c r="G878" s="75" t="s">
        <v>96</v>
      </c>
      <c r="H878" s="75" t="s">
        <v>2432</v>
      </c>
      <c r="I878" s="133" t="s">
        <v>241</v>
      </c>
      <c r="J878" s="77" t="s">
        <v>373</v>
      </c>
      <c r="K878" s="129">
        <v>926</v>
      </c>
      <c r="L878" s="77" t="s">
        <v>48</v>
      </c>
      <c r="M878" s="129" t="s">
        <v>1452</v>
      </c>
      <c r="N878" s="77" t="s">
        <v>2407</v>
      </c>
      <c r="O878" s="77" t="s">
        <v>386</v>
      </c>
      <c r="P878" s="77" t="s">
        <v>1438</v>
      </c>
      <c r="Q878" s="81" t="s">
        <v>2647</v>
      </c>
      <c r="R878" s="81" t="s">
        <v>7709</v>
      </c>
      <c r="S878" s="82" t="s">
        <v>40</v>
      </c>
      <c r="T878" s="77" t="s">
        <v>1032</v>
      </c>
      <c r="U878" s="21"/>
      <c r="V878" s="21"/>
      <c r="W878" s="20" t="str">
        <f>VLOOKUP(TRIM(X878),X10:Y159,2,FALSE)</f>
        <v>Dario</v>
      </c>
      <c r="X878" s="184" t="str">
        <f t="shared" si="121"/>
        <v>9.23.2</v>
      </c>
      <c r="Y878" s="184">
        <f t="shared" si="122"/>
        <v>0</v>
      </c>
      <c r="Z878" s="184">
        <f t="shared" si="119"/>
        <v>0</v>
      </c>
      <c r="AA878" s="184">
        <f t="shared" si="123"/>
        <v>14</v>
      </c>
      <c r="AB878" s="184">
        <f t="shared" si="124"/>
        <v>0</v>
      </c>
      <c r="AC878" s="184">
        <f t="shared" si="125"/>
        <v>0</v>
      </c>
      <c r="AD878" s="184">
        <f t="shared" si="120"/>
        <v>0</v>
      </c>
      <c r="AE878" s="184">
        <f t="shared" si="126"/>
        <v>0</v>
      </c>
      <c r="AF878" s="186">
        <v>8.6</v>
      </c>
      <c r="AG878" s="187" t="str">
        <f t="shared" si="127"/>
        <v>2312641</v>
      </c>
      <c r="AH878" s="195" t="s">
        <v>58</v>
      </c>
      <c r="AI878" s="1" t="str">
        <f t="shared" si="128"/>
        <v>DIFF</v>
      </c>
    </row>
    <row r="879" spans="1:35" ht="26.25" customHeight="1" x14ac:dyDescent="0.25">
      <c r="A879" s="72" t="s">
        <v>193</v>
      </c>
      <c r="B879" s="74" t="s">
        <v>1811</v>
      </c>
      <c r="C879" s="74" t="s">
        <v>95</v>
      </c>
      <c r="D879" s="74" t="s">
        <v>1356</v>
      </c>
      <c r="E879" s="103" t="s">
        <v>3678</v>
      </c>
      <c r="F879" s="75" t="s">
        <v>14</v>
      </c>
      <c r="G879" s="75" t="s">
        <v>96</v>
      </c>
      <c r="H879" s="75" t="s">
        <v>5408</v>
      </c>
      <c r="I879" s="133" t="s">
        <v>241</v>
      </c>
      <c r="J879" s="77" t="s">
        <v>373</v>
      </c>
      <c r="K879" s="129">
        <v>1011</v>
      </c>
      <c r="L879" s="77"/>
      <c r="M879" s="129" t="s">
        <v>103</v>
      </c>
      <c r="N879" s="77" t="s">
        <v>2407</v>
      </c>
      <c r="O879" s="77" t="s">
        <v>386</v>
      </c>
      <c r="P879" s="77" t="s">
        <v>1438</v>
      </c>
      <c r="Q879" s="81" t="s">
        <v>6364</v>
      </c>
      <c r="R879" s="81" t="s">
        <v>403</v>
      </c>
      <c r="S879" s="82" t="s">
        <v>40</v>
      </c>
      <c r="T879" s="77" t="s">
        <v>1032</v>
      </c>
      <c r="U879" s="21"/>
      <c r="V879" s="21"/>
      <c r="W879" s="20" t="str">
        <f>VLOOKUP(TRIM(X879),X10:Y159,2,FALSE)</f>
        <v>Dario</v>
      </c>
      <c r="X879" s="184" t="str">
        <f t="shared" si="121"/>
        <v>9.23.2</v>
      </c>
      <c r="Y879" s="184">
        <f t="shared" si="122"/>
        <v>0</v>
      </c>
      <c r="Z879" s="184">
        <f t="shared" si="119"/>
        <v>0</v>
      </c>
      <c r="AA879" s="184">
        <f t="shared" si="123"/>
        <v>14</v>
      </c>
      <c r="AB879" s="184">
        <f t="shared" si="124"/>
        <v>0</v>
      </c>
      <c r="AC879" s="184">
        <f t="shared" si="125"/>
        <v>0</v>
      </c>
      <c r="AD879" s="184">
        <f t="shared" si="120"/>
        <v>0</v>
      </c>
      <c r="AE879" s="184">
        <f t="shared" si="126"/>
        <v>0</v>
      </c>
      <c r="AF879" s="186">
        <v>8.1</v>
      </c>
      <c r="AG879" s="187" t="str">
        <f t="shared" si="127"/>
        <v>2312642</v>
      </c>
      <c r="AH879" s="195" t="s">
        <v>1075</v>
      </c>
      <c r="AI879" s="1" t="str">
        <f t="shared" si="128"/>
        <v>DIFF</v>
      </c>
    </row>
    <row r="880" spans="1:35" ht="26.25" customHeight="1" x14ac:dyDescent="0.25">
      <c r="A880" s="72" t="s">
        <v>193</v>
      </c>
      <c r="B880" s="74" t="s">
        <v>6366</v>
      </c>
      <c r="C880" s="74" t="s">
        <v>95</v>
      </c>
      <c r="D880" s="74" t="s">
        <v>1348</v>
      </c>
      <c r="E880" s="103" t="s">
        <v>3679</v>
      </c>
      <c r="F880" s="75" t="s">
        <v>14</v>
      </c>
      <c r="G880" s="75" t="s">
        <v>96</v>
      </c>
      <c r="H880" s="75" t="s">
        <v>5409</v>
      </c>
      <c r="I880" s="133" t="s">
        <v>228</v>
      </c>
      <c r="J880" s="77" t="s">
        <v>102</v>
      </c>
      <c r="K880" s="129">
        <v>4619</v>
      </c>
      <c r="L880" s="77"/>
      <c r="M880" s="129" t="s">
        <v>103</v>
      </c>
      <c r="N880" s="77" t="s">
        <v>2407</v>
      </c>
      <c r="O880" s="77" t="s">
        <v>386</v>
      </c>
      <c r="P880" s="77" t="s">
        <v>1488</v>
      </c>
      <c r="Q880" s="81" t="s">
        <v>6365</v>
      </c>
      <c r="R880" s="81" t="s">
        <v>7459</v>
      </c>
      <c r="S880" s="82" t="s">
        <v>209</v>
      </c>
      <c r="T880" s="77" t="s">
        <v>1573</v>
      </c>
      <c r="U880" s="21"/>
      <c r="V880" s="21"/>
      <c r="W880" s="20" t="str">
        <f>VLOOKUP(TRIM(X880),X10:Y159,2,FALSE)</f>
        <v>Dario</v>
      </c>
      <c r="X880" s="184" t="str">
        <f t="shared" si="121"/>
        <v>9.9.2</v>
      </c>
      <c r="Y880" s="184">
        <f t="shared" si="122"/>
        <v>0</v>
      </c>
      <c r="Z880" s="184">
        <f t="shared" si="119"/>
        <v>0</v>
      </c>
      <c r="AA880" s="184">
        <f t="shared" si="123"/>
        <v>4</v>
      </c>
      <c r="AB880" s="184">
        <f t="shared" si="124"/>
        <v>0</v>
      </c>
      <c r="AC880" s="184">
        <f t="shared" si="125"/>
        <v>0</v>
      </c>
      <c r="AD880" s="184">
        <f t="shared" si="120"/>
        <v>0</v>
      </c>
      <c r="AE880" s="184">
        <f t="shared" si="126"/>
        <v>0</v>
      </c>
      <c r="AF880" s="186">
        <v>8.4</v>
      </c>
      <c r="AG880" s="187" t="str">
        <f t="shared" si="127"/>
        <v>2312643</v>
      </c>
      <c r="AH880" s="195" t="s">
        <v>1063</v>
      </c>
      <c r="AI880" s="1" t="str">
        <f t="shared" si="128"/>
        <v>DIFF</v>
      </c>
    </row>
    <row r="881" spans="1:35" ht="26.25" customHeight="1" x14ac:dyDescent="0.25">
      <c r="A881" s="72" t="s">
        <v>193</v>
      </c>
      <c r="B881" s="74" t="s">
        <v>40</v>
      </c>
      <c r="C881" s="74" t="s">
        <v>95</v>
      </c>
      <c r="D881" s="74" t="s">
        <v>2296</v>
      </c>
      <c r="E881" s="103" t="s">
        <v>3680</v>
      </c>
      <c r="F881" s="75" t="s">
        <v>1081</v>
      </c>
      <c r="G881" s="75" t="s">
        <v>96</v>
      </c>
      <c r="H881" s="75" t="s">
        <v>2752</v>
      </c>
      <c r="I881" s="133" t="s">
        <v>252</v>
      </c>
      <c r="J881" s="77" t="s">
        <v>2423</v>
      </c>
      <c r="K881" s="129"/>
      <c r="L881" s="77"/>
      <c r="M881" s="129"/>
      <c r="N881" s="77" t="s">
        <v>1484</v>
      </c>
      <c r="O881" s="77" t="s">
        <v>1386</v>
      </c>
      <c r="P881" s="77" t="s">
        <v>2424</v>
      </c>
      <c r="Q881" s="81" t="s">
        <v>2751</v>
      </c>
      <c r="R881" s="81" t="s">
        <v>7710</v>
      </c>
      <c r="S881" s="82" t="s">
        <v>403</v>
      </c>
      <c r="T881" s="77" t="s">
        <v>253</v>
      </c>
      <c r="U881" s="21"/>
      <c r="V881" s="21"/>
      <c r="W881" s="20" t="str">
        <f>VLOOKUP(TRIM(X881),X10:Y159,2,FALSE)</f>
        <v>Dario</v>
      </c>
      <c r="X881" s="184" t="str">
        <f t="shared" si="121"/>
        <v>19.3</v>
      </c>
      <c r="Y881" s="184">
        <f t="shared" si="122"/>
        <v>0</v>
      </c>
      <c r="Z881" s="184">
        <f t="shared" si="119"/>
        <v>0</v>
      </c>
      <c r="AA881" s="184">
        <f t="shared" si="123"/>
        <v>12</v>
      </c>
      <c r="AB881" s="184">
        <f t="shared" si="124"/>
        <v>0</v>
      </c>
      <c r="AC881" s="184">
        <f t="shared" si="125"/>
        <v>0</v>
      </c>
      <c r="AD881" s="184">
        <f t="shared" si="120"/>
        <v>0</v>
      </c>
      <c r="AE881" s="184">
        <f t="shared" si="126"/>
        <v>0</v>
      </c>
      <c r="AF881" s="186">
        <v>8.4</v>
      </c>
      <c r="AG881" s="187" t="str">
        <f t="shared" si="127"/>
        <v>2312644</v>
      </c>
      <c r="AH881" s="195" t="s">
        <v>1068</v>
      </c>
      <c r="AI881" s="1" t="str">
        <f t="shared" si="128"/>
        <v>DIFF</v>
      </c>
    </row>
    <row r="882" spans="1:35" ht="26.25" customHeight="1" x14ac:dyDescent="0.25">
      <c r="A882" s="72" t="s">
        <v>193</v>
      </c>
      <c r="B882" s="74" t="s">
        <v>40</v>
      </c>
      <c r="C882" s="74" t="s">
        <v>95</v>
      </c>
      <c r="D882" s="74" t="s">
        <v>2296</v>
      </c>
      <c r="E882" s="103" t="s">
        <v>3681</v>
      </c>
      <c r="F882" s="75" t="s">
        <v>1081</v>
      </c>
      <c r="G882" s="75" t="s">
        <v>96</v>
      </c>
      <c r="H882" s="75" t="s">
        <v>6367</v>
      </c>
      <c r="I882" s="133" t="s">
        <v>5410</v>
      </c>
      <c r="J882" s="77" t="s">
        <v>2423</v>
      </c>
      <c r="K882" s="129"/>
      <c r="L882" s="77"/>
      <c r="M882" s="129"/>
      <c r="N882" s="77" t="s">
        <v>1484</v>
      </c>
      <c r="O882" s="77" t="s">
        <v>1386</v>
      </c>
      <c r="P882" s="77" t="s">
        <v>2424</v>
      </c>
      <c r="Q882" s="81" t="s">
        <v>2755</v>
      </c>
      <c r="R882" s="81" t="s">
        <v>7711</v>
      </c>
      <c r="S882" s="82" t="s">
        <v>403</v>
      </c>
      <c r="T882" s="77" t="s">
        <v>253</v>
      </c>
      <c r="U882" s="21"/>
      <c r="V882" s="21"/>
      <c r="W882" s="20" t="str">
        <f>VLOOKUP(TRIM(X882),X10:Y159,2,FALSE)</f>
        <v>Dario</v>
      </c>
      <c r="X882" s="184" t="str">
        <f t="shared" si="121"/>
        <v>19.3</v>
      </c>
      <c r="Y882" s="184">
        <f t="shared" si="122"/>
        <v>0</v>
      </c>
      <c r="Z882" s="184">
        <f t="shared" si="119"/>
        <v>0</v>
      </c>
      <c r="AA882" s="184">
        <f t="shared" si="123"/>
        <v>38</v>
      </c>
      <c r="AB882" s="184">
        <f t="shared" si="124"/>
        <v>0</v>
      </c>
      <c r="AC882" s="184">
        <f t="shared" si="125"/>
        <v>0</v>
      </c>
      <c r="AD882" s="184">
        <f t="shared" si="120"/>
        <v>0</v>
      </c>
      <c r="AE882" s="184">
        <f t="shared" si="126"/>
        <v>0</v>
      </c>
      <c r="AF882" s="186">
        <v>9.1999999999999993</v>
      </c>
      <c r="AG882" s="187" t="str">
        <f t="shared" si="127"/>
        <v>2312645</v>
      </c>
      <c r="AH882" s="195" t="s">
        <v>1068</v>
      </c>
      <c r="AI882" s="1" t="str">
        <f t="shared" si="128"/>
        <v>DIFF</v>
      </c>
    </row>
    <row r="883" spans="1:35" ht="26.25" customHeight="1" x14ac:dyDescent="0.25">
      <c r="A883" s="72" t="s">
        <v>193</v>
      </c>
      <c r="B883" s="74" t="s">
        <v>40</v>
      </c>
      <c r="C883" s="74" t="s">
        <v>95</v>
      </c>
      <c r="D883" s="74" t="s">
        <v>2297</v>
      </c>
      <c r="E883" s="103" t="s">
        <v>3682</v>
      </c>
      <c r="F883" s="75" t="s">
        <v>1081</v>
      </c>
      <c r="G883" s="75" t="s">
        <v>96</v>
      </c>
      <c r="H883" s="75" t="s">
        <v>6368</v>
      </c>
      <c r="I883" s="133" t="s">
        <v>228</v>
      </c>
      <c r="J883" s="77" t="s">
        <v>2411</v>
      </c>
      <c r="K883" s="129"/>
      <c r="L883" s="77"/>
      <c r="M883" s="129"/>
      <c r="N883" s="77" t="s">
        <v>1484</v>
      </c>
      <c r="O883" s="77" t="s">
        <v>1386</v>
      </c>
      <c r="P883" s="77" t="s">
        <v>2412</v>
      </c>
      <c r="Q883" s="81" t="s">
        <v>2466</v>
      </c>
      <c r="R883" s="81" t="s">
        <v>403</v>
      </c>
      <c r="S883" s="82" t="s">
        <v>403</v>
      </c>
      <c r="T883" s="77" t="s">
        <v>1573</v>
      </c>
      <c r="U883" s="21"/>
      <c r="V883" s="21"/>
      <c r="W883" s="20" t="str">
        <f>VLOOKUP(TRIM(X883),X10:Y159,2,FALSE)</f>
        <v>Wanqiang</v>
      </c>
      <c r="X883" s="184" t="str">
        <f t="shared" si="121"/>
        <v>19.4</v>
      </c>
      <c r="Y883" s="184">
        <f t="shared" si="122"/>
        <v>0</v>
      </c>
      <c r="Z883" s="184">
        <f t="shared" si="119"/>
        <v>0</v>
      </c>
      <c r="AA883" s="184">
        <f t="shared" si="123"/>
        <v>4</v>
      </c>
      <c r="AB883" s="184">
        <f t="shared" si="124"/>
        <v>0</v>
      </c>
      <c r="AC883" s="184">
        <f t="shared" si="125"/>
        <v>0</v>
      </c>
      <c r="AD883" s="184">
        <f t="shared" si="120"/>
        <v>0</v>
      </c>
      <c r="AE883" s="184">
        <f t="shared" si="126"/>
        <v>0</v>
      </c>
      <c r="AF883" s="186">
        <v>8.9</v>
      </c>
      <c r="AG883" s="187" t="str">
        <f t="shared" si="127"/>
        <v>2312646</v>
      </c>
      <c r="AH883" s="195" t="s">
        <v>1068</v>
      </c>
      <c r="AI883" s="1" t="str">
        <f t="shared" si="128"/>
        <v>DIFF</v>
      </c>
    </row>
    <row r="884" spans="1:35" ht="26.25" customHeight="1" x14ac:dyDescent="0.25">
      <c r="A884" s="72" t="s">
        <v>193</v>
      </c>
      <c r="B884" s="74" t="s">
        <v>1478</v>
      </c>
      <c r="C884" s="74" t="s">
        <v>95</v>
      </c>
      <c r="D884" s="74" t="s">
        <v>1289</v>
      </c>
      <c r="E884" s="103" t="s">
        <v>3683</v>
      </c>
      <c r="F884" s="75" t="s">
        <v>14</v>
      </c>
      <c r="G884" s="75" t="s">
        <v>96</v>
      </c>
      <c r="H884" s="75" t="s">
        <v>5200</v>
      </c>
      <c r="I884" s="133" t="s">
        <v>239</v>
      </c>
      <c r="J884" s="77" t="s">
        <v>199</v>
      </c>
      <c r="K884" s="129">
        <v>5143</v>
      </c>
      <c r="L884" s="77"/>
      <c r="M884" s="129" t="s">
        <v>103</v>
      </c>
      <c r="N884" s="77" t="s">
        <v>2407</v>
      </c>
      <c r="O884" s="77" t="s">
        <v>386</v>
      </c>
      <c r="P884" s="77" t="s">
        <v>1274</v>
      </c>
      <c r="Q884" s="81" t="s">
        <v>6369</v>
      </c>
      <c r="R884" s="81" t="s">
        <v>403</v>
      </c>
      <c r="S884" s="82" t="s">
        <v>40</v>
      </c>
      <c r="T884" s="77" t="s">
        <v>1092</v>
      </c>
      <c r="U884" s="21"/>
      <c r="V884" s="21"/>
      <c r="W884" s="20" t="str">
        <f>VLOOKUP(TRIM(X884),X10:Y159,2,FALSE)</f>
        <v>Andy</v>
      </c>
      <c r="X884" s="184" t="str">
        <f t="shared" si="121"/>
        <v>9.17.2</v>
      </c>
      <c r="Y884" s="184">
        <f t="shared" si="122"/>
        <v>0</v>
      </c>
      <c r="Z884" s="184">
        <f t="shared" si="119"/>
        <v>0</v>
      </c>
      <c r="AA884" s="184">
        <f t="shared" si="123"/>
        <v>7</v>
      </c>
      <c r="AB884" s="184">
        <f t="shared" si="124"/>
        <v>0</v>
      </c>
      <c r="AC884" s="184">
        <f t="shared" si="125"/>
        <v>0</v>
      </c>
      <c r="AD884" s="184">
        <f t="shared" si="120"/>
        <v>0</v>
      </c>
      <c r="AE884" s="184">
        <f t="shared" si="126"/>
        <v>0</v>
      </c>
      <c r="AF884" s="186">
        <v>8.8000000000000007</v>
      </c>
      <c r="AG884" s="187" t="str">
        <f t="shared" si="127"/>
        <v>2312647</v>
      </c>
      <c r="AH884" s="195" t="s">
        <v>1068</v>
      </c>
      <c r="AI884" s="1" t="str">
        <f t="shared" si="128"/>
        <v>DIFF</v>
      </c>
    </row>
    <row r="885" spans="1:35" ht="26.25" customHeight="1" x14ac:dyDescent="0.25">
      <c r="A885" s="72" t="s">
        <v>193</v>
      </c>
      <c r="B885" s="74" t="s">
        <v>40</v>
      </c>
      <c r="C885" s="74" t="s">
        <v>95</v>
      </c>
      <c r="D885" s="74" t="s">
        <v>2300</v>
      </c>
      <c r="E885" s="103" t="s">
        <v>3684</v>
      </c>
      <c r="F885" s="75" t="s">
        <v>201</v>
      </c>
      <c r="G885" s="75" t="s">
        <v>101</v>
      </c>
      <c r="H885" s="75" t="s">
        <v>6370</v>
      </c>
      <c r="I885" s="133" t="s">
        <v>228</v>
      </c>
      <c r="J885" s="77"/>
      <c r="K885" s="129"/>
      <c r="L885" s="77"/>
      <c r="M885" s="129"/>
      <c r="N885" s="77"/>
      <c r="O885" s="77" t="s">
        <v>1386</v>
      </c>
      <c r="P885" s="77"/>
      <c r="Q885" s="81" t="s">
        <v>5411</v>
      </c>
      <c r="R885" s="81" t="s">
        <v>403</v>
      </c>
      <c r="S885" s="82" t="s">
        <v>403</v>
      </c>
      <c r="T885" s="77" t="s">
        <v>1573</v>
      </c>
      <c r="U885" s="21"/>
      <c r="V885" s="21"/>
      <c r="W885" s="20" t="str">
        <f>VLOOKUP(TRIM(X885),X10:Y159,2,FALSE)</f>
        <v>Andy</v>
      </c>
      <c r="X885" s="184" t="str">
        <f t="shared" si="121"/>
        <v>30.1</v>
      </c>
      <c r="Y885" s="184">
        <f t="shared" si="122"/>
        <v>0</v>
      </c>
      <c r="Z885" s="184">
        <f t="shared" si="119"/>
        <v>0</v>
      </c>
      <c r="AA885" s="184">
        <f t="shared" si="123"/>
        <v>4</v>
      </c>
      <c r="AB885" s="184">
        <f t="shared" si="124"/>
        <v>0</v>
      </c>
      <c r="AC885" s="184">
        <f t="shared" si="125"/>
        <v>0</v>
      </c>
      <c r="AD885" s="184">
        <f t="shared" si="120"/>
        <v>0</v>
      </c>
      <c r="AE885" s="184">
        <f t="shared" si="126"/>
        <v>0</v>
      </c>
      <c r="AF885" s="186">
        <v>8.8000000000000007</v>
      </c>
      <c r="AG885" s="187" t="str">
        <f t="shared" si="127"/>
        <v>2312648</v>
      </c>
      <c r="AH885" s="195" t="s">
        <v>1068</v>
      </c>
      <c r="AI885" s="1" t="str">
        <f t="shared" si="128"/>
        <v>DIFF</v>
      </c>
    </row>
    <row r="886" spans="1:35" ht="26.25" customHeight="1" x14ac:dyDescent="0.25">
      <c r="A886" s="72" t="s">
        <v>193</v>
      </c>
      <c r="B886" s="74" t="s">
        <v>1733</v>
      </c>
      <c r="C886" s="74" t="s">
        <v>95</v>
      </c>
      <c r="D886" s="74" t="s">
        <v>1356</v>
      </c>
      <c r="E886" s="103" t="s">
        <v>3685</v>
      </c>
      <c r="F886" s="75" t="s">
        <v>14</v>
      </c>
      <c r="G886" s="75" t="s">
        <v>96</v>
      </c>
      <c r="H886" s="75" t="s">
        <v>5412</v>
      </c>
      <c r="I886" s="133" t="s">
        <v>215</v>
      </c>
      <c r="J886" s="77" t="s">
        <v>373</v>
      </c>
      <c r="K886" s="129">
        <v>1012</v>
      </c>
      <c r="L886" s="77"/>
      <c r="M886" s="129" t="s">
        <v>103</v>
      </c>
      <c r="N886" s="77" t="s">
        <v>2407</v>
      </c>
      <c r="O886" s="77" t="s">
        <v>386</v>
      </c>
      <c r="P886" s="77" t="s">
        <v>1438</v>
      </c>
      <c r="Q886" s="81" t="s">
        <v>6371</v>
      </c>
      <c r="R886" s="81" t="s">
        <v>403</v>
      </c>
      <c r="S886" s="82" t="s">
        <v>40</v>
      </c>
      <c r="T886" s="77" t="s">
        <v>1036</v>
      </c>
      <c r="U886" s="21"/>
      <c r="V886" s="21"/>
      <c r="W886" s="20" t="str">
        <f>VLOOKUP(TRIM(X886),X10:Y159,2,FALSE)</f>
        <v>Dario</v>
      </c>
      <c r="X886" s="184" t="str">
        <f t="shared" si="121"/>
        <v>9.23.2</v>
      </c>
      <c r="Y886" s="184">
        <f t="shared" si="122"/>
        <v>0</v>
      </c>
      <c r="Z886" s="184">
        <f t="shared" si="119"/>
        <v>0</v>
      </c>
      <c r="AA886" s="184">
        <f t="shared" si="123"/>
        <v>4</v>
      </c>
      <c r="AB886" s="184">
        <f t="shared" si="124"/>
        <v>0</v>
      </c>
      <c r="AC886" s="184">
        <f t="shared" si="125"/>
        <v>0</v>
      </c>
      <c r="AD886" s="184">
        <f t="shared" si="120"/>
        <v>0</v>
      </c>
      <c r="AE886" s="184">
        <f t="shared" si="126"/>
        <v>0</v>
      </c>
      <c r="AF886" s="186">
        <v>8.1999999999999993</v>
      </c>
      <c r="AG886" s="187" t="str">
        <f t="shared" si="127"/>
        <v>2312649</v>
      </c>
      <c r="AH886" s="195" t="s">
        <v>1068</v>
      </c>
      <c r="AI886" s="1" t="str">
        <f t="shared" si="128"/>
        <v>DIFF</v>
      </c>
    </row>
    <row r="887" spans="1:35" ht="26.25" customHeight="1" x14ac:dyDescent="0.25">
      <c r="A887" s="72" t="s">
        <v>193</v>
      </c>
      <c r="B887" s="74" t="s">
        <v>1696</v>
      </c>
      <c r="C887" s="74" t="s">
        <v>95</v>
      </c>
      <c r="D887" s="74" t="s">
        <v>1356</v>
      </c>
      <c r="E887" s="103" t="s">
        <v>3686</v>
      </c>
      <c r="F887" s="75" t="s">
        <v>14</v>
      </c>
      <c r="G887" s="75" t="s">
        <v>96</v>
      </c>
      <c r="H887" s="75" t="s">
        <v>5413</v>
      </c>
      <c r="I887" s="133" t="s">
        <v>215</v>
      </c>
      <c r="J887" s="77" t="s">
        <v>373</v>
      </c>
      <c r="K887" s="129">
        <v>1013</v>
      </c>
      <c r="L887" s="77"/>
      <c r="M887" s="129" t="s">
        <v>103</v>
      </c>
      <c r="N887" s="77" t="s">
        <v>2407</v>
      </c>
      <c r="O887" s="77" t="s">
        <v>386</v>
      </c>
      <c r="P887" s="77" t="s">
        <v>1438</v>
      </c>
      <c r="Q887" s="81" t="s">
        <v>6372</v>
      </c>
      <c r="R887" s="81" t="s">
        <v>403</v>
      </c>
      <c r="S887" s="82" t="s">
        <v>40</v>
      </c>
      <c r="T887" s="77" t="s">
        <v>1036</v>
      </c>
      <c r="U887" s="21"/>
      <c r="V887" s="21"/>
      <c r="W887" s="20" t="str">
        <f>VLOOKUP(TRIM(X887),X10:Y159,2,FALSE)</f>
        <v>Dario</v>
      </c>
      <c r="X887" s="184" t="str">
        <f t="shared" si="121"/>
        <v>9.23.2</v>
      </c>
      <c r="Y887" s="184">
        <f t="shared" si="122"/>
        <v>0</v>
      </c>
      <c r="Z887" s="184">
        <f t="shared" si="119"/>
        <v>0</v>
      </c>
      <c r="AA887" s="184">
        <f t="shared" si="123"/>
        <v>4</v>
      </c>
      <c r="AB887" s="184">
        <f t="shared" si="124"/>
        <v>0</v>
      </c>
      <c r="AC887" s="184">
        <f t="shared" si="125"/>
        <v>0</v>
      </c>
      <c r="AD887" s="184">
        <f t="shared" si="120"/>
        <v>0</v>
      </c>
      <c r="AE887" s="184">
        <f t="shared" si="126"/>
        <v>0</v>
      </c>
      <c r="AF887" s="186">
        <v>8.1999999999999993</v>
      </c>
      <c r="AG887" s="187" t="str">
        <f t="shared" si="127"/>
        <v>2312650</v>
      </c>
      <c r="AH887" s="195" t="s">
        <v>1067</v>
      </c>
      <c r="AI887" s="1" t="str">
        <f t="shared" si="128"/>
        <v>DIFF</v>
      </c>
    </row>
    <row r="888" spans="1:35" ht="26.25" customHeight="1" x14ac:dyDescent="0.25">
      <c r="A888" s="72" t="s">
        <v>193</v>
      </c>
      <c r="B888" s="74" t="s">
        <v>1696</v>
      </c>
      <c r="C888" s="74" t="s">
        <v>95</v>
      </c>
      <c r="D888" s="74" t="s">
        <v>1356</v>
      </c>
      <c r="E888" s="103" t="s">
        <v>3687</v>
      </c>
      <c r="F888" s="75" t="s">
        <v>14</v>
      </c>
      <c r="G888" s="75" t="s">
        <v>96</v>
      </c>
      <c r="H888" s="75" t="s">
        <v>5413</v>
      </c>
      <c r="I888" s="133" t="s">
        <v>215</v>
      </c>
      <c r="J888" s="77" t="s">
        <v>373</v>
      </c>
      <c r="K888" s="129">
        <v>1014</v>
      </c>
      <c r="L888" s="77"/>
      <c r="M888" s="129" t="s">
        <v>103</v>
      </c>
      <c r="N888" s="77" t="s">
        <v>1930</v>
      </c>
      <c r="O888" s="77" t="s">
        <v>198</v>
      </c>
      <c r="P888" s="77" t="s">
        <v>1438</v>
      </c>
      <c r="Q888" s="81" t="s">
        <v>6373</v>
      </c>
      <c r="R888" s="81" t="s">
        <v>403</v>
      </c>
      <c r="S888" s="82" t="s">
        <v>40</v>
      </c>
      <c r="T888" s="77" t="s">
        <v>1036</v>
      </c>
      <c r="U888" s="21"/>
      <c r="V888" s="21"/>
      <c r="W888" s="20" t="str">
        <f>VLOOKUP(TRIM(X888),X10:Y159,2,FALSE)</f>
        <v>Dario</v>
      </c>
      <c r="X888" s="184" t="str">
        <f t="shared" si="121"/>
        <v>9.23.2</v>
      </c>
      <c r="Y888" s="184">
        <f t="shared" si="122"/>
        <v>0</v>
      </c>
      <c r="Z888" s="184">
        <f t="shared" si="119"/>
        <v>0</v>
      </c>
      <c r="AA888" s="184">
        <f t="shared" si="123"/>
        <v>4</v>
      </c>
      <c r="AB888" s="184">
        <f t="shared" si="124"/>
        <v>0</v>
      </c>
      <c r="AC888" s="184">
        <f t="shared" si="125"/>
        <v>0</v>
      </c>
      <c r="AD888" s="184">
        <f t="shared" si="120"/>
        <v>0</v>
      </c>
      <c r="AE888" s="184">
        <f t="shared" si="126"/>
        <v>0</v>
      </c>
      <c r="AF888" s="186">
        <v>8.1999999999999993</v>
      </c>
      <c r="AG888" s="187" t="str">
        <f t="shared" si="127"/>
        <v>2312651</v>
      </c>
      <c r="AH888" s="195" t="s">
        <v>55</v>
      </c>
      <c r="AI888" s="1" t="str">
        <f t="shared" si="128"/>
        <v>DIFF</v>
      </c>
    </row>
    <row r="889" spans="1:35" ht="26.25" customHeight="1" x14ac:dyDescent="0.25">
      <c r="A889" s="72" t="s">
        <v>193</v>
      </c>
      <c r="B889" s="74" t="s">
        <v>1586</v>
      </c>
      <c r="C889" s="74" t="s">
        <v>95</v>
      </c>
      <c r="D889" s="74" t="s">
        <v>1356</v>
      </c>
      <c r="E889" s="103" t="s">
        <v>3688</v>
      </c>
      <c r="F889" s="75" t="s">
        <v>14</v>
      </c>
      <c r="G889" s="75" t="s">
        <v>96</v>
      </c>
      <c r="H889" s="75" t="s">
        <v>5414</v>
      </c>
      <c r="I889" s="133" t="s">
        <v>215</v>
      </c>
      <c r="J889" s="77" t="s">
        <v>199</v>
      </c>
      <c r="K889" s="129">
        <v>5144</v>
      </c>
      <c r="L889" s="77"/>
      <c r="M889" s="129" t="s">
        <v>103</v>
      </c>
      <c r="N889" s="77" t="s">
        <v>2407</v>
      </c>
      <c r="O889" s="77" t="s">
        <v>386</v>
      </c>
      <c r="P889" s="77" t="s">
        <v>1438</v>
      </c>
      <c r="Q889" s="81" t="s">
        <v>6374</v>
      </c>
      <c r="R889" s="81" t="s">
        <v>403</v>
      </c>
      <c r="S889" s="82" t="s">
        <v>40</v>
      </c>
      <c r="T889" s="77" t="s">
        <v>1036</v>
      </c>
      <c r="U889" s="21"/>
      <c r="V889" s="21"/>
      <c r="W889" s="20" t="str">
        <f>VLOOKUP(TRIM(X889),X10:Y159,2,FALSE)</f>
        <v>Dario</v>
      </c>
      <c r="X889" s="184" t="str">
        <f t="shared" si="121"/>
        <v>9.23.2</v>
      </c>
      <c r="Y889" s="184">
        <f t="shared" si="122"/>
        <v>0</v>
      </c>
      <c r="Z889" s="184">
        <f t="shared" si="119"/>
        <v>0</v>
      </c>
      <c r="AA889" s="184">
        <f t="shared" si="123"/>
        <v>4</v>
      </c>
      <c r="AB889" s="184">
        <f t="shared" si="124"/>
        <v>0</v>
      </c>
      <c r="AC889" s="184">
        <f t="shared" si="125"/>
        <v>0</v>
      </c>
      <c r="AD889" s="184">
        <f t="shared" si="120"/>
        <v>0</v>
      </c>
      <c r="AE889" s="184">
        <f t="shared" si="126"/>
        <v>0</v>
      </c>
      <c r="AF889" s="186">
        <v>8.1999999999999993</v>
      </c>
      <c r="AG889" s="187" t="str">
        <f t="shared" si="127"/>
        <v>2312652</v>
      </c>
      <c r="AH889" s="195" t="s">
        <v>1067</v>
      </c>
      <c r="AI889" s="1" t="str">
        <f t="shared" si="128"/>
        <v>DIFF</v>
      </c>
    </row>
    <row r="890" spans="1:35" ht="26.25" customHeight="1" x14ac:dyDescent="0.25">
      <c r="A890" s="72" t="s">
        <v>193</v>
      </c>
      <c r="B890" s="74" t="s">
        <v>1433</v>
      </c>
      <c r="C890" s="74" t="s">
        <v>95</v>
      </c>
      <c r="D890" s="74" t="s">
        <v>1356</v>
      </c>
      <c r="E890" s="103" t="s">
        <v>3689</v>
      </c>
      <c r="F890" s="75" t="s">
        <v>14</v>
      </c>
      <c r="G890" s="75" t="s">
        <v>96</v>
      </c>
      <c r="H890" s="75" t="s">
        <v>5415</v>
      </c>
      <c r="I890" s="133" t="s">
        <v>215</v>
      </c>
      <c r="J890" s="77" t="s">
        <v>373</v>
      </c>
      <c r="K890" s="129">
        <v>1015</v>
      </c>
      <c r="L890" s="77"/>
      <c r="M890" s="129" t="s">
        <v>103</v>
      </c>
      <c r="N890" s="77" t="s">
        <v>2407</v>
      </c>
      <c r="O890" s="77" t="s">
        <v>386</v>
      </c>
      <c r="P890" s="77" t="s">
        <v>1438</v>
      </c>
      <c r="Q890" s="81" t="s">
        <v>6375</v>
      </c>
      <c r="R890" s="81" t="s">
        <v>403</v>
      </c>
      <c r="S890" s="82" t="s">
        <v>40</v>
      </c>
      <c r="T890" s="77" t="s">
        <v>1036</v>
      </c>
      <c r="U890" s="21"/>
      <c r="V890" s="21"/>
      <c r="W890" s="20" t="str">
        <f>VLOOKUP(TRIM(X890),X10:Y159,2,FALSE)</f>
        <v>Dario</v>
      </c>
      <c r="X890" s="184" t="str">
        <f t="shared" si="121"/>
        <v>9.23.2</v>
      </c>
      <c r="Y890" s="184">
        <f t="shared" si="122"/>
        <v>0</v>
      </c>
      <c r="Z890" s="184">
        <f t="shared" si="119"/>
        <v>0</v>
      </c>
      <c r="AA890" s="184">
        <f t="shared" si="123"/>
        <v>4</v>
      </c>
      <c r="AB890" s="184">
        <f t="shared" si="124"/>
        <v>0</v>
      </c>
      <c r="AC890" s="184">
        <f t="shared" si="125"/>
        <v>0</v>
      </c>
      <c r="AD890" s="184">
        <f t="shared" si="120"/>
        <v>0</v>
      </c>
      <c r="AE890" s="184">
        <f t="shared" si="126"/>
        <v>0</v>
      </c>
      <c r="AF890" s="190" t="s">
        <v>186</v>
      </c>
      <c r="AG890" s="187" t="str">
        <f t="shared" si="127"/>
        <v>2312653</v>
      </c>
      <c r="AH890" s="195" t="s">
        <v>1078</v>
      </c>
      <c r="AI890" s="1" t="str">
        <f t="shared" si="128"/>
        <v>DIFF</v>
      </c>
    </row>
    <row r="891" spans="1:35" ht="26.25" customHeight="1" x14ac:dyDescent="0.25">
      <c r="A891" s="72" t="s">
        <v>193</v>
      </c>
      <c r="B891" s="74" t="s">
        <v>6377</v>
      </c>
      <c r="C891" s="74" t="s">
        <v>95</v>
      </c>
      <c r="D891" s="74" t="s">
        <v>1356</v>
      </c>
      <c r="E891" s="103" t="s">
        <v>3690</v>
      </c>
      <c r="F891" s="75" t="s">
        <v>14</v>
      </c>
      <c r="G891" s="75" t="s">
        <v>96</v>
      </c>
      <c r="H891" s="75" t="s">
        <v>5416</v>
      </c>
      <c r="I891" s="133" t="s">
        <v>215</v>
      </c>
      <c r="J891" s="77" t="s">
        <v>199</v>
      </c>
      <c r="K891" s="129">
        <v>5145</v>
      </c>
      <c r="L891" s="77"/>
      <c r="M891" s="129" t="s">
        <v>103</v>
      </c>
      <c r="N891" s="77" t="s">
        <v>2407</v>
      </c>
      <c r="O891" s="77" t="s">
        <v>386</v>
      </c>
      <c r="P891" s="77" t="s">
        <v>1438</v>
      </c>
      <c r="Q891" s="81" t="s">
        <v>6376</v>
      </c>
      <c r="R891" s="81" t="s">
        <v>403</v>
      </c>
      <c r="S891" s="82" t="s">
        <v>40</v>
      </c>
      <c r="T891" s="77" t="s">
        <v>1036</v>
      </c>
      <c r="U891" s="21"/>
      <c r="V891" s="21"/>
      <c r="W891" s="20" t="str">
        <f>VLOOKUP(TRIM(X891),X10:Y159,2,FALSE)</f>
        <v>Dario</v>
      </c>
      <c r="X891" s="184" t="str">
        <f t="shared" si="121"/>
        <v>9.23.2</v>
      </c>
      <c r="Y891" s="184">
        <f t="shared" si="122"/>
        <v>0</v>
      </c>
      <c r="Z891" s="184">
        <f t="shared" si="119"/>
        <v>0</v>
      </c>
      <c r="AA891" s="184">
        <f t="shared" si="123"/>
        <v>4</v>
      </c>
      <c r="AB891" s="184">
        <f t="shared" si="124"/>
        <v>0</v>
      </c>
      <c r="AC891" s="184">
        <f t="shared" si="125"/>
        <v>0</v>
      </c>
      <c r="AD891" s="184">
        <f t="shared" si="120"/>
        <v>0</v>
      </c>
      <c r="AE891" s="184">
        <f t="shared" si="126"/>
        <v>0</v>
      </c>
      <c r="AF891" s="190" t="s">
        <v>186</v>
      </c>
      <c r="AG891" s="187" t="str">
        <f t="shared" si="127"/>
        <v>2312654</v>
      </c>
      <c r="AH891" s="195" t="s">
        <v>1067</v>
      </c>
      <c r="AI891" s="1" t="str">
        <f t="shared" si="128"/>
        <v>DIFF</v>
      </c>
    </row>
    <row r="892" spans="1:35" ht="26.25" customHeight="1" x14ac:dyDescent="0.25">
      <c r="A892" s="72" t="s">
        <v>193</v>
      </c>
      <c r="B892" s="74" t="s">
        <v>6378</v>
      </c>
      <c r="C892" s="74" t="s">
        <v>95</v>
      </c>
      <c r="D892" s="74" t="s">
        <v>1356</v>
      </c>
      <c r="E892" s="103" t="s">
        <v>3691</v>
      </c>
      <c r="F892" s="75" t="s">
        <v>14</v>
      </c>
      <c r="G892" s="75" t="s">
        <v>96</v>
      </c>
      <c r="H892" s="75" t="s">
        <v>2416</v>
      </c>
      <c r="I892" s="133" t="s">
        <v>215</v>
      </c>
      <c r="J892" s="77" t="s">
        <v>373</v>
      </c>
      <c r="K892" s="129">
        <v>915</v>
      </c>
      <c r="L892" s="77" t="s">
        <v>48</v>
      </c>
      <c r="M892" s="129" t="s">
        <v>103</v>
      </c>
      <c r="N892" s="77" t="s">
        <v>2407</v>
      </c>
      <c r="O892" s="77" t="s">
        <v>386</v>
      </c>
      <c r="P892" s="77" t="s">
        <v>1438</v>
      </c>
      <c r="Q892" s="81" t="s">
        <v>2629</v>
      </c>
      <c r="R892" s="81" t="s">
        <v>7712</v>
      </c>
      <c r="S892" s="82" t="s">
        <v>40</v>
      </c>
      <c r="T892" s="77" t="s">
        <v>1036</v>
      </c>
      <c r="U892" s="21"/>
      <c r="V892" s="21"/>
      <c r="W892" s="20" t="str">
        <f>VLOOKUP(TRIM(X892),X10:Y159,2,FALSE)</f>
        <v>Dario</v>
      </c>
      <c r="X892" s="184" t="str">
        <f t="shared" si="121"/>
        <v>9.23.2</v>
      </c>
      <c r="Y892" s="184">
        <f t="shared" si="122"/>
        <v>0</v>
      </c>
      <c r="Z892" s="184">
        <f t="shared" si="119"/>
        <v>0</v>
      </c>
      <c r="AA892" s="184">
        <f t="shared" si="123"/>
        <v>4</v>
      </c>
      <c r="AB892" s="184">
        <f t="shared" si="124"/>
        <v>0</v>
      </c>
      <c r="AC892" s="184">
        <f t="shared" si="125"/>
        <v>0</v>
      </c>
      <c r="AD892" s="184">
        <f t="shared" si="120"/>
        <v>0</v>
      </c>
      <c r="AE892" s="184">
        <f t="shared" si="126"/>
        <v>0</v>
      </c>
      <c r="AF892" s="190" t="s">
        <v>186</v>
      </c>
      <c r="AG892" s="187" t="str">
        <f t="shared" si="127"/>
        <v>2312655</v>
      </c>
      <c r="AH892" s="195" t="s">
        <v>1143</v>
      </c>
      <c r="AI892" s="1" t="str">
        <f t="shared" si="128"/>
        <v>DIFF</v>
      </c>
    </row>
    <row r="893" spans="1:35" ht="26.25" customHeight="1" x14ac:dyDescent="0.25">
      <c r="A893" s="72" t="s">
        <v>193</v>
      </c>
      <c r="B893" s="74" t="s">
        <v>6380</v>
      </c>
      <c r="C893" s="74" t="s">
        <v>95</v>
      </c>
      <c r="D893" s="74" t="s">
        <v>1356</v>
      </c>
      <c r="E893" s="103" t="s">
        <v>3692</v>
      </c>
      <c r="F893" s="75" t="s">
        <v>14</v>
      </c>
      <c r="G893" s="75" t="s">
        <v>96</v>
      </c>
      <c r="H893" s="75" t="s">
        <v>2417</v>
      </c>
      <c r="I893" s="133" t="s">
        <v>215</v>
      </c>
      <c r="J893" s="77" t="s">
        <v>373</v>
      </c>
      <c r="K893" s="129">
        <v>916</v>
      </c>
      <c r="L893" s="77" t="s">
        <v>53</v>
      </c>
      <c r="M893" s="129" t="s">
        <v>103</v>
      </c>
      <c r="N893" s="77" t="s">
        <v>2407</v>
      </c>
      <c r="O893" s="77" t="s">
        <v>386</v>
      </c>
      <c r="P893" s="77" t="s">
        <v>1438</v>
      </c>
      <c r="Q893" s="81" t="s">
        <v>6379</v>
      </c>
      <c r="R893" s="81" t="s">
        <v>7694</v>
      </c>
      <c r="S893" s="82" t="s">
        <v>40</v>
      </c>
      <c r="T893" s="77" t="s">
        <v>1036</v>
      </c>
      <c r="U893" s="21"/>
      <c r="V893" s="21"/>
      <c r="W893" s="20" t="str">
        <f>VLOOKUP(TRIM(X893),X10:Y159,2,FALSE)</f>
        <v>Dario</v>
      </c>
      <c r="X893" s="184" t="str">
        <f t="shared" si="121"/>
        <v>9.23.2</v>
      </c>
      <c r="Y893" s="184">
        <f t="shared" si="122"/>
        <v>0</v>
      </c>
      <c r="Z893" s="184">
        <f t="shared" si="119"/>
        <v>0</v>
      </c>
      <c r="AA893" s="184">
        <f t="shared" si="123"/>
        <v>4</v>
      </c>
      <c r="AB893" s="184">
        <f t="shared" si="124"/>
        <v>0</v>
      </c>
      <c r="AC893" s="184">
        <f t="shared" si="125"/>
        <v>0</v>
      </c>
      <c r="AD893" s="184">
        <f t="shared" si="120"/>
        <v>0</v>
      </c>
      <c r="AE893" s="184">
        <f t="shared" si="126"/>
        <v>0</v>
      </c>
      <c r="AF893" s="186">
        <v>8.8000000000000007</v>
      </c>
      <c r="AG893" s="187" t="str">
        <f t="shared" si="127"/>
        <v>2312656</v>
      </c>
      <c r="AH893" s="195" t="s">
        <v>85</v>
      </c>
      <c r="AI893" s="1" t="str">
        <f t="shared" si="128"/>
        <v>DIFF</v>
      </c>
    </row>
    <row r="894" spans="1:35" ht="26.25" customHeight="1" x14ac:dyDescent="0.25">
      <c r="A894" s="72" t="s">
        <v>193</v>
      </c>
      <c r="B894" s="74" t="s">
        <v>6382</v>
      </c>
      <c r="C894" s="74" t="s">
        <v>95</v>
      </c>
      <c r="D894" s="74" t="s">
        <v>1356</v>
      </c>
      <c r="E894" s="103" t="s">
        <v>3693</v>
      </c>
      <c r="F894" s="75" t="s">
        <v>14</v>
      </c>
      <c r="G894" s="75" t="s">
        <v>96</v>
      </c>
      <c r="H894" s="75" t="s">
        <v>2471</v>
      </c>
      <c r="I894" s="133" t="s">
        <v>215</v>
      </c>
      <c r="J894" s="77" t="s">
        <v>373</v>
      </c>
      <c r="K894" s="129">
        <v>939</v>
      </c>
      <c r="L894" s="77" t="s">
        <v>48</v>
      </c>
      <c r="M894" s="129" t="s">
        <v>103</v>
      </c>
      <c r="N894" s="77" t="s">
        <v>2407</v>
      </c>
      <c r="O894" s="77" t="s">
        <v>386</v>
      </c>
      <c r="P894" s="77" t="s">
        <v>1438</v>
      </c>
      <c r="Q894" s="81" t="s">
        <v>6381</v>
      </c>
      <c r="R894" s="81" t="s">
        <v>7161</v>
      </c>
      <c r="S894" s="82" t="s">
        <v>213</v>
      </c>
      <c r="T894" s="77" t="s">
        <v>1036</v>
      </c>
      <c r="U894" s="21"/>
      <c r="V894" s="21"/>
      <c r="W894" s="20" t="str">
        <f>VLOOKUP(TRIM(X894),X10:Y159,2,FALSE)</f>
        <v>Dario</v>
      </c>
      <c r="X894" s="184" t="str">
        <f t="shared" si="121"/>
        <v>9.23.2</v>
      </c>
      <c r="Y894" s="184">
        <f t="shared" si="122"/>
        <v>0</v>
      </c>
      <c r="Z894" s="184">
        <f t="shared" si="119"/>
        <v>0</v>
      </c>
      <c r="AA894" s="184">
        <f t="shared" si="123"/>
        <v>4</v>
      </c>
      <c r="AB894" s="184">
        <f t="shared" si="124"/>
        <v>0</v>
      </c>
      <c r="AC894" s="184">
        <f t="shared" si="125"/>
        <v>0</v>
      </c>
      <c r="AD894" s="184">
        <f t="shared" si="120"/>
        <v>0</v>
      </c>
      <c r="AE894" s="184">
        <f t="shared" si="126"/>
        <v>0</v>
      </c>
      <c r="AF894" s="186">
        <v>8.8000000000000007</v>
      </c>
      <c r="AG894" s="187" t="str">
        <f t="shared" si="127"/>
        <v>2312657</v>
      </c>
      <c r="AH894" s="195" t="s">
        <v>85</v>
      </c>
      <c r="AI894" s="1" t="str">
        <f t="shared" si="128"/>
        <v>DIFF</v>
      </c>
    </row>
    <row r="895" spans="1:35" ht="26.25" customHeight="1" x14ac:dyDescent="0.25">
      <c r="A895" s="72" t="s">
        <v>193</v>
      </c>
      <c r="B895" s="74" t="s">
        <v>6384</v>
      </c>
      <c r="C895" s="74" t="s">
        <v>95</v>
      </c>
      <c r="D895" s="74" t="s">
        <v>1356</v>
      </c>
      <c r="E895" s="103" t="s">
        <v>3694</v>
      </c>
      <c r="F895" s="75" t="s">
        <v>14</v>
      </c>
      <c r="G895" s="75" t="s">
        <v>96</v>
      </c>
      <c r="H895" s="75" t="s">
        <v>5417</v>
      </c>
      <c r="I895" s="133" t="s">
        <v>215</v>
      </c>
      <c r="J895" s="77" t="s">
        <v>373</v>
      </c>
      <c r="K895" s="129">
        <v>1016</v>
      </c>
      <c r="L895" s="77"/>
      <c r="M895" s="129" t="s">
        <v>103</v>
      </c>
      <c r="N895" s="77" t="s">
        <v>2407</v>
      </c>
      <c r="O895" s="77" t="s">
        <v>386</v>
      </c>
      <c r="P895" s="77" t="s">
        <v>1438</v>
      </c>
      <c r="Q895" s="81" t="s">
        <v>6383</v>
      </c>
      <c r="R895" s="81" t="s">
        <v>7162</v>
      </c>
      <c r="S895" s="82" t="s">
        <v>213</v>
      </c>
      <c r="T895" s="77" t="s">
        <v>1036</v>
      </c>
      <c r="U895" s="21"/>
      <c r="V895" s="21"/>
      <c r="W895" s="20" t="str">
        <f>VLOOKUP(TRIM(X895),X10:Y159,2,FALSE)</f>
        <v>Dario</v>
      </c>
      <c r="X895" s="184" t="str">
        <f t="shared" si="121"/>
        <v>9.23.2</v>
      </c>
      <c r="Y895" s="184">
        <f t="shared" si="122"/>
        <v>0</v>
      </c>
      <c r="Z895" s="184">
        <f t="shared" si="119"/>
        <v>0</v>
      </c>
      <c r="AA895" s="184">
        <f t="shared" si="123"/>
        <v>4</v>
      </c>
      <c r="AB895" s="184">
        <f t="shared" si="124"/>
        <v>0</v>
      </c>
      <c r="AC895" s="184">
        <f t="shared" si="125"/>
        <v>0</v>
      </c>
      <c r="AD895" s="184">
        <f t="shared" si="120"/>
        <v>0</v>
      </c>
      <c r="AE895" s="184">
        <f t="shared" si="126"/>
        <v>0</v>
      </c>
      <c r="AF895" s="186">
        <v>8.27</v>
      </c>
      <c r="AG895" s="187" t="str">
        <f t="shared" si="127"/>
        <v>2312658</v>
      </c>
      <c r="AH895" s="195" t="s">
        <v>1060</v>
      </c>
      <c r="AI895" s="1" t="str">
        <f t="shared" si="128"/>
        <v>DIFF</v>
      </c>
    </row>
    <row r="896" spans="1:35" ht="26.25" customHeight="1" x14ac:dyDescent="0.25">
      <c r="A896" s="72" t="s">
        <v>193</v>
      </c>
      <c r="B896" s="74" t="s">
        <v>1694</v>
      </c>
      <c r="C896" s="74" t="s">
        <v>95</v>
      </c>
      <c r="D896" s="74" t="s">
        <v>1896</v>
      </c>
      <c r="E896" s="103" t="s">
        <v>3695</v>
      </c>
      <c r="F896" s="75" t="s">
        <v>14</v>
      </c>
      <c r="G896" s="75" t="s">
        <v>96</v>
      </c>
      <c r="H896" s="75" t="s">
        <v>6386</v>
      </c>
      <c r="I896" s="133" t="s">
        <v>228</v>
      </c>
      <c r="J896" s="77" t="s">
        <v>382</v>
      </c>
      <c r="K896" s="129">
        <v>398</v>
      </c>
      <c r="L896" s="77"/>
      <c r="M896" s="129" t="s">
        <v>103</v>
      </c>
      <c r="N896" s="77" t="s">
        <v>2407</v>
      </c>
      <c r="O896" s="77" t="s">
        <v>386</v>
      </c>
      <c r="P896" s="77" t="s">
        <v>5418</v>
      </c>
      <c r="Q896" s="81" t="s">
        <v>6385</v>
      </c>
      <c r="R896" s="81" t="s">
        <v>197</v>
      </c>
      <c r="S896" s="82" t="s">
        <v>197</v>
      </c>
      <c r="T896" s="77" t="s">
        <v>300</v>
      </c>
      <c r="U896" s="21"/>
      <c r="V896" s="21"/>
      <c r="W896" s="20" t="str">
        <f>VLOOKUP(TRIM(X896),X10:Y159,2,FALSE)</f>
        <v>Andy</v>
      </c>
      <c r="X896" s="184" t="str">
        <f t="shared" si="121"/>
        <v>9.37</v>
      </c>
      <c r="Y896" s="184">
        <f t="shared" si="122"/>
        <v>0</v>
      </c>
      <c r="Z896" s="184">
        <f t="shared" si="119"/>
        <v>0</v>
      </c>
      <c r="AA896" s="184">
        <f t="shared" si="123"/>
        <v>4</v>
      </c>
      <c r="AB896" s="184">
        <f t="shared" si="124"/>
        <v>0</v>
      </c>
      <c r="AC896" s="184">
        <f t="shared" si="125"/>
        <v>0</v>
      </c>
      <c r="AD896" s="184">
        <f t="shared" si="120"/>
        <v>0</v>
      </c>
      <c r="AE896" s="184">
        <f t="shared" si="126"/>
        <v>0</v>
      </c>
      <c r="AF896" s="186">
        <v>8.6999999999999993</v>
      </c>
      <c r="AG896" s="187" t="str">
        <f t="shared" si="127"/>
        <v>2312659</v>
      </c>
      <c r="AH896" s="195" t="s">
        <v>1070</v>
      </c>
      <c r="AI896" s="1" t="str">
        <f t="shared" si="128"/>
        <v>DIFF</v>
      </c>
    </row>
    <row r="897" spans="1:35" ht="26.25" customHeight="1" x14ac:dyDescent="0.25">
      <c r="A897" s="72" t="s">
        <v>193</v>
      </c>
      <c r="B897" s="74" t="s">
        <v>1764</v>
      </c>
      <c r="C897" s="74" t="s">
        <v>95</v>
      </c>
      <c r="D897" s="74" t="s">
        <v>1896</v>
      </c>
      <c r="E897" s="103" t="s">
        <v>3696</v>
      </c>
      <c r="F897" s="75" t="s">
        <v>12</v>
      </c>
      <c r="G897" s="75" t="s">
        <v>96</v>
      </c>
      <c r="H897" s="75" t="s">
        <v>5080</v>
      </c>
      <c r="I897" s="133" t="s">
        <v>228</v>
      </c>
      <c r="J897" s="77"/>
      <c r="K897" s="129"/>
      <c r="L897" s="77"/>
      <c r="M897" s="129"/>
      <c r="N897" s="77"/>
      <c r="O897" s="77" t="s">
        <v>386</v>
      </c>
      <c r="P897" s="77" t="s">
        <v>5418</v>
      </c>
      <c r="Q897" s="81" t="s">
        <v>5419</v>
      </c>
      <c r="R897" s="81" t="s">
        <v>7477</v>
      </c>
      <c r="S897" s="82" t="s">
        <v>403</v>
      </c>
      <c r="T897" s="77" t="s">
        <v>300</v>
      </c>
      <c r="U897" s="21"/>
      <c r="V897" s="21"/>
      <c r="W897" s="20" t="str">
        <f>VLOOKUP(TRIM(X897),X10:Y159,2,FALSE)</f>
        <v>Andy</v>
      </c>
      <c r="X897" s="184" t="str">
        <f t="shared" si="121"/>
        <v>9.37</v>
      </c>
      <c r="Y897" s="184">
        <f t="shared" si="122"/>
        <v>0</v>
      </c>
      <c r="Z897" s="184">
        <f t="shared" si="119"/>
        <v>0</v>
      </c>
      <c r="AA897" s="184">
        <f t="shared" si="123"/>
        <v>4</v>
      </c>
      <c r="AB897" s="184">
        <f t="shared" si="124"/>
        <v>0</v>
      </c>
      <c r="AC897" s="184">
        <f t="shared" si="125"/>
        <v>0</v>
      </c>
      <c r="AD897" s="184">
        <f t="shared" si="120"/>
        <v>0</v>
      </c>
      <c r="AE897" s="184">
        <f t="shared" si="126"/>
        <v>0</v>
      </c>
      <c r="AF897" s="186">
        <v>8.6999999999999993</v>
      </c>
      <c r="AG897" s="187" t="str">
        <f t="shared" si="127"/>
        <v>2312660</v>
      </c>
      <c r="AH897" s="195" t="s">
        <v>1070</v>
      </c>
      <c r="AI897" s="1" t="str">
        <f t="shared" si="128"/>
        <v>DIFF</v>
      </c>
    </row>
    <row r="898" spans="1:35" ht="26.25" customHeight="1" x14ac:dyDescent="0.25">
      <c r="A898" s="72" t="s">
        <v>193</v>
      </c>
      <c r="B898" s="74" t="s">
        <v>1768</v>
      </c>
      <c r="C898" s="74" t="s">
        <v>95</v>
      </c>
      <c r="D898" s="74" t="s">
        <v>1896</v>
      </c>
      <c r="E898" s="103" t="s">
        <v>3697</v>
      </c>
      <c r="F898" s="75" t="s">
        <v>12</v>
      </c>
      <c r="G898" s="75" t="s">
        <v>96</v>
      </c>
      <c r="H898" s="75" t="s">
        <v>5100</v>
      </c>
      <c r="I898" s="133" t="s">
        <v>228</v>
      </c>
      <c r="J898" s="77"/>
      <c r="K898" s="129"/>
      <c r="L898" s="77"/>
      <c r="M898" s="129"/>
      <c r="N898" s="77"/>
      <c r="O898" s="77" t="s">
        <v>386</v>
      </c>
      <c r="P898" s="77" t="s">
        <v>4949</v>
      </c>
      <c r="Q898" s="81" t="s">
        <v>5420</v>
      </c>
      <c r="R898" s="81" t="s">
        <v>7546</v>
      </c>
      <c r="S898" s="82" t="s">
        <v>403</v>
      </c>
      <c r="T898" s="77" t="s">
        <v>300</v>
      </c>
      <c r="U898" s="21"/>
      <c r="V898" s="21"/>
      <c r="W898" s="20" t="str">
        <f>VLOOKUP(TRIM(X898),X10:Y159,2,FALSE)</f>
        <v>Andy</v>
      </c>
      <c r="X898" s="184" t="str">
        <f t="shared" si="121"/>
        <v>9.37</v>
      </c>
      <c r="Y898" s="184">
        <f t="shared" si="122"/>
        <v>0</v>
      </c>
      <c r="Z898" s="184">
        <f t="shared" si="119"/>
        <v>0</v>
      </c>
      <c r="AA898" s="184">
        <f t="shared" si="123"/>
        <v>4</v>
      </c>
      <c r="AB898" s="184">
        <f t="shared" si="124"/>
        <v>0</v>
      </c>
      <c r="AC898" s="184">
        <f t="shared" si="125"/>
        <v>0</v>
      </c>
      <c r="AD898" s="184">
        <f t="shared" si="120"/>
        <v>0</v>
      </c>
      <c r="AE898" s="184">
        <f t="shared" si="126"/>
        <v>0</v>
      </c>
      <c r="AF898" s="186">
        <v>8.4</v>
      </c>
      <c r="AG898" s="187" t="str">
        <f t="shared" si="127"/>
        <v>2312661</v>
      </c>
      <c r="AH898" s="195" t="s">
        <v>1072</v>
      </c>
      <c r="AI898" s="1" t="str">
        <f t="shared" si="128"/>
        <v>DIFF</v>
      </c>
    </row>
    <row r="899" spans="1:35" ht="26.25" customHeight="1" x14ac:dyDescent="0.25">
      <c r="A899" s="72" t="s">
        <v>193</v>
      </c>
      <c r="B899" s="74" t="s">
        <v>2044</v>
      </c>
      <c r="C899" s="74" t="s">
        <v>95</v>
      </c>
      <c r="D899" s="74" t="s">
        <v>1896</v>
      </c>
      <c r="E899" s="103" t="s">
        <v>3698</v>
      </c>
      <c r="F899" s="75" t="s">
        <v>12</v>
      </c>
      <c r="G899" s="75" t="s">
        <v>96</v>
      </c>
      <c r="H899" s="75" t="s">
        <v>5082</v>
      </c>
      <c r="I899" s="133" t="s">
        <v>228</v>
      </c>
      <c r="J899" s="77"/>
      <c r="K899" s="129"/>
      <c r="L899" s="77"/>
      <c r="M899" s="129"/>
      <c r="N899" s="77"/>
      <c r="O899" s="77" t="s">
        <v>386</v>
      </c>
      <c r="P899" s="77" t="s">
        <v>1271</v>
      </c>
      <c r="Q899" s="81" t="s">
        <v>5421</v>
      </c>
      <c r="R899" s="81" t="s">
        <v>7478</v>
      </c>
      <c r="S899" s="82" t="s">
        <v>403</v>
      </c>
      <c r="T899" s="77" t="s">
        <v>300</v>
      </c>
      <c r="U899" s="21"/>
      <c r="V899" s="21"/>
      <c r="W899" s="20" t="str">
        <f>VLOOKUP(TRIM(X899),X10:Y159,2,FALSE)</f>
        <v>Andy</v>
      </c>
      <c r="X899" s="184" t="str">
        <f t="shared" si="121"/>
        <v>9.37</v>
      </c>
      <c r="Y899" s="184">
        <f t="shared" si="122"/>
        <v>0</v>
      </c>
      <c r="Z899" s="184">
        <f t="shared" si="119"/>
        <v>0</v>
      </c>
      <c r="AA899" s="184">
        <f t="shared" si="123"/>
        <v>4</v>
      </c>
      <c r="AB899" s="184">
        <f t="shared" si="124"/>
        <v>0</v>
      </c>
      <c r="AC899" s="184">
        <f t="shared" si="125"/>
        <v>0</v>
      </c>
      <c r="AD899" s="184">
        <f t="shared" si="120"/>
        <v>0</v>
      </c>
      <c r="AE899" s="184">
        <f t="shared" si="126"/>
        <v>0</v>
      </c>
      <c r="AF899" s="186" t="s">
        <v>1001</v>
      </c>
      <c r="AG899" s="187" t="str">
        <f t="shared" si="127"/>
        <v>2312662</v>
      </c>
      <c r="AH899" s="195" t="s">
        <v>1062</v>
      </c>
      <c r="AI899" s="1" t="str">
        <f t="shared" si="128"/>
        <v>DIFF</v>
      </c>
    </row>
    <row r="900" spans="1:35" ht="26.25" customHeight="1" x14ac:dyDescent="0.25">
      <c r="A900" s="72" t="s">
        <v>193</v>
      </c>
      <c r="B900" s="74" t="s">
        <v>2268</v>
      </c>
      <c r="C900" s="74" t="s">
        <v>95</v>
      </c>
      <c r="D900" s="74" t="s">
        <v>2300</v>
      </c>
      <c r="E900" s="103" t="s">
        <v>3699</v>
      </c>
      <c r="F900" s="75" t="s">
        <v>1762</v>
      </c>
      <c r="G900" s="75" t="s">
        <v>96</v>
      </c>
      <c r="H900" s="75" t="s">
        <v>2284</v>
      </c>
      <c r="I900" s="133" t="s">
        <v>1945</v>
      </c>
      <c r="J900" s="77"/>
      <c r="K900" s="129"/>
      <c r="L900" s="77"/>
      <c r="M900" s="129"/>
      <c r="N900" s="77"/>
      <c r="O900" s="77" t="s">
        <v>1386</v>
      </c>
      <c r="P900" s="77"/>
      <c r="Q900" s="81" t="s">
        <v>1946</v>
      </c>
      <c r="R900" s="81" t="s">
        <v>7713</v>
      </c>
      <c r="S900" s="82" t="s">
        <v>213</v>
      </c>
      <c r="T900" s="77" t="s">
        <v>300</v>
      </c>
      <c r="U900" s="21"/>
      <c r="V900" s="21"/>
      <c r="W900" s="20" t="str">
        <f>VLOOKUP(TRIM(X900),X10:Y159,2,FALSE)</f>
        <v>Andy</v>
      </c>
      <c r="X900" s="184" t="str">
        <f t="shared" si="121"/>
        <v>30.1</v>
      </c>
      <c r="Y900" s="184">
        <f t="shared" si="122"/>
        <v>0</v>
      </c>
      <c r="Z900" s="184">
        <f t="shared" si="119"/>
        <v>0</v>
      </c>
      <c r="AA900" s="184">
        <f t="shared" si="123"/>
        <v>31</v>
      </c>
      <c r="AB900" s="184">
        <f t="shared" si="124"/>
        <v>0</v>
      </c>
      <c r="AC900" s="184">
        <f t="shared" si="125"/>
        <v>0</v>
      </c>
      <c r="AD900" s="184">
        <f t="shared" si="120"/>
        <v>0</v>
      </c>
      <c r="AE900" s="184">
        <f t="shared" si="126"/>
        <v>0</v>
      </c>
      <c r="AF900" s="186" t="s">
        <v>1001</v>
      </c>
      <c r="AG900" s="187" t="str">
        <f t="shared" si="127"/>
        <v>2312663</v>
      </c>
      <c r="AH900" s="195" t="s">
        <v>1062</v>
      </c>
      <c r="AI900" s="1" t="str">
        <f t="shared" si="128"/>
        <v>DIFF</v>
      </c>
    </row>
    <row r="901" spans="1:35" ht="26.25" customHeight="1" x14ac:dyDescent="0.25">
      <c r="A901" s="72" t="s">
        <v>193</v>
      </c>
      <c r="B901" s="74" t="s">
        <v>40</v>
      </c>
      <c r="C901" s="74" t="s">
        <v>95</v>
      </c>
      <c r="D901" s="74" t="s">
        <v>2295</v>
      </c>
      <c r="E901" s="103" t="s">
        <v>3700</v>
      </c>
      <c r="F901" s="75" t="s">
        <v>1081</v>
      </c>
      <c r="G901" s="75" t="s">
        <v>96</v>
      </c>
      <c r="H901" s="75" t="s">
        <v>6387</v>
      </c>
      <c r="I901" s="133" t="s">
        <v>227</v>
      </c>
      <c r="J901" s="77" t="s">
        <v>2414</v>
      </c>
      <c r="K901" s="129"/>
      <c r="L901" s="77"/>
      <c r="M901" s="129"/>
      <c r="N901" s="77" t="s">
        <v>1484</v>
      </c>
      <c r="O901" s="77" t="s">
        <v>1386</v>
      </c>
      <c r="P901" s="77" t="s">
        <v>2415</v>
      </c>
      <c r="Q901" s="81" t="s">
        <v>5422</v>
      </c>
      <c r="R901" s="81" t="s">
        <v>1345</v>
      </c>
      <c r="S901" s="82" t="s">
        <v>195</v>
      </c>
      <c r="T901" s="77" t="s">
        <v>282</v>
      </c>
      <c r="U901" s="21"/>
      <c r="V901" s="21"/>
      <c r="W901" s="20" t="str">
        <f>VLOOKUP(TRIM(X901),X10:Y159,2,FALSE)</f>
        <v>Wanqiang</v>
      </c>
      <c r="X901" s="184" t="str">
        <f t="shared" si="121"/>
        <v>19.2</v>
      </c>
      <c r="Y901" s="184">
        <f t="shared" si="122"/>
        <v>0</v>
      </c>
      <c r="Z901" s="184">
        <f t="shared" si="119"/>
        <v>0</v>
      </c>
      <c r="AA901" s="184">
        <f t="shared" si="123"/>
        <v>3</v>
      </c>
      <c r="AB901" s="184">
        <f t="shared" si="124"/>
        <v>0</v>
      </c>
      <c r="AC901" s="184">
        <f t="shared" si="125"/>
        <v>0</v>
      </c>
      <c r="AD901" s="184">
        <f t="shared" si="120"/>
        <v>0</v>
      </c>
      <c r="AE901" s="184">
        <f t="shared" si="126"/>
        <v>0</v>
      </c>
      <c r="AF901" s="186">
        <v>8.26</v>
      </c>
      <c r="AG901" s="187" t="str">
        <f t="shared" si="127"/>
        <v>2312664</v>
      </c>
      <c r="AH901" s="195" t="s">
        <v>1062</v>
      </c>
      <c r="AI901" s="1" t="str">
        <f t="shared" si="128"/>
        <v>DIFF</v>
      </c>
    </row>
    <row r="902" spans="1:35" ht="26.25" customHeight="1" x14ac:dyDescent="0.25">
      <c r="A902" s="72" t="s">
        <v>193</v>
      </c>
      <c r="B902" s="74" t="s">
        <v>40</v>
      </c>
      <c r="C902" s="74" t="s">
        <v>95</v>
      </c>
      <c r="D902" s="74" t="s">
        <v>2295</v>
      </c>
      <c r="E902" s="103" t="s">
        <v>3701</v>
      </c>
      <c r="F902" s="75" t="s">
        <v>1081</v>
      </c>
      <c r="G902" s="75" t="s">
        <v>96</v>
      </c>
      <c r="H902" s="75" t="s">
        <v>6388</v>
      </c>
      <c r="I902" s="133" t="s">
        <v>227</v>
      </c>
      <c r="J902" s="77" t="s">
        <v>2414</v>
      </c>
      <c r="K902" s="129"/>
      <c r="L902" s="77"/>
      <c r="M902" s="129"/>
      <c r="N902" s="77" t="s">
        <v>1484</v>
      </c>
      <c r="O902" s="77" t="s">
        <v>1386</v>
      </c>
      <c r="P902" s="77" t="s">
        <v>2415</v>
      </c>
      <c r="Q902" s="81" t="s">
        <v>5423</v>
      </c>
      <c r="R902" s="81" t="s">
        <v>7163</v>
      </c>
      <c r="S902" s="82" t="s">
        <v>209</v>
      </c>
      <c r="T902" s="77" t="s">
        <v>282</v>
      </c>
      <c r="U902" s="21"/>
      <c r="V902" s="21"/>
      <c r="W902" s="20" t="str">
        <f>VLOOKUP(TRIM(X902),X10:Y159,2,FALSE)</f>
        <v>Wanqiang</v>
      </c>
      <c r="X902" s="184" t="str">
        <f t="shared" si="121"/>
        <v>19.2</v>
      </c>
      <c r="Y902" s="184">
        <f t="shared" si="122"/>
        <v>0</v>
      </c>
      <c r="Z902" s="184">
        <f t="shared" si="119"/>
        <v>0</v>
      </c>
      <c r="AA902" s="184">
        <f t="shared" si="123"/>
        <v>3</v>
      </c>
      <c r="AB902" s="184">
        <f t="shared" si="124"/>
        <v>0</v>
      </c>
      <c r="AC902" s="184">
        <f t="shared" si="125"/>
        <v>0</v>
      </c>
      <c r="AD902" s="184">
        <f t="shared" si="120"/>
        <v>0</v>
      </c>
      <c r="AE902" s="184">
        <f t="shared" si="126"/>
        <v>0</v>
      </c>
      <c r="AF902" s="186">
        <v>8.3000000000000007</v>
      </c>
      <c r="AG902" s="187" t="str">
        <f t="shared" si="127"/>
        <v>2312665</v>
      </c>
      <c r="AH902" s="195" t="s">
        <v>1062</v>
      </c>
      <c r="AI902" s="1" t="str">
        <f t="shared" si="128"/>
        <v>DIFF</v>
      </c>
    </row>
    <row r="903" spans="1:35" ht="26.25" customHeight="1" x14ac:dyDescent="0.25">
      <c r="A903" s="72" t="s">
        <v>193</v>
      </c>
      <c r="B903" s="74" t="s">
        <v>40</v>
      </c>
      <c r="C903" s="74" t="s">
        <v>95</v>
      </c>
      <c r="D903" s="74" t="s">
        <v>2295</v>
      </c>
      <c r="E903" s="103" t="s">
        <v>3702</v>
      </c>
      <c r="F903" s="75" t="s">
        <v>1081</v>
      </c>
      <c r="G903" s="75" t="s">
        <v>96</v>
      </c>
      <c r="H903" s="75" t="s">
        <v>6389</v>
      </c>
      <c r="I903" s="133" t="s">
        <v>227</v>
      </c>
      <c r="J903" s="77" t="s">
        <v>2414</v>
      </c>
      <c r="K903" s="129"/>
      <c r="L903" s="77"/>
      <c r="M903" s="129"/>
      <c r="N903" s="77" t="s">
        <v>1484</v>
      </c>
      <c r="O903" s="77" t="s">
        <v>1386</v>
      </c>
      <c r="P903" s="77" t="s">
        <v>2415</v>
      </c>
      <c r="Q903" s="81" t="s">
        <v>5424</v>
      </c>
      <c r="R903" s="81" t="s">
        <v>7109</v>
      </c>
      <c r="S903" s="82" t="s">
        <v>209</v>
      </c>
      <c r="T903" s="77" t="s">
        <v>282</v>
      </c>
      <c r="U903" s="21"/>
      <c r="V903" s="21"/>
      <c r="W903" s="20" t="str">
        <f>VLOOKUP(TRIM(X903),X10:Y159,2,FALSE)</f>
        <v>Wanqiang</v>
      </c>
      <c r="X903" s="184" t="str">
        <f t="shared" si="121"/>
        <v>19.2</v>
      </c>
      <c r="Y903" s="184">
        <f t="shared" si="122"/>
        <v>0</v>
      </c>
      <c r="Z903" s="184">
        <f t="shared" si="119"/>
        <v>0</v>
      </c>
      <c r="AA903" s="184">
        <f t="shared" si="123"/>
        <v>3</v>
      </c>
      <c r="AB903" s="184">
        <f t="shared" si="124"/>
        <v>0</v>
      </c>
      <c r="AC903" s="184">
        <f t="shared" si="125"/>
        <v>0</v>
      </c>
      <c r="AD903" s="184">
        <f t="shared" si="120"/>
        <v>0</v>
      </c>
      <c r="AE903" s="184">
        <f t="shared" si="126"/>
        <v>0</v>
      </c>
      <c r="AF903" s="186">
        <v>8.3000000000000007</v>
      </c>
      <c r="AG903" s="187" t="str">
        <f t="shared" si="127"/>
        <v>2312666</v>
      </c>
      <c r="AH903" s="195" t="s">
        <v>1063</v>
      </c>
      <c r="AI903" s="1" t="str">
        <f t="shared" si="128"/>
        <v>DIFF</v>
      </c>
    </row>
    <row r="904" spans="1:35" ht="26.25" customHeight="1" x14ac:dyDescent="0.25">
      <c r="A904" s="72" t="s">
        <v>193</v>
      </c>
      <c r="B904" s="74" t="s">
        <v>40</v>
      </c>
      <c r="C904" s="74" t="s">
        <v>95</v>
      </c>
      <c r="D904" s="74" t="s">
        <v>2295</v>
      </c>
      <c r="E904" s="103" t="s">
        <v>3703</v>
      </c>
      <c r="F904" s="75" t="s">
        <v>1081</v>
      </c>
      <c r="G904" s="75" t="s">
        <v>96</v>
      </c>
      <c r="H904" s="75" t="s">
        <v>6390</v>
      </c>
      <c r="I904" s="133" t="s">
        <v>227</v>
      </c>
      <c r="J904" s="77" t="s">
        <v>2414</v>
      </c>
      <c r="K904" s="129"/>
      <c r="L904" s="77"/>
      <c r="M904" s="129"/>
      <c r="N904" s="77" t="s">
        <v>1484</v>
      </c>
      <c r="O904" s="77" t="s">
        <v>1386</v>
      </c>
      <c r="P904" s="77" t="s">
        <v>2415</v>
      </c>
      <c r="Q904" s="81" t="s">
        <v>5425</v>
      </c>
      <c r="R904" s="81" t="s">
        <v>7164</v>
      </c>
      <c r="S904" s="82" t="s">
        <v>209</v>
      </c>
      <c r="T904" s="77" t="s">
        <v>282</v>
      </c>
      <c r="U904" s="21"/>
      <c r="V904" s="21"/>
      <c r="W904" s="20" t="str">
        <f>VLOOKUP(TRIM(X904),X10:Y159,2,FALSE)</f>
        <v>Wanqiang</v>
      </c>
      <c r="X904" s="184" t="str">
        <f t="shared" si="121"/>
        <v>19.2</v>
      </c>
      <c r="Y904" s="184">
        <f t="shared" si="122"/>
        <v>0</v>
      </c>
      <c r="Z904" s="184">
        <f t="shared" si="119"/>
        <v>0</v>
      </c>
      <c r="AA904" s="184">
        <f t="shared" si="123"/>
        <v>3</v>
      </c>
      <c r="AB904" s="184">
        <f t="shared" si="124"/>
        <v>0</v>
      </c>
      <c r="AC904" s="184">
        <f t="shared" si="125"/>
        <v>0</v>
      </c>
      <c r="AD904" s="184">
        <f t="shared" si="120"/>
        <v>0</v>
      </c>
      <c r="AE904" s="184">
        <f t="shared" si="126"/>
        <v>0</v>
      </c>
      <c r="AF904" s="186">
        <v>8.27</v>
      </c>
      <c r="AG904" s="187" t="str">
        <f t="shared" si="127"/>
        <v>2312667</v>
      </c>
      <c r="AH904" s="195" t="s">
        <v>1063</v>
      </c>
      <c r="AI904" s="1" t="str">
        <f t="shared" si="128"/>
        <v>DIFF</v>
      </c>
    </row>
    <row r="905" spans="1:35" ht="26.25" customHeight="1" x14ac:dyDescent="0.25">
      <c r="A905" s="72" t="s">
        <v>193</v>
      </c>
      <c r="B905" s="74" t="s">
        <v>40</v>
      </c>
      <c r="C905" s="74" t="s">
        <v>95</v>
      </c>
      <c r="D905" s="74" t="s">
        <v>2295</v>
      </c>
      <c r="E905" s="103" t="s">
        <v>3704</v>
      </c>
      <c r="F905" s="75" t="s">
        <v>1081</v>
      </c>
      <c r="G905" s="75" t="s">
        <v>96</v>
      </c>
      <c r="H905" s="75" t="s">
        <v>6391</v>
      </c>
      <c r="I905" s="133" t="s">
        <v>227</v>
      </c>
      <c r="J905" s="77" t="s">
        <v>2414</v>
      </c>
      <c r="K905" s="129"/>
      <c r="L905" s="77"/>
      <c r="M905" s="129"/>
      <c r="N905" s="77" t="s">
        <v>1484</v>
      </c>
      <c r="O905" s="77" t="s">
        <v>1386</v>
      </c>
      <c r="P905" s="77" t="s">
        <v>2415</v>
      </c>
      <c r="Q905" s="81" t="s">
        <v>5426</v>
      </c>
      <c r="R905" s="81" t="s">
        <v>7714</v>
      </c>
      <c r="S905" s="82" t="s">
        <v>197</v>
      </c>
      <c r="T905" s="77" t="s">
        <v>282</v>
      </c>
      <c r="U905" s="21"/>
      <c r="V905" s="21"/>
      <c r="W905" s="20" t="str">
        <f>VLOOKUP(TRIM(X905),X10:Y159,2,FALSE)</f>
        <v>Wanqiang</v>
      </c>
      <c r="X905" s="184" t="str">
        <f t="shared" si="121"/>
        <v>19.2</v>
      </c>
      <c r="Y905" s="184">
        <f t="shared" si="122"/>
        <v>0</v>
      </c>
      <c r="Z905" s="184">
        <f t="shared" si="119"/>
        <v>0</v>
      </c>
      <c r="AA905" s="184">
        <f t="shared" si="123"/>
        <v>3</v>
      </c>
      <c r="AB905" s="184">
        <f t="shared" si="124"/>
        <v>0</v>
      </c>
      <c r="AC905" s="184">
        <f t="shared" si="125"/>
        <v>0</v>
      </c>
      <c r="AD905" s="184">
        <f t="shared" si="120"/>
        <v>0</v>
      </c>
      <c r="AE905" s="184">
        <f t="shared" si="126"/>
        <v>0</v>
      </c>
      <c r="AF905" s="186">
        <v>8.3000000000000007</v>
      </c>
      <c r="AG905" s="187" t="str">
        <f t="shared" si="127"/>
        <v>2312668</v>
      </c>
      <c r="AH905" s="195" t="s">
        <v>1068</v>
      </c>
      <c r="AI905" s="1" t="str">
        <f t="shared" si="128"/>
        <v>DIFF</v>
      </c>
    </row>
    <row r="906" spans="1:35" ht="26.25" customHeight="1" x14ac:dyDescent="0.25">
      <c r="A906" s="72" t="s">
        <v>193</v>
      </c>
      <c r="B906" s="74" t="s">
        <v>6393</v>
      </c>
      <c r="C906" s="74" t="s">
        <v>95</v>
      </c>
      <c r="D906" s="74" t="s">
        <v>1352</v>
      </c>
      <c r="E906" s="103" t="s">
        <v>3705</v>
      </c>
      <c r="F906" s="75" t="s">
        <v>14</v>
      </c>
      <c r="G906" s="75" t="s">
        <v>96</v>
      </c>
      <c r="H906" s="75" t="s">
        <v>5427</v>
      </c>
      <c r="I906" s="133" t="s">
        <v>227</v>
      </c>
      <c r="J906" s="77" t="s">
        <v>224</v>
      </c>
      <c r="K906" s="129">
        <v>1364</v>
      </c>
      <c r="L906" s="77"/>
      <c r="M906" s="129" t="s">
        <v>103</v>
      </c>
      <c r="N906" s="77" t="s">
        <v>2407</v>
      </c>
      <c r="O906" s="77" t="s">
        <v>386</v>
      </c>
      <c r="P906" s="77" t="s">
        <v>1476</v>
      </c>
      <c r="Q906" s="81" t="s">
        <v>6392</v>
      </c>
      <c r="R906" s="81" t="s">
        <v>403</v>
      </c>
      <c r="S906" s="82" t="s">
        <v>40</v>
      </c>
      <c r="T906" s="77" t="s">
        <v>282</v>
      </c>
      <c r="U906" s="21"/>
      <c r="V906" s="21"/>
      <c r="W906" s="20" t="str">
        <f>VLOOKUP(TRIM(X906),X10:Y159,2,FALSE)</f>
        <v>Andy</v>
      </c>
      <c r="X906" s="184" t="str">
        <f t="shared" si="121"/>
        <v>9.14.2</v>
      </c>
      <c r="Y906" s="184">
        <f t="shared" si="122"/>
        <v>0</v>
      </c>
      <c r="Z906" s="184">
        <f t="shared" si="119"/>
        <v>0</v>
      </c>
      <c r="AA906" s="184">
        <f t="shared" si="123"/>
        <v>3</v>
      </c>
      <c r="AB906" s="184">
        <f t="shared" si="124"/>
        <v>0</v>
      </c>
      <c r="AC906" s="184">
        <f t="shared" si="125"/>
        <v>0</v>
      </c>
      <c r="AD906" s="184">
        <f t="shared" si="120"/>
        <v>0</v>
      </c>
      <c r="AE906" s="184">
        <f t="shared" si="126"/>
        <v>0</v>
      </c>
      <c r="AF906" s="186">
        <v>8.2799999999999994</v>
      </c>
      <c r="AG906" s="187" t="str">
        <f t="shared" si="127"/>
        <v>2312669</v>
      </c>
      <c r="AH906" s="195" t="s">
        <v>1068</v>
      </c>
      <c r="AI906" s="1" t="str">
        <f t="shared" si="128"/>
        <v>DIFF</v>
      </c>
    </row>
    <row r="907" spans="1:35" ht="26.25" customHeight="1" x14ac:dyDescent="0.25">
      <c r="A907" s="72" t="s">
        <v>193</v>
      </c>
      <c r="B907" s="74" t="s">
        <v>40</v>
      </c>
      <c r="C907" s="74" t="s">
        <v>13</v>
      </c>
      <c r="D907" s="74" t="s">
        <v>91</v>
      </c>
      <c r="E907" s="103" t="s">
        <v>3706</v>
      </c>
      <c r="F907" s="75" t="s">
        <v>14</v>
      </c>
      <c r="G907" s="154" t="s">
        <v>96</v>
      </c>
      <c r="H907" s="154" t="s">
        <v>5428</v>
      </c>
      <c r="I907" s="155" t="s">
        <v>227</v>
      </c>
      <c r="J907" s="124" t="s">
        <v>224</v>
      </c>
      <c r="K907" s="125">
        <v>1365</v>
      </c>
      <c r="L907" s="124"/>
      <c r="M907" s="125" t="s">
        <v>103</v>
      </c>
      <c r="N907" s="124" t="s">
        <v>2407</v>
      </c>
      <c r="O907" s="124" t="s">
        <v>386</v>
      </c>
      <c r="P907" s="124" t="s">
        <v>1476</v>
      </c>
      <c r="Q907" s="156" t="s">
        <v>5429</v>
      </c>
      <c r="R907" s="156" t="s">
        <v>19</v>
      </c>
      <c r="S907" s="126" t="s">
        <v>19</v>
      </c>
      <c r="T907" s="77" t="s">
        <v>282</v>
      </c>
      <c r="U907" s="21"/>
      <c r="V907" s="21"/>
      <c r="W907" s="20" t="str">
        <f>VLOOKUP(TRIM(X907),X10:Y159,2,FALSE)</f>
        <v>Withdrawn</v>
      </c>
      <c r="X907" s="184" t="str">
        <f t="shared" si="121"/>
        <v>99</v>
      </c>
      <c r="Y907" s="184">
        <f t="shared" si="122"/>
        <v>0</v>
      </c>
      <c r="Z907" s="184">
        <f t="shared" si="119"/>
        <v>0</v>
      </c>
      <c r="AA907" s="184">
        <f t="shared" si="123"/>
        <v>3</v>
      </c>
      <c r="AB907" s="184">
        <f t="shared" si="124"/>
        <v>0</v>
      </c>
      <c r="AC907" s="184">
        <f t="shared" si="125"/>
        <v>0</v>
      </c>
      <c r="AD907" s="184">
        <f t="shared" si="120"/>
        <v>0</v>
      </c>
      <c r="AE907" s="184">
        <f t="shared" si="126"/>
        <v>0</v>
      </c>
      <c r="AF907" s="186">
        <v>8.4</v>
      </c>
      <c r="AG907" s="187" t="str">
        <f t="shared" si="127"/>
        <v>2312670</v>
      </c>
      <c r="AH907" s="195" t="s">
        <v>1068</v>
      </c>
      <c r="AI907" s="1" t="str">
        <f t="shared" si="128"/>
        <v>DIFF</v>
      </c>
    </row>
    <row r="908" spans="1:35" ht="26.25" customHeight="1" x14ac:dyDescent="0.25">
      <c r="A908" s="72" t="s">
        <v>193</v>
      </c>
      <c r="B908" s="74" t="s">
        <v>2185</v>
      </c>
      <c r="C908" s="74" t="s">
        <v>95</v>
      </c>
      <c r="D908" s="74" t="s">
        <v>1352</v>
      </c>
      <c r="E908" s="103" t="s">
        <v>3707</v>
      </c>
      <c r="F908" s="75" t="s">
        <v>14</v>
      </c>
      <c r="G908" s="75" t="s">
        <v>96</v>
      </c>
      <c r="H908" s="75" t="s">
        <v>5430</v>
      </c>
      <c r="I908" s="133" t="s">
        <v>227</v>
      </c>
      <c r="J908" s="77" t="s">
        <v>224</v>
      </c>
      <c r="K908" s="129">
        <v>1366</v>
      </c>
      <c r="L908" s="77"/>
      <c r="M908" s="129" t="s">
        <v>103</v>
      </c>
      <c r="N908" s="77" t="s">
        <v>2407</v>
      </c>
      <c r="O908" s="77" t="s">
        <v>386</v>
      </c>
      <c r="P908" s="77" t="s">
        <v>1476</v>
      </c>
      <c r="Q908" s="81" t="s">
        <v>2184</v>
      </c>
      <c r="R908" s="81" t="s">
        <v>7165</v>
      </c>
      <c r="S908" s="82" t="s">
        <v>213</v>
      </c>
      <c r="T908" s="77" t="s">
        <v>282</v>
      </c>
      <c r="U908" s="21"/>
      <c r="V908" s="21"/>
      <c r="W908" s="20" t="str">
        <f>VLOOKUP(TRIM(X908),X10:Y159,2,FALSE)</f>
        <v>Andy</v>
      </c>
      <c r="X908" s="184" t="str">
        <f t="shared" si="121"/>
        <v>9.14.2</v>
      </c>
      <c r="Y908" s="184">
        <f t="shared" si="122"/>
        <v>0</v>
      </c>
      <c r="Z908" s="184">
        <f t="shared" si="119"/>
        <v>0</v>
      </c>
      <c r="AA908" s="184">
        <f t="shared" si="123"/>
        <v>3</v>
      </c>
      <c r="AB908" s="184">
        <f t="shared" si="124"/>
        <v>0</v>
      </c>
      <c r="AC908" s="184">
        <f t="shared" si="125"/>
        <v>0</v>
      </c>
      <c r="AD908" s="184">
        <f t="shared" si="120"/>
        <v>0</v>
      </c>
      <c r="AE908" s="184">
        <f t="shared" si="126"/>
        <v>0</v>
      </c>
      <c r="AF908" s="186">
        <v>8.4</v>
      </c>
      <c r="AG908" s="187" t="str">
        <f t="shared" si="127"/>
        <v>2312671</v>
      </c>
      <c r="AH908" s="195" t="s">
        <v>1068</v>
      </c>
      <c r="AI908" s="1" t="str">
        <f t="shared" si="128"/>
        <v>DIFF</v>
      </c>
    </row>
    <row r="909" spans="1:35" ht="26.25" customHeight="1" x14ac:dyDescent="0.25">
      <c r="A909" s="72" t="s">
        <v>193</v>
      </c>
      <c r="B909" s="74" t="s">
        <v>1682</v>
      </c>
      <c r="C909" s="74" t="s">
        <v>95</v>
      </c>
      <c r="D909" s="74" t="s">
        <v>1352</v>
      </c>
      <c r="E909" s="103" t="s">
        <v>3708</v>
      </c>
      <c r="F909" s="75" t="s">
        <v>14</v>
      </c>
      <c r="G909" s="75" t="s">
        <v>96</v>
      </c>
      <c r="H909" s="75" t="s">
        <v>2005</v>
      </c>
      <c r="I909" s="133" t="s">
        <v>227</v>
      </c>
      <c r="J909" s="77" t="s">
        <v>224</v>
      </c>
      <c r="K909" s="129">
        <v>1339</v>
      </c>
      <c r="L909" s="77" t="s">
        <v>48</v>
      </c>
      <c r="M909" s="129" t="s">
        <v>103</v>
      </c>
      <c r="N909" s="77" t="s">
        <v>2407</v>
      </c>
      <c r="O909" s="77" t="s">
        <v>386</v>
      </c>
      <c r="P909" s="77" t="s">
        <v>1476</v>
      </c>
      <c r="Q909" s="81" t="s">
        <v>2186</v>
      </c>
      <c r="R909" s="81" t="s">
        <v>7166</v>
      </c>
      <c r="S909" s="82" t="s">
        <v>213</v>
      </c>
      <c r="T909" s="77" t="s">
        <v>282</v>
      </c>
      <c r="U909" s="21"/>
      <c r="V909" s="21"/>
      <c r="W909" s="20" t="str">
        <f>VLOOKUP(TRIM(X909),X10:Y159,2,FALSE)</f>
        <v>Andy</v>
      </c>
      <c r="X909" s="184" t="str">
        <f t="shared" si="121"/>
        <v>9.14.2</v>
      </c>
      <c r="Y909" s="184">
        <f t="shared" si="122"/>
        <v>0</v>
      </c>
      <c r="Z909" s="184">
        <f t="shared" si="119"/>
        <v>0</v>
      </c>
      <c r="AA909" s="184">
        <f t="shared" si="123"/>
        <v>3</v>
      </c>
      <c r="AB909" s="184">
        <f t="shared" si="124"/>
        <v>0</v>
      </c>
      <c r="AC909" s="184">
        <f t="shared" si="125"/>
        <v>0</v>
      </c>
      <c r="AD909" s="184">
        <f t="shared" si="120"/>
        <v>0</v>
      </c>
      <c r="AE909" s="184">
        <f t="shared" si="126"/>
        <v>0</v>
      </c>
      <c r="AF909" s="186">
        <v>8.27</v>
      </c>
      <c r="AG909" s="187" t="str">
        <f t="shared" si="127"/>
        <v>2312672</v>
      </c>
      <c r="AH909" s="195" t="s">
        <v>1075</v>
      </c>
      <c r="AI909" s="1" t="str">
        <f t="shared" si="128"/>
        <v>DIFF</v>
      </c>
    </row>
    <row r="910" spans="1:35" ht="26.25" customHeight="1" x14ac:dyDescent="0.25">
      <c r="A910" s="72" t="s">
        <v>193</v>
      </c>
      <c r="B910" s="74" t="s">
        <v>40</v>
      </c>
      <c r="C910" s="74" t="s">
        <v>95</v>
      </c>
      <c r="D910" s="74" t="s">
        <v>2294</v>
      </c>
      <c r="E910" s="103" t="s">
        <v>3709</v>
      </c>
      <c r="F910" s="75" t="s">
        <v>1081</v>
      </c>
      <c r="G910" s="75" t="s">
        <v>231</v>
      </c>
      <c r="H910" s="75" t="s">
        <v>6394</v>
      </c>
      <c r="I910" s="133" t="s">
        <v>234</v>
      </c>
      <c r="J910" s="77" t="s">
        <v>2434</v>
      </c>
      <c r="K910" s="129"/>
      <c r="L910" s="77"/>
      <c r="M910" s="129"/>
      <c r="N910" s="77" t="s">
        <v>1484</v>
      </c>
      <c r="O910" s="77" t="s">
        <v>1386</v>
      </c>
      <c r="P910" s="77" t="s">
        <v>2435</v>
      </c>
      <c r="Q910" s="81" t="s">
        <v>5431</v>
      </c>
      <c r="R910" s="81" t="s">
        <v>403</v>
      </c>
      <c r="S910" s="82" t="s">
        <v>403</v>
      </c>
      <c r="T910" s="77" t="s">
        <v>396</v>
      </c>
      <c r="U910" s="21"/>
      <c r="V910" s="21"/>
      <c r="W910" s="20" t="str">
        <f>VLOOKUP(TRIM(X910),X10:Y159,2,FALSE)</f>
        <v>Dario</v>
      </c>
      <c r="X910" s="184" t="str">
        <f t="shared" si="121"/>
        <v>19.1</v>
      </c>
      <c r="Y910" s="184">
        <f t="shared" si="122"/>
        <v>0</v>
      </c>
      <c r="Z910" s="184">
        <f t="shared" si="119"/>
        <v>0</v>
      </c>
      <c r="AA910" s="184">
        <f t="shared" si="123"/>
        <v>13</v>
      </c>
      <c r="AB910" s="184">
        <f t="shared" si="124"/>
        <v>0</v>
      </c>
      <c r="AC910" s="184">
        <f t="shared" si="125"/>
        <v>0</v>
      </c>
      <c r="AD910" s="184">
        <f t="shared" si="120"/>
        <v>0</v>
      </c>
      <c r="AE910" s="184">
        <f t="shared" si="126"/>
        <v>0</v>
      </c>
      <c r="AF910" s="186">
        <v>8.9</v>
      </c>
      <c r="AG910" s="187" t="str">
        <f t="shared" si="127"/>
        <v>2312673</v>
      </c>
      <c r="AH910" s="195" t="s">
        <v>1060</v>
      </c>
      <c r="AI910" s="1" t="str">
        <f t="shared" si="128"/>
        <v>DIFF</v>
      </c>
    </row>
    <row r="911" spans="1:35" ht="26.25" customHeight="1" x14ac:dyDescent="0.25">
      <c r="A911" s="72" t="s">
        <v>193</v>
      </c>
      <c r="B911" s="74" t="s">
        <v>586</v>
      </c>
      <c r="C911" s="74" t="s">
        <v>95</v>
      </c>
      <c r="D911" s="74" t="s">
        <v>2300</v>
      </c>
      <c r="E911" s="103" t="s">
        <v>3710</v>
      </c>
      <c r="F911" s="75" t="s">
        <v>201</v>
      </c>
      <c r="G911" s="75" t="s">
        <v>101</v>
      </c>
      <c r="H911" s="75" t="s">
        <v>5432</v>
      </c>
      <c r="I911" s="133" t="s">
        <v>5433</v>
      </c>
      <c r="J911" s="77"/>
      <c r="K911" s="129"/>
      <c r="L911" s="77"/>
      <c r="M911" s="129"/>
      <c r="N911" s="77"/>
      <c r="O911" s="77" t="s">
        <v>1386</v>
      </c>
      <c r="P911" s="77"/>
      <c r="Q911" s="81" t="s">
        <v>5434</v>
      </c>
      <c r="R911" s="81" t="s">
        <v>403</v>
      </c>
      <c r="S911" s="82" t="s">
        <v>403</v>
      </c>
      <c r="T911" s="77" t="s">
        <v>1573</v>
      </c>
      <c r="U911" s="21"/>
      <c r="V911" s="21"/>
      <c r="W911" s="20" t="str">
        <f>VLOOKUP(TRIM(X911),X10:Y159,2,FALSE)</f>
        <v>Andy</v>
      </c>
      <c r="X911" s="184" t="str">
        <f t="shared" si="121"/>
        <v>30.1</v>
      </c>
      <c r="Y911" s="184">
        <f t="shared" si="122"/>
        <v>0</v>
      </c>
      <c r="Z911" s="184">
        <f t="shared" si="119"/>
        <v>0</v>
      </c>
      <c r="AA911" s="184">
        <f t="shared" si="123"/>
        <v>39</v>
      </c>
      <c r="AB911" s="184">
        <f t="shared" si="124"/>
        <v>0</v>
      </c>
      <c r="AC911" s="184">
        <f t="shared" si="125"/>
        <v>0</v>
      </c>
      <c r="AD911" s="184">
        <f t="shared" si="120"/>
        <v>0</v>
      </c>
      <c r="AE911" s="184">
        <f t="shared" si="126"/>
        <v>0</v>
      </c>
      <c r="AF911" s="186">
        <v>8.9</v>
      </c>
      <c r="AG911" s="187" t="str">
        <f t="shared" si="127"/>
        <v>2312674</v>
      </c>
      <c r="AH911" s="195" t="s">
        <v>1074</v>
      </c>
      <c r="AI911" s="1" t="str">
        <f t="shared" si="128"/>
        <v>DIFF</v>
      </c>
    </row>
    <row r="912" spans="1:35" ht="26.25" customHeight="1" x14ac:dyDescent="0.25">
      <c r="A912" s="72" t="s">
        <v>193</v>
      </c>
      <c r="B912" s="74" t="s">
        <v>1822</v>
      </c>
      <c r="C912" s="74" t="s">
        <v>95</v>
      </c>
      <c r="D912" s="74" t="s">
        <v>2300</v>
      </c>
      <c r="E912" s="103" t="s">
        <v>3711</v>
      </c>
      <c r="F912" s="75" t="s">
        <v>201</v>
      </c>
      <c r="G912" s="75" t="s">
        <v>37</v>
      </c>
      <c r="H912" s="75" t="s">
        <v>5435</v>
      </c>
      <c r="I912" s="133" t="s">
        <v>414</v>
      </c>
      <c r="J912" s="77"/>
      <c r="K912" s="129"/>
      <c r="L912" s="77"/>
      <c r="M912" s="129"/>
      <c r="N912" s="77"/>
      <c r="O912" s="77" t="s">
        <v>1386</v>
      </c>
      <c r="P912" s="77"/>
      <c r="Q912" s="81" t="s">
        <v>5435</v>
      </c>
      <c r="R912" s="81" t="s">
        <v>403</v>
      </c>
      <c r="S912" s="82" t="s">
        <v>403</v>
      </c>
      <c r="T912" s="77" t="s">
        <v>1005</v>
      </c>
      <c r="U912" s="21"/>
      <c r="V912" s="21"/>
      <c r="W912" s="20" t="str">
        <f>VLOOKUP(TRIM(X912),X10:Y159,2,FALSE)</f>
        <v>Andy</v>
      </c>
      <c r="X912" s="184" t="str">
        <f t="shared" si="121"/>
        <v>30.1</v>
      </c>
      <c r="Y912" s="184">
        <f t="shared" si="122"/>
        <v>0</v>
      </c>
      <c r="Z912" s="184">
        <f t="shared" si="119"/>
        <v>0</v>
      </c>
      <c r="AA912" s="184">
        <f t="shared" si="123"/>
        <v>19</v>
      </c>
      <c r="AB912" s="184">
        <f t="shared" si="124"/>
        <v>0</v>
      </c>
      <c r="AC912" s="184">
        <f t="shared" si="125"/>
        <v>0</v>
      </c>
      <c r="AD912" s="184">
        <f t="shared" si="120"/>
        <v>0</v>
      </c>
      <c r="AE912" s="184">
        <f t="shared" si="126"/>
        <v>0</v>
      </c>
      <c r="AF912" s="186">
        <v>8.9</v>
      </c>
      <c r="AG912" s="187" t="str">
        <f t="shared" si="127"/>
        <v>2312675</v>
      </c>
      <c r="AH912" s="195" t="s">
        <v>1058</v>
      </c>
      <c r="AI912" s="1" t="str">
        <f t="shared" si="128"/>
        <v>DIFF</v>
      </c>
    </row>
    <row r="913" spans="1:35" ht="26.25" customHeight="1" x14ac:dyDescent="0.25">
      <c r="A913" s="72" t="s">
        <v>193</v>
      </c>
      <c r="B913" s="74" t="s">
        <v>2539</v>
      </c>
      <c r="C913" s="74" t="s">
        <v>95</v>
      </c>
      <c r="D913" s="74" t="s">
        <v>1896</v>
      </c>
      <c r="E913" s="103" t="s">
        <v>3712</v>
      </c>
      <c r="F913" s="75" t="s">
        <v>12</v>
      </c>
      <c r="G913" s="75" t="s">
        <v>96</v>
      </c>
      <c r="H913" s="75" t="s">
        <v>5082</v>
      </c>
      <c r="I913" s="133" t="s">
        <v>230</v>
      </c>
      <c r="J913" s="77"/>
      <c r="K913" s="129"/>
      <c r="L913" s="77"/>
      <c r="M913" s="129"/>
      <c r="N913" s="77"/>
      <c r="O913" s="77" t="s">
        <v>386</v>
      </c>
      <c r="P913" s="77" t="s">
        <v>1271</v>
      </c>
      <c r="Q913" s="81" t="s">
        <v>6939</v>
      </c>
      <c r="R913" s="81" t="s">
        <v>7478</v>
      </c>
      <c r="S913" s="82" t="s">
        <v>403</v>
      </c>
      <c r="T913" s="77" t="s">
        <v>257</v>
      </c>
      <c r="U913" s="21"/>
      <c r="V913" s="21"/>
      <c r="W913" s="20" t="str">
        <f>VLOOKUP(TRIM(X913),X10:Y159,2,FALSE)</f>
        <v>Andy</v>
      </c>
      <c r="X913" s="184" t="str">
        <f t="shared" si="121"/>
        <v>9.37</v>
      </c>
      <c r="Y913" s="184">
        <f t="shared" si="122"/>
        <v>0</v>
      </c>
      <c r="Z913" s="184">
        <f t="shared" si="119"/>
        <v>0</v>
      </c>
      <c r="AA913" s="184">
        <f t="shared" si="123"/>
        <v>4</v>
      </c>
      <c r="AB913" s="184">
        <f t="shared" si="124"/>
        <v>0</v>
      </c>
      <c r="AC913" s="184">
        <f t="shared" si="125"/>
        <v>0</v>
      </c>
      <c r="AD913" s="184">
        <f t="shared" si="120"/>
        <v>0</v>
      </c>
      <c r="AE913" s="184">
        <f t="shared" si="126"/>
        <v>0</v>
      </c>
      <c r="AF913" s="186">
        <v>8.9</v>
      </c>
      <c r="AG913" s="187" t="str">
        <f t="shared" si="127"/>
        <v>2312676</v>
      </c>
      <c r="AH913" s="195" t="s">
        <v>55</v>
      </c>
      <c r="AI913" s="1" t="str">
        <f t="shared" si="128"/>
        <v>DIFF</v>
      </c>
    </row>
    <row r="914" spans="1:35" ht="26.25" customHeight="1" x14ac:dyDescent="0.25">
      <c r="A914" s="72" t="s">
        <v>193</v>
      </c>
      <c r="B914" s="74" t="s">
        <v>6396</v>
      </c>
      <c r="C914" s="74" t="s">
        <v>95</v>
      </c>
      <c r="D914" s="74" t="s">
        <v>1896</v>
      </c>
      <c r="E914" s="103" t="s">
        <v>3713</v>
      </c>
      <c r="F914" s="75" t="s">
        <v>14</v>
      </c>
      <c r="G914" s="75" t="s">
        <v>96</v>
      </c>
      <c r="H914" s="75" t="s">
        <v>5436</v>
      </c>
      <c r="I914" s="133" t="s">
        <v>215</v>
      </c>
      <c r="J914" s="77" t="s">
        <v>382</v>
      </c>
      <c r="K914" s="129">
        <v>399</v>
      </c>
      <c r="L914" s="77"/>
      <c r="M914" s="129" t="s">
        <v>103</v>
      </c>
      <c r="N914" s="77" t="s">
        <v>2407</v>
      </c>
      <c r="O914" s="77" t="s">
        <v>386</v>
      </c>
      <c r="P914" s="77" t="s">
        <v>1271</v>
      </c>
      <c r="Q914" s="81" t="s">
        <v>6395</v>
      </c>
      <c r="R914" s="81" t="s">
        <v>403</v>
      </c>
      <c r="S914" s="82" t="s">
        <v>40</v>
      </c>
      <c r="T914" s="77" t="s">
        <v>257</v>
      </c>
      <c r="U914" s="21"/>
      <c r="V914" s="21"/>
      <c r="W914" s="20" t="str">
        <f>VLOOKUP(TRIM(X914),X10:Y159,2,FALSE)</f>
        <v>Andy</v>
      </c>
      <c r="X914" s="184" t="str">
        <f t="shared" si="121"/>
        <v>9.37</v>
      </c>
      <c r="Y914" s="184">
        <f t="shared" si="122"/>
        <v>0</v>
      </c>
      <c r="Z914" s="184">
        <f t="shared" si="119"/>
        <v>0</v>
      </c>
      <c r="AA914" s="184">
        <f t="shared" si="123"/>
        <v>4</v>
      </c>
      <c r="AB914" s="184">
        <f t="shared" si="124"/>
        <v>0</v>
      </c>
      <c r="AC914" s="184">
        <f t="shared" si="125"/>
        <v>0</v>
      </c>
      <c r="AD914" s="184">
        <f t="shared" si="120"/>
        <v>0</v>
      </c>
      <c r="AE914" s="184">
        <f t="shared" si="126"/>
        <v>0</v>
      </c>
      <c r="AF914" s="186">
        <v>8.9</v>
      </c>
      <c r="AG914" s="187" t="str">
        <f t="shared" si="127"/>
        <v>2312677</v>
      </c>
      <c r="AH914" s="195" t="s">
        <v>1079</v>
      </c>
      <c r="AI914" s="1" t="str">
        <f t="shared" si="128"/>
        <v>DIFF</v>
      </c>
    </row>
    <row r="915" spans="1:35" ht="26.25" customHeight="1" x14ac:dyDescent="0.25">
      <c r="A915" s="72" t="s">
        <v>193</v>
      </c>
      <c r="B915" s="74" t="s">
        <v>1782</v>
      </c>
      <c r="C915" s="74" t="s">
        <v>95</v>
      </c>
      <c r="D915" s="74" t="s">
        <v>1896</v>
      </c>
      <c r="E915" s="103" t="s">
        <v>3714</v>
      </c>
      <c r="F915" s="75" t="s">
        <v>12</v>
      </c>
      <c r="G915" s="75" t="s">
        <v>96</v>
      </c>
      <c r="H915" s="75" t="s">
        <v>5100</v>
      </c>
      <c r="I915" s="133" t="s">
        <v>230</v>
      </c>
      <c r="J915" s="77"/>
      <c r="K915" s="129"/>
      <c r="L915" s="77"/>
      <c r="M915" s="129"/>
      <c r="N915" s="77"/>
      <c r="O915" s="77" t="s">
        <v>386</v>
      </c>
      <c r="P915" s="77" t="s">
        <v>1271</v>
      </c>
      <c r="Q915" s="81" t="s">
        <v>1547</v>
      </c>
      <c r="R915" s="81" t="s">
        <v>7546</v>
      </c>
      <c r="S915" s="82" t="s">
        <v>403</v>
      </c>
      <c r="T915" s="77" t="s">
        <v>257</v>
      </c>
      <c r="U915" s="21"/>
      <c r="V915" s="21"/>
      <c r="W915" s="20" t="str">
        <f>VLOOKUP(TRIM(X915),X10:Y159,2,FALSE)</f>
        <v>Andy</v>
      </c>
      <c r="X915" s="184" t="str">
        <f t="shared" si="121"/>
        <v>9.37</v>
      </c>
      <c r="Y915" s="184">
        <f t="shared" si="122"/>
        <v>0</v>
      </c>
      <c r="Z915" s="184">
        <f t="shared" si="119"/>
        <v>0</v>
      </c>
      <c r="AA915" s="184">
        <f t="shared" si="123"/>
        <v>4</v>
      </c>
      <c r="AB915" s="184">
        <f t="shared" si="124"/>
        <v>0</v>
      </c>
      <c r="AC915" s="184">
        <f t="shared" si="125"/>
        <v>0</v>
      </c>
      <c r="AD915" s="184">
        <f t="shared" si="120"/>
        <v>0</v>
      </c>
      <c r="AE915" s="184">
        <f t="shared" si="126"/>
        <v>0</v>
      </c>
      <c r="AF915" s="186">
        <v>8.9</v>
      </c>
      <c r="AG915" s="187" t="str">
        <f t="shared" si="127"/>
        <v>2312678</v>
      </c>
      <c r="AH915" s="195" t="s">
        <v>167</v>
      </c>
      <c r="AI915" s="1" t="str">
        <f t="shared" si="128"/>
        <v>DIFF</v>
      </c>
    </row>
    <row r="916" spans="1:35" ht="26.25" customHeight="1" x14ac:dyDescent="0.25">
      <c r="A916" s="72" t="s">
        <v>193</v>
      </c>
      <c r="B916" s="74" t="s">
        <v>6034</v>
      </c>
      <c r="C916" s="74" t="s">
        <v>95</v>
      </c>
      <c r="D916" s="74" t="s">
        <v>1347</v>
      </c>
      <c r="E916" s="103" t="s">
        <v>3715</v>
      </c>
      <c r="F916" s="75" t="s">
        <v>14</v>
      </c>
      <c r="G916" s="75" t="s">
        <v>96</v>
      </c>
      <c r="H916" s="75" t="s">
        <v>5437</v>
      </c>
      <c r="I916" s="133" t="s">
        <v>215</v>
      </c>
      <c r="J916" s="77" t="s">
        <v>1464</v>
      </c>
      <c r="K916" s="129">
        <v>86</v>
      </c>
      <c r="L916" s="77"/>
      <c r="M916" s="129" t="s">
        <v>103</v>
      </c>
      <c r="N916" s="77" t="s">
        <v>1626</v>
      </c>
      <c r="O916" s="77" t="s">
        <v>386</v>
      </c>
      <c r="P916" s="77" t="s">
        <v>1466</v>
      </c>
      <c r="Q916" s="81" t="s">
        <v>6397</v>
      </c>
      <c r="R916" s="81" t="s">
        <v>7094</v>
      </c>
      <c r="S916" s="82" t="s">
        <v>209</v>
      </c>
      <c r="T916" s="77" t="s">
        <v>257</v>
      </c>
      <c r="U916" s="21"/>
      <c r="V916" s="21"/>
      <c r="W916" s="20" t="str">
        <f>VLOOKUP(TRIM(X916),X10:Y159,2,FALSE)</f>
        <v>Andy</v>
      </c>
      <c r="X916" s="184" t="str">
        <f t="shared" si="121"/>
        <v>9.5.2</v>
      </c>
      <c r="Y916" s="184">
        <f t="shared" si="122"/>
        <v>0</v>
      </c>
      <c r="Z916" s="184">
        <f t="shared" si="119"/>
        <v>0</v>
      </c>
      <c r="AA916" s="184">
        <f t="shared" si="123"/>
        <v>4</v>
      </c>
      <c r="AB916" s="184">
        <f t="shared" si="124"/>
        <v>0</v>
      </c>
      <c r="AC916" s="184">
        <f t="shared" si="125"/>
        <v>0</v>
      </c>
      <c r="AD916" s="184">
        <f t="shared" si="120"/>
        <v>0</v>
      </c>
      <c r="AE916" s="184">
        <f t="shared" si="126"/>
        <v>0</v>
      </c>
      <c r="AF916" s="186">
        <v>8.9</v>
      </c>
      <c r="AG916" s="187" t="str">
        <f t="shared" si="127"/>
        <v>2312679</v>
      </c>
      <c r="AH916" s="195" t="s">
        <v>1079</v>
      </c>
      <c r="AI916" s="1" t="str">
        <f t="shared" si="128"/>
        <v>DIFF</v>
      </c>
    </row>
    <row r="917" spans="1:35" ht="26.25" customHeight="1" x14ac:dyDescent="0.25">
      <c r="A917" s="72" t="s">
        <v>193</v>
      </c>
      <c r="B917" s="74" t="s">
        <v>80</v>
      </c>
      <c r="C917" s="74" t="s">
        <v>95</v>
      </c>
      <c r="D917" s="74" t="s">
        <v>1347</v>
      </c>
      <c r="E917" s="103" t="s">
        <v>3716</v>
      </c>
      <c r="F917" s="75" t="s">
        <v>14</v>
      </c>
      <c r="G917" s="75" t="s">
        <v>96</v>
      </c>
      <c r="H917" s="75" t="s">
        <v>2061</v>
      </c>
      <c r="I917" s="133" t="s">
        <v>1537</v>
      </c>
      <c r="J917" s="77" t="s">
        <v>1464</v>
      </c>
      <c r="K917" s="129">
        <v>31</v>
      </c>
      <c r="L917" s="77" t="s">
        <v>57</v>
      </c>
      <c r="M917" s="129" t="s">
        <v>103</v>
      </c>
      <c r="N917" s="77" t="s">
        <v>1626</v>
      </c>
      <c r="O917" s="77" t="s">
        <v>386</v>
      </c>
      <c r="P917" s="77" t="s">
        <v>1466</v>
      </c>
      <c r="Q917" s="81" t="s">
        <v>6398</v>
      </c>
      <c r="R917" s="81" t="s">
        <v>7167</v>
      </c>
      <c r="S917" s="82" t="s">
        <v>213</v>
      </c>
      <c r="T917" s="77" t="s">
        <v>257</v>
      </c>
      <c r="U917" s="21"/>
      <c r="V917" s="21"/>
      <c r="W917" s="20" t="str">
        <f>VLOOKUP(TRIM(X917),X10:Y159,2,FALSE)</f>
        <v>Andy</v>
      </c>
      <c r="X917" s="184" t="str">
        <f t="shared" si="121"/>
        <v>9.5.2</v>
      </c>
      <c r="Y917" s="184">
        <f t="shared" si="122"/>
        <v>0</v>
      </c>
      <c r="Z917" s="184">
        <f t="shared" si="119"/>
        <v>0</v>
      </c>
      <c r="AA917" s="184">
        <f t="shared" si="123"/>
        <v>18</v>
      </c>
      <c r="AB917" s="184">
        <f t="shared" si="124"/>
        <v>0</v>
      </c>
      <c r="AC917" s="184">
        <f t="shared" si="125"/>
        <v>0</v>
      </c>
      <c r="AD917" s="184">
        <f t="shared" si="120"/>
        <v>0</v>
      </c>
      <c r="AE917" s="184">
        <f t="shared" si="126"/>
        <v>0</v>
      </c>
      <c r="AF917" s="186">
        <v>8.9</v>
      </c>
      <c r="AG917" s="187" t="str">
        <f t="shared" si="127"/>
        <v>2312680</v>
      </c>
      <c r="AH917" s="195" t="s">
        <v>1068</v>
      </c>
      <c r="AI917" s="1" t="str">
        <f t="shared" si="128"/>
        <v>DIFF</v>
      </c>
    </row>
    <row r="918" spans="1:35" ht="26.25" customHeight="1" x14ac:dyDescent="0.25">
      <c r="A918" s="72" t="s">
        <v>193</v>
      </c>
      <c r="B918" s="74" t="s">
        <v>2842</v>
      </c>
      <c r="C918" s="74" t="s">
        <v>95</v>
      </c>
      <c r="D918" s="74" t="s">
        <v>1347</v>
      </c>
      <c r="E918" s="103" t="s">
        <v>3717</v>
      </c>
      <c r="F918" s="75" t="s">
        <v>14</v>
      </c>
      <c r="G918" s="75" t="s">
        <v>96</v>
      </c>
      <c r="H918" s="75" t="s">
        <v>2588</v>
      </c>
      <c r="I918" s="133" t="s">
        <v>6399</v>
      </c>
      <c r="J918" s="77" t="s">
        <v>1464</v>
      </c>
      <c r="K918" s="129">
        <v>61</v>
      </c>
      <c r="L918" s="77" t="s">
        <v>52</v>
      </c>
      <c r="M918" s="129" t="s">
        <v>103</v>
      </c>
      <c r="N918" s="77" t="s">
        <v>1626</v>
      </c>
      <c r="O918" s="77" t="s">
        <v>386</v>
      </c>
      <c r="P918" s="77" t="s">
        <v>1466</v>
      </c>
      <c r="Q918" s="81" t="s">
        <v>6400</v>
      </c>
      <c r="R918" s="81" t="s">
        <v>7715</v>
      </c>
      <c r="S918" s="82" t="s">
        <v>40</v>
      </c>
      <c r="T918" s="77" t="s">
        <v>257</v>
      </c>
      <c r="U918" s="21"/>
      <c r="V918" s="21"/>
      <c r="W918" s="20" t="str">
        <f>VLOOKUP(TRIM(X918),X10:Y159,2,FALSE)</f>
        <v>Andy</v>
      </c>
      <c r="X918" s="184" t="str">
        <f t="shared" si="121"/>
        <v>9.5.2</v>
      </c>
      <c r="Y918" s="184">
        <f t="shared" si="122"/>
        <v>0</v>
      </c>
      <c r="Z918" s="184">
        <f t="shared" si="119"/>
        <v>0</v>
      </c>
      <c r="AA918" s="184">
        <f t="shared" si="123"/>
        <v>39</v>
      </c>
      <c r="AB918" s="184">
        <f t="shared" si="124"/>
        <v>0</v>
      </c>
      <c r="AC918" s="184">
        <f t="shared" si="125"/>
        <v>0</v>
      </c>
      <c r="AD918" s="184">
        <f t="shared" si="120"/>
        <v>0</v>
      </c>
      <c r="AE918" s="184">
        <f t="shared" si="126"/>
        <v>0</v>
      </c>
      <c r="AF918" s="186">
        <v>8.6999999999999993</v>
      </c>
      <c r="AG918" s="187" t="str">
        <f t="shared" si="127"/>
        <v>2312681</v>
      </c>
      <c r="AH918" s="195" t="s">
        <v>1062</v>
      </c>
      <c r="AI918" s="1" t="str">
        <f t="shared" si="128"/>
        <v>DIFF</v>
      </c>
    </row>
    <row r="919" spans="1:35" ht="26.25" customHeight="1" x14ac:dyDescent="0.25">
      <c r="A919" s="72" t="s">
        <v>193</v>
      </c>
      <c r="B919" s="74" t="s">
        <v>6402</v>
      </c>
      <c r="C919" s="74" t="s">
        <v>95</v>
      </c>
      <c r="D919" s="74" t="s">
        <v>1347</v>
      </c>
      <c r="E919" s="103" t="s">
        <v>3718</v>
      </c>
      <c r="F919" s="75" t="s">
        <v>14</v>
      </c>
      <c r="G919" s="75" t="s">
        <v>96</v>
      </c>
      <c r="H919" s="75" t="s">
        <v>5438</v>
      </c>
      <c r="I919" s="133" t="s">
        <v>215</v>
      </c>
      <c r="J919" s="77" t="s">
        <v>1464</v>
      </c>
      <c r="K919" s="129">
        <v>87</v>
      </c>
      <c r="L919" s="77"/>
      <c r="M919" s="129" t="s">
        <v>103</v>
      </c>
      <c r="N919" s="77" t="s">
        <v>1626</v>
      </c>
      <c r="O919" s="77" t="s">
        <v>386</v>
      </c>
      <c r="P919" s="77" t="s">
        <v>1466</v>
      </c>
      <c r="Q919" s="81" t="s">
        <v>6401</v>
      </c>
      <c r="R919" s="81" t="s">
        <v>403</v>
      </c>
      <c r="S919" s="82" t="s">
        <v>40</v>
      </c>
      <c r="T919" s="77" t="s">
        <v>257</v>
      </c>
      <c r="U919" s="21"/>
      <c r="V919" s="21"/>
      <c r="W919" s="20" t="str">
        <f>VLOOKUP(TRIM(X919),X10:Y159,2,FALSE)</f>
        <v>Andy</v>
      </c>
      <c r="X919" s="184" t="str">
        <f t="shared" si="121"/>
        <v>9.5.2</v>
      </c>
      <c r="Y919" s="184">
        <f t="shared" si="122"/>
        <v>0</v>
      </c>
      <c r="Z919" s="184">
        <f t="shared" si="119"/>
        <v>0</v>
      </c>
      <c r="AA919" s="184">
        <f t="shared" si="123"/>
        <v>4</v>
      </c>
      <c r="AB919" s="184">
        <f t="shared" si="124"/>
        <v>0</v>
      </c>
      <c r="AC919" s="184">
        <f t="shared" si="125"/>
        <v>0</v>
      </c>
      <c r="AD919" s="184">
        <f t="shared" si="120"/>
        <v>0</v>
      </c>
      <c r="AE919" s="184">
        <f t="shared" si="126"/>
        <v>0</v>
      </c>
      <c r="AF919" s="186">
        <v>8.6999999999999993</v>
      </c>
      <c r="AG919" s="187" t="str">
        <f t="shared" si="127"/>
        <v>2312682</v>
      </c>
      <c r="AH919" s="195" t="s">
        <v>1062</v>
      </c>
      <c r="AI919" s="1" t="str">
        <f t="shared" si="128"/>
        <v>DIFF</v>
      </c>
    </row>
    <row r="920" spans="1:35" ht="26.25" customHeight="1" x14ac:dyDescent="0.25">
      <c r="A920" s="72" t="s">
        <v>193</v>
      </c>
      <c r="B920" s="74" t="s">
        <v>1578</v>
      </c>
      <c r="C920" s="74" t="s">
        <v>95</v>
      </c>
      <c r="D920" s="74" t="s">
        <v>1347</v>
      </c>
      <c r="E920" s="103" t="s">
        <v>3719</v>
      </c>
      <c r="F920" s="75" t="s">
        <v>14</v>
      </c>
      <c r="G920" s="75" t="s">
        <v>96</v>
      </c>
      <c r="H920" s="75" t="s">
        <v>5439</v>
      </c>
      <c r="I920" s="133" t="s">
        <v>215</v>
      </c>
      <c r="J920" s="77" t="s">
        <v>1464</v>
      </c>
      <c r="K920" s="129">
        <v>88</v>
      </c>
      <c r="L920" s="77"/>
      <c r="M920" s="129" t="s">
        <v>103</v>
      </c>
      <c r="N920" s="77" t="s">
        <v>1626</v>
      </c>
      <c r="O920" s="77" t="s">
        <v>386</v>
      </c>
      <c r="P920" s="77" t="s">
        <v>1466</v>
      </c>
      <c r="Q920" s="81" t="s">
        <v>6403</v>
      </c>
      <c r="R920" s="81" t="s">
        <v>7168</v>
      </c>
      <c r="S920" s="82" t="s">
        <v>213</v>
      </c>
      <c r="T920" s="77" t="s">
        <v>257</v>
      </c>
      <c r="U920" s="21"/>
      <c r="V920" s="21"/>
      <c r="W920" s="20" t="str">
        <f>VLOOKUP(TRIM(X920),X10:Y159,2,FALSE)</f>
        <v>Andy</v>
      </c>
      <c r="X920" s="184" t="str">
        <f t="shared" si="121"/>
        <v>9.5.2</v>
      </c>
      <c r="Y920" s="184">
        <f t="shared" si="122"/>
        <v>0</v>
      </c>
      <c r="Z920" s="184">
        <f t="shared" ref="Z920:Z983" si="129">IF(F920="P-CR", IF(S920="Approved", 1, IF(S920="Block approved", 1, 0)),0)</f>
        <v>0</v>
      </c>
      <c r="AA920" s="184">
        <f t="shared" si="123"/>
        <v>4</v>
      </c>
      <c r="AB920" s="184">
        <f t="shared" si="124"/>
        <v>0</v>
      </c>
      <c r="AC920" s="184">
        <f t="shared" si="125"/>
        <v>0</v>
      </c>
      <c r="AD920" s="184">
        <f t="shared" ref="AD920:AD983" si="130">IF(F920="LS OUT",IF(S920="",1,0),0)</f>
        <v>0</v>
      </c>
      <c r="AE920" s="184">
        <f t="shared" si="126"/>
        <v>0</v>
      </c>
      <c r="AF920" s="186">
        <v>8.14</v>
      </c>
      <c r="AG920" s="187" t="str">
        <f t="shared" si="127"/>
        <v>2312683</v>
      </c>
      <c r="AH920" s="195" t="s">
        <v>1062</v>
      </c>
      <c r="AI920" s="1" t="str">
        <f t="shared" si="128"/>
        <v>DIFF</v>
      </c>
    </row>
    <row r="921" spans="1:35" ht="26.25" customHeight="1" x14ac:dyDescent="0.25">
      <c r="A921" s="72" t="s">
        <v>193</v>
      </c>
      <c r="B921" s="74" t="s">
        <v>2234</v>
      </c>
      <c r="C921" s="74" t="s">
        <v>95</v>
      </c>
      <c r="D921" s="74" t="s">
        <v>1347</v>
      </c>
      <c r="E921" s="103" t="s">
        <v>3720</v>
      </c>
      <c r="F921" s="75" t="s">
        <v>14</v>
      </c>
      <c r="G921" s="75" t="s">
        <v>96</v>
      </c>
      <c r="H921" s="75" t="s">
        <v>2074</v>
      </c>
      <c r="I921" s="200" t="s">
        <v>5440</v>
      </c>
      <c r="J921" s="77" t="s">
        <v>225</v>
      </c>
      <c r="K921" s="129">
        <v>428</v>
      </c>
      <c r="L921" s="77" t="s">
        <v>52</v>
      </c>
      <c r="M921" s="129" t="s">
        <v>103</v>
      </c>
      <c r="N921" s="77" t="s">
        <v>2407</v>
      </c>
      <c r="O921" s="77" t="s">
        <v>386</v>
      </c>
      <c r="P921" s="77" t="s">
        <v>1466</v>
      </c>
      <c r="Q921" s="81" t="s">
        <v>6404</v>
      </c>
      <c r="R921" s="81" t="s">
        <v>7716</v>
      </c>
      <c r="S921" s="82" t="s">
        <v>213</v>
      </c>
      <c r="T921" s="77" t="s">
        <v>257</v>
      </c>
      <c r="U921" s="21"/>
      <c r="V921" s="21"/>
      <c r="W921" s="20" t="str">
        <f>VLOOKUP(TRIM(X921),X10:Y159,2,FALSE)</f>
        <v>Andy</v>
      </c>
      <c r="X921" s="184" t="str">
        <f t="shared" si="121"/>
        <v>9.5.2</v>
      </c>
      <c r="Y921" s="184">
        <f t="shared" si="122"/>
        <v>0</v>
      </c>
      <c r="Z921" s="184">
        <f t="shared" si="129"/>
        <v>0</v>
      </c>
      <c r="AA921" s="184">
        <f t="shared" si="123"/>
        <v>13</v>
      </c>
      <c r="AB921" s="184">
        <f t="shared" si="124"/>
        <v>0</v>
      </c>
      <c r="AC921" s="184">
        <f t="shared" si="125"/>
        <v>0</v>
      </c>
      <c r="AD921" s="184">
        <f t="shared" si="130"/>
        <v>0</v>
      </c>
      <c r="AE921" s="184">
        <f t="shared" si="126"/>
        <v>0</v>
      </c>
      <c r="AF921" s="186">
        <v>8.2799999999999994</v>
      </c>
      <c r="AG921" s="187" t="str">
        <f t="shared" si="127"/>
        <v>2312684</v>
      </c>
      <c r="AH921" s="195" t="s">
        <v>1062</v>
      </c>
      <c r="AI921" s="1" t="str">
        <f t="shared" si="128"/>
        <v>DIFF</v>
      </c>
    </row>
    <row r="922" spans="1:35" ht="26.25" customHeight="1" x14ac:dyDescent="0.25">
      <c r="A922" s="72" t="s">
        <v>193</v>
      </c>
      <c r="B922" s="74" t="s">
        <v>6406</v>
      </c>
      <c r="C922" s="74" t="s">
        <v>95</v>
      </c>
      <c r="D922" s="74" t="s">
        <v>1347</v>
      </c>
      <c r="E922" s="103" t="s">
        <v>3721</v>
      </c>
      <c r="F922" s="75" t="s">
        <v>14</v>
      </c>
      <c r="G922" s="75" t="s">
        <v>96</v>
      </c>
      <c r="H922" s="75" t="s">
        <v>5441</v>
      </c>
      <c r="I922" s="133" t="s">
        <v>215</v>
      </c>
      <c r="J922" s="77" t="s">
        <v>1464</v>
      </c>
      <c r="K922" s="129">
        <v>89</v>
      </c>
      <c r="L922" s="77"/>
      <c r="M922" s="129" t="s">
        <v>103</v>
      </c>
      <c r="N922" s="77" t="s">
        <v>1626</v>
      </c>
      <c r="O922" s="77" t="s">
        <v>386</v>
      </c>
      <c r="P922" s="77" t="s">
        <v>1466</v>
      </c>
      <c r="Q922" s="81" t="s">
        <v>6405</v>
      </c>
      <c r="R922" s="81" t="s">
        <v>403</v>
      </c>
      <c r="S922" s="82" t="s">
        <v>40</v>
      </c>
      <c r="T922" s="77" t="s">
        <v>257</v>
      </c>
      <c r="U922" s="21"/>
      <c r="V922" s="21"/>
      <c r="W922" s="20" t="str">
        <f>VLOOKUP(TRIM(X922),X10:Y159,2,FALSE)</f>
        <v>Andy</v>
      </c>
      <c r="X922" s="184" t="str">
        <f t="shared" si="121"/>
        <v>9.5.2</v>
      </c>
      <c r="Y922" s="184">
        <f t="shared" si="122"/>
        <v>0</v>
      </c>
      <c r="Z922" s="184">
        <f t="shared" si="129"/>
        <v>0</v>
      </c>
      <c r="AA922" s="184">
        <f t="shared" si="123"/>
        <v>4</v>
      </c>
      <c r="AB922" s="184">
        <f t="shared" si="124"/>
        <v>0</v>
      </c>
      <c r="AC922" s="184">
        <f t="shared" si="125"/>
        <v>0</v>
      </c>
      <c r="AD922" s="184">
        <f t="shared" si="130"/>
        <v>0</v>
      </c>
      <c r="AE922" s="184">
        <f t="shared" si="126"/>
        <v>0</v>
      </c>
      <c r="AF922" s="186">
        <v>8.11</v>
      </c>
      <c r="AG922" s="187" t="str">
        <f t="shared" si="127"/>
        <v>2312685</v>
      </c>
      <c r="AH922" s="195" t="s">
        <v>1062</v>
      </c>
      <c r="AI922" s="1" t="str">
        <f t="shared" si="128"/>
        <v>DIFF</v>
      </c>
    </row>
    <row r="923" spans="1:35" ht="26.25" customHeight="1" x14ac:dyDescent="0.25">
      <c r="A923" s="72" t="s">
        <v>193</v>
      </c>
      <c r="B923" s="74" t="s">
        <v>2527</v>
      </c>
      <c r="C923" s="74" t="s">
        <v>95</v>
      </c>
      <c r="D923" s="74" t="s">
        <v>1356</v>
      </c>
      <c r="E923" s="103" t="s">
        <v>3722</v>
      </c>
      <c r="F923" s="75" t="s">
        <v>14</v>
      </c>
      <c r="G923" s="75" t="s">
        <v>96</v>
      </c>
      <c r="H923" s="75" t="s">
        <v>5442</v>
      </c>
      <c r="I923" s="133" t="s">
        <v>107</v>
      </c>
      <c r="J923" s="77" t="s">
        <v>373</v>
      </c>
      <c r="K923" s="129">
        <v>1017</v>
      </c>
      <c r="L923" s="77"/>
      <c r="M923" s="129" t="s">
        <v>103</v>
      </c>
      <c r="N923" s="77" t="s">
        <v>2407</v>
      </c>
      <c r="O923" s="77" t="s">
        <v>386</v>
      </c>
      <c r="P923" s="77" t="s">
        <v>1438</v>
      </c>
      <c r="Q923" s="81" t="s">
        <v>2638</v>
      </c>
      <c r="R923" s="81" t="s">
        <v>1394</v>
      </c>
      <c r="S923" s="82" t="s">
        <v>401</v>
      </c>
      <c r="T923" s="77" t="s">
        <v>2425</v>
      </c>
      <c r="U923" s="21"/>
      <c r="V923" s="21" t="s">
        <v>1393</v>
      </c>
      <c r="W923" s="20" t="str">
        <f>VLOOKUP(TRIM(X923),X10:Y159,2,FALSE)</f>
        <v>Dario</v>
      </c>
      <c r="X923" s="184" t="str">
        <f t="shared" si="121"/>
        <v>9.23.2</v>
      </c>
      <c r="Y923" s="184">
        <f t="shared" si="122"/>
        <v>1</v>
      </c>
      <c r="Z923" s="184">
        <f t="shared" si="129"/>
        <v>0</v>
      </c>
      <c r="AA923" s="184">
        <f t="shared" si="123"/>
        <v>4</v>
      </c>
      <c r="AB923" s="184">
        <f t="shared" si="124"/>
        <v>0</v>
      </c>
      <c r="AC923" s="184">
        <f t="shared" si="125"/>
        <v>0</v>
      </c>
      <c r="AD923" s="184">
        <f t="shared" si="130"/>
        <v>0</v>
      </c>
      <c r="AE923" s="184">
        <f t="shared" si="126"/>
        <v>0</v>
      </c>
      <c r="AF923" s="186">
        <v>8.9</v>
      </c>
      <c r="AG923" s="187" t="str">
        <f t="shared" si="127"/>
        <v>2312686</v>
      </c>
      <c r="AH923" s="195" t="s">
        <v>1068</v>
      </c>
      <c r="AI923" s="1" t="str">
        <f t="shared" si="128"/>
        <v>DIFF</v>
      </c>
    </row>
    <row r="924" spans="1:35" ht="26.25" customHeight="1" x14ac:dyDescent="0.25">
      <c r="A924" s="72" t="s">
        <v>193</v>
      </c>
      <c r="B924" s="74" t="s">
        <v>6408</v>
      </c>
      <c r="C924" s="74" t="s">
        <v>95</v>
      </c>
      <c r="D924" s="74" t="s">
        <v>1027</v>
      </c>
      <c r="E924" s="103" t="s">
        <v>3723</v>
      </c>
      <c r="F924" s="75" t="s">
        <v>14</v>
      </c>
      <c r="G924" s="75" t="s">
        <v>96</v>
      </c>
      <c r="H924" s="75" t="s">
        <v>6409</v>
      </c>
      <c r="I924" s="133" t="s">
        <v>252</v>
      </c>
      <c r="J924" s="77" t="s">
        <v>199</v>
      </c>
      <c r="K924" s="129">
        <v>5146</v>
      </c>
      <c r="L924" s="77"/>
      <c r="M924" s="129" t="s">
        <v>103</v>
      </c>
      <c r="N924" s="77" t="s">
        <v>2410</v>
      </c>
      <c r="O924" s="77" t="s">
        <v>198</v>
      </c>
      <c r="P924" s="77" t="s">
        <v>5443</v>
      </c>
      <c r="Q924" s="81" t="s">
        <v>6407</v>
      </c>
      <c r="R924" s="81" t="s">
        <v>403</v>
      </c>
      <c r="S924" s="82" t="s">
        <v>40</v>
      </c>
      <c r="T924" s="77" t="s">
        <v>253</v>
      </c>
      <c r="U924" s="21"/>
      <c r="V924" s="21"/>
      <c r="W924" s="20" t="str">
        <f>VLOOKUP(TRIM(X924),X10:Y159,2,FALSE)</f>
        <v>Wanqiang</v>
      </c>
      <c r="X924" s="184" t="str">
        <f t="shared" si="121"/>
        <v>8.28</v>
      </c>
      <c r="Y924" s="184">
        <f t="shared" si="122"/>
        <v>0</v>
      </c>
      <c r="Z924" s="184">
        <f t="shared" si="129"/>
        <v>0</v>
      </c>
      <c r="AA924" s="184">
        <f t="shared" si="123"/>
        <v>12</v>
      </c>
      <c r="AB924" s="184">
        <f t="shared" si="124"/>
        <v>0</v>
      </c>
      <c r="AC924" s="184">
        <f t="shared" si="125"/>
        <v>0</v>
      </c>
      <c r="AD924" s="184">
        <f t="shared" si="130"/>
        <v>0</v>
      </c>
      <c r="AE924" s="184">
        <f t="shared" si="126"/>
        <v>0</v>
      </c>
      <c r="AF924" s="186">
        <v>8.9</v>
      </c>
      <c r="AG924" s="187" t="str">
        <f t="shared" si="127"/>
        <v>2312687</v>
      </c>
      <c r="AH924" s="195" t="s">
        <v>1068</v>
      </c>
      <c r="AI924" s="1" t="str">
        <f t="shared" si="128"/>
        <v>DIFF</v>
      </c>
    </row>
    <row r="925" spans="1:35" ht="26.25" customHeight="1" x14ac:dyDescent="0.25">
      <c r="A925" s="72" t="s">
        <v>193</v>
      </c>
      <c r="B925" s="74" t="s">
        <v>2048</v>
      </c>
      <c r="C925" s="74" t="s">
        <v>95</v>
      </c>
      <c r="D925" s="74" t="s">
        <v>1350</v>
      </c>
      <c r="E925" s="103" t="s">
        <v>3724</v>
      </c>
      <c r="F925" s="75" t="s">
        <v>12</v>
      </c>
      <c r="G925" s="75" t="s">
        <v>96</v>
      </c>
      <c r="H925" s="75" t="s">
        <v>5215</v>
      </c>
      <c r="I925" s="133" t="s">
        <v>239</v>
      </c>
      <c r="J925" s="77"/>
      <c r="K925" s="129"/>
      <c r="L925" s="77"/>
      <c r="M925" s="129"/>
      <c r="N925" s="77"/>
      <c r="O925" s="77" t="s">
        <v>386</v>
      </c>
      <c r="P925" s="77" t="s">
        <v>1440</v>
      </c>
      <c r="Q925" s="81" t="s">
        <v>5444</v>
      </c>
      <c r="R925" s="81" t="s">
        <v>7148</v>
      </c>
      <c r="S925" s="82" t="s">
        <v>209</v>
      </c>
      <c r="T925" s="77" t="s">
        <v>1034</v>
      </c>
      <c r="U925" s="21"/>
      <c r="V925" s="21"/>
      <c r="W925" s="20" t="str">
        <f>VLOOKUP(TRIM(X925),X10:Y159,2,FALSE)</f>
        <v>Wanqiang</v>
      </c>
      <c r="X925" s="184" t="str">
        <f t="shared" si="121"/>
        <v>9.11.2</v>
      </c>
      <c r="Y925" s="184">
        <f t="shared" si="122"/>
        <v>0</v>
      </c>
      <c r="Z925" s="184">
        <f t="shared" si="129"/>
        <v>0</v>
      </c>
      <c r="AA925" s="184">
        <f t="shared" si="123"/>
        <v>7</v>
      </c>
      <c r="AB925" s="184">
        <f t="shared" si="124"/>
        <v>0</v>
      </c>
      <c r="AC925" s="184">
        <f t="shared" si="125"/>
        <v>0</v>
      </c>
      <c r="AD925" s="184">
        <f t="shared" si="130"/>
        <v>0</v>
      </c>
      <c r="AE925" s="184">
        <f t="shared" si="126"/>
        <v>0</v>
      </c>
      <c r="AF925" s="186">
        <v>8.9</v>
      </c>
      <c r="AG925" s="187" t="str">
        <f t="shared" si="127"/>
        <v>2312688</v>
      </c>
      <c r="AH925" s="195" t="s">
        <v>1068</v>
      </c>
      <c r="AI925" s="1" t="str">
        <f t="shared" si="128"/>
        <v>DIFF</v>
      </c>
    </row>
    <row r="926" spans="1:35" ht="26.25" customHeight="1" x14ac:dyDescent="0.25">
      <c r="A926" s="72" t="s">
        <v>193</v>
      </c>
      <c r="B926" s="74" t="s">
        <v>2263</v>
      </c>
      <c r="C926" s="74" t="s">
        <v>95</v>
      </c>
      <c r="D926" s="74" t="s">
        <v>2300</v>
      </c>
      <c r="E926" s="103" t="s">
        <v>3725</v>
      </c>
      <c r="F926" s="75" t="s">
        <v>1762</v>
      </c>
      <c r="G926" s="75" t="s">
        <v>96</v>
      </c>
      <c r="H926" s="75" t="s">
        <v>2958</v>
      </c>
      <c r="I926" s="133" t="s">
        <v>205</v>
      </c>
      <c r="J926" s="77"/>
      <c r="K926" s="129"/>
      <c r="L926" s="77"/>
      <c r="M926" s="129"/>
      <c r="N926" s="77"/>
      <c r="O926" s="77" t="s">
        <v>1386</v>
      </c>
      <c r="P926" s="77"/>
      <c r="Q926" s="81" t="s">
        <v>1997</v>
      </c>
      <c r="R926" s="81" t="s">
        <v>7717</v>
      </c>
      <c r="S926" s="82" t="s">
        <v>213</v>
      </c>
      <c r="T926" s="77" t="s">
        <v>1950</v>
      </c>
      <c r="U926" s="21"/>
      <c r="V926" s="21"/>
      <c r="W926" s="20" t="str">
        <f>VLOOKUP(TRIM(X926),X10:Y159,2,FALSE)</f>
        <v>Andy</v>
      </c>
      <c r="X926" s="184" t="str">
        <f t="shared" si="121"/>
        <v>30.1</v>
      </c>
      <c r="Y926" s="184">
        <f t="shared" si="122"/>
        <v>0</v>
      </c>
      <c r="Z926" s="184">
        <f t="shared" si="129"/>
        <v>0</v>
      </c>
      <c r="AA926" s="184">
        <f t="shared" si="123"/>
        <v>10</v>
      </c>
      <c r="AB926" s="184">
        <f t="shared" si="124"/>
        <v>0</v>
      </c>
      <c r="AC926" s="184">
        <f t="shared" si="125"/>
        <v>0</v>
      </c>
      <c r="AD926" s="184">
        <f t="shared" si="130"/>
        <v>0</v>
      </c>
      <c r="AE926" s="184">
        <f t="shared" si="126"/>
        <v>0</v>
      </c>
      <c r="AF926" s="186">
        <v>8.9</v>
      </c>
      <c r="AG926" s="187" t="str">
        <f t="shared" si="127"/>
        <v>2312689</v>
      </c>
      <c r="AH926" s="195" t="s">
        <v>1068</v>
      </c>
      <c r="AI926" s="1" t="str">
        <f t="shared" si="128"/>
        <v>DIFF</v>
      </c>
    </row>
    <row r="927" spans="1:35" ht="26.25" customHeight="1" x14ac:dyDescent="0.25">
      <c r="A927" s="72" t="s">
        <v>193</v>
      </c>
      <c r="B927" s="74" t="s">
        <v>6411</v>
      </c>
      <c r="C927" s="74" t="s">
        <v>95</v>
      </c>
      <c r="D927" s="74" t="s">
        <v>1350</v>
      </c>
      <c r="E927" s="103" t="s">
        <v>3726</v>
      </c>
      <c r="F927" s="75" t="s">
        <v>14</v>
      </c>
      <c r="G927" s="75" t="s">
        <v>96</v>
      </c>
      <c r="H927" s="75" t="s">
        <v>2477</v>
      </c>
      <c r="I927" s="133" t="s">
        <v>239</v>
      </c>
      <c r="J927" s="77" t="s">
        <v>207</v>
      </c>
      <c r="K927" s="129">
        <v>1216</v>
      </c>
      <c r="L927" s="77"/>
      <c r="M927" s="129" t="s">
        <v>103</v>
      </c>
      <c r="N927" s="77" t="s">
        <v>2407</v>
      </c>
      <c r="O927" s="77" t="s">
        <v>386</v>
      </c>
      <c r="P927" s="77" t="s">
        <v>1440</v>
      </c>
      <c r="Q927" s="81" t="s">
        <v>6410</v>
      </c>
      <c r="R927" s="81" t="s">
        <v>7169</v>
      </c>
      <c r="S927" s="82" t="s">
        <v>209</v>
      </c>
      <c r="T927" s="77" t="s">
        <v>1034</v>
      </c>
      <c r="U927" s="21"/>
      <c r="V927" s="21"/>
      <c r="W927" s="20" t="str">
        <f>VLOOKUP(TRIM(X927),X10:Y159,2,FALSE)</f>
        <v>Wanqiang</v>
      </c>
      <c r="X927" s="184" t="str">
        <f t="shared" ref="X927:X990" si="131">IF(ISNONTEXT(D927),"" &amp; D927 &amp;"",T(D927))</f>
        <v>9.11.2</v>
      </c>
      <c r="Y927" s="184">
        <f t="shared" ref="Y927:Y990" si="132">IF(F927="CR", IF(S927="Approved", 1, IF(S927="Agreed", 1, IF(S927="Block approved", 1, 0))),0)</f>
        <v>0</v>
      </c>
      <c r="Z927" s="184">
        <f t="shared" si="129"/>
        <v>0</v>
      </c>
      <c r="AA927" s="184">
        <f t="shared" ref="AA927:AA990" si="133">LEN(I927)</f>
        <v>7</v>
      </c>
      <c r="AB927" s="184">
        <f t="shared" ref="AB927:AB990" si="134">IF(LEFT(H927, 12)="Reserved for",  1, 0)</f>
        <v>0</v>
      </c>
      <c r="AC927" s="184">
        <f t="shared" ref="AC927:AC990" si="135">IF(F927="LS OUT", IF(S927="Approved", 1, IF(S927="Block approved", 1, 0)),0)</f>
        <v>0</v>
      </c>
      <c r="AD927" s="184">
        <f t="shared" si="130"/>
        <v>0</v>
      </c>
      <c r="AE927" s="184">
        <f t="shared" ref="AE927:AE990" si="136">IF(F927="LS In", IF(S927="Postponed", 1, 0), 0)</f>
        <v>0</v>
      </c>
      <c r="AF927" s="186">
        <v>8.9</v>
      </c>
      <c r="AG927" s="187" t="str">
        <f t="shared" ref="AG927:AG990" si="137">IF("" &amp; AF927="" &amp; D927, "", MID(E927, 4, 7))</f>
        <v>2312690</v>
      </c>
      <c r="AH927" s="195" t="s">
        <v>1068</v>
      </c>
      <c r="AI927" s="1" t="str">
        <f t="shared" ref="AI927:AI990" si="138">IF(_xlfn.VALUETOTEXT(AH927) =_xlfn.VALUETOTEXT(D927), "", "DIFF")</f>
        <v>DIFF</v>
      </c>
    </row>
    <row r="928" spans="1:35" ht="26.25" customHeight="1" x14ac:dyDescent="0.25">
      <c r="A928" s="72" t="s">
        <v>193</v>
      </c>
      <c r="B928" s="74" t="s">
        <v>6413</v>
      </c>
      <c r="C928" s="74" t="s">
        <v>95</v>
      </c>
      <c r="D928" s="74" t="s">
        <v>1351</v>
      </c>
      <c r="E928" s="103" t="s">
        <v>3727</v>
      </c>
      <c r="F928" s="75" t="s">
        <v>14</v>
      </c>
      <c r="G928" s="75" t="s">
        <v>96</v>
      </c>
      <c r="H928" s="75" t="s">
        <v>2548</v>
      </c>
      <c r="I928" s="133" t="s">
        <v>5445</v>
      </c>
      <c r="J928" s="77" t="s">
        <v>199</v>
      </c>
      <c r="K928" s="129">
        <v>5026</v>
      </c>
      <c r="L928" s="77" t="s">
        <v>52</v>
      </c>
      <c r="M928" s="129" t="s">
        <v>103</v>
      </c>
      <c r="N928" s="77" t="s">
        <v>2407</v>
      </c>
      <c r="O928" s="77" t="s">
        <v>386</v>
      </c>
      <c r="P928" s="77" t="s">
        <v>1449</v>
      </c>
      <c r="Q928" s="81" t="s">
        <v>6412</v>
      </c>
      <c r="R928" s="81" t="s">
        <v>7718</v>
      </c>
      <c r="S928" s="82" t="s">
        <v>40</v>
      </c>
      <c r="T928" s="77" t="s">
        <v>261</v>
      </c>
      <c r="U928" s="21"/>
      <c r="V928" s="21"/>
      <c r="W928" s="20" t="str">
        <f>VLOOKUP(TRIM(X928),X10:Y159,2,FALSE)</f>
        <v>Dario</v>
      </c>
      <c r="X928" s="184" t="str">
        <f t="shared" si="131"/>
        <v>9.12.2</v>
      </c>
      <c r="Y928" s="184">
        <f t="shared" si="132"/>
        <v>0</v>
      </c>
      <c r="Z928" s="184">
        <f t="shared" si="129"/>
        <v>0</v>
      </c>
      <c r="AA928" s="184">
        <f t="shared" si="133"/>
        <v>79</v>
      </c>
      <c r="AB928" s="184">
        <f t="shared" si="134"/>
        <v>0</v>
      </c>
      <c r="AC928" s="184">
        <f t="shared" si="135"/>
        <v>0</v>
      </c>
      <c r="AD928" s="184">
        <f t="shared" si="130"/>
        <v>0</v>
      </c>
      <c r="AE928" s="184">
        <f t="shared" si="136"/>
        <v>0</v>
      </c>
      <c r="AF928" s="186">
        <v>8.9</v>
      </c>
      <c r="AG928" s="187" t="str">
        <f t="shared" si="137"/>
        <v>2312691</v>
      </c>
      <c r="AH928" s="195" t="s">
        <v>1066</v>
      </c>
      <c r="AI928" s="1" t="str">
        <f t="shared" si="138"/>
        <v>DIFF</v>
      </c>
    </row>
    <row r="929" spans="1:35" ht="26.25" customHeight="1" x14ac:dyDescent="0.25">
      <c r="A929" s="72" t="s">
        <v>193</v>
      </c>
      <c r="B929" s="74" t="s">
        <v>40</v>
      </c>
      <c r="C929" s="74" t="s">
        <v>95</v>
      </c>
      <c r="D929" s="74" t="s">
        <v>2294</v>
      </c>
      <c r="E929" s="103" t="s">
        <v>3728</v>
      </c>
      <c r="F929" s="75" t="s">
        <v>1081</v>
      </c>
      <c r="G929" s="75" t="s">
        <v>96</v>
      </c>
      <c r="H929" s="75" t="s">
        <v>2841</v>
      </c>
      <c r="I929" s="133" t="s">
        <v>232</v>
      </c>
      <c r="J929" s="77" t="s">
        <v>2434</v>
      </c>
      <c r="K929" s="129"/>
      <c r="L929" s="77"/>
      <c r="M929" s="129"/>
      <c r="N929" s="77" t="s">
        <v>1484</v>
      </c>
      <c r="O929" s="77" t="s">
        <v>1386</v>
      </c>
      <c r="P929" s="77" t="s">
        <v>2435</v>
      </c>
      <c r="Q929" s="81" t="s">
        <v>2840</v>
      </c>
      <c r="R929" s="81" t="s">
        <v>7719</v>
      </c>
      <c r="S929" s="82" t="s">
        <v>403</v>
      </c>
      <c r="T929" s="77" t="s">
        <v>1020</v>
      </c>
      <c r="U929" s="21"/>
      <c r="V929" s="21"/>
      <c r="W929" s="20" t="str">
        <f>VLOOKUP(TRIM(X929),X10:Y159,2,FALSE)</f>
        <v>Dario</v>
      </c>
      <c r="X929" s="184" t="str">
        <f t="shared" si="131"/>
        <v>19.1</v>
      </c>
      <c r="Y929" s="184">
        <f t="shared" si="132"/>
        <v>0</v>
      </c>
      <c r="Z929" s="184">
        <f t="shared" si="129"/>
        <v>0</v>
      </c>
      <c r="AA929" s="184">
        <f t="shared" si="133"/>
        <v>3</v>
      </c>
      <c r="AB929" s="184">
        <f t="shared" si="134"/>
        <v>0</v>
      </c>
      <c r="AC929" s="184">
        <f t="shared" si="135"/>
        <v>0</v>
      </c>
      <c r="AD929" s="184">
        <f t="shared" si="130"/>
        <v>0</v>
      </c>
      <c r="AE929" s="184">
        <f t="shared" si="136"/>
        <v>0</v>
      </c>
      <c r="AF929" s="186">
        <v>8.26</v>
      </c>
      <c r="AG929" s="187" t="str">
        <f t="shared" si="137"/>
        <v>2312692</v>
      </c>
      <c r="AH929" s="195" t="s">
        <v>1066</v>
      </c>
      <c r="AI929" s="1" t="str">
        <f t="shared" si="138"/>
        <v>DIFF</v>
      </c>
    </row>
    <row r="930" spans="1:35" ht="26.25" customHeight="1" x14ac:dyDescent="0.25">
      <c r="A930" s="72" t="s">
        <v>193</v>
      </c>
      <c r="B930" s="74" t="s">
        <v>40</v>
      </c>
      <c r="C930" s="74" t="s">
        <v>95</v>
      </c>
      <c r="D930" s="74" t="s">
        <v>2295</v>
      </c>
      <c r="E930" s="103" t="s">
        <v>3729</v>
      </c>
      <c r="F930" s="75" t="s">
        <v>1081</v>
      </c>
      <c r="G930" s="75" t="s">
        <v>96</v>
      </c>
      <c r="H930" s="75" t="s">
        <v>6414</v>
      </c>
      <c r="I930" s="133" t="s">
        <v>226</v>
      </c>
      <c r="J930" s="77" t="s">
        <v>2414</v>
      </c>
      <c r="K930" s="129"/>
      <c r="L930" s="77"/>
      <c r="M930" s="129"/>
      <c r="N930" s="77" t="s">
        <v>1484</v>
      </c>
      <c r="O930" s="77" t="s">
        <v>1386</v>
      </c>
      <c r="P930" s="77" t="s">
        <v>2415</v>
      </c>
      <c r="Q930" s="81" t="s">
        <v>8801</v>
      </c>
      <c r="R930" s="81" t="s">
        <v>7163</v>
      </c>
      <c r="S930" s="82" t="s">
        <v>209</v>
      </c>
      <c r="T930" s="77" t="s">
        <v>5446</v>
      </c>
      <c r="U930" s="21"/>
      <c r="V930" s="21"/>
      <c r="W930" s="20" t="str">
        <f>VLOOKUP(TRIM(X930),X10:Y159,2,FALSE)</f>
        <v>Wanqiang</v>
      </c>
      <c r="X930" s="184" t="str">
        <f t="shared" si="131"/>
        <v>19.2</v>
      </c>
      <c r="Y930" s="184">
        <f t="shared" si="132"/>
        <v>0</v>
      </c>
      <c r="Z930" s="184">
        <f t="shared" si="129"/>
        <v>0</v>
      </c>
      <c r="AA930" s="184">
        <f t="shared" si="133"/>
        <v>21</v>
      </c>
      <c r="AB930" s="184">
        <f t="shared" si="134"/>
        <v>0</v>
      </c>
      <c r="AC930" s="184">
        <f t="shared" si="135"/>
        <v>0</v>
      </c>
      <c r="AD930" s="184">
        <f t="shared" si="130"/>
        <v>0</v>
      </c>
      <c r="AE930" s="184">
        <f t="shared" si="136"/>
        <v>0</v>
      </c>
      <c r="AF930" s="186">
        <v>8.2799999999999994</v>
      </c>
      <c r="AG930" s="187" t="str">
        <f t="shared" si="137"/>
        <v>2312693</v>
      </c>
      <c r="AH930" s="195" t="s">
        <v>1066</v>
      </c>
      <c r="AI930" s="1" t="str">
        <f t="shared" si="138"/>
        <v>DIFF</v>
      </c>
    </row>
    <row r="931" spans="1:35" ht="26.25" customHeight="1" x14ac:dyDescent="0.25">
      <c r="A931" s="72" t="s">
        <v>193</v>
      </c>
      <c r="B931" s="74" t="s">
        <v>5509</v>
      </c>
      <c r="C931" s="74" t="s">
        <v>13</v>
      </c>
      <c r="D931" s="74" t="s">
        <v>91</v>
      </c>
      <c r="E931" s="103" t="s">
        <v>3730</v>
      </c>
      <c r="F931" s="75" t="s">
        <v>14</v>
      </c>
      <c r="G931" s="154" t="s">
        <v>96</v>
      </c>
      <c r="H931" s="154" t="s">
        <v>2056</v>
      </c>
      <c r="I931" s="155" t="s">
        <v>239</v>
      </c>
      <c r="J931" s="124" t="s">
        <v>102</v>
      </c>
      <c r="K931" s="125">
        <v>4620</v>
      </c>
      <c r="L931" s="124"/>
      <c r="M931" s="125" t="s">
        <v>103</v>
      </c>
      <c r="N931" s="124" t="s">
        <v>2407</v>
      </c>
      <c r="O931" s="124" t="s">
        <v>386</v>
      </c>
      <c r="P931" s="124" t="s">
        <v>1440</v>
      </c>
      <c r="Q931" s="156" t="s">
        <v>5447</v>
      </c>
      <c r="R931" s="156" t="s">
        <v>19</v>
      </c>
      <c r="S931" s="126" t="s">
        <v>19</v>
      </c>
      <c r="T931" s="77" t="s">
        <v>1034</v>
      </c>
      <c r="U931" s="21"/>
      <c r="V931" s="21"/>
      <c r="W931" s="20" t="str">
        <f>VLOOKUP(TRIM(X931),X10:Y159,2,FALSE)</f>
        <v>Withdrawn</v>
      </c>
      <c r="X931" s="184" t="str">
        <f t="shared" si="131"/>
        <v>99</v>
      </c>
      <c r="Y931" s="184">
        <f t="shared" si="132"/>
        <v>0</v>
      </c>
      <c r="Z931" s="184">
        <f t="shared" si="129"/>
        <v>0</v>
      </c>
      <c r="AA931" s="184">
        <f t="shared" si="133"/>
        <v>7</v>
      </c>
      <c r="AB931" s="184">
        <f t="shared" si="134"/>
        <v>0</v>
      </c>
      <c r="AC931" s="184">
        <f t="shared" si="135"/>
        <v>0</v>
      </c>
      <c r="AD931" s="184">
        <f t="shared" si="130"/>
        <v>0</v>
      </c>
      <c r="AE931" s="184">
        <f t="shared" si="136"/>
        <v>0</v>
      </c>
      <c r="AF931" s="186">
        <v>9.3000000000000007</v>
      </c>
      <c r="AG931" s="187" t="str">
        <f t="shared" si="137"/>
        <v>2312694</v>
      </c>
      <c r="AH931" s="195" t="s">
        <v>1066</v>
      </c>
      <c r="AI931" s="1" t="str">
        <f t="shared" si="138"/>
        <v>DIFF</v>
      </c>
    </row>
    <row r="932" spans="1:35" ht="26.25" customHeight="1" x14ac:dyDescent="0.25">
      <c r="A932" s="72" t="s">
        <v>193</v>
      </c>
      <c r="B932" s="74" t="s">
        <v>6416</v>
      </c>
      <c r="C932" s="74" t="s">
        <v>95</v>
      </c>
      <c r="D932" s="74" t="s">
        <v>1351</v>
      </c>
      <c r="E932" s="103" t="s">
        <v>3731</v>
      </c>
      <c r="F932" s="75" t="s">
        <v>14</v>
      </c>
      <c r="G932" s="75" t="s">
        <v>96</v>
      </c>
      <c r="H932" s="75" t="s">
        <v>5448</v>
      </c>
      <c r="I932" s="133" t="s">
        <v>239</v>
      </c>
      <c r="J932" s="77" t="s">
        <v>199</v>
      </c>
      <c r="K932" s="129">
        <v>5147</v>
      </c>
      <c r="L932" s="77"/>
      <c r="M932" s="129" t="s">
        <v>103</v>
      </c>
      <c r="N932" s="77" t="s">
        <v>2407</v>
      </c>
      <c r="O932" s="77" t="s">
        <v>386</v>
      </c>
      <c r="P932" s="77" t="s">
        <v>1449</v>
      </c>
      <c r="Q932" s="81" t="s">
        <v>6415</v>
      </c>
      <c r="R932" s="81" t="s">
        <v>403</v>
      </c>
      <c r="S932" s="82" t="s">
        <v>40</v>
      </c>
      <c r="T932" s="77" t="s">
        <v>261</v>
      </c>
      <c r="U932" s="21"/>
      <c r="V932" s="21"/>
      <c r="W932" s="20" t="str">
        <f>VLOOKUP(TRIM(X932),X10:Y159,2,FALSE)</f>
        <v>Dario</v>
      </c>
      <c r="X932" s="184" t="str">
        <f t="shared" si="131"/>
        <v>9.12.2</v>
      </c>
      <c r="Y932" s="184">
        <f t="shared" si="132"/>
        <v>0</v>
      </c>
      <c r="Z932" s="184">
        <f t="shared" si="129"/>
        <v>0</v>
      </c>
      <c r="AA932" s="184">
        <f t="shared" si="133"/>
        <v>7</v>
      </c>
      <c r="AB932" s="184">
        <f t="shared" si="134"/>
        <v>0</v>
      </c>
      <c r="AC932" s="184">
        <f t="shared" si="135"/>
        <v>0</v>
      </c>
      <c r="AD932" s="184">
        <f t="shared" si="130"/>
        <v>0</v>
      </c>
      <c r="AE932" s="184">
        <f t="shared" si="136"/>
        <v>0</v>
      </c>
      <c r="AF932" s="186">
        <v>8.9</v>
      </c>
      <c r="AG932" s="187" t="str">
        <f t="shared" si="137"/>
        <v>2312695</v>
      </c>
      <c r="AH932" s="195" t="s">
        <v>1066</v>
      </c>
      <c r="AI932" s="1" t="str">
        <f t="shared" si="138"/>
        <v>DIFF</v>
      </c>
    </row>
    <row r="933" spans="1:35" ht="26.25" customHeight="1" x14ac:dyDescent="0.25">
      <c r="A933" s="72" t="s">
        <v>193</v>
      </c>
      <c r="B933" s="74" t="s">
        <v>6418</v>
      </c>
      <c r="C933" s="74" t="s">
        <v>95</v>
      </c>
      <c r="D933" s="74" t="s">
        <v>1897</v>
      </c>
      <c r="E933" s="103" t="s">
        <v>3732</v>
      </c>
      <c r="F933" s="75" t="s">
        <v>14</v>
      </c>
      <c r="G933" s="75" t="s">
        <v>96</v>
      </c>
      <c r="H933" s="75" t="s">
        <v>5449</v>
      </c>
      <c r="I933" s="133" t="s">
        <v>236</v>
      </c>
      <c r="J933" s="77" t="s">
        <v>1455</v>
      </c>
      <c r="K933" s="129">
        <v>195</v>
      </c>
      <c r="L933" s="77"/>
      <c r="M933" s="129" t="s">
        <v>202</v>
      </c>
      <c r="N933" s="77" t="s">
        <v>1626</v>
      </c>
      <c r="O933" s="77" t="s">
        <v>386</v>
      </c>
      <c r="P933" s="77" t="s">
        <v>7038</v>
      </c>
      <c r="Q933" s="81" t="s">
        <v>6417</v>
      </c>
      <c r="R933" s="81" t="s">
        <v>1392</v>
      </c>
      <c r="S933" s="82" t="s">
        <v>197</v>
      </c>
      <c r="T933" s="77" t="s">
        <v>235</v>
      </c>
      <c r="U933" s="21"/>
      <c r="V933" s="21"/>
      <c r="W933" s="20" t="str">
        <f>VLOOKUP(TRIM(X933),X10:Y159,2,FALSE)</f>
        <v>Wanqiang</v>
      </c>
      <c r="X933" s="184" t="str">
        <f t="shared" si="131"/>
        <v>9.38</v>
      </c>
      <c r="Y933" s="184">
        <f t="shared" si="132"/>
        <v>0</v>
      </c>
      <c r="Z933" s="184">
        <f t="shared" si="129"/>
        <v>0</v>
      </c>
      <c r="AA933" s="184">
        <f t="shared" si="133"/>
        <v>17</v>
      </c>
      <c r="AB933" s="184">
        <f t="shared" si="134"/>
        <v>0</v>
      </c>
      <c r="AC933" s="184">
        <f t="shared" si="135"/>
        <v>0</v>
      </c>
      <c r="AD933" s="184">
        <f t="shared" si="130"/>
        <v>0</v>
      </c>
      <c r="AE933" s="184">
        <f t="shared" si="136"/>
        <v>0</v>
      </c>
      <c r="AF933" s="186">
        <v>4.2</v>
      </c>
      <c r="AG933" s="187" t="str">
        <f t="shared" si="137"/>
        <v>2312696</v>
      </c>
      <c r="AH933" s="195" t="s">
        <v>1066</v>
      </c>
      <c r="AI933" s="1" t="str">
        <f t="shared" si="138"/>
        <v>DIFF</v>
      </c>
    </row>
    <row r="934" spans="1:35" ht="26.25" customHeight="1" x14ac:dyDescent="0.25">
      <c r="A934" s="72" t="s">
        <v>193</v>
      </c>
      <c r="B934" s="74" t="s">
        <v>40</v>
      </c>
      <c r="C934" s="74" t="s">
        <v>95</v>
      </c>
      <c r="D934" s="74" t="s">
        <v>2295</v>
      </c>
      <c r="E934" s="103" t="s">
        <v>3733</v>
      </c>
      <c r="F934" s="75" t="s">
        <v>1081</v>
      </c>
      <c r="G934" s="75" t="s">
        <v>96</v>
      </c>
      <c r="H934" s="75" t="s">
        <v>6420</v>
      </c>
      <c r="I934" s="133" t="s">
        <v>226</v>
      </c>
      <c r="J934" s="77" t="s">
        <v>2414</v>
      </c>
      <c r="K934" s="129"/>
      <c r="L934" s="77"/>
      <c r="M934" s="129"/>
      <c r="N934" s="77" t="s">
        <v>1484</v>
      </c>
      <c r="O934" s="77" t="s">
        <v>1386</v>
      </c>
      <c r="P934" s="77" t="s">
        <v>2415</v>
      </c>
      <c r="Q934" s="81" t="s">
        <v>6419</v>
      </c>
      <c r="R934" s="81" t="s">
        <v>7109</v>
      </c>
      <c r="S934" s="82" t="s">
        <v>209</v>
      </c>
      <c r="T934" s="77" t="s">
        <v>5446</v>
      </c>
      <c r="U934" s="21"/>
      <c r="V934" s="21"/>
      <c r="W934" s="20" t="str">
        <f>VLOOKUP(TRIM(X934),X10:Y159,2,FALSE)</f>
        <v>Wanqiang</v>
      </c>
      <c r="X934" s="184" t="str">
        <f t="shared" si="131"/>
        <v>19.2</v>
      </c>
      <c r="Y934" s="184">
        <f t="shared" si="132"/>
        <v>0</v>
      </c>
      <c r="Z934" s="184">
        <f t="shared" si="129"/>
        <v>0</v>
      </c>
      <c r="AA934" s="184">
        <f t="shared" si="133"/>
        <v>21</v>
      </c>
      <c r="AB934" s="184">
        <f t="shared" si="134"/>
        <v>0</v>
      </c>
      <c r="AC934" s="184">
        <f t="shared" si="135"/>
        <v>0</v>
      </c>
      <c r="AD934" s="184">
        <f t="shared" si="130"/>
        <v>0</v>
      </c>
      <c r="AE934" s="184">
        <f t="shared" si="136"/>
        <v>0</v>
      </c>
      <c r="AF934" s="186">
        <v>4.2</v>
      </c>
      <c r="AG934" s="187" t="str">
        <f t="shared" si="137"/>
        <v>2312697</v>
      </c>
      <c r="AH934" s="195" t="s">
        <v>1143</v>
      </c>
      <c r="AI934" s="1" t="str">
        <f t="shared" si="138"/>
        <v>DIFF</v>
      </c>
    </row>
    <row r="935" spans="1:35" ht="26.25" customHeight="1" x14ac:dyDescent="0.25">
      <c r="A935" s="72" t="s">
        <v>193</v>
      </c>
      <c r="B935" s="74" t="s">
        <v>40</v>
      </c>
      <c r="C935" s="74" t="s">
        <v>95</v>
      </c>
      <c r="D935" s="74" t="s">
        <v>2294</v>
      </c>
      <c r="E935" s="103" t="s">
        <v>3734</v>
      </c>
      <c r="F935" s="75" t="s">
        <v>1081</v>
      </c>
      <c r="G935" s="75" t="s">
        <v>231</v>
      </c>
      <c r="H935" s="75" t="s">
        <v>6422</v>
      </c>
      <c r="I935" s="133" t="s">
        <v>232</v>
      </c>
      <c r="J935" s="77" t="s">
        <v>2434</v>
      </c>
      <c r="K935" s="129"/>
      <c r="L935" s="77"/>
      <c r="M935" s="129"/>
      <c r="N935" s="77" t="s">
        <v>1484</v>
      </c>
      <c r="O935" s="77" t="s">
        <v>1386</v>
      </c>
      <c r="P935" s="77" t="s">
        <v>2435</v>
      </c>
      <c r="Q935" s="81" t="s">
        <v>6421</v>
      </c>
      <c r="R935" s="81" t="s">
        <v>403</v>
      </c>
      <c r="S935" s="82" t="s">
        <v>403</v>
      </c>
      <c r="T935" s="77" t="s">
        <v>1020</v>
      </c>
      <c r="U935" s="21"/>
      <c r="V935" s="21"/>
      <c r="W935" s="20" t="str">
        <f>VLOOKUP(TRIM(X935),X10:Y159,2,FALSE)</f>
        <v>Dario</v>
      </c>
      <c r="X935" s="184" t="str">
        <f t="shared" si="131"/>
        <v>19.1</v>
      </c>
      <c r="Y935" s="184">
        <f t="shared" si="132"/>
        <v>0</v>
      </c>
      <c r="Z935" s="184">
        <f t="shared" si="129"/>
        <v>0</v>
      </c>
      <c r="AA935" s="184">
        <f t="shared" si="133"/>
        <v>3</v>
      </c>
      <c r="AB935" s="184">
        <f t="shared" si="134"/>
        <v>0</v>
      </c>
      <c r="AC935" s="184">
        <f t="shared" si="135"/>
        <v>0</v>
      </c>
      <c r="AD935" s="184">
        <f t="shared" si="130"/>
        <v>0</v>
      </c>
      <c r="AE935" s="184">
        <f t="shared" si="136"/>
        <v>0</v>
      </c>
      <c r="AF935" s="186">
        <v>8.1</v>
      </c>
      <c r="AG935" s="187" t="str">
        <f t="shared" si="137"/>
        <v>2312698</v>
      </c>
      <c r="AH935" s="195" t="s">
        <v>1143</v>
      </c>
      <c r="AI935" s="1" t="str">
        <f t="shared" si="138"/>
        <v>DIFF</v>
      </c>
    </row>
    <row r="936" spans="1:35" ht="26.25" customHeight="1" x14ac:dyDescent="0.25">
      <c r="A936" s="72" t="s">
        <v>193</v>
      </c>
      <c r="B936" s="74" t="s">
        <v>1513</v>
      </c>
      <c r="C936" s="74" t="s">
        <v>95</v>
      </c>
      <c r="D936" s="74" t="s">
        <v>1352</v>
      </c>
      <c r="E936" s="103" t="s">
        <v>3735</v>
      </c>
      <c r="F936" s="75" t="s">
        <v>14</v>
      </c>
      <c r="G936" s="75" t="s">
        <v>96</v>
      </c>
      <c r="H936" s="75" t="s">
        <v>2066</v>
      </c>
      <c r="I936" s="133" t="s">
        <v>239</v>
      </c>
      <c r="J936" s="77" t="s">
        <v>102</v>
      </c>
      <c r="K936" s="129">
        <v>4404</v>
      </c>
      <c r="L936" s="77" t="s">
        <v>48</v>
      </c>
      <c r="M936" s="129" t="s">
        <v>103</v>
      </c>
      <c r="N936" s="77" t="s">
        <v>2407</v>
      </c>
      <c r="O936" s="77" t="s">
        <v>386</v>
      </c>
      <c r="P936" s="77" t="s">
        <v>1476</v>
      </c>
      <c r="Q936" s="81" t="s">
        <v>2228</v>
      </c>
      <c r="R936" s="81" t="s">
        <v>7720</v>
      </c>
      <c r="S936" s="82" t="s">
        <v>40</v>
      </c>
      <c r="T936" s="77" t="s">
        <v>1384</v>
      </c>
      <c r="U936" s="21"/>
      <c r="V936" s="21"/>
      <c r="W936" s="20" t="str">
        <f>VLOOKUP(TRIM(X936),X10:Y159,2,FALSE)</f>
        <v>Andy</v>
      </c>
      <c r="X936" s="184" t="str">
        <f t="shared" si="131"/>
        <v>9.14.2</v>
      </c>
      <c r="Y936" s="184">
        <f t="shared" si="132"/>
        <v>0</v>
      </c>
      <c r="Z936" s="184">
        <f t="shared" si="129"/>
        <v>0</v>
      </c>
      <c r="AA936" s="184">
        <f t="shared" si="133"/>
        <v>7</v>
      </c>
      <c r="AB936" s="184">
        <f t="shared" si="134"/>
        <v>0</v>
      </c>
      <c r="AC936" s="184">
        <f t="shared" si="135"/>
        <v>0</v>
      </c>
      <c r="AD936" s="184">
        <f t="shared" si="130"/>
        <v>0</v>
      </c>
      <c r="AE936" s="184">
        <f t="shared" si="136"/>
        <v>0</v>
      </c>
      <c r="AF936" s="186">
        <v>8.3000000000000007</v>
      </c>
      <c r="AG936" s="187" t="str">
        <f t="shared" si="137"/>
        <v>2312699</v>
      </c>
      <c r="AH936" s="195" t="s">
        <v>91</v>
      </c>
      <c r="AI936" s="1" t="str">
        <f t="shared" si="138"/>
        <v>DIFF</v>
      </c>
    </row>
    <row r="937" spans="1:35" ht="26.25" customHeight="1" x14ac:dyDescent="0.25">
      <c r="A937" s="72" t="s">
        <v>193</v>
      </c>
      <c r="B937" s="74" t="s">
        <v>5938</v>
      </c>
      <c r="C937" s="74" t="s">
        <v>95</v>
      </c>
      <c r="D937" s="74" t="s">
        <v>1351</v>
      </c>
      <c r="E937" s="103" t="s">
        <v>3736</v>
      </c>
      <c r="F937" s="75" t="s">
        <v>14</v>
      </c>
      <c r="G937" s="75" t="s">
        <v>96</v>
      </c>
      <c r="H937" s="75" t="s">
        <v>5450</v>
      </c>
      <c r="I937" s="133" t="s">
        <v>239</v>
      </c>
      <c r="J937" s="77" t="s">
        <v>199</v>
      </c>
      <c r="K937" s="129">
        <v>5148</v>
      </c>
      <c r="L937" s="77"/>
      <c r="M937" s="129" t="s">
        <v>103</v>
      </c>
      <c r="N937" s="77" t="s">
        <v>2407</v>
      </c>
      <c r="O937" s="77" t="s">
        <v>386</v>
      </c>
      <c r="P937" s="77" t="s">
        <v>1449</v>
      </c>
      <c r="Q937" s="81" t="s">
        <v>6423</v>
      </c>
      <c r="R937" s="81" t="s">
        <v>403</v>
      </c>
      <c r="S937" s="82" t="s">
        <v>40</v>
      </c>
      <c r="T937" s="77" t="s">
        <v>261</v>
      </c>
      <c r="U937" s="21"/>
      <c r="V937" s="21"/>
      <c r="W937" s="20" t="str">
        <f>VLOOKUP(TRIM(X937),X10:Y159,2,FALSE)</f>
        <v>Dario</v>
      </c>
      <c r="X937" s="184" t="str">
        <f t="shared" si="131"/>
        <v>9.12.2</v>
      </c>
      <c r="Y937" s="184">
        <f t="shared" si="132"/>
        <v>0</v>
      </c>
      <c r="Z937" s="184">
        <f t="shared" si="129"/>
        <v>0</v>
      </c>
      <c r="AA937" s="184">
        <f t="shared" si="133"/>
        <v>7</v>
      </c>
      <c r="AB937" s="184">
        <f t="shared" si="134"/>
        <v>0</v>
      </c>
      <c r="AC937" s="184">
        <f t="shared" si="135"/>
        <v>0</v>
      </c>
      <c r="AD937" s="184">
        <f t="shared" si="130"/>
        <v>0</v>
      </c>
      <c r="AE937" s="184">
        <f t="shared" si="136"/>
        <v>0</v>
      </c>
      <c r="AF937" s="186" t="s">
        <v>1001</v>
      </c>
      <c r="AG937" s="187" t="str">
        <f t="shared" si="137"/>
        <v>2312700</v>
      </c>
      <c r="AH937" s="195" t="s">
        <v>1079</v>
      </c>
      <c r="AI937" s="1" t="str">
        <f t="shared" si="138"/>
        <v>DIFF</v>
      </c>
    </row>
    <row r="938" spans="1:35" ht="26.25" customHeight="1" x14ac:dyDescent="0.25">
      <c r="A938" s="72" t="s">
        <v>193</v>
      </c>
      <c r="B938" s="74" t="s">
        <v>40</v>
      </c>
      <c r="C938" s="74" t="s">
        <v>95</v>
      </c>
      <c r="D938" s="74" t="s">
        <v>2295</v>
      </c>
      <c r="E938" s="103" t="s">
        <v>3737</v>
      </c>
      <c r="F938" s="75" t="s">
        <v>1081</v>
      </c>
      <c r="G938" s="75" t="s">
        <v>96</v>
      </c>
      <c r="H938" s="75" t="s">
        <v>6424</v>
      </c>
      <c r="I938" s="133" t="s">
        <v>226</v>
      </c>
      <c r="J938" s="77" t="s">
        <v>2414</v>
      </c>
      <c r="K938" s="129"/>
      <c r="L938" s="77"/>
      <c r="M938" s="129"/>
      <c r="N938" s="77" t="s">
        <v>1484</v>
      </c>
      <c r="O938" s="77" t="s">
        <v>1386</v>
      </c>
      <c r="P938" s="77" t="s">
        <v>2415</v>
      </c>
      <c r="Q938" s="81" t="s">
        <v>5451</v>
      </c>
      <c r="R938" s="81" t="s">
        <v>403</v>
      </c>
      <c r="S938" s="82" t="s">
        <v>403</v>
      </c>
      <c r="T938" s="77" t="s">
        <v>5446</v>
      </c>
      <c r="U938" s="21"/>
      <c r="V938" s="21"/>
      <c r="W938" s="20" t="str">
        <f>VLOOKUP(TRIM(X938),X10:Y159,2,FALSE)</f>
        <v>Wanqiang</v>
      </c>
      <c r="X938" s="184" t="str">
        <f t="shared" si="131"/>
        <v>19.2</v>
      </c>
      <c r="Y938" s="184">
        <f t="shared" si="132"/>
        <v>0</v>
      </c>
      <c r="Z938" s="184">
        <f t="shared" si="129"/>
        <v>0</v>
      </c>
      <c r="AA938" s="184">
        <f t="shared" si="133"/>
        <v>21</v>
      </c>
      <c r="AB938" s="184">
        <f t="shared" si="134"/>
        <v>0</v>
      </c>
      <c r="AC938" s="184">
        <f t="shared" si="135"/>
        <v>0</v>
      </c>
      <c r="AD938" s="184">
        <f t="shared" si="130"/>
        <v>0</v>
      </c>
      <c r="AE938" s="184">
        <f t="shared" si="136"/>
        <v>0</v>
      </c>
      <c r="AF938" s="186">
        <v>8.5</v>
      </c>
      <c r="AG938" s="187" t="str">
        <f t="shared" si="137"/>
        <v>2312701</v>
      </c>
      <c r="AH938" s="195" t="s">
        <v>1057</v>
      </c>
      <c r="AI938" s="1" t="str">
        <f t="shared" si="138"/>
        <v>DIFF</v>
      </c>
    </row>
    <row r="939" spans="1:35" ht="26.25" customHeight="1" x14ac:dyDescent="0.25">
      <c r="A939" s="72" t="s">
        <v>193</v>
      </c>
      <c r="B939" s="74" t="s">
        <v>2529</v>
      </c>
      <c r="C939" s="74" t="s">
        <v>95</v>
      </c>
      <c r="D939" s="74" t="s">
        <v>1351</v>
      </c>
      <c r="E939" s="103" t="s">
        <v>3738</v>
      </c>
      <c r="F939" s="75" t="s">
        <v>14</v>
      </c>
      <c r="G939" s="75" t="s">
        <v>96</v>
      </c>
      <c r="H939" s="75" t="s">
        <v>2429</v>
      </c>
      <c r="I939" s="133" t="s">
        <v>239</v>
      </c>
      <c r="J939" s="77" t="s">
        <v>199</v>
      </c>
      <c r="K939" s="129">
        <v>5149</v>
      </c>
      <c r="L939" s="77"/>
      <c r="M939" s="129" t="s">
        <v>103</v>
      </c>
      <c r="N939" s="77" t="s">
        <v>2407</v>
      </c>
      <c r="O939" s="77" t="s">
        <v>386</v>
      </c>
      <c r="P939" s="77" t="s">
        <v>1449</v>
      </c>
      <c r="Q939" s="81" t="s">
        <v>2642</v>
      </c>
      <c r="R939" s="81" t="s">
        <v>403</v>
      </c>
      <c r="S939" s="82" t="s">
        <v>40</v>
      </c>
      <c r="T939" s="77" t="s">
        <v>261</v>
      </c>
      <c r="U939" s="21"/>
      <c r="V939" s="21"/>
      <c r="W939" s="20" t="str">
        <f>VLOOKUP(TRIM(X939),X10:Y159,2,FALSE)</f>
        <v>Dario</v>
      </c>
      <c r="X939" s="184" t="str">
        <f t="shared" si="131"/>
        <v>9.12.2</v>
      </c>
      <c r="Y939" s="184">
        <f t="shared" si="132"/>
        <v>0</v>
      </c>
      <c r="Z939" s="184">
        <f t="shared" si="129"/>
        <v>0</v>
      </c>
      <c r="AA939" s="184">
        <f t="shared" si="133"/>
        <v>7</v>
      </c>
      <c r="AB939" s="184">
        <f t="shared" si="134"/>
        <v>0</v>
      </c>
      <c r="AC939" s="184">
        <f t="shared" si="135"/>
        <v>0</v>
      </c>
      <c r="AD939" s="184">
        <f t="shared" si="130"/>
        <v>0</v>
      </c>
      <c r="AE939" s="184">
        <f t="shared" si="136"/>
        <v>0</v>
      </c>
      <c r="AF939" s="186" t="s">
        <v>1001</v>
      </c>
      <c r="AG939" s="187" t="str">
        <f t="shared" si="137"/>
        <v>2312702</v>
      </c>
      <c r="AH939" s="195" t="s">
        <v>1070</v>
      </c>
      <c r="AI939" s="1" t="str">
        <f t="shared" si="138"/>
        <v>DIFF</v>
      </c>
    </row>
    <row r="940" spans="1:35" ht="26.25" customHeight="1" x14ac:dyDescent="0.25">
      <c r="A940" s="72" t="s">
        <v>193</v>
      </c>
      <c r="B940" s="74" t="s">
        <v>2071</v>
      </c>
      <c r="C940" s="74" t="s">
        <v>95</v>
      </c>
      <c r="D940" s="74" t="s">
        <v>1351</v>
      </c>
      <c r="E940" s="103" t="s">
        <v>3739</v>
      </c>
      <c r="F940" s="75" t="s">
        <v>14</v>
      </c>
      <c r="G940" s="75" t="s">
        <v>96</v>
      </c>
      <c r="H940" s="75" t="s">
        <v>1776</v>
      </c>
      <c r="I940" s="133" t="s">
        <v>239</v>
      </c>
      <c r="J940" s="77" t="s">
        <v>102</v>
      </c>
      <c r="K940" s="129">
        <v>4621</v>
      </c>
      <c r="L940" s="77"/>
      <c r="M940" s="129" t="s">
        <v>103</v>
      </c>
      <c r="N940" s="77" t="s">
        <v>2407</v>
      </c>
      <c r="O940" s="77" t="s">
        <v>386</v>
      </c>
      <c r="P940" s="77" t="s">
        <v>1449</v>
      </c>
      <c r="Q940" s="81" t="s">
        <v>2643</v>
      </c>
      <c r="R940" s="81" t="s">
        <v>403</v>
      </c>
      <c r="S940" s="82" t="s">
        <v>40</v>
      </c>
      <c r="T940" s="77" t="s">
        <v>261</v>
      </c>
      <c r="U940" s="21"/>
      <c r="V940" s="21"/>
      <c r="W940" s="20" t="str">
        <f>VLOOKUP(TRIM(X940),X10:Y159,2,FALSE)</f>
        <v>Dario</v>
      </c>
      <c r="X940" s="184" t="str">
        <f t="shared" si="131"/>
        <v>9.12.2</v>
      </c>
      <c r="Y940" s="184">
        <f t="shared" si="132"/>
        <v>0</v>
      </c>
      <c r="Z940" s="184">
        <f t="shared" si="129"/>
        <v>0</v>
      </c>
      <c r="AA940" s="184">
        <f t="shared" si="133"/>
        <v>7</v>
      </c>
      <c r="AB940" s="184">
        <f t="shared" si="134"/>
        <v>0</v>
      </c>
      <c r="AC940" s="184">
        <f t="shared" si="135"/>
        <v>0</v>
      </c>
      <c r="AD940" s="184">
        <f t="shared" si="130"/>
        <v>0</v>
      </c>
      <c r="AE940" s="184">
        <f t="shared" si="136"/>
        <v>0</v>
      </c>
      <c r="AF940" s="186">
        <v>8.2799999999999994</v>
      </c>
      <c r="AG940" s="187" t="str">
        <f t="shared" si="137"/>
        <v>2312703</v>
      </c>
      <c r="AH940" s="195" t="s">
        <v>184</v>
      </c>
      <c r="AI940" s="1" t="str">
        <f t="shared" si="138"/>
        <v>DIFF</v>
      </c>
    </row>
    <row r="941" spans="1:35" ht="26.25" customHeight="1" x14ac:dyDescent="0.25">
      <c r="A941" s="72" t="s">
        <v>193</v>
      </c>
      <c r="B941" s="74" t="s">
        <v>1823</v>
      </c>
      <c r="C941" s="74" t="s">
        <v>95</v>
      </c>
      <c r="D941" s="74" t="s">
        <v>2300</v>
      </c>
      <c r="E941" s="103" t="s">
        <v>3740</v>
      </c>
      <c r="F941" s="75" t="s">
        <v>1762</v>
      </c>
      <c r="G941" s="75" t="s">
        <v>96</v>
      </c>
      <c r="H941" s="75" t="s">
        <v>1817</v>
      </c>
      <c r="I941" s="133" t="s">
        <v>227</v>
      </c>
      <c r="J941" s="77"/>
      <c r="K941" s="129"/>
      <c r="L941" s="77"/>
      <c r="M941" s="129"/>
      <c r="N941" s="77"/>
      <c r="O941" s="77" t="s">
        <v>1386</v>
      </c>
      <c r="P941" s="77"/>
      <c r="Q941" s="81" t="s">
        <v>6931</v>
      </c>
      <c r="R941" s="81" t="s">
        <v>7721</v>
      </c>
      <c r="S941" s="82" t="s">
        <v>213</v>
      </c>
      <c r="T941" s="77" t="s">
        <v>249</v>
      </c>
      <c r="U941" s="21"/>
      <c r="V941" s="21"/>
      <c r="W941" s="20" t="str">
        <f>VLOOKUP(TRIM(X941),X10:Y159,2,FALSE)</f>
        <v>Andy</v>
      </c>
      <c r="X941" s="184" t="str">
        <f t="shared" si="131"/>
        <v>30.1</v>
      </c>
      <c r="Y941" s="184">
        <f t="shared" si="132"/>
        <v>0</v>
      </c>
      <c r="Z941" s="184">
        <f t="shared" si="129"/>
        <v>0</v>
      </c>
      <c r="AA941" s="184">
        <f t="shared" si="133"/>
        <v>3</v>
      </c>
      <c r="AB941" s="184">
        <f t="shared" si="134"/>
        <v>0</v>
      </c>
      <c r="AC941" s="184">
        <f t="shared" si="135"/>
        <v>0</v>
      </c>
      <c r="AD941" s="184">
        <f t="shared" si="130"/>
        <v>0</v>
      </c>
      <c r="AE941" s="184">
        <f t="shared" si="136"/>
        <v>0</v>
      </c>
      <c r="AF941" s="186">
        <v>4.0999999999999996</v>
      </c>
      <c r="AG941" s="187" t="str">
        <f t="shared" si="137"/>
        <v>2312704</v>
      </c>
      <c r="AH941" s="195" t="s">
        <v>1058</v>
      </c>
      <c r="AI941" s="1" t="str">
        <f t="shared" si="138"/>
        <v>DIFF</v>
      </c>
    </row>
    <row r="942" spans="1:35" ht="26.25" customHeight="1" x14ac:dyDescent="0.25">
      <c r="A942" s="72" t="s">
        <v>193</v>
      </c>
      <c r="B942" s="74" t="s">
        <v>6918</v>
      </c>
      <c r="C942" s="74" t="s">
        <v>95</v>
      </c>
      <c r="D942" s="74" t="s">
        <v>2300</v>
      </c>
      <c r="E942" s="103" t="s">
        <v>3741</v>
      </c>
      <c r="F942" s="75" t="s">
        <v>1762</v>
      </c>
      <c r="G942" s="75" t="s">
        <v>96</v>
      </c>
      <c r="H942" s="75" t="s">
        <v>2959</v>
      </c>
      <c r="I942" s="133" t="s">
        <v>2820</v>
      </c>
      <c r="J942" s="77"/>
      <c r="K942" s="129"/>
      <c r="L942" s="77"/>
      <c r="M942" s="129"/>
      <c r="N942" s="77"/>
      <c r="O942" s="77" t="s">
        <v>1386</v>
      </c>
      <c r="P942" s="77"/>
      <c r="Q942" s="81" t="s">
        <v>6932</v>
      </c>
      <c r="R942" s="81" t="s">
        <v>7722</v>
      </c>
      <c r="S942" s="82" t="s">
        <v>213</v>
      </c>
      <c r="T942" s="77" t="s">
        <v>249</v>
      </c>
      <c r="U942" s="21"/>
      <c r="V942" s="21"/>
      <c r="W942" s="20" t="str">
        <f>VLOOKUP(TRIM(X942),X10:Y159,2,FALSE)</f>
        <v>Andy</v>
      </c>
      <c r="X942" s="184" t="str">
        <f t="shared" si="131"/>
        <v>30.1</v>
      </c>
      <c r="Y942" s="184">
        <f t="shared" si="132"/>
        <v>0</v>
      </c>
      <c r="Z942" s="184">
        <f t="shared" si="129"/>
        <v>0</v>
      </c>
      <c r="AA942" s="184">
        <f t="shared" si="133"/>
        <v>15</v>
      </c>
      <c r="AB942" s="184">
        <f t="shared" si="134"/>
        <v>0</v>
      </c>
      <c r="AC942" s="184">
        <f t="shared" si="135"/>
        <v>0</v>
      </c>
      <c r="AD942" s="184">
        <f t="shared" si="130"/>
        <v>0</v>
      </c>
      <c r="AE942" s="184">
        <f t="shared" si="136"/>
        <v>0</v>
      </c>
      <c r="AF942" s="186">
        <v>4.0999999999999996</v>
      </c>
      <c r="AG942" s="187" t="str">
        <f t="shared" si="137"/>
        <v>2312705</v>
      </c>
      <c r="AH942" s="195" t="s">
        <v>1071</v>
      </c>
      <c r="AI942" s="1" t="str">
        <f t="shared" si="138"/>
        <v>DIFF</v>
      </c>
    </row>
    <row r="943" spans="1:35" ht="26.25" customHeight="1" x14ac:dyDescent="0.25">
      <c r="A943" s="72" t="s">
        <v>193</v>
      </c>
      <c r="B943" s="74" t="s">
        <v>6920</v>
      </c>
      <c r="C943" s="74" t="s">
        <v>95</v>
      </c>
      <c r="D943" s="74" t="s">
        <v>2301</v>
      </c>
      <c r="E943" s="103" t="s">
        <v>3742</v>
      </c>
      <c r="F943" s="75" t="s">
        <v>1765</v>
      </c>
      <c r="G943" s="75" t="s">
        <v>101</v>
      </c>
      <c r="H943" s="75" t="s">
        <v>2836</v>
      </c>
      <c r="I943" s="133" t="s">
        <v>227</v>
      </c>
      <c r="J943" s="77"/>
      <c r="K943" s="129"/>
      <c r="L943" s="77"/>
      <c r="M943" s="129"/>
      <c r="N943" s="77"/>
      <c r="O943" s="77" t="s">
        <v>1386</v>
      </c>
      <c r="P943" s="77"/>
      <c r="Q943" s="81" t="s">
        <v>6425</v>
      </c>
      <c r="R943" s="81" t="s">
        <v>403</v>
      </c>
      <c r="S943" s="82" t="s">
        <v>403</v>
      </c>
      <c r="T943" s="77" t="s">
        <v>249</v>
      </c>
      <c r="U943" s="21"/>
      <c r="V943" s="21"/>
      <c r="W943" s="20" t="str">
        <f>VLOOKUP(TRIM(X943),X10:Y159,2,FALSE)</f>
        <v>Andy</v>
      </c>
      <c r="X943" s="184" t="str">
        <f t="shared" si="131"/>
        <v>30.2</v>
      </c>
      <c r="Y943" s="184">
        <f t="shared" si="132"/>
        <v>0</v>
      </c>
      <c r="Z943" s="184">
        <f t="shared" si="129"/>
        <v>0</v>
      </c>
      <c r="AA943" s="184">
        <f t="shared" si="133"/>
        <v>3</v>
      </c>
      <c r="AB943" s="184">
        <f t="shared" si="134"/>
        <v>0</v>
      </c>
      <c r="AC943" s="184">
        <f t="shared" si="135"/>
        <v>0</v>
      </c>
      <c r="AD943" s="184">
        <f t="shared" si="130"/>
        <v>0</v>
      </c>
      <c r="AE943" s="184">
        <f t="shared" si="136"/>
        <v>0</v>
      </c>
      <c r="AF943" s="186">
        <v>4.0999999999999996</v>
      </c>
      <c r="AG943" s="187" t="str">
        <f t="shared" si="137"/>
        <v>2312706</v>
      </c>
      <c r="AH943" s="195" t="s">
        <v>1079</v>
      </c>
      <c r="AI943" s="1" t="str">
        <f t="shared" si="138"/>
        <v>DIFF</v>
      </c>
    </row>
    <row r="944" spans="1:35" ht="26.25" customHeight="1" x14ac:dyDescent="0.25">
      <c r="A944" s="72" t="s">
        <v>193</v>
      </c>
      <c r="B944" s="74" t="s">
        <v>2899</v>
      </c>
      <c r="C944" s="74" t="s">
        <v>95</v>
      </c>
      <c r="D944" s="74" t="s">
        <v>2301</v>
      </c>
      <c r="E944" s="103" t="s">
        <v>3743</v>
      </c>
      <c r="F944" s="75" t="s">
        <v>1765</v>
      </c>
      <c r="G944" s="75" t="s">
        <v>101</v>
      </c>
      <c r="H944" s="75" t="s">
        <v>6919</v>
      </c>
      <c r="I944" s="133" t="s">
        <v>227</v>
      </c>
      <c r="J944" s="77"/>
      <c r="K944" s="129"/>
      <c r="L944" s="77"/>
      <c r="M944" s="129"/>
      <c r="N944" s="77"/>
      <c r="O944" s="77" t="s">
        <v>1386</v>
      </c>
      <c r="P944" s="77"/>
      <c r="Q944" s="81" t="s">
        <v>1542</v>
      </c>
      <c r="R944" s="81" t="s">
        <v>403</v>
      </c>
      <c r="S944" s="82" t="s">
        <v>403</v>
      </c>
      <c r="T944" s="77" t="s">
        <v>249</v>
      </c>
      <c r="U944" s="21"/>
      <c r="V944" s="21"/>
      <c r="W944" s="20" t="str">
        <f>VLOOKUP(TRIM(X944),X10:Y159,2,FALSE)</f>
        <v>Andy</v>
      </c>
      <c r="X944" s="184" t="str">
        <f t="shared" si="131"/>
        <v>30.2</v>
      </c>
      <c r="Y944" s="184">
        <f t="shared" si="132"/>
        <v>0</v>
      </c>
      <c r="Z944" s="184">
        <f t="shared" si="129"/>
        <v>0</v>
      </c>
      <c r="AA944" s="184">
        <f t="shared" si="133"/>
        <v>3</v>
      </c>
      <c r="AB944" s="184">
        <f t="shared" si="134"/>
        <v>0</v>
      </c>
      <c r="AC944" s="184">
        <f t="shared" si="135"/>
        <v>0</v>
      </c>
      <c r="AD944" s="184">
        <f t="shared" si="130"/>
        <v>0</v>
      </c>
      <c r="AE944" s="184">
        <f t="shared" si="136"/>
        <v>0</v>
      </c>
      <c r="AF944" s="186">
        <v>8.3000000000000007</v>
      </c>
      <c r="AG944" s="187" t="str">
        <f t="shared" si="137"/>
        <v>2312707</v>
      </c>
      <c r="AH944" s="195" t="s">
        <v>179</v>
      </c>
      <c r="AI944" s="1" t="str">
        <f t="shared" si="138"/>
        <v>DIFF</v>
      </c>
    </row>
    <row r="945" spans="1:35" ht="26.25" customHeight="1" x14ac:dyDescent="0.25">
      <c r="A945" s="72" t="s">
        <v>193</v>
      </c>
      <c r="B945" s="74" t="s">
        <v>1760</v>
      </c>
      <c r="C945" s="74" t="s">
        <v>95</v>
      </c>
      <c r="D945" s="74" t="s">
        <v>180</v>
      </c>
      <c r="E945" s="103" t="s">
        <v>3744</v>
      </c>
      <c r="F945" s="75" t="s">
        <v>12</v>
      </c>
      <c r="G945" s="75" t="s">
        <v>96</v>
      </c>
      <c r="H945" s="75" t="s">
        <v>2567</v>
      </c>
      <c r="I945" s="133" t="s">
        <v>227</v>
      </c>
      <c r="J945" s="77"/>
      <c r="K945" s="129"/>
      <c r="L945" s="77"/>
      <c r="M945" s="129"/>
      <c r="N945" s="77"/>
      <c r="O945" s="77" t="s">
        <v>198</v>
      </c>
      <c r="P945" s="77" t="s">
        <v>392</v>
      </c>
      <c r="Q945" s="81" t="s">
        <v>1736</v>
      </c>
      <c r="R945" s="81" t="s">
        <v>7170</v>
      </c>
      <c r="S945" s="82" t="s">
        <v>213</v>
      </c>
      <c r="T945" s="77" t="s">
        <v>249</v>
      </c>
      <c r="U945" s="21"/>
      <c r="V945" s="21"/>
      <c r="W945" s="20" t="str">
        <f>VLOOKUP(TRIM(X945),X10:Y159,2,FALSE)</f>
        <v>Wanqiang</v>
      </c>
      <c r="X945" s="184" t="str">
        <f t="shared" si="131"/>
        <v>8.4</v>
      </c>
      <c r="Y945" s="184">
        <f t="shared" si="132"/>
        <v>0</v>
      </c>
      <c r="Z945" s="184">
        <f t="shared" si="129"/>
        <v>0</v>
      </c>
      <c r="AA945" s="184">
        <f t="shared" si="133"/>
        <v>3</v>
      </c>
      <c r="AB945" s="184">
        <f t="shared" si="134"/>
        <v>0</v>
      </c>
      <c r="AC945" s="184">
        <f t="shared" si="135"/>
        <v>0</v>
      </c>
      <c r="AD945" s="184">
        <f t="shared" si="130"/>
        <v>0</v>
      </c>
      <c r="AE945" s="184">
        <f t="shared" si="136"/>
        <v>0</v>
      </c>
      <c r="AF945" s="186" t="s">
        <v>1001</v>
      </c>
      <c r="AG945" s="187" t="str">
        <f t="shared" si="137"/>
        <v>2312708</v>
      </c>
      <c r="AH945" s="195" t="s">
        <v>179</v>
      </c>
      <c r="AI945" s="1" t="str">
        <f t="shared" si="138"/>
        <v>DIFF</v>
      </c>
    </row>
    <row r="946" spans="1:35" ht="26.25" customHeight="1" x14ac:dyDescent="0.25">
      <c r="A946" s="72" t="s">
        <v>193</v>
      </c>
      <c r="B946" s="74" t="s">
        <v>2045</v>
      </c>
      <c r="C946" s="74" t="s">
        <v>95</v>
      </c>
      <c r="D946" s="74" t="s">
        <v>1348</v>
      </c>
      <c r="E946" s="103" t="s">
        <v>3745</v>
      </c>
      <c r="F946" s="75" t="s">
        <v>12</v>
      </c>
      <c r="G946" s="75" t="s">
        <v>96</v>
      </c>
      <c r="H946" s="75" t="s">
        <v>5452</v>
      </c>
      <c r="I946" s="133" t="s">
        <v>227</v>
      </c>
      <c r="J946" s="77"/>
      <c r="K946" s="129"/>
      <c r="L946" s="77"/>
      <c r="M946" s="129"/>
      <c r="N946" s="77"/>
      <c r="O946" s="77" t="s">
        <v>386</v>
      </c>
      <c r="P946" s="77" t="s">
        <v>1488</v>
      </c>
      <c r="Q946" s="81" t="s">
        <v>1267</v>
      </c>
      <c r="R946" s="81" t="s">
        <v>7723</v>
      </c>
      <c r="S946" s="82" t="s">
        <v>209</v>
      </c>
      <c r="T946" s="77" t="s">
        <v>249</v>
      </c>
      <c r="U946" s="21"/>
      <c r="V946" s="21"/>
      <c r="W946" s="20" t="str">
        <f>VLOOKUP(TRIM(X946),X10:Y159,2,FALSE)</f>
        <v>Dario</v>
      </c>
      <c r="X946" s="184" t="str">
        <f t="shared" si="131"/>
        <v>9.9.2</v>
      </c>
      <c r="Y946" s="184">
        <f t="shared" si="132"/>
        <v>0</v>
      </c>
      <c r="Z946" s="184">
        <f t="shared" si="129"/>
        <v>0</v>
      </c>
      <c r="AA946" s="184">
        <f t="shared" si="133"/>
        <v>3</v>
      </c>
      <c r="AB946" s="184">
        <f t="shared" si="134"/>
        <v>0</v>
      </c>
      <c r="AC946" s="184">
        <f t="shared" si="135"/>
        <v>0</v>
      </c>
      <c r="AD946" s="184">
        <f t="shared" si="130"/>
        <v>0</v>
      </c>
      <c r="AE946" s="184">
        <f t="shared" si="136"/>
        <v>0</v>
      </c>
      <c r="AF946" s="186">
        <v>8.8000000000000007</v>
      </c>
      <c r="AG946" s="187" t="str">
        <f t="shared" si="137"/>
        <v>2312709</v>
      </c>
      <c r="AH946" s="195" t="s">
        <v>1062</v>
      </c>
      <c r="AI946" s="1" t="str">
        <f t="shared" si="138"/>
        <v>DIFF</v>
      </c>
    </row>
    <row r="947" spans="1:35" ht="26.25" customHeight="1" x14ac:dyDescent="0.25">
      <c r="A947" s="72" t="s">
        <v>193</v>
      </c>
      <c r="B947" s="74" t="s">
        <v>2541</v>
      </c>
      <c r="C947" s="74" t="s">
        <v>95</v>
      </c>
      <c r="D947" s="74" t="s">
        <v>55</v>
      </c>
      <c r="E947" s="103" t="s">
        <v>3746</v>
      </c>
      <c r="F947" s="75" t="s">
        <v>12</v>
      </c>
      <c r="G947" s="75" t="s">
        <v>96</v>
      </c>
      <c r="H947" s="75" t="s">
        <v>2495</v>
      </c>
      <c r="I947" s="133" t="s">
        <v>227</v>
      </c>
      <c r="J947" s="77"/>
      <c r="K947" s="129"/>
      <c r="L947" s="77"/>
      <c r="M947" s="129"/>
      <c r="N947" s="77"/>
      <c r="O947" s="77" t="s">
        <v>386</v>
      </c>
      <c r="P947" s="77" t="s">
        <v>2374</v>
      </c>
      <c r="Q947" s="81" t="s">
        <v>6947</v>
      </c>
      <c r="R947" s="81" t="s">
        <v>7039</v>
      </c>
      <c r="S947" s="82" t="s">
        <v>213</v>
      </c>
      <c r="T947" s="77" t="s">
        <v>249</v>
      </c>
      <c r="U947" s="21"/>
      <c r="V947" s="21"/>
      <c r="W947" s="20" t="str">
        <f>VLOOKUP(TRIM(X947),X10:Y159,2,FALSE)</f>
        <v>Andy</v>
      </c>
      <c r="X947" s="184" t="str">
        <f t="shared" si="131"/>
        <v>4.1</v>
      </c>
      <c r="Y947" s="184">
        <f t="shared" si="132"/>
        <v>0</v>
      </c>
      <c r="Z947" s="184">
        <f t="shared" si="129"/>
        <v>0</v>
      </c>
      <c r="AA947" s="184">
        <f t="shared" si="133"/>
        <v>3</v>
      </c>
      <c r="AB947" s="184">
        <f t="shared" si="134"/>
        <v>0</v>
      </c>
      <c r="AC947" s="184">
        <f t="shared" si="135"/>
        <v>0</v>
      </c>
      <c r="AD947" s="184">
        <f t="shared" si="130"/>
        <v>0</v>
      </c>
      <c r="AE947" s="184">
        <f t="shared" si="136"/>
        <v>0</v>
      </c>
      <c r="AF947" s="186">
        <v>8.3000000000000007</v>
      </c>
      <c r="AG947" s="187" t="str">
        <f t="shared" si="137"/>
        <v>2312710</v>
      </c>
      <c r="AH947" s="195" t="s">
        <v>1062</v>
      </c>
      <c r="AI947" s="1" t="str">
        <f t="shared" si="138"/>
        <v>DIFF</v>
      </c>
    </row>
    <row r="948" spans="1:35" ht="26.25" customHeight="1" x14ac:dyDescent="0.25">
      <c r="A948" s="72" t="s">
        <v>193</v>
      </c>
      <c r="B948" s="74" t="s">
        <v>1510</v>
      </c>
      <c r="C948" s="74" t="s">
        <v>95</v>
      </c>
      <c r="D948" s="74" t="s">
        <v>55</v>
      </c>
      <c r="E948" s="103" t="s">
        <v>3747</v>
      </c>
      <c r="F948" s="75" t="s">
        <v>14</v>
      </c>
      <c r="G948" s="75" t="s">
        <v>96</v>
      </c>
      <c r="H948" s="75" t="s">
        <v>5453</v>
      </c>
      <c r="I948" s="133" t="s">
        <v>227</v>
      </c>
      <c r="J948" s="77" t="s">
        <v>199</v>
      </c>
      <c r="K948" s="129">
        <v>5150</v>
      </c>
      <c r="L948" s="77"/>
      <c r="M948" s="129" t="s">
        <v>103</v>
      </c>
      <c r="N948" s="77" t="s">
        <v>2407</v>
      </c>
      <c r="O948" s="77" t="s">
        <v>386</v>
      </c>
      <c r="P948" s="77" t="s">
        <v>200</v>
      </c>
      <c r="Q948" s="81" t="s">
        <v>6426</v>
      </c>
      <c r="R948" s="81" t="s">
        <v>403</v>
      </c>
      <c r="S948" s="82" t="s">
        <v>40</v>
      </c>
      <c r="T948" s="77" t="s">
        <v>249</v>
      </c>
      <c r="U948" s="21"/>
      <c r="V948" s="21"/>
      <c r="W948" s="20" t="str">
        <f>VLOOKUP(TRIM(X948),X10:Y159,2,FALSE)</f>
        <v>Andy</v>
      </c>
      <c r="X948" s="184" t="str">
        <f t="shared" si="131"/>
        <v>4.1</v>
      </c>
      <c r="Y948" s="184">
        <f t="shared" si="132"/>
        <v>0</v>
      </c>
      <c r="Z948" s="184">
        <f t="shared" si="129"/>
        <v>0</v>
      </c>
      <c r="AA948" s="184">
        <f t="shared" si="133"/>
        <v>3</v>
      </c>
      <c r="AB948" s="184">
        <f t="shared" si="134"/>
        <v>0</v>
      </c>
      <c r="AC948" s="184">
        <f t="shared" si="135"/>
        <v>0</v>
      </c>
      <c r="AD948" s="184">
        <f t="shared" si="130"/>
        <v>0</v>
      </c>
      <c r="AE948" s="184">
        <f t="shared" si="136"/>
        <v>0</v>
      </c>
      <c r="AF948" s="186">
        <v>8.9</v>
      </c>
      <c r="AG948" s="187" t="str">
        <f t="shared" si="137"/>
        <v>2312711</v>
      </c>
      <c r="AH948" s="195" t="s">
        <v>1062</v>
      </c>
      <c r="AI948" s="1" t="str">
        <f t="shared" si="138"/>
        <v>DIFF</v>
      </c>
    </row>
    <row r="949" spans="1:35" ht="26.25" customHeight="1" x14ac:dyDescent="0.25">
      <c r="A949" s="72" t="s">
        <v>193</v>
      </c>
      <c r="B949" s="74" t="s">
        <v>1103</v>
      </c>
      <c r="C949" s="74" t="s">
        <v>95</v>
      </c>
      <c r="D949" s="74" t="s">
        <v>180</v>
      </c>
      <c r="E949" s="103" t="s">
        <v>3748</v>
      </c>
      <c r="F949" s="75" t="s">
        <v>14</v>
      </c>
      <c r="G949" s="75" t="s">
        <v>96</v>
      </c>
      <c r="H949" s="75" t="s">
        <v>5454</v>
      </c>
      <c r="I949" s="133" t="s">
        <v>227</v>
      </c>
      <c r="J949" s="77" t="s">
        <v>199</v>
      </c>
      <c r="K949" s="129">
        <v>5151</v>
      </c>
      <c r="L949" s="77"/>
      <c r="M949" s="129" t="s">
        <v>103</v>
      </c>
      <c r="N949" s="77" t="s">
        <v>2584</v>
      </c>
      <c r="O949" s="77" t="s">
        <v>120</v>
      </c>
      <c r="P949" s="77" t="s">
        <v>200</v>
      </c>
      <c r="Q949" s="81" t="s">
        <v>6427</v>
      </c>
      <c r="R949" s="81" t="s">
        <v>7139</v>
      </c>
      <c r="S949" s="82" t="s">
        <v>209</v>
      </c>
      <c r="T949" s="77" t="s">
        <v>249</v>
      </c>
      <c r="U949" s="21"/>
      <c r="V949" s="21"/>
      <c r="W949" s="20" t="str">
        <f>VLOOKUP(TRIM(X949),X10:Y159,2,FALSE)</f>
        <v>Wanqiang</v>
      </c>
      <c r="X949" s="184" t="str">
        <f t="shared" si="131"/>
        <v>8.4</v>
      </c>
      <c r="Y949" s="184">
        <f t="shared" si="132"/>
        <v>0</v>
      </c>
      <c r="Z949" s="184">
        <f t="shared" si="129"/>
        <v>0</v>
      </c>
      <c r="AA949" s="184">
        <f t="shared" si="133"/>
        <v>3</v>
      </c>
      <c r="AB949" s="184">
        <f t="shared" si="134"/>
        <v>0</v>
      </c>
      <c r="AC949" s="184">
        <f t="shared" si="135"/>
        <v>0</v>
      </c>
      <c r="AD949" s="184">
        <f t="shared" si="130"/>
        <v>0</v>
      </c>
      <c r="AE949" s="184">
        <f t="shared" si="136"/>
        <v>0</v>
      </c>
      <c r="AF949" s="186">
        <v>8.9</v>
      </c>
      <c r="AG949" s="187" t="str">
        <f t="shared" si="137"/>
        <v>2312712</v>
      </c>
      <c r="AH949" s="195" t="s">
        <v>1062</v>
      </c>
      <c r="AI949" s="1" t="str">
        <f t="shared" si="138"/>
        <v>DIFF</v>
      </c>
    </row>
    <row r="950" spans="1:35" ht="26.25" customHeight="1" x14ac:dyDescent="0.25">
      <c r="A950" s="72" t="s">
        <v>193</v>
      </c>
      <c r="B950" s="74" t="s">
        <v>1103</v>
      </c>
      <c r="C950" s="74" t="s">
        <v>95</v>
      </c>
      <c r="D950" s="74" t="s">
        <v>180</v>
      </c>
      <c r="E950" s="103" t="s">
        <v>3749</v>
      </c>
      <c r="F950" s="75" t="s">
        <v>14</v>
      </c>
      <c r="G950" s="75" t="s">
        <v>96</v>
      </c>
      <c r="H950" s="75" t="s">
        <v>5455</v>
      </c>
      <c r="I950" s="133" t="s">
        <v>227</v>
      </c>
      <c r="J950" s="77" t="s">
        <v>199</v>
      </c>
      <c r="K950" s="129">
        <v>5152</v>
      </c>
      <c r="L950" s="77"/>
      <c r="M950" s="129" t="s">
        <v>103</v>
      </c>
      <c r="N950" s="77" t="s">
        <v>2410</v>
      </c>
      <c r="O950" s="77" t="s">
        <v>198</v>
      </c>
      <c r="P950" s="77" t="s">
        <v>200</v>
      </c>
      <c r="Q950" s="81" t="s">
        <v>6428</v>
      </c>
      <c r="R950" s="81" t="s">
        <v>7140</v>
      </c>
      <c r="S950" s="82" t="s">
        <v>209</v>
      </c>
      <c r="T950" s="77" t="s">
        <v>249</v>
      </c>
      <c r="U950" s="21"/>
      <c r="V950" s="21"/>
      <c r="W950" s="20" t="str">
        <f>VLOOKUP(TRIM(X950),X10:Y159,2,FALSE)</f>
        <v>Wanqiang</v>
      </c>
      <c r="X950" s="184" t="str">
        <f t="shared" si="131"/>
        <v>8.4</v>
      </c>
      <c r="Y950" s="184">
        <f t="shared" si="132"/>
        <v>0</v>
      </c>
      <c r="Z950" s="184">
        <f t="shared" si="129"/>
        <v>0</v>
      </c>
      <c r="AA950" s="184">
        <f t="shared" si="133"/>
        <v>3</v>
      </c>
      <c r="AB950" s="184">
        <f t="shared" si="134"/>
        <v>0</v>
      </c>
      <c r="AC950" s="184">
        <f t="shared" si="135"/>
        <v>0</v>
      </c>
      <c r="AD950" s="184">
        <f t="shared" si="130"/>
        <v>0</v>
      </c>
      <c r="AE950" s="184">
        <f t="shared" si="136"/>
        <v>0</v>
      </c>
      <c r="AF950" s="186">
        <v>8.2799999999999994</v>
      </c>
      <c r="AG950" s="187" t="str">
        <f t="shared" si="137"/>
        <v>2312713</v>
      </c>
      <c r="AH950" s="195" t="s">
        <v>1062</v>
      </c>
      <c r="AI950" s="1" t="str">
        <f t="shared" si="138"/>
        <v>DIFF</v>
      </c>
    </row>
    <row r="951" spans="1:35" ht="26.25" customHeight="1" x14ac:dyDescent="0.25">
      <c r="A951" s="72" t="s">
        <v>193</v>
      </c>
      <c r="B951" s="74" t="s">
        <v>1103</v>
      </c>
      <c r="C951" s="74" t="s">
        <v>95</v>
      </c>
      <c r="D951" s="74" t="s">
        <v>180</v>
      </c>
      <c r="E951" s="103" t="s">
        <v>3750</v>
      </c>
      <c r="F951" s="75" t="s">
        <v>14</v>
      </c>
      <c r="G951" s="75" t="s">
        <v>96</v>
      </c>
      <c r="H951" s="75" t="s">
        <v>5455</v>
      </c>
      <c r="I951" s="133" t="s">
        <v>227</v>
      </c>
      <c r="J951" s="77" t="s">
        <v>199</v>
      </c>
      <c r="K951" s="129">
        <v>5153</v>
      </c>
      <c r="L951" s="77"/>
      <c r="M951" s="129" t="s">
        <v>105</v>
      </c>
      <c r="N951" s="77" t="s">
        <v>2407</v>
      </c>
      <c r="O951" s="77" t="s">
        <v>386</v>
      </c>
      <c r="P951" s="77" t="s">
        <v>200</v>
      </c>
      <c r="Q951" s="81" t="s">
        <v>6429</v>
      </c>
      <c r="R951" s="81" t="s">
        <v>7141</v>
      </c>
      <c r="S951" s="82" t="s">
        <v>209</v>
      </c>
      <c r="T951" s="77" t="s">
        <v>249</v>
      </c>
      <c r="U951" s="21"/>
      <c r="V951" s="21"/>
      <c r="W951" s="20" t="str">
        <f>VLOOKUP(TRIM(X951),X10:Y159,2,FALSE)</f>
        <v>Wanqiang</v>
      </c>
      <c r="X951" s="184" t="str">
        <f t="shared" si="131"/>
        <v>8.4</v>
      </c>
      <c r="Y951" s="184">
        <f t="shared" si="132"/>
        <v>0</v>
      </c>
      <c r="Z951" s="184">
        <f t="shared" si="129"/>
        <v>0</v>
      </c>
      <c r="AA951" s="184">
        <f t="shared" si="133"/>
        <v>3</v>
      </c>
      <c r="AB951" s="184">
        <f t="shared" si="134"/>
        <v>0</v>
      </c>
      <c r="AC951" s="184">
        <f t="shared" si="135"/>
        <v>0</v>
      </c>
      <c r="AD951" s="184">
        <f t="shared" si="130"/>
        <v>0</v>
      </c>
      <c r="AE951" s="184">
        <f t="shared" si="136"/>
        <v>0</v>
      </c>
      <c r="AF951" s="186">
        <v>8.11</v>
      </c>
      <c r="AG951" s="187" t="str">
        <f t="shared" si="137"/>
        <v>2312714</v>
      </c>
      <c r="AH951" s="195" t="s">
        <v>1058</v>
      </c>
      <c r="AI951" s="1" t="str">
        <f t="shared" si="138"/>
        <v>DIFF</v>
      </c>
    </row>
    <row r="952" spans="1:35" ht="26.25" customHeight="1" x14ac:dyDescent="0.25">
      <c r="A952" s="72" t="s">
        <v>193</v>
      </c>
      <c r="B952" s="74" t="s">
        <v>2104</v>
      </c>
      <c r="C952" s="74" t="s">
        <v>95</v>
      </c>
      <c r="D952" s="74" t="s">
        <v>1744</v>
      </c>
      <c r="E952" s="103" t="s">
        <v>3751</v>
      </c>
      <c r="F952" s="75" t="s">
        <v>14</v>
      </c>
      <c r="G952" s="75" t="s">
        <v>96</v>
      </c>
      <c r="H952" s="75" t="s">
        <v>5456</v>
      </c>
      <c r="I952" s="133" t="s">
        <v>227</v>
      </c>
      <c r="J952" s="77" t="s">
        <v>102</v>
      </c>
      <c r="K952" s="129">
        <v>4622</v>
      </c>
      <c r="L952" s="77"/>
      <c r="M952" s="129" t="s">
        <v>103</v>
      </c>
      <c r="N952" s="77" t="s">
        <v>2407</v>
      </c>
      <c r="O952" s="77" t="s">
        <v>386</v>
      </c>
      <c r="P952" s="77" t="s">
        <v>1324</v>
      </c>
      <c r="Q952" s="81" t="s">
        <v>6430</v>
      </c>
      <c r="R952" s="81" t="s">
        <v>7724</v>
      </c>
      <c r="S952" s="82" t="s">
        <v>213</v>
      </c>
      <c r="T952" s="77" t="s">
        <v>249</v>
      </c>
      <c r="U952" s="21"/>
      <c r="V952" s="21"/>
      <c r="W952" s="20" t="str">
        <f>VLOOKUP(TRIM(X952),X10:Y159,2,FALSE)</f>
        <v>Wanqiang</v>
      </c>
      <c r="X952" s="184" t="str">
        <f t="shared" si="131"/>
        <v>9.36</v>
      </c>
      <c r="Y952" s="184">
        <f t="shared" si="132"/>
        <v>0</v>
      </c>
      <c r="Z952" s="184">
        <f t="shared" si="129"/>
        <v>0</v>
      </c>
      <c r="AA952" s="184">
        <f t="shared" si="133"/>
        <v>3</v>
      </c>
      <c r="AB952" s="184">
        <f t="shared" si="134"/>
        <v>0</v>
      </c>
      <c r="AC952" s="184">
        <f t="shared" si="135"/>
        <v>0</v>
      </c>
      <c r="AD952" s="184">
        <f t="shared" si="130"/>
        <v>0</v>
      </c>
      <c r="AE952" s="184">
        <f t="shared" si="136"/>
        <v>0</v>
      </c>
      <c r="AF952" s="186">
        <v>8.9</v>
      </c>
      <c r="AG952" s="187" t="str">
        <f t="shared" si="137"/>
        <v>2312715</v>
      </c>
      <c r="AH952" s="195" t="s">
        <v>166</v>
      </c>
      <c r="AI952" s="1" t="str">
        <f t="shared" si="138"/>
        <v>DIFF</v>
      </c>
    </row>
    <row r="953" spans="1:35" ht="26.25" customHeight="1" x14ac:dyDescent="0.25">
      <c r="A953" s="72" t="s">
        <v>193</v>
      </c>
      <c r="B953" s="74" t="s">
        <v>2161</v>
      </c>
      <c r="C953" s="74" t="s">
        <v>95</v>
      </c>
      <c r="D953" s="74" t="s">
        <v>1897</v>
      </c>
      <c r="E953" s="103" t="s">
        <v>3752</v>
      </c>
      <c r="F953" s="75" t="s">
        <v>14</v>
      </c>
      <c r="G953" s="75" t="s">
        <v>96</v>
      </c>
      <c r="H953" s="75" t="s">
        <v>2568</v>
      </c>
      <c r="I953" s="133" t="s">
        <v>227</v>
      </c>
      <c r="J953" s="77" t="s">
        <v>102</v>
      </c>
      <c r="K953" s="129">
        <v>4623</v>
      </c>
      <c r="L953" s="77"/>
      <c r="M953" s="129" t="s">
        <v>202</v>
      </c>
      <c r="N953" s="77" t="s">
        <v>2407</v>
      </c>
      <c r="O953" s="77" t="s">
        <v>386</v>
      </c>
      <c r="P953" s="77" t="s">
        <v>7040</v>
      </c>
      <c r="Q953" s="81" t="s">
        <v>6431</v>
      </c>
      <c r="R953" s="81" t="s">
        <v>7725</v>
      </c>
      <c r="S953" s="82" t="s">
        <v>213</v>
      </c>
      <c r="T953" s="77" t="s">
        <v>249</v>
      </c>
      <c r="U953" s="21"/>
      <c r="V953" s="21"/>
      <c r="W953" s="20" t="str">
        <f>VLOOKUP(TRIM(X953),X10:Y159,2,FALSE)</f>
        <v>Wanqiang</v>
      </c>
      <c r="X953" s="184" t="str">
        <f t="shared" si="131"/>
        <v>9.38</v>
      </c>
      <c r="Y953" s="184">
        <f t="shared" si="132"/>
        <v>0</v>
      </c>
      <c r="Z953" s="184">
        <f t="shared" si="129"/>
        <v>0</v>
      </c>
      <c r="AA953" s="184">
        <f t="shared" si="133"/>
        <v>3</v>
      </c>
      <c r="AB953" s="184">
        <f t="shared" si="134"/>
        <v>0</v>
      </c>
      <c r="AC953" s="184">
        <f t="shared" si="135"/>
        <v>0</v>
      </c>
      <c r="AD953" s="184">
        <f t="shared" si="130"/>
        <v>0</v>
      </c>
      <c r="AE953" s="184">
        <f t="shared" si="136"/>
        <v>0</v>
      </c>
      <c r="AF953" s="186">
        <v>8.9</v>
      </c>
      <c r="AG953" s="187" t="str">
        <f t="shared" si="137"/>
        <v>2312716</v>
      </c>
      <c r="AH953" s="195" t="s">
        <v>166</v>
      </c>
      <c r="AI953" s="1" t="str">
        <f t="shared" si="138"/>
        <v>DIFF</v>
      </c>
    </row>
    <row r="954" spans="1:35" ht="26.25" customHeight="1" x14ac:dyDescent="0.25">
      <c r="A954" s="72" t="s">
        <v>193</v>
      </c>
      <c r="B954" s="74" t="s">
        <v>6433</v>
      </c>
      <c r="C954" s="74" t="s">
        <v>95</v>
      </c>
      <c r="D954" s="74" t="s">
        <v>1350</v>
      </c>
      <c r="E954" s="103" t="s">
        <v>3753</v>
      </c>
      <c r="F954" s="75" t="s">
        <v>14</v>
      </c>
      <c r="G954" s="75" t="s">
        <v>96</v>
      </c>
      <c r="H954" s="75" t="s">
        <v>5457</v>
      </c>
      <c r="I954" s="133" t="s">
        <v>227</v>
      </c>
      <c r="J954" s="77" t="s">
        <v>199</v>
      </c>
      <c r="K954" s="129">
        <v>5154</v>
      </c>
      <c r="L954" s="77"/>
      <c r="M954" s="129" t="s">
        <v>103</v>
      </c>
      <c r="N954" s="77" t="s">
        <v>2407</v>
      </c>
      <c r="O954" s="77" t="s">
        <v>386</v>
      </c>
      <c r="P954" s="77" t="s">
        <v>1440</v>
      </c>
      <c r="Q954" s="81" t="s">
        <v>6432</v>
      </c>
      <c r="R954" s="81" t="s">
        <v>403</v>
      </c>
      <c r="S954" s="82" t="s">
        <v>40</v>
      </c>
      <c r="T954" s="77" t="s">
        <v>249</v>
      </c>
      <c r="U954" s="21"/>
      <c r="V954" s="21"/>
      <c r="W954" s="20" t="str">
        <f>VLOOKUP(TRIM(X954),X10:Y159,2,FALSE)</f>
        <v>Wanqiang</v>
      </c>
      <c r="X954" s="184" t="str">
        <f t="shared" si="131"/>
        <v>9.11.2</v>
      </c>
      <c r="Y954" s="184">
        <f t="shared" si="132"/>
        <v>0</v>
      </c>
      <c r="Z954" s="184">
        <f t="shared" si="129"/>
        <v>0</v>
      </c>
      <c r="AA954" s="184">
        <f t="shared" si="133"/>
        <v>3</v>
      </c>
      <c r="AB954" s="184">
        <f t="shared" si="134"/>
        <v>0</v>
      </c>
      <c r="AC954" s="184">
        <f t="shared" si="135"/>
        <v>0</v>
      </c>
      <c r="AD954" s="184">
        <f t="shared" si="130"/>
        <v>0</v>
      </c>
      <c r="AE954" s="184">
        <f t="shared" si="136"/>
        <v>0</v>
      </c>
      <c r="AF954" s="186">
        <v>8.9</v>
      </c>
      <c r="AG954" s="187" t="str">
        <f t="shared" si="137"/>
        <v>2312717</v>
      </c>
      <c r="AH954" s="195" t="s">
        <v>1071</v>
      </c>
      <c r="AI954" s="1" t="str">
        <f t="shared" si="138"/>
        <v>DIFF</v>
      </c>
    </row>
    <row r="955" spans="1:35" ht="26.25" customHeight="1" x14ac:dyDescent="0.25">
      <c r="A955" s="72" t="s">
        <v>193</v>
      </c>
      <c r="B955" s="74" t="s">
        <v>2039</v>
      </c>
      <c r="C955" s="74" t="s">
        <v>95</v>
      </c>
      <c r="D955" s="74" t="s">
        <v>180</v>
      </c>
      <c r="E955" s="103" t="s">
        <v>3754</v>
      </c>
      <c r="F955" s="75" t="s">
        <v>14</v>
      </c>
      <c r="G955" s="75" t="s">
        <v>96</v>
      </c>
      <c r="H955" s="75" t="s">
        <v>5458</v>
      </c>
      <c r="I955" s="133" t="s">
        <v>227</v>
      </c>
      <c r="J955" s="77" t="s">
        <v>199</v>
      </c>
      <c r="K955" s="129">
        <v>5155</v>
      </c>
      <c r="L955" s="77"/>
      <c r="M955" s="129" t="s">
        <v>103</v>
      </c>
      <c r="N955" s="77" t="s">
        <v>2407</v>
      </c>
      <c r="O955" s="77" t="s">
        <v>386</v>
      </c>
      <c r="P955" s="77" t="s">
        <v>1440</v>
      </c>
      <c r="Q955" s="81" t="s">
        <v>6434</v>
      </c>
      <c r="R955" s="81" t="s">
        <v>7171</v>
      </c>
      <c r="S955" s="82" t="s">
        <v>209</v>
      </c>
      <c r="T955" s="77" t="s">
        <v>249</v>
      </c>
      <c r="U955" s="21"/>
      <c r="V955" s="21"/>
      <c r="W955" s="20" t="str">
        <f>VLOOKUP(TRIM(X955),X10:Y159,2,FALSE)</f>
        <v>Wanqiang</v>
      </c>
      <c r="X955" s="184" t="str">
        <f t="shared" si="131"/>
        <v>8.4</v>
      </c>
      <c r="Y955" s="184">
        <f t="shared" si="132"/>
        <v>0</v>
      </c>
      <c r="Z955" s="184">
        <f t="shared" si="129"/>
        <v>0</v>
      </c>
      <c r="AA955" s="184">
        <f t="shared" si="133"/>
        <v>3</v>
      </c>
      <c r="AB955" s="184">
        <f t="shared" si="134"/>
        <v>0</v>
      </c>
      <c r="AC955" s="184">
        <f t="shared" si="135"/>
        <v>0</v>
      </c>
      <c r="AD955" s="184">
        <f t="shared" si="130"/>
        <v>0</v>
      </c>
      <c r="AE955" s="184">
        <f t="shared" si="136"/>
        <v>0</v>
      </c>
      <c r="AF955" s="186">
        <v>8.14</v>
      </c>
      <c r="AG955" s="187" t="str">
        <f t="shared" si="137"/>
        <v>2312718</v>
      </c>
      <c r="AH955" s="195" t="s">
        <v>168</v>
      </c>
      <c r="AI955" s="1" t="str">
        <f t="shared" si="138"/>
        <v>DIFF</v>
      </c>
    </row>
    <row r="956" spans="1:35" ht="26.25" customHeight="1" x14ac:dyDescent="0.25">
      <c r="A956" s="72" t="s">
        <v>193</v>
      </c>
      <c r="B956" s="74" t="s">
        <v>1647</v>
      </c>
      <c r="C956" s="74" t="s">
        <v>95</v>
      </c>
      <c r="D956" s="74" t="s">
        <v>1350</v>
      </c>
      <c r="E956" s="103" t="s">
        <v>3755</v>
      </c>
      <c r="F956" s="75" t="s">
        <v>14</v>
      </c>
      <c r="G956" s="75" t="s">
        <v>96</v>
      </c>
      <c r="H956" s="75" t="s">
        <v>5459</v>
      </c>
      <c r="I956" s="133" t="s">
        <v>227</v>
      </c>
      <c r="J956" s="77" t="s">
        <v>199</v>
      </c>
      <c r="K956" s="129">
        <v>5156</v>
      </c>
      <c r="L956" s="77"/>
      <c r="M956" s="129" t="s">
        <v>103</v>
      </c>
      <c r="N956" s="77" t="s">
        <v>2407</v>
      </c>
      <c r="O956" s="77" t="s">
        <v>386</v>
      </c>
      <c r="P956" s="77" t="s">
        <v>1440</v>
      </c>
      <c r="Q956" s="81" t="s">
        <v>6435</v>
      </c>
      <c r="R956" s="81" t="s">
        <v>7726</v>
      </c>
      <c r="S956" s="82" t="s">
        <v>213</v>
      </c>
      <c r="T956" s="77" t="s">
        <v>249</v>
      </c>
      <c r="U956" s="21"/>
      <c r="V956" s="21"/>
      <c r="W956" s="20" t="str">
        <f>VLOOKUP(TRIM(X956),X10:Y159,2,FALSE)</f>
        <v>Wanqiang</v>
      </c>
      <c r="X956" s="184" t="str">
        <f t="shared" si="131"/>
        <v>9.11.2</v>
      </c>
      <c r="Y956" s="184">
        <f t="shared" si="132"/>
        <v>0</v>
      </c>
      <c r="Z956" s="184">
        <f t="shared" si="129"/>
        <v>0</v>
      </c>
      <c r="AA956" s="184">
        <f t="shared" si="133"/>
        <v>3</v>
      </c>
      <c r="AB956" s="184">
        <f t="shared" si="134"/>
        <v>0</v>
      </c>
      <c r="AC956" s="184">
        <f t="shared" si="135"/>
        <v>0</v>
      </c>
      <c r="AD956" s="184">
        <f t="shared" si="130"/>
        <v>0</v>
      </c>
      <c r="AE956" s="184">
        <f t="shared" si="136"/>
        <v>0</v>
      </c>
      <c r="AF956" s="186">
        <v>8.14</v>
      </c>
      <c r="AG956" s="187" t="str">
        <f t="shared" si="137"/>
        <v>2312719</v>
      </c>
      <c r="AH956" s="195" t="s">
        <v>1058</v>
      </c>
      <c r="AI956" s="1" t="str">
        <f t="shared" si="138"/>
        <v>DIFF</v>
      </c>
    </row>
    <row r="957" spans="1:35" ht="26.25" customHeight="1" x14ac:dyDescent="0.25">
      <c r="A957" s="72" t="s">
        <v>193</v>
      </c>
      <c r="B957" s="74" t="s">
        <v>2105</v>
      </c>
      <c r="C957" s="74" t="s">
        <v>95</v>
      </c>
      <c r="D957" s="74" t="s">
        <v>1350</v>
      </c>
      <c r="E957" s="103" t="s">
        <v>3756</v>
      </c>
      <c r="F957" s="75" t="s">
        <v>14</v>
      </c>
      <c r="G957" s="75" t="s">
        <v>96</v>
      </c>
      <c r="H957" s="75" t="s">
        <v>5459</v>
      </c>
      <c r="I957" s="133" t="s">
        <v>227</v>
      </c>
      <c r="J957" s="77" t="s">
        <v>207</v>
      </c>
      <c r="K957" s="129">
        <v>1217</v>
      </c>
      <c r="L957" s="77"/>
      <c r="M957" s="129" t="s">
        <v>103</v>
      </c>
      <c r="N957" s="77" t="s">
        <v>2407</v>
      </c>
      <c r="O957" s="77" t="s">
        <v>386</v>
      </c>
      <c r="P957" s="77" t="s">
        <v>1440</v>
      </c>
      <c r="Q957" s="81" t="s">
        <v>6436</v>
      </c>
      <c r="R957" s="81" t="s">
        <v>7172</v>
      </c>
      <c r="S957" s="82" t="s">
        <v>213</v>
      </c>
      <c r="T957" s="77" t="s">
        <v>249</v>
      </c>
      <c r="U957" s="21"/>
      <c r="V957" s="21"/>
      <c r="W957" s="20" t="str">
        <f>VLOOKUP(TRIM(X957),X10:Y159,2,FALSE)</f>
        <v>Wanqiang</v>
      </c>
      <c r="X957" s="184" t="str">
        <f t="shared" si="131"/>
        <v>9.11.2</v>
      </c>
      <c r="Y957" s="184">
        <f t="shared" si="132"/>
        <v>0</v>
      </c>
      <c r="Z957" s="184">
        <f t="shared" si="129"/>
        <v>0</v>
      </c>
      <c r="AA957" s="184">
        <f t="shared" si="133"/>
        <v>3</v>
      </c>
      <c r="AB957" s="184">
        <f t="shared" si="134"/>
        <v>0</v>
      </c>
      <c r="AC957" s="184">
        <f t="shared" si="135"/>
        <v>0</v>
      </c>
      <c r="AD957" s="184">
        <f t="shared" si="130"/>
        <v>0</v>
      </c>
      <c r="AE957" s="184">
        <f t="shared" si="136"/>
        <v>0</v>
      </c>
      <c r="AF957" s="186">
        <v>8.9</v>
      </c>
      <c r="AG957" s="187" t="str">
        <f t="shared" si="137"/>
        <v>2312720</v>
      </c>
      <c r="AH957" s="195" t="s">
        <v>1058</v>
      </c>
      <c r="AI957" s="1" t="str">
        <f t="shared" si="138"/>
        <v>DIFF</v>
      </c>
    </row>
    <row r="958" spans="1:35" ht="26.25" customHeight="1" x14ac:dyDescent="0.25">
      <c r="A958" s="72" t="s">
        <v>193</v>
      </c>
      <c r="B958" s="74" t="s">
        <v>1760</v>
      </c>
      <c r="C958" s="74" t="s">
        <v>95</v>
      </c>
      <c r="D958" s="74" t="s">
        <v>180</v>
      </c>
      <c r="E958" s="103" t="s">
        <v>3757</v>
      </c>
      <c r="F958" s="75" t="s">
        <v>12</v>
      </c>
      <c r="G958" s="75" t="s">
        <v>96</v>
      </c>
      <c r="H958" s="75" t="s">
        <v>2083</v>
      </c>
      <c r="I958" s="133" t="s">
        <v>227</v>
      </c>
      <c r="J958" s="77"/>
      <c r="K958" s="129"/>
      <c r="L958" s="77"/>
      <c r="M958" s="129"/>
      <c r="N958" s="77"/>
      <c r="O958" s="77" t="s">
        <v>386</v>
      </c>
      <c r="P958" s="77" t="s">
        <v>1440</v>
      </c>
      <c r="Q958" s="81" t="s">
        <v>1736</v>
      </c>
      <c r="R958" s="81" t="s">
        <v>7173</v>
      </c>
      <c r="S958" s="82" t="s">
        <v>209</v>
      </c>
      <c r="T958" s="77" t="s">
        <v>249</v>
      </c>
      <c r="U958" s="21"/>
      <c r="V958" s="21"/>
      <c r="W958" s="20" t="str">
        <f>VLOOKUP(TRIM(X958),X10:Y159,2,FALSE)</f>
        <v>Wanqiang</v>
      </c>
      <c r="X958" s="184" t="str">
        <f t="shared" si="131"/>
        <v>8.4</v>
      </c>
      <c r="Y958" s="184">
        <f t="shared" si="132"/>
        <v>0</v>
      </c>
      <c r="Z958" s="184">
        <f t="shared" si="129"/>
        <v>0</v>
      </c>
      <c r="AA958" s="184">
        <f t="shared" si="133"/>
        <v>3</v>
      </c>
      <c r="AB958" s="184">
        <f t="shared" si="134"/>
        <v>0</v>
      </c>
      <c r="AC958" s="184">
        <f t="shared" si="135"/>
        <v>0</v>
      </c>
      <c r="AD958" s="184">
        <f t="shared" si="130"/>
        <v>0</v>
      </c>
      <c r="AE958" s="184">
        <f t="shared" si="136"/>
        <v>0</v>
      </c>
      <c r="AF958" s="186">
        <v>8.4</v>
      </c>
      <c r="AG958" s="187" t="str">
        <f t="shared" si="137"/>
        <v/>
      </c>
      <c r="AH958" s="195" t="s">
        <v>1058</v>
      </c>
      <c r="AI958" s="1" t="str">
        <f t="shared" si="138"/>
        <v>DIFF</v>
      </c>
    </row>
    <row r="959" spans="1:35" ht="26.25" customHeight="1" x14ac:dyDescent="0.25">
      <c r="A959" s="72" t="s">
        <v>193</v>
      </c>
      <c r="B959" s="74" t="s">
        <v>6438</v>
      </c>
      <c r="C959" s="74" t="s">
        <v>95</v>
      </c>
      <c r="D959" s="74" t="s">
        <v>1289</v>
      </c>
      <c r="E959" s="103" t="s">
        <v>3758</v>
      </c>
      <c r="F959" s="75" t="s">
        <v>14</v>
      </c>
      <c r="G959" s="75" t="s">
        <v>96</v>
      </c>
      <c r="H959" s="75" t="s">
        <v>5460</v>
      </c>
      <c r="I959" s="133" t="s">
        <v>241</v>
      </c>
      <c r="J959" s="77" t="s">
        <v>379</v>
      </c>
      <c r="K959" s="129">
        <v>196</v>
      </c>
      <c r="L959" s="77"/>
      <c r="M959" s="129" t="s">
        <v>103</v>
      </c>
      <c r="N959" s="77" t="s">
        <v>2407</v>
      </c>
      <c r="O959" s="77" t="s">
        <v>386</v>
      </c>
      <c r="P959" s="77" t="s">
        <v>1274</v>
      </c>
      <c r="Q959" s="81" t="s">
        <v>6437</v>
      </c>
      <c r="R959" s="81" t="s">
        <v>403</v>
      </c>
      <c r="S959" s="82" t="s">
        <v>40</v>
      </c>
      <c r="T959" s="77" t="s">
        <v>1260</v>
      </c>
      <c r="U959" s="21"/>
      <c r="V959" s="21"/>
      <c r="W959" s="20" t="str">
        <f>VLOOKUP(TRIM(X959),X10:Y159,2,FALSE)</f>
        <v>Andy</v>
      </c>
      <c r="X959" s="184" t="str">
        <f t="shared" si="131"/>
        <v>9.17.2</v>
      </c>
      <c r="Y959" s="184">
        <f t="shared" si="132"/>
        <v>0</v>
      </c>
      <c r="Z959" s="184">
        <f t="shared" si="129"/>
        <v>0</v>
      </c>
      <c r="AA959" s="184">
        <f t="shared" si="133"/>
        <v>14</v>
      </c>
      <c r="AB959" s="184">
        <f t="shared" si="134"/>
        <v>0</v>
      </c>
      <c r="AC959" s="184">
        <f t="shared" si="135"/>
        <v>0</v>
      </c>
      <c r="AD959" s="184">
        <f t="shared" si="130"/>
        <v>0</v>
      </c>
      <c r="AE959" s="184">
        <f t="shared" si="136"/>
        <v>0</v>
      </c>
      <c r="AF959" s="186">
        <v>8.14</v>
      </c>
      <c r="AG959" s="187" t="str">
        <f t="shared" si="137"/>
        <v>2312722</v>
      </c>
      <c r="AH959" s="195" t="s">
        <v>1058</v>
      </c>
      <c r="AI959" s="1" t="str">
        <f t="shared" si="138"/>
        <v>DIFF</v>
      </c>
    </row>
    <row r="960" spans="1:35" ht="26.25" customHeight="1" x14ac:dyDescent="0.25">
      <c r="A960" s="72" t="s">
        <v>193</v>
      </c>
      <c r="B960" s="74" t="s">
        <v>1779</v>
      </c>
      <c r="C960" s="74" t="s">
        <v>95</v>
      </c>
      <c r="D960" s="74" t="s">
        <v>1351</v>
      </c>
      <c r="E960" s="103" t="s">
        <v>3759</v>
      </c>
      <c r="F960" s="75" t="s">
        <v>14</v>
      </c>
      <c r="G960" s="75" t="s">
        <v>96</v>
      </c>
      <c r="H960" s="75" t="s">
        <v>1777</v>
      </c>
      <c r="I960" s="133" t="s">
        <v>239</v>
      </c>
      <c r="J960" s="77" t="s">
        <v>102</v>
      </c>
      <c r="K960" s="129">
        <v>4624</v>
      </c>
      <c r="L960" s="77"/>
      <c r="M960" s="129" t="s">
        <v>103</v>
      </c>
      <c r="N960" s="77" t="s">
        <v>2407</v>
      </c>
      <c r="O960" s="77" t="s">
        <v>386</v>
      </c>
      <c r="P960" s="77" t="s">
        <v>1449</v>
      </c>
      <c r="Q960" s="81" t="s">
        <v>1808</v>
      </c>
      <c r="R960" s="81" t="s">
        <v>403</v>
      </c>
      <c r="S960" s="82" t="s">
        <v>40</v>
      </c>
      <c r="T960" s="77" t="s">
        <v>261</v>
      </c>
      <c r="U960" s="21"/>
      <c r="V960" s="21"/>
      <c r="W960" s="20" t="str">
        <f>VLOOKUP(TRIM(X960),X10:Y159,2,FALSE)</f>
        <v>Dario</v>
      </c>
      <c r="X960" s="184" t="str">
        <f t="shared" si="131"/>
        <v>9.12.2</v>
      </c>
      <c r="Y960" s="184">
        <f t="shared" si="132"/>
        <v>0</v>
      </c>
      <c r="Z960" s="184">
        <f t="shared" si="129"/>
        <v>0</v>
      </c>
      <c r="AA960" s="184">
        <f t="shared" si="133"/>
        <v>7</v>
      </c>
      <c r="AB960" s="184">
        <f t="shared" si="134"/>
        <v>0</v>
      </c>
      <c r="AC960" s="184">
        <f t="shared" si="135"/>
        <v>0</v>
      </c>
      <c r="AD960" s="184">
        <f t="shared" si="130"/>
        <v>0</v>
      </c>
      <c r="AE960" s="184">
        <f t="shared" si="136"/>
        <v>0</v>
      </c>
      <c r="AF960" s="186">
        <v>8.9</v>
      </c>
      <c r="AG960" s="187" t="str">
        <f t="shared" si="137"/>
        <v>2312723</v>
      </c>
      <c r="AH960" s="195" t="s">
        <v>1065</v>
      </c>
      <c r="AI960" s="1" t="str">
        <f t="shared" si="138"/>
        <v>DIFF</v>
      </c>
    </row>
    <row r="961" spans="1:35" ht="26.25" customHeight="1" x14ac:dyDescent="0.25">
      <c r="A961" s="72" t="s">
        <v>193</v>
      </c>
      <c r="B961" s="74" t="s">
        <v>6440</v>
      </c>
      <c r="C961" s="74" t="s">
        <v>95</v>
      </c>
      <c r="D961" s="74" t="s">
        <v>1289</v>
      </c>
      <c r="E961" s="103" t="s">
        <v>3760</v>
      </c>
      <c r="F961" s="75" t="s">
        <v>14</v>
      </c>
      <c r="G961" s="75" t="s">
        <v>96</v>
      </c>
      <c r="H961" s="75" t="s">
        <v>5461</v>
      </c>
      <c r="I961" s="133" t="s">
        <v>241</v>
      </c>
      <c r="J961" s="77" t="s">
        <v>379</v>
      </c>
      <c r="K961" s="129">
        <v>197</v>
      </c>
      <c r="L961" s="77"/>
      <c r="M961" s="129" t="s">
        <v>103</v>
      </c>
      <c r="N961" s="77" t="s">
        <v>2407</v>
      </c>
      <c r="O961" s="77" t="s">
        <v>386</v>
      </c>
      <c r="P961" s="77" t="s">
        <v>1274</v>
      </c>
      <c r="Q961" s="81" t="s">
        <v>6439</v>
      </c>
      <c r="R961" s="81" t="s">
        <v>403</v>
      </c>
      <c r="S961" s="82" t="s">
        <v>40</v>
      </c>
      <c r="T961" s="77" t="s">
        <v>1260</v>
      </c>
      <c r="U961" s="21"/>
      <c r="V961" s="21"/>
      <c r="W961" s="20" t="str">
        <f>VLOOKUP(TRIM(X961),X10:Y159,2,FALSE)</f>
        <v>Andy</v>
      </c>
      <c r="X961" s="184" t="str">
        <f t="shared" si="131"/>
        <v>9.17.2</v>
      </c>
      <c r="Y961" s="184">
        <f t="shared" si="132"/>
        <v>0</v>
      </c>
      <c r="Z961" s="184">
        <f t="shared" si="129"/>
        <v>0</v>
      </c>
      <c r="AA961" s="184">
        <f t="shared" si="133"/>
        <v>14</v>
      </c>
      <c r="AB961" s="184">
        <f t="shared" si="134"/>
        <v>0</v>
      </c>
      <c r="AC961" s="184">
        <f t="shared" si="135"/>
        <v>0</v>
      </c>
      <c r="AD961" s="184">
        <f t="shared" si="130"/>
        <v>0</v>
      </c>
      <c r="AE961" s="184">
        <f t="shared" si="136"/>
        <v>0</v>
      </c>
      <c r="AF961" s="186">
        <v>8.14</v>
      </c>
      <c r="AG961" s="187" t="str">
        <f t="shared" si="137"/>
        <v>2312724</v>
      </c>
      <c r="AH961" s="195" t="s">
        <v>1065</v>
      </c>
      <c r="AI961" s="1" t="str">
        <f t="shared" si="138"/>
        <v>DIFF</v>
      </c>
    </row>
    <row r="962" spans="1:35" ht="26.25" customHeight="1" x14ac:dyDescent="0.25">
      <c r="A962" s="72" t="s">
        <v>193</v>
      </c>
      <c r="B962" s="74" t="s">
        <v>40</v>
      </c>
      <c r="C962" s="74" t="s">
        <v>95</v>
      </c>
      <c r="D962" s="74" t="s">
        <v>2296</v>
      </c>
      <c r="E962" s="103" t="s">
        <v>3761</v>
      </c>
      <c r="F962" s="75" t="s">
        <v>1081</v>
      </c>
      <c r="G962" s="75" t="s">
        <v>96</v>
      </c>
      <c r="H962" s="75" t="s">
        <v>6442</v>
      </c>
      <c r="I962" s="133" t="s">
        <v>239</v>
      </c>
      <c r="J962" s="77" t="s">
        <v>2423</v>
      </c>
      <c r="K962" s="129"/>
      <c r="L962" s="77"/>
      <c r="M962" s="129"/>
      <c r="N962" s="77" t="s">
        <v>1484</v>
      </c>
      <c r="O962" s="77" t="s">
        <v>1386</v>
      </c>
      <c r="P962" s="77" t="s">
        <v>2424</v>
      </c>
      <c r="Q962" s="81" t="s">
        <v>6441</v>
      </c>
      <c r="R962" s="81" t="s">
        <v>403</v>
      </c>
      <c r="S962" s="82" t="s">
        <v>403</v>
      </c>
      <c r="T962" s="77" t="s">
        <v>261</v>
      </c>
      <c r="U962" s="21"/>
      <c r="V962" s="21"/>
      <c r="W962" s="20" t="str">
        <f>VLOOKUP(TRIM(X962),X10:Y159,2,FALSE)</f>
        <v>Dario</v>
      </c>
      <c r="X962" s="184" t="str">
        <f t="shared" si="131"/>
        <v>19.3</v>
      </c>
      <c r="Y962" s="184">
        <f t="shared" si="132"/>
        <v>0</v>
      </c>
      <c r="Z962" s="184">
        <f t="shared" si="129"/>
        <v>0</v>
      </c>
      <c r="AA962" s="184">
        <f t="shared" si="133"/>
        <v>7</v>
      </c>
      <c r="AB962" s="184">
        <f t="shared" si="134"/>
        <v>0</v>
      </c>
      <c r="AC962" s="184">
        <f t="shared" si="135"/>
        <v>0</v>
      </c>
      <c r="AD962" s="184">
        <f t="shared" si="130"/>
        <v>0</v>
      </c>
      <c r="AE962" s="184">
        <f t="shared" si="136"/>
        <v>0</v>
      </c>
      <c r="AF962" s="186"/>
      <c r="AG962" s="187" t="str">
        <f t="shared" si="137"/>
        <v>2312725</v>
      </c>
      <c r="AH962" s="195" t="s">
        <v>1065</v>
      </c>
      <c r="AI962" s="1" t="str">
        <f t="shared" si="138"/>
        <v>DIFF</v>
      </c>
    </row>
    <row r="963" spans="1:35" ht="26.25" customHeight="1" x14ac:dyDescent="0.25">
      <c r="A963" s="72" t="s">
        <v>193</v>
      </c>
      <c r="B963" s="74" t="s">
        <v>40</v>
      </c>
      <c r="C963" s="74" t="s">
        <v>95</v>
      </c>
      <c r="D963" s="74" t="s">
        <v>1026</v>
      </c>
      <c r="E963" s="103" t="s">
        <v>3762</v>
      </c>
      <c r="F963" s="75" t="s">
        <v>201</v>
      </c>
      <c r="G963" s="75" t="s">
        <v>217</v>
      </c>
      <c r="H963" s="75" t="s">
        <v>5462</v>
      </c>
      <c r="I963" s="133" t="s">
        <v>6508</v>
      </c>
      <c r="J963" s="77"/>
      <c r="K963" s="129"/>
      <c r="L963" s="77"/>
      <c r="M963" s="129"/>
      <c r="N963" s="77"/>
      <c r="O963" s="77" t="s">
        <v>198</v>
      </c>
      <c r="P963" s="77"/>
      <c r="Q963" s="81" t="s">
        <v>6509</v>
      </c>
      <c r="R963" s="81" t="s">
        <v>1345</v>
      </c>
      <c r="S963" s="82" t="s">
        <v>195</v>
      </c>
      <c r="T963" s="77" t="s">
        <v>5034</v>
      </c>
      <c r="U963" s="21"/>
      <c r="V963" s="21"/>
      <c r="W963" s="20" t="str">
        <f>VLOOKUP(TRIM(X963),X10:Y159,2,FALSE)</f>
        <v>Wanqiang</v>
      </c>
      <c r="X963" s="184" t="str">
        <f t="shared" si="131"/>
        <v>8.27</v>
      </c>
      <c r="Y963" s="184">
        <f t="shared" si="132"/>
        <v>0</v>
      </c>
      <c r="Z963" s="184">
        <f t="shared" si="129"/>
        <v>0</v>
      </c>
      <c r="AA963" s="184">
        <f t="shared" si="133"/>
        <v>87</v>
      </c>
      <c r="AB963" s="184">
        <f t="shared" si="134"/>
        <v>0</v>
      </c>
      <c r="AC963" s="184">
        <f t="shared" si="135"/>
        <v>0</v>
      </c>
      <c r="AD963" s="184">
        <f t="shared" si="130"/>
        <v>0</v>
      </c>
      <c r="AE963" s="184">
        <f t="shared" si="136"/>
        <v>0</v>
      </c>
      <c r="AF963" s="186"/>
      <c r="AG963" s="187" t="str">
        <f t="shared" si="137"/>
        <v>2312726</v>
      </c>
      <c r="AH963" s="195" t="s">
        <v>1072</v>
      </c>
      <c r="AI963" s="1" t="str">
        <f t="shared" si="138"/>
        <v>DIFF</v>
      </c>
    </row>
    <row r="964" spans="1:35" ht="26.25" customHeight="1" x14ac:dyDescent="0.25">
      <c r="A964" s="72" t="s">
        <v>193</v>
      </c>
      <c r="B964" s="74" t="s">
        <v>1679</v>
      </c>
      <c r="C964" s="74" t="s">
        <v>95</v>
      </c>
      <c r="D964" s="74" t="s">
        <v>1289</v>
      </c>
      <c r="E964" s="103" t="s">
        <v>3763</v>
      </c>
      <c r="F964" s="75" t="s">
        <v>14</v>
      </c>
      <c r="G964" s="75" t="s">
        <v>96</v>
      </c>
      <c r="H964" s="75" t="s">
        <v>5463</v>
      </c>
      <c r="I964" s="133" t="s">
        <v>241</v>
      </c>
      <c r="J964" s="77" t="s">
        <v>102</v>
      </c>
      <c r="K964" s="129">
        <v>4625</v>
      </c>
      <c r="L964" s="77"/>
      <c r="M964" s="129" t="s">
        <v>103</v>
      </c>
      <c r="N964" s="77" t="s">
        <v>2407</v>
      </c>
      <c r="O964" s="77" t="s">
        <v>386</v>
      </c>
      <c r="P964" s="77" t="s">
        <v>1274</v>
      </c>
      <c r="Q964" s="81" t="s">
        <v>6443</v>
      </c>
      <c r="R964" s="81" t="s">
        <v>403</v>
      </c>
      <c r="S964" s="82" t="s">
        <v>40</v>
      </c>
      <c r="T964" s="77" t="s">
        <v>1260</v>
      </c>
      <c r="U964" s="21"/>
      <c r="V964" s="21"/>
      <c r="W964" s="20" t="str">
        <f>VLOOKUP(TRIM(X964),X10:Y159,2,FALSE)</f>
        <v>Andy</v>
      </c>
      <c r="X964" s="184" t="str">
        <f t="shared" si="131"/>
        <v>9.17.2</v>
      </c>
      <c r="Y964" s="184">
        <f t="shared" si="132"/>
        <v>0</v>
      </c>
      <c r="Z964" s="184">
        <f t="shared" si="129"/>
        <v>0</v>
      </c>
      <c r="AA964" s="184">
        <f t="shared" si="133"/>
        <v>14</v>
      </c>
      <c r="AB964" s="184">
        <f t="shared" si="134"/>
        <v>0</v>
      </c>
      <c r="AC964" s="184">
        <f t="shared" si="135"/>
        <v>0</v>
      </c>
      <c r="AD964" s="184">
        <f t="shared" si="130"/>
        <v>0</v>
      </c>
      <c r="AE964" s="184">
        <f t="shared" si="136"/>
        <v>0</v>
      </c>
      <c r="AF964" s="186"/>
      <c r="AG964" s="187" t="str">
        <f t="shared" si="137"/>
        <v>2312727</v>
      </c>
      <c r="AH964" s="195" t="s">
        <v>1072</v>
      </c>
      <c r="AI964" s="1" t="str">
        <f t="shared" si="138"/>
        <v>DIFF</v>
      </c>
    </row>
    <row r="965" spans="1:35" ht="26.25" customHeight="1" x14ac:dyDescent="0.25">
      <c r="A965" s="72" t="s">
        <v>193</v>
      </c>
      <c r="B965" s="74" t="s">
        <v>6445</v>
      </c>
      <c r="C965" s="74" t="s">
        <v>95</v>
      </c>
      <c r="D965" s="74" t="s">
        <v>1352</v>
      </c>
      <c r="E965" s="103" t="s">
        <v>3764</v>
      </c>
      <c r="F965" s="75" t="s">
        <v>14</v>
      </c>
      <c r="G965" s="75" t="s">
        <v>96</v>
      </c>
      <c r="H965" s="75" t="s">
        <v>5464</v>
      </c>
      <c r="I965" s="133" t="s">
        <v>205</v>
      </c>
      <c r="J965" s="77" t="s">
        <v>224</v>
      </c>
      <c r="K965" s="129">
        <v>1367</v>
      </c>
      <c r="L965" s="77"/>
      <c r="M965" s="129" t="s">
        <v>103</v>
      </c>
      <c r="N965" s="77" t="s">
        <v>2407</v>
      </c>
      <c r="O965" s="77" t="s">
        <v>386</v>
      </c>
      <c r="P965" s="77" t="s">
        <v>1476</v>
      </c>
      <c r="Q965" s="81" t="s">
        <v>6444</v>
      </c>
      <c r="R965" s="81" t="s">
        <v>7174</v>
      </c>
      <c r="S965" s="82" t="s">
        <v>213</v>
      </c>
      <c r="T965" s="77" t="s">
        <v>1514</v>
      </c>
      <c r="U965" s="21"/>
      <c r="V965" s="21"/>
      <c r="W965" s="20" t="str">
        <f>VLOOKUP(TRIM(X965),X10:Y159,2,FALSE)</f>
        <v>Andy</v>
      </c>
      <c r="X965" s="184" t="str">
        <f t="shared" si="131"/>
        <v>9.14.2</v>
      </c>
      <c r="Y965" s="184">
        <f t="shared" si="132"/>
        <v>0</v>
      </c>
      <c r="Z965" s="184">
        <f t="shared" si="129"/>
        <v>0</v>
      </c>
      <c r="AA965" s="184">
        <f t="shared" si="133"/>
        <v>10</v>
      </c>
      <c r="AB965" s="184">
        <f t="shared" si="134"/>
        <v>0</v>
      </c>
      <c r="AC965" s="184">
        <f t="shared" si="135"/>
        <v>0</v>
      </c>
      <c r="AD965" s="184">
        <f t="shared" si="130"/>
        <v>0</v>
      </c>
      <c r="AE965" s="184">
        <f t="shared" si="136"/>
        <v>0</v>
      </c>
      <c r="AF965" s="186"/>
      <c r="AG965" s="187" t="str">
        <f t="shared" si="137"/>
        <v>2312728</v>
      </c>
      <c r="AH965" s="195" t="s">
        <v>1072</v>
      </c>
      <c r="AI965" s="1" t="str">
        <f t="shared" si="138"/>
        <v>DIFF</v>
      </c>
    </row>
    <row r="966" spans="1:35" ht="26.25" customHeight="1" x14ac:dyDescent="0.25">
      <c r="A966" s="72" t="s">
        <v>193</v>
      </c>
      <c r="B966" s="74" t="s">
        <v>2073</v>
      </c>
      <c r="C966" s="74" t="s">
        <v>95</v>
      </c>
      <c r="D966" s="74" t="s">
        <v>1352</v>
      </c>
      <c r="E966" s="103" t="s">
        <v>3765</v>
      </c>
      <c r="F966" s="75" t="s">
        <v>14</v>
      </c>
      <c r="G966" s="75" t="s">
        <v>96</v>
      </c>
      <c r="H966" s="75" t="s">
        <v>5465</v>
      </c>
      <c r="I966" s="133" t="s">
        <v>205</v>
      </c>
      <c r="J966" s="77" t="s">
        <v>224</v>
      </c>
      <c r="K966" s="129">
        <v>1368</v>
      </c>
      <c r="L966" s="77"/>
      <c r="M966" s="129" t="s">
        <v>103</v>
      </c>
      <c r="N966" s="77" t="s">
        <v>2407</v>
      </c>
      <c r="O966" s="77" t="s">
        <v>386</v>
      </c>
      <c r="P966" s="77" t="s">
        <v>1476</v>
      </c>
      <c r="Q966" s="81" t="s">
        <v>6446</v>
      </c>
      <c r="R966" s="81" t="s">
        <v>7175</v>
      </c>
      <c r="S966" s="82" t="s">
        <v>213</v>
      </c>
      <c r="T966" s="77" t="s">
        <v>1514</v>
      </c>
      <c r="U966" s="21"/>
      <c r="V966" s="21"/>
      <c r="W966" s="20" t="str">
        <f>VLOOKUP(TRIM(X966),X10:Y159,2,FALSE)</f>
        <v>Andy</v>
      </c>
      <c r="X966" s="184" t="str">
        <f t="shared" si="131"/>
        <v>9.14.2</v>
      </c>
      <c r="Y966" s="184">
        <f t="shared" si="132"/>
        <v>0</v>
      </c>
      <c r="Z966" s="184">
        <f t="shared" si="129"/>
        <v>0</v>
      </c>
      <c r="AA966" s="184">
        <f t="shared" si="133"/>
        <v>10</v>
      </c>
      <c r="AB966" s="184">
        <f t="shared" si="134"/>
        <v>0</v>
      </c>
      <c r="AC966" s="184">
        <f t="shared" si="135"/>
        <v>0</v>
      </c>
      <c r="AD966" s="184">
        <f t="shared" si="130"/>
        <v>0</v>
      </c>
      <c r="AE966" s="184">
        <f t="shared" si="136"/>
        <v>0</v>
      </c>
      <c r="AF966" s="186"/>
      <c r="AG966" s="187" t="str">
        <f t="shared" si="137"/>
        <v>2312729</v>
      </c>
      <c r="AH966" s="195" t="s">
        <v>1008</v>
      </c>
      <c r="AI966" s="1" t="str">
        <f t="shared" si="138"/>
        <v>DIFF</v>
      </c>
    </row>
    <row r="967" spans="1:35" ht="26.25" customHeight="1" x14ac:dyDescent="0.25">
      <c r="A967" s="72" t="s">
        <v>193</v>
      </c>
      <c r="B967" s="74" t="s">
        <v>40</v>
      </c>
      <c r="C967" s="74" t="s">
        <v>95</v>
      </c>
      <c r="D967" s="74" t="s">
        <v>1346</v>
      </c>
      <c r="E967" s="103" t="s">
        <v>3766</v>
      </c>
      <c r="F967" s="75" t="s">
        <v>201</v>
      </c>
      <c r="G967" s="75" t="s">
        <v>37</v>
      </c>
      <c r="H967" s="75" t="s">
        <v>6448</v>
      </c>
      <c r="I967" s="133" t="s">
        <v>236</v>
      </c>
      <c r="J967" s="77" t="s">
        <v>199</v>
      </c>
      <c r="K967" s="129"/>
      <c r="L967" s="77"/>
      <c r="M967" s="129"/>
      <c r="N967" s="77"/>
      <c r="O967" s="77" t="s">
        <v>386</v>
      </c>
      <c r="P967" s="77" t="s">
        <v>1448</v>
      </c>
      <c r="Q967" s="81" t="s">
        <v>6447</v>
      </c>
      <c r="R967" s="81" t="s">
        <v>7727</v>
      </c>
      <c r="S967" s="82" t="s">
        <v>195</v>
      </c>
      <c r="T967" s="77" t="s">
        <v>235</v>
      </c>
      <c r="U967" s="21"/>
      <c r="V967" s="21"/>
      <c r="W967" s="20" t="str">
        <f>VLOOKUP(TRIM(X967),X10:Y159,2,FALSE)</f>
        <v>Wanqiang</v>
      </c>
      <c r="X967" s="184" t="str">
        <f t="shared" si="131"/>
        <v>9.3.2</v>
      </c>
      <c r="Y967" s="184">
        <f t="shared" si="132"/>
        <v>0</v>
      </c>
      <c r="Z967" s="184">
        <f t="shared" si="129"/>
        <v>0</v>
      </c>
      <c r="AA967" s="184">
        <f t="shared" si="133"/>
        <v>17</v>
      </c>
      <c r="AB967" s="184">
        <f t="shared" si="134"/>
        <v>0</v>
      </c>
      <c r="AC967" s="184">
        <f t="shared" si="135"/>
        <v>0</v>
      </c>
      <c r="AD967" s="184">
        <f t="shared" si="130"/>
        <v>0</v>
      </c>
      <c r="AE967" s="184">
        <f t="shared" si="136"/>
        <v>0</v>
      </c>
      <c r="AF967" s="186"/>
      <c r="AG967" s="187" t="str">
        <f t="shared" si="137"/>
        <v>2312730</v>
      </c>
      <c r="AH967" s="195" t="s">
        <v>1061</v>
      </c>
      <c r="AI967" s="1" t="str">
        <f t="shared" si="138"/>
        <v>DIFF</v>
      </c>
    </row>
    <row r="968" spans="1:35" ht="26.25" customHeight="1" x14ac:dyDescent="0.25">
      <c r="A968" s="72" t="s">
        <v>193</v>
      </c>
      <c r="B968" s="74" t="s">
        <v>6449</v>
      </c>
      <c r="C968" s="74" t="s">
        <v>95</v>
      </c>
      <c r="D968" s="74" t="s">
        <v>1346</v>
      </c>
      <c r="E968" s="103" t="s">
        <v>3767</v>
      </c>
      <c r="F968" s="75" t="s">
        <v>14</v>
      </c>
      <c r="G968" s="75" t="s">
        <v>96</v>
      </c>
      <c r="H968" s="75" t="s">
        <v>2219</v>
      </c>
      <c r="I968" s="264" t="s">
        <v>236</v>
      </c>
      <c r="J968" s="77" t="s">
        <v>207</v>
      </c>
      <c r="K968" s="129">
        <v>1133</v>
      </c>
      <c r="L968" s="157" t="s">
        <v>48</v>
      </c>
      <c r="M968" s="129" t="s">
        <v>103</v>
      </c>
      <c r="N968" s="77" t="s">
        <v>2407</v>
      </c>
      <c r="O968" s="77" t="s">
        <v>386</v>
      </c>
      <c r="P968" s="77" t="s">
        <v>1448</v>
      </c>
      <c r="Q968" s="81" t="s">
        <v>2218</v>
      </c>
      <c r="R968" s="81" t="s">
        <v>7728</v>
      </c>
      <c r="S968" s="82" t="s">
        <v>213</v>
      </c>
      <c r="T968" s="77" t="s">
        <v>235</v>
      </c>
      <c r="U968" s="21"/>
      <c r="V968" s="21"/>
      <c r="W968" s="20" t="str">
        <f>VLOOKUP(TRIM(X968),X10:Y159,2,FALSE)</f>
        <v>Wanqiang</v>
      </c>
      <c r="X968" s="184" t="str">
        <f t="shared" si="131"/>
        <v>9.3.2</v>
      </c>
      <c r="Y968" s="184">
        <f t="shared" si="132"/>
        <v>0</v>
      </c>
      <c r="Z968" s="184">
        <f t="shared" si="129"/>
        <v>0</v>
      </c>
      <c r="AA968" s="184">
        <f t="shared" si="133"/>
        <v>17</v>
      </c>
      <c r="AB968" s="184">
        <f t="shared" si="134"/>
        <v>0</v>
      </c>
      <c r="AC968" s="184">
        <f t="shared" si="135"/>
        <v>0</v>
      </c>
      <c r="AD968" s="184">
        <f t="shared" si="130"/>
        <v>0</v>
      </c>
      <c r="AE968" s="184">
        <f t="shared" si="136"/>
        <v>0</v>
      </c>
      <c r="AF968" s="186"/>
      <c r="AG968" s="187" t="str">
        <f t="shared" si="137"/>
        <v>2312731</v>
      </c>
      <c r="AH968" s="195" t="s">
        <v>1143</v>
      </c>
      <c r="AI968" s="1" t="str">
        <f t="shared" si="138"/>
        <v>DIFF</v>
      </c>
    </row>
    <row r="969" spans="1:35" ht="26.25" customHeight="1" x14ac:dyDescent="0.25">
      <c r="A969" s="72" t="s">
        <v>193</v>
      </c>
      <c r="B969" s="74" t="s">
        <v>2624</v>
      </c>
      <c r="C969" s="74" t="s">
        <v>95</v>
      </c>
      <c r="D969" s="74" t="s">
        <v>1356</v>
      </c>
      <c r="E969" s="103" t="s">
        <v>3768</v>
      </c>
      <c r="F969" s="75" t="s">
        <v>14</v>
      </c>
      <c r="G969" s="75" t="s">
        <v>96</v>
      </c>
      <c r="H969" s="75" t="s">
        <v>5466</v>
      </c>
      <c r="I969" s="133" t="s">
        <v>205</v>
      </c>
      <c r="J969" s="77" t="s">
        <v>373</v>
      </c>
      <c r="K969" s="129">
        <v>1018</v>
      </c>
      <c r="L969" s="77"/>
      <c r="M969" s="129" t="s">
        <v>103</v>
      </c>
      <c r="N969" s="77" t="s">
        <v>2407</v>
      </c>
      <c r="O969" s="77" t="s">
        <v>386</v>
      </c>
      <c r="P969" s="77" t="s">
        <v>1438</v>
      </c>
      <c r="Q969" s="81" t="s">
        <v>6450</v>
      </c>
      <c r="R969" s="81" t="s">
        <v>403</v>
      </c>
      <c r="S969" s="82" t="s">
        <v>40</v>
      </c>
      <c r="T969" s="77" t="s">
        <v>1318</v>
      </c>
      <c r="U969" s="21"/>
      <c r="V969" s="21"/>
      <c r="W969" s="20" t="str">
        <f>VLOOKUP(TRIM(X969),X10:Y159,2,FALSE)</f>
        <v>Dario</v>
      </c>
      <c r="X969" s="184" t="str">
        <f t="shared" si="131"/>
        <v>9.23.2</v>
      </c>
      <c r="Y969" s="184">
        <f t="shared" si="132"/>
        <v>0</v>
      </c>
      <c r="Z969" s="184">
        <f t="shared" si="129"/>
        <v>0</v>
      </c>
      <c r="AA969" s="184">
        <f t="shared" si="133"/>
        <v>10</v>
      </c>
      <c r="AB969" s="184">
        <f t="shared" si="134"/>
        <v>0</v>
      </c>
      <c r="AC969" s="184">
        <f t="shared" si="135"/>
        <v>0</v>
      </c>
      <c r="AD969" s="184">
        <f t="shared" si="130"/>
        <v>0</v>
      </c>
      <c r="AE969" s="184">
        <f t="shared" si="136"/>
        <v>0</v>
      </c>
      <c r="AF969" s="186"/>
      <c r="AG969" s="187" t="str">
        <f t="shared" si="137"/>
        <v>2312732</v>
      </c>
      <c r="AH969" s="195" t="s">
        <v>1063</v>
      </c>
      <c r="AI969" s="1" t="str">
        <f t="shared" si="138"/>
        <v>DIFF</v>
      </c>
    </row>
    <row r="970" spans="1:35" ht="26.25" customHeight="1" x14ac:dyDescent="0.25">
      <c r="A970" s="72" t="s">
        <v>193</v>
      </c>
      <c r="B970" s="74" t="s">
        <v>5500</v>
      </c>
      <c r="C970" s="74" t="s">
        <v>95</v>
      </c>
      <c r="D970" s="74" t="s">
        <v>55</v>
      </c>
      <c r="E970" s="103" t="s">
        <v>3769</v>
      </c>
      <c r="F970" s="75" t="s">
        <v>12</v>
      </c>
      <c r="G970" s="75" t="s">
        <v>96</v>
      </c>
      <c r="H970" s="75" t="s">
        <v>5104</v>
      </c>
      <c r="I970" s="133" t="s">
        <v>236</v>
      </c>
      <c r="J970" s="77"/>
      <c r="K970" s="129"/>
      <c r="L970" s="77"/>
      <c r="M970" s="129"/>
      <c r="N970" s="77"/>
      <c r="O970" s="77" t="s">
        <v>386</v>
      </c>
      <c r="P970" s="77"/>
      <c r="Q970" s="81" t="s">
        <v>5467</v>
      </c>
      <c r="R970" s="81" t="s">
        <v>7019</v>
      </c>
      <c r="S970" s="82" t="s">
        <v>209</v>
      </c>
      <c r="T970" s="77" t="s">
        <v>235</v>
      </c>
      <c r="U970" s="21"/>
      <c r="V970" s="21"/>
      <c r="W970" s="20" t="str">
        <f>VLOOKUP(TRIM(X970),X10:Y159,2,FALSE)</f>
        <v>Andy</v>
      </c>
      <c r="X970" s="184" t="str">
        <f t="shared" si="131"/>
        <v>4.1</v>
      </c>
      <c r="Y970" s="184">
        <f t="shared" si="132"/>
        <v>0</v>
      </c>
      <c r="Z970" s="184">
        <f t="shared" si="129"/>
        <v>0</v>
      </c>
      <c r="AA970" s="184">
        <f t="shared" si="133"/>
        <v>17</v>
      </c>
      <c r="AB970" s="184">
        <f t="shared" si="134"/>
        <v>0</v>
      </c>
      <c r="AC970" s="184">
        <f t="shared" si="135"/>
        <v>0</v>
      </c>
      <c r="AD970" s="184">
        <f t="shared" si="130"/>
        <v>0</v>
      </c>
      <c r="AE970" s="184">
        <f t="shared" si="136"/>
        <v>0</v>
      </c>
      <c r="AF970" s="186"/>
      <c r="AG970" s="187" t="str">
        <f t="shared" si="137"/>
        <v>2312733</v>
      </c>
      <c r="AH970" s="195" t="s">
        <v>1075</v>
      </c>
      <c r="AI970" s="1" t="str">
        <f t="shared" si="138"/>
        <v>DIFF</v>
      </c>
    </row>
    <row r="971" spans="1:35" ht="26.25" customHeight="1" x14ac:dyDescent="0.25">
      <c r="A971" s="72" t="s">
        <v>193</v>
      </c>
      <c r="B971" s="74" t="s">
        <v>586</v>
      </c>
      <c r="C971" s="74" t="s">
        <v>95</v>
      </c>
      <c r="D971" s="74" t="s">
        <v>2301</v>
      </c>
      <c r="E971" s="103" t="s">
        <v>3770</v>
      </c>
      <c r="F971" s="75" t="s">
        <v>201</v>
      </c>
      <c r="G971" s="75" t="s">
        <v>101</v>
      </c>
      <c r="H971" s="75" t="s">
        <v>2579</v>
      </c>
      <c r="I971" s="133" t="s">
        <v>236</v>
      </c>
      <c r="J971" s="77"/>
      <c r="K971" s="129"/>
      <c r="L971" s="77"/>
      <c r="M971" s="129"/>
      <c r="N971" s="77"/>
      <c r="O971" s="77" t="s">
        <v>1386</v>
      </c>
      <c r="P971" s="77"/>
      <c r="Q971" s="81" t="s">
        <v>2580</v>
      </c>
      <c r="R971" s="81" t="s">
        <v>403</v>
      </c>
      <c r="S971" s="82" t="s">
        <v>403</v>
      </c>
      <c r="T971" s="77" t="s">
        <v>235</v>
      </c>
      <c r="U971" s="21"/>
      <c r="V971" s="21"/>
      <c r="W971" s="20" t="str">
        <f>VLOOKUP(TRIM(X971),X10:Y159,2,FALSE)</f>
        <v>Andy</v>
      </c>
      <c r="X971" s="184" t="str">
        <f t="shared" si="131"/>
        <v>30.2</v>
      </c>
      <c r="Y971" s="184">
        <f t="shared" si="132"/>
        <v>0</v>
      </c>
      <c r="Z971" s="184">
        <f t="shared" si="129"/>
        <v>0</v>
      </c>
      <c r="AA971" s="184">
        <f t="shared" si="133"/>
        <v>17</v>
      </c>
      <c r="AB971" s="184">
        <f t="shared" si="134"/>
        <v>0</v>
      </c>
      <c r="AC971" s="184">
        <f t="shared" si="135"/>
        <v>0</v>
      </c>
      <c r="AD971" s="184">
        <f t="shared" si="130"/>
        <v>0</v>
      </c>
      <c r="AE971" s="184">
        <f t="shared" si="136"/>
        <v>0</v>
      </c>
      <c r="AF971" s="186"/>
      <c r="AG971" s="187" t="str">
        <f t="shared" si="137"/>
        <v>2312734</v>
      </c>
      <c r="AH971" s="195" t="s">
        <v>1143</v>
      </c>
      <c r="AI971" s="1" t="str">
        <f t="shared" si="138"/>
        <v>DIFF</v>
      </c>
    </row>
    <row r="972" spans="1:35" ht="26.25" customHeight="1" x14ac:dyDescent="0.25">
      <c r="A972" s="72" t="s">
        <v>193</v>
      </c>
      <c r="B972" s="74" t="s">
        <v>6921</v>
      </c>
      <c r="C972" s="74" t="s">
        <v>95</v>
      </c>
      <c r="D972" s="74" t="s">
        <v>2301</v>
      </c>
      <c r="E972" s="103" t="s">
        <v>3771</v>
      </c>
      <c r="F972" s="75" t="s">
        <v>1765</v>
      </c>
      <c r="G972" s="75" t="s">
        <v>101</v>
      </c>
      <c r="H972" s="75" t="s">
        <v>2832</v>
      </c>
      <c r="I972" s="133" t="s">
        <v>236</v>
      </c>
      <c r="J972" s="77"/>
      <c r="K972" s="129"/>
      <c r="L972" s="77"/>
      <c r="M972" s="129"/>
      <c r="N972" s="77"/>
      <c r="O972" s="77" t="s">
        <v>1386</v>
      </c>
      <c r="P972" s="77"/>
      <c r="Q972" s="81" t="s">
        <v>2581</v>
      </c>
      <c r="R972" s="81" t="s">
        <v>403</v>
      </c>
      <c r="S972" s="82" t="s">
        <v>403</v>
      </c>
      <c r="T972" s="77" t="s">
        <v>235</v>
      </c>
      <c r="U972" s="21"/>
      <c r="V972" s="21"/>
      <c r="W972" s="20" t="str">
        <f>VLOOKUP(TRIM(X972),X10:Y159,2,FALSE)</f>
        <v>Andy</v>
      </c>
      <c r="X972" s="184" t="str">
        <f t="shared" si="131"/>
        <v>30.2</v>
      </c>
      <c r="Y972" s="184">
        <f t="shared" si="132"/>
        <v>0</v>
      </c>
      <c r="Z972" s="184">
        <f t="shared" si="129"/>
        <v>0</v>
      </c>
      <c r="AA972" s="184">
        <f t="shared" si="133"/>
        <v>17</v>
      </c>
      <c r="AB972" s="184">
        <f t="shared" si="134"/>
        <v>0</v>
      </c>
      <c r="AC972" s="184">
        <f t="shared" si="135"/>
        <v>0</v>
      </c>
      <c r="AD972" s="184">
        <f t="shared" si="130"/>
        <v>0</v>
      </c>
      <c r="AE972" s="184">
        <f t="shared" si="136"/>
        <v>0</v>
      </c>
      <c r="AF972" s="186"/>
      <c r="AG972" s="187" t="str">
        <f t="shared" si="137"/>
        <v>2312735</v>
      </c>
      <c r="AH972" s="195" t="s">
        <v>167</v>
      </c>
      <c r="AI972" s="1" t="str">
        <f t="shared" si="138"/>
        <v>DIFF</v>
      </c>
    </row>
    <row r="973" spans="1:35" ht="26.25" customHeight="1" x14ac:dyDescent="0.25">
      <c r="A973" s="72" t="s">
        <v>193</v>
      </c>
      <c r="B973" s="74" t="s">
        <v>40</v>
      </c>
      <c r="C973" s="74" t="s">
        <v>95</v>
      </c>
      <c r="D973" s="74" t="s">
        <v>2301</v>
      </c>
      <c r="E973" s="103" t="s">
        <v>3772</v>
      </c>
      <c r="F973" s="75" t="s">
        <v>2092</v>
      </c>
      <c r="G973" s="75" t="s">
        <v>101</v>
      </c>
      <c r="H973" s="75" t="s">
        <v>2834</v>
      </c>
      <c r="I973" s="133" t="s">
        <v>236</v>
      </c>
      <c r="J973" s="77" t="s">
        <v>102</v>
      </c>
      <c r="K973" s="129">
        <v>0</v>
      </c>
      <c r="L973" s="77"/>
      <c r="M973" s="129"/>
      <c r="N973" s="77" t="s">
        <v>2407</v>
      </c>
      <c r="O973" s="77" t="s">
        <v>1386</v>
      </c>
      <c r="P973" s="77" t="s">
        <v>1263</v>
      </c>
      <c r="Q973" s="81" t="s">
        <v>2833</v>
      </c>
      <c r="R973" s="81" t="s">
        <v>403</v>
      </c>
      <c r="S973" s="82" t="s">
        <v>403</v>
      </c>
      <c r="T973" s="77" t="s">
        <v>235</v>
      </c>
      <c r="U973" s="21"/>
      <c r="V973" s="21"/>
      <c r="W973" s="20" t="str">
        <f>VLOOKUP(TRIM(X973),X10:Y159,2,FALSE)</f>
        <v>Andy</v>
      </c>
      <c r="X973" s="184" t="str">
        <f t="shared" si="131"/>
        <v>30.2</v>
      </c>
      <c r="Y973" s="184">
        <f t="shared" si="132"/>
        <v>0</v>
      </c>
      <c r="Z973" s="184">
        <f t="shared" si="129"/>
        <v>0</v>
      </c>
      <c r="AA973" s="184">
        <f t="shared" si="133"/>
        <v>17</v>
      </c>
      <c r="AB973" s="184">
        <f t="shared" si="134"/>
        <v>0</v>
      </c>
      <c r="AC973" s="184">
        <f t="shared" si="135"/>
        <v>0</v>
      </c>
      <c r="AD973" s="184">
        <f t="shared" si="130"/>
        <v>0</v>
      </c>
      <c r="AE973" s="184">
        <f t="shared" si="136"/>
        <v>0</v>
      </c>
      <c r="AF973" s="186"/>
      <c r="AG973" s="187" t="str">
        <f t="shared" si="137"/>
        <v>2312736</v>
      </c>
      <c r="AH973" s="195" t="s">
        <v>1058</v>
      </c>
      <c r="AI973" s="1" t="str">
        <f t="shared" si="138"/>
        <v>DIFF</v>
      </c>
    </row>
    <row r="974" spans="1:35" ht="26.25" customHeight="1" x14ac:dyDescent="0.25">
      <c r="A974" s="72" t="s">
        <v>193</v>
      </c>
      <c r="B974" s="74" t="s">
        <v>40</v>
      </c>
      <c r="C974" s="74" t="s">
        <v>95</v>
      </c>
      <c r="D974" s="74" t="s">
        <v>2301</v>
      </c>
      <c r="E974" s="103" t="s">
        <v>3773</v>
      </c>
      <c r="F974" s="75" t="s">
        <v>2092</v>
      </c>
      <c r="G974" s="75" t="s">
        <v>101</v>
      </c>
      <c r="H974" s="75" t="s">
        <v>2582</v>
      </c>
      <c r="I974" s="133" t="s">
        <v>236</v>
      </c>
      <c r="J974" s="77" t="s">
        <v>199</v>
      </c>
      <c r="K974" s="129">
        <v>0</v>
      </c>
      <c r="L974" s="77"/>
      <c r="M974" s="129"/>
      <c r="N974" s="77" t="s">
        <v>2407</v>
      </c>
      <c r="O974" s="77" t="s">
        <v>1386</v>
      </c>
      <c r="P974" s="77" t="s">
        <v>1263</v>
      </c>
      <c r="Q974" s="81" t="s">
        <v>2835</v>
      </c>
      <c r="R974" s="81" t="s">
        <v>403</v>
      </c>
      <c r="S974" s="82" t="s">
        <v>403</v>
      </c>
      <c r="T974" s="77" t="s">
        <v>235</v>
      </c>
      <c r="U974" s="21"/>
      <c r="V974" s="21"/>
      <c r="W974" s="20" t="str">
        <f>VLOOKUP(TRIM(X974),X10:Y159,2,FALSE)</f>
        <v>Andy</v>
      </c>
      <c r="X974" s="184" t="str">
        <f t="shared" si="131"/>
        <v>30.2</v>
      </c>
      <c r="Y974" s="184">
        <f t="shared" si="132"/>
        <v>0</v>
      </c>
      <c r="Z974" s="184">
        <f t="shared" si="129"/>
        <v>0</v>
      </c>
      <c r="AA974" s="184">
        <f t="shared" si="133"/>
        <v>17</v>
      </c>
      <c r="AB974" s="184">
        <f t="shared" si="134"/>
        <v>0</v>
      </c>
      <c r="AC974" s="184">
        <f t="shared" si="135"/>
        <v>0</v>
      </c>
      <c r="AD974" s="184">
        <f t="shared" si="130"/>
        <v>0</v>
      </c>
      <c r="AE974" s="184">
        <f t="shared" si="136"/>
        <v>0</v>
      </c>
      <c r="AF974" s="186"/>
      <c r="AG974" s="187" t="str">
        <f t="shared" si="137"/>
        <v>2312737</v>
      </c>
      <c r="AH974" s="195" t="s">
        <v>1027</v>
      </c>
      <c r="AI974" s="1" t="str">
        <f t="shared" si="138"/>
        <v>DIFF</v>
      </c>
    </row>
    <row r="975" spans="1:35" ht="26.25" customHeight="1" x14ac:dyDescent="0.25">
      <c r="A975" s="72" t="s">
        <v>193</v>
      </c>
      <c r="B975" s="74" t="s">
        <v>40</v>
      </c>
      <c r="C975" s="74" t="s">
        <v>95</v>
      </c>
      <c r="D975" s="74" t="s">
        <v>2294</v>
      </c>
      <c r="E975" s="103" t="s">
        <v>3774</v>
      </c>
      <c r="F975" s="75" t="s">
        <v>1081</v>
      </c>
      <c r="G975" s="75" t="s">
        <v>96</v>
      </c>
      <c r="H975" s="75" t="s">
        <v>6451</v>
      </c>
      <c r="I975" s="133" t="s">
        <v>241</v>
      </c>
      <c r="J975" s="77" t="s">
        <v>2434</v>
      </c>
      <c r="K975" s="129"/>
      <c r="L975" s="77"/>
      <c r="M975" s="129"/>
      <c r="N975" s="77" t="s">
        <v>1484</v>
      </c>
      <c r="O975" s="77" t="s">
        <v>1386</v>
      </c>
      <c r="P975" s="77" t="s">
        <v>2435</v>
      </c>
      <c r="Q975" s="81" t="s">
        <v>5468</v>
      </c>
      <c r="R975" s="81" t="s">
        <v>403</v>
      </c>
      <c r="S975" s="82" t="s">
        <v>403</v>
      </c>
      <c r="T975" s="77" t="s">
        <v>1032</v>
      </c>
      <c r="U975" s="21"/>
      <c r="V975" s="21"/>
      <c r="W975" s="20" t="str">
        <f>VLOOKUP(TRIM(X975),X10:Y159,2,FALSE)</f>
        <v>Dario</v>
      </c>
      <c r="X975" s="184" t="str">
        <f t="shared" si="131"/>
        <v>19.1</v>
      </c>
      <c r="Y975" s="184">
        <f t="shared" si="132"/>
        <v>0</v>
      </c>
      <c r="Z975" s="184">
        <f t="shared" si="129"/>
        <v>0</v>
      </c>
      <c r="AA975" s="184">
        <f t="shared" si="133"/>
        <v>14</v>
      </c>
      <c r="AB975" s="184">
        <f t="shared" si="134"/>
        <v>0</v>
      </c>
      <c r="AC975" s="184">
        <f t="shared" si="135"/>
        <v>0</v>
      </c>
      <c r="AD975" s="184">
        <f t="shared" si="130"/>
        <v>0</v>
      </c>
      <c r="AE975" s="184">
        <f t="shared" si="136"/>
        <v>0</v>
      </c>
      <c r="AF975" s="186"/>
      <c r="AG975" s="187" t="str">
        <f t="shared" si="137"/>
        <v>2312738</v>
      </c>
      <c r="AH975" s="195" t="s">
        <v>1072</v>
      </c>
      <c r="AI975" s="1" t="str">
        <f t="shared" si="138"/>
        <v>DIFF</v>
      </c>
    </row>
    <row r="976" spans="1:35" ht="26.25" customHeight="1" x14ac:dyDescent="0.25">
      <c r="A976" s="72" t="s">
        <v>193</v>
      </c>
      <c r="B976" s="74" t="s">
        <v>1651</v>
      </c>
      <c r="C976" s="74" t="s">
        <v>95</v>
      </c>
      <c r="D976" s="74" t="s">
        <v>1354</v>
      </c>
      <c r="E976" s="103" t="s">
        <v>3775</v>
      </c>
      <c r="F976" s="75" t="s">
        <v>14</v>
      </c>
      <c r="G976" s="75" t="s">
        <v>96</v>
      </c>
      <c r="H976" s="75" t="s">
        <v>5469</v>
      </c>
      <c r="I976" s="133" t="s">
        <v>239</v>
      </c>
      <c r="J976" s="77" t="s">
        <v>199</v>
      </c>
      <c r="K976" s="129">
        <v>5157</v>
      </c>
      <c r="L976" s="77"/>
      <c r="M976" s="129" t="s">
        <v>103</v>
      </c>
      <c r="N976" s="77" t="s">
        <v>2407</v>
      </c>
      <c r="O976" s="77" t="s">
        <v>386</v>
      </c>
      <c r="P976" s="77" t="s">
        <v>1279</v>
      </c>
      <c r="Q976" s="81" t="s">
        <v>6452</v>
      </c>
      <c r="R976" s="81" t="s">
        <v>403</v>
      </c>
      <c r="S976" s="82" t="s">
        <v>40</v>
      </c>
      <c r="T976" s="77" t="s">
        <v>268</v>
      </c>
      <c r="U976" s="21"/>
      <c r="V976" s="21"/>
      <c r="W976" s="20" t="str">
        <f>VLOOKUP(TRIM(X976),X10:Y159,2,FALSE)</f>
        <v>Andy</v>
      </c>
      <c r="X976" s="184" t="str">
        <f t="shared" si="131"/>
        <v>9.18.2</v>
      </c>
      <c r="Y976" s="184">
        <f t="shared" si="132"/>
        <v>0</v>
      </c>
      <c r="Z976" s="184">
        <f t="shared" si="129"/>
        <v>0</v>
      </c>
      <c r="AA976" s="184">
        <f t="shared" si="133"/>
        <v>7</v>
      </c>
      <c r="AB976" s="184">
        <f t="shared" si="134"/>
        <v>0</v>
      </c>
      <c r="AC976" s="184">
        <f t="shared" si="135"/>
        <v>0</v>
      </c>
      <c r="AD976" s="184">
        <f t="shared" si="130"/>
        <v>0</v>
      </c>
      <c r="AE976" s="184">
        <f t="shared" si="136"/>
        <v>0</v>
      </c>
      <c r="AF976" s="186"/>
      <c r="AG976" s="187" t="str">
        <f t="shared" si="137"/>
        <v>2312739</v>
      </c>
      <c r="AH976" s="195" t="s">
        <v>1056</v>
      </c>
      <c r="AI976" s="1" t="str">
        <f t="shared" si="138"/>
        <v>DIFF</v>
      </c>
    </row>
    <row r="977" spans="1:35" ht="26.25" customHeight="1" x14ac:dyDescent="0.25">
      <c r="A977" s="72" t="s">
        <v>193</v>
      </c>
      <c r="B977" s="74" t="s">
        <v>40</v>
      </c>
      <c r="C977" s="74" t="s">
        <v>95</v>
      </c>
      <c r="D977" s="74" t="s">
        <v>2297</v>
      </c>
      <c r="E977" s="103" t="s">
        <v>3776</v>
      </c>
      <c r="F977" s="75" t="s">
        <v>1081</v>
      </c>
      <c r="G977" s="75" t="s">
        <v>96</v>
      </c>
      <c r="H977" s="75" t="s">
        <v>6454</v>
      </c>
      <c r="I977" s="133" t="s">
        <v>6453</v>
      </c>
      <c r="J977" s="77" t="s">
        <v>2411</v>
      </c>
      <c r="K977" s="129"/>
      <c r="L977" s="77"/>
      <c r="M977" s="129"/>
      <c r="N977" s="77" t="s">
        <v>1484</v>
      </c>
      <c r="O977" s="77" t="s">
        <v>1386</v>
      </c>
      <c r="P977" s="77" t="s">
        <v>2412</v>
      </c>
      <c r="Q977" s="81" t="s">
        <v>5470</v>
      </c>
      <c r="R977" s="81" t="s">
        <v>403</v>
      </c>
      <c r="S977" s="82" t="s">
        <v>403</v>
      </c>
      <c r="T977" s="77" t="s">
        <v>2545</v>
      </c>
      <c r="U977" s="21"/>
      <c r="V977" s="21"/>
      <c r="W977" s="20" t="str">
        <f>VLOOKUP(TRIM(X977),X10:Y159,2,FALSE)</f>
        <v>Wanqiang</v>
      </c>
      <c r="X977" s="184" t="str">
        <f t="shared" si="131"/>
        <v>19.4</v>
      </c>
      <c r="Y977" s="184">
        <f t="shared" si="132"/>
        <v>0</v>
      </c>
      <c r="Z977" s="184">
        <f t="shared" si="129"/>
        <v>0</v>
      </c>
      <c r="AA977" s="184">
        <f t="shared" si="133"/>
        <v>30</v>
      </c>
      <c r="AB977" s="184">
        <f t="shared" si="134"/>
        <v>0</v>
      </c>
      <c r="AC977" s="184">
        <f t="shared" si="135"/>
        <v>0</v>
      </c>
      <c r="AD977" s="184">
        <f t="shared" si="130"/>
        <v>0</v>
      </c>
      <c r="AE977" s="184">
        <f t="shared" si="136"/>
        <v>0</v>
      </c>
      <c r="AF977" s="186"/>
      <c r="AG977" s="187" t="str">
        <f t="shared" si="137"/>
        <v>2312740</v>
      </c>
      <c r="AH977" s="195" t="s">
        <v>1061</v>
      </c>
      <c r="AI977" s="1" t="str">
        <f t="shared" si="138"/>
        <v>DIFF</v>
      </c>
    </row>
    <row r="978" spans="1:35" ht="26.25" customHeight="1" x14ac:dyDescent="0.25">
      <c r="A978" s="72" t="s">
        <v>193</v>
      </c>
      <c r="B978" s="74" t="s">
        <v>1651</v>
      </c>
      <c r="C978" s="74" t="s">
        <v>95</v>
      </c>
      <c r="D978" s="74" t="s">
        <v>1354</v>
      </c>
      <c r="E978" s="103" t="s">
        <v>3777</v>
      </c>
      <c r="F978" s="75" t="s">
        <v>14</v>
      </c>
      <c r="G978" s="75" t="s">
        <v>96</v>
      </c>
      <c r="H978" s="75" t="s">
        <v>5471</v>
      </c>
      <c r="I978" s="133" t="s">
        <v>239</v>
      </c>
      <c r="J978" s="77" t="s">
        <v>199</v>
      </c>
      <c r="K978" s="129">
        <v>5158</v>
      </c>
      <c r="L978" s="77"/>
      <c r="M978" s="129" t="s">
        <v>103</v>
      </c>
      <c r="N978" s="77" t="s">
        <v>2407</v>
      </c>
      <c r="O978" s="77" t="s">
        <v>386</v>
      </c>
      <c r="P978" s="77" t="s">
        <v>1279</v>
      </c>
      <c r="Q978" s="81" t="s">
        <v>6455</v>
      </c>
      <c r="R978" s="81" t="s">
        <v>7612</v>
      </c>
      <c r="S978" s="82" t="s">
        <v>209</v>
      </c>
      <c r="T978" s="77" t="s">
        <v>268</v>
      </c>
      <c r="U978" s="21"/>
      <c r="V978" s="21"/>
      <c r="W978" s="20" t="str">
        <f>VLOOKUP(TRIM(X978),X10:Y159,2,FALSE)</f>
        <v>Andy</v>
      </c>
      <c r="X978" s="184" t="str">
        <f t="shared" si="131"/>
        <v>9.18.2</v>
      </c>
      <c r="Y978" s="184">
        <f t="shared" si="132"/>
        <v>0</v>
      </c>
      <c r="Z978" s="184">
        <f t="shared" si="129"/>
        <v>0</v>
      </c>
      <c r="AA978" s="184">
        <f t="shared" si="133"/>
        <v>7</v>
      </c>
      <c r="AB978" s="184">
        <f t="shared" si="134"/>
        <v>0</v>
      </c>
      <c r="AC978" s="184">
        <f t="shared" si="135"/>
        <v>0</v>
      </c>
      <c r="AD978" s="184">
        <f t="shared" si="130"/>
        <v>0</v>
      </c>
      <c r="AE978" s="184">
        <f t="shared" si="136"/>
        <v>0</v>
      </c>
      <c r="AF978" s="186"/>
      <c r="AG978" s="187" t="str">
        <f t="shared" si="137"/>
        <v>2312741</v>
      </c>
      <c r="AH978" s="195" t="s">
        <v>91</v>
      </c>
      <c r="AI978" s="1" t="str">
        <f t="shared" si="138"/>
        <v>DIFF</v>
      </c>
    </row>
    <row r="979" spans="1:35" ht="26.25" customHeight="1" x14ac:dyDescent="0.25">
      <c r="A979" s="72" t="s">
        <v>193</v>
      </c>
      <c r="B979" s="74" t="s">
        <v>40</v>
      </c>
      <c r="C979" s="74" t="s">
        <v>95</v>
      </c>
      <c r="D979" s="74" t="s">
        <v>2297</v>
      </c>
      <c r="E979" s="103" t="s">
        <v>3778</v>
      </c>
      <c r="F979" s="75" t="s">
        <v>1081</v>
      </c>
      <c r="G979" s="75" t="s">
        <v>96</v>
      </c>
      <c r="H979" s="75" t="s">
        <v>6457</v>
      </c>
      <c r="I979" s="133" t="s">
        <v>236</v>
      </c>
      <c r="J979" s="77" t="s">
        <v>2411</v>
      </c>
      <c r="K979" s="129"/>
      <c r="L979" s="77"/>
      <c r="M979" s="129"/>
      <c r="N979" s="77" t="s">
        <v>1484</v>
      </c>
      <c r="O979" s="77" t="s">
        <v>1386</v>
      </c>
      <c r="P979" s="77" t="s">
        <v>2412</v>
      </c>
      <c r="Q979" s="81" t="s">
        <v>6456</v>
      </c>
      <c r="R979" s="81" t="s">
        <v>403</v>
      </c>
      <c r="S979" s="82" t="s">
        <v>403</v>
      </c>
      <c r="T979" s="77" t="s">
        <v>235</v>
      </c>
      <c r="U979" s="21"/>
      <c r="V979" s="21"/>
      <c r="W979" s="20" t="str">
        <f>VLOOKUP(TRIM(X979),X10:Y159,2,FALSE)</f>
        <v>Wanqiang</v>
      </c>
      <c r="X979" s="184" t="str">
        <f t="shared" si="131"/>
        <v>19.4</v>
      </c>
      <c r="Y979" s="184">
        <f t="shared" si="132"/>
        <v>0</v>
      </c>
      <c r="Z979" s="184">
        <f t="shared" si="129"/>
        <v>0</v>
      </c>
      <c r="AA979" s="184">
        <f t="shared" si="133"/>
        <v>17</v>
      </c>
      <c r="AB979" s="184">
        <f t="shared" si="134"/>
        <v>0</v>
      </c>
      <c r="AC979" s="184">
        <f t="shared" si="135"/>
        <v>0</v>
      </c>
      <c r="AD979" s="184">
        <f t="shared" si="130"/>
        <v>0</v>
      </c>
      <c r="AE979" s="184">
        <f t="shared" si="136"/>
        <v>0</v>
      </c>
      <c r="AF979" s="186"/>
      <c r="AG979" s="187" t="str">
        <f t="shared" si="137"/>
        <v>2312742</v>
      </c>
      <c r="AH979" s="195" t="s">
        <v>1061</v>
      </c>
      <c r="AI979" s="1" t="str">
        <f t="shared" si="138"/>
        <v>DIFF</v>
      </c>
    </row>
    <row r="980" spans="1:35" ht="26.25" customHeight="1" x14ac:dyDescent="0.25">
      <c r="A980" s="72" t="s">
        <v>193</v>
      </c>
      <c r="B980" s="74" t="s">
        <v>40</v>
      </c>
      <c r="C980" s="74" t="s">
        <v>95</v>
      </c>
      <c r="D980" s="74" t="s">
        <v>2297</v>
      </c>
      <c r="E980" s="103" t="s">
        <v>3779</v>
      </c>
      <c r="F980" s="75" t="s">
        <v>1081</v>
      </c>
      <c r="G980" s="75" t="s">
        <v>96</v>
      </c>
      <c r="H980" s="75" t="s">
        <v>2693</v>
      </c>
      <c r="I980" s="133" t="s">
        <v>236</v>
      </c>
      <c r="J980" s="77" t="s">
        <v>2411</v>
      </c>
      <c r="K980" s="129"/>
      <c r="L980" s="77"/>
      <c r="M980" s="129"/>
      <c r="N980" s="77" t="s">
        <v>1484</v>
      </c>
      <c r="O980" s="77" t="s">
        <v>1386</v>
      </c>
      <c r="P980" s="77" t="s">
        <v>2412</v>
      </c>
      <c r="Q980" s="81" t="s">
        <v>2692</v>
      </c>
      <c r="R980" s="81" t="s">
        <v>7176</v>
      </c>
      <c r="S980" s="82" t="s">
        <v>213</v>
      </c>
      <c r="T980" s="77" t="s">
        <v>235</v>
      </c>
      <c r="U980" s="21"/>
      <c r="V980" s="21"/>
      <c r="W980" s="20" t="str">
        <f>VLOOKUP(TRIM(X980),X10:Y159,2,FALSE)</f>
        <v>Wanqiang</v>
      </c>
      <c r="X980" s="184" t="str">
        <f t="shared" si="131"/>
        <v>19.4</v>
      </c>
      <c r="Y980" s="184">
        <f t="shared" si="132"/>
        <v>0</v>
      </c>
      <c r="Z980" s="184">
        <f t="shared" si="129"/>
        <v>0</v>
      </c>
      <c r="AA980" s="184">
        <f t="shared" si="133"/>
        <v>17</v>
      </c>
      <c r="AB980" s="184">
        <f t="shared" si="134"/>
        <v>0</v>
      </c>
      <c r="AC980" s="184">
        <f t="shared" si="135"/>
        <v>0</v>
      </c>
      <c r="AD980" s="184">
        <f t="shared" si="130"/>
        <v>0</v>
      </c>
      <c r="AE980" s="184">
        <f t="shared" si="136"/>
        <v>0</v>
      </c>
      <c r="AF980" s="186"/>
      <c r="AG980" s="187" t="str">
        <f t="shared" si="137"/>
        <v>2312743</v>
      </c>
      <c r="AH980" s="195" t="s">
        <v>168</v>
      </c>
      <c r="AI980" s="1" t="str">
        <f t="shared" si="138"/>
        <v>DIFF</v>
      </c>
    </row>
    <row r="981" spans="1:35" ht="26.25" customHeight="1" x14ac:dyDescent="0.25">
      <c r="A981" s="72" t="s">
        <v>193</v>
      </c>
      <c r="B981" s="74" t="s">
        <v>1435</v>
      </c>
      <c r="C981" s="74" t="s">
        <v>95</v>
      </c>
      <c r="D981" s="74" t="s">
        <v>1354</v>
      </c>
      <c r="E981" s="103" t="s">
        <v>3780</v>
      </c>
      <c r="F981" s="75" t="s">
        <v>14</v>
      </c>
      <c r="G981" s="75" t="s">
        <v>96</v>
      </c>
      <c r="H981" s="75" t="s">
        <v>5472</v>
      </c>
      <c r="I981" s="133" t="s">
        <v>239</v>
      </c>
      <c r="J981" s="77" t="s">
        <v>199</v>
      </c>
      <c r="K981" s="129">
        <v>5159</v>
      </c>
      <c r="L981" s="77"/>
      <c r="M981" s="129" t="s">
        <v>103</v>
      </c>
      <c r="N981" s="77" t="s">
        <v>2407</v>
      </c>
      <c r="O981" s="77" t="s">
        <v>386</v>
      </c>
      <c r="P981" s="77" t="s">
        <v>1279</v>
      </c>
      <c r="Q981" s="81" t="s">
        <v>6458</v>
      </c>
      <c r="R981" s="81" t="s">
        <v>403</v>
      </c>
      <c r="S981" s="82" t="s">
        <v>40</v>
      </c>
      <c r="T981" s="77" t="s">
        <v>268</v>
      </c>
      <c r="U981" s="21"/>
      <c r="V981" s="21"/>
      <c r="W981" s="20" t="str">
        <f>VLOOKUP(TRIM(X981),X10:Y159,2,FALSE)</f>
        <v>Andy</v>
      </c>
      <c r="X981" s="184" t="str">
        <f t="shared" si="131"/>
        <v>9.18.2</v>
      </c>
      <c r="Y981" s="184">
        <f t="shared" si="132"/>
        <v>0</v>
      </c>
      <c r="Z981" s="184">
        <f t="shared" si="129"/>
        <v>0</v>
      </c>
      <c r="AA981" s="184">
        <f t="shared" si="133"/>
        <v>7</v>
      </c>
      <c r="AB981" s="184">
        <f t="shared" si="134"/>
        <v>0</v>
      </c>
      <c r="AC981" s="184">
        <f t="shared" si="135"/>
        <v>0</v>
      </c>
      <c r="AD981" s="184">
        <f t="shared" si="130"/>
        <v>0</v>
      </c>
      <c r="AE981" s="184">
        <f t="shared" si="136"/>
        <v>0</v>
      </c>
      <c r="AF981" s="186"/>
      <c r="AG981" s="187" t="str">
        <f t="shared" si="137"/>
        <v>2312744</v>
      </c>
      <c r="AH981" s="195" t="s">
        <v>168</v>
      </c>
      <c r="AI981" s="1" t="str">
        <f t="shared" si="138"/>
        <v>DIFF</v>
      </c>
    </row>
    <row r="982" spans="1:35" ht="26.25" customHeight="1" x14ac:dyDescent="0.25">
      <c r="A982" s="72" t="s">
        <v>193</v>
      </c>
      <c r="B982" s="74" t="s">
        <v>6460</v>
      </c>
      <c r="C982" s="74" t="s">
        <v>95</v>
      </c>
      <c r="D982" s="74" t="s">
        <v>1350</v>
      </c>
      <c r="E982" s="103" t="s">
        <v>3781</v>
      </c>
      <c r="F982" s="75" t="s">
        <v>14</v>
      </c>
      <c r="G982" s="75" t="s">
        <v>96</v>
      </c>
      <c r="H982" s="75" t="s">
        <v>5473</v>
      </c>
      <c r="I982" s="133" t="s">
        <v>236</v>
      </c>
      <c r="J982" s="77" t="s">
        <v>102</v>
      </c>
      <c r="K982" s="129">
        <v>4626</v>
      </c>
      <c r="L982" s="77"/>
      <c r="M982" s="129" t="s">
        <v>103</v>
      </c>
      <c r="N982" s="77" t="s">
        <v>2407</v>
      </c>
      <c r="O982" s="77" t="s">
        <v>386</v>
      </c>
      <c r="P982" s="77" t="s">
        <v>1440</v>
      </c>
      <c r="Q982" s="81" t="s">
        <v>6459</v>
      </c>
      <c r="R982" s="81" t="s">
        <v>7729</v>
      </c>
      <c r="S982" s="82" t="s">
        <v>213</v>
      </c>
      <c r="T982" s="77" t="s">
        <v>235</v>
      </c>
      <c r="U982" s="21"/>
      <c r="V982" s="21"/>
      <c r="W982" s="20" t="str">
        <f>VLOOKUP(TRIM(X982),X10:Y159,2,FALSE)</f>
        <v>Wanqiang</v>
      </c>
      <c r="X982" s="184" t="str">
        <f t="shared" si="131"/>
        <v>9.11.2</v>
      </c>
      <c r="Y982" s="184">
        <f t="shared" si="132"/>
        <v>0</v>
      </c>
      <c r="Z982" s="184">
        <f t="shared" si="129"/>
        <v>0</v>
      </c>
      <c r="AA982" s="184">
        <f t="shared" si="133"/>
        <v>17</v>
      </c>
      <c r="AB982" s="184">
        <f t="shared" si="134"/>
        <v>0</v>
      </c>
      <c r="AC982" s="184">
        <f t="shared" si="135"/>
        <v>0</v>
      </c>
      <c r="AD982" s="184">
        <f t="shared" si="130"/>
        <v>0</v>
      </c>
      <c r="AE982" s="184">
        <f t="shared" si="136"/>
        <v>0</v>
      </c>
      <c r="AF982" s="186"/>
      <c r="AG982" s="187" t="str">
        <f t="shared" si="137"/>
        <v>2312745</v>
      </c>
      <c r="AH982" s="195" t="s">
        <v>168</v>
      </c>
      <c r="AI982" s="1" t="str">
        <f t="shared" si="138"/>
        <v>DIFF</v>
      </c>
    </row>
    <row r="983" spans="1:35" ht="26.25" customHeight="1" x14ac:dyDescent="0.25">
      <c r="A983" s="72" t="s">
        <v>193</v>
      </c>
      <c r="B983" s="74" t="s">
        <v>2953</v>
      </c>
      <c r="C983" s="74" t="s">
        <v>95</v>
      </c>
      <c r="D983" s="74" t="s">
        <v>1354</v>
      </c>
      <c r="E983" s="103" t="s">
        <v>3782</v>
      </c>
      <c r="F983" s="75" t="s">
        <v>14</v>
      </c>
      <c r="G983" s="75" t="s">
        <v>96</v>
      </c>
      <c r="H983" s="75" t="s">
        <v>2446</v>
      </c>
      <c r="I983" s="133" t="s">
        <v>6461</v>
      </c>
      <c r="J983" s="77" t="s">
        <v>199</v>
      </c>
      <c r="K983" s="129">
        <v>4955</v>
      </c>
      <c r="L983" s="77" t="s">
        <v>52</v>
      </c>
      <c r="M983" s="129" t="s">
        <v>103</v>
      </c>
      <c r="N983" s="77" t="s">
        <v>2407</v>
      </c>
      <c r="O983" s="77" t="s">
        <v>386</v>
      </c>
      <c r="P983" s="77" t="s">
        <v>1279</v>
      </c>
      <c r="Q983" s="81" t="s">
        <v>6462</v>
      </c>
      <c r="R983" s="81" t="s">
        <v>7730</v>
      </c>
      <c r="S983" s="82" t="s">
        <v>209</v>
      </c>
      <c r="T983" s="77" t="s">
        <v>268</v>
      </c>
      <c r="U983" s="21"/>
      <c r="V983" s="21"/>
      <c r="W983" s="20" t="str">
        <f>VLOOKUP(TRIM(X983),X10:Y159,2,FALSE)</f>
        <v>Andy</v>
      </c>
      <c r="X983" s="184" t="str">
        <f t="shared" si="131"/>
        <v>9.18.2</v>
      </c>
      <c r="Y983" s="184">
        <f t="shared" si="132"/>
        <v>0</v>
      </c>
      <c r="Z983" s="184">
        <f t="shared" si="129"/>
        <v>0</v>
      </c>
      <c r="AA983" s="184">
        <f t="shared" si="133"/>
        <v>28</v>
      </c>
      <c r="AB983" s="184">
        <f t="shared" si="134"/>
        <v>0</v>
      </c>
      <c r="AC983" s="184">
        <f t="shared" si="135"/>
        <v>0</v>
      </c>
      <c r="AD983" s="184">
        <f t="shared" si="130"/>
        <v>0</v>
      </c>
      <c r="AE983" s="184">
        <f t="shared" si="136"/>
        <v>0</v>
      </c>
      <c r="AF983" s="186"/>
      <c r="AG983" s="187" t="str">
        <f t="shared" si="137"/>
        <v>2312746</v>
      </c>
      <c r="AH983" s="195" t="s">
        <v>1066</v>
      </c>
      <c r="AI983" s="1" t="str">
        <f t="shared" si="138"/>
        <v>DIFF</v>
      </c>
    </row>
    <row r="984" spans="1:35" ht="26.25" customHeight="1" x14ac:dyDescent="0.25">
      <c r="A984" s="72" t="s">
        <v>193</v>
      </c>
      <c r="B984" s="74" t="s">
        <v>40</v>
      </c>
      <c r="C984" s="74" t="s">
        <v>95</v>
      </c>
      <c r="D984" s="74" t="s">
        <v>1896</v>
      </c>
      <c r="E984" s="103" t="s">
        <v>3783</v>
      </c>
      <c r="F984" s="75" t="s">
        <v>201</v>
      </c>
      <c r="G984" s="75" t="s">
        <v>37</v>
      </c>
      <c r="H984" s="75" t="s">
        <v>6463</v>
      </c>
      <c r="I984" s="133" t="s">
        <v>241</v>
      </c>
      <c r="J984" s="77" t="s">
        <v>382</v>
      </c>
      <c r="K984" s="129"/>
      <c r="L984" s="77"/>
      <c r="M984" s="129"/>
      <c r="N984" s="77"/>
      <c r="O984" s="77" t="s">
        <v>386</v>
      </c>
      <c r="P984" s="77" t="s">
        <v>1271</v>
      </c>
      <c r="Q984" s="81" t="s">
        <v>5201</v>
      </c>
      <c r="R984" s="81" t="s">
        <v>403</v>
      </c>
      <c r="S984" s="82" t="s">
        <v>403</v>
      </c>
      <c r="T984" s="77" t="s">
        <v>248</v>
      </c>
      <c r="U984" s="21"/>
      <c r="V984" s="21"/>
      <c r="W984" s="20" t="str">
        <f>VLOOKUP(TRIM(X984),X10:Y159,2,FALSE)</f>
        <v>Andy</v>
      </c>
      <c r="X984" s="184" t="str">
        <f t="shared" si="131"/>
        <v>9.37</v>
      </c>
      <c r="Y984" s="184">
        <f t="shared" si="132"/>
        <v>0</v>
      </c>
      <c r="Z984" s="184">
        <f t="shared" ref="Z984:Z1047" si="139">IF(F984="P-CR", IF(S984="Approved", 1, IF(S984="Block approved", 1, 0)),0)</f>
        <v>0</v>
      </c>
      <c r="AA984" s="184">
        <f t="shared" si="133"/>
        <v>14</v>
      </c>
      <c r="AB984" s="184">
        <f t="shared" si="134"/>
        <v>0</v>
      </c>
      <c r="AC984" s="184">
        <f t="shared" si="135"/>
        <v>0</v>
      </c>
      <c r="AD984" s="184">
        <f t="shared" ref="AD984:AD1047" si="140">IF(F984="LS OUT",IF(S984="",1,0),0)</f>
        <v>0</v>
      </c>
      <c r="AE984" s="184">
        <f t="shared" si="136"/>
        <v>0</v>
      </c>
      <c r="AF984" s="186"/>
      <c r="AG984" s="187" t="str">
        <f t="shared" si="137"/>
        <v>2312747</v>
      </c>
      <c r="AH984" s="195" t="s">
        <v>1066</v>
      </c>
      <c r="AI984" s="1" t="str">
        <f t="shared" si="138"/>
        <v>DIFF</v>
      </c>
    </row>
    <row r="985" spans="1:35" ht="26.25" customHeight="1" x14ac:dyDescent="0.25">
      <c r="A985" s="72" t="s">
        <v>193</v>
      </c>
      <c r="B985" s="74" t="s">
        <v>40</v>
      </c>
      <c r="C985" s="74" t="s">
        <v>95</v>
      </c>
      <c r="D985" s="74" t="s">
        <v>1351</v>
      </c>
      <c r="E985" s="103" t="s">
        <v>3784</v>
      </c>
      <c r="F985" s="75" t="s">
        <v>201</v>
      </c>
      <c r="G985" s="75" t="s">
        <v>101</v>
      </c>
      <c r="H985" s="75" t="s">
        <v>6465</v>
      </c>
      <c r="I985" s="133" t="s">
        <v>228</v>
      </c>
      <c r="J985" s="77"/>
      <c r="K985" s="129"/>
      <c r="L985" s="77"/>
      <c r="M985" s="129"/>
      <c r="N985" s="77"/>
      <c r="O985" s="77" t="s">
        <v>386</v>
      </c>
      <c r="P985" s="77" t="s">
        <v>1449</v>
      </c>
      <c r="Q985" s="81" t="s">
        <v>6464</v>
      </c>
      <c r="R985" s="81" t="s">
        <v>403</v>
      </c>
      <c r="S985" s="82" t="s">
        <v>403</v>
      </c>
      <c r="T985" s="77" t="s">
        <v>1052</v>
      </c>
      <c r="U985" s="21"/>
      <c r="V985" s="21"/>
      <c r="W985" s="20" t="str">
        <f>VLOOKUP(TRIM(X985),X10:Y159,2,FALSE)</f>
        <v>Dario</v>
      </c>
      <c r="X985" s="184" t="str">
        <f t="shared" si="131"/>
        <v>9.12.2</v>
      </c>
      <c r="Y985" s="184">
        <f t="shared" si="132"/>
        <v>0</v>
      </c>
      <c r="Z985" s="184">
        <f t="shared" si="139"/>
        <v>0</v>
      </c>
      <c r="AA985" s="184">
        <f t="shared" si="133"/>
        <v>4</v>
      </c>
      <c r="AB985" s="184">
        <f t="shared" si="134"/>
        <v>0</v>
      </c>
      <c r="AC985" s="184">
        <f t="shared" si="135"/>
        <v>0</v>
      </c>
      <c r="AD985" s="184">
        <f t="shared" si="140"/>
        <v>0</v>
      </c>
      <c r="AE985" s="184">
        <f t="shared" si="136"/>
        <v>0</v>
      </c>
      <c r="AF985" s="186"/>
      <c r="AG985" s="187" t="str">
        <f t="shared" si="137"/>
        <v>2312748</v>
      </c>
      <c r="AH985" s="195" t="s">
        <v>1143</v>
      </c>
      <c r="AI985" s="1" t="str">
        <f t="shared" si="138"/>
        <v>DIFF</v>
      </c>
    </row>
    <row r="986" spans="1:35" ht="26.25" customHeight="1" x14ac:dyDescent="0.25">
      <c r="A986" s="72" t="s">
        <v>193</v>
      </c>
      <c r="B986" s="74" t="s">
        <v>6467</v>
      </c>
      <c r="C986" s="74" t="s">
        <v>95</v>
      </c>
      <c r="D986" s="74" t="s">
        <v>1351</v>
      </c>
      <c r="E986" s="103" t="s">
        <v>3785</v>
      </c>
      <c r="F986" s="75" t="s">
        <v>14</v>
      </c>
      <c r="G986" s="75" t="s">
        <v>96</v>
      </c>
      <c r="H986" s="75" t="s">
        <v>5474</v>
      </c>
      <c r="I986" s="133" t="s">
        <v>228</v>
      </c>
      <c r="J986" s="77" t="s">
        <v>199</v>
      </c>
      <c r="K986" s="129">
        <v>5160</v>
      </c>
      <c r="L986" s="77"/>
      <c r="M986" s="129" t="s">
        <v>103</v>
      </c>
      <c r="N986" s="77" t="s">
        <v>2407</v>
      </c>
      <c r="O986" s="77" t="s">
        <v>386</v>
      </c>
      <c r="P986" s="77" t="s">
        <v>1449</v>
      </c>
      <c r="Q986" s="81" t="s">
        <v>6466</v>
      </c>
      <c r="R986" s="81" t="s">
        <v>403</v>
      </c>
      <c r="S986" s="82" t="s">
        <v>40</v>
      </c>
      <c r="T986" s="77" t="s">
        <v>1052</v>
      </c>
      <c r="U986" s="21"/>
      <c r="V986" s="21"/>
      <c r="W986" s="20" t="str">
        <f>VLOOKUP(TRIM(X986),X10:Y159,2,FALSE)</f>
        <v>Dario</v>
      </c>
      <c r="X986" s="184" t="str">
        <f t="shared" si="131"/>
        <v>9.12.2</v>
      </c>
      <c r="Y986" s="184">
        <f t="shared" si="132"/>
        <v>0</v>
      </c>
      <c r="Z986" s="184">
        <f t="shared" si="139"/>
        <v>0</v>
      </c>
      <c r="AA986" s="184">
        <f t="shared" si="133"/>
        <v>4</v>
      </c>
      <c r="AB986" s="184">
        <f t="shared" si="134"/>
        <v>0</v>
      </c>
      <c r="AC986" s="184">
        <f t="shared" si="135"/>
        <v>0</v>
      </c>
      <c r="AD986" s="184">
        <f t="shared" si="140"/>
        <v>0</v>
      </c>
      <c r="AE986" s="184">
        <f t="shared" si="136"/>
        <v>0</v>
      </c>
      <c r="AF986" s="186"/>
      <c r="AG986" s="187" t="str">
        <f t="shared" si="137"/>
        <v>2312749</v>
      </c>
      <c r="AH986" s="195" t="s">
        <v>1143</v>
      </c>
      <c r="AI986" s="1" t="str">
        <f t="shared" si="138"/>
        <v>DIFF</v>
      </c>
    </row>
    <row r="987" spans="1:35" ht="26.25" customHeight="1" x14ac:dyDescent="0.25">
      <c r="A987" s="72" t="s">
        <v>193</v>
      </c>
      <c r="B987" s="74" t="s">
        <v>2044</v>
      </c>
      <c r="C987" s="74" t="s">
        <v>95</v>
      </c>
      <c r="D987" s="74" t="s">
        <v>1351</v>
      </c>
      <c r="E987" s="103" t="s">
        <v>3786</v>
      </c>
      <c r="F987" s="75" t="s">
        <v>12</v>
      </c>
      <c r="G987" s="75" t="s">
        <v>96</v>
      </c>
      <c r="H987" s="75" t="s">
        <v>5475</v>
      </c>
      <c r="I987" s="133" t="s">
        <v>228</v>
      </c>
      <c r="J987" s="77"/>
      <c r="K987" s="129"/>
      <c r="L987" s="77"/>
      <c r="M987" s="129"/>
      <c r="N987" s="77"/>
      <c r="O987" s="77" t="s">
        <v>386</v>
      </c>
      <c r="P987" s="77" t="s">
        <v>1449</v>
      </c>
      <c r="Q987" s="81" t="s">
        <v>5476</v>
      </c>
      <c r="R987" s="81" t="s">
        <v>7494</v>
      </c>
      <c r="S987" s="82" t="s">
        <v>403</v>
      </c>
      <c r="T987" s="77" t="s">
        <v>1052</v>
      </c>
      <c r="U987" s="21"/>
      <c r="V987" s="21"/>
      <c r="W987" s="20" t="str">
        <f>VLOOKUP(TRIM(X987),X10:Y159,2,FALSE)</f>
        <v>Dario</v>
      </c>
      <c r="X987" s="184" t="str">
        <f t="shared" si="131"/>
        <v>9.12.2</v>
      </c>
      <c r="Y987" s="184">
        <f t="shared" si="132"/>
        <v>0</v>
      </c>
      <c r="Z987" s="184">
        <f t="shared" si="139"/>
        <v>0</v>
      </c>
      <c r="AA987" s="184">
        <f t="shared" si="133"/>
        <v>4</v>
      </c>
      <c r="AB987" s="184">
        <f t="shared" si="134"/>
        <v>0</v>
      </c>
      <c r="AC987" s="184">
        <f t="shared" si="135"/>
        <v>0</v>
      </c>
      <c r="AD987" s="184">
        <f t="shared" si="140"/>
        <v>0</v>
      </c>
      <c r="AE987" s="184">
        <f t="shared" si="136"/>
        <v>0</v>
      </c>
      <c r="AF987" s="186"/>
      <c r="AG987" s="187" t="str">
        <f t="shared" si="137"/>
        <v>2312750</v>
      </c>
      <c r="AH987" s="195" t="s">
        <v>1068</v>
      </c>
      <c r="AI987" s="1" t="str">
        <f t="shared" si="138"/>
        <v>DIFF</v>
      </c>
    </row>
    <row r="988" spans="1:35" ht="26.25" customHeight="1" x14ac:dyDescent="0.25">
      <c r="A988" s="72" t="s">
        <v>193</v>
      </c>
      <c r="B988" s="74" t="s">
        <v>1767</v>
      </c>
      <c r="C988" s="74" t="s">
        <v>95</v>
      </c>
      <c r="D988" s="74" t="s">
        <v>1351</v>
      </c>
      <c r="E988" s="103" t="s">
        <v>3787</v>
      </c>
      <c r="F988" s="75" t="s">
        <v>12</v>
      </c>
      <c r="G988" s="75" t="s">
        <v>96</v>
      </c>
      <c r="H988" s="75" t="s">
        <v>5477</v>
      </c>
      <c r="I988" s="133" t="s">
        <v>228</v>
      </c>
      <c r="J988" s="77"/>
      <c r="K988" s="129"/>
      <c r="L988" s="77"/>
      <c r="M988" s="129"/>
      <c r="N988" s="77"/>
      <c r="O988" s="77" t="s">
        <v>386</v>
      </c>
      <c r="P988" s="77" t="s">
        <v>1449</v>
      </c>
      <c r="Q988" s="81" t="s">
        <v>5478</v>
      </c>
      <c r="R988" s="81" t="s">
        <v>7492</v>
      </c>
      <c r="S988" s="82" t="s">
        <v>403</v>
      </c>
      <c r="T988" s="77" t="s">
        <v>1052</v>
      </c>
      <c r="U988" s="21"/>
      <c r="V988" s="21"/>
      <c r="W988" s="20" t="str">
        <f>VLOOKUP(TRIM(X988),X10:Y159,2,FALSE)</f>
        <v>Dario</v>
      </c>
      <c r="X988" s="184" t="str">
        <f t="shared" si="131"/>
        <v>9.12.2</v>
      </c>
      <c r="Y988" s="184">
        <f t="shared" si="132"/>
        <v>0</v>
      </c>
      <c r="Z988" s="184">
        <f t="shared" si="139"/>
        <v>0</v>
      </c>
      <c r="AA988" s="184">
        <f t="shared" si="133"/>
        <v>4</v>
      </c>
      <c r="AB988" s="184">
        <f t="shared" si="134"/>
        <v>0</v>
      </c>
      <c r="AC988" s="184">
        <f t="shared" si="135"/>
        <v>0</v>
      </c>
      <c r="AD988" s="184">
        <f t="shared" si="140"/>
        <v>0</v>
      </c>
      <c r="AE988" s="184">
        <f t="shared" si="136"/>
        <v>0</v>
      </c>
      <c r="AF988" s="186"/>
      <c r="AG988" s="187" t="str">
        <f t="shared" si="137"/>
        <v>2312751</v>
      </c>
      <c r="AH988" s="195" t="s">
        <v>1068</v>
      </c>
      <c r="AI988" s="1" t="str">
        <f t="shared" si="138"/>
        <v>DIFF</v>
      </c>
    </row>
    <row r="989" spans="1:35" ht="26.25" customHeight="1" x14ac:dyDescent="0.25">
      <c r="A989" s="72" t="s">
        <v>193</v>
      </c>
      <c r="B989" s="74" t="s">
        <v>1768</v>
      </c>
      <c r="C989" s="74" t="s">
        <v>95</v>
      </c>
      <c r="D989" s="74" t="s">
        <v>1351</v>
      </c>
      <c r="E989" s="103" t="s">
        <v>3788</v>
      </c>
      <c r="F989" s="75" t="s">
        <v>12</v>
      </c>
      <c r="G989" s="75" t="s">
        <v>96</v>
      </c>
      <c r="H989" s="75" t="s">
        <v>5069</v>
      </c>
      <c r="I989" s="133" t="s">
        <v>228</v>
      </c>
      <c r="J989" s="77"/>
      <c r="K989" s="129"/>
      <c r="L989" s="77"/>
      <c r="M989" s="129"/>
      <c r="N989" s="77"/>
      <c r="O989" s="77" t="s">
        <v>386</v>
      </c>
      <c r="P989" s="77" t="s">
        <v>1449</v>
      </c>
      <c r="Q989" s="81" t="s">
        <v>5479</v>
      </c>
      <c r="R989" s="81" t="s">
        <v>7491</v>
      </c>
      <c r="S989" s="82" t="s">
        <v>403</v>
      </c>
      <c r="T989" s="77" t="s">
        <v>1052</v>
      </c>
      <c r="U989" s="21"/>
      <c r="V989" s="21"/>
      <c r="W989" s="20" t="str">
        <f>VLOOKUP(TRIM(X989),X10:Y159,2,FALSE)</f>
        <v>Dario</v>
      </c>
      <c r="X989" s="184" t="str">
        <f t="shared" si="131"/>
        <v>9.12.2</v>
      </c>
      <c r="Y989" s="184">
        <f t="shared" si="132"/>
        <v>0</v>
      </c>
      <c r="Z989" s="184">
        <f t="shared" si="139"/>
        <v>0</v>
      </c>
      <c r="AA989" s="184">
        <f t="shared" si="133"/>
        <v>4</v>
      </c>
      <c r="AB989" s="184">
        <f t="shared" si="134"/>
        <v>0</v>
      </c>
      <c r="AC989" s="184">
        <f t="shared" si="135"/>
        <v>0</v>
      </c>
      <c r="AD989" s="184">
        <f t="shared" si="140"/>
        <v>0</v>
      </c>
      <c r="AE989" s="184">
        <f t="shared" si="136"/>
        <v>0</v>
      </c>
      <c r="AF989" s="186"/>
      <c r="AG989" s="187" t="str">
        <f t="shared" si="137"/>
        <v>2312752</v>
      </c>
      <c r="AH989" s="195" t="s">
        <v>91</v>
      </c>
      <c r="AI989" s="1" t="str">
        <f t="shared" si="138"/>
        <v>DIFF</v>
      </c>
    </row>
    <row r="990" spans="1:35" ht="26.25" customHeight="1" x14ac:dyDescent="0.25">
      <c r="A990" s="72" t="s">
        <v>193</v>
      </c>
      <c r="B990" s="74" t="s">
        <v>2791</v>
      </c>
      <c r="C990" s="74" t="s">
        <v>95</v>
      </c>
      <c r="D990" s="74" t="s">
        <v>1354</v>
      </c>
      <c r="E990" s="103" t="s">
        <v>3789</v>
      </c>
      <c r="F990" s="75" t="s">
        <v>14</v>
      </c>
      <c r="G990" s="75" t="s">
        <v>96</v>
      </c>
      <c r="H990" s="75" t="s">
        <v>2792</v>
      </c>
      <c r="I990" s="133" t="s">
        <v>5480</v>
      </c>
      <c r="J990" s="77" t="s">
        <v>102</v>
      </c>
      <c r="K990" s="129">
        <v>4519</v>
      </c>
      <c r="L990" s="77" t="s">
        <v>50</v>
      </c>
      <c r="M990" s="129" t="s">
        <v>103</v>
      </c>
      <c r="N990" s="77" t="s">
        <v>2407</v>
      </c>
      <c r="O990" s="77" t="s">
        <v>386</v>
      </c>
      <c r="P990" s="77" t="s">
        <v>1279</v>
      </c>
      <c r="Q990" s="81" t="s">
        <v>6468</v>
      </c>
      <c r="R990" s="81" t="s">
        <v>7731</v>
      </c>
      <c r="S990" s="82" t="s">
        <v>209</v>
      </c>
      <c r="T990" s="77" t="s">
        <v>268</v>
      </c>
      <c r="U990" s="21"/>
      <c r="V990" s="21"/>
      <c r="W990" s="20" t="str">
        <f>VLOOKUP(TRIM(X990),X10:Y159,2,FALSE)</f>
        <v>Andy</v>
      </c>
      <c r="X990" s="184" t="str">
        <f t="shared" si="131"/>
        <v>9.18.2</v>
      </c>
      <c r="Y990" s="184">
        <f t="shared" si="132"/>
        <v>0</v>
      </c>
      <c r="Z990" s="184">
        <f t="shared" si="139"/>
        <v>0</v>
      </c>
      <c r="AA990" s="184">
        <f t="shared" si="133"/>
        <v>37</v>
      </c>
      <c r="AB990" s="184">
        <f t="shared" si="134"/>
        <v>0</v>
      </c>
      <c r="AC990" s="184">
        <f t="shared" si="135"/>
        <v>0</v>
      </c>
      <c r="AD990" s="184">
        <f t="shared" si="140"/>
        <v>0</v>
      </c>
      <c r="AE990" s="184">
        <f t="shared" si="136"/>
        <v>0</v>
      </c>
      <c r="AF990" s="186"/>
      <c r="AG990" s="187" t="str">
        <f t="shared" si="137"/>
        <v>2312753</v>
      </c>
      <c r="AH990" s="195" t="s">
        <v>1061</v>
      </c>
      <c r="AI990" s="1" t="str">
        <f t="shared" si="138"/>
        <v>DIFF</v>
      </c>
    </row>
    <row r="991" spans="1:35" ht="26.25" customHeight="1" x14ac:dyDescent="0.25">
      <c r="A991" s="72" t="s">
        <v>193</v>
      </c>
      <c r="B991" s="74" t="s">
        <v>40</v>
      </c>
      <c r="C991" s="74" t="s">
        <v>95</v>
      </c>
      <c r="D991" s="74" t="s">
        <v>2297</v>
      </c>
      <c r="E991" s="103" t="s">
        <v>3790</v>
      </c>
      <c r="F991" s="75" t="s">
        <v>1081</v>
      </c>
      <c r="G991" s="75" t="s">
        <v>96</v>
      </c>
      <c r="H991" s="75" t="s">
        <v>6469</v>
      </c>
      <c r="I991" s="133" t="s">
        <v>241</v>
      </c>
      <c r="J991" s="77" t="s">
        <v>2411</v>
      </c>
      <c r="K991" s="129"/>
      <c r="L991" s="77"/>
      <c r="M991" s="129"/>
      <c r="N991" s="77" t="s">
        <v>1484</v>
      </c>
      <c r="O991" s="77" t="s">
        <v>1386</v>
      </c>
      <c r="P991" s="77" t="s">
        <v>2412</v>
      </c>
      <c r="Q991" s="81" t="s">
        <v>5481</v>
      </c>
      <c r="R991" s="81" t="s">
        <v>403</v>
      </c>
      <c r="S991" s="82" t="s">
        <v>403</v>
      </c>
      <c r="T991" s="77" t="s">
        <v>248</v>
      </c>
      <c r="U991" s="21"/>
      <c r="V991" s="21"/>
      <c r="W991" s="20" t="str">
        <f>VLOOKUP(TRIM(X991),X10:Y159,2,FALSE)</f>
        <v>Wanqiang</v>
      </c>
      <c r="X991" s="184" t="str">
        <f t="shared" ref="X991:X1054" si="141">IF(ISNONTEXT(D991),"" &amp; D991 &amp;"",T(D991))</f>
        <v>19.4</v>
      </c>
      <c r="Y991" s="184">
        <f t="shared" ref="Y991:Y1054" si="142">IF(F991="CR", IF(S991="Approved", 1, IF(S991="Agreed", 1, IF(S991="Block approved", 1, 0))),0)</f>
        <v>0</v>
      </c>
      <c r="Z991" s="184">
        <f t="shared" si="139"/>
        <v>0</v>
      </c>
      <c r="AA991" s="184">
        <f t="shared" ref="AA991:AA1054" si="143">LEN(I991)</f>
        <v>14</v>
      </c>
      <c r="AB991" s="184">
        <f t="shared" ref="AB991:AB1054" si="144">IF(LEFT(H991, 12)="Reserved for",  1, 0)</f>
        <v>0</v>
      </c>
      <c r="AC991" s="184">
        <f t="shared" ref="AC991:AC1054" si="145">IF(F991="LS OUT", IF(S991="Approved", 1, IF(S991="Block approved", 1, 0)),0)</f>
        <v>0</v>
      </c>
      <c r="AD991" s="184">
        <f t="shared" si="140"/>
        <v>0</v>
      </c>
      <c r="AE991" s="184">
        <f t="shared" ref="AE991:AE1054" si="146">IF(F991="LS In", IF(S991="Postponed", 1, 0), 0)</f>
        <v>0</v>
      </c>
      <c r="AF991" s="186"/>
      <c r="AG991" s="187" t="str">
        <f t="shared" ref="AG991:AG1054" si="147">IF("" &amp; AF991="" &amp; D991, "", MID(E991, 4, 7))</f>
        <v>2312754</v>
      </c>
      <c r="AH991" s="195" t="s">
        <v>1016</v>
      </c>
      <c r="AI991" s="1" t="str">
        <f t="shared" ref="AI991:AI1054" si="148">IF(_xlfn.VALUETOTEXT(AH991) =_xlfn.VALUETOTEXT(D991), "", "DIFF")</f>
        <v>DIFF</v>
      </c>
    </row>
    <row r="992" spans="1:35" ht="26.25" customHeight="1" x14ac:dyDescent="0.25">
      <c r="A992" s="72" t="s">
        <v>193</v>
      </c>
      <c r="B992" s="74" t="s">
        <v>2048</v>
      </c>
      <c r="C992" s="74" t="s">
        <v>95</v>
      </c>
      <c r="D992" s="74" t="s">
        <v>1348</v>
      </c>
      <c r="E992" s="103" t="s">
        <v>3791</v>
      </c>
      <c r="F992" s="75" t="s">
        <v>12</v>
      </c>
      <c r="G992" s="75" t="s">
        <v>96</v>
      </c>
      <c r="H992" s="75" t="s">
        <v>2482</v>
      </c>
      <c r="I992" s="133" t="s">
        <v>239</v>
      </c>
      <c r="J992" s="77"/>
      <c r="K992" s="129"/>
      <c r="L992" s="77"/>
      <c r="M992" s="129"/>
      <c r="N992" s="77"/>
      <c r="O992" s="77" t="s">
        <v>386</v>
      </c>
      <c r="P992" s="77" t="s">
        <v>1488</v>
      </c>
      <c r="Q992" s="81" t="s">
        <v>2909</v>
      </c>
      <c r="R992" s="81" t="s">
        <v>7732</v>
      </c>
      <c r="S992" s="82" t="s">
        <v>403</v>
      </c>
      <c r="T992" s="77" t="s">
        <v>1034</v>
      </c>
      <c r="U992" s="21"/>
      <c r="V992" s="21"/>
      <c r="W992" s="20" t="str">
        <f>VLOOKUP(TRIM(X992),X10:Y159,2,FALSE)</f>
        <v>Dario</v>
      </c>
      <c r="X992" s="184" t="str">
        <f t="shared" si="141"/>
        <v>9.9.2</v>
      </c>
      <c r="Y992" s="184">
        <f t="shared" si="142"/>
        <v>0</v>
      </c>
      <c r="Z992" s="184">
        <f t="shared" si="139"/>
        <v>0</v>
      </c>
      <c r="AA992" s="184">
        <f t="shared" si="143"/>
        <v>7</v>
      </c>
      <c r="AB992" s="184">
        <f t="shared" si="144"/>
        <v>0</v>
      </c>
      <c r="AC992" s="184">
        <f t="shared" si="145"/>
        <v>0</v>
      </c>
      <c r="AD992" s="184">
        <f t="shared" si="140"/>
        <v>0</v>
      </c>
      <c r="AE992" s="184">
        <f t="shared" si="146"/>
        <v>0</v>
      </c>
      <c r="AF992" s="186"/>
      <c r="AG992" s="187" t="str">
        <f t="shared" si="147"/>
        <v>2312755</v>
      </c>
      <c r="AH992" s="195" t="s">
        <v>78</v>
      </c>
      <c r="AI992" s="1" t="str">
        <f t="shared" si="148"/>
        <v>DIFF</v>
      </c>
    </row>
    <row r="993" spans="1:35" ht="26.25" customHeight="1" x14ac:dyDescent="0.25">
      <c r="A993" s="72"/>
      <c r="B993" s="74" t="s">
        <v>40</v>
      </c>
      <c r="C993" s="74" t="s">
        <v>13</v>
      </c>
      <c r="D993" s="74" t="s">
        <v>91</v>
      </c>
      <c r="E993" s="103" t="s">
        <v>3792</v>
      </c>
      <c r="F993" s="75" t="s">
        <v>1081</v>
      </c>
      <c r="G993" s="154" t="s">
        <v>96</v>
      </c>
      <c r="H993" s="154" t="s">
        <v>5482</v>
      </c>
      <c r="I993" s="155" t="s">
        <v>228</v>
      </c>
      <c r="J993" s="124" t="s">
        <v>2434</v>
      </c>
      <c r="K993" s="125"/>
      <c r="L993" s="124"/>
      <c r="M993" s="125"/>
      <c r="N993" s="124" t="s">
        <v>1465</v>
      </c>
      <c r="O993" s="124" t="s">
        <v>1386</v>
      </c>
      <c r="P993" s="124" t="s">
        <v>2435</v>
      </c>
      <c r="Q993" s="156" t="s">
        <v>2720</v>
      </c>
      <c r="R993" s="156" t="s">
        <v>5777</v>
      </c>
      <c r="S993" s="126" t="s">
        <v>19</v>
      </c>
      <c r="T993" s="77" t="s">
        <v>1052</v>
      </c>
      <c r="U993" s="21"/>
      <c r="V993" s="21"/>
      <c r="W993" s="20" t="str">
        <f>VLOOKUP(TRIM(X993),X10:Y159,2,FALSE)</f>
        <v>Withdrawn</v>
      </c>
      <c r="X993" s="184" t="str">
        <f t="shared" si="141"/>
        <v>99</v>
      </c>
      <c r="Y993" s="184">
        <f t="shared" si="142"/>
        <v>0</v>
      </c>
      <c r="Z993" s="184">
        <f t="shared" si="139"/>
        <v>0</v>
      </c>
      <c r="AA993" s="184">
        <f t="shared" si="143"/>
        <v>4</v>
      </c>
      <c r="AB993" s="184">
        <f t="shared" si="144"/>
        <v>0</v>
      </c>
      <c r="AC993" s="184">
        <f t="shared" si="145"/>
        <v>0</v>
      </c>
      <c r="AD993" s="184">
        <f t="shared" si="140"/>
        <v>0</v>
      </c>
      <c r="AE993" s="184">
        <f t="shared" si="146"/>
        <v>0</v>
      </c>
      <c r="AF993" s="186"/>
      <c r="AG993" s="187" t="str">
        <f t="shared" si="147"/>
        <v>2312756</v>
      </c>
      <c r="AH993" s="195" t="s">
        <v>1143</v>
      </c>
      <c r="AI993" s="1" t="str">
        <f t="shared" si="148"/>
        <v>DIFF</v>
      </c>
    </row>
    <row r="994" spans="1:35" ht="26.25" customHeight="1" x14ac:dyDescent="0.25">
      <c r="A994" s="72" t="s">
        <v>193</v>
      </c>
      <c r="B994" s="74" t="s">
        <v>2954</v>
      </c>
      <c r="C994" s="74" t="s">
        <v>95</v>
      </c>
      <c r="D994" s="74" t="s">
        <v>1354</v>
      </c>
      <c r="E994" s="103" t="s">
        <v>3793</v>
      </c>
      <c r="F994" s="75" t="s">
        <v>14</v>
      </c>
      <c r="G994" s="75" t="s">
        <v>96</v>
      </c>
      <c r="H994" s="75" t="s">
        <v>2547</v>
      </c>
      <c r="I994" s="133" t="s">
        <v>5483</v>
      </c>
      <c r="J994" s="77" t="s">
        <v>199</v>
      </c>
      <c r="K994" s="129">
        <v>5024</v>
      </c>
      <c r="L994" s="77" t="s">
        <v>57</v>
      </c>
      <c r="M994" s="129" t="s">
        <v>103</v>
      </c>
      <c r="N994" s="77" t="s">
        <v>2407</v>
      </c>
      <c r="O994" s="77" t="s">
        <v>386</v>
      </c>
      <c r="P994" s="77" t="s">
        <v>1279</v>
      </c>
      <c r="Q994" s="81" t="s">
        <v>6470</v>
      </c>
      <c r="R994" s="81" t="s">
        <v>7593</v>
      </c>
      <c r="S994" s="82" t="s">
        <v>209</v>
      </c>
      <c r="T994" s="77" t="s">
        <v>268</v>
      </c>
      <c r="U994" s="21"/>
      <c r="V994" s="21"/>
      <c r="W994" s="20" t="str">
        <f>VLOOKUP(TRIM(X994),X10:Y159,2,FALSE)</f>
        <v>Andy</v>
      </c>
      <c r="X994" s="184" t="str">
        <f t="shared" si="141"/>
        <v>9.18.2</v>
      </c>
      <c r="Y994" s="184">
        <f t="shared" si="142"/>
        <v>0</v>
      </c>
      <c r="Z994" s="184">
        <f t="shared" si="139"/>
        <v>0</v>
      </c>
      <c r="AA994" s="184">
        <f t="shared" si="143"/>
        <v>49</v>
      </c>
      <c r="AB994" s="184">
        <f t="shared" si="144"/>
        <v>0</v>
      </c>
      <c r="AC994" s="184">
        <f t="shared" si="145"/>
        <v>0</v>
      </c>
      <c r="AD994" s="184">
        <f t="shared" si="140"/>
        <v>0</v>
      </c>
      <c r="AE994" s="184">
        <f t="shared" si="146"/>
        <v>0</v>
      </c>
      <c r="AF994" s="186"/>
      <c r="AG994" s="187" t="str">
        <f t="shared" si="147"/>
        <v>2312757</v>
      </c>
      <c r="AH994" s="195" t="s">
        <v>1062</v>
      </c>
      <c r="AI994" s="1" t="str">
        <f t="shared" si="148"/>
        <v>DIFF</v>
      </c>
    </row>
    <row r="995" spans="1:35" ht="26.25" customHeight="1" x14ac:dyDescent="0.25">
      <c r="A995" s="72" t="s">
        <v>193</v>
      </c>
      <c r="B995" s="74" t="s">
        <v>2528</v>
      </c>
      <c r="C995" s="74" t="s">
        <v>95</v>
      </c>
      <c r="D995" s="74" t="s">
        <v>1348</v>
      </c>
      <c r="E995" s="103" t="s">
        <v>3794</v>
      </c>
      <c r="F995" s="75" t="s">
        <v>14</v>
      </c>
      <c r="G995" s="75" t="s">
        <v>96</v>
      </c>
      <c r="H995" s="75" t="s">
        <v>5484</v>
      </c>
      <c r="I995" s="133" t="s">
        <v>239</v>
      </c>
      <c r="J995" s="77" t="s">
        <v>102</v>
      </c>
      <c r="K995" s="129">
        <v>4627</v>
      </c>
      <c r="L995" s="77"/>
      <c r="M995" s="129" t="s">
        <v>103</v>
      </c>
      <c r="N995" s="77" t="s">
        <v>2407</v>
      </c>
      <c r="O995" s="77" t="s">
        <v>386</v>
      </c>
      <c r="P995" s="77" t="s">
        <v>1488</v>
      </c>
      <c r="Q995" s="81" t="s">
        <v>6471</v>
      </c>
      <c r="R995" s="81" t="s">
        <v>7177</v>
      </c>
      <c r="S995" s="82" t="s">
        <v>195</v>
      </c>
      <c r="T995" s="77" t="s">
        <v>1034</v>
      </c>
      <c r="U995" s="21"/>
      <c r="V995" s="21"/>
      <c r="W995" s="20" t="str">
        <f>VLOOKUP(TRIM(X995),X10:Y159,2,FALSE)</f>
        <v>Dario</v>
      </c>
      <c r="X995" s="184" t="str">
        <f t="shared" si="141"/>
        <v>9.9.2</v>
      </c>
      <c r="Y995" s="184">
        <f t="shared" si="142"/>
        <v>0</v>
      </c>
      <c r="Z995" s="184">
        <f t="shared" si="139"/>
        <v>0</v>
      </c>
      <c r="AA995" s="184">
        <f t="shared" si="143"/>
        <v>7</v>
      </c>
      <c r="AB995" s="184">
        <f t="shared" si="144"/>
        <v>0</v>
      </c>
      <c r="AC995" s="184">
        <f t="shared" si="145"/>
        <v>0</v>
      </c>
      <c r="AD995" s="184">
        <f t="shared" si="140"/>
        <v>0</v>
      </c>
      <c r="AE995" s="184">
        <f t="shared" si="146"/>
        <v>0</v>
      </c>
      <c r="AF995" s="186"/>
      <c r="AG995" s="187" t="str">
        <f t="shared" si="147"/>
        <v>2312758</v>
      </c>
      <c r="AH995" s="195" t="s">
        <v>1143</v>
      </c>
      <c r="AI995" s="1" t="str">
        <f t="shared" si="148"/>
        <v>DIFF</v>
      </c>
    </row>
    <row r="996" spans="1:35" ht="26.25" customHeight="1" x14ac:dyDescent="0.25">
      <c r="A996" s="72" t="s">
        <v>193</v>
      </c>
      <c r="B996" s="74" t="s">
        <v>40</v>
      </c>
      <c r="C996" s="74" t="s">
        <v>95</v>
      </c>
      <c r="D996" s="74" t="s">
        <v>1351</v>
      </c>
      <c r="E996" s="103" t="s">
        <v>3795</v>
      </c>
      <c r="F996" s="75" t="s">
        <v>201</v>
      </c>
      <c r="G996" s="75" t="s">
        <v>37</v>
      </c>
      <c r="H996" s="75" t="s">
        <v>6473</v>
      </c>
      <c r="I996" s="133" t="s">
        <v>1123</v>
      </c>
      <c r="J996" s="77"/>
      <c r="K996" s="129"/>
      <c r="L996" s="77"/>
      <c r="M996" s="129"/>
      <c r="N996" s="77"/>
      <c r="O996" s="77" t="s">
        <v>386</v>
      </c>
      <c r="P996" s="77" t="s">
        <v>1449</v>
      </c>
      <c r="Q996" s="81" t="s">
        <v>6472</v>
      </c>
      <c r="R996" s="81" t="s">
        <v>403</v>
      </c>
      <c r="S996" s="82" t="s">
        <v>403</v>
      </c>
      <c r="T996" s="77" t="s">
        <v>2524</v>
      </c>
      <c r="U996" s="21"/>
      <c r="V996" s="21"/>
      <c r="W996" s="20" t="str">
        <f>VLOOKUP(TRIM(X996),X10:Y159,2,FALSE)</f>
        <v>Dario</v>
      </c>
      <c r="X996" s="184" t="str">
        <f t="shared" si="141"/>
        <v>9.12.2</v>
      </c>
      <c r="Y996" s="184">
        <f t="shared" si="142"/>
        <v>0</v>
      </c>
      <c r="Z996" s="184">
        <f t="shared" si="139"/>
        <v>0</v>
      </c>
      <c r="AA996" s="184">
        <f t="shared" si="143"/>
        <v>6</v>
      </c>
      <c r="AB996" s="184">
        <f t="shared" si="144"/>
        <v>0</v>
      </c>
      <c r="AC996" s="184">
        <f t="shared" si="145"/>
        <v>0</v>
      </c>
      <c r="AD996" s="184">
        <f t="shared" si="140"/>
        <v>0</v>
      </c>
      <c r="AE996" s="184">
        <f t="shared" si="146"/>
        <v>0</v>
      </c>
      <c r="AF996" s="186"/>
      <c r="AG996" s="187" t="str">
        <f t="shared" si="147"/>
        <v>2312759</v>
      </c>
      <c r="AH996" s="195" t="s">
        <v>183</v>
      </c>
      <c r="AI996" s="1" t="str">
        <f t="shared" si="148"/>
        <v>DIFF</v>
      </c>
    </row>
    <row r="997" spans="1:35" ht="26.25" customHeight="1" x14ac:dyDescent="0.25">
      <c r="A997" s="72" t="s">
        <v>193</v>
      </c>
      <c r="B997" s="74" t="s">
        <v>40</v>
      </c>
      <c r="C997" s="74" t="s">
        <v>95</v>
      </c>
      <c r="D997" s="74" t="s">
        <v>2296</v>
      </c>
      <c r="E997" s="103" t="s">
        <v>3796</v>
      </c>
      <c r="F997" s="75" t="s">
        <v>1081</v>
      </c>
      <c r="G997" s="75" t="s">
        <v>96</v>
      </c>
      <c r="H997" s="75" t="s">
        <v>2785</v>
      </c>
      <c r="I997" s="133" t="s">
        <v>1123</v>
      </c>
      <c r="J997" s="77" t="s">
        <v>2423</v>
      </c>
      <c r="K997" s="129"/>
      <c r="L997" s="77"/>
      <c r="M997" s="129"/>
      <c r="N997" s="77" t="s">
        <v>1484</v>
      </c>
      <c r="O997" s="77" t="s">
        <v>1386</v>
      </c>
      <c r="P997" s="77" t="s">
        <v>2424</v>
      </c>
      <c r="Q997" s="81" t="s">
        <v>2784</v>
      </c>
      <c r="R997" s="81" t="s">
        <v>7733</v>
      </c>
      <c r="S997" s="82" t="s">
        <v>403</v>
      </c>
      <c r="T997" s="77" t="s">
        <v>2524</v>
      </c>
      <c r="U997" s="21"/>
      <c r="V997" s="21"/>
      <c r="W997" s="20" t="str">
        <f>VLOOKUP(TRIM(X997),X10:Y159,2,FALSE)</f>
        <v>Dario</v>
      </c>
      <c r="X997" s="184" t="str">
        <f t="shared" si="141"/>
        <v>19.3</v>
      </c>
      <c r="Y997" s="184">
        <f t="shared" si="142"/>
        <v>0</v>
      </c>
      <c r="Z997" s="184">
        <f t="shared" si="139"/>
        <v>0</v>
      </c>
      <c r="AA997" s="184">
        <f t="shared" si="143"/>
        <v>6</v>
      </c>
      <c r="AB997" s="184">
        <f t="shared" si="144"/>
        <v>0</v>
      </c>
      <c r="AC997" s="184">
        <f t="shared" si="145"/>
        <v>0</v>
      </c>
      <c r="AD997" s="184">
        <f t="shared" si="140"/>
        <v>0</v>
      </c>
      <c r="AE997" s="184">
        <f t="shared" si="146"/>
        <v>0</v>
      </c>
      <c r="AF997" s="186"/>
      <c r="AG997" s="187" t="str">
        <f t="shared" si="147"/>
        <v>2312760</v>
      </c>
      <c r="AH997" s="195" t="s">
        <v>55</v>
      </c>
      <c r="AI997" s="1" t="str">
        <f t="shared" si="148"/>
        <v>DIFF</v>
      </c>
    </row>
    <row r="998" spans="1:35" ht="26.25" customHeight="1" x14ac:dyDescent="0.25">
      <c r="A998" s="72"/>
      <c r="B998" s="74" t="s">
        <v>40</v>
      </c>
      <c r="C998" s="74" t="s">
        <v>13</v>
      </c>
      <c r="D998" s="74" t="s">
        <v>91</v>
      </c>
      <c r="E998" s="103" t="s">
        <v>3797</v>
      </c>
      <c r="F998" s="75" t="s">
        <v>12</v>
      </c>
      <c r="G998" s="154" t="s">
        <v>96</v>
      </c>
      <c r="H998" s="154" t="s">
        <v>5485</v>
      </c>
      <c r="I998" s="155" t="s">
        <v>1123</v>
      </c>
      <c r="J998" s="124"/>
      <c r="K998" s="125"/>
      <c r="L998" s="124"/>
      <c r="M998" s="125"/>
      <c r="N998" s="124"/>
      <c r="O998" s="124" t="s">
        <v>386</v>
      </c>
      <c r="P998" s="124" t="s">
        <v>1449</v>
      </c>
      <c r="Q998" s="156" t="s">
        <v>5486</v>
      </c>
      <c r="R998" s="156" t="s">
        <v>19</v>
      </c>
      <c r="S998" s="126" t="s">
        <v>19</v>
      </c>
      <c r="T998" s="77" t="s">
        <v>2524</v>
      </c>
      <c r="U998" s="21"/>
      <c r="V998" s="21"/>
      <c r="W998" s="20" t="str">
        <f>VLOOKUP(TRIM(X998),X10:Y159,2,FALSE)</f>
        <v>Withdrawn</v>
      </c>
      <c r="X998" s="184" t="str">
        <f t="shared" si="141"/>
        <v>99</v>
      </c>
      <c r="Y998" s="184">
        <f t="shared" si="142"/>
        <v>0</v>
      </c>
      <c r="Z998" s="184">
        <f t="shared" si="139"/>
        <v>0</v>
      </c>
      <c r="AA998" s="184">
        <f t="shared" si="143"/>
        <v>6</v>
      </c>
      <c r="AB998" s="184">
        <f t="shared" si="144"/>
        <v>0</v>
      </c>
      <c r="AC998" s="184">
        <f t="shared" si="145"/>
        <v>0</v>
      </c>
      <c r="AD998" s="184">
        <f t="shared" si="140"/>
        <v>0</v>
      </c>
      <c r="AE998" s="184">
        <f t="shared" si="146"/>
        <v>0</v>
      </c>
      <c r="AF998" s="186"/>
      <c r="AG998" s="187" t="str">
        <f t="shared" si="147"/>
        <v>2312761</v>
      </c>
      <c r="AH998" s="195" t="s">
        <v>1071</v>
      </c>
      <c r="AI998" s="1" t="str">
        <f t="shared" si="148"/>
        <v>DIFF</v>
      </c>
    </row>
    <row r="999" spans="1:35" ht="26.25" customHeight="1" x14ac:dyDescent="0.25">
      <c r="A999" s="72"/>
      <c r="B999" s="74" t="s">
        <v>40</v>
      </c>
      <c r="C999" s="74" t="s">
        <v>13</v>
      </c>
      <c r="D999" s="74" t="s">
        <v>91</v>
      </c>
      <c r="E999" s="103" t="s">
        <v>3798</v>
      </c>
      <c r="F999" s="75" t="s">
        <v>12</v>
      </c>
      <c r="G999" s="154" t="s">
        <v>96</v>
      </c>
      <c r="H999" s="154" t="s">
        <v>5487</v>
      </c>
      <c r="I999" s="155" t="s">
        <v>1123</v>
      </c>
      <c r="J999" s="124"/>
      <c r="K999" s="125"/>
      <c r="L999" s="124"/>
      <c r="M999" s="125"/>
      <c r="N999" s="124"/>
      <c r="O999" s="124" t="s">
        <v>386</v>
      </c>
      <c r="P999" s="124" t="s">
        <v>1449</v>
      </c>
      <c r="Q999" s="156" t="s">
        <v>5488</v>
      </c>
      <c r="R999" s="156" t="s">
        <v>19</v>
      </c>
      <c r="S999" s="126" t="s">
        <v>19</v>
      </c>
      <c r="T999" s="77" t="s">
        <v>2524</v>
      </c>
      <c r="U999" s="21"/>
      <c r="V999" s="21"/>
      <c r="W999" s="20" t="str">
        <f>VLOOKUP(TRIM(X999),X10:Y159,2,FALSE)</f>
        <v>Withdrawn</v>
      </c>
      <c r="X999" s="184" t="str">
        <f t="shared" si="141"/>
        <v>99</v>
      </c>
      <c r="Y999" s="184">
        <f t="shared" si="142"/>
        <v>0</v>
      </c>
      <c r="Z999" s="184">
        <f t="shared" si="139"/>
        <v>0</v>
      </c>
      <c r="AA999" s="184">
        <f t="shared" si="143"/>
        <v>6</v>
      </c>
      <c r="AB999" s="184">
        <f t="shared" si="144"/>
        <v>0</v>
      </c>
      <c r="AC999" s="184">
        <f t="shared" si="145"/>
        <v>0</v>
      </c>
      <c r="AD999" s="184">
        <f t="shared" si="140"/>
        <v>0</v>
      </c>
      <c r="AE999" s="184">
        <f t="shared" si="146"/>
        <v>0</v>
      </c>
      <c r="AF999" s="186"/>
      <c r="AG999" s="187" t="str">
        <f t="shared" si="147"/>
        <v>2312762</v>
      </c>
      <c r="AH999" s="195" t="s">
        <v>1008</v>
      </c>
      <c r="AI999" s="1" t="str">
        <f t="shared" si="148"/>
        <v>DIFF</v>
      </c>
    </row>
    <row r="1000" spans="1:35" ht="26.25" customHeight="1" x14ac:dyDescent="0.25">
      <c r="A1000" s="72" t="s">
        <v>193</v>
      </c>
      <c r="B1000" s="74" t="s">
        <v>40</v>
      </c>
      <c r="C1000" s="74" t="s">
        <v>95</v>
      </c>
      <c r="D1000" s="74" t="s">
        <v>2296</v>
      </c>
      <c r="E1000" s="103" t="s">
        <v>3799</v>
      </c>
      <c r="F1000" s="75" t="s">
        <v>1081</v>
      </c>
      <c r="G1000" s="75" t="s">
        <v>96</v>
      </c>
      <c r="H1000" s="75" t="s">
        <v>6475</v>
      </c>
      <c r="I1000" s="133" t="s">
        <v>1123</v>
      </c>
      <c r="J1000" s="77" t="s">
        <v>2423</v>
      </c>
      <c r="K1000" s="129"/>
      <c r="L1000" s="77"/>
      <c r="M1000" s="129"/>
      <c r="N1000" s="77" t="s">
        <v>1484</v>
      </c>
      <c r="O1000" s="77" t="s">
        <v>1386</v>
      </c>
      <c r="P1000" s="77" t="s">
        <v>2424</v>
      </c>
      <c r="Q1000" s="81" t="s">
        <v>6474</v>
      </c>
      <c r="R1000" s="81" t="s">
        <v>403</v>
      </c>
      <c r="S1000" s="82" t="s">
        <v>403</v>
      </c>
      <c r="T1000" s="77" t="s">
        <v>2524</v>
      </c>
      <c r="U1000" s="21"/>
      <c r="V1000" s="21"/>
      <c r="W1000" s="20" t="str">
        <f>VLOOKUP(TRIM(X1000),X10:Y159,2,FALSE)</f>
        <v>Dario</v>
      </c>
      <c r="X1000" s="184" t="str">
        <f t="shared" si="141"/>
        <v>19.3</v>
      </c>
      <c r="Y1000" s="184">
        <f t="shared" si="142"/>
        <v>0</v>
      </c>
      <c r="Z1000" s="184">
        <f t="shared" si="139"/>
        <v>0</v>
      </c>
      <c r="AA1000" s="184">
        <f t="shared" si="143"/>
        <v>6</v>
      </c>
      <c r="AB1000" s="184">
        <f t="shared" si="144"/>
        <v>0</v>
      </c>
      <c r="AC1000" s="184">
        <f t="shared" si="145"/>
        <v>0</v>
      </c>
      <c r="AD1000" s="184">
        <f t="shared" si="140"/>
        <v>0</v>
      </c>
      <c r="AE1000" s="184">
        <f t="shared" si="146"/>
        <v>0</v>
      </c>
      <c r="AF1000" s="186"/>
      <c r="AG1000" s="187" t="str">
        <f t="shared" si="147"/>
        <v>2312763</v>
      </c>
      <c r="AH1000" s="195" t="s">
        <v>1008</v>
      </c>
      <c r="AI1000" s="1" t="str">
        <f t="shared" si="148"/>
        <v>DIFF</v>
      </c>
    </row>
    <row r="1001" spans="1:35" ht="26.25" customHeight="1" x14ac:dyDescent="0.25">
      <c r="A1001" s="72" t="s">
        <v>193</v>
      </c>
      <c r="B1001" s="74" t="s">
        <v>2070</v>
      </c>
      <c r="C1001" s="74" t="s">
        <v>95</v>
      </c>
      <c r="D1001" s="74" t="s">
        <v>1351</v>
      </c>
      <c r="E1001" s="103" t="s">
        <v>3800</v>
      </c>
      <c r="F1001" s="75" t="s">
        <v>14</v>
      </c>
      <c r="G1001" s="75" t="s">
        <v>96</v>
      </c>
      <c r="H1001" s="75" t="s">
        <v>2057</v>
      </c>
      <c r="I1001" s="133" t="s">
        <v>1123</v>
      </c>
      <c r="J1001" s="77" t="s">
        <v>102</v>
      </c>
      <c r="K1001" s="129">
        <v>4381</v>
      </c>
      <c r="L1001" s="77" t="s">
        <v>50</v>
      </c>
      <c r="M1001" s="129" t="s">
        <v>103</v>
      </c>
      <c r="N1001" s="77" t="s">
        <v>2407</v>
      </c>
      <c r="O1001" s="77" t="s">
        <v>386</v>
      </c>
      <c r="P1001" s="77" t="s">
        <v>1449</v>
      </c>
      <c r="Q1001" s="81" t="s">
        <v>2786</v>
      </c>
      <c r="R1001" s="81" t="s">
        <v>7734</v>
      </c>
      <c r="S1001" s="82" t="s">
        <v>40</v>
      </c>
      <c r="T1001" s="77" t="s">
        <v>2524</v>
      </c>
      <c r="U1001" s="21"/>
      <c r="V1001" s="21"/>
      <c r="W1001" s="20" t="str">
        <f>VLOOKUP(TRIM(X1001),X10:Y159,2,FALSE)</f>
        <v>Dario</v>
      </c>
      <c r="X1001" s="184" t="str">
        <f t="shared" si="141"/>
        <v>9.12.2</v>
      </c>
      <c r="Y1001" s="184">
        <f t="shared" si="142"/>
        <v>0</v>
      </c>
      <c r="Z1001" s="184">
        <f t="shared" si="139"/>
        <v>0</v>
      </c>
      <c r="AA1001" s="184">
        <f t="shared" si="143"/>
        <v>6</v>
      </c>
      <c r="AB1001" s="184">
        <f t="shared" si="144"/>
        <v>0</v>
      </c>
      <c r="AC1001" s="184">
        <f t="shared" si="145"/>
        <v>0</v>
      </c>
      <c r="AD1001" s="184">
        <f t="shared" si="140"/>
        <v>0</v>
      </c>
      <c r="AE1001" s="184">
        <f t="shared" si="146"/>
        <v>0</v>
      </c>
      <c r="AF1001" s="186"/>
      <c r="AG1001" s="187" t="str">
        <f t="shared" si="147"/>
        <v>2312764</v>
      </c>
      <c r="AH1001" s="195" t="s">
        <v>1143</v>
      </c>
      <c r="AI1001" s="1" t="str">
        <f t="shared" si="148"/>
        <v>DIFF</v>
      </c>
    </row>
    <row r="1002" spans="1:35" ht="26.25" customHeight="1" x14ac:dyDescent="0.25">
      <c r="A1002" s="72" t="s">
        <v>193</v>
      </c>
      <c r="B1002" s="74" t="s">
        <v>6477</v>
      </c>
      <c r="C1002" s="74" t="s">
        <v>95</v>
      </c>
      <c r="D1002" s="74" t="s">
        <v>1351</v>
      </c>
      <c r="E1002" s="103" t="s">
        <v>3801</v>
      </c>
      <c r="F1002" s="75" t="s">
        <v>14</v>
      </c>
      <c r="G1002" s="75" t="s">
        <v>96</v>
      </c>
      <c r="H1002" s="75" t="s">
        <v>5489</v>
      </c>
      <c r="I1002" s="133" t="s">
        <v>1123</v>
      </c>
      <c r="J1002" s="77" t="s">
        <v>102</v>
      </c>
      <c r="K1002" s="129">
        <v>4628</v>
      </c>
      <c r="L1002" s="77"/>
      <c r="M1002" s="129" t="s">
        <v>103</v>
      </c>
      <c r="N1002" s="77" t="s">
        <v>2407</v>
      </c>
      <c r="O1002" s="77" t="s">
        <v>386</v>
      </c>
      <c r="P1002" s="77" t="s">
        <v>1449</v>
      </c>
      <c r="Q1002" s="81" t="s">
        <v>6476</v>
      </c>
      <c r="R1002" s="81" t="s">
        <v>7178</v>
      </c>
      <c r="S1002" s="82" t="s">
        <v>209</v>
      </c>
      <c r="T1002" s="77" t="s">
        <v>2524</v>
      </c>
      <c r="U1002" s="21"/>
      <c r="V1002" s="21"/>
      <c r="W1002" s="20" t="str">
        <f>VLOOKUP(TRIM(X1002),X10:Y159,2,FALSE)</f>
        <v>Dario</v>
      </c>
      <c r="X1002" s="184" t="str">
        <f t="shared" si="141"/>
        <v>9.12.2</v>
      </c>
      <c r="Y1002" s="184">
        <f t="shared" si="142"/>
        <v>0</v>
      </c>
      <c r="Z1002" s="184">
        <f t="shared" si="139"/>
        <v>0</v>
      </c>
      <c r="AA1002" s="184">
        <f t="shared" si="143"/>
        <v>6</v>
      </c>
      <c r="AB1002" s="184">
        <f t="shared" si="144"/>
        <v>0</v>
      </c>
      <c r="AC1002" s="184">
        <f t="shared" si="145"/>
        <v>0</v>
      </c>
      <c r="AD1002" s="184">
        <f t="shared" si="140"/>
        <v>0</v>
      </c>
      <c r="AE1002" s="184">
        <f t="shared" si="146"/>
        <v>0</v>
      </c>
      <c r="AF1002" s="186"/>
      <c r="AG1002" s="187" t="str">
        <f t="shared" si="147"/>
        <v>2312765</v>
      </c>
      <c r="AH1002" s="195" t="s">
        <v>1143</v>
      </c>
      <c r="AI1002" s="1" t="str">
        <f t="shared" si="148"/>
        <v>DIFF</v>
      </c>
    </row>
    <row r="1003" spans="1:35" ht="26.25" customHeight="1" x14ac:dyDescent="0.25">
      <c r="A1003" s="72" t="s">
        <v>193</v>
      </c>
      <c r="B1003" s="74" t="s">
        <v>2664</v>
      </c>
      <c r="C1003" s="74" t="s">
        <v>95</v>
      </c>
      <c r="D1003" s="74" t="s">
        <v>1354</v>
      </c>
      <c r="E1003" s="103" t="s">
        <v>3802</v>
      </c>
      <c r="F1003" s="75" t="s">
        <v>14</v>
      </c>
      <c r="G1003" s="75" t="s">
        <v>96</v>
      </c>
      <c r="H1003" s="75" t="s">
        <v>2452</v>
      </c>
      <c r="I1003" s="133" t="s">
        <v>6478</v>
      </c>
      <c r="J1003" s="77" t="s">
        <v>102</v>
      </c>
      <c r="K1003" s="129">
        <v>4477</v>
      </c>
      <c r="L1003" s="77" t="s">
        <v>57</v>
      </c>
      <c r="M1003" s="129" t="s">
        <v>103</v>
      </c>
      <c r="N1003" s="77" t="s">
        <v>2407</v>
      </c>
      <c r="O1003" s="77" t="s">
        <v>386</v>
      </c>
      <c r="P1003" s="77" t="s">
        <v>1279</v>
      </c>
      <c r="Q1003" s="81" t="s">
        <v>6479</v>
      </c>
      <c r="R1003" s="81" t="s">
        <v>7594</v>
      </c>
      <c r="S1003" s="82" t="s">
        <v>209</v>
      </c>
      <c r="T1003" s="77" t="s">
        <v>268</v>
      </c>
      <c r="U1003" s="21"/>
      <c r="V1003" s="21"/>
      <c r="W1003" s="20" t="str">
        <f>VLOOKUP(TRIM(X1003),X10:Y159,2,FALSE)</f>
        <v>Andy</v>
      </c>
      <c r="X1003" s="184" t="str">
        <f t="shared" si="141"/>
        <v>9.18.2</v>
      </c>
      <c r="Y1003" s="184">
        <f t="shared" si="142"/>
        <v>0</v>
      </c>
      <c r="Z1003" s="184">
        <f t="shared" si="139"/>
        <v>0</v>
      </c>
      <c r="AA1003" s="184">
        <f t="shared" si="143"/>
        <v>72</v>
      </c>
      <c r="AB1003" s="184">
        <f t="shared" si="144"/>
        <v>0</v>
      </c>
      <c r="AC1003" s="184">
        <f t="shared" si="145"/>
        <v>0</v>
      </c>
      <c r="AD1003" s="184">
        <f t="shared" si="140"/>
        <v>0</v>
      </c>
      <c r="AE1003" s="184">
        <f t="shared" si="146"/>
        <v>0</v>
      </c>
      <c r="AF1003" s="186"/>
      <c r="AG1003" s="187" t="str">
        <f t="shared" si="147"/>
        <v>2312766</v>
      </c>
      <c r="AH1003" s="195" t="s">
        <v>1143</v>
      </c>
      <c r="AI1003" s="1" t="str">
        <f t="shared" si="148"/>
        <v>DIFF</v>
      </c>
    </row>
    <row r="1004" spans="1:35" ht="26.25" customHeight="1" x14ac:dyDescent="0.25">
      <c r="A1004" s="72" t="s">
        <v>193</v>
      </c>
      <c r="B1004" s="74" t="s">
        <v>586</v>
      </c>
      <c r="C1004" s="74" t="s">
        <v>95</v>
      </c>
      <c r="D1004" s="74" t="s">
        <v>2300</v>
      </c>
      <c r="E1004" s="103" t="s">
        <v>3803</v>
      </c>
      <c r="F1004" s="75" t="s">
        <v>201</v>
      </c>
      <c r="G1004" s="75" t="s">
        <v>37</v>
      </c>
      <c r="H1004" s="75" t="s">
        <v>2431</v>
      </c>
      <c r="I1004" s="133" t="s">
        <v>5490</v>
      </c>
      <c r="J1004" s="77"/>
      <c r="K1004" s="129"/>
      <c r="L1004" s="77"/>
      <c r="M1004" s="129"/>
      <c r="N1004" s="77"/>
      <c r="O1004" s="77" t="s">
        <v>1386</v>
      </c>
      <c r="P1004" s="77"/>
      <c r="Q1004" s="81" t="s">
        <v>2431</v>
      </c>
      <c r="R1004" s="81" t="s">
        <v>7735</v>
      </c>
      <c r="S1004" s="82" t="s">
        <v>403</v>
      </c>
      <c r="T1004" s="77" t="s">
        <v>1462</v>
      </c>
      <c r="U1004" s="21"/>
      <c r="V1004" s="21"/>
      <c r="W1004" s="20" t="str">
        <f>VLOOKUP(TRIM(X1004),X10:Y159,2,FALSE)</f>
        <v>Andy</v>
      </c>
      <c r="X1004" s="184" t="str">
        <f t="shared" si="141"/>
        <v>30.1</v>
      </c>
      <c r="Y1004" s="184">
        <f t="shared" si="142"/>
        <v>0</v>
      </c>
      <c r="Z1004" s="184">
        <f t="shared" si="139"/>
        <v>0</v>
      </c>
      <c r="AA1004" s="184">
        <f t="shared" si="143"/>
        <v>50</v>
      </c>
      <c r="AB1004" s="184">
        <f t="shared" si="144"/>
        <v>0</v>
      </c>
      <c r="AC1004" s="184">
        <f t="shared" si="145"/>
        <v>0</v>
      </c>
      <c r="AD1004" s="184">
        <f t="shared" si="140"/>
        <v>0</v>
      </c>
      <c r="AE1004" s="184">
        <f t="shared" si="146"/>
        <v>0</v>
      </c>
      <c r="AF1004" s="186"/>
      <c r="AG1004" s="187" t="str">
        <f t="shared" si="147"/>
        <v>2312767</v>
      </c>
      <c r="AH1004" s="195" t="s">
        <v>1070</v>
      </c>
      <c r="AI1004" s="1" t="str">
        <f t="shared" si="148"/>
        <v>DIFF</v>
      </c>
    </row>
    <row r="1005" spans="1:35" ht="26.25" customHeight="1" x14ac:dyDescent="0.25">
      <c r="A1005" s="72" t="s">
        <v>193</v>
      </c>
      <c r="B1005" s="74" t="s">
        <v>6408</v>
      </c>
      <c r="C1005" s="74" t="s">
        <v>95</v>
      </c>
      <c r="D1005" s="74" t="s">
        <v>1027</v>
      </c>
      <c r="E1005" s="103" t="s">
        <v>3804</v>
      </c>
      <c r="F1005" s="75" t="s">
        <v>14</v>
      </c>
      <c r="G1005" s="75" t="s">
        <v>96</v>
      </c>
      <c r="H1005" s="75" t="s">
        <v>6409</v>
      </c>
      <c r="I1005" s="133" t="s">
        <v>252</v>
      </c>
      <c r="J1005" s="77" t="s">
        <v>199</v>
      </c>
      <c r="K1005" s="129">
        <v>5161</v>
      </c>
      <c r="L1005" s="77"/>
      <c r="M1005" s="129" t="s">
        <v>103</v>
      </c>
      <c r="N1005" s="77" t="s">
        <v>2407</v>
      </c>
      <c r="O1005" s="77" t="s">
        <v>386</v>
      </c>
      <c r="P1005" s="77" t="s">
        <v>5443</v>
      </c>
      <c r="Q1005" s="81" t="s">
        <v>6407</v>
      </c>
      <c r="R1005" s="81" t="s">
        <v>403</v>
      </c>
      <c r="S1005" s="82" t="s">
        <v>40</v>
      </c>
      <c r="T1005" s="77" t="s">
        <v>253</v>
      </c>
      <c r="U1005" s="21"/>
      <c r="V1005" s="21"/>
      <c r="W1005" s="20" t="str">
        <f>VLOOKUP(TRIM(X1005),X10:Y159,2,FALSE)</f>
        <v>Wanqiang</v>
      </c>
      <c r="X1005" s="184" t="str">
        <f t="shared" si="141"/>
        <v>8.28</v>
      </c>
      <c r="Y1005" s="184">
        <f t="shared" si="142"/>
        <v>0</v>
      </c>
      <c r="Z1005" s="184">
        <f t="shared" si="139"/>
        <v>0</v>
      </c>
      <c r="AA1005" s="184">
        <f t="shared" si="143"/>
        <v>12</v>
      </c>
      <c r="AB1005" s="184">
        <f t="shared" si="144"/>
        <v>0</v>
      </c>
      <c r="AC1005" s="184">
        <f t="shared" si="145"/>
        <v>0</v>
      </c>
      <c r="AD1005" s="184">
        <f t="shared" si="140"/>
        <v>0</v>
      </c>
      <c r="AE1005" s="184">
        <f t="shared" si="146"/>
        <v>0</v>
      </c>
      <c r="AF1005" s="186"/>
      <c r="AG1005" s="187" t="str">
        <f t="shared" si="147"/>
        <v>2312768</v>
      </c>
      <c r="AH1005" s="195" t="s">
        <v>1070</v>
      </c>
      <c r="AI1005" s="1" t="str">
        <f t="shared" si="148"/>
        <v>DIFF</v>
      </c>
    </row>
    <row r="1006" spans="1:35" ht="26.25" customHeight="1" x14ac:dyDescent="0.25">
      <c r="A1006" s="72" t="s">
        <v>193</v>
      </c>
      <c r="B1006" s="74" t="s">
        <v>6480</v>
      </c>
      <c r="C1006" s="74" t="s">
        <v>95</v>
      </c>
      <c r="D1006" s="74" t="s">
        <v>58</v>
      </c>
      <c r="E1006" s="103" t="s">
        <v>3805</v>
      </c>
      <c r="F1006" s="75" t="s">
        <v>14</v>
      </c>
      <c r="G1006" s="75" t="s">
        <v>96</v>
      </c>
      <c r="H1006" s="75" t="s">
        <v>2133</v>
      </c>
      <c r="I1006" s="133" t="s">
        <v>2830</v>
      </c>
      <c r="J1006" s="77" t="s">
        <v>203</v>
      </c>
      <c r="K1006" s="129">
        <v>3740</v>
      </c>
      <c r="L1006" s="77" t="s">
        <v>53</v>
      </c>
      <c r="M1006" s="129" t="s">
        <v>103</v>
      </c>
      <c r="N1006" s="77" t="s">
        <v>2407</v>
      </c>
      <c r="O1006" s="77" t="s">
        <v>386</v>
      </c>
      <c r="P1006" s="77" t="s">
        <v>1963</v>
      </c>
      <c r="Q1006" s="81" t="s">
        <v>2831</v>
      </c>
      <c r="R1006" s="81" t="s">
        <v>7736</v>
      </c>
      <c r="S1006" s="82" t="s">
        <v>213</v>
      </c>
      <c r="T1006" s="77" t="s">
        <v>238</v>
      </c>
      <c r="U1006" s="21"/>
      <c r="V1006" s="21"/>
      <c r="W1006" s="20" t="str">
        <f>VLOOKUP(TRIM(X1006),X10:Y159,2,FALSE)</f>
        <v>Andy</v>
      </c>
      <c r="X1006" s="184" t="str">
        <f t="shared" si="141"/>
        <v>5.1</v>
      </c>
      <c r="Y1006" s="184">
        <f t="shared" si="142"/>
        <v>0</v>
      </c>
      <c r="Z1006" s="184">
        <f t="shared" si="139"/>
        <v>0</v>
      </c>
      <c r="AA1006" s="184">
        <f t="shared" si="143"/>
        <v>48</v>
      </c>
      <c r="AB1006" s="184">
        <f t="shared" si="144"/>
        <v>0</v>
      </c>
      <c r="AC1006" s="184">
        <f t="shared" si="145"/>
        <v>0</v>
      </c>
      <c r="AD1006" s="184">
        <f t="shared" si="140"/>
        <v>0</v>
      </c>
      <c r="AE1006" s="184">
        <f t="shared" si="146"/>
        <v>0</v>
      </c>
      <c r="AF1006" s="186"/>
      <c r="AG1006" s="187" t="str">
        <f t="shared" si="147"/>
        <v>2312769</v>
      </c>
      <c r="AH1006" s="195" t="s">
        <v>1143</v>
      </c>
      <c r="AI1006" s="1" t="str">
        <f t="shared" si="148"/>
        <v>DIFF</v>
      </c>
    </row>
    <row r="1007" spans="1:35" ht="26.25" customHeight="1" x14ac:dyDescent="0.25">
      <c r="A1007" s="72" t="s">
        <v>193</v>
      </c>
      <c r="B1007" s="74" t="s">
        <v>2281</v>
      </c>
      <c r="C1007" s="74" t="s">
        <v>95</v>
      </c>
      <c r="D1007" s="74" t="s">
        <v>1744</v>
      </c>
      <c r="E1007" s="103" t="s">
        <v>3806</v>
      </c>
      <c r="F1007" s="75" t="s">
        <v>14</v>
      </c>
      <c r="G1007" s="75" t="s">
        <v>96</v>
      </c>
      <c r="H1007" s="75" t="s">
        <v>5491</v>
      </c>
      <c r="I1007" s="133" t="s">
        <v>239</v>
      </c>
      <c r="J1007" s="77" t="s">
        <v>199</v>
      </c>
      <c r="K1007" s="129">
        <v>5162</v>
      </c>
      <c r="L1007" s="77"/>
      <c r="M1007" s="129" t="s">
        <v>103</v>
      </c>
      <c r="N1007" s="77" t="s">
        <v>2407</v>
      </c>
      <c r="O1007" s="77" t="s">
        <v>386</v>
      </c>
      <c r="P1007" s="77" t="s">
        <v>1324</v>
      </c>
      <c r="Q1007" s="81" t="s">
        <v>6481</v>
      </c>
      <c r="R1007" s="81" t="s">
        <v>7737</v>
      </c>
      <c r="S1007" s="82" t="s">
        <v>213</v>
      </c>
      <c r="T1007" s="77" t="s">
        <v>1034</v>
      </c>
      <c r="U1007" s="21"/>
      <c r="V1007" s="21"/>
      <c r="W1007" s="20" t="str">
        <f>VLOOKUP(TRIM(X1007),X10:Y159,2,FALSE)</f>
        <v>Wanqiang</v>
      </c>
      <c r="X1007" s="184" t="str">
        <f t="shared" si="141"/>
        <v>9.36</v>
      </c>
      <c r="Y1007" s="184">
        <f t="shared" si="142"/>
        <v>0</v>
      </c>
      <c r="Z1007" s="184">
        <f t="shared" si="139"/>
        <v>0</v>
      </c>
      <c r="AA1007" s="184">
        <f t="shared" si="143"/>
        <v>7</v>
      </c>
      <c r="AB1007" s="184">
        <f t="shared" si="144"/>
        <v>0</v>
      </c>
      <c r="AC1007" s="184">
        <f t="shared" si="145"/>
        <v>0</v>
      </c>
      <c r="AD1007" s="184">
        <f t="shared" si="140"/>
        <v>0</v>
      </c>
      <c r="AE1007" s="184">
        <f t="shared" si="146"/>
        <v>0</v>
      </c>
      <c r="AF1007" s="186"/>
      <c r="AG1007" s="187" t="str">
        <f t="shared" si="147"/>
        <v>2312770</v>
      </c>
      <c r="AH1007" s="195" t="s">
        <v>1079</v>
      </c>
      <c r="AI1007" s="1" t="str">
        <f t="shared" si="148"/>
        <v>DIFF</v>
      </c>
    </row>
    <row r="1008" spans="1:35" ht="26.25" customHeight="1" x14ac:dyDescent="0.25">
      <c r="A1008" s="72" t="s">
        <v>193</v>
      </c>
      <c r="B1008" s="74" t="s">
        <v>40</v>
      </c>
      <c r="C1008" s="74" t="s">
        <v>95</v>
      </c>
      <c r="D1008" s="74" t="s">
        <v>2296</v>
      </c>
      <c r="E1008" s="103" t="s">
        <v>3807</v>
      </c>
      <c r="F1008" s="75" t="s">
        <v>1081</v>
      </c>
      <c r="G1008" s="75" t="s">
        <v>96</v>
      </c>
      <c r="H1008" s="75" t="s">
        <v>5492</v>
      </c>
      <c r="I1008" s="133" t="s">
        <v>228</v>
      </c>
      <c r="J1008" s="77" t="s">
        <v>2423</v>
      </c>
      <c r="K1008" s="129"/>
      <c r="L1008" s="77"/>
      <c r="M1008" s="129"/>
      <c r="N1008" s="77" t="s">
        <v>1465</v>
      </c>
      <c r="O1008" s="77" t="s">
        <v>1386</v>
      </c>
      <c r="P1008" s="77" t="s">
        <v>2424</v>
      </c>
      <c r="Q1008" s="81" t="s">
        <v>2721</v>
      </c>
      <c r="R1008" s="81" t="s">
        <v>7738</v>
      </c>
      <c r="S1008" s="82" t="s">
        <v>195</v>
      </c>
      <c r="T1008" s="77" t="s">
        <v>1052</v>
      </c>
      <c r="U1008" s="21"/>
      <c r="V1008" s="21"/>
      <c r="W1008" s="20" t="str">
        <f>VLOOKUP(TRIM(X1008),X10:Y159,2,FALSE)</f>
        <v>Dario</v>
      </c>
      <c r="X1008" s="184" t="str">
        <f t="shared" si="141"/>
        <v>19.3</v>
      </c>
      <c r="Y1008" s="184">
        <f t="shared" si="142"/>
        <v>0</v>
      </c>
      <c r="Z1008" s="184">
        <f t="shared" si="139"/>
        <v>0</v>
      </c>
      <c r="AA1008" s="184">
        <f t="shared" si="143"/>
        <v>4</v>
      </c>
      <c r="AB1008" s="184">
        <f t="shared" si="144"/>
        <v>0</v>
      </c>
      <c r="AC1008" s="184">
        <f t="shared" si="145"/>
        <v>0</v>
      </c>
      <c r="AD1008" s="184">
        <f t="shared" si="140"/>
        <v>0</v>
      </c>
      <c r="AE1008" s="184">
        <f t="shared" si="146"/>
        <v>0</v>
      </c>
      <c r="AF1008" s="186"/>
      <c r="AG1008" s="187" t="str">
        <f t="shared" si="147"/>
        <v>2312771</v>
      </c>
      <c r="AH1008" s="195" t="s">
        <v>1079</v>
      </c>
      <c r="AI1008" s="1" t="str">
        <f t="shared" si="148"/>
        <v>DIFF</v>
      </c>
    </row>
    <row r="1009" spans="1:35" ht="26.25" customHeight="1" x14ac:dyDescent="0.25">
      <c r="A1009" s="72" t="s">
        <v>193</v>
      </c>
      <c r="B1009" s="74" t="s">
        <v>40</v>
      </c>
      <c r="C1009" s="74" t="s">
        <v>95</v>
      </c>
      <c r="D1009" s="74" t="s">
        <v>2294</v>
      </c>
      <c r="E1009" s="103" t="s">
        <v>3808</v>
      </c>
      <c r="F1009" s="75" t="s">
        <v>1081</v>
      </c>
      <c r="G1009" s="75" t="s">
        <v>96</v>
      </c>
      <c r="H1009" s="75" t="s">
        <v>6482</v>
      </c>
      <c r="I1009" s="133" t="s">
        <v>236</v>
      </c>
      <c r="J1009" s="77" t="s">
        <v>2434</v>
      </c>
      <c r="K1009" s="129"/>
      <c r="L1009" s="77"/>
      <c r="M1009" s="129"/>
      <c r="N1009" s="77" t="s">
        <v>5129</v>
      </c>
      <c r="O1009" s="77" t="s">
        <v>1386</v>
      </c>
      <c r="P1009" s="77" t="s">
        <v>2435</v>
      </c>
      <c r="Q1009" s="81" t="s">
        <v>5493</v>
      </c>
      <c r="R1009" s="81" t="s">
        <v>403</v>
      </c>
      <c r="S1009" s="82" t="s">
        <v>403</v>
      </c>
      <c r="T1009" s="77" t="s">
        <v>235</v>
      </c>
      <c r="U1009" s="21"/>
      <c r="V1009" s="21"/>
      <c r="W1009" s="20" t="str">
        <f>VLOOKUP(TRIM(X1009),X10:Y159,2,FALSE)</f>
        <v>Dario</v>
      </c>
      <c r="X1009" s="184" t="str">
        <f t="shared" si="141"/>
        <v>19.1</v>
      </c>
      <c r="Y1009" s="184">
        <f t="shared" si="142"/>
        <v>0</v>
      </c>
      <c r="Z1009" s="184">
        <f t="shared" si="139"/>
        <v>0</v>
      </c>
      <c r="AA1009" s="184">
        <f t="shared" si="143"/>
        <v>17</v>
      </c>
      <c r="AB1009" s="184">
        <f t="shared" si="144"/>
        <v>0</v>
      </c>
      <c r="AC1009" s="184">
        <f t="shared" si="145"/>
        <v>0</v>
      </c>
      <c r="AD1009" s="184">
        <f t="shared" si="140"/>
        <v>0</v>
      </c>
      <c r="AE1009" s="184">
        <f t="shared" si="146"/>
        <v>0</v>
      </c>
      <c r="AF1009" s="186"/>
      <c r="AG1009" s="187" t="str">
        <f t="shared" si="147"/>
        <v>2312772</v>
      </c>
      <c r="AH1009" s="195" t="s">
        <v>1061</v>
      </c>
      <c r="AI1009" s="1" t="str">
        <f t="shared" si="148"/>
        <v>DIFF</v>
      </c>
    </row>
    <row r="1010" spans="1:35" ht="26.25" customHeight="1" x14ac:dyDescent="0.25">
      <c r="A1010" s="72" t="s">
        <v>193</v>
      </c>
      <c r="B1010" s="74" t="s">
        <v>40</v>
      </c>
      <c r="C1010" s="74" t="s">
        <v>95</v>
      </c>
      <c r="D1010" s="74" t="s">
        <v>2294</v>
      </c>
      <c r="E1010" s="103" t="s">
        <v>3809</v>
      </c>
      <c r="F1010" s="75" t="s">
        <v>1081</v>
      </c>
      <c r="G1010" s="75" t="s">
        <v>96</v>
      </c>
      <c r="H1010" s="75" t="s">
        <v>6484</v>
      </c>
      <c r="I1010" s="133" t="s">
        <v>236</v>
      </c>
      <c r="J1010" s="77" t="s">
        <v>2434</v>
      </c>
      <c r="K1010" s="129"/>
      <c r="L1010" s="77"/>
      <c r="M1010" s="129"/>
      <c r="N1010" s="77" t="s">
        <v>5129</v>
      </c>
      <c r="O1010" s="77" t="s">
        <v>1386</v>
      </c>
      <c r="P1010" s="77" t="s">
        <v>2435</v>
      </c>
      <c r="Q1010" s="81" t="s">
        <v>6483</v>
      </c>
      <c r="R1010" s="81" t="s">
        <v>7739</v>
      </c>
      <c r="S1010" s="82" t="s">
        <v>209</v>
      </c>
      <c r="T1010" s="77" t="s">
        <v>235</v>
      </c>
      <c r="U1010" s="21"/>
      <c r="V1010" s="21"/>
      <c r="W1010" s="20" t="str">
        <f>VLOOKUP(TRIM(X1010),X10:Y159,2,FALSE)</f>
        <v>Dario</v>
      </c>
      <c r="X1010" s="184" t="str">
        <f t="shared" si="141"/>
        <v>19.1</v>
      </c>
      <c r="Y1010" s="184">
        <f t="shared" si="142"/>
        <v>0</v>
      </c>
      <c r="Z1010" s="184">
        <f t="shared" si="139"/>
        <v>0</v>
      </c>
      <c r="AA1010" s="184">
        <f t="shared" si="143"/>
        <v>17</v>
      </c>
      <c r="AB1010" s="184">
        <f t="shared" si="144"/>
        <v>0</v>
      </c>
      <c r="AC1010" s="184">
        <f t="shared" si="145"/>
        <v>0</v>
      </c>
      <c r="AD1010" s="184">
        <f t="shared" si="140"/>
        <v>0</v>
      </c>
      <c r="AE1010" s="184">
        <f t="shared" si="146"/>
        <v>0</v>
      </c>
      <c r="AF1010" s="186"/>
      <c r="AG1010" s="187" t="str">
        <f t="shared" si="147"/>
        <v>2312773</v>
      </c>
      <c r="AH1010" s="195" t="s">
        <v>1061</v>
      </c>
      <c r="AI1010" s="1" t="str">
        <f t="shared" si="148"/>
        <v>DIFF</v>
      </c>
    </row>
    <row r="1011" spans="1:35" ht="26.25" customHeight="1" x14ac:dyDescent="0.25">
      <c r="A1011" s="72" t="s">
        <v>193</v>
      </c>
      <c r="B1011" s="74" t="s">
        <v>40</v>
      </c>
      <c r="C1011" s="74" t="s">
        <v>95</v>
      </c>
      <c r="D1011" s="74" t="s">
        <v>2294</v>
      </c>
      <c r="E1011" s="103" t="s">
        <v>3810</v>
      </c>
      <c r="F1011" s="75" t="s">
        <v>1081</v>
      </c>
      <c r="G1011" s="75" t="s">
        <v>96</v>
      </c>
      <c r="H1011" s="75" t="s">
        <v>2809</v>
      </c>
      <c r="I1011" s="133" t="s">
        <v>236</v>
      </c>
      <c r="J1011" s="77" t="s">
        <v>2434</v>
      </c>
      <c r="K1011" s="129"/>
      <c r="L1011" s="77"/>
      <c r="M1011" s="129"/>
      <c r="N1011" s="77" t="s">
        <v>5129</v>
      </c>
      <c r="O1011" s="77" t="s">
        <v>1386</v>
      </c>
      <c r="P1011" s="77" t="s">
        <v>2435</v>
      </c>
      <c r="Q1011" s="81" t="s">
        <v>6485</v>
      </c>
      <c r="R1011" s="81" t="s">
        <v>7740</v>
      </c>
      <c r="S1011" s="82" t="s">
        <v>209</v>
      </c>
      <c r="T1011" s="77" t="s">
        <v>235</v>
      </c>
      <c r="U1011" s="21"/>
      <c r="V1011" s="21"/>
      <c r="W1011" s="20" t="str">
        <f>VLOOKUP(TRIM(X1011),X10:Y159,2,FALSE)</f>
        <v>Dario</v>
      </c>
      <c r="X1011" s="184" t="str">
        <f t="shared" si="141"/>
        <v>19.1</v>
      </c>
      <c r="Y1011" s="184">
        <f t="shared" si="142"/>
        <v>0</v>
      </c>
      <c r="Z1011" s="184">
        <f t="shared" si="139"/>
        <v>0</v>
      </c>
      <c r="AA1011" s="184">
        <f t="shared" si="143"/>
        <v>17</v>
      </c>
      <c r="AB1011" s="184">
        <f t="shared" si="144"/>
        <v>0</v>
      </c>
      <c r="AC1011" s="184">
        <f t="shared" si="145"/>
        <v>0</v>
      </c>
      <c r="AD1011" s="184">
        <f t="shared" si="140"/>
        <v>0</v>
      </c>
      <c r="AE1011" s="184">
        <f t="shared" si="146"/>
        <v>0</v>
      </c>
      <c r="AF1011" s="186"/>
      <c r="AG1011" s="187" t="str">
        <f t="shared" si="147"/>
        <v>2312774</v>
      </c>
      <c r="AH1011" s="195" t="s">
        <v>1061</v>
      </c>
      <c r="AI1011" s="1" t="str">
        <f t="shared" si="148"/>
        <v>DIFF</v>
      </c>
    </row>
    <row r="1012" spans="1:35" ht="26.25" customHeight="1" x14ac:dyDescent="0.25">
      <c r="A1012" s="72" t="s">
        <v>193</v>
      </c>
      <c r="B1012" s="74" t="s">
        <v>40</v>
      </c>
      <c r="C1012" s="74" t="s">
        <v>95</v>
      </c>
      <c r="D1012" s="74" t="s">
        <v>2294</v>
      </c>
      <c r="E1012" s="103" t="s">
        <v>3811</v>
      </c>
      <c r="F1012" s="75" t="s">
        <v>1081</v>
      </c>
      <c r="G1012" s="75" t="s">
        <v>96</v>
      </c>
      <c r="H1012" s="75" t="s">
        <v>6486</v>
      </c>
      <c r="I1012" s="133" t="s">
        <v>236</v>
      </c>
      <c r="J1012" s="77" t="s">
        <v>2434</v>
      </c>
      <c r="K1012" s="129"/>
      <c r="L1012" s="77"/>
      <c r="M1012" s="129"/>
      <c r="N1012" s="77" t="s">
        <v>5129</v>
      </c>
      <c r="O1012" s="77" t="s">
        <v>1386</v>
      </c>
      <c r="P1012" s="77" t="s">
        <v>2435</v>
      </c>
      <c r="Q1012" s="81" t="s">
        <v>5494</v>
      </c>
      <c r="R1012" s="81" t="s">
        <v>403</v>
      </c>
      <c r="S1012" s="82" t="s">
        <v>403</v>
      </c>
      <c r="T1012" s="77" t="s">
        <v>235</v>
      </c>
      <c r="U1012" s="21"/>
      <c r="V1012" s="21"/>
      <c r="W1012" s="20" t="str">
        <f>VLOOKUP(TRIM(X1012),X10:Y159,2,FALSE)</f>
        <v>Dario</v>
      </c>
      <c r="X1012" s="184" t="str">
        <f t="shared" si="141"/>
        <v>19.1</v>
      </c>
      <c r="Y1012" s="184">
        <f t="shared" si="142"/>
        <v>0</v>
      </c>
      <c r="Z1012" s="184">
        <f t="shared" si="139"/>
        <v>0</v>
      </c>
      <c r="AA1012" s="184">
        <f t="shared" si="143"/>
        <v>17</v>
      </c>
      <c r="AB1012" s="184">
        <f t="shared" si="144"/>
        <v>0</v>
      </c>
      <c r="AC1012" s="184">
        <f t="shared" si="145"/>
        <v>0</v>
      </c>
      <c r="AD1012" s="184">
        <f t="shared" si="140"/>
        <v>0</v>
      </c>
      <c r="AE1012" s="184">
        <f t="shared" si="146"/>
        <v>0</v>
      </c>
      <c r="AF1012" s="186"/>
      <c r="AG1012" s="187" t="str">
        <f t="shared" si="147"/>
        <v>2312775</v>
      </c>
      <c r="AH1012" s="195" t="s">
        <v>1061</v>
      </c>
      <c r="AI1012" s="1" t="str">
        <f t="shared" si="148"/>
        <v>DIFF</v>
      </c>
    </row>
    <row r="1013" spans="1:35" ht="26.25" customHeight="1" x14ac:dyDescent="0.25">
      <c r="A1013" s="72" t="s">
        <v>193</v>
      </c>
      <c r="B1013" s="74" t="s">
        <v>40</v>
      </c>
      <c r="C1013" s="74" t="s">
        <v>95</v>
      </c>
      <c r="D1013" s="74" t="s">
        <v>2294</v>
      </c>
      <c r="E1013" s="103" t="s">
        <v>3812</v>
      </c>
      <c r="F1013" s="75" t="s">
        <v>1081</v>
      </c>
      <c r="G1013" s="75" t="s">
        <v>96</v>
      </c>
      <c r="H1013" s="75" t="s">
        <v>6487</v>
      </c>
      <c r="I1013" s="133" t="s">
        <v>236</v>
      </c>
      <c r="J1013" s="77" t="s">
        <v>2434</v>
      </c>
      <c r="K1013" s="129"/>
      <c r="L1013" s="77"/>
      <c r="M1013" s="129"/>
      <c r="N1013" s="77" t="s">
        <v>5129</v>
      </c>
      <c r="O1013" s="77" t="s">
        <v>1386</v>
      </c>
      <c r="P1013" s="77" t="s">
        <v>2435</v>
      </c>
      <c r="Q1013" s="81" t="s">
        <v>5495</v>
      </c>
      <c r="R1013" s="81" t="s">
        <v>403</v>
      </c>
      <c r="S1013" s="82" t="s">
        <v>403</v>
      </c>
      <c r="T1013" s="77" t="s">
        <v>235</v>
      </c>
      <c r="U1013" s="21"/>
      <c r="V1013" s="21"/>
      <c r="W1013" s="20" t="str">
        <f>VLOOKUP(TRIM(X1013),X10:Y159,2,FALSE)</f>
        <v>Dario</v>
      </c>
      <c r="X1013" s="184" t="str">
        <f t="shared" si="141"/>
        <v>19.1</v>
      </c>
      <c r="Y1013" s="184">
        <f t="shared" si="142"/>
        <v>0</v>
      </c>
      <c r="Z1013" s="184">
        <f t="shared" si="139"/>
        <v>0</v>
      </c>
      <c r="AA1013" s="184">
        <f t="shared" si="143"/>
        <v>17</v>
      </c>
      <c r="AB1013" s="184">
        <f t="shared" si="144"/>
        <v>0</v>
      </c>
      <c r="AC1013" s="184">
        <f t="shared" si="145"/>
        <v>0</v>
      </c>
      <c r="AD1013" s="184">
        <f t="shared" si="140"/>
        <v>0</v>
      </c>
      <c r="AE1013" s="184">
        <f t="shared" si="146"/>
        <v>0</v>
      </c>
      <c r="AF1013" s="186"/>
      <c r="AG1013" s="187" t="str">
        <f t="shared" si="147"/>
        <v>2312776</v>
      </c>
      <c r="AH1013" s="195" t="s">
        <v>1061</v>
      </c>
      <c r="AI1013" s="1" t="str">
        <f t="shared" si="148"/>
        <v>DIFF</v>
      </c>
    </row>
    <row r="1014" spans="1:35" ht="26.25" customHeight="1" x14ac:dyDescent="0.25">
      <c r="A1014" s="72" t="s">
        <v>193</v>
      </c>
      <c r="B1014" s="74" t="s">
        <v>6489</v>
      </c>
      <c r="C1014" s="74" t="s">
        <v>95</v>
      </c>
      <c r="D1014" s="74" t="s">
        <v>1897</v>
      </c>
      <c r="E1014" s="103" t="s">
        <v>3813</v>
      </c>
      <c r="F1014" s="75" t="s">
        <v>14</v>
      </c>
      <c r="G1014" s="75" t="s">
        <v>96</v>
      </c>
      <c r="H1014" s="75" t="s">
        <v>5496</v>
      </c>
      <c r="I1014" s="133" t="s">
        <v>252</v>
      </c>
      <c r="J1014" s="77" t="s">
        <v>379</v>
      </c>
      <c r="K1014" s="129">
        <v>198</v>
      </c>
      <c r="L1014" s="77"/>
      <c r="M1014" s="129" t="s">
        <v>103</v>
      </c>
      <c r="N1014" s="77" t="s">
        <v>2407</v>
      </c>
      <c r="O1014" s="77" t="s">
        <v>386</v>
      </c>
      <c r="P1014" s="77" t="s">
        <v>1274</v>
      </c>
      <c r="Q1014" s="81" t="s">
        <v>6488</v>
      </c>
      <c r="R1014" s="81" t="s">
        <v>7741</v>
      </c>
      <c r="S1014" s="82" t="s">
        <v>213</v>
      </c>
      <c r="T1014" s="77" t="s">
        <v>253</v>
      </c>
      <c r="U1014" s="21"/>
      <c r="V1014" s="21"/>
      <c r="W1014" s="20" t="str">
        <f>VLOOKUP(TRIM(X1014),X10:Y159,2,FALSE)</f>
        <v>Wanqiang</v>
      </c>
      <c r="X1014" s="184" t="str">
        <f t="shared" si="141"/>
        <v>9.38</v>
      </c>
      <c r="Y1014" s="184">
        <f t="shared" si="142"/>
        <v>0</v>
      </c>
      <c r="Z1014" s="184">
        <f t="shared" si="139"/>
        <v>0</v>
      </c>
      <c r="AA1014" s="184">
        <f t="shared" si="143"/>
        <v>12</v>
      </c>
      <c r="AB1014" s="184">
        <f t="shared" si="144"/>
        <v>0</v>
      </c>
      <c r="AC1014" s="184">
        <f t="shared" si="145"/>
        <v>0</v>
      </c>
      <c r="AD1014" s="184">
        <f t="shared" si="140"/>
        <v>0</v>
      </c>
      <c r="AE1014" s="184">
        <f t="shared" si="146"/>
        <v>0</v>
      </c>
      <c r="AF1014" s="186"/>
      <c r="AG1014" s="187" t="str">
        <f t="shared" si="147"/>
        <v>2312777</v>
      </c>
      <c r="AH1014" s="195" t="s">
        <v>1061</v>
      </c>
      <c r="AI1014" s="1" t="str">
        <f t="shared" si="148"/>
        <v>DIFF</v>
      </c>
    </row>
    <row r="1015" spans="1:35" ht="26.25" customHeight="1" x14ac:dyDescent="0.25">
      <c r="A1015" s="72" t="s">
        <v>193</v>
      </c>
      <c r="B1015" s="74" t="s">
        <v>40</v>
      </c>
      <c r="C1015" s="74" t="s">
        <v>95</v>
      </c>
      <c r="D1015" s="74" t="s">
        <v>187</v>
      </c>
      <c r="E1015" s="103" t="s">
        <v>3814</v>
      </c>
      <c r="F1015" s="75" t="s">
        <v>201</v>
      </c>
      <c r="G1015" s="75" t="s">
        <v>37</v>
      </c>
      <c r="H1015" s="75" t="s">
        <v>2805</v>
      </c>
      <c r="I1015" s="133" t="s">
        <v>236</v>
      </c>
      <c r="J1015" s="77"/>
      <c r="K1015" s="129"/>
      <c r="L1015" s="77"/>
      <c r="M1015" s="129"/>
      <c r="N1015" s="77"/>
      <c r="O1015" s="77" t="s">
        <v>386</v>
      </c>
      <c r="P1015" s="77" t="s">
        <v>1791</v>
      </c>
      <c r="Q1015" s="81" t="s">
        <v>2560</v>
      </c>
      <c r="R1015" s="81" t="s">
        <v>403</v>
      </c>
      <c r="S1015" s="82" t="s">
        <v>403</v>
      </c>
      <c r="T1015" s="77" t="s">
        <v>235</v>
      </c>
      <c r="U1015" s="21"/>
      <c r="V1015" s="21"/>
      <c r="W1015" s="20" t="str">
        <f>VLOOKUP(TRIM(X1015),X10:Y159,2,FALSE)</f>
        <v>Wanqiang</v>
      </c>
      <c r="X1015" s="184" t="str">
        <f t="shared" si="141"/>
        <v>8.11</v>
      </c>
      <c r="Y1015" s="184">
        <f t="shared" si="142"/>
        <v>0</v>
      </c>
      <c r="Z1015" s="184">
        <f t="shared" si="139"/>
        <v>0</v>
      </c>
      <c r="AA1015" s="184">
        <f t="shared" si="143"/>
        <v>17</v>
      </c>
      <c r="AB1015" s="184">
        <f t="shared" si="144"/>
        <v>0</v>
      </c>
      <c r="AC1015" s="184">
        <f t="shared" si="145"/>
        <v>0</v>
      </c>
      <c r="AD1015" s="184">
        <f t="shared" si="140"/>
        <v>0</v>
      </c>
      <c r="AE1015" s="184">
        <f t="shared" si="146"/>
        <v>0</v>
      </c>
      <c r="AF1015" s="186"/>
      <c r="AG1015" s="187" t="str">
        <f t="shared" si="147"/>
        <v>2312778</v>
      </c>
      <c r="AH1015" s="195" t="s">
        <v>1069</v>
      </c>
      <c r="AI1015" s="1" t="str">
        <f t="shared" si="148"/>
        <v>DIFF</v>
      </c>
    </row>
    <row r="1016" spans="1:35" ht="26.25" customHeight="1" x14ac:dyDescent="0.25">
      <c r="A1016" s="72" t="s">
        <v>193</v>
      </c>
      <c r="B1016" s="74" t="s">
        <v>2113</v>
      </c>
      <c r="C1016" s="74" t="s">
        <v>95</v>
      </c>
      <c r="D1016" s="74" t="s">
        <v>187</v>
      </c>
      <c r="E1016" s="103" t="s">
        <v>3815</v>
      </c>
      <c r="F1016" s="75" t="s">
        <v>14</v>
      </c>
      <c r="G1016" s="75" t="s">
        <v>96</v>
      </c>
      <c r="H1016" s="75" t="s">
        <v>2561</v>
      </c>
      <c r="I1016" s="133" t="s">
        <v>236</v>
      </c>
      <c r="J1016" s="77" t="s">
        <v>199</v>
      </c>
      <c r="K1016" s="129">
        <v>5032</v>
      </c>
      <c r="L1016" s="77" t="s">
        <v>48</v>
      </c>
      <c r="M1016" s="129" t="s">
        <v>103</v>
      </c>
      <c r="N1016" s="77" t="s">
        <v>2407</v>
      </c>
      <c r="O1016" s="77" t="s">
        <v>386</v>
      </c>
      <c r="P1016" s="77" t="s">
        <v>1791</v>
      </c>
      <c r="Q1016" s="81" t="s">
        <v>2806</v>
      </c>
      <c r="R1016" s="81" t="s">
        <v>7742</v>
      </c>
      <c r="S1016" s="82" t="s">
        <v>40</v>
      </c>
      <c r="T1016" s="77" t="s">
        <v>235</v>
      </c>
      <c r="U1016" s="21"/>
      <c r="V1016" s="21"/>
      <c r="W1016" s="20" t="str">
        <f>VLOOKUP(TRIM(X1016),X10:Y159,2,FALSE)</f>
        <v>Wanqiang</v>
      </c>
      <c r="X1016" s="184" t="str">
        <f t="shared" si="141"/>
        <v>8.11</v>
      </c>
      <c r="Y1016" s="184">
        <f t="shared" si="142"/>
        <v>0</v>
      </c>
      <c r="Z1016" s="184">
        <f t="shared" si="139"/>
        <v>0</v>
      </c>
      <c r="AA1016" s="184">
        <f t="shared" si="143"/>
        <v>17</v>
      </c>
      <c r="AB1016" s="184">
        <f t="shared" si="144"/>
        <v>0</v>
      </c>
      <c r="AC1016" s="184">
        <f t="shared" si="145"/>
        <v>0</v>
      </c>
      <c r="AD1016" s="184">
        <f t="shared" si="140"/>
        <v>0</v>
      </c>
      <c r="AE1016" s="184">
        <f t="shared" si="146"/>
        <v>0</v>
      </c>
      <c r="AF1016" s="186"/>
      <c r="AG1016" s="187" t="str">
        <f t="shared" si="147"/>
        <v>2312779</v>
      </c>
      <c r="AH1016" s="195" t="s">
        <v>1060</v>
      </c>
      <c r="AI1016" s="1" t="str">
        <f t="shared" si="148"/>
        <v>DIFF</v>
      </c>
    </row>
    <row r="1017" spans="1:35" ht="26.25" customHeight="1" x14ac:dyDescent="0.25">
      <c r="A1017" s="72" t="s">
        <v>193</v>
      </c>
      <c r="B1017" s="74" t="s">
        <v>2807</v>
      </c>
      <c r="C1017" s="74" t="s">
        <v>95</v>
      </c>
      <c r="D1017" s="74" t="s">
        <v>187</v>
      </c>
      <c r="E1017" s="103" t="s">
        <v>3816</v>
      </c>
      <c r="F1017" s="75" t="s">
        <v>14</v>
      </c>
      <c r="G1017" s="75" t="s">
        <v>96</v>
      </c>
      <c r="H1017" s="75" t="s">
        <v>2599</v>
      </c>
      <c r="I1017" s="133" t="s">
        <v>236</v>
      </c>
      <c r="J1017" s="77" t="s">
        <v>102</v>
      </c>
      <c r="K1017" s="129">
        <v>4525</v>
      </c>
      <c r="L1017" s="77" t="s">
        <v>48</v>
      </c>
      <c r="M1017" s="129" t="s">
        <v>103</v>
      </c>
      <c r="N1017" s="77" t="s">
        <v>2407</v>
      </c>
      <c r="O1017" s="77" t="s">
        <v>386</v>
      </c>
      <c r="P1017" s="77" t="s">
        <v>1791</v>
      </c>
      <c r="Q1017" s="81" t="s">
        <v>6490</v>
      </c>
      <c r="R1017" s="81" t="s">
        <v>7743</v>
      </c>
      <c r="S1017" s="82" t="s">
        <v>40</v>
      </c>
      <c r="T1017" s="77" t="s">
        <v>235</v>
      </c>
      <c r="U1017" s="21"/>
      <c r="V1017" s="21"/>
      <c r="W1017" s="20" t="str">
        <f>VLOOKUP(TRIM(X1017),X10:Y159,2,FALSE)</f>
        <v>Wanqiang</v>
      </c>
      <c r="X1017" s="184" t="str">
        <f t="shared" si="141"/>
        <v>8.11</v>
      </c>
      <c r="Y1017" s="184">
        <f t="shared" si="142"/>
        <v>0</v>
      </c>
      <c r="Z1017" s="184">
        <f t="shared" si="139"/>
        <v>0</v>
      </c>
      <c r="AA1017" s="184">
        <f t="shared" si="143"/>
        <v>17</v>
      </c>
      <c r="AB1017" s="184">
        <f t="shared" si="144"/>
        <v>0</v>
      </c>
      <c r="AC1017" s="184">
        <f t="shared" si="145"/>
        <v>0</v>
      </c>
      <c r="AD1017" s="184">
        <f t="shared" si="140"/>
        <v>0</v>
      </c>
      <c r="AE1017" s="184">
        <f t="shared" si="146"/>
        <v>0</v>
      </c>
      <c r="AF1017" s="186"/>
      <c r="AG1017" s="187" t="str">
        <f t="shared" si="147"/>
        <v>2312780</v>
      </c>
      <c r="AH1017" s="195" t="s">
        <v>169</v>
      </c>
      <c r="AI1017" s="1" t="str">
        <f t="shared" si="148"/>
        <v>DIFF</v>
      </c>
    </row>
    <row r="1018" spans="1:35" ht="26.25" customHeight="1" x14ac:dyDescent="0.25">
      <c r="A1018" s="72" t="s">
        <v>193</v>
      </c>
      <c r="B1018" s="74" t="s">
        <v>2808</v>
      </c>
      <c r="C1018" s="74" t="s">
        <v>95</v>
      </c>
      <c r="D1018" s="74" t="s">
        <v>1026</v>
      </c>
      <c r="E1018" s="103" t="s">
        <v>3817</v>
      </c>
      <c r="F1018" s="75" t="s">
        <v>14</v>
      </c>
      <c r="G1018" s="75" t="s">
        <v>96</v>
      </c>
      <c r="H1018" s="75" t="s">
        <v>5497</v>
      </c>
      <c r="I1018" s="133" t="s">
        <v>236</v>
      </c>
      <c r="J1018" s="77" t="s">
        <v>203</v>
      </c>
      <c r="K1018" s="129">
        <v>3750</v>
      </c>
      <c r="L1018" s="77" t="s">
        <v>48</v>
      </c>
      <c r="M1018" s="129" t="s">
        <v>103</v>
      </c>
      <c r="N1018" s="77" t="s">
        <v>2407</v>
      </c>
      <c r="O1018" s="77" t="s">
        <v>386</v>
      </c>
      <c r="P1018" s="77" t="s">
        <v>1031</v>
      </c>
      <c r="Q1018" s="81" t="s">
        <v>6491</v>
      </c>
      <c r="R1018" s="81" t="s">
        <v>7744</v>
      </c>
      <c r="S1018" s="82" t="s">
        <v>40</v>
      </c>
      <c r="T1018" s="77" t="s">
        <v>235</v>
      </c>
      <c r="U1018" s="21"/>
      <c r="V1018" s="21"/>
      <c r="W1018" s="20" t="str">
        <f>VLOOKUP(TRIM(X1018),X10:Y159,2,FALSE)</f>
        <v>Wanqiang</v>
      </c>
      <c r="X1018" s="184" t="str">
        <f t="shared" si="141"/>
        <v>8.27</v>
      </c>
      <c r="Y1018" s="184">
        <f t="shared" si="142"/>
        <v>0</v>
      </c>
      <c r="Z1018" s="184">
        <f t="shared" si="139"/>
        <v>0</v>
      </c>
      <c r="AA1018" s="184">
        <f t="shared" si="143"/>
        <v>17</v>
      </c>
      <c r="AB1018" s="184">
        <f t="shared" si="144"/>
        <v>0</v>
      </c>
      <c r="AC1018" s="184">
        <f t="shared" si="145"/>
        <v>0</v>
      </c>
      <c r="AD1018" s="184">
        <f t="shared" si="140"/>
        <v>0</v>
      </c>
      <c r="AE1018" s="184">
        <f t="shared" si="146"/>
        <v>0</v>
      </c>
      <c r="AF1018" s="186"/>
      <c r="AG1018" s="187" t="str">
        <f t="shared" si="147"/>
        <v>2312781</v>
      </c>
      <c r="AH1018" s="195" t="s">
        <v>169</v>
      </c>
      <c r="AI1018" s="1" t="str">
        <f t="shared" si="148"/>
        <v>DIFF</v>
      </c>
    </row>
    <row r="1019" spans="1:35" ht="26.25" customHeight="1" x14ac:dyDescent="0.25">
      <c r="A1019" s="72" t="s">
        <v>193</v>
      </c>
      <c r="B1019" s="74" t="s">
        <v>6493</v>
      </c>
      <c r="C1019" s="74" t="s">
        <v>95</v>
      </c>
      <c r="D1019" s="74" t="s">
        <v>1284</v>
      </c>
      <c r="E1019" s="103" t="s">
        <v>3818</v>
      </c>
      <c r="F1019" s="75" t="s">
        <v>14</v>
      </c>
      <c r="G1019" s="75" t="s">
        <v>96</v>
      </c>
      <c r="H1019" s="75" t="s">
        <v>5498</v>
      </c>
      <c r="I1019" s="133" t="s">
        <v>236</v>
      </c>
      <c r="J1019" s="77" t="s">
        <v>199</v>
      </c>
      <c r="K1019" s="129">
        <v>5163</v>
      </c>
      <c r="L1019" s="77"/>
      <c r="M1019" s="129" t="s">
        <v>103</v>
      </c>
      <c r="N1019" s="77" t="s">
        <v>2407</v>
      </c>
      <c r="O1019" s="77" t="s">
        <v>386</v>
      </c>
      <c r="P1019" s="77" t="s">
        <v>1453</v>
      </c>
      <c r="Q1019" s="81" t="s">
        <v>6492</v>
      </c>
      <c r="R1019" s="81" t="s">
        <v>7179</v>
      </c>
      <c r="S1019" s="82" t="s">
        <v>213</v>
      </c>
      <c r="T1019" s="77" t="s">
        <v>235</v>
      </c>
      <c r="U1019" s="21"/>
      <c r="V1019" s="21"/>
      <c r="W1019" s="20" t="str">
        <f>VLOOKUP(TRIM(X1019),X10:Y159,2,FALSE)</f>
        <v>Wanqiang</v>
      </c>
      <c r="X1019" s="184" t="str">
        <f t="shared" si="141"/>
        <v>9.2.2</v>
      </c>
      <c r="Y1019" s="184">
        <f t="shared" si="142"/>
        <v>0</v>
      </c>
      <c r="Z1019" s="184">
        <f t="shared" si="139"/>
        <v>0</v>
      </c>
      <c r="AA1019" s="184">
        <f t="shared" si="143"/>
        <v>17</v>
      </c>
      <c r="AB1019" s="184">
        <f t="shared" si="144"/>
        <v>0</v>
      </c>
      <c r="AC1019" s="184">
        <f t="shared" si="145"/>
        <v>0</v>
      </c>
      <c r="AD1019" s="184">
        <f t="shared" si="140"/>
        <v>0</v>
      </c>
      <c r="AE1019" s="184">
        <f t="shared" si="146"/>
        <v>0</v>
      </c>
      <c r="AF1019" s="186"/>
      <c r="AG1019" s="187" t="str">
        <f t="shared" si="147"/>
        <v>2312782</v>
      </c>
      <c r="AH1019" s="195" t="s">
        <v>169</v>
      </c>
      <c r="AI1019" s="1" t="str">
        <f t="shared" si="148"/>
        <v>DIFF</v>
      </c>
    </row>
    <row r="1020" spans="1:35" ht="26.25" customHeight="1" x14ac:dyDescent="0.25">
      <c r="A1020" s="72" t="s">
        <v>193</v>
      </c>
      <c r="B1020" s="74" t="s">
        <v>6495</v>
      </c>
      <c r="C1020" s="74" t="s">
        <v>95</v>
      </c>
      <c r="D1020" s="74" t="s">
        <v>1284</v>
      </c>
      <c r="E1020" s="103" t="s">
        <v>3819</v>
      </c>
      <c r="F1020" s="75" t="s">
        <v>14</v>
      </c>
      <c r="G1020" s="75" t="s">
        <v>96</v>
      </c>
      <c r="H1020" s="75" t="s">
        <v>5498</v>
      </c>
      <c r="I1020" s="133" t="s">
        <v>236</v>
      </c>
      <c r="J1020" s="77" t="s">
        <v>102</v>
      </c>
      <c r="K1020" s="129">
        <v>4629</v>
      </c>
      <c r="L1020" s="77"/>
      <c r="M1020" s="129" t="s">
        <v>103</v>
      </c>
      <c r="N1020" s="77" t="s">
        <v>2407</v>
      </c>
      <c r="O1020" s="77" t="s">
        <v>386</v>
      </c>
      <c r="P1020" s="77" t="s">
        <v>1453</v>
      </c>
      <c r="Q1020" s="81" t="s">
        <v>6494</v>
      </c>
      <c r="R1020" s="81" t="s">
        <v>7180</v>
      </c>
      <c r="S1020" s="82" t="s">
        <v>213</v>
      </c>
      <c r="T1020" s="77" t="s">
        <v>235</v>
      </c>
      <c r="U1020" s="21"/>
      <c r="V1020" s="21"/>
      <c r="W1020" s="20" t="str">
        <f>VLOOKUP(TRIM(X1020),X10:Y159,2,FALSE)</f>
        <v>Wanqiang</v>
      </c>
      <c r="X1020" s="184" t="str">
        <f t="shared" si="141"/>
        <v>9.2.2</v>
      </c>
      <c r="Y1020" s="184">
        <f t="shared" si="142"/>
        <v>0</v>
      </c>
      <c r="Z1020" s="184">
        <f t="shared" si="139"/>
        <v>0</v>
      </c>
      <c r="AA1020" s="184">
        <f t="shared" si="143"/>
        <v>17</v>
      </c>
      <c r="AB1020" s="184">
        <f t="shared" si="144"/>
        <v>0</v>
      </c>
      <c r="AC1020" s="184">
        <f t="shared" si="145"/>
        <v>0</v>
      </c>
      <c r="AD1020" s="184">
        <f t="shared" si="140"/>
        <v>0</v>
      </c>
      <c r="AE1020" s="184">
        <f t="shared" si="146"/>
        <v>0</v>
      </c>
      <c r="AF1020" s="186"/>
      <c r="AG1020" s="187" t="str">
        <f t="shared" si="147"/>
        <v>2312783</v>
      </c>
      <c r="AH1020" s="195" t="s">
        <v>169</v>
      </c>
      <c r="AI1020" s="1" t="str">
        <f t="shared" si="148"/>
        <v>DIFF</v>
      </c>
    </row>
    <row r="1021" spans="1:35" ht="26.25" customHeight="1" x14ac:dyDescent="0.25">
      <c r="A1021" s="72" t="s">
        <v>193</v>
      </c>
      <c r="B1021" s="74" t="s">
        <v>6497</v>
      </c>
      <c r="C1021" s="74" t="s">
        <v>95</v>
      </c>
      <c r="D1021" s="74" t="s">
        <v>1284</v>
      </c>
      <c r="E1021" s="103" t="s">
        <v>3820</v>
      </c>
      <c r="F1021" s="75" t="s">
        <v>14</v>
      </c>
      <c r="G1021" s="75" t="s">
        <v>96</v>
      </c>
      <c r="H1021" s="75" t="s">
        <v>5498</v>
      </c>
      <c r="I1021" s="133" t="s">
        <v>236</v>
      </c>
      <c r="J1021" s="77" t="s">
        <v>203</v>
      </c>
      <c r="K1021" s="129">
        <v>3755</v>
      </c>
      <c r="L1021" s="77"/>
      <c r="M1021" s="129" t="s">
        <v>103</v>
      </c>
      <c r="N1021" s="77" t="s">
        <v>2407</v>
      </c>
      <c r="O1021" s="77" t="s">
        <v>386</v>
      </c>
      <c r="P1021" s="77" t="s">
        <v>1453</v>
      </c>
      <c r="Q1021" s="81" t="s">
        <v>6496</v>
      </c>
      <c r="R1021" s="81" t="s">
        <v>7181</v>
      </c>
      <c r="S1021" s="82" t="s">
        <v>213</v>
      </c>
      <c r="T1021" s="77" t="s">
        <v>235</v>
      </c>
      <c r="U1021" s="21"/>
      <c r="V1021" s="21"/>
      <c r="W1021" s="20" t="str">
        <f>VLOOKUP(TRIM(X1021),X10:Y159,2,FALSE)</f>
        <v>Wanqiang</v>
      </c>
      <c r="X1021" s="184" t="str">
        <f t="shared" si="141"/>
        <v>9.2.2</v>
      </c>
      <c r="Y1021" s="184">
        <f t="shared" si="142"/>
        <v>0</v>
      </c>
      <c r="Z1021" s="184">
        <f t="shared" si="139"/>
        <v>0</v>
      </c>
      <c r="AA1021" s="184">
        <f t="shared" si="143"/>
        <v>17</v>
      </c>
      <c r="AB1021" s="184">
        <f t="shared" si="144"/>
        <v>0</v>
      </c>
      <c r="AC1021" s="184">
        <f t="shared" si="145"/>
        <v>0</v>
      </c>
      <c r="AD1021" s="184">
        <f t="shared" si="140"/>
        <v>0</v>
      </c>
      <c r="AE1021" s="184">
        <f t="shared" si="146"/>
        <v>0</v>
      </c>
      <c r="AF1021" s="186"/>
      <c r="AG1021" s="187" t="str">
        <f t="shared" si="147"/>
        <v>2312784</v>
      </c>
      <c r="AH1021" s="195" t="s">
        <v>1143</v>
      </c>
      <c r="AI1021" s="1" t="str">
        <f t="shared" si="148"/>
        <v>DIFF</v>
      </c>
    </row>
    <row r="1022" spans="1:35" ht="26.25" customHeight="1" x14ac:dyDescent="0.25">
      <c r="A1022" s="72" t="s">
        <v>193</v>
      </c>
      <c r="B1022" s="74" t="s">
        <v>6499</v>
      </c>
      <c r="C1022" s="74" t="s">
        <v>95</v>
      </c>
      <c r="D1022" s="74" t="s">
        <v>1284</v>
      </c>
      <c r="E1022" s="103" t="s">
        <v>3821</v>
      </c>
      <c r="F1022" s="75" t="s">
        <v>14</v>
      </c>
      <c r="G1022" s="75" t="s">
        <v>96</v>
      </c>
      <c r="H1022" s="75" t="s">
        <v>5499</v>
      </c>
      <c r="I1022" s="133" t="s">
        <v>236</v>
      </c>
      <c r="J1022" s="77" t="s">
        <v>203</v>
      </c>
      <c r="K1022" s="129">
        <v>3756</v>
      </c>
      <c r="L1022" s="77"/>
      <c r="M1022" s="129" t="s">
        <v>103</v>
      </c>
      <c r="N1022" s="77" t="s">
        <v>2407</v>
      </c>
      <c r="O1022" s="77" t="s">
        <v>386</v>
      </c>
      <c r="P1022" s="77" t="s">
        <v>1453</v>
      </c>
      <c r="Q1022" s="81" t="s">
        <v>6498</v>
      </c>
      <c r="R1022" s="81" t="s">
        <v>7182</v>
      </c>
      <c r="S1022" s="82" t="s">
        <v>213</v>
      </c>
      <c r="T1022" s="77" t="s">
        <v>235</v>
      </c>
      <c r="U1022" s="21"/>
      <c r="V1022" s="21"/>
      <c r="W1022" s="20" t="str">
        <f>VLOOKUP(TRIM(X1022),X10:Y159,2,FALSE)</f>
        <v>Wanqiang</v>
      </c>
      <c r="X1022" s="184" t="str">
        <f t="shared" si="141"/>
        <v>9.2.2</v>
      </c>
      <c r="Y1022" s="184">
        <f t="shared" si="142"/>
        <v>0</v>
      </c>
      <c r="Z1022" s="184">
        <f t="shared" si="139"/>
        <v>0</v>
      </c>
      <c r="AA1022" s="184">
        <f t="shared" si="143"/>
        <v>17</v>
      </c>
      <c r="AB1022" s="184">
        <f t="shared" si="144"/>
        <v>0</v>
      </c>
      <c r="AC1022" s="184">
        <f t="shared" si="145"/>
        <v>0</v>
      </c>
      <c r="AD1022" s="184">
        <f t="shared" si="140"/>
        <v>0</v>
      </c>
      <c r="AE1022" s="184">
        <f t="shared" si="146"/>
        <v>0</v>
      </c>
      <c r="AF1022" s="186"/>
      <c r="AG1022" s="187" t="str">
        <f t="shared" si="147"/>
        <v>2312785</v>
      </c>
      <c r="AH1022" s="195" t="s">
        <v>169</v>
      </c>
      <c r="AI1022" s="1" t="str">
        <f t="shared" si="148"/>
        <v>DIFF</v>
      </c>
    </row>
    <row r="1023" spans="1:35" ht="26.25" customHeight="1" x14ac:dyDescent="0.25">
      <c r="A1023" s="72" t="s">
        <v>193</v>
      </c>
      <c r="B1023" s="74" t="s">
        <v>1638</v>
      </c>
      <c r="C1023" s="74" t="s">
        <v>95</v>
      </c>
      <c r="D1023" s="74" t="s">
        <v>1284</v>
      </c>
      <c r="E1023" s="103" t="s">
        <v>3822</v>
      </c>
      <c r="F1023" s="75" t="s">
        <v>14</v>
      </c>
      <c r="G1023" s="75" t="s">
        <v>96</v>
      </c>
      <c r="H1023" s="75" t="s">
        <v>5512</v>
      </c>
      <c r="I1023" s="133" t="s">
        <v>236</v>
      </c>
      <c r="J1023" s="77" t="s">
        <v>199</v>
      </c>
      <c r="K1023" s="129">
        <v>5164</v>
      </c>
      <c r="L1023" s="77"/>
      <c r="M1023" s="129" t="s">
        <v>103</v>
      </c>
      <c r="N1023" s="77" t="s">
        <v>2407</v>
      </c>
      <c r="O1023" s="77" t="s">
        <v>386</v>
      </c>
      <c r="P1023" s="77" t="s">
        <v>1453</v>
      </c>
      <c r="Q1023" s="81" t="s">
        <v>6500</v>
      </c>
      <c r="R1023" s="81" t="s">
        <v>1394</v>
      </c>
      <c r="S1023" s="82" t="s">
        <v>401</v>
      </c>
      <c r="T1023" s="77" t="s">
        <v>235</v>
      </c>
      <c r="U1023" s="21"/>
      <c r="V1023" s="21" t="s">
        <v>1393</v>
      </c>
      <c r="W1023" s="20" t="str">
        <f>VLOOKUP(TRIM(X1023),X10:Y159,2,FALSE)</f>
        <v>Wanqiang</v>
      </c>
      <c r="X1023" s="184" t="str">
        <f t="shared" si="141"/>
        <v>9.2.2</v>
      </c>
      <c r="Y1023" s="184">
        <f t="shared" si="142"/>
        <v>1</v>
      </c>
      <c r="Z1023" s="184">
        <f t="shared" si="139"/>
        <v>0</v>
      </c>
      <c r="AA1023" s="184">
        <f t="shared" si="143"/>
        <v>17</v>
      </c>
      <c r="AB1023" s="184">
        <f t="shared" si="144"/>
        <v>0</v>
      </c>
      <c r="AC1023" s="184">
        <f t="shared" si="145"/>
        <v>0</v>
      </c>
      <c r="AD1023" s="184">
        <f t="shared" si="140"/>
        <v>0</v>
      </c>
      <c r="AE1023" s="184">
        <f t="shared" si="146"/>
        <v>0</v>
      </c>
      <c r="AF1023" s="186"/>
      <c r="AG1023" s="187" t="str">
        <f t="shared" si="147"/>
        <v>2312786</v>
      </c>
      <c r="AH1023" s="195" t="s">
        <v>169</v>
      </c>
      <c r="AI1023" s="1" t="str">
        <f t="shared" si="148"/>
        <v>DIFF</v>
      </c>
    </row>
    <row r="1024" spans="1:35" ht="26.25" customHeight="1" x14ac:dyDescent="0.25">
      <c r="A1024" s="72" t="s">
        <v>193</v>
      </c>
      <c r="B1024" s="74" t="s">
        <v>2196</v>
      </c>
      <c r="C1024" s="74" t="s">
        <v>95</v>
      </c>
      <c r="D1024" s="74" t="s">
        <v>1284</v>
      </c>
      <c r="E1024" s="103" t="s">
        <v>3823</v>
      </c>
      <c r="F1024" s="75" t="s">
        <v>14</v>
      </c>
      <c r="G1024" s="75" t="s">
        <v>96</v>
      </c>
      <c r="H1024" s="75" t="s">
        <v>5512</v>
      </c>
      <c r="I1024" s="133" t="s">
        <v>236</v>
      </c>
      <c r="J1024" s="77" t="s">
        <v>203</v>
      </c>
      <c r="K1024" s="129">
        <v>3757</v>
      </c>
      <c r="L1024" s="77"/>
      <c r="M1024" s="129" t="s">
        <v>103</v>
      </c>
      <c r="N1024" s="77" t="s">
        <v>2407</v>
      </c>
      <c r="O1024" s="77" t="s">
        <v>386</v>
      </c>
      <c r="P1024" s="77" t="s">
        <v>1453</v>
      </c>
      <c r="Q1024" s="81" t="s">
        <v>6500</v>
      </c>
      <c r="R1024" s="81" t="s">
        <v>7183</v>
      </c>
      <c r="S1024" s="82" t="s">
        <v>213</v>
      </c>
      <c r="T1024" s="77" t="s">
        <v>235</v>
      </c>
      <c r="U1024" s="21"/>
      <c r="V1024" s="21"/>
      <c r="W1024" s="20" t="str">
        <f>VLOOKUP(TRIM(X1024),X10:Y159,2,FALSE)</f>
        <v>Wanqiang</v>
      </c>
      <c r="X1024" s="184" t="str">
        <f t="shared" si="141"/>
        <v>9.2.2</v>
      </c>
      <c r="Y1024" s="184">
        <f t="shared" si="142"/>
        <v>0</v>
      </c>
      <c r="Z1024" s="184">
        <f t="shared" si="139"/>
        <v>0</v>
      </c>
      <c r="AA1024" s="184">
        <f t="shared" si="143"/>
        <v>17</v>
      </c>
      <c r="AB1024" s="184">
        <f t="shared" si="144"/>
        <v>0</v>
      </c>
      <c r="AC1024" s="184">
        <f t="shared" si="145"/>
        <v>0</v>
      </c>
      <c r="AD1024" s="184">
        <f t="shared" si="140"/>
        <v>0</v>
      </c>
      <c r="AE1024" s="184">
        <f t="shared" si="146"/>
        <v>0</v>
      </c>
      <c r="AF1024" s="186"/>
      <c r="AG1024" s="187" t="str">
        <f t="shared" si="147"/>
        <v>2312787</v>
      </c>
      <c r="AH1024" s="195" t="s">
        <v>1068</v>
      </c>
      <c r="AI1024" s="1" t="str">
        <f t="shared" si="148"/>
        <v>DIFF</v>
      </c>
    </row>
    <row r="1025" spans="1:35" ht="26.25" customHeight="1" x14ac:dyDescent="0.25">
      <c r="A1025" s="72" t="s">
        <v>193</v>
      </c>
      <c r="B1025" s="74" t="s">
        <v>1767</v>
      </c>
      <c r="C1025" s="74" t="s">
        <v>95</v>
      </c>
      <c r="D1025" s="74" t="s">
        <v>1896</v>
      </c>
      <c r="E1025" s="103" t="s">
        <v>3824</v>
      </c>
      <c r="F1025" s="75" t="s">
        <v>12</v>
      </c>
      <c r="G1025" s="75" t="s">
        <v>96</v>
      </c>
      <c r="H1025" s="75" t="s">
        <v>5513</v>
      </c>
      <c r="I1025" s="133" t="s">
        <v>236</v>
      </c>
      <c r="J1025" s="77"/>
      <c r="K1025" s="129"/>
      <c r="L1025" s="77"/>
      <c r="M1025" s="129"/>
      <c r="N1025" s="77"/>
      <c r="O1025" s="77" t="s">
        <v>386</v>
      </c>
      <c r="P1025" s="77" t="s">
        <v>2366</v>
      </c>
      <c r="Q1025" s="81" t="s">
        <v>2562</v>
      </c>
      <c r="R1025" s="81" t="s">
        <v>7184</v>
      </c>
      <c r="S1025" s="82" t="s">
        <v>213</v>
      </c>
      <c r="T1025" s="77" t="s">
        <v>235</v>
      </c>
      <c r="U1025" s="21"/>
      <c r="V1025" s="21"/>
      <c r="W1025" s="20" t="str">
        <f>VLOOKUP(TRIM(X1025),X10:Y159,2,FALSE)</f>
        <v>Andy</v>
      </c>
      <c r="X1025" s="184" t="str">
        <f t="shared" si="141"/>
        <v>9.37</v>
      </c>
      <c r="Y1025" s="184">
        <f t="shared" si="142"/>
        <v>0</v>
      </c>
      <c r="Z1025" s="184">
        <f t="shared" si="139"/>
        <v>0</v>
      </c>
      <c r="AA1025" s="184">
        <f t="shared" si="143"/>
        <v>17</v>
      </c>
      <c r="AB1025" s="184">
        <f t="shared" si="144"/>
        <v>0</v>
      </c>
      <c r="AC1025" s="184">
        <f t="shared" si="145"/>
        <v>0</v>
      </c>
      <c r="AD1025" s="184">
        <f t="shared" si="140"/>
        <v>0</v>
      </c>
      <c r="AE1025" s="184">
        <f t="shared" si="146"/>
        <v>0</v>
      </c>
      <c r="AF1025" s="186"/>
      <c r="AG1025" s="187" t="str">
        <f t="shared" si="147"/>
        <v>2312788</v>
      </c>
      <c r="AH1025" s="195" t="s">
        <v>1068</v>
      </c>
      <c r="AI1025" s="1" t="str">
        <f t="shared" si="148"/>
        <v>DIFF</v>
      </c>
    </row>
    <row r="1026" spans="1:35" ht="26.25" customHeight="1" x14ac:dyDescent="0.25">
      <c r="A1026" s="72" t="s">
        <v>193</v>
      </c>
      <c r="B1026" s="74" t="s">
        <v>5764</v>
      </c>
      <c r="C1026" s="74" t="s">
        <v>95</v>
      </c>
      <c r="D1026" s="74" t="s">
        <v>1026</v>
      </c>
      <c r="E1026" s="103" t="s">
        <v>3825</v>
      </c>
      <c r="F1026" s="75" t="s">
        <v>12</v>
      </c>
      <c r="G1026" s="75" t="s">
        <v>96</v>
      </c>
      <c r="H1026" s="75" t="s">
        <v>5514</v>
      </c>
      <c r="I1026" s="133" t="s">
        <v>236</v>
      </c>
      <c r="J1026" s="77"/>
      <c r="K1026" s="129"/>
      <c r="L1026" s="77"/>
      <c r="M1026" s="129"/>
      <c r="N1026" s="77"/>
      <c r="O1026" s="77" t="s">
        <v>386</v>
      </c>
      <c r="P1026" s="77" t="s">
        <v>5033</v>
      </c>
      <c r="Q1026" s="81" t="s">
        <v>5515</v>
      </c>
      <c r="R1026" s="81" t="s">
        <v>7745</v>
      </c>
      <c r="S1026" s="82" t="s">
        <v>403</v>
      </c>
      <c r="T1026" s="77" t="s">
        <v>235</v>
      </c>
      <c r="U1026" s="21"/>
      <c r="V1026" s="21"/>
      <c r="W1026" s="20" t="str">
        <f>VLOOKUP(TRIM(X1026),X10:Y159,2,FALSE)</f>
        <v>Wanqiang</v>
      </c>
      <c r="X1026" s="184" t="str">
        <f t="shared" si="141"/>
        <v>8.27</v>
      </c>
      <c r="Y1026" s="184">
        <f t="shared" si="142"/>
        <v>0</v>
      </c>
      <c r="Z1026" s="184">
        <f t="shared" si="139"/>
        <v>0</v>
      </c>
      <c r="AA1026" s="184">
        <f t="shared" si="143"/>
        <v>17</v>
      </c>
      <c r="AB1026" s="184">
        <f t="shared" si="144"/>
        <v>0</v>
      </c>
      <c r="AC1026" s="184">
        <f t="shared" si="145"/>
        <v>0</v>
      </c>
      <c r="AD1026" s="184">
        <f t="shared" si="140"/>
        <v>0</v>
      </c>
      <c r="AE1026" s="184">
        <f t="shared" si="146"/>
        <v>0</v>
      </c>
      <c r="AF1026" s="186"/>
      <c r="AG1026" s="187" t="str">
        <f t="shared" si="147"/>
        <v>2312789</v>
      </c>
      <c r="AH1026" s="195" t="s">
        <v>1143</v>
      </c>
      <c r="AI1026" s="1" t="str">
        <f t="shared" si="148"/>
        <v>DIFF</v>
      </c>
    </row>
    <row r="1027" spans="1:35" ht="26.25" customHeight="1" x14ac:dyDescent="0.25">
      <c r="A1027" s="72" t="s">
        <v>193</v>
      </c>
      <c r="B1027" s="74" t="s">
        <v>6502</v>
      </c>
      <c r="C1027" s="74" t="s">
        <v>95</v>
      </c>
      <c r="D1027" s="74" t="s">
        <v>1897</v>
      </c>
      <c r="E1027" s="103" t="s">
        <v>3826</v>
      </c>
      <c r="F1027" s="75" t="s">
        <v>14</v>
      </c>
      <c r="G1027" s="75" t="s">
        <v>96</v>
      </c>
      <c r="H1027" s="75" t="s">
        <v>5496</v>
      </c>
      <c r="I1027" s="133" t="s">
        <v>252</v>
      </c>
      <c r="J1027" s="77" t="s">
        <v>102</v>
      </c>
      <c r="K1027" s="129">
        <v>4630</v>
      </c>
      <c r="L1027" s="77"/>
      <c r="M1027" s="129" t="s">
        <v>103</v>
      </c>
      <c r="N1027" s="77" t="s">
        <v>2407</v>
      </c>
      <c r="O1027" s="77" t="s">
        <v>386</v>
      </c>
      <c r="P1027" s="77" t="s">
        <v>1274</v>
      </c>
      <c r="Q1027" s="81" t="s">
        <v>6501</v>
      </c>
      <c r="R1027" s="81" t="s">
        <v>7746</v>
      </c>
      <c r="S1027" s="82" t="s">
        <v>213</v>
      </c>
      <c r="T1027" s="77" t="s">
        <v>253</v>
      </c>
      <c r="U1027" s="21"/>
      <c r="V1027" s="21"/>
      <c r="W1027" s="20" t="str">
        <f>VLOOKUP(TRIM(X1027),X10:Y159,2,FALSE)</f>
        <v>Wanqiang</v>
      </c>
      <c r="X1027" s="184" t="str">
        <f t="shared" si="141"/>
        <v>9.38</v>
      </c>
      <c r="Y1027" s="184">
        <f t="shared" si="142"/>
        <v>0</v>
      </c>
      <c r="Z1027" s="184">
        <f t="shared" si="139"/>
        <v>0</v>
      </c>
      <c r="AA1027" s="184">
        <f t="shared" si="143"/>
        <v>12</v>
      </c>
      <c r="AB1027" s="184">
        <f t="shared" si="144"/>
        <v>0</v>
      </c>
      <c r="AC1027" s="184">
        <f t="shared" si="145"/>
        <v>0</v>
      </c>
      <c r="AD1027" s="184">
        <f t="shared" si="140"/>
        <v>0</v>
      </c>
      <c r="AE1027" s="184">
        <f t="shared" si="146"/>
        <v>0</v>
      </c>
      <c r="AF1027" s="186"/>
      <c r="AG1027" s="187" t="str">
        <f t="shared" si="147"/>
        <v>2312790</v>
      </c>
      <c r="AH1027" s="195" t="s">
        <v>1068</v>
      </c>
      <c r="AI1027" s="1" t="str">
        <f t="shared" si="148"/>
        <v>DIFF</v>
      </c>
    </row>
    <row r="1028" spans="1:35" ht="26.25" customHeight="1" x14ac:dyDescent="0.25">
      <c r="A1028" s="72" t="s">
        <v>193</v>
      </c>
      <c r="B1028" s="74" t="s">
        <v>5765</v>
      </c>
      <c r="C1028" s="74" t="s">
        <v>95</v>
      </c>
      <c r="D1028" s="74" t="s">
        <v>1897</v>
      </c>
      <c r="E1028" s="103" t="s">
        <v>3827</v>
      </c>
      <c r="F1028" s="75" t="s">
        <v>12</v>
      </c>
      <c r="G1028" s="75" t="s">
        <v>96</v>
      </c>
      <c r="H1028" s="75" t="s">
        <v>5516</v>
      </c>
      <c r="I1028" s="133" t="s">
        <v>663</v>
      </c>
      <c r="J1028" s="77"/>
      <c r="K1028" s="129"/>
      <c r="L1028" s="77"/>
      <c r="M1028" s="129"/>
      <c r="N1028" s="77"/>
      <c r="O1028" s="77" t="s">
        <v>386</v>
      </c>
      <c r="P1028" s="77"/>
      <c r="Q1028" s="81" t="s">
        <v>5517</v>
      </c>
      <c r="R1028" s="81" t="s">
        <v>7747</v>
      </c>
      <c r="S1028" s="82" t="s">
        <v>213</v>
      </c>
      <c r="T1028" s="77" t="s">
        <v>253</v>
      </c>
      <c r="U1028" s="21"/>
      <c r="V1028" s="21"/>
      <c r="W1028" s="20" t="str">
        <f>VLOOKUP(TRIM(X1028),X10:Y159,2,FALSE)</f>
        <v>Wanqiang</v>
      </c>
      <c r="X1028" s="184" t="str">
        <f t="shared" si="141"/>
        <v>9.38</v>
      </c>
      <c r="Y1028" s="184">
        <f t="shared" si="142"/>
        <v>0</v>
      </c>
      <c r="Z1028" s="184">
        <f t="shared" si="139"/>
        <v>0</v>
      </c>
      <c r="AA1028" s="184">
        <f t="shared" si="143"/>
        <v>29</v>
      </c>
      <c r="AB1028" s="184">
        <f t="shared" si="144"/>
        <v>0</v>
      </c>
      <c r="AC1028" s="184">
        <f t="shared" si="145"/>
        <v>0</v>
      </c>
      <c r="AD1028" s="184">
        <f t="shared" si="140"/>
        <v>0</v>
      </c>
      <c r="AE1028" s="184">
        <f t="shared" si="146"/>
        <v>0</v>
      </c>
      <c r="AF1028" s="186"/>
      <c r="AG1028" s="187" t="str">
        <f t="shared" si="147"/>
        <v>2312791</v>
      </c>
      <c r="AH1028" s="195" t="s">
        <v>1068</v>
      </c>
      <c r="AI1028" s="1" t="str">
        <f t="shared" si="148"/>
        <v>DIFF</v>
      </c>
    </row>
    <row r="1029" spans="1:35" ht="26.25" customHeight="1" x14ac:dyDescent="0.25">
      <c r="A1029" s="72" t="s">
        <v>193</v>
      </c>
      <c r="B1029" s="74" t="s">
        <v>6504</v>
      </c>
      <c r="C1029" s="74" t="s">
        <v>95</v>
      </c>
      <c r="D1029" s="74" t="s">
        <v>1896</v>
      </c>
      <c r="E1029" s="103" t="s">
        <v>3828</v>
      </c>
      <c r="F1029" s="75" t="s">
        <v>14</v>
      </c>
      <c r="G1029" s="75" t="s">
        <v>96</v>
      </c>
      <c r="H1029" s="75" t="s">
        <v>5518</v>
      </c>
      <c r="I1029" s="133" t="s">
        <v>236</v>
      </c>
      <c r="J1029" s="77" t="s">
        <v>382</v>
      </c>
      <c r="K1029" s="129">
        <v>400</v>
      </c>
      <c r="L1029" s="77"/>
      <c r="M1029" s="129" t="s">
        <v>103</v>
      </c>
      <c r="N1029" s="77" t="s">
        <v>2407</v>
      </c>
      <c r="O1029" s="77" t="s">
        <v>386</v>
      </c>
      <c r="P1029" s="77" t="s">
        <v>1271</v>
      </c>
      <c r="Q1029" s="81" t="s">
        <v>6503</v>
      </c>
      <c r="R1029" s="81" t="s">
        <v>197</v>
      </c>
      <c r="S1029" s="82" t="s">
        <v>197</v>
      </c>
      <c r="T1029" s="77" t="s">
        <v>235</v>
      </c>
      <c r="U1029" s="21"/>
      <c r="V1029" s="21"/>
      <c r="W1029" s="20" t="str">
        <f>VLOOKUP(TRIM(X1029),X10:Y159,2,FALSE)</f>
        <v>Andy</v>
      </c>
      <c r="X1029" s="184" t="str">
        <f t="shared" si="141"/>
        <v>9.37</v>
      </c>
      <c r="Y1029" s="184">
        <f t="shared" si="142"/>
        <v>0</v>
      </c>
      <c r="Z1029" s="184">
        <f t="shared" si="139"/>
        <v>0</v>
      </c>
      <c r="AA1029" s="184">
        <f t="shared" si="143"/>
        <v>17</v>
      </c>
      <c r="AB1029" s="184">
        <f t="shared" si="144"/>
        <v>0</v>
      </c>
      <c r="AC1029" s="184">
        <f t="shared" si="145"/>
        <v>0</v>
      </c>
      <c r="AD1029" s="184">
        <f t="shared" si="140"/>
        <v>0</v>
      </c>
      <c r="AE1029" s="184">
        <f t="shared" si="146"/>
        <v>0</v>
      </c>
      <c r="AF1029" s="186"/>
      <c r="AG1029" s="187" t="str">
        <f t="shared" si="147"/>
        <v>2312792</v>
      </c>
      <c r="AH1029" s="195" t="s">
        <v>1068</v>
      </c>
      <c r="AI1029" s="1" t="str">
        <f t="shared" si="148"/>
        <v>DIFF</v>
      </c>
    </row>
    <row r="1030" spans="1:35" ht="26.25" customHeight="1" x14ac:dyDescent="0.25">
      <c r="A1030" s="72" t="s">
        <v>193</v>
      </c>
      <c r="B1030" s="74" t="s">
        <v>1790</v>
      </c>
      <c r="C1030" s="74" t="s">
        <v>95</v>
      </c>
      <c r="D1030" s="74" t="s">
        <v>1896</v>
      </c>
      <c r="E1030" s="103" t="s">
        <v>3829</v>
      </c>
      <c r="F1030" s="75" t="s">
        <v>14</v>
      </c>
      <c r="G1030" s="75" t="s">
        <v>96</v>
      </c>
      <c r="H1030" s="75" t="s">
        <v>5519</v>
      </c>
      <c r="I1030" s="133" t="s">
        <v>236</v>
      </c>
      <c r="J1030" s="77" t="s">
        <v>382</v>
      </c>
      <c r="K1030" s="129">
        <v>401</v>
      </c>
      <c r="L1030" s="77"/>
      <c r="M1030" s="129" t="s">
        <v>103</v>
      </c>
      <c r="N1030" s="77" t="s">
        <v>2407</v>
      </c>
      <c r="O1030" s="77" t="s">
        <v>386</v>
      </c>
      <c r="P1030" s="77" t="s">
        <v>1271</v>
      </c>
      <c r="Q1030" s="81" t="s">
        <v>6505</v>
      </c>
      <c r="R1030" s="81" t="s">
        <v>7748</v>
      </c>
      <c r="S1030" s="82" t="s">
        <v>213</v>
      </c>
      <c r="T1030" s="77" t="s">
        <v>235</v>
      </c>
      <c r="U1030" s="21"/>
      <c r="V1030" s="21"/>
      <c r="W1030" s="20" t="str">
        <f>VLOOKUP(TRIM(X1030),X10:Y159,2,FALSE)</f>
        <v>Andy</v>
      </c>
      <c r="X1030" s="184" t="str">
        <f t="shared" si="141"/>
        <v>9.37</v>
      </c>
      <c r="Y1030" s="184">
        <f t="shared" si="142"/>
        <v>0</v>
      </c>
      <c r="Z1030" s="184">
        <f t="shared" si="139"/>
        <v>0</v>
      </c>
      <c r="AA1030" s="184">
        <f t="shared" si="143"/>
        <v>17</v>
      </c>
      <c r="AB1030" s="184">
        <f t="shared" si="144"/>
        <v>0</v>
      </c>
      <c r="AC1030" s="184">
        <f t="shared" si="145"/>
        <v>0</v>
      </c>
      <c r="AD1030" s="184">
        <f t="shared" si="140"/>
        <v>0</v>
      </c>
      <c r="AE1030" s="184">
        <f t="shared" si="146"/>
        <v>0</v>
      </c>
      <c r="AF1030" s="186"/>
      <c r="AG1030" s="187" t="str">
        <f t="shared" si="147"/>
        <v>2312793</v>
      </c>
      <c r="AH1030" s="195" t="s">
        <v>1008</v>
      </c>
      <c r="AI1030" s="1" t="str">
        <f t="shared" si="148"/>
        <v>DIFF</v>
      </c>
    </row>
    <row r="1031" spans="1:35" ht="26.25" customHeight="1" x14ac:dyDescent="0.25">
      <c r="A1031" s="72" t="s">
        <v>193</v>
      </c>
      <c r="B1031" s="74" t="s">
        <v>2101</v>
      </c>
      <c r="C1031" s="74" t="s">
        <v>95</v>
      </c>
      <c r="D1031" s="74" t="s">
        <v>1896</v>
      </c>
      <c r="E1031" s="103" t="s">
        <v>3830</v>
      </c>
      <c r="F1031" s="75" t="s">
        <v>12</v>
      </c>
      <c r="G1031" s="75" t="s">
        <v>96</v>
      </c>
      <c r="H1031" s="75" t="s">
        <v>5520</v>
      </c>
      <c r="I1031" s="133" t="s">
        <v>236</v>
      </c>
      <c r="J1031" s="77"/>
      <c r="K1031" s="129"/>
      <c r="L1031" s="77"/>
      <c r="M1031" s="129"/>
      <c r="N1031" s="77"/>
      <c r="O1031" s="77" t="s">
        <v>386</v>
      </c>
      <c r="P1031" s="77" t="s">
        <v>1271</v>
      </c>
      <c r="Q1031" s="81" t="s">
        <v>5521</v>
      </c>
      <c r="R1031" s="81" t="s">
        <v>7478</v>
      </c>
      <c r="S1031" s="82" t="s">
        <v>403</v>
      </c>
      <c r="T1031" s="77" t="s">
        <v>235</v>
      </c>
      <c r="U1031" s="21"/>
      <c r="V1031" s="21"/>
      <c r="W1031" s="20" t="str">
        <f>VLOOKUP(TRIM(X1031),X10:Y159,2,FALSE)</f>
        <v>Andy</v>
      </c>
      <c r="X1031" s="184" t="str">
        <f t="shared" si="141"/>
        <v>9.37</v>
      </c>
      <c r="Y1031" s="184">
        <f t="shared" si="142"/>
        <v>0</v>
      </c>
      <c r="Z1031" s="184">
        <f t="shared" si="139"/>
        <v>0</v>
      </c>
      <c r="AA1031" s="184">
        <f t="shared" si="143"/>
        <v>17</v>
      </c>
      <c r="AB1031" s="184">
        <f t="shared" si="144"/>
        <v>0</v>
      </c>
      <c r="AC1031" s="184">
        <f t="shared" si="145"/>
        <v>0</v>
      </c>
      <c r="AD1031" s="184">
        <f t="shared" si="140"/>
        <v>0</v>
      </c>
      <c r="AE1031" s="184">
        <f t="shared" si="146"/>
        <v>0</v>
      </c>
      <c r="AF1031" s="186"/>
      <c r="AG1031" s="187" t="str">
        <f t="shared" si="147"/>
        <v>2312794</v>
      </c>
      <c r="AH1031" s="195" t="s">
        <v>1069</v>
      </c>
      <c r="AI1031" s="1" t="str">
        <f t="shared" si="148"/>
        <v>DIFF</v>
      </c>
    </row>
    <row r="1032" spans="1:35" ht="26.25" customHeight="1" x14ac:dyDescent="0.25">
      <c r="A1032" s="72" t="s">
        <v>193</v>
      </c>
      <c r="B1032" s="74" t="s">
        <v>1508</v>
      </c>
      <c r="C1032" s="74" t="s">
        <v>95</v>
      </c>
      <c r="D1032" s="74" t="s">
        <v>1350</v>
      </c>
      <c r="E1032" s="103" t="s">
        <v>3831</v>
      </c>
      <c r="F1032" s="75" t="s">
        <v>14</v>
      </c>
      <c r="G1032" s="75" t="s">
        <v>96</v>
      </c>
      <c r="H1032" s="75" t="s">
        <v>2056</v>
      </c>
      <c r="I1032" s="133" t="s">
        <v>239</v>
      </c>
      <c r="J1032" s="77" t="s">
        <v>102</v>
      </c>
      <c r="K1032" s="129">
        <v>4631</v>
      </c>
      <c r="L1032" s="77"/>
      <c r="M1032" s="129" t="s">
        <v>103</v>
      </c>
      <c r="N1032" s="77" t="s">
        <v>2407</v>
      </c>
      <c r="O1032" s="77" t="s">
        <v>386</v>
      </c>
      <c r="P1032" s="77" t="s">
        <v>1440</v>
      </c>
      <c r="Q1032" s="81" t="s">
        <v>2179</v>
      </c>
      <c r="R1032" s="81" t="s">
        <v>7749</v>
      </c>
      <c r="S1032" s="82" t="s">
        <v>213</v>
      </c>
      <c r="T1032" s="77" t="s">
        <v>1034</v>
      </c>
      <c r="U1032" s="21"/>
      <c r="V1032" s="21"/>
      <c r="W1032" s="20" t="str">
        <f>VLOOKUP(TRIM(X1032),X10:Y159,2,FALSE)</f>
        <v>Wanqiang</v>
      </c>
      <c r="X1032" s="184" t="str">
        <f t="shared" si="141"/>
        <v>9.11.2</v>
      </c>
      <c r="Y1032" s="184">
        <f t="shared" si="142"/>
        <v>0</v>
      </c>
      <c r="Z1032" s="184">
        <f t="shared" si="139"/>
        <v>0</v>
      </c>
      <c r="AA1032" s="184">
        <f t="shared" si="143"/>
        <v>7</v>
      </c>
      <c r="AB1032" s="184">
        <f t="shared" si="144"/>
        <v>0</v>
      </c>
      <c r="AC1032" s="184">
        <f t="shared" si="145"/>
        <v>0</v>
      </c>
      <c r="AD1032" s="184">
        <f t="shared" si="140"/>
        <v>0</v>
      </c>
      <c r="AE1032" s="184">
        <f t="shared" si="146"/>
        <v>0</v>
      </c>
      <c r="AF1032" s="186"/>
      <c r="AG1032" s="187" t="str">
        <f t="shared" si="147"/>
        <v>2312795</v>
      </c>
      <c r="AH1032" s="195" t="s">
        <v>1072</v>
      </c>
      <c r="AI1032" s="1" t="str">
        <f t="shared" si="148"/>
        <v>DIFF</v>
      </c>
    </row>
    <row r="1033" spans="1:35" ht="26.25" customHeight="1" x14ac:dyDescent="0.25">
      <c r="A1033" s="72" t="s">
        <v>193</v>
      </c>
      <c r="B1033" s="74" t="s">
        <v>1780</v>
      </c>
      <c r="C1033" s="74" t="s">
        <v>95</v>
      </c>
      <c r="D1033" s="74" t="s">
        <v>1897</v>
      </c>
      <c r="E1033" s="103" t="s">
        <v>3832</v>
      </c>
      <c r="F1033" s="75" t="s">
        <v>12</v>
      </c>
      <c r="G1033" s="75" t="s">
        <v>96</v>
      </c>
      <c r="H1033" s="75" t="s">
        <v>2558</v>
      </c>
      <c r="I1033" s="133" t="s">
        <v>236</v>
      </c>
      <c r="J1033" s="77" t="s">
        <v>102</v>
      </c>
      <c r="K1033" s="129"/>
      <c r="L1033" s="77"/>
      <c r="M1033" s="129"/>
      <c r="N1033" s="77"/>
      <c r="O1033" s="77" t="s">
        <v>386</v>
      </c>
      <c r="P1033" s="77" t="s">
        <v>1621</v>
      </c>
      <c r="Q1033" s="81" t="s">
        <v>2559</v>
      </c>
      <c r="R1033" s="81" t="s">
        <v>7750</v>
      </c>
      <c r="S1033" s="82" t="s">
        <v>213</v>
      </c>
      <c r="T1033" s="77" t="s">
        <v>235</v>
      </c>
      <c r="U1033" s="21"/>
      <c r="V1033" s="21"/>
      <c r="W1033" s="20" t="str">
        <f>VLOOKUP(TRIM(X1033),X10:Y159,2,FALSE)</f>
        <v>Wanqiang</v>
      </c>
      <c r="X1033" s="184" t="str">
        <f t="shared" si="141"/>
        <v>9.38</v>
      </c>
      <c r="Y1033" s="184">
        <f t="shared" si="142"/>
        <v>0</v>
      </c>
      <c r="Z1033" s="184">
        <f t="shared" si="139"/>
        <v>0</v>
      </c>
      <c r="AA1033" s="184">
        <f t="shared" si="143"/>
        <v>17</v>
      </c>
      <c r="AB1033" s="184">
        <f t="shared" si="144"/>
        <v>0</v>
      </c>
      <c r="AC1033" s="184">
        <f t="shared" si="145"/>
        <v>0</v>
      </c>
      <c r="AD1033" s="184">
        <f t="shared" si="140"/>
        <v>0</v>
      </c>
      <c r="AE1033" s="184">
        <f t="shared" si="146"/>
        <v>0</v>
      </c>
      <c r="AF1033" s="186"/>
      <c r="AG1033" s="187" t="str">
        <f t="shared" si="147"/>
        <v>2312796</v>
      </c>
      <c r="AH1033" s="195" t="s">
        <v>1071</v>
      </c>
      <c r="AI1033" s="1" t="str">
        <f t="shared" si="148"/>
        <v>DIFF</v>
      </c>
    </row>
    <row r="1034" spans="1:35" ht="26.25" customHeight="1" x14ac:dyDescent="0.25">
      <c r="A1034" s="72" t="s">
        <v>193</v>
      </c>
      <c r="B1034" s="74" t="s">
        <v>40</v>
      </c>
      <c r="C1034" s="74" t="s">
        <v>95</v>
      </c>
      <c r="D1034" s="74" t="s">
        <v>1897</v>
      </c>
      <c r="E1034" s="103" t="s">
        <v>3833</v>
      </c>
      <c r="F1034" s="75" t="s">
        <v>201</v>
      </c>
      <c r="G1034" s="75" t="s">
        <v>37</v>
      </c>
      <c r="H1034" s="75" t="s">
        <v>6507</v>
      </c>
      <c r="I1034" s="133" t="s">
        <v>236</v>
      </c>
      <c r="J1034" s="77"/>
      <c r="K1034" s="129"/>
      <c r="L1034" s="77"/>
      <c r="M1034" s="129"/>
      <c r="N1034" s="77"/>
      <c r="O1034" s="77" t="s">
        <v>386</v>
      </c>
      <c r="P1034" s="77" t="s">
        <v>1621</v>
      </c>
      <c r="Q1034" s="81" t="s">
        <v>6506</v>
      </c>
      <c r="R1034" s="81" t="s">
        <v>1345</v>
      </c>
      <c r="S1034" s="82" t="s">
        <v>195</v>
      </c>
      <c r="T1034" s="77" t="s">
        <v>235</v>
      </c>
      <c r="U1034" s="21"/>
      <c r="V1034" s="21"/>
      <c r="W1034" s="20" t="str">
        <f>VLOOKUP(TRIM(X1034),X10:Y159,2,FALSE)</f>
        <v>Wanqiang</v>
      </c>
      <c r="X1034" s="184" t="str">
        <f t="shared" si="141"/>
        <v>9.38</v>
      </c>
      <c r="Y1034" s="184">
        <f t="shared" si="142"/>
        <v>0</v>
      </c>
      <c r="Z1034" s="184">
        <f t="shared" si="139"/>
        <v>0</v>
      </c>
      <c r="AA1034" s="184">
        <f t="shared" si="143"/>
        <v>17</v>
      </c>
      <c r="AB1034" s="184">
        <f t="shared" si="144"/>
        <v>0</v>
      </c>
      <c r="AC1034" s="184">
        <f t="shared" si="145"/>
        <v>0</v>
      </c>
      <c r="AD1034" s="184">
        <f t="shared" si="140"/>
        <v>0</v>
      </c>
      <c r="AE1034" s="184">
        <f t="shared" si="146"/>
        <v>0</v>
      </c>
      <c r="AF1034" s="186"/>
      <c r="AG1034" s="187" t="str">
        <f t="shared" si="147"/>
        <v>2312797</v>
      </c>
      <c r="AH1034" s="195" t="s">
        <v>1070</v>
      </c>
      <c r="AI1034" s="1" t="str">
        <f t="shared" si="148"/>
        <v>DIFF</v>
      </c>
    </row>
    <row r="1035" spans="1:35" ht="26.25" customHeight="1" x14ac:dyDescent="0.25">
      <c r="A1035" s="72" t="s">
        <v>193</v>
      </c>
      <c r="B1035" s="74" t="s">
        <v>1698</v>
      </c>
      <c r="C1035" s="74" t="s">
        <v>95</v>
      </c>
      <c r="D1035" s="74" t="s">
        <v>2294</v>
      </c>
      <c r="E1035" s="103" t="s">
        <v>3834</v>
      </c>
      <c r="F1035" s="75" t="s">
        <v>1081</v>
      </c>
      <c r="G1035" s="75" t="s">
        <v>96</v>
      </c>
      <c r="H1035" s="75" t="s">
        <v>5522</v>
      </c>
      <c r="I1035" s="133" t="s">
        <v>230</v>
      </c>
      <c r="J1035" s="77" t="s">
        <v>2434</v>
      </c>
      <c r="K1035" s="129"/>
      <c r="L1035" s="77"/>
      <c r="M1035" s="129"/>
      <c r="N1035" s="77" t="s">
        <v>5129</v>
      </c>
      <c r="O1035" s="77" t="s">
        <v>1386</v>
      </c>
      <c r="P1035" s="77" t="s">
        <v>2435</v>
      </c>
      <c r="Q1035" s="81" t="s">
        <v>5523</v>
      </c>
      <c r="R1035" s="81" t="s">
        <v>1345</v>
      </c>
      <c r="S1035" s="82" t="s">
        <v>195</v>
      </c>
      <c r="T1035" s="77" t="s">
        <v>1319</v>
      </c>
      <c r="U1035" s="21"/>
      <c r="V1035" s="21"/>
      <c r="W1035" s="20" t="str">
        <f>VLOOKUP(TRIM(X1035),X10:Y159,2,FALSE)</f>
        <v>Dario</v>
      </c>
      <c r="X1035" s="184" t="str">
        <f t="shared" si="141"/>
        <v>19.1</v>
      </c>
      <c r="Y1035" s="184">
        <f t="shared" si="142"/>
        <v>0</v>
      </c>
      <c r="Z1035" s="184">
        <f t="shared" si="139"/>
        <v>0</v>
      </c>
      <c r="AA1035" s="184">
        <f t="shared" si="143"/>
        <v>4</v>
      </c>
      <c r="AB1035" s="184">
        <f t="shared" si="144"/>
        <v>0</v>
      </c>
      <c r="AC1035" s="184">
        <f t="shared" si="145"/>
        <v>0</v>
      </c>
      <c r="AD1035" s="184">
        <f t="shared" si="140"/>
        <v>0</v>
      </c>
      <c r="AE1035" s="184">
        <f t="shared" si="146"/>
        <v>0</v>
      </c>
      <c r="AF1035" s="186"/>
      <c r="AG1035" s="187" t="str">
        <f t="shared" si="147"/>
        <v>2312798</v>
      </c>
      <c r="AH1035" s="195" t="s">
        <v>1062</v>
      </c>
      <c r="AI1035" s="1" t="str">
        <f t="shared" si="148"/>
        <v>DIFF</v>
      </c>
    </row>
    <row r="1036" spans="1:35" ht="26.25" customHeight="1" x14ac:dyDescent="0.25">
      <c r="A1036" s="72"/>
      <c r="B1036" s="74" t="s">
        <v>40</v>
      </c>
      <c r="C1036" s="74" t="s">
        <v>13</v>
      </c>
      <c r="D1036" s="74" t="s">
        <v>91</v>
      </c>
      <c r="E1036" s="103" t="s">
        <v>3835</v>
      </c>
      <c r="F1036" s="75" t="s">
        <v>1081</v>
      </c>
      <c r="G1036" s="154" t="s">
        <v>96</v>
      </c>
      <c r="H1036" s="154" t="s">
        <v>5524</v>
      </c>
      <c r="I1036" s="155" t="s">
        <v>211</v>
      </c>
      <c r="J1036" s="124" t="s">
        <v>5153</v>
      </c>
      <c r="K1036" s="125"/>
      <c r="L1036" s="124"/>
      <c r="M1036" s="125"/>
      <c r="N1036" s="124" t="s">
        <v>1465</v>
      </c>
      <c r="O1036" s="124" t="s">
        <v>1386</v>
      </c>
      <c r="P1036" s="124" t="s">
        <v>5154</v>
      </c>
      <c r="Q1036" s="156" t="s">
        <v>5780</v>
      </c>
      <c r="R1036" s="156" t="s">
        <v>5781</v>
      </c>
      <c r="S1036" s="126" t="s">
        <v>19</v>
      </c>
      <c r="T1036" s="77" t="s">
        <v>210</v>
      </c>
      <c r="U1036" s="21"/>
      <c r="V1036" s="21"/>
      <c r="W1036" s="20" t="str">
        <f>VLOOKUP(TRIM(X1036),X10:Y159,2,FALSE)</f>
        <v>Withdrawn</v>
      </c>
      <c r="X1036" s="184" t="str">
        <f t="shared" si="141"/>
        <v>99</v>
      </c>
      <c r="Y1036" s="184">
        <f t="shared" si="142"/>
        <v>0</v>
      </c>
      <c r="Z1036" s="184">
        <f t="shared" si="139"/>
        <v>0</v>
      </c>
      <c r="AA1036" s="184">
        <f t="shared" si="143"/>
        <v>26</v>
      </c>
      <c r="AB1036" s="184">
        <f t="shared" si="144"/>
        <v>0</v>
      </c>
      <c r="AC1036" s="184">
        <f t="shared" si="145"/>
        <v>0</v>
      </c>
      <c r="AD1036" s="184">
        <f t="shared" si="140"/>
        <v>0</v>
      </c>
      <c r="AE1036" s="184">
        <f t="shared" si="146"/>
        <v>0</v>
      </c>
      <c r="AF1036" s="186"/>
      <c r="AG1036" s="187" t="str">
        <f t="shared" si="147"/>
        <v>2312799</v>
      </c>
      <c r="AH1036" s="195" t="s">
        <v>1062</v>
      </c>
      <c r="AI1036" s="1" t="str">
        <f t="shared" si="148"/>
        <v>DIFF</v>
      </c>
    </row>
    <row r="1037" spans="1:35" ht="26.25" customHeight="1" x14ac:dyDescent="0.25">
      <c r="A1037" s="72" t="s">
        <v>193</v>
      </c>
      <c r="B1037" s="74" t="s">
        <v>1821</v>
      </c>
      <c r="C1037" s="74" t="s">
        <v>95</v>
      </c>
      <c r="D1037" s="74" t="s">
        <v>2301</v>
      </c>
      <c r="E1037" s="103" t="s">
        <v>3836</v>
      </c>
      <c r="F1037" s="75" t="s">
        <v>1765</v>
      </c>
      <c r="G1037" s="75" t="s">
        <v>96</v>
      </c>
      <c r="H1037" s="75" t="s">
        <v>1806</v>
      </c>
      <c r="I1037" s="133" t="s">
        <v>234</v>
      </c>
      <c r="J1037" s="77"/>
      <c r="K1037" s="129"/>
      <c r="L1037" s="77"/>
      <c r="M1037" s="129"/>
      <c r="N1037" s="77"/>
      <c r="O1037" s="77"/>
      <c r="P1037" s="77"/>
      <c r="Q1037" s="81" t="s">
        <v>6933</v>
      </c>
      <c r="R1037" s="81" t="s">
        <v>403</v>
      </c>
      <c r="S1037" s="82" t="s">
        <v>403</v>
      </c>
      <c r="T1037" s="77" t="s">
        <v>1774</v>
      </c>
      <c r="U1037" s="21"/>
      <c r="V1037" s="21"/>
      <c r="W1037" s="20" t="str">
        <f>VLOOKUP(TRIM(X1037),X10:Y159,2,FALSE)</f>
        <v>Andy</v>
      </c>
      <c r="X1037" s="184" t="str">
        <f t="shared" si="141"/>
        <v>30.2</v>
      </c>
      <c r="Y1037" s="184">
        <f t="shared" si="142"/>
        <v>0</v>
      </c>
      <c r="Z1037" s="184">
        <f t="shared" si="139"/>
        <v>0</v>
      </c>
      <c r="AA1037" s="184">
        <f t="shared" si="143"/>
        <v>13</v>
      </c>
      <c r="AB1037" s="184">
        <f t="shared" si="144"/>
        <v>0</v>
      </c>
      <c r="AC1037" s="184">
        <f t="shared" si="145"/>
        <v>0</v>
      </c>
      <c r="AD1037" s="184">
        <f t="shared" si="140"/>
        <v>0</v>
      </c>
      <c r="AE1037" s="184">
        <f t="shared" si="146"/>
        <v>0</v>
      </c>
      <c r="AF1037" s="186"/>
      <c r="AG1037" s="187" t="str">
        <f t="shared" si="147"/>
        <v>2312800</v>
      </c>
      <c r="AH1037" s="195" t="s">
        <v>1072</v>
      </c>
      <c r="AI1037" s="1" t="str">
        <f t="shared" si="148"/>
        <v>DIFF</v>
      </c>
    </row>
    <row r="1038" spans="1:35" ht="26.25" customHeight="1" x14ac:dyDescent="0.25">
      <c r="A1038" s="72" t="s">
        <v>193</v>
      </c>
      <c r="B1038" s="74" t="s">
        <v>6511</v>
      </c>
      <c r="C1038" s="74" t="s">
        <v>95</v>
      </c>
      <c r="D1038" s="74" t="s">
        <v>1348</v>
      </c>
      <c r="E1038" s="103" t="s">
        <v>3837</v>
      </c>
      <c r="F1038" s="75" t="s">
        <v>14</v>
      </c>
      <c r="G1038" s="75" t="s">
        <v>96</v>
      </c>
      <c r="H1038" s="75" t="s">
        <v>5525</v>
      </c>
      <c r="I1038" s="133" t="s">
        <v>404</v>
      </c>
      <c r="J1038" s="77" t="s">
        <v>102</v>
      </c>
      <c r="K1038" s="129">
        <v>4632</v>
      </c>
      <c r="L1038" s="77"/>
      <c r="M1038" s="129" t="s">
        <v>103</v>
      </c>
      <c r="N1038" s="77" t="s">
        <v>2407</v>
      </c>
      <c r="O1038" s="77" t="s">
        <v>386</v>
      </c>
      <c r="P1038" s="77" t="s">
        <v>1488</v>
      </c>
      <c r="Q1038" s="81" t="s">
        <v>6510</v>
      </c>
      <c r="R1038" s="81" t="s">
        <v>1394</v>
      </c>
      <c r="S1038" s="82" t="s">
        <v>401</v>
      </c>
      <c r="T1038" s="77" t="s">
        <v>235</v>
      </c>
      <c r="U1038" s="21"/>
      <c r="V1038" s="21" t="s">
        <v>1393</v>
      </c>
      <c r="W1038" s="20" t="str">
        <f>VLOOKUP(TRIM(X1038),X10:Y159,2,FALSE)</f>
        <v>Dario</v>
      </c>
      <c r="X1038" s="184" t="str">
        <f t="shared" si="141"/>
        <v>9.9.2</v>
      </c>
      <c r="Y1038" s="184">
        <f t="shared" si="142"/>
        <v>1</v>
      </c>
      <c r="Z1038" s="184">
        <f t="shared" si="139"/>
        <v>0</v>
      </c>
      <c r="AA1038" s="184">
        <f t="shared" si="143"/>
        <v>26</v>
      </c>
      <c r="AB1038" s="184">
        <f t="shared" si="144"/>
        <v>0</v>
      </c>
      <c r="AC1038" s="184">
        <f t="shared" si="145"/>
        <v>0</v>
      </c>
      <c r="AD1038" s="184">
        <f t="shared" si="140"/>
        <v>0</v>
      </c>
      <c r="AE1038" s="184">
        <f t="shared" si="146"/>
        <v>0</v>
      </c>
      <c r="AF1038" s="186"/>
      <c r="AG1038" s="187" t="str">
        <f t="shared" si="147"/>
        <v>2312801</v>
      </c>
      <c r="AH1038" s="195" t="s">
        <v>1072</v>
      </c>
      <c r="AI1038" s="1" t="str">
        <f t="shared" si="148"/>
        <v>DIFF</v>
      </c>
    </row>
    <row r="1039" spans="1:35" ht="26.25" customHeight="1" x14ac:dyDescent="0.25">
      <c r="A1039" s="72" t="s">
        <v>193</v>
      </c>
      <c r="B1039" s="74" t="s">
        <v>1577</v>
      </c>
      <c r="C1039" s="74" t="s">
        <v>95</v>
      </c>
      <c r="D1039" s="74" t="s">
        <v>1350</v>
      </c>
      <c r="E1039" s="103" t="s">
        <v>3838</v>
      </c>
      <c r="F1039" s="75" t="s">
        <v>14</v>
      </c>
      <c r="G1039" s="75" t="s">
        <v>96</v>
      </c>
      <c r="H1039" s="75" t="s">
        <v>1965</v>
      </c>
      <c r="I1039" s="133" t="s">
        <v>5526</v>
      </c>
      <c r="J1039" s="77" t="s">
        <v>207</v>
      </c>
      <c r="K1039" s="129">
        <v>1093</v>
      </c>
      <c r="L1039" s="77" t="s">
        <v>57</v>
      </c>
      <c r="M1039" s="129" t="s">
        <v>103</v>
      </c>
      <c r="N1039" s="77" t="s">
        <v>2407</v>
      </c>
      <c r="O1039" s="77" t="s">
        <v>386</v>
      </c>
      <c r="P1039" s="77" t="s">
        <v>1440</v>
      </c>
      <c r="Q1039" s="81" t="s">
        <v>2938</v>
      </c>
      <c r="R1039" s="81" t="s">
        <v>7185</v>
      </c>
      <c r="S1039" s="82" t="s">
        <v>213</v>
      </c>
      <c r="T1039" s="77" t="s">
        <v>235</v>
      </c>
      <c r="U1039" s="21"/>
      <c r="V1039" s="21"/>
      <c r="W1039" s="20" t="str">
        <f>VLOOKUP(TRIM(X1039),X10:Y159,2,FALSE)</f>
        <v>Wanqiang</v>
      </c>
      <c r="X1039" s="184" t="str">
        <f t="shared" si="141"/>
        <v>9.11.2</v>
      </c>
      <c r="Y1039" s="184">
        <f t="shared" si="142"/>
        <v>0</v>
      </c>
      <c r="Z1039" s="184">
        <f t="shared" si="139"/>
        <v>0</v>
      </c>
      <c r="AA1039" s="184">
        <f t="shared" si="143"/>
        <v>106</v>
      </c>
      <c r="AB1039" s="184">
        <f t="shared" si="144"/>
        <v>0</v>
      </c>
      <c r="AC1039" s="184">
        <f t="shared" si="145"/>
        <v>0</v>
      </c>
      <c r="AD1039" s="184">
        <f t="shared" si="140"/>
        <v>0</v>
      </c>
      <c r="AE1039" s="184">
        <f t="shared" si="146"/>
        <v>0</v>
      </c>
      <c r="AF1039" s="186"/>
      <c r="AG1039" s="187" t="str">
        <f t="shared" si="147"/>
        <v>2312802</v>
      </c>
      <c r="AH1039" s="195" t="s">
        <v>1070</v>
      </c>
      <c r="AI1039" s="1" t="str">
        <f t="shared" si="148"/>
        <v>DIFF</v>
      </c>
    </row>
    <row r="1040" spans="1:35" ht="26.25" customHeight="1" x14ac:dyDescent="0.25">
      <c r="A1040" s="72" t="s">
        <v>193</v>
      </c>
      <c r="B1040" s="74" t="s">
        <v>2203</v>
      </c>
      <c r="C1040" s="74" t="s">
        <v>95</v>
      </c>
      <c r="D1040" s="74" t="s">
        <v>1351</v>
      </c>
      <c r="E1040" s="103" t="s">
        <v>3839</v>
      </c>
      <c r="F1040" s="75" t="s">
        <v>14</v>
      </c>
      <c r="G1040" s="75" t="s">
        <v>96</v>
      </c>
      <c r="H1040" s="75" t="s">
        <v>2023</v>
      </c>
      <c r="I1040" s="133" t="s">
        <v>236</v>
      </c>
      <c r="J1040" s="77" t="s">
        <v>199</v>
      </c>
      <c r="K1040" s="129">
        <v>4812</v>
      </c>
      <c r="L1040" s="77" t="s">
        <v>50</v>
      </c>
      <c r="M1040" s="129" t="s">
        <v>103</v>
      </c>
      <c r="N1040" s="77" t="s">
        <v>2407</v>
      </c>
      <c r="O1040" s="77" t="s">
        <v>386</v>
      </c>
      <c r="P1040" s="77" t="s">
        <v>1449</v>
      </c>
      <c r="Q1040" s="81" t="s">
        <v>2202</v>
      </c>
      <c r="R1040" s="81" t="s">
        <v>7751</v>
      </c>
      <c r="S1040" s="82" t="s">
        <v>40</v>
      </c>
      <c r="T1040" s="77" t="s">
        <v>235</v>
      </c>
      <c r="U1040" s="21"/>
      <c r="V1040" s="21"/>
      <c r="W1040" s="20" t="str">
        <f>VLOOKUP(TRIM(X1040),X10:Y159,2,FALSE)</f>
        <v>Dario</v>
      </c>
      <c r="X1040" s="184" t="str">
        <f t="shared" si="141"/>
        <v>9.12.2</v>
      </c>
      <c r="Y1040" s="184">
        <f t="shared" si="142"/>
        <v>0</v>
      </c>
      <c r="Z1040" s="184">
        <f t="shared" si="139"/>
        <v>0</v>
      </c>
      <c r="AA1040" s="184">
        <f t="shared" si="143"/>
        <v>17</v>
      </c>
      <c r="AB1040" s="184">
        <f t="shared" si="144"/>
        <v>0</v>
      </c>
      <c r="AC1040" s="184">
        <f t="shared" si="145"/>
        <v>0</v>
      </c>
      <c r="AD1040" s="184">
        <f t="shared" si="140"/>
        <v>0</v>
      </c>
      <c r="AE1040" s="184">
        <f t="shared" si="146"/>
        <v>0</v>
      </c>
      <c r="AF1040" s="186"/>
      <c r="AG1040" s="187" t="str">
        <f t="shared" si="147"/>
        <v>2312803</v>
      </c>
      <c r="AH1040" s="195" t="s">
        <v>55</v>
      </c>
      <c r="AI1040" s="1" t="str">
        <f t="shared" si="148"/>
        <v>DIFF</v>
      </c>
    </row>
    <row r="1041" spans="1:35" ht="26.25" customHeight="1" x14ac:dyDescent="0.25">
      <c r="A1041" s="72" t="s">
        <v>193</v>
      </c>
      <c r="B1041" s="74" t="s">
        <v>2797</v>
      </c>
      <c r="C1041" s="74" t="s">
        <v>95</v>
      </c>
      <c r="D1041" s="74" t="s">
        <v>1351</v>
      </c>
      <c r="E1041" s="103" t="s">
        <v>3840</v>
      </c>
      <c r="F1041" s="75" t="s">
        <v>14</v>
      </c>
      <c r="G1041" s="75" t="s">
        <v>96</v>
      </c>
      <c r="H1041" s="75" t="s">
        <v>2549</v>
      </c>
      <c r="I1041" s="133" t="s">
        <v>236</v>
      </c>
      <c r="J1041" s="77" t="s">
        <v>199</v>
      </c>
      <c r="K1041" s="129">
        <v>5027</v>
      </c>
      <c r="L1041" s="77" t="s">
        <v>48</v>
      </c>
      <c r="M1041" s="129" t="s">
        <v>103</v>
      </c>
      <c r="N1041" s="77" t="s">
        <v>2407</v>
      </c>
      <c r="O1041" s="77" t="s">
        <v>386</v>
      </c>
      <c r="P1041" s="77" t="s">
        <v>1449</v>
      </c>
      <c r="Q1041" s="81" t="s">
        <v>6512</v>
      </c>
      <c r="R1041" s="81" t="s">
        <v>7752</v>
      </c>
      <c r="S1041" s="82" t="s">
        <v>40</v>
      </c>
      <c r="T1041" s="77" t="s">
        <v>235</v>
      </c>
      <c r="U1041" s="21"/>
      <c r="V1041" s="21"/>
      <c r="W1041" s="20" t="str">
        <f>VLOOKUP(TRIM(X1041),X10:Y159,2,FALSE)</f>
        <v>Dario</v>
      </c>
      <c r="X1041" s="184" t="str">
        <f t="shared" si="141"/>
        <v>9.12.2</v>
      </c>
      <c r="Y1041" s="184">
        <f t="shared" si="142"/>
        <v>0</v>
      </c>
      <c r="Z1041" s="184">
        <f t="shared" si="139"/>
        <v>0</v>
      </c>
      <c r="AA1041" s="184">
        <f t="shared" si="143"/>
        <v>17</v>
      </c>
      <c r="AB1041" s="184">
        <f t="shared" si="144"/>
        <v>0</v>
      </c>
      <c r="AC1041" s="184">
        <f t="shared" si="145"/>
        <v>0</v>
      </c>
      <c r="AD1041" s="184">
        <f t="shared" si="140"/>
        <v>0</v>
      </c>
      <c r="AE1041" s="184">
        <f t="shared" si="146"/>
        <v>0</v>
      </c>
      <c r="AF1041" s="186"/>
      <c r="AG1041" s="187" t="str">
        <f t="shared" si="147"/>
        <v>2312804</v>
      </c>
      <c r="AH1041" s="195" t="s">
        <v>1062</v>
      </c>
      <c r="AI1041" s="1" t="str">
        <f t="shared" si="148"/>
        <v>DIFF</v>
      </c>
    </row>
    <row r="1042" spans="1:35" ht="26.25" customHeight="1" x14ac:dyDescent="0.25">
      <c r="A1042" s="72" t="s">
        <v>193</v>
      </c>
      <c r="B1042" s="74" t="s">
        <v>2799</v>
      </c>
      <c r="C1042" s="74" t="s">
        <v>95</v>
      </c>
      <c r="D1042" s="74" t="s">
        <v>1351</v>
      </c>
      <c r="E1042" s="103" t="s">
        <v>3841</v>
      </c>
      <c r="F1042" s="75" t="s">
        <v>14</v>
      </c>
      <c r="G1042" s="75" t="s">
        <v>96</v>
      </c>
      <c r="H1042" s="75" t="s">
        <v>2550</v>
      </c>
      <c r="I1042" s="133" t="s">
        <v>236</v>
      </c>
      <c r="J1042" s="77" t="s">
        <v>207</v>
      </c>
      <c r="K1042" s="129">
        <v>1182</v>
      </c>
      <c r="L1042" s="77" t="s">
        <v>48</v>
      </c>
      <c r="M1042" s="129" t="s">
        <v>103</v>
      </c>
      <c r="N1042" s="77" t="s">
        <v>2407</v>
      </c>
      <c r="O1042" s="77" t="s">
        <v>386</v>
      </c>
      <c r="P1042" s="77" t="s">
        <v>1449</v>
      </c>
      <c r="Q1042" s="81" t="s">
        <v>2798</v>
      </c>
      <c r="R1042" s="81" t="s">
        <v>7753</v>
      </c>
      <c r="S1042" s="82" t="s">
        <v>40</v>
      </c>
      <c r="T1042" s="77" t="s">
        <v>235</v>
      </c>
      <c r="U1042" s="21"/>
      <c r="V1042" s="21"/>
      <c r="W1042" s="20" t="str">
        <f>VLOOKUP(TRIM(X1042),X10:Y159,2,FALSE)</f>
        <v>Dario</v>
      </c>
      <c r="X1042" s="184" t="str">
        <f t="shared" si="141"/>
        <v>9.12.2</v>
      </c>
      <c r="Y1042" s="184">
        <f t="shared" si="142"/>
        <v>0</v>
      </c>
      <c r="Z1042" s="184">
        <f t="shared" si="139"/>
        <v>0</v>
      </c>
      <c r="AA1042" s="184">
        <f t="shared" si="143"/>
        <v>17</v>
      </c>
      <c r="AB1042" s="184">
        <f t="shared" si="144"/>
        <v>0</v>
      </c>
      <c r="AC1042" s="184">
        <f t="shared" si="145"/>
        <v>0</v>
      </c>
      <c r="AD1042" s="184">
        <f t="shared" si="140"/>
        <v>0</v>
      </c>
      <c r="AE1042" s="184">
        <f t="shared" si="146"/>
        <v>0</v>
      </c>
      <c r="AF1042" s="186"/>
      <c r="AG1042" s="187" t="str">
        <f t="shared" si="147"/>
        <v>2312805</v>
      </c>
      <c r="AH1042" s="195" t="s">
        <v>1008</v>
      </c>
      <c r="AI1042" s="1" t="str">
        <f t="shared" si="148"/>
        <v>DIFF</v>
      </c>
    </row>
    <row r="1043" spans="1:35" ht="26.25" customHeight="1" x14ac:dyDescent="0.25">
      <c r="A1043" s="72" t="s">
        <v>193</v>
      </c>
      <c r="B1043" s="74" t="s">
        <v>2943</v>
      </c>
      <c r="C1043" s="74" t="s">
        <v>95</v>
      </c>
      <c r="D1043" s="74" t="s">
        <v>1351</v>
      </c>
      <c r="E1043" s="103" t="s">
        <v>3842</v>
      </c>
      <c r="F1043" s="75" t="s">
        <v>14</v>
      </c>
      <c r="G1043" s="75" t="s">
        <v>96</v>
      </c>
      <c r="H1043" s="75" t="s">
        <v>1773</v>
      </c>
      <c r="I1043" s="133" t="s">
        <v>5527</v>
      </c>
      <c r="J1043" s="77" t="s">
        <v>207</v>
      </c>
      <c r="K1043" s="129">
        <v>1049</v>
      </c>
      <c r="L1043" s="77" t="s">
        <v>53</v>
      </c>
      <c r="M1043" s="129" t="s">
        <v>103</v>
      </c>
      <c r="N1043" s="77" t="s">
        <v>2407</v>
      </c>
      <c r="O1043" s="77" t="s">
        <v>386</v>
      </c>
      <c r="P1043" s="77" t="s">
        <v>1449</v>
      </c>
      <c r="Q1043" s="81" t="s">
        <v>2956</v>
      </c>
      <c r="R1043" s="81" t="s">
        <v>7754</v>
      </c>
      <c r="S1043" s="82" t="s">
        <v>40</v>
      </c>
      <c r="T1043" s="77" t="s">
        <v>235</v>
      </c>
      <c r="U1043" s="21"/>
      <c r="V1043" s="21"/>
      <c r="W1043" s="20" t="str">
        <f>VLOOKUP(TRIM(X1043),X10:Y159,2,FALSE)</f>
        <v>Dario</v>
      </c>
      <c r="X1043" s="184" t="str">
        <f t="shared" si="141"/>
        <v>9.12.2</v>
      </c>
      <c r="Y1043" s="184">
        <f t="shared" si="142"/>
        <v>0</v>
      </c>
      <c r="Z1043" s="184">
        <f t="shared" si="139"/>
        <v>0</v>
      </c>
      <c r="AA1043" s="184">
        <f t="shared" si="143"/>
        <v>75</v>
      </c>
      <c r="AB1043" s="184">
        <f t="shared" si="144"/>
        <v>0</v>
      </c>
      <c r="AC1043" s="184">
        <f t="shared" si="145"/>
        <v>0</v>
      </c>
      <c r="AD1043" s="184">
        <f t="shared" si="140"/>
        <v>0</v>
      </c>
      <c r="AE1043" s="184">
        <f t="shared" si="146"/>
        <v>0</v>
      </c>
      <c r="AF1043" s="186"/>
      <c r="AG1043" s="187" t="str">
        <f t="shared" si="147"/>
        <v>2312806</v>
      </c>
      <c r="AH1043" s="195" t="s">
        <v>1074</v>
      </c>
      <c r="AI1043" s="1" t="str">
        <f t="shared" si="148"/>
        <v>DIFF</v>
      </c>
    </row>
    <row r="1044" spans="1:35" ht="26.25" customHeight="1" x14ac:dyDescent="0.25">
      <c r="A1044" s="72" t="s">
        <v>193</v>
      </c>
      <c r="B1044" s="74" t="s">
        <v>1670</v>
      </c>
      <c r="C1044" s="74" t="s">
        <v>95</v>
      </c>
      <c r="D1044" s="74" t="s">
        <v>1351</v>
      </c>
      <c r="E1044" s="103" t="s">
        <v>3843</v>
      </c>
      <c r="F1044" s="75" t="s">
        <v>14</v>
      </c>
      <c r="G1044" s="75" t="s">
        <v>96</v>
      </c>
      <c r="H1044" s="75" t="s">
        <v>1772</v>
      </c>
      <c r="I1044" s="133" t="s">
        <v>5527</v>
      </c>
      <c r="J1044" s="77" t="s">
        <v>102</v>
      </c>
      <c r="K1044" s="129">
        <v>4181</v>
      </c>
      <c r="L1044" s="77" t="s">
        <v>53</v>
      </c>
      <c r="M1044" s="129" t="s">
        <v>103</v>
      </c>
      <c r="N1044" s="77" t="s">
        <v>2407</v>
      </c>
      <c r="O1044" s="77" t="s">
        <v>386</v>
      </c>
      <c r="P1044" s="77" t="s">
        <v>1449</v>
      </c>
      <c r="Q1044" s="81" t="s">
        <v>2957</v>
      </c>
      <c r="R1044" s="81" t="s">
        <v>7755</v>
      </c>
      <c r="S1044" s="82" t="s">
        <v>40</v>
      </c>
      <c r="T1044" s="77" t="s">
        <v>235</v>
      </c>
      <c r="U1044" s="21"/>
      <c r="V1044" s="21"/>
      <c r="W1044" s="20" t="str">
        <f>VLOOKUP(TRIM(X1044),X10:Y159,2,FALSE)</f>
        <v>Dario</v>
      </c>
      <c r="X1044" s="184" t="str">
        <f t="shared" si="141"/>
        <v>9.12.2</v>
      </c>
      <c r="Y1044" s="184">
        <f t="shared" si="142"/>
        <v>0</v>
      </c>
      <c r="Z1044" s="184">
        <f t="shared" si="139"/>
        <v>0</v>
      </c>
      <c r="AA1044" s="184">
        <f t="shared" si="143"/>
        <v>75</v>
      </c>
      <c r="AB1044" s="184">
        <f t="shared" si="144"/>
        <v>0</v>
      </c>
      <c r="AC1044" s="184">
        <f t="shared" si="145"/>
        <v>0</v>
      </c>
      <c r="AD1044" s="184">
        <f t="shared" si="140"/>
        <v>0</v>
      </c>
      <c r="AE1044" s="184">
        <f t="shared" si="146"/>
        <v>0</v>
      </c>
      <c r="AF1044" s="186"/>
      <c r="AG1044" s="187" t="str">
        <f t="shared" si="147"/>
        <v>2312807</v>
      </c>
      <c r="AH1044" s="195" t="s">
        <v>1074</v>
      </c>
      <c r="AI1044" s="1" t="str">
        <f t="shared" si="148"/>
        <v>DIFF</v>
      </c>
    </row>
    <row r="1045" spans="1:35" ht="26.25" customHeight="1" x14ac:dyDescent="0.25">
      <c r="A1045" s="72" t="s">
        <v>193</v>
      </c>
      <c r="B1045" s="74" t="s">
        <v>2204</v>
      </c>
      <c r="C1045" s="74" t="s">
        <v>95</v>
      </c>
      <c r="D1045" s="74" t="s">
        <v>1288</v>
      </c>
      <c r="E1045" s="103" t="s">
        <v>3844</v>
      </c>
      <c r="F1045" s="75" t="s">
        <v>14</v>
      </c>
      <c r="G1045" s="75" t="s">
        <v>96</v>
      </c>
      <c r="H1045" s="75" t="s">
        <v>2024</v>
      </c>
      <c r="I1045" s="133" t="s">
        <v>236</v>
      </c>
      <c r="J1045" s="77" t="s">
        <v>199</v>
      </c>
      <c r="K1045" s="129">
        <v>4813</v>
      </c>
      <c r="L1045" s="77" t="s">
        <v>50</v>
      </c>
      <c r="M1045" s="129" t="s">
        <v>103</v>
      </c>
      <c r="N1045" s="77" t="s">
        <v>2407</v>
      </c>
      <c r="O1045" s="77" t="s">
        <v>386</v>
      </c>
      <c r="P1045" s="77" t="s">
        <v>1454</v>
      </c>
      <c r="Q1045" s="81" t="s">
        <v>6513</v>
      </c>
      <c r="R1045" s="81" t="s">
        <v>7186</v>
      </c>
      <c r="S1045" s="82" t="s">
        <v>213</v>
      </c>
      <c r="T1045" s="77" t="s">
        <v>235</v>
      </c>
      <c r="U1045" s="21"/>
      <c r="V1045" s="21"/>
      <c r="W1045" s="20" t="str">
        <f>VLOOKUP(TRIM(X1045),X10:Y159,2,FALSE)</f>
        <v>Wanqiang</v>
      </c>
      <c r="X1045" s="184" t="str">
        <f t="shared" si="141"/>
        <v>9.15.2</v>
      </c>
      <c r="Y1045" s="184">
        <f t="shared" si="142"/>
        <v>0</v>
      </c>
      <c r="Z1045" s="184">
        <f t="shared" si="139"/>
        <v>0</v>
      </c>
      <c r="AA1045" s="184">
        <f t="shared" si="143"/>
        <v>17</v>
      </c>
      <c r="AB1045" s="184">
        <f t="shared" si="144"/>
        <v>0</v>
      </c>
      <c r="AC1045" s="184">
        <f t="shared" si="145"/>
        <v>0</v>
      </c>
      <c r="AD1045" s="184">
        <f t="shared" si="140"/>
        <v>0</v>
      </c>
      <c r="AE1045" s="184">
        <f t="shared" si="146"/>
        <v>0</v>
      </c>
      <c r="AF1045" s="186"/>
      <c r="AG1045" s="187" t="str">
        <f t="shared" si="147"/>
        <v>2312808</v>
      </c>
      <c r="AH1045" s="195" t="s">
        <v>1063</v>
      </c>
      <c r="AI1045" s="1" t="str">
        <f t="shared" si="148"/>
        <v>DIFF</v>
      </c>
    </row>
    <row r="1046" spans="1:35" ht="26.25" customHeight="1" x14ac:dyDescent="0.25">
      <c r="A1046" s="72" t="s">
        <v>193</v>
      </c>
      <c r="B1046" s="74" t="s">
        <v>6515</v>
      </c>
      <c r="C1046" s="74" t="s">
        <v>95</v>
      </c>
      <c r="D1046" s="74" t="s">
        <v>1288</v>
      </c>
      <c r="E1046" s="103" t="s">
        <v>3845</v>
      </c>
      <c r="F1046" s="75" t="s">
        <v>14</v>
      </c>
      <c r="G1046" s="75" t="s">
        <v>96</v>
      </c>
      <c r="H1046" s="75" t="s">
        <v>2024</v>
      </c>
      <c r="I1046" s="133" t="s">
        <v>236</v>
      </c>
      <c r="J1046" s="77" t="s">
        <v>207</v>
      </c>
      <c r="K1046" s="129">
        <v>1218</v>
      </c>
      <c r="L1046" s="77"/>
      <c r="M1046" s="129" t="s">
        <v>103</v>
      </c>
      <c r="N1046" s="77" t="s">
        <v>2407</v>
      </c>
      <c r="O1046" s="77" t="s">
        <v>386</v>
      </c>
      <c r="P1046" s="77" t="s">
        <v>1454</v>
      </c>
      <c r="Q1046" s="81" t="s">
        <v>6514</v>
      </c>
      <c r="R1046" s="81" t="s">
        <v>7187</v>
      </c>
      <c r="S1046" s="82" t="s">
        <v>213</v>
      </c>
      <c r="T1046" s="77" t="s">
        <v>235</v>
      </c>
      <c r="U1046" s="21"/>
      <c r="V1046" s="21"/>
      <c r="W1046" s="20" t="str">
        <f>VLOOKUP(TRIM(X1046),X10:Y159,2,FALSE)</f>
        <v>Wanqiang</v>
      </c>
      <c r="X1046" s="184" t="str">
        <f t="shared" si="141"/>
        <v>9.15.2</v>
      </c>
      <c r="Y1046" s="184">
        <f t="shared" si="142"/>
        <v>0</v>
      </c>
      <c r="Z1046" s="184">
        <f t="shared" si="139"/>
        <v>0</v>
      </c>
      <c r="AA1046" s="184">
        <f t="shared" si="143"/>
        <v>17</v>
      </c>
      <c r="AB1046" s="184">
        <f t="shared" si="144"/>
        <v>0</v>
      </c>
      <c r="AC1046" s="184">
        <f t="shared" si="145"/>
        <v>0</v>
      </c>
      <c r="AD1046" s="184">
        <f t="shared" si="140"/>
        <v>0</v>
      </c>
      <c r="AE1046" s="184">
        <f t="shared" si="146"/>
        <v>0</v>
      </c>
      <c r="AF1046" s="186"/>
      <c r="AG1046" s="187" t="str">
        <f t="shared" si="147"/>
        <v>2312809</v>
      </c>
      <c r="AH1046" s="195" t="s">
        <v>1063</v>
      </c>
      <c r="AI1046" s="1" t="str">
        <f t="shared" si="148"/>
        <v>DIFF</v>
      </c>
    </row>
    <row r="1047" spans="1:35" ht="26.25" customHeight="1" x14ac:dyDescent="0.25">
      <c r="A1047" s="72" t="s">
        <v>193</v>
      </c>
      <c r="B1047" s="74" t="s">
        <v>1794</v>
      </c>
      <c r="C1047" s="74" t="s">
        <v>95</v>
      </c>
      <c r="D1047" s="74" t="s">
        <v>1356</v>
      </c>
      <c r="E1047" s="103" t="s">
        <v>3846</v>
      </c>
      <c r="F1047" s="75" t="s">
        <v>14</v>
      </c>
      <c r="G1047" s="75" t="s">
        <v>96</v>
      </c>
      <c r="H1047" s="75" t="s">
        <v>2484</v>
      </c>
      <c r="I1047" s="133" t="s">
        <v>236</v>
      </c>
      <c r="J1047" s="77" t="s">
        <v>373</v>
      </c>
      <c r="K1047" s="129">
        <v>951</v>
      </c>
      <c r="L1047" s="77" t="s">
        <v>48</v>
      </c>
      <c r="M1047" s="129" t="s">
        <v>103</v>
      </c>
      <c r="N1047" s="77" t="s">
        <v>2407</v>
      </c>
      <c r="O1047" s="77" t="s">
        <v>386</v>
      </c>
      <c r="P1047" s="77" t="s">
        <v>1438</v>
      </c>
      <c r="Q1047" s="81" t="s">
        <v>6516</v>
      </c>
      <c r="R1047" s="81" t="s">
        <v>7188</v>
      </c>
      <c r="S1047" s="82" t="s">
        <v>213</v>
      </c>
      <c r="T1047" s="77" t="s">
        <v>235</v>
      </c>
      <c r="U1047" s="21"/>
      <c r="V1047" s="21"/>
      <c r="W1047" s="20" t="str">
        <f>VLOOKUP(TRIM(X1047),X10:Y159,2,FALSE)</f>
        <v>Dario</v>
      </c>
      <c r="X1047" s="184" t="str">
        <f t="shared" si="141"/>
        <v>9.23.2</v>
      </c>
      <c r="Y1047" s="184">
        <f t="shared" si="142"/>
        <v>0</v>
      </c>
      <c r="Z1047" s="184">
        <f t="shared" si="139"/>
        <v>0</v>
      </c>
      <c r="AA1047" s="184">
        <f t="shared" si="143"/>
        <v>17</v>
      </c>
      <c r="AB1047" s="184">
        <f t="shared" si="144"/>
        <v>0</v>
      </c>
      <c r="AC1047" s="184">
        <f t="shared" si="145"/>
        <v>0</v>
      </c>
      <c r="AD1047" s="184">
        <f t="shared" si="140"/>
        <v>0</v>
      </c>
      <c r="AE1047" s="184">
        <f t="shared" si="146"/>
        <v>0</v>
      </c>
      <c r="AF1047" s="186"/>
      <c r="AG1047" s="187" t="str">
        <f t="shared" si="147"/>
        <v>2312810</v>
      </c>
      <c r="AH1047" s="195" t="s">
        <v>1063</v>
      </c>
      <c r="AI1047" s="1" t="str">
        <f t="shared" si="148"/>
        <v>DIFF</v>
      </c>
    </row>
    <row r="1048" spans="1:35" ht="26.25" customHeight="1" x14ac:dyDescent="0.25">
      <c r="A1048" s="72" t="s">
        <v>193</v>
      </c>
      <c r="B1048" s="74" t="s">
        <v>2709</v>
      </c>
      <c r="C1048" s="74" t="s">
        <v>95</v>
      </c>
      <c r="D1048" s="74" t="s">
        <v>1356</v>
      </c>
      <c r="E1048" s="103" t="s">
        <v>3847</v>
      </c>
      <c r="F1048" s="75" t="s">
        <v>14</v>
      </c>
      <c r="G1048" s="75" t="s">
        <v>96</v>
      </c>
      <c r="H1048" s="75" t="s">
        <v>2596</v>
      </c>
      <c r="I1048" s="133" t="s">
        <v>236</v>
      </c>
      <c r="J1048" s="77" t="s">
        <v>102</v>
      </c>
      <c r="K1048" s="129">
        <v>4491</v>
      </c>
      <c r="L1048" s="77" t="s">
        <v>48</v>
      </c>
      <c r="M1048" s="129" t="s">
        <v>103</v>
      </c>
      <c r="N1048" s="77" t="s">
        <v>2407</v>
      </c>
      <c r="O1048" s="77" t="s">
        <v>386</v>
      </c>
      <c r="P1048" s="77" t="s">
        <v>1438</v>
      </c>
      <c r="Q1048" s="81" t="s">
        <v>2708</v>
      </c>
      <c r="R1048" s="81" t="s">
        <v>7189</v>
      </c>
      <c r="S1048" s="82" t="s">
        <v>213</v>
      </c>
      <c r="T1048" s="77" t="s">
        <v>235</v>
      </c>
      <c r="U1048" s="21"/>
      <c r="V1048" s="21"/>
      <c r="W1048" s="20" t="str">
        <f>VLOOKUP(TRIM(X1048),X10:Y159,2,FALSE)</f>
        <v>Dario</v>
      </c>
      <c r="X1048" s="184" t="str">
        <f t="shared" si="141"/>
        <v>9.23.2</v>
      </c>
      <c r="Y1048" s="184">
        <f t="shared" si="142"/>
        <v>0</v>
      </c>
      <c r="Z1048" s="184">
        <f t="shared" ref="Z1048:Z1111" si="149">IF(F1048="P-CR", IF(S1048="Approved", 1, IF(S1048="Block approved", 1, 0)),0)</f>
        <v>0</v>
      </c>
      <c r="AA1048" s="184">
        <f t="shared" si="143"/>
        <v>17</v>
      </c>
      <c r="AB1048" s="184">
        <f t="shared" si="144"/>
        <v>0</v>
      </c>
      <c r="AC1048" s="184">
        <f t="shared" si="145"/>
        <v>0</v>
      </c>
      <c r="AD1048" s="184">
        <f t="shared" ref="AD1048:AD1111" si="150">IF(F1048="LS OUT",IF(S1048="",1,0),0)</f>
        <v>0</v>
      </c>
      <c r="AE1048" s="184">
        <f t="shared" si="146"/>
        <v>0</v>
      </c>
      <c r="AF1048" s="186"/>
      <c r="AG1048" s="187" t="str">
        <f t="shared" si="147"/>
        <v>2312811</v>
      </c>
      <c r="AH1048" s="195" t="s">
        <v>1070</v>
      </c>
      <c r="AI1048" s="1" t="str">
        <f t="shared" si="148"/>
        <v>DIFF</v>
      </c>
    </row>
    <row r="1049" spans="1:35" ht="26.25" customHeight="1" x14ac:dyDescent="0.25">
      <c r="A1049" s="72" t="s">
        <v>193</v>
      </c>
      <c r="B1049" s="74" t="s">
        <v>1436</v>
      </c>
      <c r="C1049" s="74" t="s">
        <v>95</v>
      </c>
      <c r="D1049" s="74" t="s">
        <v>1356</v>
      </c>
      <c r="E1049" s="103" t="s">
        <v>3848</v>
      </c>
      <c r="F1049" s="75" t="s">
        <v>14</v>
      </c>
      <c r="G1049" s="75" t="s">
        <v>96</v>
      </c>
      <c r="H1049" s="75" t="s">
        <v>5528</v>
      </c>
      <c r="I1049" s="133" t="s">
        <v>236</v>
      </c>
      <c r="J1049" s="77" t="s">
        <v>207</v>
      </c>
      <c r="K1049" s="129">
        <v>1219</v>
      </c>
      <c r="L1049" s="77"/>
      <c r="M1049" s="129" t="s">
        <v>103</v>
      </c>
      <c r="N1049" s="77" t="s">
        <v>2407</v>
      </c>
      <c r="O1049" s="77" t="s">
        <v>386</v>
      </c>
      <c r="P1049" s="77" t="s">
        <v>1438</v>
      </c>
      <c r="Q1049" s="81" t="s">
        <v>6517</v>
      </c>
      <c r="R1049" s="81" t="s">
        <v>7190</v>
      </c>
      <c r="S1049" s="82" t="s">
        <v>213</v>
      </c>
      <c r="T1049" s="77" t="s">
        <v>235</v>
      </c>
      <c r="U1049" s="21"/>
      <c r="V1049" s="21"/>
      <c r="W1049" s="20" t="str">
        <f>VLOOKUP(TRIM(X1049),X10:Y159,2,FALSE)</f>
        <v>Dario</v>
      </c>
      <c r="X1049" s="184" t="str">
        <f t="shared" si="141"/>
        <v>9.23.2</v>
      </c>
      <c r="Y1049" s="184">
        <f t="shared" si="142"/>
        <v>0</v>
      </c>
      <c r="Z1049" s="184">
        <f t="shared" si="149"/>
        <v>0</v>
      </c>
      <c r="AA1049" s="184">
        <f t="shared" si="143"/>
        <v>17</v>
      </c>
      <c r="AB1049" s="184">
        <f t="shared" si="144"/>
        <v>0</v>
      </c>
      <c r="AC1049" s="184">
        <f t="shared" si="145"/>
        <v>0</v>
      </c>
      <c r="AD1049" s="184">
        <f t="shared" si="150"/>
        <v>0</v>
      </c>
      <c r="AE1049" s="184">
        <f t="shared" si="146"/>
        <v>0</v>
      </c>
      <c r="AF1049" s="186"/>
      <c r="AG1049" s="187" t="str">
        <f t="shared" si="147"/>
        <v>2312812</v>
      </c>
      <c r="AH1049" s="195" t="s">
        <v>1074</v>
      </c>
      <c r="AI1049" s="1" t="str">
        <f t="shared" si="148"/>
        <v>DIFF</v>
      </c>
    </row>
    <row r="1050" spans="1:35" ht="26.25" customHeight="1" x14ac:dyDescent="0.25">
      <c r="A1050" s="72" t="s">
        <v>193</v>
      </c>
      <c r="B1050" s="74" t="s">
        <v>1103</v>
      </c>
      <c r="C1050" s="74" t="s">
        <v>95</v>
      </c>
      <c r="D1050" s="74" t="s">
        <v>180</v>
      </c>
      <c r="E1050" s="103" t="s">
        <v>3849</v>
      </c>
      <c r="F1050" s="75" t="s">
        <v>14</v>
      </c>
      <c r="G1050" s="75" t="s">
        <v>96</v>
      </c>
      <c r="H1050" s="75" t="s">
        <v>5529</v>
      </c>
      <c r="I1050" s="133" t="s">
        <v>6518</v>
      </c>
      <c r="J1050" s="77" t="s">
        <v>199</v>
      </c>
      <c r="K1050" s="129">
        <v>5165</v>
      </c>
      <c r="L1050" s="77"/>
      <c r="M1050" s="129" t="s">
        <v>103</v>
      </c>
      <c r="N1050" s="77" t="s">
        <v>2410</v>
      </c>
      <c r="O1050" s="77" t="s">
        <v>198</v>
      </c>
      <c r="P1050" s="77" t="s">
        <v>308</v>
      </c>
      <c r="Q1050" s="81" t="s">
        <v>6519</v>
      </c>
      <c r="R1050" s="81" t="s">
        <v>1345</v>
      </c>
      <c r="S1050" s="82" t="s">
        <v>195</v>
      </c>
      <c r="T1050" s="77" t="s">
        <v>238</v>
      </c>
      <c r="U1050" s="21"/>
      <c r="V1050" s="21"/>
      <c r="W1050" s="20" t="str">
        <f>VLOOKUP(TRIM(X1050),X10:Y159,2,FALSE)</f>
        <v>Wanqiang</v>
      </c>
      <c r="X1050" s="184" t="str">
        <f t="shared" si="141"/>
        <v>8.4</v>
      </c>
      <c r="Y1050" s="184">
        <f t="shared" si="142"/>
        <v>0</v>
      </c>
      <c r="Z1050" s="184">
        <f t="shared" si="149"/>
        <v>0</v>
      </c>
      <c r="AA1050" s="184">
        <f t="shared" si="143"/>
        <v>26</v>
      </c>
      <c r="AB1050" s="184">
        <f t="shared" si="144"/>
        <v>0</v>
      </c>
      <c r="AC1050" s="184">
        <f t="shared" si="145"/>
        <v>0</v>
      </c>
      <c r="AD1050" s="184">
        <f t="shared" si="150"/>
        <v>0</v>
      </c>
      <c r="AE1050" s="184">
        <f t="shared" si="146"/>
        <v>0</v>
      </c>
      <c r="AF1050" s="186"/>
      <c r="AG1050" s="187" t="str">
        <f t="shared" si="147"/>
        <v>2312813</v>
      </c>
      <c r="AH1050" s="195" t="s">
        <v>1079</v>
      </c>
      <c r="AI1050" s="1" t="str">
        <f t="shared" si="148"/>
        <v>DIFF</v>
      </c>
    </row>
    <row r="1051" spans="1:35" ht="26.25" customHeight="1" x14ac:dyDescent="0.25">
      <c r="A1051" s="72" t="s">
        <v>193</v>
      </c>
      <c r="B1051" s="74" t="s">
        <v>2180</v>
      </c>
      <c r="C1051" s="74" t="s">
        <v>95</v>
      </c>
      <c r="D1051" s="74" t="s">
        <v>1350</v>
      </c>
      <c r="E1051" s="103" t="s">
        <v>3850</v>
      </c>
      <c r="F1051" s="75" t="s">
        <v>14</v>
      </c>
      <c r="G1051" s="75" t="s">
        <v>96</v>
      </c>
      <c r="H1051" s="75" t="s">
        <v>2056</v>
      </c>
      <c r="I1051" s="133" t="s">
        <v>239</v>
      </c>
      <c r="J1051" s="77" t="s">
        <v>199</v>
      </c>
      <c r="K1051" s="129">
        <v>5166</v>
      </c>
      <c r="L1051" s="77"/>
      <c r="M1051" s="129" t="s">
        <v>103</v>
      </c>
      <c r="N1051" s="77" t="s">
        <v>2407</v>
      </c>
      <c r="O1051" s="77" t="s">
        <v>386</v>
      </c>
      <c r="P1051" s="77" t="s">
        <v>1440</v>
      </c>
      <c r="Q1051" s="81" t="s">
        <v>2179</v>
      </c>
      <c r="R1051" s="81" t="s">
        <v>7756</v>
      </c>
      <c r="S1051" s="82" t="s">
        <v>209</v>
      </c>
      <c r="T1051" s="77" t="s">
        <v>1034</v>
      </c>
      <c r="U1051" s="21"/>
      <c r="V1051" s="21"/>
      <c r="W1051" s="20" t="str">
        <f>VLOOKUP(TRIM(X1051),X10:Y159,2,FALSE)</f>
        <v>Wanqiang</v>
      </c>
      <c r="X1051" s="184" t="str">
        <f t="shared" si="141"/>
        <v>9.11.2</v>
      </c>
      <c r="Y1051" s="184">
        <f t="shared" si="142"/>
        <v>0</v>
      </c>
      <c r="Z1051" s="184">
        <f t="shared" si="149"/>
        <v>0</v>
      </c>
      <c r="AA1051" s="184">
        <f t="shared" si="143"/>
        <v>7</v>
      </c>
      <c r="AB1051" s="184">
        <f t="shared" si="144"/>
        <v>0</v>
      </c>
      <c r="AC1051" s="184">
        <f t="shared" si="145"/>
        <v>0</v>
      </c>
      <c r="AD1051" s="184">
        <f t="shared" si="150"/>
        <v>0</v>
      </c>
      <c r="AE1051" s="184">
        <f t="shared" si="146"/>
        <v>0</v>
      </c>
      <c r="AF1051" s="186"/>
      <c r="AG1051" s="187" t="str">
        <f t="shared" si="147"/>
        <v>2312814</v>
      </c>
      <c r="AH1051" s="195" t="s">
        <v>1074</v>
      </c>
      <c r="AI1051" s="1" t="str">
        <f t="shared" si="148"/>
        <v>DIFF</v>
      </c>
    </row>
    <row r="1052" spans="1:35" ht="26.25" customHeight="1" x14ac:dyDescent="0.25">
      <c r="A1052" s="72" t="s">
        <v>193</v>
      </c>
      <c r="B1052" s="74" t="s">
        <v>40</v>
      </c>
      <c r="C1052" s="74" t="s">
        <v>95</v>
      </c>
      <c r="D1052" s="74" t="s">
        <v>2298</v>
      </c>
      <c r="E1052" s="103" t="s">
        <v>3851</v>
      </c>
      <c r="F1052" s="75" t="s">
        <v>1081</v>
      </c>
      <c r="G1052" s="75" t="s">
        <v>96</v>
      </c>
      <c r="H1052" s="75" t="s">
        <v>6521</v>
      </c>
      <c r="I1052" s="133" t="s">
        <v>211</v>
      </c>
      <c r="J1052" s="77" t="s">
        <v>5153</v>
      </c>
      <c r="K1052" s="129"/>
      <c r="L1052" s="77"/>
      <c r="M1052" s="129"/>
      <c r="N1052" s="77" t="s">
        <v>1465</v>
      </c>
      <c r="O1052" s="77" t="s">
        <v>1386</v>
      </c>
      <c r="P1052" s="77" t="s">
        <v>5154</v>
      </c>
      <c r="Q1052" s="81" t="s">
        <v>6520</v>
      </c>
      <c r="R1052" s="81" t="s">
        <v>5530</v>
      </c>
      <c r="S1052" s="82" t="s">
        <v>213</v>
      </c>
      <c r="T1052" s="77" t="s">
        <v>210</v>
      </c>
      <c r="U1052" s="21"/>
      <c r="V1052" s="21"/>
      <c r="W1052" s="20" t="str">
        <f>VLOOKUP(TRIM(X1052),X10:Y159,2,FALSE)</f>
        <v>Dario</v>
      </c>
      <c r="X1052" s="184" t="str">
        <f t="shared" si="141"/>
        <v>19.5</v>
      </c>
      <c r="Y1052" s="184">
        <f t="shared" si="142"/>
        <v>0</v>
      </c>
      <c r="Z1052" s="184">
        <f t="shared" si="149"/>
        <v>0</v>
      </c>
      <c r="AA1052" s="184">
        <f t="shared" si="143"/>
        <v>26</v>
      </c>
      <c r="AB1052" s="184">
        <f t="shared" si="144"/>
        <v>0</v>
      </c>
      <c r="AC1052" s="184">
        <f t="shared" si="145"/>
        <v>0</v>
      </c>
      <c r="AD1052" s="184">
        <f t="shared" si="150"/>
        <v>0</v>
      </c>
      <c r="AE1052" s="184">
        <f t="shared" si="146"/>
        <v>0</v>
      </c>
      <c r="AF1052" s="186"/>
      <c r="AG1052" s="187" t="str">
        <f t="shared" si="147"/>
        <v>2312815</v>
      </c>
      <c r="AH1052" s="195" t="s">
        <v>1074</v>
      </c>
      <c r="AI1052" s="1" t="str">
        <f t="shared" si="148"/>
        <v>DIFF</v>
      </c>
    </row>
    <row r="1053" spans="1:35" ht="26.25" customHeight="1" x14ac:dyDescent="0.25">
      <c r="A1053" s="72" t="s">
        <v>193</v>
      </c>
      <c r="B1053" s="74" t="s">
        <v>1103</v>
      </c>
      <c r="C1053" s="74" t="s">
        <v>95</v>
      </c>
      <c r="D1053" s="74" t="s">
        <v>180</v>
      </c>
      <c r="E1053" s="103" t="s">
        <v>3852</v>
      </c>
      <c r="F1053" s="75" t="s">
        <v>14</v>
      </c>
      <c r="G1053" s="75" t="s">
        <v>96</v>
      </c>
      <c r="H1053" s="75" t="s">
        <v>5529</v>
      </c>
      <c r="I1053" s="133" t="s">
        <v>6518</v>
      </c>
      <c r="J1053" s="77" t="s">
        <v>199</v>
      </c>
      <c r="K1053" s="129">
        <v>5167</v>
      </c>
      <c r="L1053" s="77"/>
      <c r="M1053" s="129" t="s">
        <v>105</v>
      </c>
      <c r="N1053" s="77" t="s">
        <v>2407</v>
      </c>
      <c r="O1053" s="77" t="s">
        <v>386</v>
      </c>
      <c r="P1053" s="77" t="s">
        <v>1451</v>
      </c>
      <c r="Q1053" s="81" t="s">
        <v>6522</v>
      </c>
      <c r="R1053" s="81" t="s">
        <v>403</v>
      </c>
      <c r="S1053" s="82" t="s">
        <v>40</v>
      </c>
      <c r="T1053" s="77" t="s">
        <v>238</v>
      </c>
      <c r="U1053" s="21"/>
      <c r="V1053" s="21"/>
      <c r="W1053" s="20" t="str">
        <f>VLOOKUP(TRIM(X1053),X10:Y159,2,FALSE)</f>
        <v>Wanqiang</v>
      </c>
      <c r="X1053" s="184" t="str">
        <f t="shared" si="141"/>
        <v>8.4</v>
      </c>
      <c r="Y1053" s="184">
        <f t="shared" si="142"/>
        <v>0</v>
      </c>
      <c r="Z1053" s="184">
        <f t="shared" si="149"/>
        <v>0</v>
      </c>
      <c r="AA1053" s="184">
        <f t="shared" si="143"/>
        <v>26</v>
      </c>
      <c r="AB1053" s="184">
        <f t="shared" si="144"/>
        <v>0</v>
      </c>
      <c r="AC1053" s="184">
        <f t="shared" si="145"/>
        <v>0</v>
      </c>
      <c r="AD1053" s="184">
        <f t="shared" si="150"/>
        <v>0</v>
      </c>
      <c r="AE1053" s="184">
        <f t="shared" si="146"/>
        <v>0</v>
      </c>
      <c r="AF1053" s="186"/>
      <c r="AG1053" s="187" t="str">
        <f t="shared" si="147"/>
        <v>2312816</v>
      </c>
      <c r="AH1053" s="195" t="s">
        <v>1074</v>
      </c>
      <c r="AI1053" s="1" t="str">
        <f t="shared" si="148"/>
        <v>DIFF</v>
      </c>
    </row>
    <row r="1054" spans="1:35" ht="26.25" customHeight="1" x14ac:dyDescent="0.25">
      <c r="A1054" s="72" t="s">
        <v>193</v>
      </c>
      <c r="B1054" s="74" t="s">
        <v>40</v>
      </c>
      <c r="C1054" s="74" t="s">
        <v>13</v>
      </c>
      <c r="D1054" s="74" t="s">
        <v>91</v>
      </c>
      <c r="E1054" s="103" t="s">
        <v>3853</v>
      </c>
      <c r="F1054" s="75" t="s">
        <v>14</v>
      </c>
      <c r="G1054" s="154" t="s">
        <v>96</v>
      </c>
      <c r="H1054" s="154" t="s">
        <v>2477</v>
      </c>
      <c r="I1054" s="155" t="s">
        <v>239</v>
      </c>
      <c r="J1054" s="124" t="s">
        <v>102</v>
      </c>
      <c r="K1054" s="125">
        <v>4633</v>
      </c>
      <c r="L1054" s="124"/>
      <c r="M1054" s="125" t="s">
        <v>103</v>
      </c>
      <c r="N1054" s="124" t="s">
        <v>2407</v>
      </c>
      <c r="O1054" s="124" t="s">
        <v>386</v>
      </c>
      <c r="P1054" s="124" t="s">
        <v>1440</v>
      </c>
      <c r="Q1054" s="156" t="s">
        <v>5531</v>
      </c>
      <c r="R1054" s="156" t="s">
        <v>19</v>
      </c>
      <c r="S1054" s="126" t="s">
        <v>19</v>
      </c>
      <c r="T1054" s="77" t="s">
        <v>1034</v>
      </c>
      <c r="U1054" s="21"/>
      <c r="V1054" s="21"/>
      <c r="W1054" s="20" t="str">
        <f>VLOOKUP(TRIM(X1054),X10:Y159,2,FALSE)</f>
        <v>Withdrawn</v>
      </c>
      <c r="X1054" s="184" t="str">
        <f t="shared" si="141"/>
        <v>99</v>
      </c>
      <c r="Y1054" s="184">
        <f t="shared" si="142"/>
        <v>0</v>
      </c>
      <c r="Z1054" s="184">
        <f t="shared" si="149"/>
        <v>0</v>
      </c>
      <c r="AA1054" s="184">
        <f t="shared" si="143"/>
        <v>7</v>
      </c>
      <c r="AB1054" s="184">
        <f t="shared" si="144"/>
        <v>0</v>
      </c>
      <c r="AC1054" s="184">
        <f t="shared" si="145"/>
        <v>0</v>
      </c>
      <c r="AD1054" s="184">
        <f t="shared" si="150"/>
        <v>0</v>
      </c>
      <c r="AE1054" s="184">
        <f t="shared" si="146"/>
        <v>0</v>
      </c>
      <c r="AF1054" s="186"/>
      <c r="AG1054" s="187" t="str">
        <f t="shared" si="147"/>
        <v>2312817</v>
      </c>
      <c r="AH1054" s="195" t="s">
        <v>1074</v>
      </c>
      <c r="AI1054" s="1" t="str">
        <f t="shared" si="148"/>
        <v>DIFF</v>
      </c>
    </row>
    <row r="1055" spans="1:35" ht="26.25" customHeight="1" x14ac:dyDescent="0.25">
      <c r="A1055" s="72" t="s">
        <v>193</v>
      </c>
      <c r="B1055" s="74" t="s">
        <v>1577</v>
      </c>
      <c r="C1055" s="74" t="s">
        <v>95</v>
      </c>
      <c r="D1055" s="74" t="s">
        <v>180</v>
      </c>
      <c r="E1055" s="103" t="s">
        <v>3854</v>
      </c>
      <c r="F1055" s="75" t="s">
        <v>14</v>
      </c>
      <c r="G1055" s="75" t="s">
        <v>96</v>
      </c>
      <c r="H1055" s="75" t="s">
        <v>5532</v>
      </c>
      <c r="I1055" s="133" t="s">
        <v>6518</v>
      </c>
      <c r="J1055" s="77" t="s">
        <v>207</v>
      </c>
      <c r="K1055" s="129">
        <v>1220</v>
      </c>
      <c r="L1055" s="77"/>
      <c r="M1055" s="129" t="s">
        <v>103</v>
      </c>
      <c r="N1055" s="77" t="s">
        <v>2407</v>
      </c>
      <c r="O1055" s="77" t="s">
        <v>386</v>
      </c>
      <c r="P1055" s="77" t="s">
        <v>1451</v>
      </c>
      <c r="Q1055" s="81" t="s">
        <v>6523</v>
      </c>
      <c r="R1055" s="81" t="s">
        <v>7191</v>
      </c>
      <c r="S1055" s="82" t="s">
        <v>213</v>
      </c>
      <c r="T1055" s="77" t="s">
        <v>238</v>
      </c>
      <c r="U1055" s="21"/>
      <c r="V1055" s="21"/>
      <c r="W1055" s="20" t="str">
        <f>VLOOKUP(TRIM(X1055),X10:Y159,2,FALSE)</f>
        <v>Wanqiang</v>
      </c>
      <c r="X1055" s="184" t="str">
        <f t="shared" ref="X1055:X1118" si="151">IF(ISNONTEXT(D1055),"" &amp; D1055 &amp;"",T(D1055))</f>
        <v>8.4</v>
      </c>
      <c r="Y1055" s="184">
        <f t="shared" ref="Y1055:Y1118" si="152">IF(F1055="CR", IF(S1055="Approved", 1, IF(S1055="Agreed", 1, IF(S1055="Block approved", 1, 0))),0)</f>
        <v>0</v>
      </c>
      <c r="Z1055" s="184">
        <f t="shared" si="149"/>
        <v>0</v>
      </c>
      <c r="AA1055" s="184">
        <f t="shared" ref="AA1055:AA1118" si="153">LEN(I1055)</f>
        <v>26</v>
      </c>
      <c r="AB1055" s="184">
        <f t="shared" ref="AB1055:AB1118" si="154">IF(LEFT(H1055, 12)="Reserved for",  1, 0)</f>
        <v>0</v>
      </c>
      <c r="AC1055" s="184">
        <f t="shared" ref="AC1055:AC1118" si="155">IF(F1055="LS OUT", IF(S1055="Approved", 1, IF(S1055="Block approved", 1, 0)),0)</f>
        <v>0</v>
      </c>
      <c r="AD1055" s="184">
        <f t="shared" si="150"/>
        <v>0</v>
      </c>
      <c r="AE1055" s="184">
        <f t="shared" ref="AE1055:AE1118" si="156">IF(F1055="LS In", IF(S1055="Postponed", 1, 0), 0)</f>
        <v>0</v>
      </c>
      <c r="AF1055" s="186"/>
      <c r="AG1055" s="187" t="str">
        <f t="shared" ref="AG1055:AG1118" si="157">IF("" &amp; AF1055="" &amp; D1055, "", MID(E1055, 4, 7))</f>
        <v>2312818</v>
      </c>
      <c r="AH1055" s="195" t="s">
        <v>1008</v>
      </c>
      <c r="AI1055" s="1" t="str">
        <f t="shared" ref="AI1055:AI1118" si="158">IF(_xlfn.VALUETOTEXT(AH1055) =_xlfn.VALUETOTEXT(D1055), "", "DIFF")</f>
        <v>DIFF</v>
      </c>
    </row>
    <row r="1056" spans="1:35" ht="26.25" customHeight="1" x14ac:dyDescent="0.25">
      <c r="A1056" s="72" t="s">
        <v>193</v>
      </c>
      <c r="B1056" s="74" t="s">
        <v>40</v>
      </c>
      <c r="C1056" s="74" t="s">
        <v>95</v>
      </c>
      <c r="D1056" s="74" t="s">
        <v>2296</v>
      </c>
      <c r="E1056" s="103" t="s">
        <v>3855</v>
      </c>
      <c r="F1056" s="75" t="s">
        <v>1081</v>
      </c>
      <c r="G1056" s="75" t="s">
        <v>96</v>
      </c>
      <c r="H1056" s="75" t="s">
        <v>6524</v>
      </c>
      <c r="I1056" s="133" t="s">
        <v>236</v>
      </c>
      <c r="J1056" s="77" t="s">
        <v>2423</v>
      </c>
      <c r="K1056" s="129"/>
      <c r="L1056" s="77"/>
      <c r="M1056" s="129"/>
      <c r="N1056" s="77" t="s">
        <v>1484</v>
      </c>
      <c r="O1056" s="77" t="s">
        <v>1386</v>
      </c>
      <c r="P1056" s="77" t="s">
        <v>2424</v>
      </c>
      <c r="Q1056" s="81" t="s">
        <v>6524</v>
      </c>
      <c r="R1056" s="81" t="s">
        <v>403</v>
      </c>
      <c r="S1056" s="82" t="s">
        <v>403</v>
      </c>
      <c r="T1056" s="77" t="s">
        <v>235</v>
      </c>
      <c r="U1056" s="21"/>
      <c r="V1056" s="21"/>
      <c r="W1056" s="20" t="str">
        <f>VLOOKUP(TRIM(X1056),X10:Y159,2,FALSE)</f>
        <v>Dario</v>
      </c>
      <c r="X1056" s="184" t="str">
        <f t="shared" si="151"/>
        <v>19.3</v>
      </c>
      <c r="Y1056" s="184">
        <f t="shared" si="152"/>
        <v>0</v>
      </c>
      <c r="Z1056" s="184">
        <f t="shared" si="149"/>
        <v>0</v>
      </c>
      <c r="AA1056" s="184">
        <f t="shared" si="153"/>
        <v>17</v>
      </c>
      <c r="AB1056" s="184">
        <f t="shared" si="154"/>
        <v>0</v>
      </c>
      <c r="AC1056" s="184">
        <f t="shared" si="155"/>
        <v>0</v>
      </c>
      <c r="AD1056" s="184">
        <f t="shared" si="150"/>
        <v>0</v>
      </c>
      <c r="AE1056" s="184">
        <f t="shared" si="156"/>
        <v>0</v>
      </c>
      <c r="AF1056" s="186"/>
      <c r="AG1056" s="187" t="str">
        <f t="shared" si="157"/>
        <v>2312819</v>
      </c>
      <c r="AH1056" s="195" t="s">
        <v>1061</v>
      </c>
      <c r="AI1056" s="1" t="str">
        <f t="shared" si="158"/>
        <v>DIFF</v>
      </c>
    </row>
    <row r="1057" spans="1:35" ht="26.25" customHeight="1" x14ac:dyDescent="0.25">
      <c r="A1057" s="72" t="s">
        <v>193</v>
      </c>
      <c r="B1057" s="74" t="s">
        <v>40</v>
      </c>
      <c r="C1057" s="74" t="s">
        <v>95</v>
      </c>
      <c r="D1057" s="74" t="s">
        <v>2296</v>
      </c>
      <c r="E1057" s="103" t="s">
        <v>3856</v>
      </c>
      <c r="F1057" s="75" t="s">
        <v>1081</v>
      </c>
      <c r="G1057" s="75" t="s">
        <v>96</v>
      </c>
      <c r="H1057" s="75" t="s">
        <v>2710</v>
      </c>
      <c r="I1057" s="133" t="s">
        <v>5533</v>
      </c>
      <c r="J1057" s="77" t="s">
        <v>2423</v>
      </c>
      <c r="K1057" s="129"/>
      <c r="L1057" s="77"/>
      <c r="M1057" s="129"/>
      <c r="N1057" s="77" t="s">
        <v>1484</v>
      </c>
      <c r="O1057" s="77" t="s">
        <v>1386</v>
      </c>
      <c r="P1057" s="77" t="s">
        <v>2424</v>
      </c>
      <c r="Q1057" s="81" t="s">
        <v>2485</v>
      </c>
      <c r="R1057" s="81" t="s">
        <v>7757</v>
      </c>
      <c r="S1057" s="82" t="s">
        <v>209</v>
      </c>
      <c r="T1057" s="77" t="s">
        <v>235</v>
      </c>
      <c r="U1057" s="21"/>
      <c r="V1057" s="21"/>
      <c r="W1057" s="20" t="str">
        <f>VLOOKUP(TRIM(X1057),X10:Y159,2,FALSE)</f>
        <v>Dario</v>
      </c>
      <c r="X1057" s="184" t="str">
        <f t="shared" si="151"/>
        <v>19.3</v>
      </c>
      <c r="Y1057" s="184">
        <f t="shared" si="152"/>
        <v>0</v>
      </c>
      <c r="Z1057" s="184">
        <f t="shared" si="149"/>
        <v>0</v>
      </c>
      <c r="AA1057" s="184">
        <f t="shared" si="153"/>
        <v>108</v>
      </c>
      <c r="AB1057" s="184">
        <f t="shared" si="154"/>
        <v>0</v>
      </c>
      <c r="AC1057" s="184">
        <f t="shared" si="155"/>
        <v>0</v>
      </c>
      <c r="AD1057" s="184">
        <f t="shared" si="150"/>
        <v>0</v>
      </c>
      <c r="AE1057" s="184">
        <f t="shared" si="156"/>
        <v>0</v>
      </c>
      <c r="AF1057" s="186"/>
      <c r="AG1057" s="187" t="str">
        <f t="shared" si="157"/>
        <v>2312820</v>
      </c>
      <c r="AH1057" s="195" t="s">
        <v>1074</v>
      </c>
      <c r="AI1057" s="1" t="str">
        <f t="shared" si="158"/>
        <v>DIFF</v>
      </c>
    </row>
    <row r="1058" spans="1:35" ht="26.25" customHeight="1" x14ac:dyDescent="0.25">
      <c r="A1058" s="72" t="s">
        <v>193</v>
      </c>
      <c r="B1058" s="74" t="s">
        <v>2048</v>
      </c>
      <c r="C1058" s="74" t="s">
        <v>95</v>
      </c>
      <c r="D1058" s="74" t="s">
        <v>1351</v>
      </c>
      <c r="E1058" s="103" t="s">
        <v>3857</v>
      </c>
      <c r="F1058" s="75" t="s">
        <v>12</v>
      </c>
      <c r="G1058" s="75" t="s">
        <v>96</v>
      </c>
      <c r="H1058" s="75" t="s">
        <v>5534</v>
      </c>
      <c r="I1058" s="133" t="s">
        <v>236</v>
      </c>
      <c r="J1058" s="77"/>
      <c r="K1058" s="129"/>
      <c r="L1058" s="77"/>
      <c r="M1058" s="129"/>
      <c r="N1058" s="77"/>
      <c r="O1058" s="77" t="s">
        <v>386</v>
      </c>
      <c r="P1058" s="77" t="s">
        <v>1449</v>
      </c>
      <c r="Q1058" s="81" t="s">
        <v>2486</v>
      </c>
      <c r="R1058" s="81" t="s">
        <v>7192</v>
      </c>
      <c r="S1058" s="82" t="s">
        <v>213</v>
      </c>
      <c r="T1058" s="77" t="s">
        <v>235</v>
      </c>
      <c r="U1058" s="21"/>
      <c r="V1058" s="21"/>
      <c r="W1058" s="20" t="str">
        <f>VLOOKUP(TRIM(X1058),X10:Y159,2,FALSE)</f>
        <v>Dario</v>
      </c>
      <c r="X1058" s="184" t="str">
        <f t="shared" si="151"/>
        <v>9.12.2</v>
      </c>
      <c r="Y1058" s="184">
        <f t="shared" si="152"/>
        <v>0</v>
      </c>
      <c r="Z1058" s="184">
        <f t="shared" si="149"/>
        <v>0</v>
      </c>
      <c r="AA1058" s="184">
        <f t="shared" si="153"/>
        <v>17</v>
      </c>
      <c r="AB1058" s="184">
        <f t="shared" si="154"/>
        <v>0</v>
      </c>
      <c r="AC1058" s="184">
        <f t="shared" si="155"/>
        <v>0</v>
      </c>
      <c r="AD1058" s="184">
        <f t="shared" si="150"/>
        <v>0</v>
      </c>
      <c r="AE1058" s="184">
        <f t="shared" si="156"/>
        <v>0</v>
      </c>
      <c r="AF1058" s="186"/>
      <c r="AG1058" s="187" t="str">
        <f t="shared" si="157"/>
        <v>2312821</v>
      </c>
      <c r="AH1058" s="195" t="s">
        <v>1008</v>
      </c>
      <c r="AI1058" s="1" t="str">
        <f t="shared" si="158"/>
        <v>DIFF</v>
      </c>
    </row>
    <row r="1059" spans="1:35" ht="26.25" customHeight="1" x14ac:dyDescent="0.25">
      <c r="A1059" s="72" t="s">
        <v>193</v>
      </c>
      <c r="B1059" s="74" t="s">
        <v>6526</v>
      </c>
      <c r="C1059" s="74" t="s">
        <v>95</v>
      </c>
      <c r="D1059" s="74" t="s">
        <v>1351</v>
      </c>
      <c r="E1059" s="103" t="s">
        <v>3858</v>
      </c>
      <c r="F1059" s="75" t="s">
        <v>14</v>
      </c>
      <c r="G1059" s="75" t="s">
        <v>96</v>
      </c>
      <c r="H1059" s="75" t="s">
        <v>5535</v>
      </c>
      <c r="I1059" s="133" t="s">
        <v>236</v>
      </c>
      <c r="J1059" s="77" t="s">
        <v>199</v>
      </c>
      <c r="K1059" s="129">
        <v>5168</v>
      </c>
      <c r="L1059" s="77"/>
      <c r="M1059" s="129" t="s">
        <v>103</v>
      </c>
      <c r="N1059" s="77" t="s">
        <v>2407</v>
      </c>
      <c r="O1059" s="77" t="s">
        <v>386</v>
      </c>
      <c r="P1059" s="77" t="s">
        <v>1449</v>
      </c>
      <c r="Q1059" s="81" t="s">
        <v>6525</v>
      </c>
      <c r="R1059" s="81" t="s">
        <v>403</v>
      </c>
      <c r="S1059" s="82" t="s">
        <v>40</v>
      </c>
      <c r="T1059" s="77" t="s">
        <v>235</v>
      </c>
      <c r="U1059" s="21"/>
      <c r="V1059" s="21"/>
      <c r="W1059" s="20" t="str">
        <f>VLOOKUP(TRIM(X1059),X10:Y159,2,FALSE)</f>
        <v>Dario</v>
      </c>
      <c r="X1059" s="184" t="str">
        <f t="shared" si="151"/>
        <v>9.12.2</v>
      </c>
      <c r="Y1059" s="184">
        <f t="shared" si="152"/>
        <v>0</v>
      </c>
      <c r="Z1059" s="184">
        <f t="shared" si="149"/>
        <v>0</v>
      </c>
      <c r="AA1059" s="184">
        <f t="shared" si="153"/>
        <v>17</v>
      </c>
      <c r="AB1059" s="184">
        <f t="shared" si="154"/>
        <v>0</v>
      </c>
      <c r="AC1059" s="184">
        <f t="shared" si="155"/>
        <v>0</v>
      </c>
      <c r="AD1059" s="184">
        <f t="shared" si="150"/>
        <v>0</v>
      </c>
      <c r="AE1059" s="184">
        <f t="shared" si="156"/>
        <v>0</v>
      </c>
      <c r="AF1059" s="186"/>
      <c r="AG1059" s="187" t="str">
        <f t="shared" si="157"/>
        <v>2312822</v>
      </c>
      <c r="AH1059" s="195" t="s">
        <v>1008</v>
      </c>
      <c r="AI1059" s="1" t="str">
        <f t="shared" si="158"/>
        <v>DIFF</v>
      </c>
    </row>
    <row r="1060" spans="1:35" ht="26.25" customHeight="1" x14ac:dyDescent="0.25">
      <c r="A1060" s="72" t="s">
        <v>193</v>
      </c>
      <c r="B1060" s="74" t="s">
        <v>5509</v>
      </c>
      <c r="C1060" s="74" t="s">
        <v>95</v>
      </c>
      <c r="D1060" s="74" t="s">
        <v>1350</v>
      </c>
      <c r="E1060" s="103" t="s">
        <v>3859</v>
      </c>
      <c r="F1060" s="75" t="s">
        <v>14</v>
      </c>
      <c r="G1060" s="75" t="s">
        <v>96</v>
      </c>
      <c r="H1060" s="75" t="s">
        <v>2477</v>
      </c>
      <c r="I1060" s="133" t="s">
        <v>239</v>
      </c>
      <c r="J1060" s="77" t="s">
        <v>102</v>
      </c>
      <c r="K1060" s="129">
        <v>4634</v>
      </c>
      <c r="L1060" s="77"/>
      <c r="M1060" s="129" t="s">
        <v>103</v>
      </c>
      <c r="N1060" s="77" t="s">
        <v>2407</v>
      </c>
      <c r="O1060" s="77" t="s">
        <v>386</v>
      </c>
      <c r="P1060" s="77" t="s">
        <v>1440</v>
      </c>
      <c r="Q1060" s="81" t="s">
        <v>6527</v>
      </c>
      <c r="R1060" s="81" t="s">
        <v>7758</v>
      </c>
      <c r="S1060" s="82" t="s">
        <v>209</v>
      </c>
      <c r="T1060" s="77" t="s">
        <v>1034</v>
      </c>
      <c r="U1060" s="21"/>
      <c r="V1060" s="21"/>
      <c r="W1060" s="20" t="str">
        <f>VLOOKUP(TRIM(X1060),X10:Y159,2,FALSE)</f>
        <v>Wanqiang</v>
      </c>
      <c r="X1060" s="184" t="str">
        <f t="shared" si="151"/>
        <v>9.11.2</v>
      </c>
      <c r="Y1060" s="184">
        <f t="shared" si="152"/>
        <v>0</v>
      </c>
      <c r="Z1060" s="184">
        <f t="shared" si="149"/>
        <v>0</v>
      </c>
      <c r="AA1060" s="184">
        <f t="shared" si="153"/>
        <v>7</v>
      </c>
      <c r="AB1060" s="184">
        <f t="shared" si="154"/>
        <v>0</v>
      </c>
      <c r="AC1060" s="184">
        <f t="shared" si="155"/>
        <v>0</v>
      </c>
      <c r="AD1060" s="184">
        <f t="shared" si="150"/>
        <v>0</v>
      </c>
      <c r="AE1060" s="184">
        <f t="shared" si="156"/>
        <v>0</v>
      </c>
      <c r="AF1060" s="186"/>
      <c r="AG1060" s="187" t="str">
        <f t="shared" si="157"/>
        <v>2312823</v>
      </c>
      <c r="AH1060" s="195" t="s">
        <v>180</v>
      </c>
      <c r="AI1060" s="1" t="str">
        <f t="shared" si="158"/>
        <v>DIFF</v>
      </c>
    </row>
    <row r="1061" spans="1:35" ht="26.25" customHeight="1" x14ac:dyDescent="0.25">
      <c r="A1061" s="72" t="s">
        <v>193</v>
      </c>
      <c r="B1061" s="74" t="s">
        <v>40</v>
      </c>
      <c r="C1061" s="74" t="s">
        <v>95</v>
      </c>
      <c r="D1061" s="74" t="s">
        <v>2297</v>
      </c>
      <c r="E1061" s="103" t="s">
        <v>3860</v>
      </c>
      <c r="F1061" s="75" t="s">
        <v>1081</v>
      </c>
      <c r="G1061" s="75" t="s">
        <v>96</v>
      </c>
      <c r="H1061" s="75" t="s">
        <v>6529</v>
      </c>
      <c r="I1061" s="133" t="s">
        <v>211</v>
      </c>
      <c r="J1061" s="77" t="s">
        <v>2411</v>
      </c>
      <c r="K1061" s="129"/>
      <c r="L1061" s="77"/>
      <c r="M1061" s="129"/>
      <c r="N1061" s="77" t="s">
        <v>1484</v>
      </c>
      <c r="O1061" s="77" t="s">
        <v>1386</v>
      </c>
      <c r="P1061" s="77" t="s">
        <v>2412</v>
      </c>
      <c r="Q1061" s="81" t="s">
        <v>6528</v>
      </c>
      <c r="R1061" s="81" t="s">
        <v>403</v>
      </c>
      <c r="S1061" s="82" t="s">
        <v>403</v>
      </c>
      <c r="T1061" s="77" t="s">
        <v>238</v>
      </c>
      <c r="U1061" s="21"/>
      <c r="V1061" s="21"/>
      <c r="W1061" s="20" t="str">
        <f>VLOOKUP(TRIM(X1061),X10:Y159,2,FALSE)</f>
        <v>Wanqiang</v>
      </c>
      <c r="X1061" s="184" t="str">
        <f t="shared" si="151"/>
        <v>19.4</v>
      </c>
      <c r="Y1061" s="184">
        <f t="shared" si="152"/>
        <v>0</v>
      </c>
      <c r="Z1061" s="184">
        <f t="shared" si="149"/>
        <v>0</v>
      </c>
      <c r="AA1061" s="184">
        <f t="shared" si="153"/>
        <v>26</v>
      </c>
      <c r="AB1061" s="184">
        <f t="shared" si="154"/>
        <v>0</v>
      </c>
      <c r="AC1061" s="184">
        <f t="shared" si="155"/>
        <v>0</v>
      </c>
      <c r="AD1061" s="184">
        <f t="shared" si="150"/>
        <v>0</v>
      </c>
      <c r="AE1061" s="184">
        <f t="shared" si="156"/>
        <v>0</v>
      </c>
      <c r="AF1061" s="186"/>
      <c r="AG1061" s="187" t="str">
        <f t="shared" si="157"/>
        <v>2312824</v>
      </c>
      <c r="AH1061" s="195" t="s">
        <v>1072</v>
      </c>
      <c r="AI1061" s="1" t="str">
        <f t="shared" si="158"/>
        <v>DIFF</v>
      </c>
    </row>
    <row r="1062" spans="1:35" ht="26.25" customHeight="1" x14ac:dyDescent="0.25">
      <c r="A1062" s="72" t="s">
        <v>193</v>
      </c>
      <c r="B1062" s="74" t="s">
        <v>40</v>
      </c>
      <c r="C1062" s="74" t="s">
        <v>95</v>
      </c>
      <c r="D1062" s="74" t="s">
        <v>2294</v>
      </c>
      <c r="E1062" s="103" t="s">
        <v>3861</v>
      </c>
      <c r="F1062" s="75" t="s">
        <v>1081</v>
      </c>
      <c r="G1062" s="75" t="s">
        <v>96</v>
      </c>
      <c r="H1062" s="75" t="s">
        <v>6530</v>
      </c>
      <c r="I1062" s="133" t="s">
        <v>1131</v>
      </c>
      <c r="J1062" s="77" t="s">
        <v>2434</v>
      </c>
      <c r="K1062" s="129"/>
      <c r="L1062" s="77"/>
      <c r="M1062" s="129"/>
      <c r="N1062" s="77" t="s">
        <v>1484</v>
      </c>
      <c r="O1062" s="77" t="s">
        <v>1386</v>
      </c>
      <c r="P1062" s="77" t="s">
        <v>2435</v>
      </c>
      <c r="Q1062" s="81" t="s">
        <v>6530</v>
      </c>
      <c r="R1062" s="81" t="s">
        <v>403</v>
      </c>
      <c r="S1062" s="82" t="s">
        <v>403</v>
      </c>
      <c r="T1062" s="77" t="s">
        <v>109</v>
      </c>
      <c r="U1062" s="21"/>
      <c r="V1062" s="21"/>
      <c r="W1062" s="20" t="str">
        <f>VLOOKUP(TRIM(X1062),X10:Y159,2,FALSE)</f>
        <v>Dario</v>
      </c>
      <c r="X1062" s="184" t="str">
        <f t="shared" si="151"/>
        <v>19.1</v>
      </c>
      <c r="Y1062" s="184">
        <f t="shared" si="152"/>
        <v>0</v>
      </c>
      <c r="Z1062" s="184">
        <f t="shared" si="149"/>
        <v>0</v>
      </c>
      <c r="AA1062" s="184">
        <f t="shared" si="153"/>
        <v>8</v>
      </c>
      <c r="AB1062" s="184">
        <f t="shared" si="154"/>
        <v>0</v>
      </c>
      <c r="AC1062" s="184">
        <f t="shared" si="155"/>
        <v>0</v>
      </c>
      <c r="AD1062" s="184">
        <f t="shared" si="150"/>
        <v>0</v>
      </c>
      <c r="AE1062" s="184">
        <f t="shared" si="156"/>
        <v>0</v>
      </c>
      <c r="AF1062" s="186"/>
      <c r="AG1062" s="187" t="str">
        <f t="shared" si="157"/>
        <v>2312825</v>
      </c>
      <c r="AH1062" s="195" t="s">
        <v>1079</v>
      </c>
      <c r="AI1062" s="1" t="str">
        <f t="shared" si="158"/>
        <v>DIFF</v>
      </c>
    </row>
    <row r="1063" spans="1:35" ht="26.25" customHeight="1" x14ac:dyDescent="0.25">
      <c r="A1063" s="72" t="s">
        <v>193</v>
      </c>
      <c r="B1063" s="74" t="s">
        <v>40</v>
      </c>
      <c r="C1063" s="74" t="s">
        <v>95</v>
      </c>
      <c r="D1063" s="74" t="s">
        <v>2297</v>
      </c>
      <c r="E1063" s="103" t="s">
        <v>3862</v>
      </c>
      <c r="F1063" s="75" t="s">
        <v>1081</v>
      </c>
      <c r="G1063" s="75" t="s">
        <v>96</v>
      </c>
      <c r="H1063" s="75" t="s">
        <v>2838</v>
      </c>
      <c r="I1063" s="133" t="s">
        <v>211</v>
      </c>
      <c r="J1063" s="77" t="s">
        <v>2411</v>
      </c>
      <c r="K1063" s="129"/>
      <c r="L1063" s="77"/>
      <c r="M1063" s="129"/>
      <c r="N1063" s="77" t="s">
        <v>1484</v>
      </c>
      <c r="O1063" s="77" t="s">
        <v>1386</v>
      </c>
      <c r="P1063" s="77" t="s">
        <v>2412</v>
      </c>
      <c r="Q1063" s="81" t="s">
        <v>2837</v>
      </c>
      <c r="R1063" s="81" t="s">
        <v>7068</v>
      </c>
      <c r="S1063" s="82" t="s">
        <v>209</v>
      </c>
      <c r="T1063" s="77" t="s">
        <v>238</v>
      </c>
      <c r="U1063" s="21"/>
      <c r="V1063" s="21"/>
      <c r="W1063" s="20" t="str">
        <f>VLOOKUP(TRIM(X1063),X10:Y159,2,FALSE)</f>
        <v>Wanqiang</v>
      </c>
      <c r="X1063" s="184" t="str">
        <f t="shared" si="151"/>
        <v>19.4</v>
      </c>
      <c r="Y1063" s="184">
        <f t="shared" si="152"/>
        <v>0</v>
      </c>
      <c r="Z1063" s="184">
        <f t="shared" si="149"/>
        <v>0</v>
      </c>
      <c r="AA1063" s="184">
        <f t="shared" si="153"/>
        <v>26</v>
      </c>
      <c r="AB1063" s="184">
        <f t="shared" si="154"/>
        <v>0</v>
      </c>
      <c r="AC1063" s="184">
        <f t="shared" si="155"/>
        <v>0</v>
      </c>
      <c r="AD1063" s="184">
        <f t="shared" si="150"/>
        <v>0</v>
      </c>
      <c r="AE1063" s="184">
        <f t="shared" si="156"/>
        <v>0</v>
      </c>
      <c r="AF1063" s="186"/>
      <c r="AG1063" s="187" t="str">
        <f t="shared" si="157"/>
        <v>2312826</v>
      </c>
      <c r="AH1063" s="195" t="s">
        <v>1079</v>
      </c>
      <c r="AI1063" s="1" t="str">
        <f t="shared" si="158"/>
        <v>DIFF</v>
      </c>
    </row>
    <row r="1064" spans="1:35" ht="26.25" customHeight="1" x14ac:dyDescent="0.25">
      <c r="A1064" s="72" t="s">
        <v>193</v>
      </c>
      <c r="B1064" s="74" t="s">
        <v>40</v>
      </c>
      <c r="C1064" s="74" t="s">
        <v>95</v>
      </c>
      <c r="D1064" s="74" t="s">
        <v>2297</v>
      </c>
      <c r="E1064" s="103" t="s">
        <v>3863</v>
      </c>
      <c r="F1064" s="75" t="s">
        <v>1081</v>
      </c>
      <c r="G1064" s="75" t="s">
        <v>96</v>
      </c>
      <c r="H1064" s="75" t="s">
        <v>6532</v>
      </c>
      <c r="I1064" s="133" t="s">
        <v>211</v>
      </c>
      <c r="J1064" s="77" t="s">
        <v>2411</v>
      </c>
      <c r="K1064" s="129"/>
      <c r="L1064" s="77"/>
      <c r="M1064" s="129"/>
      <c r="N1064" s="77" t="s">
        <v>1484</v>
      </c>
      <c r="O1064" s="77" t="s">
        <v>1386</v>
      </c>
      <c r="P1064" s="77" t="s">
        <v>2412</v>
      </c>
      <c r="Q1064" s="81" t="s">
        <v>6531</v>
      </c>
      <c r="R1064" s="81" t="s">
        <v>403</v>
      </c>
      <c r="S1064" s="82" t="s">
        <v>403</v>
      </c>
      <c r="T1064" s="77" t="s">
        <v>238</v>
      </c>
      <c r="U1064" s="21"/>
      <c r="V1064" s="21"/>
      <c r="W1064" s="20" t="str">
        <f>VLOOKUP(TRIM(X1064),X10:Y159,2,FALSE)</f>
        <v>Wanqiang</v>
      </c>
      <c r="X1064" s="184" t="str">
        <f t="shared" si="151"/>
        <v>19.4</v>
      </c>
      <c r="Y1064" s="184">
        <f t="shared" si="152"/>
        <v>0</v>
      </c>
      <c r="Z1064" s="184">
        <f t="shared" si="149"/>
        <v>0</v>
      </c>
      <c r="AA1064" s="184">
        <f t="shared" si="153"/>
        <v>26</v>
      </c>
      <c r="AB1064" s="184">
        <f t="shared" si="154"/>
        <v>0</v>
      </c>
      <c r="AC1064" s="184">
        <f t="shared" si="155"/>
        <v>0</v>
      </c>
      <c r="AD1064" s="184">
        <f t="shared" si="150"/>
        <v>0</v>
      </c>
      <c r="AE1064" s="184">
        <f t="shared" si="156"/>
        <v>0</v>
      </c>
      <c r="AF1064" s="186"/>
      <c r="AG1064" s="187" t="str">
        <f t="shared" si="157"/>
        <v>2312827</v>
      </c>
      <c r="AH1064" s="195" t="s">
        <v>1079</v>
      </c>
      <c r="AI1064" s="1" t="str">
        <f t="shared" si="158"/>
        <v>DIFF</v>
      </c>
    </row>
    <row r="1065" spans="1:35" ht="26.25" customHeight="1" x14ac:dyDescent="0.25">
      <c r="A1065" s="72" t="s">
        <v>193</v>
      </c>
      <c r="B1065" s="74" t="s">
        <v>40</v>
      </c>
      <c r="C1065" s="74" t="s">
        <v>95</v>
      </c>
      <c r="D1065" s="74" t="s">
        <v>2297</v>
      </c>
      <c r="E1065" s="103" t="s">
        <v>3864</v>
      </c>
      <c r="F1065" s="75" t="s">
        <v>1081</v>
      </c>
      <c r="G1065" s="75" t="s">
        <v>96</v>
      </c>
      <c r="H1065" s="75" t="s">
        <v>6534</v>
      </c>
      <c r="I1065" s="133" t="s">
        <v>5536</v>
      </c>
      <c r="J1065" s="77" t="s">
        <v>2411</v>
      </c>
      <c r="K1065" s="129"/>
      <c r="L1065" s="77"/>
      <c r="M1065" s="129"/>
      <c r="N1065" s="77" t="s">
        <v>1484</v>
      </c>
      <c r="O1065" s="77" t="s">
        <v>1386</v>
      </c>
      <c r="P1065" s="77" t="s">
        <v>2412</v>
      </c>
      <c r="Q1065" s="81" t="s">
        <v>6533</v>
      </c>
      <c r="R1065" s="81" t="s">
        <v>403</v>
      </c>
      <c r="S1065" s="82" t="s">
        <v>403</v>
      </c>
      <c r="T1065" s="77" t="s">
        <v>238</v>
      </c>
      <c r="U1065" s="21"/>
      <c r="V1065" s="21"/>
      <c r="W1065" s="20" t="str">
        <f>VLOOKUP(TRIM(X1065),X10:Y159,2,FALSE)</f>
        <v>Wanqiang</v>
      </c>
      <c r="X1065" s="184" t="str">
        <f t="shared" si="151"/>
        <v>19.4</v>
      </c>
      <c r="Y1065" s="184">
        <f t="shared" si="152"/>
        <v>0</v>
      </c>
      <c r="Z1065" s="184">
        <f t="shared" si="149"/>
        <v>0</v>
      </c>
      <c r="AA1065" s="184">
        <f t="shared" si="153"/>
        <v>34</v>
      </c>
      <c r="AB1065" s="184">
        <f t="shared" si="154"/>
        <v>0</v>
      </c>
      <c r="AC1065" s="184">
        <f t="shared" si="155"/>
        <v>0</v>
      </c>
      <c r="AD1065" s="184">
        <f t="shared" si="150"/>
        <v>0</v>
      </c>
      <c r="AE1065" s="184">
        <f t="shared" si="156"/>
        <v>0</v>
      </c>
      <c r="AF1065" s="186"/>
      <c r="AG1065" s="187" t="str">
        <f t="shared" si="157"/>
        <v>2312828</v>
      </c>
      <c r="AH1065" s="195" t="s">
        <v>1078</v>
      </c>
      <c r="AI1065" s="1" t="str">
        <f t="shared" si="158"/>
        <v>DIFF</v>
      </c>
    </row>
    <row r="1066" spans="1:35" ht="26.25" customHeight="1" x14ac:dyDescent="0.25">
      <c r="A1066" s="72" t="s">
        <v>193</v>
      </c>
      <c r="B1066" s="74" t="s">
        <v>1647</v>
      </c>
      <c r="C1066" s="74" t="s">
        <v>95</v>
      </c>
      <c r="D1066" s="74" t="s">
        <v>1350</v>
      </c>
      <c r="E1066" s="103" t="s">
        <v>3865</v>
      </c>
      <c r="F1066" s="75" t="s">
        <v>14</v>
      </c>
      <c r="G1066" s="75" t="s">
        <v>96</v>
      </c>
      <c r="H1066" s="75" t="s">
        <v>5537</v>
      </c>
      <c r="I1066" s="133" t="s">
        <v>1123</v>
      </c>
      <c r="J1066" s="77" t="s">
        <v>199</v>
      </c>
      <c r="K1066" s="129">
        <v>5169</v>
      </c>
      <c r="L1066" s="77"/>
      <c r="M1066" s="129" t="s">
        <v>103</v>
      </c>
      <c r="N1066" s="77" t="s">
        <v>2407</v>
      </c>
      <c r="O1066" s="77" t="s">
        <v>386</v>
      </c>
      <c r="P1066" s="77" t="s">
        <v>7041</v>
      </c>
      <c r="Q1066" s="81" t="s">
        <v>6535</v>
      </c>
      <c r="R1066" s="81" t="s">
        <v>7756</v>
      </c>
      <c r="S1066" s="82" t="s">
        <v>209</v>
      </c>
      <c r="T1066" s="77" t="s">
        <v>246</v>
      </c>
      <c r="U1066" s="21"/>
      <c r="V1066" s="21"/>
      <c r="W1066" s="20" t="str">
        <f>VLOOKUP(TRIM(X1066),X10:Y159,2,FALSE)</f>
        <v>Wanqiang</v>
      </c>
      <c r="X1066" s="184" t="str">
        <f t="shared" si="151"/>
        <v>9.11.2</v>
      </c>
      <c r="Y1066" s="184">
        <f t="shared" si="152"/>
        <v>0</v>
      </c>
      <c r="Z1066" s="184">
        <f t="shared" si="149"/>
        <v>0</v>
      </c>
      <c r="AA1066" s="184">
        <f t="shared" si="153"/>
        <v>6</v>
      </c>
      <c r="AB1066" s="184">
        <f t="shared" si="154"/>
        <v>0</v>
      </c>
      <c r="AC1066" s="184">
        <f t="shared" si="155"/>
        <v>0</v>
      </c>
      <c r="AD1066" s="184">
        <f t="shared" si="150"/>
        <v>0</v>
      </c>
      <c r="AE1066" s="184">
        <f t="shared" si="156"/>
        <v>0</v>
      </c>
      <c r="AF1066" s="186"/>
      <c r="AG1066" s="187" t="str">
        <f t="shared" si="157"/>
        <v>2312829</v>
      </c>
      <c r="AH1066" s="195" t="s">
        <v>1059</v>
      </c>
      <c r="AI1066" s="1" t="str">
        <f t="shared" si="158"/>
        <v>DIFF</v>
      </c>
    </row>
    <row r="1067" spans="1:35" ht="26.25" customHeight="1" x14ac:dyDescent="0.25">
      <c r="A1067" s="72" t="s">
        <v>193</v>
      </c>
      <c r="B1067" s="74" t="s">
        <v>1647</v>
      </c>
      <c r="C1067" s="74" t="s">
        <v>95</v>
      </c>
      <c r="D1067" s="74" t="s">
        <v>1350</v>
      </c>
      <c r="E1067" s="103" t="s">
        <v>3866</v>
      </c>
      <c r="F1067" s="75" t="s">
        <v>14</v>
      </c>
      <c r="G1067" s="75" t="s">
        <v>96</v>
      </c>
      <c r="H1067" s="75" t="s">
        <v>5538</v>
      </c>
      <c r="I1067" s="133" t="s">
        <v>1123</v>
      </c>
      <c r="J1067" s="77" t="s">
        <v>199</v>
      </c>
      <c r="K1067" s="129">
        <v>5170</v>
      </c>
      <c r="L1067" s="77"/>
      <c r="M1067" s="129" t="s">
        <v>103</v>
      </c>
      <c r="N1067" s="77" t="s">
        <v>2407</v>
      </c>
      <c r="O1067" s="77" t="s">
        <v>386</v>
      </c>
      <c r="P1067" s="77" t="s">
        <v>7041</v>
      </c>
      <c r="Q1067" s="81" t="s">
        <v>6536</v>
      </c>
      <c r="R1067" s="81" t="s">
        <v>7759</v>
      </c>
      <c r="S1067" s="82" t="s">
        <v>213</v>
      </c>
      <c r="T1067" s="77" t="s">
        <v>246</v>
      </c>
      <c r="U1067" s="21"/>
      <c r="V1067" s="21"/>
      <c r="W1067" s="20" t="str">
        <f>VLOOKUP(TRIM(X1067),X10:Y159,2,FALSE)</f>
        <v>Wanqiang</v>
      </c>
      <c r="X1067" s="184" t="str">
        <f t="shared" si="151"/>
        <v>9.11.2</v>
      </c>
      <c r="Y1067" s="184">
        <f t="shared" si="152"/>
        <v>0</v>
      </c>
      <c r="Z1067" s="184">
        <f t="shared" si="149"/>
        <v>0</v>
      </c>
      <c r="AA1067" s="184">
        <f t="shared" si="153"/>
        <v>6</v>
      </c>
      <c r="AB1067" s="184">
        <f t="shared" si="154"/>
        <v>0</v>
      </c>
      <c r="AC1067" s="184">
        <f t="shared" si="155"/>
        <v>0</v>
      </c>
      <c r="AD1067" s="184">
        <f t="shared" si="150"/>
        <v>0</v>
      </c>
      <c r="AE1067" s="184">
        <f t="shared" si="156"/>
        <v>0</v>
      </c>
      <c r="AF1067" s="186"/>
      <c r="AG1067" s="187" t="str">
        <f t="shared" si="157"/>
        <v>2312830</v>
      </c>
      <c r="AH1067" s="195" t="s">
        <v>1061</v>
      </c>
      <c r="AI1067" s="1" t="str">
        <f t="shared" si="158"/>
        <v>DIFF</v>
      </c>
    </row>
    <row r="1068" spans="1:35" ht="26.25" customHeight="1" x14ac:dyDescent="0.25">
      <c r="A1068" s="72" t="s">
        <v>193</v>
      </c>
      <c r="B1068" s="74" t="s">
        <v>40</v>
      </c>
      <c r="C1068" s="74" t="s">
        <v>95</v>
      </c>
      <c r="D1068" s="74" t="s">
        <v>2295</v>
      </c>
      <c r="E1068" s="103" t="s">
        <v>3867</v>
      </c>
      <c r="F1068" s="75" t="s">
        <v>1081</v>
      </c>
      <c r="G1068" s="75" t="s">
        <v>231</v>
      </c>
      <c r="H1068" s="75" t="s">
        <v>6538</v>
      </c>
      <c r="I1068" s="133" t="s">
        <v>239</v>
      </c>
      <c r="J1068" s="77" t="s">
        <v>2414</v>
      </c>
      <c r="K1068" s="129"/>
      <c r="L1068" s="77"/>
      <c r="M1068" s="129"/>
      <c r="N1068" s="77" t="s">
        <v>1484</v>
      </c>
      <c r="O1068" s="77" t="s">
        <v>1386</v>
      </c>
      <c r="P1068" s="77" t="s">
        <v>2415</v>
      </c>
      <c r="Q1068" s="81" t="s">
        <v>6537</v>
      </c>
      <c r="R1068" s="81" t="s">
        <v>403</v>
      </c>
      <c r="S1068" s="82" t="s">
        <v>403</v>
      </c>
      <c r="T1068" s="77" t="s">
        <v>1006</v>
      </c>
      <c r="U1068" s="21"/>
      <c r="V1068" s="21"/>
      <c r="W1068" s="20" t="str">
        <f>VLOOKUP(TRIM(X1068),X10:Y159,2,FALSE)</f>
        <v>Wanqiang</v>
      </c>
      <c r="X1068" s="184" t="str">
        <f t="shared" si="151"/>
        <v>19.2</v>
      </c>
      <c r="Y1068" s="184">
        <f t="shared" si="152"/>
        <v>0</v>
      </c>
      <c r="Z1068" s="184">
        <f t="shared" si="149"/>
        <v>0</v>
      </c>
      <c r="AA1068" s="184">
        <f t="shared" si="153"/>
        <v>7</v>
      </c>
      <c r="AB1068" s="184">
        <f t="shared" si="154"/>
        <v>0</v>
      </c>
      <c r="AC1068" s="184">
        <f t="shared" si="155"/>
        <v>0</v>
      </c>
      <c r="AD1068" s="184">
        <f t="shared" si="150"/>
        <v>0</v>
      </c>
      <c r="AE1068" s="184">
        <f t="shared" si="156"/>
        <v>0</v>
      </c>
      <c r="AF1068" s="186"/>
      <c r="AG1068" s="187" t="str">
        <f t="shared" si="157"/>
        <v>2312831</v>
      </c>
      <c r="AH1068" s="195" t="s">
        <v>1008</v>
      </c>
      <c r="AI1068" s="1" t="str">
        <f t="shared" si="158"/>
        <v>DIFF</v>
      </c>
    </row>
    <row r="1069" spans="1:35" ht="26.25" customHeight="1" x14ac:dyDescent="0.25">
      <c r="A1069" s="72" t="s">
        <v>193</v>
      </c>
      <c r="B1069" s="74" t="s">
        <v>1760</v>
      </c>
      <c r="C1069" s="74" t="s">
        <v>95</v>
      </c>
      <c r="D1069" s="74" t="s">
        <v>180</v>
      </c>
      <c r="E1069" s="103" t="s">
        <v>3868</v>
      </c>
      <c r="F1069" s="75" t="s">
        <v>12</v>
      </c>
      <c r="G1069" s="75" t="s">
        <v>96</v>
      </c>
      <c r="H1069" s="75" t="s">
        <v>5539</v>
      </c>
      <c r="I1069" s="133" t="s">
        <v>211</v>
      </c>
      <c r="J1069" s="77"/>
      <c r="K1069" s="129"/>
      <c r="L1069" s="77"/>
      <c r="M1069" s="129"/>
      <c r="N1069" s="77"/>
      <c r="O1069" s="77" t="s">
        <v>386</v>
      </c>
      <c r="P1069" s="77"/>
      <c r="Q1069" s="81" t="s">
        <v>1736</v>
      </c>
      <c r="R1069" s="81" t="s">
        <v>7193</v>
      </c>
      <c r="S1069" s="82" t="s">
        <v>213</v>
      </c>
      <c r="T1069" s="77" t="s">
        <v>238</v>
      </c>
      <c r="U1069" s="21"/>
      <c r="V1069" s="21"/>
      <c r="W1069" s="20" t="str">
        <f>VLOOKUP(TRIM(X1069),X10:Y159,2,FALSE)</f>
        <v>Wanqiang</v>
      </c>
      <c r="X1069" s="184" t="str">
        <f t="shared" si="151"/>
        <v>8.4</v>
      </c>
      <c r="Y1069" s="184">
        <f t="shared" si="152"/>
        <v>0</v>
      </c>
      <c r="Z1069" s="184">
        <f t="shared" si="149"/>
        <v>0</v>
      </c>
      <c r="AA1069" s="184">
        <f t="shared" si="153"/>
        <v>26</v>
      </c>
      <c r="AB1069" s="184">
        <f t="shared" si="154"/>
        <v>0</v>
      </c>
      <c r="AC1069" s="184">
        <f t="shared" si="155"/>
        <v>0</v>
      </c>
      <c r="AD1069" s="184">
        <f t="shared" si="150"/>
        <v>0</v>
      </c>
      <c r="AE1069" s="184">
        <f t="shared" si="156"/>
        <v>0</v>
      </c>
      <c r="AF1069" s="186"/>
      <c r="AG1069" s="187" t="str">
        <f t="shared" si="157"/>
        <v>2312832</v>
      </c>
      <c r="AH1069" s="195" t="s">
        <v>1008</v>
      </c>
      <c r="AI1069" s="1" t="str">
        <f t="shared" si="158"/>
        <v>DIFF</v>
      </c>
    </row>
    <row r="1070" spans="1:35" ht="26.25" customHeight="1" x14ac:dyDescent="0.25">
      <c r="A1070" s="72" t="s">
        <v>193</v>
      </c>
      <c r="B1070" s="74" t="s">
        <v>40</v>
      </c>
      <c r="C1070" s="74" t="s">
        <v>95</v>
      </c>
      <c r="D1070" s="74" t="s">
        <v>2295</v>
      </c>
      <c r="E1070" s="103" t="s">
        <v>3869</v>
      </c>
      <c r="F1070" s="75" t="s">
        <v>1081</v>
      </c>
      <c r="G1070" s="75" t="s">
        <v>231</v>
      </c>
      <c r="H1070" s="75" t="s">
        <v>6540</v>
      </c>
      <c r="I1070" s="133" t="s">
        <v>239</v>
      </c>
      <c r="J1070" s="77" t="s">
        <v>2414</v>
      </c>
      <c r="K1070" s="129"/>
      <c r="L1070" s="77"/>
      <c r="M1070" s="129"/>
      <c r="N1070" s="77" t="s">
        <v>1484</v>
      </c>
      <c r="O1070" s="77" t="s">
        <v>1386</v>
      </c>
      <c r="P1070" s="77" t="s">
        <v>2415</v>
      </c>
      <c r="Q1070" s="81" t="s">
        <v>6539</v>
      </c>
      <c r="R1070" s="81" t="s">
        <v>403</v>
      </c>
      <c r="S1070" s="82" t="s">
        <v>403</v>
      </c>
      <c r="T1070" s="77" t="s">
        <v>1006</v>
      </c>
      <c r="U1070" s="21"/>
      <c r="V1070" s="21"/>
      <c r="W1070" s="20" t="str">
        <f>VLOOKUP(TRIM(X1070),X10:Y159,2,FALSE)</f>
        <v>Wanqiang</v>
      </c>
      <c r="X1070" s="184" t="str">
        <f t="shared" si="151"/>
        <v>19.2</v>
      </c>
      <c r="Y1070" s="184">
        <f t="shared" si="152"/>
        <v>0</v>
      </c>
      <c r="Z1070" s="184">
        <f t="shared" si="149"/>
        <v>0</v>
      </c>
      <c r="AA1070" s="184">
        <f t="shared" si="153"/>
        <v>7</v>
      </c>
      <c r="AB1070" s="184">
        <f t="shared" si="154"/>
        <v>0</v>
      </c>
      <c r="AC1070" s="184">
        <f t="shared" si="155"/>
        <v>0</v>
      </c>
      <c r="AD1070" s="184">
        <f t="shared" si="150"/>
        <v>0</v>
      </c>
      <c r="AE1070" s="184">
        <f t="shared" si="156"/>
        <v>0</v>
      </c>
      <c r="AF1070" s="186"/>
      <c r="AG1070" s="187" t="str">
        <f t="shared" si="157"/>
        <v>2312833</v>
      </c>
      <c r="AH1070" s="195" t="s">
        <v>1056</v>
      </c>
      <c r="AI1070" s="1" t="str">
        <f t="shared" si="158"/>
        <v>DIFF</v>
      </c>
    </row>
    <row r="1071" spans="1:35" ht="26.25" customHeight="1" x14ac:dyDescent="0.25">
      <c r="A1071" s="72" t="s">
        <v>193</v>
      </c>
      <c r="B1071" s="74" t="s">
        <v>40</v>
      </c>
      <c r="C1071" s="74" t="s">
        <v>95</v>
      </c>
      <c r="D1071" s="74" t="s">
        <v>2295</v>
      </c>
      <c r="E1071" s="103" t="s">
        <v>3870</v>
      </c>
      <c r="F1071" s="75" t="s">
        <v>1081</v>
      </c>
      <c r="G1071" s="75" t="s">
        <v>231</v>
      </c>
      <c r="H1071" s="75" t="s">
        <v>6542</v>
      </c>
      <c r="I1071" s="133" t="s">
        <v>239</v>
      </c>
      <c r="J1071" s="77" t="s">
        <v>2414</v>
      </c>
      <c r="K1071" s="129"/>
      <c r="L1071" s="77"/>
      <c r="M1071" s="129"/>
      <c r="N1071" s="77" t="s">
        <v>1484</v>
      </c>
      <c r="O1071" s="77" t="s">
        <v>1386</v>
      </c>
      <c r="P1071" s="77" t="s">
        <v>2415</v>
      </c>
      <c r="Q1071" s="81" t="s">
        <v>6541</v>
      </c>
      <c r="R1071" s="81" t="s">
        <v>403</v>
      </c>
      <c r="S1071" s="82" t="s">
        <v>403</v>
      </c>
      <c r="T1071" s="77" t="s">
        <v>1006</v>
      </c>
      <c r="U1071" s="21"/>
      <c r="V1071" s="21"/>
      <c r="W1071" s="20" t="str">
        <f>VLOOKUP(TRIM(X1071),X10:Y159,2,FALSE)</f>
        <v>Wanqiang</v>
      </c>
      <c r="X1071" s="184" t="str">
        <f t="shared" si="151"/>
        <v>19.2</v>
      </c>
      <c r="Y1071" s="184">
        <f t="shared" si="152"/>
        <v>0</v>
      </c>
      <c r="Z1071" s="184">
        <f t="shared" si="149"/>
        <v>0</v>
      </c>
      <c r="AA1071" s="184">
        <f t="shared" si="153"/>
        <v>7</v>
      </c>
      <c r="AB1071" s="184">
        <f t="shared" si="154"/>
        <v>0</v>
      </c>
      <c r="AC1071" s="184">
        <f t="shared" si="155"/>
        <v>0</v>
      </c>
      <c r="AD1071" s="184">
        <f t="shared" si="150"/>
        <v>0</v>
      </c>
      <c r="AE1071" s="184">
        <f t="shared" si="156"/>
        <v>0</v>
      </c>
      <c r="AF1071" s="186"/>
      <c r="AG1071" s="187" t="str">
        <f t="shared" si="157"/>
        <v>2312834</v>
      </c>
      <c r="AH1071" s="195" t="s">
        <v>1068</v>
      </c>
      <c r="AI1071" s="1" t="str">
        <f t="shared" si="158"/>
        <v>DIFF</v>
      </c>
    </row>
    <row r="1072" spans="1:35" ht="26.25" customHeight="1" x14ac:dyDescent="0.25">
      <c r="A1072" s="72" t="s">
        <v>193</v>
      </c>
      <c r="B1072" s="74" t="s">
        <v>2039</v>
      </c>
      <c r="C1072" s="74" t="s">
        <v>95</v>
      </c>
      <c r="D1072" s="74" t="s">
        <v>180</v>
      </c>
      <c r="E1072" s="103" t="s">
        <v>3871</v>
      </c>
      <c r="F1072" s="75" t="s">
        <v>14</v>
      </c>
      <c r="G1072" s="75" t="s">
        <v>96</v>
      </c>
      <c r="H1072" s="75" t="s">
        <v>5540</v>
      </c>
      <c r="I1072" s="133" t="s">
        <v>211</v>
      </c>
      <c r="J1072" s="77" t="s">
        <v>199</v>
      </c>
      <c r="K1072" s="129">
        <v>5171</v>
      </c>
      <c r="L1072" s="77"/>
      <c r="M1072" s="129" t="s">
        <v>103</v>
      </c>
      <c r="N1072" s="77" t="s">
        <v>2410</v>
      </c>
      <c r="O1072" s="77" t="s">
        <v>198</v>
      </c>
      <c r="P1072" s="77" t="s">
        <v>392</v>
      </c>
      <c r="Q1072" s="81" t="s">
        <v>6543</v>
      </c>
      <c r="R1072" s="81" t="s">
        <v>7194</v>
      </c>
      <c r="S1072" s="82" t="s">
        <v>213</v>
      </c>
      <c r="T1072" s="77" t="s">
        <v>238</v>
      </c>
      <c r="U1072" s="21"/>
      <c r="V1072" s="21"/>
      <c r="W1072" s="20" t="str">
        <f>VLOOKUP(TRIM(X1072),X10:Y159,2,FALSE)</f>
        <v>Wanqiang</v>
      </c>
      <c r="X1072" s="184" t="str">
        <f t="shared" si="151"/>
        <v>8.4</v>
      </c>
      <c r="Y1072" s="184">
        <f t="shared" si="152"/>
        <v>0</v>
      </c>
      <c r="Z1072" s="184">
        <f t="shared" si="149"/>
        <v>0</v>
      </c>
      <c r="AA1072" s="184">
        <f t="shared" si="153"/>
        <v>26</v>
      </c>
      <c r="AB1072" s="184">
        <f t="shared" si="154"/>
        <v>0</v>
      </c>
      <c r="AC1072" s="184">
        <f t="shared" si="155"/>
        <v>0</v>
      </c>
      <c r="AD1072" s="184">
        <f t="shared" si="150"/>
        <v>0</v>
      </c>
      <c r="AE1072" s="184">
        <f t="shared" si="156"/>
        <v>0</v>
      </c>
      <c r="AF1072" s="186"/>
      <c r="AG1072" s="187" t="str">
        <f t="shared" si="157"/>
        <v>2312835</v>
      </c>
      <c r="AH1072" s="195" t="s">
        <v>1068</v>
      </c>
      <c r="AI1072" s="1" t="str">
        <f t="shared" si="158"/>
        <v>DIFF</v>
      </c>
    </row>
    <row r="1073" spans="1:35" ht="26.25" customHeight="1" x14ac:dyDescent="0.25">
      <c r="A1073" s="72" t="s">
        <v>193</v>
      </c>
      <c r="B1073" s="74" t="s">
        <v>2039</v>
      </c>
      <c r="C1073" s="74" t="s">
        <v>95</v>
      </c>
      <c r="D1073" s="74" t="s">
        <v>180</v>
      </c>
      <c r="E1073" s="103" t="s">
        <v>3872</v>
      </c>
      <c r="F1073" s="75" t="s">
        <v>14</v>
      </c>
      <c r="G1073" s="75" t="s">
        <v>96</v>
      </c>
      <c r="H1073" s="75" t="s">
        <v>5540</v>
      </c>
      <c r="I1073" s="133" t="s">
        <v>211</v>
      </c>
      <c r="J1073" s="77" t="s">
        <v>199</v>
      </c>
      <c r="K1073" s="129">
        <v>5172</v>
      </c>
      <c r="L1073" s="77"/>
      <c r="M1073" s="129" t="s">
        <v>103</v>
      </c>
      <c r="N1073" s="77" t="s">
        <v>2407</v>
      </c>
      <c r="O1073" s="77" t="s">
        <v>386</v>
      </c>
      <c r="P1073" s="77" t="s">
        <v>1440</v>
      </c>
      <c r="Q1073" s="81" t="s">
        <v>6543</v>
      </c>
      <c r="R1073" s="81" t="s">
        <v>7195</v>
      </c>
      <c r="S1073" s="82" t="s">
        <v>213</v>
      </c>
      <c r="T1073" s="77" t="s">
        <v>238</v>
      </c>
      <c r="U1073" s="21"/>
      <c r="V1073" s="21"/>
      <c r="W1073" s="20" t="str">
        <f>VLOOKUP(TRIM(X1073),X10:Y159,2,FALSE)</f>
        <v>Wanqiang</v>
      </c>
      <c r="X1073" s="184" t="str">
        <f t="shared" si="151"/>
        <v>8.4</v>
      </c>
      <c r="Y1073" s="184">
        <f t="shared" si="152"/>
        <v>0</v>
      </c>
      <c r="Z1073" s="184">
        <f t="shared" si="149"/>
        <v>0</v>
      </c>
      <c r="AA1073" s="184">
        <f t="shared" si="153"/>
        <v>26</v>
      </c>
      <c r="AB1073" s="184">
        <f t="shared" si="154"/>
        <v>0</v>
      </c>
      <c r="AC1073" s="184">
        <f t="shared" si="155"/>
        <v>0</v>
      </c>
      <c r="AD1073" s="184">
        <f t="shared" si="150"/>
        <v>0</v>
      </c>
      <c r="AE1073" s="184">
        <f t="shared" si="156"/>
        <v>0</v>
      </c>
      <c r="AF1073" s="186"/>
      <c r="AG1073" s="187" t="str">
        <f t="shared" si="157"/>
        <v>2312836</v>
      </c>
      <c r="AH1073" s="195" t="s">
        <v>1056</v>
      </c>
      <c r="AI1073" s="1" t="str">
        <f t="shared" si="158"/>
        <v>DIFF</v>
      </c>
    </row>
    <row r="1074" spans="1:35" ht="26.25" customHeight="1" x14ac:dyDescent="0.25">
      <c r="A1074" s="72" t="s">
        <v>193</v>
      </c>
      <c r="B1074" s="74" t="s">
        <v>1130</v>
      </c>
      <c r="C1074" s="74" t="s">
        <v>95</v>
      </c>
      <c r="D1074" s="74" t="s">
        <v>180</v>
      </c>
      <c r="E1074" s="103" t="s">
        <v>3873</v>
      </c>
      <c r="F1074" s="75" t="s">
        <v>14</v>
      </c>
      <c r="G1074" s="75" t="s">
        <v>96</v>
      </c>
      <c r="H1074" s="75" t="s">
        <v>5540</v>
      </c>
      <c r="I1074" s="133" t="s">
        <v>211</v>
      </c>
      <c r="J1074" s="77" t="s">
        <v>102</v>
      </c>
      <c r="K1074" s="129">
        <v>4635</v>
      </c>
      <c r="L1074" s="77"/>
      <c r="M1074" s="129" t="s">
        <v>103</v>
      </c>
      <c r="N1074" s="77" t="s">
        <v>2410</v>
      </c>
      <c r="O1074" s="77" t="s">
        <v>198</v>
      </c>
      <c r="P1074" s="77" t="s">
        <v>392</v>
      </c>
      <c r="Q1074" s="81" t="s">
        <v>6544</v>
      </c>
      <c r="R1074" s="81" t="s">
        <v>7760</v>
      </c>
      <c r="S1074" s="82" t="s">
        <v>213</v>
      </c>
      <c r="T1074" s="77" t="s">
        <v>238</v>
      </c>
      <c r="U1074" s="21"/>
      <c r="V1074" s="21"/>
      <c r="W1074" s="20" t="str">
        <f>VLOOKUP(TRIM(X1074),X10:Y159,2,FALSE)</f>
        <v>Wanqiang</v>
      </c>
      <c r="X1074" s="184" t="str">
        <f t="shared" si="151"/>
        <v>8.4</v>
      </c>
      <c r="Y1074" s="184">
        <f t="shared" si="152"/>
        <v>0</v>
      </c>
      <c r="Z1074" s="184">
        <f t="shared" si="149"/>
        <v>0</v>
      </c>
      <c r="AA1074" s="184">
        <f t="shared" si="153"/>
        <v>26</v>
      </c>
      <c r="AB1074" s="184">
        <f t="shared" si="154"/>
        <v>0</v>
      </c>
      <c r="AC1074" s="184">
        <f t="shared" si="155"/>
        <v>0</v>
      </c>
      <c r="AD1074" s="184">
        <f t="shared" si="150"/>
        <v>0</v>
      </c>
      <c r="AE1074" s="184">
        <f t="shared" si="156"/>
        <v>0</v>
      </c>
      <c r="AF1074" s="186"/>
      <c r="AG1074" s="187" t="str">
        <f t="shared" si="157"/>
        <v>2312837</v>
      </c>
      <c r="AH1074" s="195" t="s">
        <v>1056</v>
      </c>
      <c r="AI1074" s="1" t="str">
        <f t="shared" si="158"/>
        <v>DIFF</v>
      </c>
    </row>
    <row r="1075" spans="1:35" ht="26.25" customHeight="1" x14ac:dyDescent="0.25">
      <c r="A1075" s="72" t="s">
        <v>193</v>
      </c>
      <c r="B1075" s="74" t="s">
        <v>6546</v>
      </c>
      <c r="C1075" s="74" t="s">
        <v>95</v>
      </c>
      <c r="D1075" s="74" t="s">
        <v>1348</v>
      </c>
      <c r="E1075" s="103" t="s">
        <v>3874</v>
      </c>
      <c r="F1075" s="75" t="s">
        <v>14</v>
      </c>
      <c r="G1075" s="75" t="s">
        <v>96</v>
      </c>
      <c r="H1075" s="75" t="s">
        <v>5541</v>
      </c>
      <c r="I1075" s="133" t="s">
        <v>239</v>
      </c>
      <c r="J1075" s="77" t="s">
        <v>102</v>
      </c>
      <c r="K1075" s="129">
        <v>4636</v>
      </c>
      <c r="L1075" s="77"/>
      <c r="M1075" s="129" t="s">
        <v>103</v>
      </c>
      <c r="N1075" s="77" t="s">
        <v>2407</v>
      </c>
      <c r="O1075" s="77" t="s">
        <v>386</v>
      </c>
      <c r="P1075" s="77" t="s">
        <v>1488</v>
      </c>
      <c r="Q1075" s="81" t="s">
        <v>6545</v>
      </c>
      <c r="R1075" s="81" t="s">
        <v>1345</v>
      </c>
      <c r="S1075" s="82" t="s">
        <v>195</v>
      </c>
      <c r="T1075" s="77" t="s">
        <v>1034</v>
      </c>
      <c r="U1075" s="21"/>
      <c r="V1075" s="21"/>
      <c r="W1075" s="20" t="str">
        <f>VLOOKUP(TRIM(X1075),X10:Y159,2,FALSE)</f>
        <v>Dario</v>
      </c>
      <c r="X1075" s="184" t="str">
        <f t="shared" si="151"/>
        <v>9.9.2</v>
      </c>
      <c r="Y1075" s="184">
        <f t="shared" si="152"/>
        <v>0</v>
      </c>
      <c r="Z1075" s="184">
        <f t="shared" si="149"/>
        <v>0</v>
      </c>
      <c r="AA1075" s="184">
        <f t="shared" si="153"/>
        <v>7</v>
      </c>
      <c r="AB1075" s="184">
        <f t="shared" si="154"/>
        <v>0</v>
      </c>
      <c r="AC1075" s="184">
        <f t="shared" si="155"/>
        <v>0</v>
      </c>
      <c r="AD1075" s="184">
        <f t="shared" si="150"/>
        <v>0</v>
      </c>
      <c r="AE1075" s="184">
        <f t="shared" si="156"/>
        <v>0</v>
      </c>
      <c r="AF1075" s="186"/>
      <c r="AG1075" s="187" t="str">
        <f t="shared" si="157"/>
        <v>2312838</v>
      </c>
      <c r="AH1075" s="195" t="s">
        <v>1069</v>
      </c>
      <c r="AI1075" s="1" t="str">
        <f t="shared" si="158"/>
        <v>DIFF</v>
      </c>
    </row>
    <row r="1076" spans="1:35" ht="26.25" customHeight="1" x14ac:dyDescent="0.25">
      <c r="A1076" s="72" t="s">
        <v>193</v>
      </c>
      <c r="B1076" s="74" t="s">
        <v>6548</v>
      </c>
      <c r="C1076" s="74" t="s">
        <v>95</v>
      </c>
      <c r="D1076" s="74" t="s">
        <v>1351</v>
      </c>
      <c r="E1076" s="103" t="s">
        <v>3875</v>
      </c>
      <c r="F1076" s="75" t="s">
        <v>14</v>
      </c>
      <c r="G1076" s="75" t="s">
        <v>96</v>
      </c>
      <c r="H1076" s="75" t="s">
        <v>5542</v>
      </c>
      <c r="I1076" s="133" t="s">
        <v>211</v>
      </c>
      <c r="J1076" s="77" t="s">
        <v>199</v>
      </c>
      <c r="K1076" s="129">
        <v>5173</v>
      </c>
      <c r="L1076" s="77"/>
      <c r="M1076" s="129" t="s">
        <v>103</v>
      </c>
      <c r="N1076" s="77" t="s">
        <v>2407</v>
      </c>
      <c r="O1076" s="77" t="s">
        <v>386</v>
      </c>
      <c r="P1076" s="77" t="s">
        <v>1449</v>
      </c>
      <c r="Q1076" s="81" t="s">
        <v>6547</v>
      </c>
      <c r="R1076" s="81" t="s">
        <v>403</v>
      </c>
      <c r="S1076" s="82" t="s">
        <v>40</v>
      </c>
      <c r="T1076" s="77" t="s">
        <v>1483</v>
      </c>
      <c r="U1076" s="21"/>
      <c r="V1076" s="21"/>
      <c r="W1076" s="20" t="str">
        <f>VLOOKUP(TRIM(X1076),X10:Y159,2,FALSE)</f>
        <v>Dario</v>
      </c>
      <c r="X1076" s="184" t="str">
        <f t="shared" si="151"/>
        <v>9.12.2</v>
      </c>
      <c r="Y1076" s="184">
        <f t="shared" si="152"/>
        <v>0</v>
      </c>
      <c r="Z1076" s="184">
        <f t="shared" si="149"/>
        <v>0</v>
      </c>
      <c r="AA1076" s="184">
        <f t="shared" si="153"/>
        <v>26</v>
      </c>
      <c r="AB1076" s="184">
        <f t="shared" si="154"/>
        <v>0</v>
      </c>
      <c r="AC1076" s="184">
        <f t="shared" si="155"/>
        <v>0</v>
      </c>
      <c r="AD1076" s="184">
        <f t="shared" si="150"/>
        <v>0</v>
      </c>
      <c r="AE1076" s="184">
        <f t="shared" si="156"/>
        <v>0</v>
      </c>
      <c r="AF1076" s="186"/>
      <c r="AG1076" s="187" t="str">
        <f t="shared" si="157"/>
        <v>2312839</v>
      </c>
      <c r="AH1076" s="195" t="s">
        <v>1061</v>
      </c>
      <c r="AI1076" s="1" t="str">
        <f t="shared" si="158"/>
        <v>DIFF</v>
      </c>
    </row>
    <row r="1077" spans="1:35" ht="26.25" customHeight="1" x14ac:dyDescent="0.25">
      <c r="A1077" s="72" t="s">
        <v>193</v>
      </c>
      <c r="B1077" s="74" t="s">
        <v>1670</v>
      </c>
      <c r="C1077" s="74" t="s">
        <v>95</v>
      </c>
      <c r="D1077" s="74" t="s">
        <v>1351</v>
      </c>
      <c r="E1077" s="103" t="s">
        <v>3876</v>
      </c>
      <c r="F1077" s="75" t="s">
        <v>14</v>
      </c>
      <c r="G1077" s="75" t="s">
        <v>96</v>
      </c>
      <c r="H1077" s="75" t="s">
        <v>5543</v>
      </c>
      <c r="I1077" s="133" t="s">
        <v>211</v>
      </c>
      <c r="J1077" s="77" t="s">
        <v>102</v>
      </c>
      <c r="K1077" s="129">
        <v>4637</v>
      </c>
      <c r="L1077" s="77"/>
      <c r="M1077" s="129" t="s">
        <v>103</v>
      </c>
      <c r="N1077" s="77" t="s">
        <v>2407</v>
      </c>
      <c r="O1077" s="77" t="s">
        <v>386</v>
      </c>
      <c r="P1077" s="77" t="s">
        <v>1449</v>
      </c>
      <c r="Q1077" s="81" t="s">
        <v>6549</v>
      </c>
      <c r="R1077" s="81" t="s">
        <v>403</v>
      </c>
      <c r="S1077" s="82" t="s">
        <v>40</v>
      </c>
      <c r="T1077" s="77" t="s">
        <v>1483</v>
      </c>
      <c r="U1077" s="21"/>
      <c r="V1077" s="21"/>
      <c r="W1077" s="20" t="str">
        <f>VLOOKUP(TRIM(X1077),X10:Y159,2,FALSE)</f>
        <v>Dario</v>
      </c>
      <c r="X1077" s="184" t="str">
        <f t="shared" si="151"/>
        <v>9.12.2</v>
      </c>
      <c r="Y1077" s="184">
        <f t="shared" si="152"/>
        <v>0</v>
      </c>
      <c r="Z1077" s="184">
        <f t="shared" si="149"/>
        <v>0</v>
      </c>
      <c r="AA1077" s="184">
        <f t="shared" si="153"/>
        <v>26</v>
      </c>
      <c r="AB1077" s="184">
        <f t="shared" si="154"/>
        <v>0</v>
      </c>
      <c r="AC1077" s="184">
        <f t="shared" si="155"/>
        <v>0</v>
      </c>
      <c r="AD1077" s="184">
        <f t="shared" si="150"/>
        <v>0</v>
      </c>
      <c r="AE1077" s="184">
        <f t="shared" si="156"/>
        <v>0</v>
      </c>
      <c r="AF1077" s="186"/>
      <c r="AG1077" s="187" t="str">
        <f t="shared" si="157"/>
        <v>2312840</v>
      </c>
      <c r="AH1077" s="195" t="s">
        <v>1061</v>
      </c>
      <c r="AI1077" s="1" t="str">
        <f t="shared" si="158"/>
        <v>DIFF</v>
      </c>
    </row>
    <row r="1078" spans="1:35" ht="26.25" customHeight="1" x14ac:dyDescent="0.25">
      <c r="A1078" s="72" t="s">
        <v>193</v>
      </c>
      <c r="B1078" s="74" t="s">
        <v>1692</v>
      </c>
      <c r="C1078" s="74" t="s">
        <v>95</v>
      </c>
      <c r="D1078" s="74" t="s">
        <v>1351</v>
      </c>
      <c r="E1078" s="103" t="s">
        <v>3877</v>
      </c>
      <c r="F1078" s="75" t="s">
        <v>14</v>
      </c>
      <c r="G1078" s="75" t="s">
        <v>96</v>
      </c>
      <c r="H1078" s="75" t="s">
        <v>5544</v>
      </c>
      <c r="I1078" s="133" t="s">
        <v>211</v>
      </c>
      <c r="J1078" s="77" t="s">
        <v>199</v>
      </c>
      <c r="K1078" s="129">
        <v>5174</v>
      </c>
      <c r="L1078" s="77"/>
      <c r="M1078" s="129" t="s">
        <v>103</v>
      </c>
      <c r="N1078" s="77" t="s">
        <v>2407</v>
      </c>
      <c r="O1078" s="77" t="s">
        <v>386</v>
      </c>
      <c r="P1078" s="77" t="s">
        <v>1449</v>
      </c>
      <c r="Q1078" s="81" t="s">
        <v>6550</v>
      </c>
      <c r="R1078" s="81" t="s">
        <v>403</v>
      </c>
      <c r="S1078" s="82" t="s">
        <v>40</v>
      </c>
      <c r="T1078" s="77" t="s">
        <v>1483</v>
      </c>
      <c r="U1078" s="21"/>
      <c r="V1078" s="21"/>
      <c r="W1078" s="20" t="str">
        <f>VLOOKUP(TRIM(X1078),X10:Y159,2,FALSE)</f>
        <v>Dario</v>
      </c>
      <c r="X1078" s="184" t="str">
        <f t="shared" si="151"/>
        <v>9.12.2</v>
      </c>
      <c r="Y1078" s="184">
        <f t="shared" si="152"/>
        <v>0</v>
      </c>
      <c r="Z1078" s="184">
        <f t="shared" si="149"/>
        <v>0</v>
      </c>
      <c r="AA1078" s="184">
        <f t="shared" si="153"/>
        <v>26</v>
      </c>
      <c r="AB1078" s="184">
        <f t="shared" si="154"/>
        <v>0</v>
      </c>
      <c r="AC1078" s="184">
        <f t="shared" si="155"/>
        <v>0</v>
      </c>
      <c r="AD1078" s="184">
        <f t="shared" si="150"/>
        <v>0</v>
      </c>
      <c r="AE1078" s="184">
        <f t="shared" si="156"/>
        <v>0</v>
      </c>
      <c r="AF1078" s="186"/>
      <c r="AG1078" s="187" t="str">
        <f t="shared" si="157"/>
        <v>2312841</v>
      </c>
      <c r="AH1078" s="195" t="s">
        <v>1061</v>
      </c>
      <c r="AI1078" s="1" t="str">
        <f t="shared" si="158"/>
        <v>DIFF</v>
      </c>
    </row>
    <row r="1079" spans="1:35" ht="26.25" customHeight="1" x14ac:dyDescent="0.25">
      <c r="A1079" s="72" t="s">
        <v>193</v>
      </c>
      <c r="B1079" s="74" t="s">
        <v>2942</v>
      </c>
      <c r="C1079" s="74" t="s">
        <v>95</v>
      </c>
      <c r="D1079" s="74" t="s">
        <v>1351</v>
      </c>
      <c r="E1079" s="103" t="s">
        <v>3878</v>
      </c>
      <c r="F1079" s="75" t="s">
        <v>14</v>
      </c>
      <c r="G1079" s="75" t="s">
        <v>96</v>
      </c>
      <c r="H1079" s="75" t="s">
        <v>2075</v>
      </c>
      <c r="I1079" s="133" t="s">
        <v>5545</v>
      </c>
      <c r="J1079" s="77" t="s">
        <v>199</v>
      </c>
      <c r="K1079" s="129">
        <v>4957</v>
      </c>
      <c r="L1079" s="77" t="s">
        <v>53</v>
      </c>
      <c r="M1079" s="129" t="s">
        <v>103</v>
      </c>
      <c r="N1079" s="77" t="s">
        <v>2407</v>
      </c>
      <c r="O1079" s="77" t="s">
        <v>386</v>
      </c>
      <c r="P1079" s="77" t="s">
        <v>1449</v>
      </c>
      <c r="Q1079" s="81" t="s">
        <v>6551</v>
      </c>
      <c r="R1079" s="81" t="s">
        <v>7761</v>
      </c>
      <c r="S1079" s="82" t="s">
        <v>40</v>
      </c>
      <c r="T1079" s="77" t="s">
        <v>1483</v>
      </c>
      <c r="U1079" s="21"/>
      <c r="V1079" s="21"/>
      <c r="W1079" s="20" t="str">
        <f>VLOOKUP(TRIM(X1079),X10:Y159,2,FALSE)</f>
        <v>Dario</v>
      </c>
      <c r="X1079" s="184" t="str">
        <f t="shared" si="151"/>
        <v>9.12.2</v>
      </c>
      <c r="Y1079" s="184">
        <f t="shared" si="152"/>
        <v>0</v>
      </c>
      <c r="Z1079" s="184">
        <f t="shared" si="149"/>
        <v>0</v>
      </c>
      <c r="AA1079" s="184">
        <f t="shared" si="153"/>
        <v>136</v>
      </c>
      <c r="AB1079" s="184">
        <f t="shared" si="154"/>
        <v>0</v>
      </c>
      <c r="AC1079" s="184">
        <f t="shared" si="155"/>
        <v>0</v>
      </c>
      <c r="AD1079" s="184">
        <f t="shared" si="150"/>
        <v>0</v>
      </c>
      <c r="AE1079" s="184">
        <f t="shared" si="156"/>
        <v>0</v>
      </c>
      <c r="AF1079" s="186"/>
      <c r="AG1079" s="187" t="str">
        <f t="shared" si="157"/>
        <v>2312842</v>
      </c>
      <c r="AH1079" s="195" t="s">
        <v>1061</v>
      </c>
      <c r="AI1079" s="1" t="str">
        <f t="shared" si="158"/>
        <v>DIFF</v>
      </c>
    </row>
    <row r="1080" spans="1:35" ht="26.25" customHeight="1" x14ac:dyDescent="0.25">
      <c r="A1080" s="72" t="s">
        <v>193</v>
      </c>
      <c r="B1080" s="74" t="s">
        <v>1670</v>
      </c>
      <c r="C1080" s="74" t="s">
        <v>95</v>
      </c>
      <c r="D1080" s="74" t="s">
        <v>1351</v>
      </c>
      <c r="E1080" s="103" t="s">
        <v>3879</v>
      </c>
      <c r="F1080" s="75" t="s">
        <v>14</v>
      </c>
      <c r="G1080" s="75" t="s">
        <v>96</v>
      </c>
      <c r="H1080" s="75" t="s">
        <v>1772</v>
      </c>
      <c r="I1080" s="133" t="s">
        <v>5546</v>
      </c>
      <c r="J1080" s="77" t="s">
        <v>102</v>
      </c>
      <c r="K1080" s="129">
        <v>4181</v>
      </c>
      <c r="L1080" s="77" t="s">
        <v>57</v>
      </c>
      <c r="M1080" s="129" t="s">
        <v>103</v>
      </c>
      <c r="N1080" s="77" t="s">
        <v>2407</v>
      </c>
      <c r="O1080" s="77" t="s">
        <v>386</v>
      </c>
      <c r="P1080" s="77" t="s">
        <v>1449</v>
      </c>
      <c r="Q1080" s="81" t="s">
        <v>6552</v>
      </c>
      <c r="R1080" s="81" t="s">
        <v>7755</v>
      </c>
      <c r="S1080" s="82" t="s">
        <v>40</v>
      </c>
      <c r="T1080" s="77" t="s">
        <v>1483</v>
      </c>
      <c r="U1080" s="21"/>
      <c r="V1080" s="21"/>
      <c r="W1080" s="20" t="str">
        <f>VLOOKUP(TRIM(X1080),X10:Y159,2,FALSE)</f>
        <v>Dario</v>
      </c>
      <c r="X1080" s="184" t="str">
        <f t="shared" si="151"/>
        <v>9.12.2</v>
      </c>
      <c r="Y1080" s="184">
        <f t="shared" si="152"/>
        <v>0</v>
      </c>
      <c r="Z1080" s="184">
        <f t="shared" si="149"/>
        <v>0</v>
      </c>
      <c r="AA1080" s="184">
        <f t="shared" si="153"/>
        <v>58</v>
      </c>
      <c r="AB1080" s="184">
        <f t="shared" si="154"/>
        <v>0</v>
      </c>
      <c r="AC1080" s="184">
        <f t="shared" si="155"/>
        <v>0</v>
      </c>
      <c r="AD1080" s="184">
        <f t="shared" si="150"/>
        <v>0</v>
      </c>
      <c r="AE1080" s="184">
        <f t="shared" si="156"/>
        <v>0</v>
      </c>
      <c r="AF1080" s="186"/>
      <c r="AG1080" s="187" t="str">
        <f t="shared" si="157"/>
        <v>2312843</v>
      </c>
      <c r="AH1080" s="195" t="s">
        <v>1058</v>
      </c>
      <c r="AI1080" s="1" t="str">
        <f t="shared" si="158"/>
        <v>DIFF</v>
      </c>
    </row>
    <row r="1081" spans="1:35" ht="26.25" customHeight="1" x14ac:dyDescent="0.25">
      <c r="A1081" s="72" t="s">
        <v>193</v>
      </c>
      <c r="B1081" s="74" t="s">
        <v>2232</v>
      </c>
      <c r="C1081" s="74" t="s">
        <v>95</v>
      </c>
      <c r="D1081" s="74" t="s">
        <v>1351</v>
      </c>
      <c r="E1081" s="103" t="s">
        <v>3880</v>
      </c>
      <c r="F1081" s="75" t="s">
        <v>14</v>
      </c>
      <c r="G1081" s="75" t="s">
        <v>96</v>
      </c>
      <c r="H1081" s="75" t="s">
        <v>2068</v>
      </c>
      <c r="I1081" s="133" t="s">
        <v>5547</v>
      </c>
      <c r="J1081" s="77" t="s">
        <v>199</v>
      </c>
      <c r="K1081" s="129">
        <v>4871</v>
      </c>
      <c r="L1081" s="77" t="s">
        <v>53</v>
      </c>
      <c r="M1081" s="129" t="s">
        <v>103</v>
      </c>
      <c r="N1081" s="77" t="s">
        <v>2407</v>
      </c>
      <c r="O1081" s="77" t="s">
        <v>386</v>
      </c>
      <c r="P1081" s="77" t="s">
        <v>1449</v>
      </c>
      <c r="Q1081" s="81" t="s">
        <v>2231</v>
      </c>
      <c r="R1081" s="81" t="s">
        <v>7762</v>
      </c>
      <c r="S1081" s="82" t="s">
        <v>40</v>
      </c>
      <c r="T1081" s="77" t="s">
        <v>1483</v>
      </c>
      <c r="U1081" s="21"/>
      <c r="V1081" s="21"/>
      <c r="W1081" s="20" t="str">
        <f>VLOOKUP(TRIM(X1081),X10:Y159,2,FALSE)</f>
        <v>Dario</v>
      </c>
      <c r="X1081" s="184" t="str">
        <f t="shared" si="151"/>
        <v>9.12.2</v>
      </c>
      <c r="Y1081" s="184">
        <f t="shared" si="152"/>
        <v>0</v>
      </c>
      <c r="Z1081" s="184">
        <f t="shared" si="149"/>
        <v>0</v>
      </c>
      <c r="AA1081" s="184">
        <f t="shared" si="153"/>
        <v>49</v>
      </c>
      <c r="AB1081" s="184">
        <f t="shared" si="154"/>
        <v>0</v>
      </c>
      <c r="AC1081" s="184">
        <f t="shared" si="155"/>
        <v>0</v>
      </c>
      <c r="AD1081" s="184">
        <f t="shared" si="150"/>
        <v>0</v>
      </c>
      <c r="AE1081" s="184">
        <f t="shared" si="156"/>
        <v>0</v>
      </c>
      <c r="AF1081" s="186"/>
      <c r="AG1081" s="187" t="str">
        <f t="shared" si="157"/>
        <v>2312844</v>
      </c>
      <c r="AH1081" s="195" t="s">
        <v>1058</v>
      </c>
      <c r="AI1081" s="1" t="str">
        <f t="shared" si="158"/>
        <v>DIFF</v>
      </c>
    </row>
    <row r="1082" spans="1:35" ht="26.25" customHeight="1" x14ac:dyDescent="0.25">
      <c r="A1082" s="72" t="s">
        <v>193</v>
      </c>
      <c r="B1082" s="74" t="s">
        <v>2943</v>
      </c>
      <c r="C1082" s="74" t="s">
        <v>95</v>
      </c>
      <c r="D1082" s="74" t="s">
        <v>1351</v>
      </c>
      <c r="E1082" s="103" t="s">
        <v>3881</v>
      </c>
      <c r="F1082" s="75" t="s">
        <v>14</v>
      </c>
      <c r="G1082" s="75" t="s">
        <v>96</v>
      </c>
      <c r="H1082" s="75" t="s">
        <v>1773</v>
      </c>
      <c r="I1082" s="133" t="s">
        <v>5546</v>
      </c>
      <c r="J1082" s="77" t="s">
        <v>207</v>
      </c>
      <c r="K1082" s="129">
        <v>1049</v>
      </c>
      <c r="L1082" s="77" t="s">
        <v>57</v>
      </c>
      <c r="M1082" s="129" t="s">
        <v>103</v>
      </c>
      <c r="N1082" s="77" t="s">
        <v>2407</v>
      </c>
      <c r="O1082" s="77" t="s">
        <v>386</v>
      </c>
      <c r="P1082" s="77" t="s">
        <v>1449</v>
      </c>
      <c r="Q1082" s="81" t="s">
        <v>6553</v>
      </c>
      <c r="R1082" s="81" t="s">
        <v>7754</v>
      </c>
      <c r="S1082" s="82" t="s">
        <v>40</v>
      </c>
      <c r="T1082" s="77" t="s">
        <v>1483</v>
      </c>
      <c r="U1082" s="21"/>
      <c r="V1082" s="21"/>
      <c r="W1082" s="20" t="str">
        <f>VLOOKUP(TRIM(X1082),X10:Y159,2,FALSE)</f>
        <v>Dario</v>
      </c>
      <c r="X1082" s="184" t="str">
        <f t="shared" si="151"/>
        <v>9.12.2</v>
      </c>
      <c r="Y1082" s="184">
        <f t="shared" si="152"/>
        <v>0</v>
      </c>
      <c r="Z1082" s="184">
        <f t="shared" si="149"/>
        <v>0</v>
      </c>
      <c r="AA1082" s="184">
        <f t="shared" si="153"/>
        <v>58</v>
      </c>
      <c r="AB1082" s="184">
        <f t="shared" si="154"/>
        <v>0</v>
      </c>
      <c r="AC1082" s="184">
        <f t="shared" si="155"/>
        <v>0</v>
      </c>
      <c r="AD1082" s="184">
        <f t="shared" si="150"/>
        <v>0</v>
      </c>
      <c r="AE1082" s="184">
        <f t="shared" si="156"/>
        <v>0</v>
      </c>
      <c r="AF1082" s="186"/>
      <c r="AG1082" s="187" t="str">
        <f t="shared" si="157"/>
        <v>2312845</v>
      </c>
      <c r="AH1082" s="195" t="s">
        <v>1056</v>
      </c>
      <c r="AI1082" s="1" t="str">
        <f t="shared" si="158"/>
        <v>DIFF</v>
      </c>
    </row>
    <row r="1083" spans="1:35" ht="26.25" customHeight="1" x14ac:dyDescent="0.25">
      <c r="A1083" s="72" t="s">
        <v>193</v>
      </c>
      <c r="B1083" s="74" t="s">
        <v>40</v>
      </c>
      <c r="C1083" s="74" t="s">
        <v>95</v>
      </c>
      <c r="D1083" s="74" t="s">
        <v>2296</v>
      </c>
      <c r="E1083" s="103" t="s">
        <v>3882</v>
      </c>
      <c r="F1083" s="75" t="s">
        <v>1081</v>
      </c>
      <c r="G1083" s="75" t="s">
        <v>96</v>
      </c>
      <c r="H1083" s="75" t="s">
        <v>2857</v>
      </c>
      <c r="I1083" s="133" t="s">
        <v>211</v>
      </c>
      <c r="J1083" s="77" t="s">
        <v>2423</v>
      </c>
      <c r="K1083" s="129"/>
      <c r="L1083" s="77"/>
      <c r="M1083" s="129"/>
      <c r="N1083" s="77" t="s">
        <v>1484</v>
      </c>
      <c r="O1083" s="77" t="s">
        <v>1386</v>
      </c>
      <c r="P1083" s="77" t="s">
        <v>2424</v>
      </c>
      <c r="Q1083" s="81" t="s">
        <v>2856</v>
      </c>
      <c r="R1083" s="81" t="s">
        <v>403</v>
      </c>
      <c r="S1083" s="82" t="s">
        <v>403</v>
      </c>
      <c r="T1083" s="77" t="s">
        <v>1483</v>
      </c>
      <c r="U1083" s="21"/>
      <c r="V1083" s="21"/>
      <c r="W1083" s="20" t="str">
        <f>VLOOKUP(TRIM(X1083),X10:Y159,2,FALSE)</f>
        <v>Dario</v>
      </c>
      <c r="X1083" s="184" t="str">
        <f t="shared" si="151"/>
        <v>19.3</v>
      </c>
      <c r="Y1083" s="184">
        <f t="shared" si="152"/>
        <v>0</v>
      </c>
      <c r="Z1083" s="184">
        <f t="shared" si="149"/>
        <v>0</v>
      </c>
      <c r="AA1083" s="184">
        <f t="shared" si="153"/>
        <v>26</v>
      </c>
      <c r="AB1083" s="184">
        <f t="shared" si="154"/>
        <v>0</v>
      </c>
      <c r="AC1083" s="184">
        <f t="shared" si="155"/>
        <v>0</v>
      </c>
      <c r="AD1083" s="184">
        <f t="shared" si="150"/>
        <v>0</v>
      </c>
      <c r="AE1083" s="184">
        <f t="shared" si="156"/>
        <v>0</v>
      </c>
      <c r="AF1083" s="186"/>
      <c r="AG1083" s="187" t="str">
        <f t="shared" si="157"/>
        <v>2312846</v>
      </c>
      <c r="AH1083" s="195" t="s">
        <v>169</v>
      </c>
      <c r="AI1083" s="1" t="str">
        <f t="shared" si="158"/>
        <v>DIFF</v>
      </c>
    </row>
    <row r="1084" spans="1:35" ht="26.25" customHeight="1" x14ac:dyDescent="0.25">
      <c r="A1084" s="72" t="s">
        <v>193</v>
      </c>
      <c r="B1084" s="74" t="s">
        <v>40</v>
      </c>
      <c r="C1084" s="74" t="s">
        <v>95</v>
      </c>
      <c r="D1084" s="74" t="s">
        <v>2296</v>
      </c>
      <c r="E1084" s="103" t="s">
        <v>3883</v>
      </c>
      <c r="F1084" s="75" t="s">
        <v>1081</v>
      </c>
      <c r="G1084" s="75" t="s">
        <v>96</v>
      </c>
      <c r="H1084" s="75" t="s">
        <v>2859</v>
      </c>
      <c r="I1084" s="133" t="s">
        <v>211</v>
      </c>
      <c r="J1084" s="77" t="s">
        <v>2423</v>
      </c>
      <c r="K1084" s="129"/>
      <c r="L1084" s="77"/>
      <c r="M1084" s="129"/>
      <c r="N1084" s="77" t="s">
        <v>1484</v>
      </c>
      <c r="O1084" s="77" t="s">
        <v>1386</v>
      </c>
      <c r="P1084" s="77" t="s">
        <v>2424</v>
      </c>
      <c r="Q1084" s="81" t="s">
        <v>2858</v>
      </c>
      <c r="R1084" s="81" t="s">
        <v>7763</v>
      </c>
      <c r="S1084" s="82" t="s">
        <v>209</v>
      </c>
      <c r="T1084" s="77" t="s">
        <v>1483</v>
      </c>
      <c r="U1084" s="21"/>
      <c r="V1084" s="21"/>
      <c r="W1084" s="20" t="str">
        <f>VLOOKUP(TRIM(X1084),X10:Y159,2,FALSE)</f>
        <v>Dario</v>
      </c>
      <c r="X1084" s="184" t="str">
        <f t="shared" si="151"/>
        <v>19.3</v>
      </c>
      <c r="Y1084" s="184">
        <f t="shared" si="152"/>
        <v>0</v>
      </c>
      <c r="Z1084" s="184">
        <f t="shared" si="149"/>
        <v>0</v>
      </c>
      <c r="AA1084" s="184">
        <f t="shared" si="153"/>
        <v>26</v>
      </c>
      <c r="AB1084" s="184">
        <f t="shared" si="154"/>
        <v>0</v>
      </c>
      <c r="AC1084" s="184">
        <f t="shared" si="155"/>
        <v>0</v>
      </c>
      <c r="AD1084" s="184">
        <f t="shared" si="150"/>
        <v>0</v>
      </c>
      <c r="AE1084" s="184">
        <f t="shared" si="156"/>
        <v>0</v>
      </c>
      <c r="AF1084" s="186"/>
      <c r="AG1084" s="187" t="str">
        <f t="shared" si="157"/>
        <v>2312847</v>
      </c>
      <c r="AH1084" s="195" t="s">
        <v>1071</v>
      </c>
      <c r="AI1084" s="1" t="str">
        <f t="shared" si="158"/>
        <v>DIFF</v>
      </c>
    </row>
    <row r="1085" spans="1:35" ht="26.25" customHeight="1" x14ac:dyDescent="0.25">
      <c r="A1085" s="72" t="s">
        <v>193</v>
      </c>
      <c r="B1085" s="74" t="s">
        <v>40</v>
      </c>
      <c r="C1085" s="74" t="s">
        <v>95</v>
      </c>
      <c r="D1085" s="74" t="s">
        <v>2296</v>
      </c>
      <c r="E1085" s="103" t="s">
        <v>3884</v>
      </c>
      <c r="F1085" s="75" t="s">
        <v>1081</v>
      </c>
      <c r="G1085" s="75" t="s">
        <v>96</v>
      </c>
      <c r="H1085" s="75" t="s">
        <v>2861</v>
      </c>
      <c r="I1085" s="133" t="s">
        <v>5548</v>
      </c>
      <c r="J1085" s="77" t="s">
        <v>2423</v>
      </c>
      <c r="K1085" s="129"/>
      <c r="L1085" s="77"/>
      <c r="M1085" s="129"/>
      <c r="N1085" s="77" t="s">
        <v>1484</v>
      </c>
      <c r="O1085" s="77" t="s">
        <v>1386</v>
      </c>
      <c r="P1085" s="77" t="s">
        <v>2424</v>
      </c>
      <c r="Q1085" s="81" t="s">
        <v>2860</v>
      </c>
      <c r="R1085" s="81" t="s">
        <v>7764</v>
      </c>
      <c r="S1085" s="82" t="s">
        <v>213</v>
      </c>
      <c r="T1085" s="77" t="s">
        <v>1483</v>
      </c>
      <c r="U1085" s="21"/>
      <c r="V1085" s="21"/>
      <c r="W1085" s="20" t="str">
        <f>VLOOKUP(TRIM(X1085),X10:Y159,2,FALSE)</f>
        <v>Dario</v>
      </c>
      <c r="X1085" s="184" t="str">
        <f t="shared" si="151"/>
        <v>19.3</v>
      </c>
      <c r="Y1085" s="184">
        <f t="shared" si="152"/>
        <v>0</v>
      </c>
      <c r="Z1085" s="184">
        <f t="shared" si="149"/>
        <v>0</v>
      </c>
      <c r="AA1085" s="184">
        <f t="shared" si="153"/>
        <v>85</v>
      </c>
      <c r="AB1085" s="184">
        <f t="shared" si="154"/>
        <v>0</v>
      </c>
      <c r="AC1085" s="184">
        <f t="shared" si="155"/>
        <v>0</v>
      </c>
      <c r="AD1085" s="184">
        <f t="shared" si="150"/>
        <v>0</v>
      </c>
      <c r="AE1085" s="184">
        <f t="shared" si="156"/>
        <v>0</v>
      </c>
      <c r="AF1085" s="186"/>
      <c r="AG1085" s="187" t="str">
        <f t="shared" si="157"/>
        <v>2312848</v>
      </c>
      <c r="AH1085" s="195" t="s">
        <v>187</v>
      </c>
      <c r="AI1085" s="1" t="str">
        <f t="shared" si="158"/>
        <v>DIFF</v>
      </c>
    </row>
    <row r="1086" spans="1:35" ht="26.25" customHeight="1" x14ac:dyDescent="0.25">
      <c r="A1086" s="72" t="s">
        <v>193</v>
      </c>
      <c r="B1086" s="74" t="s">
        <v>6554</v>
      </c>
      <c r="C1086" s="74" t="s">
        <v>95</v>
      </c>
      <c r="D1086" s="74" t="s">
        <v>180</v>
      </c>
      <c r="E1086" s="103" t="s">
        <v>3885</v>
      </c>
      <c r="F1086" s="75" t="s">
        <v>14</v>
      </c>
      <c r="G1086" s="75" t="s">
        <v>96</v>
      </c>
      <c r="H1086" s="75" t="s">
        <v>5540</v>
      </c>
      <c r="I1086" s="133" t="s">
        <v>211</v>
      </c>
      <c r="J1086" s="77" t="s">
        <v>102</v>
      </c>
      <c r="K1086" s="129">
        <v>4638</v>
      </c>
      <c r="L1086" s="77"/>
      <c r="M1086" s="129" t="s">
        <v>103</v>
      </c>
      <c r="N1086" s="77" t="s">
        <v>2407</v>
      </c>
      <c r="O1086" s="77" t="s">
        <v>386</v>
      </c>
      <c r="P1086" s="77" t="s">
        <v>1440</v>
      </c>
      <c r="Q1086" s="81" t="s">
        <v>6544</v>
      </c>
      <c r="R1086" s="81" t="s">
        <v>7765</v>
      </c>
      <c r="S1086" s="82" t="s">
        <v>213</v>
      </c>
      <c r="T1086" s="77" t="s">
        <v>238</v>
      </c>
      <c r="U1086" s="21"/>
      <c r="V1086" s="21"/>
      <c r="W1086" s="20" t="str">
        <f>VLOOKUP(TRIM(X1086),X10:Y159,2,FALSE)</f>
        <v>Wanqiang</v>
      </c>
      <c r="X1086" s="184" t="str">
        <f t="shared" si="151"/>
        <v>8.4</v>
      </c>
      <c r="Y1086" s="184">
        <f t="shared" si="152"/>
        <v>0</v>
      </c>
      <c r="Z1086" s="184">
        <f t="shared" si="149"/>
        <v>0</v>
      </c>
      <c r="AA1086" s="184">
        <f t="shared" si="153"/>
        <v>26</v>
      </c>
      <c r="AB1086" s="184">
        <f t="shared" si="154"/>
        <v>0</v>
      </c>
      <c r="AC1086" s="184">
        <f t="shared" si="155"/>
        <v>0</v>
      </c>
      <c r="AD1086" s="184">
        <f t="shared" si="150"/>
        <v>0</v>
      </c>
      <c r="AE1086" s="184">
        <f t="shared" si="156"/>
        <v>0</v>
      </c>
      <c r="AF1086" s="186"/>
      <c r="AG1086" s="187" t="str">
        <f t="shared" si="157"/>
        <v>2312849</v>
      </c>
      <c r="AH1086" s="195" t="s">
        <v>1073</v>
      </c>
      <c r="AI1086" s="1" t="str">
        <f t="shared" si="158"/>
        <v>DIFF</v>
      </c>
    </row>
    <row r="1087" spans="1:35" ht="26.25" customHeight="1" x14ac:dyDescent="0.25">
      <c r="A1087" s="72" t="s">
        <v>193</v>
      </c>
      <c r="B1087" s="74" t="s">
        <v>40</v>
      </c>
      <c r="C1087" s="74" t="s">
        <v>95</v>
      </c>
      <c r="D1087" s="74" t="s">
        <v>2297</v>
      </c>
      <c r="E1087" s="103" t="s">
        <v>3886</v>
      </c>
      <c r="F1087" s="75" t="s">
        <v>1081</v>
      </c>
      <c r="G1087" s="75" t="s">
        <v>96</v>
      </c>
      <c r="H1087" s="75" t="s">
        <v>2702</v>
      </c>
      <c r="I1087" s="133" t="s">
        <v>239</v>
      </c>
      <c r="J1087" s="77" t="s">
        <v>2411</v>
      </c>
      <c r="K1087" s="129"/>
      <c r="L1087" s="77"/>
      <c r="M1087" s="129"/>
      <c r="N1087" s="77" t="s">
        <v>1484</v>
      </c>
      <c r="O1087" s="77" t="s">
        <v>1386</v>
      </c>
      <c r="P1087" s="77" t="s">
        <v>2412</v>
      </c>
      <c r="Q1087" s="81" t="s">
        <v>2701</v>
      </c>
      <c r="R1087" s="81" t="s">
        <v>7196</v>
      </c>
      <c r="S1087" s="82" t="s">
        <v>209</v>
      </c>
      <c r="T1087" s="77" t="s">
        <v>1034</v>
      </c>
      <c r="U1087" s="21"/>
      <c r="V1087" s="21"/>
      <c r="W1087" s="20" t="str">
        <f>VLOOKUP(TRIM(X1087),X10:Y159,2,FALSE)</f>
        <v>Wanqiang</v>
      </c>
      <c r="X1087" s="184" t="str">
        <f t="shared" si="151"/>
        <v>19.4</v>
      </c>
      <c r="Y1087" s="184">
        <f t="shared" si="152"/>
        <v>0</v>
      </c>
      <c r="Z1087" s="184">
        <f t="shared" si="149"/>
        <v>0</v>
      </c>
      <c r="AA1087" s="184">
        <f t="shared" si="153"/>
        <v>7</v>
      </c>
      <c r="AB1087" s="184">
        <f t="shared" si="154"/>
        <v>0</v>
      </c>
      <c r="AC1087" s="184">
        <f t="shared" si="155"/>
        <v>0</v>
      </c>
      <c r="AD1087" s="184">
        <f t="shared" si="150"/>
        <v>0</v>
      </c>
      <c r="AE1087" s="184">
        <f t="shared" si="156"/>
        <v>0</v>
      </c>
      <c r="AF1087" s="186"/>
      <c r="AG1087" s="187" t="str">
        <f t="shared" si="157"/>
        <v>2312850</v>
      </c>
      <c r="AH1087" s="195" t="s">
        <v>1061</v>
      </c>
      <c r="AI1087" s="1" t="str">
        <f t="shared" si="158"/>
        <v>DIFF</v>
      </c>
    </row>
    <row r="1088" spans="1:35" ht="26.25" customHeight="1" x14ac:dyDescent="0.25">
      <c r="A1088" s="72" t="s">
        <v>193</v>
      </c>
      <c r="B1088" s="74" t="s">
        <v>40</v>
      </c>
      <c r="C1088" s="74" t="s">
        <v>95</v>
      </c>
      <c r="D1088" s="74" t="s">
        <v>2296</v>
      </c>
      <c r="E1088" s="103" t="s">
        <v>3887</v>
      </c>
      <c r="F1088" s="75" t="s">
        <v>1081</v>
      </c>
      <c r="G1088" s="75" t="s">
        <v>96</v>
      </c>
      <c r="H1088" s="75" t="s">
        <v>2817</v>
      </c>
      <c r="I1088" s="133" t="s">
        <v>303</v>
      </c>
      <c r="J1088" s="77" t="s">
        <v>2423</v>
      </c>
      <c r="K1088" s="129"/>
      <c r="L1088" s="77"/>
      <c r="M1088" s="129"/>
      <c r="N1088" s="77" t="s">
        <v>1484</v>
      </c>
      <c r="O1088" s="77" t="s">
        <v>1386</v>
      </c>
      <c r="P1088" s="77" t="s">
        <v>2424</v>
      </c>
      <c r="Q1088" s="81" t="s">
        <v>2816</v>
      </c>
      <c r="R1088" s="81" t="s">
        <v>403</v>
      </c>
      <c r="S1088" s="82" t="s">
        <v>403</v>
      </c>
      <c r="T1088" s="77" t="s">
        <v>575</v>
      </c>
      <c r="U1088" s="21"/>
      <c r="V1088" s="21"/>
      <c r="W1088" s="20" t="str">
        <f>VLOOKUP(TRIM(X1088),X10:Y159,2,FALSE)</f>
        <v>Dario</v>
      </c>
      <c r="X1088" s="184" t="str">
        <f t="shared" si="151"/>
        <v>19.3</v>
      </c>
      <c r="Y1088" s="184">
        <f t="shared" si="152"/>
        <v>0</v>
      </c>
      <c r="Z1088" s="184">
        <f t="shared" si="149"/>
        <v>0</v>
      </c>
      <c r="AA1088" s="184">
        <f t="shared" si="153"/>
        <v>6</v>
      </c>
      <c r="AB1088" s="184">
        <f t="shared" si="154"/>
        <v>0</v>
      </c>
      <c r="AC1088" s="184">
        <f t="shared" si="155"/>
        <v>0</v>
      </c>
      <c r="AD1088" s="184">
        <f t="shared" si="150"/>
        <v>0</v>
      </c>
      <c r="AE1088" s="184">
        <f t="shared" si="156"/>
        <v>0</v>
      </c>
      <c r="AF1088" s="186"/>
      <c r="AG1088" s="187" t="str">
        <f t="shared" si="157"/>
        <v>2312851</v>
      </c>
      <c r="AH1088" s="195" t="s">
        <v>169</v>
      </c>
      <c r="AI1088" s="1" t="str">
        <f t="shared" si="158"/>
        <v>DIFF</v>
      </c>
    </row>
    <row r="1089" spans="1:35" ht="26.25" customHeight="1" x14ac:dyDescent="0.25">
      <c r="A1089" s="72" t="s">
        <v>193</v>
      </c>
      <c r="B1089" s="74" t="s">
        <v>40</v>
      </c>
      <c r="C1089" s="74" t="s">
        <v>95</v>
      </c>
      <c r="D1089" s="74" t="s">
        <v>2296</v>
      </c>
      <c r="E1089" s="103" t="s">
        <v>3888</v>
      </c>
      <c r="F1089" s="75" t="s">
        <v>1081</v>
      </c>
      <c r="G1089" s="75" t="s">
        <v>96</v>
      </c>
      <c r="H1089" s="75" t="s">
        <v>2819</v>
      </c>
      <c r="I1089" s="133" t="s">
        <v>303</v>
      </c>
      <c r="J1089" s="77" t="s">
        <v>2423</v>
      </c>
      <c r="K1089" s="129"/>
      <c r="L1089" s="77"/>
      <c r="M1089" s="129"/>
      <c r="N1089" s="77" t="s">
        <v>1484</v>
      </c>
      <c r="O1089" s="77" t="s">
        <v>1386</v>
      </c>
      <c r="P1089" s="77" t="s">
        <v>2424</v>
      </c>
      <c r="Q1089" s="81" t="s">
        <v>2818</v>
      </c>
      <c r="R1089" s="81" t="s">
        <v>7763</v>
      </c>
      <c r="S1089" s="82" t="s">
        <v>209</v>
      </c>
      <c r="T1089" s="77" t="s">
        <v>575</v>
      </c>
      <c r="U1089" s="21"/>
      <c r="V1089" s="21"/>
      <c r="W1089" s="20" t="str">
        <f>VLOOKUP(TRIM(X1089),X10:Y159,2,FALSE)</f>
        <v>Dario</v>
      </c>
      <c r="X1089" s="184" t="str">
        <f t="shared" si="151"/>
        <v>19.3</v>
      </c>
      <c r="Y1089" s="184">
        <f t="shared" si="152"/>
        <v>0</v>
      </c>
      <c r="Z1089" s="184">
        <f t="shared" si="149"/>
        <v>0</v>
      </c>
      <c r="AA1089" s="184">
        <f t="shared" si="153"/>
        <v>6</v>
      </c>
      <c r="AB1089" s="184">
        <f t="shared" si="154"/>
        <v>0</v>
      </c>
      <c r="AC1089" s="184">
        <f t="shared" si="155"/>
        <v>0</v>
      </c>
      <c r="AD1089" s="184">
        <f t="shared" si="150"/>
        <v>0</v>
      </c>
      <c r="AE1089" s="184">
        <f t="shared" si="156"/>
        <v>0</v>
      </c>
      <c r="AF1089" s="186"/>
      <c r="AG1089" s="187" t="str">
        <f t="shared" si="157"/>
        <v>2312852</v>
      </c>
      <c r="AH1089" s="195" t="s">
        <v>185</v>
      </c>
      <c r="AI1089" s="1" t="str">
        <f t="shared" si="158"/>
        <v>DIFF</v>
      </c>
    </row>
    <row r="1090" spans="1:35" ht="26.25" customHeight="1" x14ac:dyDescent="0.25">
      <c r="A1090" s="72" t="s">
        <v>193</v>
      </c>
      <c r="B1090" s="74" t="s">
        <v>1782</v>
      </c>
      <c r="C1090" s="74" t="s">
        <v>95</v>
      </c>
      <c r="D1090" s="74" t="s">
        <v>1351</v>
      </c>
      <c r="E1090" s="103" t="s">
        <v>3889</v>
      </c>
      <c r="F1090" s="75" t="s">
        <v>12</v>
      </c>
      <c r="G1090" s="75" t="s">
        <v>96</v>
      </c>
      <c r="H1090" s="75" t="s">
        <v>5113</v>
      </c>
      <c r="I1090" s="133" t="s">
        <v>303</v>
      </c>
      <c r="J1090" s="77"/>
      <c r="K1090" s="129"/>
      <c r="L1090" s="77"/>
      <c r="M1090" s="129"/>
      <c r="N1090" s="77"/>
      <c r="O1090" s="77" t="s">
        <v>386</v>
      </c>
      <c r="P1090" s="77" t="s">
        <v>1449</v>
      </c>
      <c r="Q1090" s="81" t="s">
        <v>5549</v>
      </c>
      <c r="R1090" s="81" t="s">
        <v>7491</v>
      </c>
      <c r="S1090" s="82" t="s">
        <v>403</v>
      </c>
      <c r="T1090" s="77" t="s">
        <v>575</v>
      </c>
      <c r="U1090" s="21"/>
      <c r="V1090" s="21"/>
      <c r="W1090" s="20" t="str">
        <f>VLOOKUP(TRIM(X1090),X10:Y159,2,FALSE)</f>
        <v>Dario</v>
      </c>
      <c r="X1090" s="184" t="str">
        <f t="shared" si="151"/>
        <v>9.12.2</v>
      </c>
      <c r="Y1090" s="184">
        <f t="shared" si="152"/>
        <v>0</v>
      </c>
      <c r="Z1090" s="184">
        <f t="shared" si="149"/>
        <v>0</v>
      </c>
      <c r="AA1090" s="184">
        <f t="shared" si="153"/>
        <v>6</v>
      </c>
      <c r="AB1090" s="184">
        <f t="shared" si="154"/>
        <v>0</v>
      </c>
      <c r="AC1090" s="184">
        <f t="shared" si="155"/>
        <v>0</v>
      </c>
      <c r="AD1090" s="184">
        <f t="shared" si="150"/>
        <v>0</v>
      </c>
      <c r="AE1090" s="184">
        <f t="shared" si="156"/>
        <v>0</v>
      </c>
      <c r="AF1090" s="186"/>
      <c r="AG1090" s="187" t="str">
        <f t="shared" si="157"/>
        <v>2312853</v>
      </c>
      <c r="AH1090" s="195" t="s">
        <v>185</v>
      </c>
      <c r="AI1090" s="1" t="str">
        <f t="shared" si="158"/>
        <v>DIFF</v>
      </c>
    </row>
    <row r="1091" spans="1:35" ht="26.25" customHeight="1" x14ac:dyDescent="0.25">
      <c r="A1091" s="72" t="s">
        <v>193</v>
      </c>
      <c r="B1091" s="74" t="s">
        <v>1664</v>
      </c>
      <c r="C1091" s="74" t="s">
        <v>95</v>
      </c>
      <c r="D1091" s="74" t="s">
        <v>1351</v>
      </c>
      <c r="E1091" s="103" t="s">
        <v>3890</v>
      </c>
      <c r="F1091" s="75" t="s">
        <v>14</v>
      </c>
      <c r="G1091" s="75" t="s">
        <v>96</v>
      </c>
      <c r="H1091" s="75" t="s">
        <v>5550</v>
      </c>
      <c r="I1091" s="133" t="s">
        <v>303</v>
      </c>
      <c r="J1091" s="77" t="s">
        <v>199</v>
      </c>
      <c r="K1091" s="129">
        <v>5175</v>
      </c>
      <c r="L1091" s="77"/>
      <c r="M1091" s="129" t="s">
        <v>103</v>
      </c>
      <c r="N1091" s="77" t="s">
        <v>2407</v>
      </c>
      <c r="O1091" s="77" t="s">
        <v>386</v>
      </c>
      <c r="P1091" s="77" t="s">
        <v>1449</v>
      </c>
      <c r="Q1091" s="81" t="s">
        <v>6555</v>
      </c>
      <c r="R1091" s="81" t="s">
        <v>7042</v>
      </c>
      <c r="S1091" s="82" t="s">
        <v>213</v>
      </c>
      <c r="T1091" s="77" t="s">
        <v>575</v>
      </c>
      <c r="U1091" s="21"/>
      <c r="V1091" s="21"/>
      <c r="W1091" s="20" t="str">
        <f>VLOOKUP(TRIM(X1091),X10:Y159,2,FALSE)</f>
        <v>Dario</v>
      </c>
      <c r="X1091" s="184" t="str">
        <f t="shared" si="151"/>
        <v>9.12.2</v>
      </c>
      <c r="Y1091" s="184">
        <f t="shared" si="152"/>
        <v>0</v>
      </c>
      <c r="Z1091" s="184">
        <f t="shared" si="149"/>
        <v>0</v>
      </c>
      <c r="AA1091" s="184">
        <f t="shared" si="153"/>
        <v>6</v>
      </c>
      <c r="AB1091" s="184">
        <f t="shared" si="154"/>
        <v>0</v>
      </c>
      <c r="AC1091" s="184">
        <f t="shared" si="155"/>
        <v>0</v>
      </c>
      <c r="AD1091" s="184">
        <f t="shared" si="150"/>
        <v>0</v>
      </c>
      <c r="AE1091" s="184">
        <f t="shared" si="156"/>
        <v>0</v>
      </c>
      <c r="AF1091" s="186"/>
      <c r="AG1091" s="187" t="str">
        <f t="shared" si="157"/>
        <v>2312854</v>
      </c>
      <c r="AH1091" s="195" t="s">
        <v>185</v>
      </c>
      <c r="AI1091" s="1" t="str">
        <f t="shared" si="158"/>
        <v>DIFF</v>
      </c>
    </row>
    <row r="1092" spans="1:35" ht="26.25" customHeight="1" x14ac:dyDescent="0.25">
      <c r="A1092" s="72" t="s">
        <v>193</v>
      </c>
      <c r="B1092" s="74" t="s">
        <v>1501</v>
      </c>
      <c r="C1092" s="74" t="s">
        <v>95</v>
      </c>
      <c r="D1092" s="74" t="s">
        <v>1351</v>
      </c>
      <c r="E1092" s="103" t="s">
        <v>3891</v>
      </c>
      <c r="F1092" s="75" t="s">
        <v>14</v>
      </c>
      <c r="G1092" s="75" t="s">
        <v>96</v>
      </c>
      <c r="H1092" s="75" t="s">
        <v>5551</v>
      </c>
      <c r="I1092" s="133" t="s">
        <v>303</v>
      </c>
      <c r="J1092" s="77" t="s">
        <v>199</v>
      </c>
      <c r="K1092" s="129">
        <v>5176</v>
      </c>
      <c r="L1092" s="77"/>
      <c r="M1092" s="129" t="s">
        <v>103</v>
      </c>
      <c r="N1092" s="77" t="s">
        <v>2407</v>
      </c>
      <c r="O1092" s="77" t="s">
        <v>386</v>
      </c>
      <c r="P1092" s="77" t="s">
        <v>1449</v>
      </c>
      <c r="Q1092" s="81" t="s">
        <v>6556</v>
      </c>
      <c r="R1092" s="81" t="s">
        <v>403</v>
      </c>
      <c r="S1092" s="82" t="s">
        <v>40</v>
      </c>
      <c r="T1092" s="77" t="s">
        <v>575</v>
      </c>
      <c r="U1092" s="21"/>
      <c r="V1092" s="21"/>
      <c r="W1092" s="20" t="str">
        <f>VLOOKUP(TRIM(X1092),X10:Y159,2,FALSE)</f>
        <v>Dario</v>
      </c>
      <c r="X1092" s="184" t="str">
        <f t="shared" si="151"/>
        <v>9.12.2</v>
      </c>
      <c r="Y1092" s="184">
        <f t="shared" si="152"/>
        <v>0</v>
      </c>
      <c r="Z1092" s="184">
        <f t="shared" si="149"/>
        <v>0</v>
      </c>
      <c r="AA1092" s="184">
        <f t="shared" si="153"/>
        <v>6</v>
      </c>
      <c r="AB1092" s="184">
        <f t="shared" si="154"/>
        <v>0</v>
      </c>
      <c r="AC1092" s="184">
        <f t="shared" si="155"/>
        <v>0</v>
      </c>
      <c r="AD1092" s="184">
        <f t="shared" si="150"/>
        <v>0</v>
      </c>
      <c r="AE1092" s="184">
        <f t="shared" si="156"/>
        <v>0</v>
      </c>
      <c r="AF1092" s="186"/>
      <c r="AG1092" s="187" t="str">
        <f t="shared" si="157"/>
        <v>2312855</v>
      </c>
      <c r="AH1092" s="195" t="s">
        <v>168</v>
      </c>
      <c r="AI1092" s="1" t="str">
        <f t="shared" si="158"/>
        <v>DIFF</v>
      </c>
    </row>
    <row r="1093" spans="1:35" ht="26.25" customHeight="1" x14ac:dyDescent="0.25">
      <c r="A1093" s="72" t="s">
        <v>193</v>
      </c>
      <c r="B1093" s="74" t="s">
        <v>6558</v>
      </c>
      <c r="C1093" s="74" t="s">
        <v>95</v>
      </c>
      <c r="D1093" s="74" t="s">
        <v>1351</v>
      </c>
      <c r="E1093" s="103" t="s">
        <v>3892</v>
      </c>
      <c r="F1093" s="75" t="s">
        <v>14</v>
      </c>
      <c r="G1093" s="75" t="s">
        <v>96</v>
      </c>
      <c r="H1093" s="75" t="s">
        <v>5552</v>
      </c>
      <c r="I1093" s="133" t="s">
        <v>303</v>
      </c>
      <c r="J1093" s="77" t="s">
        <v>199</v>
      </c>
      <c r="K1093" s="129">
        <v>5177</v>
      </c>
      <c r="L1093" s="77"/>
      <c r="M1093" s="129" t="s">
        <v>103</v>
      </c>
      <c r="N1093" s="77" t="s">
        <v>2407</v>
      </c>
      <c r="O1093" s="77" t="s">
        <v>386</v>
      </c>
      <c r="P1093" s="77" t="s">
        <v>1449</v>
      </c>
      <c r="Q1093" s="81" t="s">
        <v>6557</v>
      </c>
      <c r="R1093" s="81" t="s">
        <v>1345</v>
      </c>
      <c r="S1093" s="82" t="s">
        <v>195</v>
      </c>
      <c r="T1093" s="77" t="s">
        <v>575</v>
      </c>
      <c r="U1093" s="21"/>
      <c r="V1093" s="21"/>
      <c r="W1093" s="20" t="str">
        <f>VLOOKUP(TRIM(X1093),X10:Y159,2,FALSE)</f>
        <v>Dario</v>
      </c>
      <c r="X1093" s="184" t="str">
        <f t="shared" si="151"/>
        <v>9.12.2</v>
      </c>
      <c r="Y1093" s="184">
        <f t="shared" si="152"/>
        <v>0</v>
      </c>
      <c r="Z1093" s="184">
        <f t="shared" si="149"/>
        <v>0</v>
      </c>
      <c r="AA1093" s="184">
        <f t="shared" si="153"/>
        <v>6</v>
      </c>
      <c r="AB1093" s="184">
        <f t="shared" si="154"/>
        <v>0</v>
      </c>
      <c r="AC1093" s="184">
        <f t="shared" si="155"/>
        <v>0</v>
      </c>
      <c r="AD1093" s="184">
        <f t="shared" si="150"/>
        <v>0</v>
      </c>
      <c r="AE1093" s="184">
        <f t="shared" si="156"/>
        <v>0</v>
      </c>
      <c r="AF1093" s="186"/>
      <c r="AG1093" s="187" t="str">
        <f t="shared" si="157"/>
        <v>2312856</v>
      </c>
      <c r="AH1093" s="195" t="s">
        <v>168</v>
      </c>
      <c r="AI1093" s="1" t="str">
        <f t="shared" si="158"/>
        <v>DIFF</v>
      </c>
    </row>
    <row r="1094" spans="1:35" ht="26.25" customHeight="1" x14ac:dyDescent="0.25">
      <c r="A1094" s="72" t="s">
        <v>193</v>
      </c>
      <c r="B1094" s="74" t="s">
        <v>6560</v>
      </c>
      <c r="C1094" s="74" t="s">
        <v>95</v>
      </c>
      <c r="D1094" s="74" t="s">
        <v>1351</v>
      </c>
      <c r="E1094" s="103" t="s">
        <v>3893</v>
      </c>
      <c r="F1094" s="75" t="s">
        <v>14</v>
      </c>
      <c r="G1094" s="75" t="s">
        <v>96</v>
      </c>
      <c r="H1094" s="75" t="s">
        <v>5553</v>
      </c>
      <c r="I1094" s="133" t="s">
        <v>303</v>
      </c>
      <c r="J1094" s="77" t="s">
        <v>199</v>
      </c>
      <c r="K1094" s="129">
        <v>5178</v>
      </c>
      <c r="L1094" s="77"/>
      <c r="M1094" s="129" t="s">
        <v>103</v>
      </c>
      <c r="N1094" s="77" t="s">
        <v>2407</v>
      </c>
      <c r="O1094" s="77" t="s">
        <v>386</v>
      </c>
      <c r="P1094" s="77" t="s">
        <v>1449</v>
      </c>
      <c r="Q1094" s="81" t="s">
        <v>6559</v>
      </c>
      <c r="R1094" s="81" t="s">
        <v>403</v>
      </c>
      <c r="S1094" s="82" t="s">
        <v>40</v>
      </c>
      <c r="T1094" s="77" t="s">
        <v>575</v>
      </c>
      <c r="U1094" s="21"/>
      <c r="V1094" s="21"/>
      <c r="W1094" s="20" t="str">
        <f>VLOOKUP(TRIM(X1094),X10:Y159,2,FALSE)</f>
        <v>Dario</v>
      </c>
      <c r="X1094" s="184" t="str">
        <f t="shared" si="151"/>
        <v>9.12.2</v>
      </c>
      <c r="Y1094" s="184">
        <f t="shared" si="152"/>
        <v>0</v>
      </c>
      <c r="Z1094" s="184">
        <f t="shared" si="149"/>
        <v>0</v>
      </c>
      <c r="AA1094" s="184">
        <f t="shared" si="153"/>
        <v>6</v>
      </c>
      <c r="AB1094" s="184">
        <f t="shared" si="154"/>
        <v>0</v>
      </c>
      <c r="AC1094" s="184">
        <f t="shared" si="155"/>
        <v>0</v>
      </c>
      <c r="AD1094" s="184">
        <f t="shared" si="150"/>
        <v>0</v>
      </c>
      <c r="AE1094" s="184">
        <f t="shared" si="156"/>
        <v>0</v>
      </c>
      <c r="AF1094" s="186"/>
      <c r="AG1094" s="187" t="str">
        <f t="shared" si="157"/>
        <v>2312857</v>
      </c>
      <c r="AH1094" s="195" t="s">
        <v>168</v>
      </c>
      <c r="AI1094" s="1" t="str">
        <f t="shared" si="158"/>
        <v>DIFF</v>
      </c>
    </row>
    <row r="1095" spans="1:35" ht="26.25" customHeight="1" x14ac:dyDescent="0.25">
      <c r="A1095" s="72" t="s">
        <v>193</v>
      </c>
      <c r="B1095" s="74" t="s">
        <v>6562</v>
      </c>
      <c r="C1095" s="74" t="s">
        <v>95</v>
      </c>
      <c r="D1095" s="74" t="s">
        <v>78</v>
      </c>
      <c r="E1095" s="103" t="s">
        <v>3894</v>
      </c>
      <c r="F1095" s="75" t="s">
        <v>14</v>
      </c>
      <c r="G1095" s="75" t="s">
        <v>96</v>
      </c>
      <c r="H1095" s="75" t="s">
        <v>5554</v>
      </c>
      <c r="I1095" s="133" t="s">
        <v>211</v>
      </c>
      <c r="J1095" s="77" t="s">
        <v>207</v>
      </c>
      <c r="K1095" s="129">
        <v>1221</v>
      </c>
      <c r="L1095" s="157"/>
      <c r="M1095" s="129" t="s">
        <v>103</v>
      </c>
      <c r="N1095" s="77" t="s">
        <v>2563</v>
      </c>
      <c r="O1095" s="77" t="s">
        <v>120</v>
      </c>
      <c r="P1095" s="77" t="s">
        <v>200</v>
      </c>
      <c r="Q1095" s="81" t="s">
        <v>6561</v>
      </c>
      <c r="R1095" s="81" t="s">
        <v>7197</v>
      </c>
      <c r="S1095" s="82" t="s">
        <v>195</v>
      </c>
      <c r="T1095" s="77" t="s">
        <v>1629</v>
      </c>
      <c r="U1095" s="21"/>
      <c r="V1095" s="21"/>
      <c r="W1095" s="20" t="str">
        <f>VLOOKUP(TRIM(X1095),X10:Y159,2,FALSE)</f>
        <v>Andy</v>
      </c>
      <c r="X1095" s="184" t="str">
        <f t="shared" si="151"/>
        <v>6.6</v>
      </c>
      <c r="Y1095" s="184">
        <f t="shared" si="152"/>
        <v>0</v>
      </c>
      <c r="Z1095" s="184">
        <f t="shared" si="149"/>
        <v>0</v>
      </c>
      <c r="AA1095" s="184">
        <f t="shared" si="153"/>
        <v>26</v>
      </c>
      <c r="AB1095" s="184">
        <f t="shared" si="154"/>
        <v>0</v>
      </c>
      <c r="AC1095" s="184">
        <f t="shared" si="155"/>
        <v>0</v>
      </c>
      <c r="AD1095" s="184">
        <f t="shared" si="150"/>
        <v>0</v>
      </c>
      <c r="AE1095" s="184">
        <f t="shared" si="156"/>
        <v>0</v>
      </c>
      <c r="AF1095" s="186"/>
      <c r="AG1095" s="187" t="str">
        <f t="shared" si="157"/>
        <v>2312858</v>
      </c>
      <c r="AH1095" s="195" t="s">
        <v>1058</v>
      </c>
      <c r="AI1095" s="1" t="str">
        <f t="shared" si="158"/>
        <v>DIFF</v>
      </c>
    </row>
    <row r="1096" spans="1:35" ht="26.25" customHeight="1" x14ac:dyDescent="0.25">
      <c r="A1096" s="72" t="s">
        <v>193</v>
      </c>
      <c r="B1096" s="74" t="s">
        <v>6562</v>
      </c>
      <c r="C1096" s="74" t="s">
        <v>95</v>
      </c>
      <c r="D1096" s="74" t="s">
        <v>78</v>
      </c>
      <c r="E1096" s="103" t="s">
        <v>3895</v>
      </c>
      <c r="F1096" s="75" t="s">
        <v>14</v>
      </c>
      <c r="G1096" s="75" t="s">
        <v>96</v>
      </c>
      <c r="H1096" s="75" t="s">
        <v>5554</v>
      </c>
      <c r="I1096" s="133" t="s">
        <v>211</v>
      </c>
      <c r="J1096" s="77" t="s">
        <v>207</v>
      </c>
      <c r="K1096" s="129">
        <v>1222</v>
      </c>
      <c r="L1096" s="157"/>
      <c r="M1096" s="129" t="s">
        <v>103</v>
      </c>
      <c r="N1096" s="77" t="s">
        <v>2410</v>
      </c>
      <c r="O1096" s="77" t="s">
        <v>198</v>
      </c>
      <c r="P1096" s="77" t="s">
        <v>308</v>
      </c>
      <c r="Q1096" s="81" t="s">
        <v>6561</v>
      </c>
      <c r="R1096" s="81" t="s">
        <v>1532</v>
      </c>
      <c r="S1096" s="82" t="s">
        <v>40</v>
      </c>
      <c r="T1096" s="77" t="s">
        <v>1629</v>
      </c>
      <c r="U1096" s="21"/>
      <c r="V1096" s="21"/>
      <c r="W1096" s="20" t="str">
        <f>VLOOKUP(TRIM(X1096),X10:Y159,2,FALSE)</f>
        <v>Andy</v>
      </c>
      <c r="X1096" s="184" t="str">
        <f t="shared" si="151"/>
        <v>6.6</v>
      </c>
      <c r="Y1096" s="184">
        <f t="shared" si="152"/>
        <v>0</v>
      </c>
      <c r="Z1096" s="184">
        <f t="shared" si="149"/>
        <v>0</v>
      </c>
      <c r="AA1096" s="184">
        <f t="shared" si="153"/>
        <v>26</v>
      </c>
      <c r="AB1096" s="184">
        <f t="shared" si="154"/>
        <v>0</v>
      </c>
      <c r="AC1096" s="184">
        <f t="shared" si="155"/>
        <v>0</v>
      </c>
      <c r="AD1096" s="184">
        <f t="shared" si="150"/>
        <v>0</v>
      </c>
      <c r="AE1096" s="184">
        <f t="shared" si="156"/>
        <v>0</v>
      </c>
      <c r="AF1096" s="186"/>
      <c r="AG1096" s="187" t="str">
        <f t="shared" si="157"/>
        <v>2312859</v>
      </c>
      <c r="AH1096" s="195" t="s">
        <v>1058</v>
      </c>
      <c r="AI1096" s="1" t="str">
        <f t="shared" si="158"/>
        <v>DIFF</v>
      </c>
    </row>
    <row r="1097" spans="1:35" ht="26.25" customHeight="1" x14ac:dyDescent="0.25">
      <c r="A1097" s="72" t="s">
        <v>193</v>
      </c>
      <c r="B1097" s="74" t="s">
        <v>6562</v>
      </c>
      <c r="C1097" s="74" t="s">
        <v>95</v>
      </c>
      <c r="D1097" s="74" t="s">
        <v>78</v>
      </c>
      <c r="E1097" s="103" t="s">
        <v>3896</v>
      </c>
      <c r="F1097" s="75" t="s">
        <v>14</v>
      </c>
      <c r="G1097" s="75" t="s">
        <v>96</v>
      </c>
      <c r="H1097" s="75" t="s">
        <v>5554</v>
      </c>
      <c r="I1097" s="133" t="s">
        <v>211</v>
      </c>
      <c r="J1097" s="77" t="s">
        <v>207</v>
      </c>
      <c r="K1097" s="129">
        <v>1223</v>
      </c>
      <c r="L1097" s="157"/>
      <c r="M1097" s="129" t="s">
        <v>103</v>
      </c>
      <c r="N1097" s="77" t="s">
        <v>2407</v>
      </c>
      <c r="O1097" s="77" t="s">
        <v>386</v>
      </c>
      <c r="P1097" s="77" t="s">
        <v>2447</v>
      </c>
      <c r="Q1097" s="81" t="s">
        <v>6561</v>
      </c>
      <c r="R1097" s="81" t="s">
        <v>7198</v>
      </c>
      <c r="S1097" s="82" t="s">
        <v>213</v>
      </c>
      <c r="T1097" s="77" t="s">
        <v>1629</v>
      </c>
      <c r="U1097" s="21"/>
      <c r="V1097" s="21"/>
      <c r="W1097" s="20" t="str">
        <f>VLOOKUP(TRIM(X1097),X10:Y159,2,FALSE)</f>
        <v>Andy</v>
      </c>
      <c r="X1097" s="184" t="str">
        <f t="shared" si="151"/>
        <v>6.6</v>
      </c>
      <c r="Y1097" s="184">
        <f t="shared" si="152"/>
        <v>0</v>
      </c>
      <c r="Z1097" s="184">
        <f t="shared" si="149"/>
        <v>0</v>
      </c>
      <c r="AA1097" s="184">
        <f t="shared" si="153"/>
        <v>26</v>
      </c>
      <c r="AB1097" s="184">
        <f t="shared" si="154"/>
        <v>0</v>
      </c>
      <c r="AC1097" s="184">
        <f t="shared" si="155"/>
        <v>0</v>
      </c>
      <c r="AD1097" s="184">
        <f t="shared" si="150"/>
        <v>0</v>
      </c>
      <c r="AE1097" s="184">
        <f t="shared" si="156"/>
        <v>0</v>
      </c>
      <c r="AF1097" s="186"/>
      <c r="AG1097" s="187" t="str">
        <f t="shared" si="157"/>
        <v>2312860</v>
      </c>
      <c r="AH1097" s="195" t="s">
        <v>1058</v>
      </c>
      <c r="AI1097" s="1" t="str">
        <f t="shared" si="158"/>
        <v>DIFF</v>
      </c>
    </row>
    <row r="1098" spans="1:35" ht="26.25" customHeight="1" x14ac:dyDescent="0.25">
      <c r="A1098" s="72" t="s">
        <v>193</v>
      </c>
      <c r="B1098" s="74" t="s">
        <v>1668</v>
      </c>
      <c r="C1098" s="74" t="s">
        <v>95</v>
      </c>
      <c r="D1098" s="74" t="s">
        <v>1290</v>
      </c>
      <c r="E1098" s="103" t="s">
        <v>3897</v>
      </c>
      <c r="F1098" s="75" t="s">
        <v>14</v>
      </c>
      <c r="G1098" s="75" t="s">
        <v>96</v>
      </c>
      <c r="H1098" s="75" t="s">
        <v>5555</v>
      </c>
      <c r="I1098" s="133" t="s">
        <v>211</v>
      </c>
      <c r="J1098" s="77" t="s">
        <v>199</v>
      </c>
      <c r="K1098" s="129">
        <v>5179</v>
      </c>
      <c r="L1098" s="157"/>
      <c r="M1098" s="129" t="s">
        <v>103</v>
      </c>
      <c r="N1098" s="77" t="s">
        <v>2407</v>
      </c>
      <c r="O1098" s="77" t="s">
        <v>386</v>
      </c>
      <c r="P1098" s="77" t="s">
        <v>1272</v>
      </c>
      <c r="Q1098" s="81" t="s">
        <v>6563</v>
      </c>
      <c r="R1098" s="81" t="s">
        <v>1532</v>
      </c>
      <c r="S1098" s="82" t="s">
        <v>40</v>
      </c>
      <c r="T1098" s="77" t="s">
        <v>1629</v>
      </c>
      <c r="U1098" s="21"/>
      <c r="V1098" s="21"/>
      <c r="W1098" s="20" t="str">
        <f>VLOOKUP(TRIM(X1098),X10:Y159,2,FALSE)</f>
        <v>Wanqiang</v>
      </c>
      <c r="X1098" s="184" t="str">
        <f t="shared" si="151"/>
        <v>9.25.2</v>
      </c>
      <c r="Y1098" s="184">
        <f t="shared" si="152"/>
        <v>0</v>
      </c>
      <c r="Z1098" s="184">
        <f t="shared" si="149"/>
        <v>0</v>
      </c>
      <c r="AA1098" s="184">
        <f t="shared" si="153"/>
        <v>26</v>
      </c>
      <c r="AB1098" s="184">
        <f t="shared" si="154"/>
        <v>0</v>
      </c>
      <c r="AC1098" s="184">
        <f t="shared" si="155"/>
        <v>0</v>
      </c>
      <c r="AD1098" s="184">
        <f t="shared" si="150"/>
        <v>0</v>
      </c>
      <c r="AE1098" s="184">
        <f t="shared" si="156"/>
        <v>0</v>
      </c>
      <c r="AF1098" s="186"/>
      <c r="AG1098" s="187" t="str">
        <f t="shared" si="157"/>
        <v>2312861</v>
      </c>
      <c r="AH1098" s="195" t="s">
        <v>1058</v>
      </c>
      <c r="AI1098" s="1" t="str">
        <f t="shared" si="158"/>
        <v>DIFF</v>
      </c>
    </row>
    <row r="1099" spans="1:35" ht="26.25" customHeight="1" x14ac:dyDescent="0.25">
      <c r="A1099" s="72" t="s">
        <v>193</v>
      </c>
      <c r="B1099" s="74" t="s">
        <v>1668</v>
      </c>
      <c r="C1099" s="74" t="s">
        <v>95</v>
      </c>
      <c r="D1099" s="74" t="s">
        <v>1290</v>
      </c>
      <c r="E1099" s="103" t="s">
        <v>3898</v>
      </c>
      <c r="F1099" s="75" t="s">
        <v>14</v>
      </c>
      <c r="G1099" s="75" t="s">
        <v>96</v>
      </c>
      <c r="H1099" s="75" t="s">
        <v>5556</v>
      </c>
      <c r="I1099" s="133" t="s">
        <v>211</v>
      </c>
      <c r="J1099" s="77" t="s">
        <v>199</v>
      </c>
      <c r="K1099" s="129">
        <v>5180</v>
      </c>
      <c r="L1099" s="157"/>
      <c r="M1099" s="129" t="s">
        <v>103</v>
      </c>
      <c r="N1099" s="77" t="s">
        <v>2407</v>
      </c>
      <c r="O1099" s="77" t="s">
        <v>386</v>
      </c>
      <c r="P1099" s="77" t="s">
        <v>1272</v>
      </c>
      <c r="Q1099" s="81" t="s">
        <v>6564</v>
      </c>
      <c r="R1099" s="81" t="s">
        <v>1532</v>
      </c>
      <c r="S1099" s="82" t="s">
        <v>40</v>
      </c>
      <c r="T1099" s="77" t="s">
        <v>1629</v>
      </c>
      <c r="U1099" s="21"/>
      <c r="V1099" s="21"/>
      <c r="W1099" s="20" t="str">
        <f>VLOOKUP(TRIM(X1099),X10:Y159,2,FALSE)</f>
        <v>Wanqiang</v>
      </c>
      <c r="X1099" s="184" t="str">
        <f t="shared" si="151"/>
        <v>9.25.2</v>
      </c>
      <c r="Y1099" s="184">
        <f t="shared" si="152"/>
        <v>0</v>
      </c>
      <c r="Z1099" s="184">
        <f t="shared" si="149"/>
        <v>0</v>
      </c>
      <c r="AA1099" s="184">
        <f t="shared" si="153"/>
        <v>26</v>
      </c>
      <c r="AB1099" s="184">
        <f t="shared" si="154"/>
        <v>0</v>
      </c>
      <c r="AC1099" s="184">
        <f t="shared" si="155"/>
        <v>0</v>
      </c>
      <c r="AD1099" s="184">
        <f t="shared" si="150"/>
        <v>0</v>
      </c>
      <c r="AE1099" s="184">
        <f t="shared" si="156"/>
        <v>0</v>
      </c>
      <c r="AF1099" s="186"/>
      <c r="AG1099" s="187" t="str">
        <f t="shared" si="157"/>
        <v>2312862</v>
      </c>
      <c r="AH1099" s="195" t="s">
        <v>1058</v>
      </c>
      <c r="AI1099" s="1" t="str">
        <f t="shared" si="158"/>
        <v>DIFF</v>
      </c>
    </row>
    <row r="1100" spans="1:35" ht="26.25" customHeight="1" x14ac:dyDescent="0.25">
      <c r="A1100" s="72" t="s">
        <v>193</v>
      </c>
      <c r="B1100" s="74" t="s">
        <v>5791</v>
      </c>
      <c r="C1100" s="74" t="s">
        <v>95</v>
      </c>
      <c r="D1100" s="74" t="s">
        <v>1290</v>
      </c>
      <c r="E1100" s="103" t="s">
        <v>3899</v>
      </c>
      <c r="F1100" s="75" t="s">
        <v>14</v>
      </c>
      <c r="G1100" s="75" t="s">
        <v>96</v>
      </c>
      <c r="H1100" s="75" t="s">
        <v>5556</v>
      </c>
      <c r="I1100" s="133" t="s">
        <v>211</v>
      </c>
      <c r="J1100" s="77" t="s">
        <v>102</v>
      </c>
      <c r="K1100" s="129">
        <v>4639</v>
      </c>
      <c r="L1100" s="157"/>
      <c r="M1100" s="129" t="s">
        <v>103</v>
      </c>
      <c r="N1100" s="77" t="s">
        <v>2407</v>
      </c>
      <c r="O1100" s="77" t="s">
        <v>386</v>
      </c>
      <c r="P1100" s="77" t="s">
        <v>1272</v>
      </c>
      <c r="Q1100" s="81" t="s">
        <v>6565</v>
      </c>
      <c r="R1100" s="81" t="s">
        <v>7766</v>
      </c>
      <c r="S1100" s="82" t="s">
        <v>209</v>
      </c>
      <c r="T1100" s="77" t="s">
        <v>1629</v>
      </c>
      <c r="U1100" s="21"/>
      <c r="V1100" s="21"/>
      <c r="W1100" s="20" t="str">
        <f>VLOOKUP(TRIM(X1100),X10:Y159,2,FALSE)</f>
        <v>Wanqiang</v>
      </c>
      <c r="X1100" s="184" t="str">
        <f t="shared" si="151"/>
        <v>9.25.2</v>
      </c>
      <c r="Y1100" s="184">
        <f t="shared" si="152"/>
        <v>0</v>
      </c>
      <c r="Z1100" s="184">
        <f t="shared" si="149"/>
        <v>0</v>
      </c>
      <c r="AA1100" s="184">
        <f t="shared" si="153"/>
        <v>26</v>
      </c>
      <c r="AB1100" s="184">
        <f t="shared" si="154"/>
        <v>0</v>
      </c>
      <c r="AC1100" s="184">
        <f t="shared" si="155"/>
        <v>0</v>
      </c>
      <c r="AD1100" s="184">
        <f t="shared" si="150"/>
        <v>0</v>
      </c>
      <c r="AE1100" s="184">
        <f t="shared" si="156"/>
        <v>0</v>
      </c>
      <c r="AF1100" s="186"/>
      <c r="AG1100" s="187" t="str">
        <f t="shared" si="157"/>
        <v>2312863</v>
      </c>
      <c r="AH1100" s="195" t="s">
        <v>1058</v>
      </c>
      <c r="AI1100" s="1" t="str">
        <f t="shared" si="158"/>
        <v>DIFF</v>
      </c>
    </row>
    <row r="1101" spans="1:35" ht="26.25" customHeight="1" x14ac:dyDescent="0.25">
      <c r="A1101" s="72" t="s">
        <v>193</v>
      </c>
      <c r="B1101" s="74" t="s">
        <v>1661</v>
      </c>
      <c r="C1101" s="74" t="s">
        <v>95</v>
      </c>
      <c r="D1101" s="74" t="s">
        <v>1290</v>
      </c>
      <c r="E1101" s="103" t="s">
        <v>3900</v>
      </c>
      <c r="F1101" s="75" t="s">
        <v>14</v>
      </c>
      <c r="G1101" s="75" t="s">
        <v>96</v>
      </c>
      <c r="H1101" s="75" t="s">
        <v>5557</v>
      </c>
      <c r="I1101" s="133" t="s">
        <v>211</v>
      </c>
      <c r="J1101" s="77" t="s">
        <v>207</v>
      </c>
      <c r="K1101" s="129">
        <v>1224</v>
      </c>
      <c r="L1101" s="157"/>
      <c r="M1101" s="129" t="s">
        <v>103</v>
      </c>
      <c r="N1101" s="77" t="s">
        <v>2407</v>
      </c>
      <c r="O1101" s="77" t="s">
        <v>386</v>
      </c>
      <c r="P1101" s="77" t="s">
        <v>1272</v>
      </c>
      <c r="Q1101" s="81" t="s">
        <v>6566</v>
      </c>
      <c r="R1101" s="81" t="s">
        <v>1532</v>
      </c>
      <c r="S1101" s="82" t="s">
        <v>40</v>
      </c>
      <c r="T1101" s="77" t="s">
        <v>1629</v>
      </c>
      <c r="U1101" s="21"/>
      <c r="V1101" s="21"/>
      <c r="W1101" s="20" t="str">
        <f>VLOOKUP(TRIM(X1101),X10:Y159,2,FALSE)</f>
        <v>Wanqiang</v>
      </c>
      <c r="X1101" s="184" t="str">
        <f t="shared" si="151"/>
        <v>9.25.2</v>
      </c>
      <c r="Y1101" s="184">
        <f t="shared" si="152"/>
        <v>0</v>
      </c>
      <c r="Z1101" s="184">
        <f t="shared" si="149"/>
        <v>0</v>
      </c>
      <c r="AA1101" s="184">
        <f t="shared" si="153"/>
        <v>26</v>
      </c>
      <c r="AB1101" s="184">
        <f t="shared" si="154"/>
        <v>0</v>
      </c>
      <c r="AC1101" s="184">
        <f t="shared" si="155"/>
        <v>0</v>
      </c>
      <c r="AD1101" s="184">
        <f t="shared" si="150"/>
        <v>0</v>
      </c>
      <c r="AE1101" s="184">
        <f t="shared" si="156"/>
        <v>0</v>
      </c>
      <c r="AF1101" s="186"/>
      <c r="AG1101" s="187" t="str">
        <f t="shared" si="157"/>
        <v>2312864</v>
      </c>
      <c r="AH1101" s="195" t="s">
        <v>1067</v>
      </c>
      <c r="AI1101" s="1" t="str">
        <f t="shared" si="158"/>
        <v>DIFF</v>
      </c>
    </row>
    <row r="1102" spans="1:35" ht="26.25" customHeight="1" x14ac:dyDescent="0.25">
      <c r="A1102" s="72" t="s">
        <v>193</v>
      </c>
      <c r="B1102" s="74" t="s">
        <v>5500</v>
      </c>
      <c r="C1102" s="74" t="s">
        <v>95</v>
      </c>
      <c r="D1102" s="74" t="s">
        <v>1290</v>
      </c>
      <c r="E1102" s="103" t="s">
        <v>3901</v>
      </c>
      <c r="F1102" s="75" t="s">
        <v>12</v>
      </c>
      <c r="G1102" s="75" t="s">
        <v>96</v>
      </c>
      <c r="H1102" s="75" t="s">
        <v>5326</v>
      </c>
      <c r="I1102" s="133" t="s">
        <v>211</v>
      </c>
      <c r="J1102" s="77"/>
      <c r="K1102" s="129"/>
      <c r="L1102" s="77"/>
      <c r="M1102" s="129"/>
      <c r="N1102" s="77"/>
      <c r="O1102" s="77" t="s">
        <v>386</v>
      </c>
      <c r="P1102" s="77" t="s">
        <v>1272</v>
      </c>
      <c r="Q1102" s="81" t="s">
        <v>5558</v>
      </c>
      <c r="R1102" s="81" t="s">
        <v>7540</v>
      </c>
      <c r="S1102" s="82" t="s">
        <v>403</v>
      </c>
      <c r="T1102" s="77" t="s">
        <v>1629</v>
      </c>
      <c r="U1102" s="21"/>
      <c r="V1102" s="21"/>
      <c r="W1102" s="20" t="str">
        <f>VLOOKUP(TRIM(X1102),X10:Y159,2,FALSE)</f>
        <v>Wanqiang</v>
      </c>
      <c r="X1102" s="184" t="str">
        <f t="shared" si="151"/>
        <v>9.25.2</v>
      </c>
      <c r="Y1102" s="184">
        <f t="shared" si="152"/>
        <v>0</v>
      </c>
      <c r="Z1102" s="184">
        <f t="shared" si="149"/>
        <v>0</v>
      </c>
      <c r="AA1102" s="184">
        <f t="shared" si="153"/>
        <v>26</v>
      </c>
      <c r="AB1102" s="184">
        <f t="shared" si="154"/>
        <v>0</v>
      </c>
      <c r="AC1102" s="184">
        <f t="shared" si="155"/>
        <v>0</v>
      </c>
      <c r="AD1102" s="184">
        <f t="shared" si="150"/>
        <v>0</v>
      </c>
      <c r="AE1102" s="184">
        <f t="shared" si="156"/>
        <v>0</v>
      </c>
      <c r="AF1102" s="186"/>
      <c r="AG1102" s="187" t="str">
        <f t="shared" si="157"/>
        <v>2312865</v>
      </c>
      <c r="AH1102" s="195" t="s">
        <v>1067</v>
      </c>
      <c r="AI1102" s="1" t="str">
        <f t="shared" si="158"/>
        <v>DIFF</v>
      </c>
    </row>
    <row r="1103" spans="1:35" ht="26.25" customHeight="1" x14ac:dyDescent="0.25">
      <c r="A1103" s="72" t="s">
        <v>193</v>
      </c>
      <c r="B1103" s="74" t="s">
        <v>5500</v>
      </c>
      <c r="C1103" s="74" t="s">
        <v>95</v>
      </c>
      <c r="D1103" s="74" t="s">
        <v>55</v>
      </c>
      <c r="E1103" s="103" t="s">
        <v>3902</v>
      </c>
      <c r="F1103" s="75" t="s">
        <v>12</v>
      </c>
      <c r="G1103" s="75" t="s">
        <v>96</v>
      </c>
      <c r="H1103" s="75" t="s">
        <v>5104</v>
      </c>
      <c r="I1103" s="133" t="s">
        <v>211</v>
      </c>
      <c r="J1103" s="77"/>
      <c r="K1103" s="129"/>
      <c r="L1103" s="77"/>
      <c r="M1103" s="129"/>
      <c r="N1103" s="77"/>
      <c r="O1103" s="77" t="s">
        <v>386</v>
      </c>
      <c r="P1103" s="77" t="s">
        <v>5559</v>
      </c>
      <c r="Q1103" s="81" t="s">
        <v>5560</v>
      </c>
      <c r="R1103" s="81" t="s">
        <v>7019</v>
      </c>
      <c r="S1103" s="82" t="s">
        <v>209</v>
      </c>
      <c r="T1103" s="77" t="s">
        <v>1629</v>
      </c>
      <c r="U1103" s="21"/>
      <c r="V1103" s="21"/>
      <c r="W1103" s="20" t="str">
        <f>VLOOKUP(TRIM(X1103),X10:Y159,2,FALSE)</f>
        <v>Andy</v>
      </c>
      <c r="X1103" s="184" t="str">
        <f t="shared" si="151"/>
        <v>4.1</v>
      </c>
      <c r="Y1103" s="184">
        <f t="shared" si="152"/>
        <v>0</v>
      </c>
      <c r="Z1103" s="184">
        <f t="shared" si="149"/>
        <v>0</v>
      </c>
      <c r="AA1103" s="184">
        <f t="shared" si="153"/>
        <v>26</v>
      </c>
      <c r="AB1103" s="184">
        <f t="shared" si="154"/>
        <v>0</v>
      </c>
      <c r="AC1103" s="184">
        <f t="shared" si="155"/>
        <v>0</v>
      </c>
      <c r="AD1103" s="184">
        <f t="shared" si="150"/>
        <v>0</v>
      </c>
      <c r="AE1103" s="184">
        <f t="shared" si="156"/>
        <v>0</v>
      </c>
      <c r="AF1103" s="186"/>
      <c r="AG1103" s="187" t="str">
        <f t="shared" si="157"/>
        <v>2312866</v>
      </c>
      <c r="AH1103" s="195" t="s">
        <v>1143</v>
      </c>
      <c r="AI1103" s="1" t="str">
        <f t="shared" si="158"/>
        <v>DIFF</v>
      </c>
    </row>
    <row r="1104" spans="1:35" ht="26.25" customHeight="1" x14ac:dyDescent="0.25">
      <c r="A1104" s="72" t="s">
        <v>193</v>
      </c>
      <c r="B1104" s="74" t="s">
        <v>2035</v>
      </c>
      <c r="C1104" s="74" t="s">
        <v>95</v>
      </c>
      <c r="D1104" s="74" t="s">
        <v>1290</v>
      </c>
      <c r="E1104" s="103" t="s">
        <v>3903</v>
      </c>
      <c r="F1104" s="75" t="s">
        <v>12</v>
      </c>
      <c r="G1104" s="75" t="s">
        <v>96</v>
      </c>
      <c r="H1104" s="75" t="s">
        <v>5561</v>
      </c>
      <c r="I1104" s="133" t="s">
        <v>211</v>
      </c>
      <c r="J1104" s="77"/>
      <c r="K1104" s="129"/>
      <c r="L1104" s="77"/>
      <c r="M1104" s="129"/>
      <c r="N1104" s="77"/>
      <c r="O1104" s="77" t="s">
        <v>386</v>
      </c>
      <c r="P1104" s="77" t="s">
        <v>1272</v>
      </c>
      <c r="Q1104" s="81" t="s">
        <v>5562</v>
      </c>
      <c r="R1104" s="81" t="s">
        <v>7767</v>
      </c>
      <c r="S1104" s="82" t="s">
        <v>213</v>
      </c>
      <c r="T1104" s="77" t="s">
        <v>1629</v>
      </c>
      <c r="U1104" s="21"/>
      <c r="V1104" s="21"/>
      <c r="W1104" s="20" t="str">
        <f>VLOOKUP(TRIM(X1104),X10:Y159,2,FALSE)</f>
        <v>Wanqiang</v>
      </c>
      <c r="X1104" s="184" t="str">
        <f t="shared" si="151"/>
        <v>9.25.2</v>
      </c>
      <c r="Y1104" s="184">
        <f t="shared" si="152"/>
        <v>0</v>
      </c>
      <c r="Z1104" s="184">
        <f t="shared" si="149"/>
        <v>0</v>
      </c>
      <c r="AA1104" s="184">
        <f t="shared" si="153"/>
        <v>26</v>
      </c>
      <c r="AB1104" s="184">
        <f t="shared" si="154"/>
        <v>0</v>
      </c>
      <c r="AC1104" s="184">
        <f t="shared" si="155"/>
        <v>0</v>
      </c>
      <c r="AD1104" s="184">
        <f t="shared" si="150"/>
        <v>0</v>
      </c>
      <c r="AE1104" s="184">
        <f t="shared" si="156"/>
        <v>0</v>
      </c>
      <c r="AF1104" s="186"/>
      <c r="AG1104" s="187" t="str">
        <f t="shared" si="157"/>
        <v>2312867</v>
      </c>
      <c r="AH1104" s="195" t="s">
        <v>1068</v>
      </c>
      <c r="AI1104" s="1" t="str">
        <f t="shared" si="158"/>
        <v>DIFF</v>
      </c>
    </row>
    <row r="1105" spans="1:35" ht="26.25" customHeight="1" x14ac:dyDescent="0.25">
      <c r="A1105" s="72" t="s">
        <v>193</v>
      </c>
      <c r="B1105" s="74" t="s">
        <v>2047</v>
      </c>
      <c r="C1105" s="74" t="s">
        <v>95</v>
      </c>
      <c r="D1105" s="74" t="s">
        <v>1354</v>
      </c>
      <c r="E1105" s="103" t="s">
        <v>3904</v>
      </c>
      <c r="F1105" s="75" t="s">
        <v>12</v>
      </c>
      <c r="G1105" s="75" t="s">
        <v>96</v>
      </c>
      <c r="H1105" s="75" t="s">
        <v>5563</v>
      </c>
      <c r="I1105" s="133" t="s">
        <v>211</v>
      </c>
      <c r="J1105" s="77"/>
      <c r="K1105" s="129"/>
      <c r="L1105" s="77"/>
      <c r="M1105" s="129"/>
      <c r="N1105" s="77"/>
      <c r="O1105" s="77" t="s">
        <v>386</v>
      </c>
      <c r="P1105" s="77" t="s">
        <v>1279</v>
      </c>
      <c r="Q1105" s="81" t="s">
        <v>5564</v>
      </c>
      <c r="R1105" s="81" t="s">
        <v>7768</v>
      </c>
      <c r="S1105" s="82" t="s">
        <v>213</v>
      </c>
      <c r="T1105" s="77" t="s">
        <v>1629</v>
      </c>
      <c r="U1105" s="21"/>
      <c r="V1105" s="21"/>
      <c r="W1105" s="20" t="str">
        <f>VLOOKUP(TRIM(X1105),X10:Y159,2,FALSE)</f>
        <v>Andy</v>
      </c>
      <c r="X1105" s="184" t="str">
        <f t="shared" si="151"/>
        <v>9.18.2</v>
      </c>
      <c r="Y1105" s="184">
        <f t="shared" si="152"/>
        <v>0</v>
      </c>
      <c r="Z1105" s="184">
        <f t="shared" si="149"/>
        <v>0</v>
      </c>
      <c r="AA1105" s="184">
        <f t="shared" si="153"/>
        <v>26</v>
      </c>
      <c r="AB1105" s="184">
        <f t="shared" si="154"/>
        <v>0</v>
      </c>
      <c r="AC1105" s="184">
        <f t="shared" si="155"/>
        <v>0</v>
      </c>
      <c r="AD1105" s="184">
        <f t="shared" si="150"/>
        <v>0</v>
      </c>
      <c r="AE1105" s="184">
        <f t="shared" si="156"/>
        <v>0</v>
      </c>
      <c r="AF1105" s="186"/>
      <c r="AG1105" s="187" t="str">
        <f t="shared" si="157"/>
        <v>2312868</v>
      </c>
      <c r="AH1105" s="195" t="s">
        <v>1068</v>
      </c>
      <c r="AI1105" s="1" t="str">
        <f t="shared" si="158"/>
        <v>DIFF</v>
      </c>
    </row>
    <row r="1106" spans="1:35" ht="26.25" customHeight="1" x14ac:dyDescent="0.25">
      <c r="A1106" s="72" t="s">
        <v>193</v>
      </c>
      <c r="B1106" s="74" t="s">
        <v>2791</v>
      </c>
      <c r="C1106" s="74" t="s">
        <v>95</v>
      </c>
      <c r="D1106" s="74" t="s">
        <v>1354</v>
      </c>
      <c r="E1106" s="103" t="s">
        <v>3905</v>
      </c>
      <c r="F1106" s="75" t="s">
        <v>14</v>
      </c>
      <c r="G1106" s="75" t="s">
        <v>96</v>
      </c>
      <c r="H1106" s="75" t="s">
        <v>2792</v>
      </c>
      <c r="I1106" s="133" t="s">
        <v>2945</v>
      </c>
      <c r="J1106" s="77" t="s">
        <v>102</v>
      </c>
      <c r="K1106" s="129">
        <v>4519</v>
      </c>
      <c r="L1106" s="77" t="s">
        <v>52</v>
      </c>
      <c r="M1106" s="129" t="s">
        <v>103</v>
      </c>
      <c r="N1106" s="77" t="s">
        <v>2407</v>
      </c>
      <c r="O1106" s="77" t="s">
        <v>386</v>
      </c>
      <c r="P1106" s="77" t="s">
        <v>1279</v>
      </c>
      <c r="Q1106" s="81" t="s">
        <v>2790</v>
      </c>
      <c r="R1106" s="81" t="s">
        <v>7769</v>
      </c>
      <c r="S1106" s="82" t="s">
        <v>213</v>
      </c>
      <c r="T1106" s="77" t="s">
        <v>1629</v>
      </c>
      <c r="U1106" s="21"/>
      <c r="V1106" s="21"/>
      <c r="W1106" s="20" t="str">
        <f>VLOOKUP(TRIM(X1106),X10:Y159,2,FALSE)</f>
        <v>Andy</v>
      </c>
      <c r="X1106" s="184" t="str">
        <f t="shared" si="151"/>
        <v>9.18.2</v>
      </c>
      <c r="Y1106" s="184">
        <f t="shared" si="152"/>
        <v>0</v>
      </c>
      <c r="Z1106" s="184">
        <f t="shared" si="149"/>
        <v>0</v>
      </c>
      <c r="AA1106" s="184">
        <f t="shared" si="153"/>
        <v>45</v>
      </c>
      <c r="AB1106" s="184">
        <f t="shared" si="154"/>
        <v>0</v>
      </c>
      <c r="AC1106" s="184">
        <f t="shared" si="155"/>
        <v>0</v>
      </c>
      <c r="AD1106" s="184">
        <f t="shared" si="150"/>
        <v>0</v>
      </c>
      <c r="AE1106" s="184">
        <f t="shared" si="156"/>
        <v>0</v>
      </c>
      <c r="AF1106" s="186"/>
      <c r="AG1106" s="187" t="str">
        <f t="shared" si="157"/>
        <v>2312869</v>
      </c>
      <c r="AH1106" s="195" t="s">
        <v>1068</v>
      </c>
      <c r="AI1106" s="1" t="str">
        <f t="shared" si="158"/>
        <v>DIFF</v>
      </c>
    </row>
    <row r="1107" spans="1:35" ht="26.25" customHeight="1" x14ac:dyDescent="0.25">
      <c r="A1107" s="72" t="s">
        <v>193</v>
      </c>
      <c r="B1107" s="74" t="s">
        <v>6568</v>
      </c>
      <c r="C1107" s="74" t="s">
        <v>95</v>
      </c>
      <c r="D1107" s="74" t="s">
        <v>1354</v>
      </c>
      <c r="E1107" s="103" t="s">
        <v>3906</v>
      </c>
      <c r="F1107" s="75" t="s">
        <v>14</v>
      </c>
      <c r="G1107" s="75" t="s">
        <v>96</v>
      </c>
      <c r="H1107" s="75" t="s">
        <v>5565</v>
      </c>
      <c r="I1107" s="133" t="s">
        <v>211</v>
      </c>
      <c r="J1107" s="77" t="s">
        <v>199</v>
      </c>
      <c r="K1107" s="129">
        <v>5181</v>
      </c>
      <c r="L1107" s="157"/>
      <c r="M1107" s="129" t="s">
        <v>103</v>
      </c>
      <c r="N1107" s="77" t="s">
        <v>2407</v>
      </c>
      <c r="O1107" s="77" t="s">
        <v>386</v>
      </c>
      <c r="P1107" s="77" t="s">
        <v>1279</v>
      </c>
      <c r="Q1107" s="81" t="s">
        <v>6567</v>
      </c>
      <c r="R1107" s="81" t="s">
        <v>1532</v>
      </c>
      <c r="S1107" s="82" t="s">
        <v>40</v>
      </c>
      <c r="T1107" s="77" t="s">
        <v>1629</v>
      </c>
      <c r="U1107" s="21"/>
      <c r="V1107" s="21"/>
      <c r="W1107" s="20" t="str">
        <f>VLOOKUP(TRIM(X1107),X10:Y159,2,FALSE)</f>
        <v>Andy</v>
      </c>
      <c r="X1107" s="184" t="str">
        <f t="shared" si="151"/>
        <v>9.18.2</v>
      </c>
      <c r="Y1107" s="184">
        <f t="shared" si="152"/>
        <v>0</v>
      </c>
      <c r="Z1107" s="184">
        <f t="shared" si="149"/>
        <v>0</v>
      </c>
      <c r="AA1107" s="184">
        <f t="shared" si="153"/>
        <v>26</v>
      </c>
      <c r="AB1107" s="184">
        <f t="shared" si="154"/>
        <v>0</v>
      </c>
      <c r="AC1107" s="184">
        <f t="shared" si="155"/>
        <v>0</v>
      </c>
      <c r="AD1107" s="184">
        <f t="shared" si="150"/>
        <v>0</v>
      </c>
      <c r="AE1107" s="184">
        <f t="shared" si="156"/>
        <v>0</v>
      </c>
      <c r="AF1107" s="186"/>
      <c r="AG1107" s="187" t="str">
        <f t="shared" si="157"/>
        <v>2312870</v>
      </c>
      <c r="AH1107" s="195" t="s">
        <v>1143</v>
      </c>
      <c r="AI1107" s="1" t="str">
        <f t="shared" si="158"/>
        <v>DIFF</v>
      </c>
    </row>
    <row r="1108" spans="1:35" ht="26.25" customHeight="1" x14ac:dyDescent="0.25">
      <c r="A1108" s="72" t="s">
        <v>193</v>
      </c>
      <c r="B1108" s="74" t="s">
        <v>40</v>
      </c>
      <c r="C1108" s="74" t="s">
        <v>95</v>
      </c>
      <c r="D1108" s="74" t="s">
        <v>2301</v>
      </c>
      <c r="E1108" s="103" t="s">
        <v>3907</v>
      </c>
      <c r="F1108" s="75" t="s">
        <v>2092</v>
      </c>
      <c r="G1108" s="75" t="s">
        <v>101</v>
      </c>
      <c r="H1108" s="75" t="s">
        <v>5566</v>
      </c>
      <c r="I1108" s="133" t="s">
        <v>211</v>
      </c>
      <c r="J1108" s="77" t="s">
        <v>199</v>
      </c>
      <c r="K1108" s="129">
        <v>0</v>
      </c>
      <c r="L1108" s="77"/>
      <c r="M1108" s="129" t="s">
        <v>202</v>
      </c>
      <c r="N1108" s="77" t="s">
        <v>2407</v>
      </c>
      <c r="O1108" s="77" t="s">
        <v>1386</v>
      </c>
      <c r="P1108" s="77" t="s">
        <v>2094</v>
      </c>
      <c r="Q1108" s="81" t="s">
        <v>6569</v>
      </c>
      <c r="R1108" s="81" t="s">
        <v>403</v>
      </c>
      <c r="S1108" s="82" t="s">
        <v>403</v>
      </c>
      <c r="T1108" s="77" t="s">
        <v>1629</v>
      </c>
      <c r="U1108" s="21"/>
      <c r="V1108" s="21"/>
      <c r="W1108" s="20" t="str">
        <f>VLOOKUP(TRIM(X1108),X10:Y159,2,FALSE)</f>
        <v>Andy</v>
      </c>
      <c r="X1108" s="184" t="str">
        <f t="shared" si="151"/>
        <v>30.2</v>
      </c>
      <c r="Y1108" s="184">
        <f t="shared" si="152"/>
        <v>0</v>
      </c>
      <c r="Z1108" s="184">
        <f t="shared" si="149"/>
        <v>0</v>
      </c>
      <c r="AA1108" s="184">
        <f t="shared" si="153"/>
        <v>26</v>
      </c>
      <c r="AB1108" s="184">
        <f t="shared" si="154"/>
        <v>0</v>
      </c>
      <c r="AC1108" s="184">
        <f t="shared" si="155"/>
        <v>0</v>
      </c>
      <c r="AD1108" s="184">
        <f t="shared" si="150"/>
        <v>0</v>
      </c>
      <c r="AE1108" s="184">
        <f t="shared" si="156"/>
        <v>0</v>
      </c>
      <c r="AF1108" s="186"/>
      <c r="AG1108" s="187" t="str">
        <f t="shared" si="157"/>
        <v>2312871</v>
      </c>
      <c r="AH1108" s="195" t="s">
        <v>1143</v>
      </c>
      <c r="AI1108" s="1" t="str">
        <f t="shared" si="158"/>
        <v>DIFF</v>
      </c>
    </row>
    <row r="1109" spans="1:35" ht="26.25" customHeight="1" x14ac:dyDescent="0.25">
      <c r="A1109" s="72" t="s">
        <v>193</v>
      </c>
      <c r="B1109" s="74" t="s">
        <v>40</v>
      </c>
      <c r="C1109" s="74" t="s">
        <v>95</v>
      </c>
      <c r="D1109" s="74" t="s">
        <v>2301</v>
      </c>
      <c r="E1109" s="103" t="s">
        <v>3908</v>
      </c>
      <c r="F1109" s="75" t="s">
        <v>2092</v>
      </c>
      <c r="G1109" s="75" t="s">
        <v>101</v>
      </c>
      <c r="H1109" s="75" t="s">
        <v>5567</v>
      </c>
      <c r="I1109" s="133" t="s">
        <v>211</v>
      </c>
      <c r="J1109" s="77" t="s">
        <v>199</v>
      </c>
      <c r="K1109" s="129">
        <v>0</v>
      </c>
      <c r="L1109" s="77"/>
      <c r="M1109" s="129" t="s">
        <v>202</v>
      </c>
      <c r="N1109" s="77" t="s">
        <v>2407</v>
      </c>
      <c r="O1109" s="77" t="s">
        <v>1386</v>
      </c>
      <c r="P1109" s="77" t="s">
        <v>2094</v>
      </c>
      <c r="Q1109" s="81" t="s">
        <v>6570</v>
      </c>
      <c r="R1109" s="81" t="s">
        <v>403</v>
      </c>
      <c r="S1109" s="82" t="s">
        <v>403</v>
      </c>
      <c r="T1109" s="77" t="s">
        <v>1629</v>
      </c>
      <c r="U1109" s="21"/>
      <c r="V1109" s="21"/>
      <c r="W1109" s="20" t="str">
        <f>VLOOKUP(TRIM(X1109),X10:Y159,2,FALSE)</f>
        <v>Andy</v>
      </c>
      <c r="X1109" s="184" t="str">
        <f t="shared" si="151"/>
        <v>30.2</v>
      </c>
      <c r="Y1109" s="184">
        <f t="shared" si="152"/>
        <v>0</v>
      </c>
      <c r="Z1109" s="184">
        <f t="shared" si="149"/>
        <v>0</v>
      </c>
      <c r="AA1109" s="184">
        <f t="shared" si="153"/>
        <v>26</v>
      </c>
      <c r="AB1109" s="184">
        <f t="shared" si="154"/>
        <v>0</v>
      </c>
      <c r="AC1109" s="184">
        <f t="shared" si="155"/>
        <v>0</v>
      </c>
      <c r="AD1109" s="184">
        <f t="shared" si="150"/>
        <v>0</v>
      </c>
      <c r="AE1109" s="184">
        <f t="shared" si="156"/>
        <v>0</v>
      </c>
      <c r="AF1109" s="186"/>
      <c r="AG1109" s="187" t="str">
        <f t="shared" si="157"/>
        <v>2312872</v>
      </c>
      <c r="AH1109" s="195" t="s">
        <v>1143</v>
      </c>
      <c r="AI1109" s="1" t="str">
        <f t="shared" si="158"/>
        <v>DIFF</v>
      </c>
    </row>
    <row r="1110" spans="1:35" ht="26.25" customHeight="1" x14ac:dyDescent="0.25">
      <c r="A1110" s="72" t="s">
        <v>193</v>
      </c>
      <c r="B1110" s="74" t="s">
        <v>40</v>
      </c>
      <c r="C1110" s="74" t="s">
        <v>95</v>
      </c>
      <c r="D1110" s="74" t="s">
        <v>2301</v>
      </c>
      <c r="E1110" s="103" t="s">
        <v>3909</v>
      </c>
      <c r="F1110" s="75" t="s">
        <v>2092</v>
      </c>
      <c r="G1110" s="75" t="s">
        <v>101</v>
      </c>
      <c r="H1110" s="75" t="s">
        <v>5568</v>
      </c>
      <c r="I1110" s="133" t="s">
        <v>211</v>
      </c>
      <c r="J1110" s="77" t="s">
        <v>102</v>
      </c>
      <c r="K1110" s="129">
        <v>0</v>
      </c>
      <c r="L1110" s="77"/>
      <c r="M1110" s="129" t="s">
        <v>202</v>
      </c>
      <c r="N1110" s="77" t="s">
        <v>2407</v>
      </c>
      <c r="O1110" s="77" t="s">
        <v>1386</v>
      </c>
      <c r="P1110" s="77" t="s">
        <v>2094</v>
      </c>
      <c r="Q1110" s="81" t="s">
        <v>6571</v>
      </c>
      <c r="R1110" s="81" t="s">
        <v>403</v>
      </c>
      <c r="S1110" s="82" t="s">
        <v>403</v>
      </c>
      <c r="T1110" s="77" t="s">
        <v>1629</v>
      </c>
      <c r="U1110" s="21"/>
      <c r="V1110" s="21"/>
      <c r="W1110" s="20" t="str">
        <f>VLOOKUP(TRIM(X1110),X10:Y159,2,FALSE)</f>
        <v>Andy</v>
      </c>
      <c r="X1110" s="184" t="str">
        <f t="shared" si="151"/>
        <v>30.2</v>
      </c>
      <c r="Y1110" s="184">
        <f t="shared" si="152"/>
        <v>0</v>
      </c>
      <c r="Z1110" s="184">
        <f t="shared" si="149"/>
        <v>0</v>
      </c>
      <c r="AA1110" s="184">
        <f t="shared" si="153"/>
        <v>26</v>
      </c>
      <c r="AB1110" s="184">
        <f t="shared" si="154"/>
        <v>0</v>
      </c>
      <c r="AC1110" s="184">
        <f t="shared" si="155"/>
        <v>0</v>
      </c>
      <c r="AD1110" s="184">
        <f t="shared" si="150"/>
        <v>0</v>
      </c>
      <c r="AE1110" s="184">
        <f t="shared" si="156"/>
        <v>0</v>
      </c>
      <c r="AF1110" s="186"/>
      <c r="AG1110" s="187" t="str">
        <f t="shared" si="157"/>
        <v>2312873</v>
      </c>
      <c r="AH1110" s="195" t="s">
        <v>1068</v>
      </c>
      <c r="AI1110" s="1" t="str">
        <f t="shared" si="158"/>
        <v>DIFF</v>
      </c>
    </row>
    <row r="1111" spans="1:35" ht="26.25" customHeight="1" x14ac:dyDescent="0.25">
      <c r="A1111" s="72" t="s">
        <v>193</v>
      </c>
      <c r="B1111" s="74" t="s">
        <v>40</v>
      </c>
      <c r="C1111" s="74" t="s">
        <v>95</v>
      </c>
      <c r="D1111" s="74" t="s">
        <v>2296</v>
      </c>
      <c r="E1111" s="103" t="s">
        <v>3910</v>
      </c>
      <c r="F1111" s="75" t="s">
        <v>1081</v>
      </c>
      <c r="G1111" s="75" t="s">
        <v>96</v>
      </c>
      <c r="H1111" s="75" t="s">
        <v>2704</v>
      </c>
      <c r="I1111" s="133" t="s">
        <v>108</v>
      </c>
      <c r="J1111" s="77" t="s">
        <v>2423</v>
      </c>
      <c r="K1111" s="129"/>
      <c r="L1111" s="77"/>
      <c r="M1111" s="129"/>
      <c r="N1111" s="77" t="s">
        <v>1484</v>
      </c>
      <c r="O1111" s="77" t="s">
        <v>1386</v>
      </c>
      <c r="P1111" s="77" t="s">
        <v>2424</v>
      </c>
      <c r="Q1111" s="81" t="s">
        <v>2480</v>
      </c>
      <c r="R1111" s="81" t="s">
        <v>7770</v>
      </c>
      <c r="S1111" s="82" t="s">
        <v>403</v>
      </c>
      <c r="T1111" s="77" t="s">
        <v>263</v>
      </c>
      <c r="U1111" s="21"/>
      <c r="V1111" s="21"/>
      <c r="W1111" s="20" t="str">
        <f>VLOOKUP(TRIM(X1111),X10:Y159,2,FALSE)</f>
        <v>Dario</v>
      </c>
      <c r="X1111" s="184" t="str">
        <f t="shared" si="151"/>
        <v>19.3</v>
      </c>
      <c r="Y1111" s="184">
        <f t="shared" si="152"/>
        <v>0</v>
      </c>
      <c r="Z1111" s="184">
        <f t="shared" si="149"/>
        <v>0</v>
      </c>
      <c r="AA1111" s="184">
        <f t="shared" si="153"/>
        <v>4</v>
      </c>
      <c r="AB1111" s="184">
        <f t="shared" si="154"/>
        <v>0</v>
      </c>
      <c r="AC1111" s="184">
        <f t="shared" si="155"/>
        <v>0</v>
      </c>
      <c r="AD1111" s="184">
        <f t="shared" si="150"/>
        <v>0</v>
      </c>
      <c r="AE1111" s="184">
        <f t="shared" si="156"/>
        <v>0</v>
      </c>
      <c r="AF1111" s="186"/>
      <c r="AG1111" s="187" t="str">
        <f t="shared" si="157"/>
        <v>2312874</v>
      </c>
      <c r="AH1111" s="195" t="s">
        <v>1068</v>
      </c>
      <c r="AI1111" s="1" t="str">
        <f t="shared" si="158"/>
        <v>DIFF</v>
      </c>
    </row>
    <row r="1112" spans="1:35" ht="26.25" customHeight="1" x14ac:dyDescent="0.25">
      <c r="A1112" s="72" t="s">
        <v>193</v>
      </c>
      <c r="B1112" s="74" t="s">
        <v>40</v>
      </c>
      <c r="C1112" s="74" t="s">
        <v>95</v>
      </c>
      <c r="D1112" s="74" t="s">
        <v>2296</v>
      </c>
      <c r="E1112" s="103" t="s">
        <v>3911</v>
      </c>
      <c r="F1112" s="75" t="s">
        <v>1081</v>
      </c>
      <c r="G1112" s="75" t="s">
        <v>96</v>
      </c>
      <c r="H1112" s="75" t="s">
        <v>2706</v>
      </c>
      <c r="I1112" s="133" t="s">
        <v>108</v>
      </c>
      <c r="J1112" s="77" t="s">
        <v>2423</v>
      </c>
      <c r="K1112" s="129"/>
      <c r="L1112" s="77"/>
      <c r="M1112" s="129"/>
      <c r="N1112" s="77" t="s">
        <v>1484</v>
      </c>
      <c r="O1112" s="77" t="s">
        <v>1386</v>
      </c>
      <c r="P1112" s="77" t="s">
        <v>2424</v>
      </c>
      <c r="Q1112" s="81" t="s">
        <v>2705</v>
      </c>
      <c r="R1112" s="81" t="s">
        <v>7771</v>
      </c>
      <c r="S1112" s="82" t="s">
        <v>209</v>
      </c>
      <c r="T1112" s="77" t="s">
        <v>263</v>
      </c>
      <c r="U1112" s="21"/>
      <c r="V1112" s="21"/>
      <c r="W1112" s="20" t="str">
        <f>VLOOKUP(TRIM(X1112),X10:Y159,2,FALSE)</f>
        <v>Dario</v>
      </c>
      <c r="X1112" s="184" t="str">
        <f t="shared" si="151"/>
        <v>19.3</v>
      </c>
      <c r="Y1112" s="184">
        <f t="shared" si="152"/>
        <v>0</v>
      </c>
      <c r="Z1112" s="184">
        <f t="shared" ref="Z1112:Z1175" si="159">IF(F1112="P-CR", IF(S1112="Approved", 1, IF(S1112="Block approved", 1, 0)),0)</f>
        <v>0</v>
      </c>
      <c r="AA1112" s="184">
        <f t="shared" si="153"/>
        <v>4</v>
      </c>
      <c r="AB1112" s="184">
        <f t="shared" si="154"/>
        <v>0</v>
      </c>
      <c r="AC1112" s="184">
        <f t="shared" si="155"/>
        <v>0</v>
      </c>
      <c r="AD1112" s="184">
        <f t="shared" ref="AD1112:AD1175" si="160">IF(F1112="LS OUT",IF(S1112="",1,0),0)</f>
        <v>0</v>
      </c>
      <c r="AE1112" s="184">
        <f t="shared" si="156"/>
        <v>0</v>
      </c>
      <c r="AF1112" s="186"/>
      <c r="AG1112" s="187" t="str">
        <f t="shared" si="157"/>
        <v>2312875</v>
      </c>
      <c r="AH1112" s="195" t="s">
        <v>167</v>
      </c>
      <c r="AI1112" s="1" t="str">
        <f t="shared" si="158"/>
        <v>DIFF</v>
      </c>
    </row>
    <row r="1113" spans="1:35" ht="26.25" customHeight="1" x14ac:dyDescent="0.25">
      <c r="A1113" s="72" t="s">
        <v>193</v>
      </c>
      <c r="B1113" s="74" t="s">
        <v>40</v>
      </c>
      <c r="C1113" s="74" t="s">
        <v>95</v>
      </c>
      <c r="D1113" s="74" t="s">
        <v>2296</v>
      </c>
      <c r="E1113" s="103" t="s">
        <v>3912</v>
      </c>
      <c r="F1113" s="75" t="s">
        <v>1081</v>
      </c>
      <c r="G1113" s="75" t="s">
        <v>96</v>
      </c>
      <c r="H1113" s="75" t="s">
        <v>2707</v>
      </c>
      <c r="I1113" s="133" t="s">
        <v>108</v>
      </c>
      <c r="J1113" s="77" t="s">
        <v>2423</v>
      </c>
      <c r="K1113" s="129"/>
      <c r="L1113" s="77"/>
      <c r="M1113" s="129"/>
      <c r="N1113" s="77" t="s">
        <v>1484</v>
      </c>
      <c r="O1113" s="77" t="s">
        <v>1386</v>
      </c>
      <c r="P1113" s="77" t="s">
        <v>2424</v>
      </c>
      <c r="Q1113" s="81" t="s">
        <v>2481</v>
      </c>
      <c r="R1113" s="81" t="s">
        <v>7772</v>
      </c>
      <c r="S1113" s="82" t="s">
        <v>403</v>
      </c>
      <c r="T1113" s="77" t="s">
        <v>263</v>
      </c>
      <c r="U1113" s="21"/>
      <c r="V1113" s="21"/>
      <c r="W1113" s="20" t="str">
        <f>VLOOKUP(TRIM(X1113),X10:Y159,2,FALSE)</f>
        <v>Dario</v>
      </c>
      <c r="X1113" s="184" t="str">
        <f t="shared" si="151"/>
        <v>19.3</v>
      </c>
      <c r="Y1113" s="184">
        <f t="shared" si="152"/>
        <v>0</v>
      </c>
      <c r="Z1113" s="184">
        <f t="shared" si="159"/>
        <v>0</v>
      </c>
      <c r="AA1113" s="184">
        <f t="shared" si="153"/>
        <v>4</v>
      </c>
      <c r="AB1113" s="184">
        <f t="shared" si="154"/>
        <v>0</v>
      </c>
      <c r="AC1113" s="184">
        <f t="shared" si="155"/>
        <v>0</v>
      </c>
      <c r="AD1113" s="184">
        <f t="shared" si="160"/>
        <v>0</v>
      </c>
      <c r="AE1113" s="184">
        <f t="shared" si="156"/>
        <v>0</v>
      </c>
      <c r="AF1113" s="186"/>
      <c r="AG1113" s="187" t="str">
        <f t="shared" si="157"/>
        <v>2312876</v>
      </c>
      <c r="AH1113" s="195" t="s">
        <v>1074</v>
      </c>
      <c r="AI1113" s="1" t="str">
        <f t="shared" si="158"/>
        <v>DIFF</v>
      </c>
    </row>
    <row r="1114" spans="1:35" ht="26.25" customHeight="1" x14ac:dyDescent="0.25">
      <c r="A1114" s="72" t="s">
        <v>193</v>
      </c>
      <c r="B1114" s="74" t="s">
        <v>1388</v>
      </c>
      <c r="C1114" s="74" t="s">
        <v>95</v>
      </c>
      <c r="D1114" s="74" t="s">
        <v>1289</v>
      </c>
      <c r="E1114" s="103" t="s">
        <v>3913</v>
      </c>
      <c r="F1114" s="75" t="s">
        <v>14</v>
      </c>
      <c r="G1114" s="75" t="s">
        <v>96</v>
      </c>
      <c r="H1114" s="75" t="s">
        <v>2226</v>
      </c>
      <c r="I1114" s="133" t="s">
        <v>108</v>
      </c>
      <c r="J1114" s="77" t="s">
        <v>102</v>
      </c>
      <c r="K1114" s="129">
        <v>4396</v>
      </c>
      <c r="L1114" s="77" t="s">
        <v>48</v>
      </c>
      <c r="M1114" s="129" t="s">
        <v>103</v>
      </c>
      <c r="N1114" s="77" t="s">
        <v>2407</v>
      </c>
      <c r="O1114" s="77" t="s">
        <v>386</v>
      </c>
      <c r="P1114" s="77" t="s">
        <v>1274</v>
      </c>
      <c r="Q1114" s="81" t="s">
        <v>6572</v>
      </c>
      <c r="R1114" s="81" t="s">
        <v>7773</v>
      </c>
      <c r="S1114" s="82" t="s">
        <v>40</v>
      </c>
      <c r="T1114" s="77" t="s">
        <v>263</v>
      </c>
      <c r="U1114" s="21"/>
      <c r="V1114" s="21"/>
      <c r="W1114" s="20" t="str">
        <f>VLOOKUP(TRIM(X1114),X10:Y159,2,FALSE)</f>
        <v>Andy</v>
      </c>
      <c r="X1114" s="184" t="str">
        <f t="shared" si="151"/>
        <v>9.17.2</v>
      </c>
      <c r="Y1114" s="184">
        <f t="shared" si="152"/>
        <v>0</v>
      </c>
      <c r="Z1114" s="184">
        <f t="shared" si="159"/>
        <v>0</v>
      </c>
      <c r="AA1114" s="184">
        <f t="shared" si="153"/>
        <v>4</v>
      </c>
      <c r="AB1114" s="184">
        <f t="shared" si="154"/>
        <v>0</v>
      </c>
      <c r="AC1114" s="184">
        <f t="shared" si="155"/>
        <v>0</v>
      </c>
      <c r="AD1114" s="184">
        <f t="shared" si="160"/>
        <v>0</v>
      </c>
      <c r="AE1114" s="184">
        <f t="shared" si="156"/>
        <v>0</v>
      </c>
      <c r="AF1114" s="186"/>
      <c r="AG1114" s="187" t="str">
        <f t="shared" si="157"/>
        <v>2312877</v>
      </c>
      <c r="AH1114" s="195" t="s">
        <v>1068</v>
      </c>
      <c r="AI1114" s="1" t="str">
        <f t="shared" si="158"/>
        <v>DIFF</v>
      </c>
    </row>
    <row r="1115" spans="1:35" ht="26.25" customHeight="1" x14ac:dyDescent="0.25">
      <c r="A1115" s="72" t="s">
        <v>193</v>
      </c>
      <c r="B1115" s="74" t="s">
        <v>1574</v>
      </c>
      <c r="C1115" s="74" t="s">
        <v>95</v>
      </c>
      <c r="D1115" s="74" t="s">
        <v>1289</v>
      </c>
      <c r="E1115" s="103" t="s">
        <v>3914</v>
      </c>
      <c r="F1115" s="75" t="s">
        <v>14</v>
      </c>
      <c r="G1115" s="75" t="s">
        <v>96</v>
      </c>
      <c r="H1115" s="75" t="s">
        <v>6574</v>
      </c>
      <c r="I1115" s="133" t="s">
        <v>108</v>
      </c>
      <c r="J1115" s="77" t="s">
        <v>379</v>
      </c>
      <c r="K1115" s="129">
        <v>199</v>
      </c>
      <c r="L1115" s="77"/>
      <c r="M1115" s="129" t="s">
        <v>103</v>
      </c>
      <c r="N1115" s="77" t="s">
        <v>2407</v>
      </c>
      <c r="O1115" s="77" t="s">
        <v>386</v>
      </c>
      <c r="P1115" s="77" t="s">
        <v>1274</v>
      </c>
      <c r="Q1115" s="81" t="s">
        <v>6573</v>
      </c>
      <c r="R1115" s="81" t="s">
        <v>7774</v>
      </c>
      <c r="S1115" s="82" t="s">
        <v>213</v>
      </c>
      <c r="T1115" s="77" t="s">
        <v>263</v>
      </c>
      <c r="U1115" s="21"/>
      <c r="V1115" s="21"/>
      <c r="W1115" s="20" t="str">
        <f>VLOOKUP(TRIM(X1115),X10:Y159,2,FALSE)</f>
        <v>Andy</v>
      </c>
      <c r="X1115" s="184" t="str">
        <f t="shared" si="151"/>
        <v>9.17.2</v>
      </c>
      <c r="Y1115" s="184">
        <f t="shared" si="152"/>
        <v>0</v>
      </c>
      <c r="Z1115" s="184">
        <f t="shared" si="159"/>
        <v>0</v>
      </c>
      <c r="AA1115" s="184">
        <f t="shared" si="153"/>
        <v>4</v>
      </c>
      <c r="AB1115" s="184">
        <f t="shared" si="154"/>
        <v>0</v>
      </c>
      <c r="AC1115" s="184">
        <f t="shared" si="155"/>
        <v>0</v>
      </c>
      <c r="AD1115" s="184">
        <f t="shared" si="160"/>
        <v>0</v>
      </c>
      <c r="AE1115" s="184">
        <f t="shared" si="156"/>
        <v>0</v>
      </c>
      <c r="AF1115" s="186"/>
      <c r="AG1115" s="187" t="str">
        <f t="shared" si="157"/>
        <v>2312878</v>
      </c>
      <c r="AH1115" s="195" t="s">
        <v>1068</v>
      </c>
      <c r="AI1115" s="1" t="str">
        <f t="shared" si="158"/>
        <v>DIFF</v>
      </c>
    </row>
    <row r="1116" spans="1:35" ht="26.25" customHeight="1" x14ac:dyDescent="0.25">
      <c r="A1116" s="72" t="s">
        <v>193</v>
      </c>
      <c r="B1116" s="74" t="s">
        <v>6576</v>
      </c>
      <c r="C1116" s="74" t="s">
        <v>95</v>
      </c>
      <c r="D1116" s="74" t="s">
        <v>1289</v>
      </c>
      <c r="E1116" s="103" t="s">
        <v>3915</v>
      </c>
      <c r="F1116" s="75" t="s">
        <v>14</v>
      </c>
      <c r="G1116" s="75" t="s">
        <v>96</v>
      </c>
      <c r="H1116" s="75" t="s">
        <v>6577</v>
      </c>
      <c r="I1116" s="133" t="s">
        <v>108</v>
      </c>
      <c r="J1116" s="77" t="s">
        <v>379</v>
      </c>
      <c r="K1116" s="129">
        <v>200</v>
      </c>
      <c r="L1116" s="77"/>
      <c r="M1116" s="129" t="s">
        <v>103</v>
      </c>
      <c r="N1116" s="77" t="s">
        <v>2407</v>
      </c>
      <c r="O1116" s="77" t="s">
        <v>386</v>
      </c>
      <c r="P1116" s="77" t="s">
        <v>1274</v>
      </c>
      <c r="Q1116" s="81" t="s">
        <v>6575</v>
      </c>
      <c r="R1116" s="81" t="s">
        <v>403</v>
      </c>
      <c r="S1116" s="82" t="s">
        <v>40</v>
      </c>
      <c r="T1116" s="77" t="s">
        <v>263</v>
      </c>
      <c r="U1116" s="21"/>
      <c r="V1116" s="21"/>
      <c r="W1116" s="20" t="str">
        <f>VLOOKUP(TRIM(X1116),X10:Y159,2,FALSE)</f>
        <v>Andy</v>
      </c>
      <c r="X1116" s="184" t="str">
        <f t="shared" si="151"/>
        <v>9.17.2</v>
      </c>
      <c r="Y1116" s="184">
        <f t="shared" si="152"/>
        <v>0</v>
      </c>
      <c r="Z1116" s="184">
        <f t="shared" si="159"/>
        <v>0</v>
      </c>
      <c r="AA1116" s="184">
        <f t="shared" si="153"/>
        <v>4</v>
      </c>
      <c r="AB1116" s="184">
        <f t="shared" si="154"/>
        <v>0</v>
      </c>
      <c r="AC1116" s="184">
        <f t="shared" si="155"/>
        <v>0</v>
      </c>
      <c r="AD1116" s="184">
        <f t="shared" si="160"/>
        <v>0</v>
      </c>
      <c r="AE1116" s="184">
        <f t="shared" si="156"/>
        <v>0</v>
      </c>
      <c r="AF1116" s="186"/>
      <c r="AG1116" s="187" t="str">
        <f t="shared" si="157"/>
        <v>2312879</v>
      </c>
      <c r="AH1116" s="195" t="s">
        <v>1068</v>
      </c>
      <c r="AI1116" s="1" t="str">
        <f t="shared" si="158"/>
        <v>DIFF</v>
      </c>
    </row>
    <row r="1117" spans="1:35" ht="26.25" customHeight="1" x14ac:dyDescent="0.25">
      <c r="A1117" s="72" t="s">
        <v>193</v>
      </c>
      <c r="B1117" s="74" t="s">
        <v>6922</v>
      </c>
      <c r="C1117" s="74" t="s">
        <v>95</v>
      </c>
      <c r="D1117" s="74" t="s">
        <v>2301</v>
      </c>
      <c r="E1117" s="103" t="s">
        <v>3916</v>
      </c>
      <c r="F1117" s="75" t="s">
        <v>1765</v>
      </c>
      <c r="G1117" s="75" t="s">
        <v>101</v>
      </c>
      <c r="H1117" s="75" t="s">
        <v>6579</v>
      </c>
      <c r="I1117" s="133" t="s">
        <v>6578</v>
      </c>
      <c r="J1117" s="77"/>
      <c r="K1117" s="129"/>
      <c r="L1117" s="77"/>
      <c r="M1117" s="129"/>
      <c r="N1117" s="77"/>
      <c r="O1117" s="77" t="s">
        <v>1386</v>
      </c>
      <c r="P1117" s="77"/>
      <c r="Q1117" s="81" t="s">
        <v>5569</v>
      </c>
      <c r="R1117" s="81" t="s">
        <v>403</v>
      </c>
      <c r="S1117" s="82" t="s">
        <v>403</v>
      </c>
      <c r="T1117" s="77" t="s">
        <v>263</v>
      </c>
      <c r="U1117" s="21"/>
      <c r="V1117" s="21"/>
      <c r="W1117" s="20" t="str">
        <f>VLOOKUP(TRIM(X1117),X10:Y159,2,FALSE)</f>
        <v>Andy</v>
      </c>
      <c r="X1117" s="184" t="str">
        <f t="shared" si="151"/>
        <v>30.2</v>
      </c>
      <c r="Y1117" s="184">
        <f t="shared" si="152"/>
        <v>0</v>
      </c>
      <c r="Z1117" s="184">
        <f t="shared" si="159"/>
        <v>0</v>
      </c>
      <c r="AA1117" s="184">
        <f t="shared" si="153"/>
        <v>17</v>
      </c>
      <c r="AB1117" s="184">
        <f t="shared" si="154"/>
        <v>0</v>
      </c>
      <c r="AC1117" s="184">
        <f t="shared" si="155"/>
        <v>0</v>
      </c>
      <c r="AD1117" s="184">
        <f t="shared" si="160"/>
        <v>0</v>
      </c>
      <c r="AE1117" s="184">
        <f t="shared" si="156"/>
        <v>0</v>
      </c>
      <c r="AF1117" s="186"/>
      <c r="AG1117" s="187" t="str">
        <f t="shared" si="157"/>
        <v>2312880</v>
      </c>
      <c r="AH1117" s="195" t="s">
        <v>1075</v>
      </c>
      <c r="AI1117" s="1" t="str">
        <f t="shared" si="158"/>
        <v>DIFF</v>
      </c>
    </row>
    <row r="1118" spans="1:35" ht="26.25" customHeight="1" x14ac:dyDescent="0.25">
      <c r="A1118" s="72" t="s">
        <v>193</v>
      </c>
      <c r="B1118" s="74" t="s">
        <v>40</v>
      </c>
      <c r="C1118" s="74" t="s">
        <v>95</v>
      </c>
      <c r="D1118" s="74" t="s">
        <v>2301</v>
      </c>
      <c r="E1118" s="103" t="s">
        <v>3917</v>
      </c>
      <c r="F1118" s="75" t="s">
        <v>201</v>
      </c>
      <c r="G1118" s="75" t="s">
        <v>101</v>
      </c>
      <c r="H1118" s="75" t="s">
        <v>6581</v>
      </c>
      <c r="I1118" s="133" t="s">
        <v>108</v>
      </c>
      <c r="J1118" s="77"/>
      <c r="K1118" s="129"/>
      <c r="L1118" s="77"/>
      <c r="M1118" s="129"/>
      <c r="N1118" s="77"/>
      <c r="O1118" s="77" t="s">
        <v>1386</v>
      </c>
      <c r="P1118" s="77"/>
      <c r="Q1118" s="81" t="s">
        <v>6580</v>
      </c>
      <c r="R1118" s="81" t="s">
        <v>403</v>
      </c>
      <c r="S1118" s="82" t="s">
        <v>403</v>
      </c>
      <c r="T1118" s="77" t="s">
        <v>263</v>
      </c>
      <c r="U1118" s="21"/>
      <c r="V1118" s="21"/>
      <c r="W1118" s="20" t="str">
        <f>VLOOKUP(TRIM(X1118),X10:Y159,2,FALSE)</f>
        <v>Andy</v>
      </c>
      <c r="X1118" s="184" t="str">
        <f t="shared" si="151"/>
        <v>30.2</v>
      </c>
      <c r="Y1118" s="184">
        <f t="shared" si="152"/>
        <v>0</v>
      </c>
      <c r="Z1118" s="184">
        <f t="shared" si="159"/>
        <v>0</v>
      </c>
      <c r="AA1118" s="184">
        <f t="shared" si="153"/>
        <v>4</v>
      </c>
      <c r="AB1118" s="184">
        <f t="shared" si="154"/>
        <v>0</v>
      </c>
      <c r="AC1118" s="184">
        <f t="shared" si="155"/>
        <v>0</v>
      </c>
      <c r="AD1118" s="184">
        <f t="shared" si="160"/>
        <v>0</v>
      </c>
      <c r="AE1118" s="184">
        <f t="shared" si="156"/>
        <v>0</v>
      </c>
      <c r="AF1118" s="186"/>
      <c r="AG1118" s="187" t="str">
        <f t="shared" si="157"/>
        <v>2312881</v>
      </c>
      <c r="AH1118" s="195" t="s">
        <v>1079</v>
      </c>
      <c r="AI1118" s="1" t="str">
        <f t="shared" si="158"/>
        <v>DIFF</v>
      </c>
    </row>
    <row r="1119" spans="1:35" ht="26.25" customHeight="1" x14ac:dyDescent="0.25">
      <c r="A1119" s="72" t="s">
        <v>193</v>
      </c>
      <c r="B1119" s="74" t="s">
        <v>40</v>
      </c>
      <c r="C1119" s="74" t="s">
        <v>95</v>
      </c>
      <c r="D1119" s="74" t="s">
        <v>2301</v>
      </c>
      <c r="E1119" s="103" t="s">
        <v>3918</v>
      </c>
      <c r="F1119" s="75" t="s">
        <v>2092</v>
      </c>
      <c r="G1119" s="75" t="s">
        <v>101</v>
      </c>
      <c r="H1119" s="75" t="s">
        <v>6583</v>
      </c>
      <c r="I1119" s="133" t="s">
        <v>108</v>
      </c>
      <c r="J1119" s="77" t="s">
        <v>379</v>
      </c>
      <c r="K1119" s="129">
        <v>0</v>
      </c>
      <c r="L1119" s="77"/>
      <c r="M1119" s="129" t="s">
        <v>202</v>
      </c>
      <c r="N1119" s="77" t="s">
        <v>2407</v>
      </c>
      <c r="O1119" s="77" t="s">
        <v>1386</v>
      </c>
      <c r="P1119" s="77" t="s">
        <v>2094</v>
      </c>
      <c r="Q1119" s="81" t="s">
        <v>6582</v>
      </c>
      <c r="R1119" s="81" t="s">
        <v>403</v>
      </c>
      <c r="S1119" s="82" t="s">
        <v>403</v>
      </c>
      <c r="T1119" s="77" t="s">
        <v>263</v>
      </c>
      <c r="U1119" s="21"/>
      <c r="V1119" s="21"/>
      <c r="W1119" s="20" t="str">
        <f>VLOOKUP(TRIM(X1119),X10:Y159,2,FALSE)</f>
        <v>Andy</v>
      </c>
      <c r="X1119" s="184" t="str">
        <f t="shared" ref="X1119:X1182" si="161">IF(ISNONTEXT(D1119),"" &amp; D1119 &amp;"",T(D1119))</f>
        <v>30.2</v>
      </c>
      <c r="Y1119" s="184">
        <f t="shared" ref="Y1119:Y1182" si="162">IF(F1119="CR", IF(S1119="Approved", 1, IF(S1119="Agreed", 1, IF(S1119="Block approved", 1, 0))),0)</f>
        <v>0</v>
      </c>
      <c r="Z1119" s="184">
        <f t="shared" si="159"/>
        <v>0</v>
      </c>
      <c r="AA1119" s="184">
        <f t="shared" ref="AA1119:AA1182" si="163">LEN(I1119)</f>
        <v>4</v>
      </c>
      <c r="AB1119" s="184">
        <f t="shared" ref="AB1119:AB1182" si="164">IF(LEFT(H1119, 12)="Reserved for",  1, 0)</f>
        <v>0</v>
      </c>
      <c r="AC1119" s="184">
        <f t="shared" ref="AC1119:AC1182" si="165">IF(F1119="LS OUT", IF(S1119="Approved", 1, IF(S1119="Block approved", 1, 0)),0)</f>
        <v>0</v>
      </c>
      <c r="AD1119" s="184">
        <f t="shared" si="160"/>
        <v>0</v>
      </c>
      <c r="AE1119" s="184">
        <f t="shared" ref="AE1119:AE1182" si="166">IF(F1119="LS In", IF(S1119="Postponed", 1, 0), 0)</f>
        <v>0</v>
      </c>
      <c r="AF1119" s="186"/>
      <c r="AG1119" s="187" t="str">
        <f t="shared" ref="AG1119:AG1182" si="167">IF("" &amp; AF1119="" &amp; D1119, "", MID(E1119, 4, 7))</f>
        <v>2312882</v>
      </c>
      <c r="AH1119" s="195" t="s">
        <v>1068</v>
      </c>
      <c r="AI1119" s="1" t="str">
        <f t="shared" ref="AI1119:AI1182" si="168">IF(_xlfn.VALUETOTEXT(AH1119) =_xlfn.VALUETOTEXT(D1119), "", "DIFF")</f>
        <v>DIFF</v>
      </c>
    </row>
    <row r="1120" spans="1:35" ht="26.25" customHeight="1" x14ac:dyDescent="0.25">
      <c r="A1120" s="72" t="s">
        <v>193</v>
      </c>
      <c r="B1120" s="74" t="s">
        <v>40</v>
      </c>
      <c r="C1120" s="74" t="s">
        <v>95</v>
      </c>
      <c r="D1120" s="74" t="s">
        <v>2301</v>
      </c>
      <c r="E1120" s="103" t="s">
        <v>3919</v>
      </c>
      <c r="F1120" s="75" t="s">
        <v>2092</v>
      </c>
      <c r="G1120" s="75" t="s">
        <v>101</v>
      </c>
      <c r="H1120" s="75" t="s">
        <v>6583</v>
      </c>
      <c r="I1120" s="133" t="s">
        <v>108</v>
      </c>
      <c r="J1120" s="77" t="s">
        <v>102</v>
      </c>
      <c r="K1120" s="129">
        <v>0</v>
      </c>
      <c r="L1120" s="77"/>
      <c r="M1120" s="129" t="s">
        <v>202</v>
      </c>
      <c r="N1120" s="77" t="s">
        <v>2407</v>
      </c>
      <c r="O1120" s="77" t="s">
        <v>1386</v>
      </c>
      <c r="P1120" s="77" t="s">
        <v>2094</v>
      </c>
      <c r="Q1120" s="81" t="s">
        <v>6584</v>
      </c>
      <c r="R1120" s="81" t="s">
        <v>403</v>
      </c>
      <c r="S1120" s="82" t="s">
        <v>403</v>
      </c>
      <c r="T1120" s="77" t="s">
        <v>263</v>
      </c>
      <c r="U1120" s="21"/>
      <c r="V1120" s="21"/>
      <c r="W1120" s="20" t="str">
        <f>VLOOKUP(TRIM(X1120),X10:Y159,2,FALSE)</f>
        <v>Andy</v>
      </c>
      <c r="X1120" s="184" t="str">
        <f t="shared" si="161"/>
        <v>30.2</v>
      </c>
      <c r="Y1120" s="184">
        <f t="shared" si="162"/>
        <v>0</v>
      </c>
      <c r="Z1120" s="184">
        <f t="shared" si="159"/>
        <v>0</v>
      </c>
      <c r="AA1120" s="184">
        <f t="shared" si="163"/>
        <v>4</v>
      </c>
      <c r="AB1120" s="184">
        <f t="shared" si="164"/>
        <v>0</v>
      </c>
      <c r="AC1120" s="184">
        <f t="shared" si="165"/>
        <v>0</v>
      </c>
      <c r="AD1120" s="184">
        <f t="shared" si="160"/>
        <v>0</v>
      </c>
      <c r="AE1120" s="184">
        <f t="shared" si="166"/>
        <v>0</v>
      </c>
      <c r="AF1120" s="186"/>
      <c r="AG1120" s="187" t="str">
        <f t="shared" si="167"/>
        <v>2312883</v>
      </c>
      <c r="AH1120" s="195" t="s">
        <v>1057</v>
      </c>
      <c r="AI1120" s="1" t="str">
        <f t="shared" si="168"/>
        <v>DIFF</v>
      </c>
    </row>
    <row r="1121" spans="1:35" ht="26.25" customHeight="1" x14ac:dyDescent="0.25">
      <c r="A1121" s="72" t="s">
        <v>193</v>
      </c>
      <c r="B1121" s="74" t="s">
        <v>6586</v>
      </c>
      <c r="C1121" s="74" t="s">
        <v>95</v>
      </c>
      <c r="D1121" s="74" t="s">
        <v>1346</v>
      </c>
      <c r="E1121" s="103" t="s">
        <v>3920</v>
      </c>
      <c r="F1121" s="75" t="s">
        <v>14</v>
      </c>
      <c r="G1121" s="75" t="s">
        <v>96</v>
      </c>
      <c r="H1121" s="75" t="s">
        <v>5570</v>
      </c>
      <c r="I1121" s="133" t="s">
        <v>215</v>
      </c>
      <c r="J1121" s="77" t="s">
        <v>199</v>
      </c>
      <c r="K1121" s="129">
        <v>5182</v>
      </c>
      <c r="L1121" s="77"/>
      <c r="M1121" s="129" t="s">
        <v>103</v>
      </c>
      <c r="N1121" s="77" t="s">
        <v>2407</v>
      </c>
      <c r="O1121" s="77" t="s">
        <v>386</v>
      </c>
      <c r="P1121" s="77" t="s">
        <v>1448</v>
      </c>
      <c r="Q1121" s="81" t="s">
        <v>6585</v>
      </c>
      <c r="R1121" s="81" t="s">
        <v>403</v>
      </c>
      <c r="S1121" s="82" t="s">
        <v>40</v>
      </c>
      <c r="T1121" s="77" t="s">
        <v>254</v>
      </c>
      <c r="U1121" s="21"/>
      <c r="V1121" s="21"/>
      <c r="W1121" s="20" t="str">
        <f>VLOOKUP(TRIM(X1121),X10:Y159,2,FALSE)</f>
        <v>Wanqiang</v>
      </c>
      <c r="X1121" s="184" t="str">
        <f t="shared" si="161"/>
        <v>9.3.2</v>
      </c>
      <c r="Y1121" s="184">
        <f t="shared" si="162"/>
        <v>0</v>
      </c>
      <c r="Z1121" s="184">
        <f t="shared" si="159"/>
        <v>0</v>
      </c>
      <c r="AA1121" s="184">
        <f t="shared" si="163"/>
        <v>4</v>
      </c>
      <c r="AB1121" s="184">
        <f t="shared" si="164"/>
        <v>0</v>
      </c>
      <c r="AC1121" s="184">
        <f t="shared" si="165"/>
        <v>0</v>
      </c>
      <c r="AD1121" s="184">
        <f t="shared" si="160"/>
        <v>0</v>
      </c>
      <c r="AE1121" s="184">
        <f t="shared" si="166"/>
        <v>0</v>
      </c>
      <c r="AF1121" s="186"/>
      <c r="AG1121" s="187" t="str">
        <f t="shared" si="167"/>
        <v>2312884</v>
      </c>
      <c r="AH1121" s="195" t="s">
        <v>1072</v>
      </c>
      <c r="AI1121" s="1" t="str">
        <f t="shared" si="168"/>
        <v>DIFF</v>
      </c>
    </row>
    <row r="1122" spans="1:35" ht="26.25" customHeight="1" x14ac:dyDescent="0.25">
      <c r="A1122" s="72" t="s">
        <v>193</v>
      </c>
      <c r="B1122" s="74" t="s">
        <v>2147</v>
      </c>
      <c r="C1122" s="74" t="s">
        <v>95</v>
      </c>
      <c r="D1122" s="74" t="s">
        <v>1346</v>
      </c>
      <c r="E1122" s="103" t="s">
        <v>3921</v>
      </c>
      <c r="F1122" s="75" t="s">
        <v>14</v>
      </c>
      <c r="G1122" s="75" t="s">
        <v>96</v>
      </c>
      <c r="H1122" s="75" t="s">
        <v>5571</v>
      </c>
      <c r="I1122" s="133" t="s">
        <v>215</v>
      </c>
      <c r="J1122" s="77" t="s">
        <v>199</v>
      </c>
      <c r="K1122" s="129">
        <v>5183</v>
      </c>
      <c r="L1122" s="77"/>
      <c r="M1122" s="129" t="s">
        <v>103</v>
      </c>
      <c r="N1122" s="77" t="s">
        <v>2407</v>
      </c>
      <c r="O1122" s="77" t="s">
        <v>386</v>
      </c>
      <c r="P1122" s="77" t="s">
        <v>1448</v>
      </c>
      <c r="Q1122" s="81" t="s">
        <v>6587</v>
      </c>
      <c r="R1122" s="81" t="s">
        <v>195</v>
      </c>
      <c r="S1122" s="82" t="s">
        <v>195</v>
      </c>
      <c r="T1122" s="77" t="s">
        <v>254</v>
      </c>
      <c r="U1122" s="21"/>
      <c r="V1122" s="21"/>
      <c r="W1122" s="20" t="str">
        <f>VLOOKUP(TRIM(X1122),X10:Y159,2,FALSE)</f>
        <v>Wanqiang</v>
      </c>
      <c r="X1122" s="184" t="str">
        <f t="shared" si="161"/>
        <v>9.3.2</v>
      </c>
      <c r="Y1122" s="184">
        <f t="shared" si="162"/>
        <v>0</v>
      </c>
      <c r="Z1122" s="184">
        <f t="shared" si="159"/>
        <v>0</v>
      </c>
      <c r="AA1122" s="184">
        <f t="shared" si="163"/>
        <v>4</v>
      </c>
      <c r="AB1122" s="184">
        <f t="shared" si="164"/>
        <v>0</v>
      </c>
      <c r="AC1122" s="184">
        <f t="shared" si="165"/>
        <v>0</v>
      </c>
      <c r="AD1122" s="184">
        <f t="shared" si="160"/>
        <v>0</v>
      </c>
      <c r="AE1122" s="184">
        <f t="shared" si="166"/>
        <v>0</v>
      </c>
      <c r="AF1122" s="186"/>
      <c r="AG1122" s="187" t="str">
        <f t="shared" si="167"/>
        <v>2312885</v>
      </c>
      <c r="AH1122" s="195" t="s">
        <v>1070</v>
      </c>
      <c r="AI1122" s="1" t="str">
        <f t="shared" si="168"/>
        <v>DIFF</v>
      </c>
    </row>
    <row r="1123" spans="1:35" ht="26.25" customHeight="1" x14ac:dyDescent="0.25">
      <c r="A1123" s="72" t="s">
        <v>193</v>
      </c>
      <c r="B1123" s="74" t="s">
        <v>1660</v>
      </c>
      <c r="C1123" s="74" t="s">
        <v>95</v>
      </c>
      <c r="D1123" s="74" t="s">
        <v>1346</v>
      </c>
      <c r="E1123" s="103" t="s">
        <v>3922</v>
      </c>
      <c r="F1123" s="75" t="s">
        <v>14</v>
      </c>
      <c r="G1123" s="75" t="s">
        <v>96</v>
      </c>
      <c r="H1123" s="75" t="s">
        <v>5572</v>
      </c>
      <c r="I1123" s="133" t="s">
        <v>215</v>
      </c>
      <c r="J1123" s="77" t="s">
        <v>199</v>
      </c>
      <c r="K1123" s="129">
        <v>5184</v>
      </c>
      <c r="L1123" s="77"/>
      <c r="M1123" s="129" t="s">
        <v>103</v>
      </c>
      <c r="N1123" s="77" t="s">
        <v>2407</v>
      </c>
      <c r="O1123" s="77" t="s">
        <v>386</v>
      </c>
      <c r="P1123" s="77" t="s">
        <v>1448</v>
      </c>
      <c r="Q1123" s="81" t="s">
        <v>6588</v>
      </c>
      <c r="R1123" s="81" t="s">
        <v>403</v>
      </c>
      <c r="S1123" s="82" t="s">
        <v>40</v>
      </c>
      <c r="T1123" s="77" t="s">
        <v>254</v>
      </c>
      <c r="U1123" s="21"/>
      <c r="V1123" s="21"/>
      <c r="W1123" s="20" t="str">
        <f>VLOOKUP(TRIM(X1123),X10:Y159,2,FALSE)</f>
        <v>Wanqiang</v>
      </c>
      <c r="X1123" s="184" t="str">
        <f t="shared" si="161"/>
        <v>9.3.2</v>
      </c>
      <c r="Y1123" s="184">
        <f t="shared" si="162"/>
        <v>0</v>
      </c>
      <c r="Z1123" s="184">
        <f t="shared" si="159"/>
        <v>0</v>
      </c>
      <c r="AA1123" s="184">
        <f t="shared" si="163"/>
        <v>4</v>
      </c>
      <c r="AB1123" s="184">
        <f t="shared" si="164"/>
        <v>0</v>
      </c>
      <c r="AC1123" s="184">
        <f t="shared" si="165"/>
        <v>0</v>
      </c>
      <c r="AD1123" s="184">
        <f t="shared" si="160"/>
        <v>0</v>
      </c>
      <c r="AE1123" s="184">
        <f t="shared" si="166"/>
        <v>0</v>
      </c>
      <c r="AF1123" s="186"/>
      <c r="AG1123" s="187" t="str">
        <f t="shared" si="167"/>
        <v>2312886</v>
      </c>
      <c r="AH1123" s="195" t="s">
        <v>1058</v>
      </c>
      <c r="AI1123" s="1" t="str">
        <f t="shared" si="168"/>
        <v>DIFF</v>
      </c>
    </row>
    <row r="1124" spans="1:35" ht="26.25" customHeight="1" x14ac:dyDescent="0.25">
      <c r="A1124" s="72" t="s">
        <v>193</v>
      </c>
      <c r="B1124" s="74" t="s">
        <v>6589</v>
      </c>
      <c r="C1124" s="74" t="s">
        <v>95</v>
      </c>
      <c r="D1124" s="74" t="s">
        <v>1346</v>
      </c>
      <c r="E1124" s="103" t="s">
        <v>3923</v>
      </c>
      <c r="F1124" s="75" t="s">
        <v>14</v>
      </c>
      <c r="G1124" s="75" t="s">
        <v>96</v>
      </c>
      <c r="H1124" s="75" t="s">
        <v>1976</v>
      </c>
      <c r="I1124" s="133" t="s">
        <v>215</v>
      </c>
      <c r="J1124" s="77" t="s">
        <v>199</v>
      </c>
      <c r="K1124" s="129">
        <v>4760</v>
      </c>
      <c r="L1124" s="77" t="s">
        <v>48</v>
      </c>
      <c r="M1124" s="129" t="s">
        <v>103</v>
      </c>
      <c r="N1124" s="77" t="s">
        <v>2407</v>
      </c>
      <c r="O1124" s="77" t="s">
        <v>386</v>
      </c>
      <c r="P1124" s="77" t="s">
        <v>1448</v>
      </c>
      <c r="Q1124" s="81" t="s">
        <v>2148</v>
      </c>
      <c r="R1124" s="81" t="s">
        <v>5573</v>
      </c>
      <c r="S1124" s="82" t="s">
        <v>213</v>
      </c>
      <c r="T1124" s="77" t="s">
        <v>254</v>
      </c>
      <c r="U1124" s="21"/>
      <c r="V1124" s="21"/>
      <c r="W1124" s="20" t="str">
        <f>VLOOKUP(TRIM(X1124),X10:Y159,2,FALSE)</f>
        <v>Wanqiang</v>
      </c>
      <c r="X1124" s="184" t="str">
        <f t="shared" si="161"/>
        <v>9.3.2</v>
      </c>
      <c r="Y1124" s="184">
        <f t="shared" si="162"/>
        <v>0</v>
      </c>
      <c r="Z1124" s="184">
        <f t="shared" si="159"/>
        <v>0</v>
      </c>
      <c r="AA1124" s="184">
        <f t="shared" si="163"/>
        <v>4</v>
      </c>
      <c r="AB1124" s="184">
        <f t="shared" si="164"/>
        <v>0</v>
      </c>
      <c r="AC1124" s="184">
        <f t="shared" si="165"/>
        <v>0</v>
      </c>
      <c r="AD1124" s="184">
        <f t="shared" si="160"/>
        <v>0</v>
      </c>
      <c r="AE1124" s="184">
        <f t="shared" si="166"/>
        <v>0</v>
      </c>
      <c r="AF1124" s="186"/>
      <c r="AG1124" s="187" t="str">
        <f t="shared" si="167"/>
        <v>2312887</v>
      </c>
      <c r="AH1124" s="195" t="s">
        <v>1070</v>
      </c>
      <c r="AI1124" s="1" t="str">
        <f t="shared" si="168"/>
        <v>DIFF</v>
      </c>
    </row>
    <row r="1125" spans="1:35" ht="26.25" customHeight="1" x14ac:dyDescent="0.25">
      <c r="A1125" s="72" t="s">
        <v>193</v>
      </c>
      <c r="B1125" s="74" t="s">
        <v>6591</v>
      </c>
      <c r="C1125" s="74" t="s">
        <v>95</v>
      </c>
      <c r="D1125" s="74" t="s">
        <v>1346</v>
      </c>
      <c r="E1125" s="103" t="s">
        <v>3924</v>
      </c>
      <c r="F1125" s="75" t="s">
        <v>14</v>
      </c>
      <c r="G1125" s="75" t="s">
        <v>96</v>
      </c>
      <c r="H1125" s="75" t="s">
        <v>1977</v>
      </c>
      <c r="I1125" s="133" t="s">
        <v>215</v>
      </c>
      <c r="J1125" s="77" t="s">
        <v>102</v>
      </c>
      <c r="K1125" s="129">
        <v>4305</v>
      </c>
      <c r="L1125" s="77" t="s">
        <v>48</v>
      </c>
      <c r="M1125" s="129" t="s">
        <v>103</v>
      </c>
      <c r="N1125" s="77" t="s">
        <v>2407</v>
      </c>
      <c r="O1125" s="77" t="s">
        <v>386</v>
      </c>
      <c r="P1125" s="77" t="s">
        <v>1448</v>
      </c>
      <c r="Q1125" s="81" t="s">
        <v>6590</v>
      </c>
      <c r="R1125" s="81" t="s">
        <v>7775</v>
      </c>
      <c r="S1125" s="82" t="s">
        <v>213</v>
      </c>
      <c r="T1125" s="77" t="s">
        <v>254</v>
      </c>
      <c r="U1125" s="21"/>
      <c r="V1125" s="21"/>
      <c r="W1125" s="20" t="str">
        <f>VLOOKUP(TRIM(X1125),X10:Y159,2,FALSE)</f>
        <v>Wanqiang</v>
      </c>
      <c r="X1125" s="184" t="str">
        <f t="shared" si="161"/>
        <v>9.3.2</v>
      </c>
      <c r="Y1125" s="184">
        <f t="shared" si="162"/>
        <v>0</v>
      </c>
      <c r="Z1125" s="184">
        <f t="shared" si="159"/>
        <v>0</v>
      </c>
      <c r="AA1125" s="184">
        <f t="shared" si="163"/>
        <v>4</v>
      </c>
      <c r="AB1125" s="184">
        <f t="shared" si="164"/>
        <v>0</v>
      </c>
      <c r="AC1125" s="184">
        <f t="shared" si="165"/>
        <v>0</v>
      </c>
      <c r="AD1125" s="184">
        <f t="shared" si="160"/>
        <v>0</v>
      </c>
      <c r="AE1125" s="184">
        <f t="shared" si="166"/>
        <v>0</v>
      </c>
      <c r="AF1125" s="186"/>
      <c r="AG1125" s="187" t="str">
        <f t="shared" si="167"/>
        <v>2312888</v>
      </c>
      <c r="AH1125" s="195" t="s">
        <v>1058</v>
      </c>
      <c r="AI1125" s="1" t="str">
        <f t="shared" si="168"/>
        <v>DIFF</v>
      </c>
    </row>
    <row r="1126" spans="1:35" ht="26.25" customHeight="1" x14ac:dyDescent="0.25">
      <c r="A1126" s="72" t="s">
        <v>193</v>
      </c>
      <c r="B1126" s="74" t="s">
        <v>6593</v>
      </c>
      <c r="C1126" s="74" t="s">
        <v>95</v>
      </c>
      <c r="D1126" s="74" t="s">
        <v>1346</v>
      </c>
      <c r="E1126" s="103" t="s">
        <v>3925</v>
      </c>
      <c r="F1126" s="75" t="s">
        <v>14</v>
      </c>
      <c r="G1126" s="75" t="s">
        <v>96</v>
      </c>
      <c r="H1126" s="75" t="s">
        <v>1978</v>
      </c>
      <c r="I1126" s="133" t="s">
        <v>215</v>
      </c>
      <c r="J1126" s="77" t="s">
        <v>102</v>
      </c>
      <c r="K1126" s="129">
        <v>4306</v>
      </c>
      <c r="L1126" s="77" t="s">
        <v>48</v>
      </c>
      <c r="M1126" s="129" t="s">
        <v>103</v>
      </c>
      <c r="N1126" s="77" t="s">
        <v>2407</v>
      </c>
      <c r="O1126" s="77" t="s">
        <v>386</v>
      </c>
      <c r="P1126" s="77" t="s">
        <v>1448</v>
      </c>
      <c r="Q1126" s="81" t="s">
        <v>6592</v>
      </c>
      <c r="R1126" s="81" t="s">
        <v>7776</v>
      </c>
      <c r="S1126" s="82" t="s">
        <v>213</v>
      </c>
      <c r="T1126" s="77" t="s">
        <v>254</v>
      </c>
      <c r="U1126" s="21"/>
      <c r="V1126" s="21"/>
      <c r="W1126" s="20" t="str">
        <f>VLOOKUP(TRIM(X1126),X10:Y159,2,FALSE)</f>
        <v>Wanqiang</v>
      </c>
      <c r="X1126" s="184" t="str">
        <f t="shared" si="161"/>
        <v>9.3.2</v>
      </c>
      <c r="Y1126" s="184">
        <f t="shared" si="162"/>
        <v>0</v>
      </c>
      <c r="Z1126" s="184">
        <f t="shared" si="159"/>
        <v>0</v>
      </c>
      <c r="AA1126" s="184">
        <f t="shared" si="163"/>
        <v>4</v>
      </c>
      <c r="AB1126" s="184">
        <f t="shared" si="164"/>
        <v>0</v>
      </c>
      <c r="AC1126" s="184">
        <f t="shared" si="165"/>
        <v>0</v>
      </c>
      <c r="AD1126" s="184">
        <f t="shared" si="160"/>
        <v>0</v>
      </c>
      <c r="AE1126" s="184">
        <f t="shared" si="166"/>
        <v>0</v>
      </c>
      <c r="AF1126" s="186"/>
      <c r="AG1126" s="187" t="str">
        <f t="shared" si="167"/>
        <v>2312889</v>
      </c>
      <c r="AH1126" s="195" t="s">
        <v>1058</v>
      </c>
      <c r="AI1126" s="1" t="str">
        <f t="shared" si="168"/>
        <v>DIFF</v>
      </c>
    </row>
    <row r="1127" spans="1:35" ht="26.25" customHeight="1" x14ac:dyDescent="0.25">
      <c r="A1127" s="72" t="s">
        <v>193</v>
      </c>
      <c r="B1127" s="74" t="s">
        <v>1265</v>
      </c>
      <c r="C1127" s="74" t="s">
        <v>95</v>
      </c>
      <c r="D1127" s="74" t="s">
        <v>1346</v>
      </c>
      <c r="E1127" s="103" t="s">
        <v>3926</v>
      </c>
      <c r="F1127" s="75" t="s">
        <v>14</v>
      </c>
      <c r="G1127" s="75" t="s">
        <v>96</v>
      </c>
      <c r="H1127" s="75" t="s">
        <v>1979</v>
      </c>
      <c r="I1127" s="133" t="s">
        <v>215</v>
      </c>
      <c r="J1127" s="77" t="s">
        <v>207</v>
      </c>
      <c r="K1127" s="129">
        <v>1108</v>
      </c>
      <c r="L1127" s="77" t="s">
        <v>50</v>
      </c>
      <c r="M1127" s="129" t="s">
        <v>103</v>
      </c>
      <c r="N1127" s="157" t="s">
        <v>2407</v>
      </c>
      <c r="O1127" s="77" t="s">
        <v>386</v>
      </c>
      <c r="P1127" s="77" t="s">
        <v>1448</v>
      </c>
      <c r="Q1127" s="81" t="s">
        <v>6594</v>
      </c>
      <c r="R1127" s="81" t="s">
        <v>7777</v>
      </c>
      <c r="S1127" s="82" t="s">
        <v>213</v>
      </c>
      <c r="T1127" s="77" t="s">
        <v>254</v>
      </c>
      <c r="U1127" s="21"/>
      <c r="V1127" s="21"/>
      <c r="W1127" s="20" t="str">
        <f>VLOOKUP(TRIM(X1127),X10:Y159,2,FALSE)</f>
        <v>Wanqiang</v>
      </c>
      <c r="X1127" s="184" t="str">
        <f t="shared" si="161"/>
        <v>9.3.2</v>
      </c>
      <c r="Y1127" s="184">
        <f t="shared" si="162"/>
        <v>0</v>
      </c>
      <c r="Z1127" s="184">
        <f t="shared" si="159"/>
        <v>0</v>
      </c>
      <c r="AA1127" s="184">
        <f t="shared" si="163"/>
        <v>4</v>
      </c>
      <c r="AB1127" s="184">
        <f t="shared" si="164"/>
        <v>0</v>
      </c>
      <c r="AC1127" s="184">
        <f t="shared" si="165"/>
        <v>0</v>
      </c>
      <c r="AD1127" s="184">
        <f t="shared" si="160"/>
        <v>0</v>
      </c>
      <c r="AE1127" s="184">
        <f t="shared" si="166"/>
        <v>0</v>
      </c>
      <c r="AF1127" s="186"/>
      <c r="AG1127" s="187" t="str">
        <f t="shared" si="167"/>
        <v>2312890</v>
      </c>
      <c r="AH1127" s="195" t="s">
        <v>1058</v>
      </c>
      <c r="AI1127" s="1" t="str">
        <f t="shared" si="168"/>
        <v>DIFF</v>
      </c>
    </row>
    <row r="1128" spans="1:35" ht="26.25" customHeight="1" x14ac:dyDescent="0.25">
      <c r="A1128" s="72" t="s">
        <v>193</v>
      </c>
      <c r="B1128" s="74" t="s">
        <v>1102</v>
      </c>
      <c r="C1128" s="74" t="s">
        <v>95</v>
      </c>
      <c r="D1128" s="74" t="s">
        <v>1346</v>
      </c>
      <c r="E1128" s="103" t="s">
        <v>3927</v>
      </c>
      <c r="F1128" s="75" t="s">
        <v>14</v>
      </c>
      <c r="G1128" s="75" t="s">
        <v>96</v>
      </c>
      <c r="H1128" s="75" t="s">
        <v>1980</v>
      </c>
      <c r="I1128" s="133" t="s">
        <v>215</v>
      </c>
      <c r="J1128" s="77" t="s">
        <v>207</v>
      </c>
      <c r="K1128" s="129">
        <v>1109</v>
      </c>
      <c r="L1128" s="77" t="s">
        <v>48</v>
      </c>
      <c r="M1128" s="129" t="s">
        <v>103</v>
      </c>
      <c r="N1128" s="77" t="s">
        <v>2407</v>
      </c>
      <c r="O1128" s="77" t="s">
        <v>386</v>
      </c>
      <c r="P1128" s="77" t="s">
        <v>1448</v>
      </c>
      <c r="Q1128" s="81" t="s">
        <v>2150</v>
      </c>
      <c r="R1128" s="81" t="s">
        <v>7778</v>
      </c>
      <c r="S1128" s="82" t="s">
        <v>213</v>
      </c>
      <c r="T1128" s="77" t="s">
        <v>254</v>
      </c>
      <c r="U1128" s="21"/>
      <c r="V1128" s="21"/>
      <c r="W1128" s="20" t="str">
        <f>VLOOKUP(TRIM(X1128),X10:Y159,2,FALSE)</f>
        <v>Wanqiang</v>
      </c>
      <c r="X1128" s="184" t="str">
        <f t="shared" si="161"/>
        <v>9.3.2</v>
      </c>
      <c r="Y1128" s="184">
        <f t="shared" si="162"/>
        <v>0</v>
      </c>
      <c r="Z1128" s="184">
        <f t="shared" si="159"/>
        <v>0</v>
      </c>
      <c r="AA1128" s="184">
        <f t="shared" si="163"/>
        <v>4</v>
      </c>
      <c r="AB1128" s="184">
        <f t="shared" si="164"/>
        <v>0</v>
      </c>
      <c r="AC1128" s="184">
        <f t="shared" si="165"/>
        <v>0</v>
      </c>
      <c r="AD1128" s="184">
        <f t="shared" si="160"/>
        <v>0</v>
      </c>
      <c r="AE1128" s="184">
        <f t="shared" si="166"/>
        <v>0</v>
      </c>
      <c r="AF1128" s="186"/>
      <c r="AG1128" s="187" t="str">
        <f t="shared" si="167"/>
        <v>2312891</v>
      </c>
      <c r="AH1128" s="195" t="s">
        <v>1058</v>
      </c>
      <c r="AI1128" s="1" t="str">
        <f t="shared" si="168"/>
        <v>DIFF</v>
      </c>
    </row>
    <row r="1129" spans="1:35" ht="26.25" customHeight="1" x14ac:dyDescent="0.25">
      <c r="A1129" s="72" t="s">
        <v>193</v>
      </c>
      <c r="B1129" s="74" t="s">
        <v>1782</v>
      </c>
      <c r="C1129" s="74" t="s">
        <v>95</v>
      </c>
      <c r="D1129" s="74" t="s">
        <v>1896</v>
      </c>
      <c r="E1129" s="103" t="s">
        <v>3928</v>
      </c>
      <c r="F1129" s="75" t="s">
        <v>12</v>
      </c>
      <c r="G1129" s="75" t="s">
        <v>96</v>
      </c>
      <c r="H1129" s="75" t="s">
        <v>5100</v>
      </c>
      <c r="I1129" s="133" t="s">
        <v>211</v>
      </c>
      <c r="J1129" s="77"/>
      <c r="K1129" s="129"/>
      <c r="L1129" s="77"/>
      <c r="M1129" s="129"/>
      <c r="N1129" s="77"/>
      <c r="O1129" s="77" t="s">
        <v>386</v>
      </c>
      <c r="P1129" s="77" t="s">
        <v>1271</v>
      </c>
      <c r="Q1129" s="81" t="s">
        <v>5574</v>
      </c>
      <c r="R1129" s="81" t="s">
        <v>7546</v>
      </c>
      <c r="S1129" s="82" t="s">
        <v>403</v>
      </c>
      <c r="T1129" s="77" t="s">
        <v>1383</v>
      </c>
      <c r="U1129" s="21"/>
      <c r="V1129" s="21"/>
      <c r="W1129" s="20" t="str">
        <f>VLOOKUP(TRIM(X1129),X10:Y159,2,FALSE)</f>
        <v>Andy</v>
      </c>
      <c r="X1129" s="184" t="str">
        <f t="shared" si="161"/>
        <v>9.37</v>
      </c>
      <c r="Y1129" s="184">
        <f t="shared" si="162"/>
        <v>0</v>
      </c>
      <c r="Z1129" s="184">
        <f t="shared" si="159"/>
        <v>0</v>
      </c>
      <c r="AA1129" s="184">
        <f t="shared" si="163"/>
        <v>26</v>
      </c>
      <c r="AB1129" s="184">
        <f t="shared" si="164"/>
        <v>0</v>
      </c>
      <c r="AC1129" s="184">
        <f t="shared" si="165"/>
        <v>0</v>
      </c>
      <c r="AD1129" s="184">
        <f t="shared" si="160"/>
        <v>0</v>
      </c>
      <c r="AE1129" s="184">
        <f t="shared" si="166"/>
        <v>0</v>
      </c>
      <c r="AF1129" s="186"/>
      <c r="AG1129" s="187" t="str">
        <f t="shared" si="167"/>
        <v>2312892</v>
      </c>
      <c r="AH1129" s="195" t="s">
        <v>1058</v>
      </c>
      <c r="AI1129" s="1" t="str">
        <f t="shared" si="168"/>
        <v>DIFF</v>
      </c>
    </row>
    <row r="1130" spans="1:35" ht="26.25" customHeight="1" x14ac:dyDescent="0.25">
      <c r="A1130" s="72" t="s">
        <v>193</v>
      </c>
      <c r="B1130" s="74" t="s">
        <v>40</v>
      </c>
      <c r="C1130" s="74" t="s">
        <v>95</v>
      </c>
      <c r="D1130" s="74" t="s">
        <v>1350</v>
      </c>
      <c r="E1130" s="103" t="s">
        <v>3929</v>
      </c>
      <c r="F1130" s="75" t="s">
        <v>201</v>
      </c>
      <c r="G1130" s="75" t="s">
        <v>217</v>
      </c>
      <c r="H1130" s="75" t="s">
        <v>6595</v>
      </c>
      <c r="I1130" s="133" t="s">
        <v>211</v>
      </c>
      <c r="J1130" s="77"/>
      <c r="K1130" s="129"/>
      <c r="L1130" s="77"/>
      <c r="M1130" s="129"/>
      <c r="N1130" s="77"/>
      <c r="O1130" s="77" t="s">
        <v>386</v>
      </c>
      <c r="P1130" s="77"/>
      <c r="Q1130" s="81" t="s">
        <v>6948</v>
      </c>
      <c r="R1130" s="81" t="s">
        <v>1345</v>
      </c>
      <c r="S1130" s="82" t="s">
        <v>195</v>
      </c>
      <c r="T1130" s="77" t="s">
        <v>238</v>
      </c>
      <c r="U1130" s="21"/>
      <c r="V1130" s="21"/>
      <c r="W1130" s="20" t="str">
        <f>VLOOKUP(TRIM(X1130),X10:Y159,2,FALSE)</f>
        <v>Wanqiang</v>
      </c>
      <c r="X1130" s="184" t="str">
        <f t="shared" si="161"/>
        <v>9.11.2</v>
      </c>
      <c r="Y1130" s="184">
        <f t="shared" si="162"/>
        <v>0</v>
      </c>
      <c r="Z1130" s="184">
        <f t="shared" si="159"/>
        <v>0</v>
      </c>
      <c r="AA1130" s="184">
        <f t="shared" si="163"/>
        <v>26</v>
      </c>
      <c r="AB1130" s="184">
        <f t="shared" si="164"/>
        <v>0</v>
      </c>
      <c r="AC1130" s="184">
        <f t="shared" si="165"/>
        <v>0</v>
      </c>
      <c r="AD1130" s="184">
        <f t="shared" si="160"/>
        <v>0</v>
      </c>
      <c r="AE1130" s="184">
        <f t="shared" si="166"/>
        <v>0</v>
      </c>
      <c r="AF1130" s="186"/>
      <c r="AG1130" s="187" t="str">
        <f t="shared" si="167"/>
        <v>2312893</v>
      </c>
      <c r="AH1130" s="195" t="s">
        <v>1058</v>
      </c>
      <c r="AI1130" s="1" t="str">
        <f t="shared" si="168"/>
        <v>DIFF</v>
      </c>
    </row>
    <row r="1131" spans="1:35" ht="26.25" customHeight="1" x14ac:dyDescent="0.25">
      <c r="A1131" s="72" t="s">
        <v>193</v>
      </c>
      <c r="B1131" s="74" t="s">
        <v>1782</v>
      </c>
      <c r="C1131" s="74" t="s">
        <v>95</v>
      </c>
      <c r="D1131" s="74" t="s">
        <v>1351</v>
      </c>
      <c r="E1131" s="103" t="s">
        <v>3930</v>
      </c>
      <c r="F1131" s="75" t="s">
        <v>12</v>
      </c>
      <c r="G1131" s="75" t="s">
        <v>96</v>
      </c>
      <c r="H1131" s="75" t="s">
        <v>5139</v>
      </c>
      <c r="I1131" s="133" t="s">
        <v>106</v>
      </c>
      <c r="J1131" s="77"/>
      <c r="K1131" s="129"/>
      <c r="L1131" s="77"/>
      <c r="M1131" s="129"/>
      <c r="N1131" s="77"/>
      <c r="O1131" s="77" t="s">
        <v>386</v>
      </c>
      <c r="P1131" s="77"/>
      <c r="Q1131" s="81" t="s">
        <v>1547</v>
      </c>
      <c r="R1131" s="81" t="s">
        <v>7491</v>
      </c>
      <c r="S1131" s="82" t="s">
        <v>403</v>
      </c>
      <c r="T1131" s="77" t="s">
        <v>206</v>
      </c>
      <c r="U1131" s="21"/>
      <c r="V1131" s="21"/>
      <c r="W1131" s="20" t="str">
        <f>VLOOKUP(TRIM(X1131),X10:Y159,2,FALSE)</f>
        <v>Dario</v>
      </c>
      <c r="X1131" s="184" t="str">
        <f t="shared" si="161"/>
        <v>9.12.2</v>
      </c>
      <c r="Y1131" s="184">
        <f t="shared" si="162"/>
        <v>0</v>
      </c>
      <c r="Z1131" s="184">
        <f t="shared" si="159"/>
        <v>0</v>
      </c>
      <c r="AA1131" s="184">
        <f t="shared" si="163"/>
        <v>5</v>
      </c>
      <c r="AB1131" s="184">
        <f t="shared" si="164"/>
        <v>0</v>
      </c>
      <c r="AC1131" s="184">
        <f t="shared" si="165"/>
        <v>0</v>
      </c>
      <c r="AD1131" s="184">
        <f t="shared" si="160"/>
        <v>0</v>
      </c>
      <c r="AE1131" s="184">
        <f t="shared" si="166"/>
        <v>0</v>
      </c>
      <c r="AF1131" s="186"/>
      <c r="AG1131" s="187" t="str">
        <f t="shared" si="167"/>
        <v>2312894</v>
      </c>
      <c r="AH1131" s="195" t="s">
        <v>1058</v>
      </c>
      <c r="AI1131" s="1" t="str">
        <f t="shared" si="168"/>
        <v>DIFF</v>
      </c>
    </row>
    <row r="1132" spans="1:35" ht="26.25" customHeight="1" x14ac:dyDescent="0.25">
      <c r="A1132" s="72" t="s">
        <v>193</v>
      </c>
      <c r="B1132" s="74" t="s">
        <v>1650</v>
      </c>
      <c r="C1132" s="74" t="s">
        <v>95</v>
      </c>
      <c r="D1132" s="74" t="s">
        <v>1896</v>
      </c>
      <c r="E1132" s="103" t="s">
        <v>3931</v>
      </c>
      <c r="F1132" s="75" t="s">
        <v>14</v>
      </c>
      <c r="G1132" s="75" t="s">
        <v>96</v>
      </c>
      <c r="H1132" s="75" t="s">
        <v>5575</v>
      </c>
      <c r="I1132" s="133" t="s">
        <v>211</v>
      </c>
      <c r="J1132" s="77" t="s">
        <v>382</v>
      </c>
      <c r="K1132" s="129">
        <v>402</v>
      </c>
      <c r="L1132" s="77"/>
      <c r="M1132" s="129" t="s">
        <v>103</v>
      </c>
      <c r="N1132" s="77" t="s">
        <v>2407</v>
      </c>
      <c r="O1132" s="77" t="s">
        <v>386</v>
      </c>
      <c r="P1132" s="77" t="s">
        <v>1271</v>
      </c>
      <c r="Q1132" s="81" t="s">
        <v>6596</v>
      </c>
      <c r="R1132" s="81" t="s">
        <v>403</v>
      </c>
      <c r="S1132" s="82" t="s">
        <v>40</v>
      </c>
      <c r="T1132" s="77" t="s">
        <v>1383</v>
      </c>
      <c r="U1132" s="21"/>
      <c r="V1132" s="21"/>
      <c r="W1132" s="20" t="str">
        <f>VLOOKUP(TRIM(X1132),X10:Y159,2,FALSE)</f>
        <v>Andy</v>
      </c>
      <c r="X1132" s="184" t="str">
        <f t="shared" si="161"/>
        <v>9.37</v>
      </c>
      <c r="Y1132" s="184">
        <f t="shared" si="162"/>
        <v>0</v>
      </c>
      <c r="Z1132" s="184">
        <f t="shared" si="159"/>
        <v>0</v>
      </c>
      <c r="AA1132" s="184">
        <f t="shared" si="163"/>
        <v>26</v>
      </c>
      <c r="AB1132" s="184">
        <f t="shared" si="164"/>
        <v>0</v>
      </c>
      <c r="AC1132" s="184">
        <f t="shared" si="165"/>
        <v>0</v>
      </c>
      <c r="AD1132" s="184">
        <f t="shared" si="160"/>
        <v>0</v>
      </c>
      <c r="AE1132" s="184">
        <f t="shared" si="166"/>
        <v>0</v>
      </c>
      <c r="AF1132" s="186"/>
      <c r="AG1132" s="187" t="str">
        <f t="shared" si="167"/>
        <v>2312895</v>
      </c>
      <c r="AH1132" s="195" t="s">
        <v>91</v>
      </c>
      <c r="AI1132" s="1" t="str">
        <f t="shared" si="168"/>
        <v>DIFF</v>
      </c>
    </row>
    <row r="1133" spans="1:35" ht="26.25" customHeight="1" x14ac:dyDescent="0.25">
      <c r="A1133" s="72" t="s">
        <v>193</v>
      </c>
      <c r="B1133" s="74" t="s">
        <v>6598</v>
      </c>
      <c r="C1133" s="74" t="s">
        <v>95</v>
      </c>
      <c r="D1133" s="74" t="s">
        <v>1350</v>
      </c>
      <c r="E1133" s="103" t="s">
        <v>3932</v>
      </c>
      <c r="F1133" s="75" t="s">
        <v>14</v>
      </c>
      <c r="G1133" s="75" t="s">
        <v>96</v>
      </c>
      <c r="H1133" s="75" t="s">
        <v>5576</v>
      </c>
      <c r="I1133" s="133" t="s">
        <v>211</v>
      </c>
      <c r="J1133" s="77" t="s">
        <v>102</v>
      </c>
      <c r="K1133" s="129">
        <v>4640</v>
      </c>
      <c r="L1133" s="77"/>
      <c r="M1133" s="129" t="s">
        <v>103</v>
      </c>
      <c r="N1133" s="77" t="s">
        <v>2407</v>
      </c>
      <c r="O1133" s="77" t="s">
        <v>386</v>
      </c>
      <c r="P1133" s="77" t="s">
        <v>1440</v>
      </c>
      <c r="Q1133" s="81" t="s">
        <v>6597</v>
      </c>
      <c r="R1133" s="81" t="s">
        <v>1392</v>
      </c>
      <c r="S1133" s="82" t="s">
        <v>197</v>
      </c>
      <c r="T1133" s="77" t="s">
        <v>238</v>
      </c>
      <c r="U1133" s="21"/>
      <c r="V1133" s="21"/>
      <c r="W1133" s="20" t="str">
        <f>VLOOKUP(TRIM(X1133),X10:Y159,2,FALSE)</f>
        <v>Wanqiang</v>
      </c>
      <c r="X1133" s="184" t="str">
        <f t="shared" si="161"/>
        <v>9.11.2</v>
      </c>
      <c r="Y1133" s="184">
        <f t="shared" si="162"/>
        <v>0</v>
      </c>
      <c r="Z1133" s="184">
        <f t="shared" si="159"/>
        <v>0</v>
      </c>
      <c r="AA1133" s="184">
        <f t="shared" si="163"/>
        <v>26</v>
      </c>
      <c r="AB1133" s="184">
        <f t="shared" si="164"/>
        <v>0</v>
      </c>
      <c r="AC1133" s="184">
        <f t="shared" si="165"/>
        <v>0</v>
      </c>
      <c r="AD1133" s="184">
        <f t="shared" si="160"/>
        <v>0</v>
      </c>
      <c r="AE1133" s="184">
        <f t="shared" si="166"/>
        <v>0</v>
      </c>
      <c r="AF1133" s="186"/>
      <c r="AG1133" s="187" t="str">
        <f t="shared" si="167"/>
        <v>2312896</v>
      </c>
      <c r="AH1133" s="195" t="s">
        <v>91</v>
      </c>
      <c r="AI1133" s="1" t="str">
        <f t="shared" si="168"/>
        <v>DIFF</v>
      </c>
    </row>
    <row r="1134" spans="1:35" ht="26.25" customHeight="1" x14ac:dyDescent="0.25">
      <c r="A1134" s="72" t="s">
        <v>193</v>
      </c>
      <c r="B1134" s="74" t="s">
        <v>40</v>
      </c>
      <c r="C1134" s="74" t="s">
        <v>95</v>
      </c>
      <c r="D1134" s="74" t="s">
        <v>2295</v>
      </c>
      <c r="E1134" s="103" t="s">
        <v>3933</v>
      </c>
      <c r="F1134" s="75" t="s">
        <v>1081</v>
      </c>
      <c r="G1134" s="75" t="s">
        <v>96</v>
      </c>
      <c r="H1134" s="75" t="s">
        <v>2853</v>
      </c>
      <c r="I1134" s="133" t="s">
        <v>239</v>
      </c>
      <c r="J1134" s="77" t="s">
        <v>2414</v>
      </c>
      <c r="K1134" s="129"/>
      <c r="L1134" s="77"/>
      <c r="M1134" s="129"/>
      <c r="N1134" s="77" t="s">
        <v>1465</v>
      </c>
      <c r="O1134" s="77" t="s">
        <v>1386</v>
      </c>
      <c r="P1134" s="77" t="s">
        <v>2415</v>
      </c>
      <c r="Q1134" s="81" t="s">
        <v>2515</v>
      </c>
      <c r="R1134" s="81" t="s">
        <v>7199</v>
      </c>
      <c r="S1134" s="82" t="s">
        <v>209</v>
      </c>
      <c r="T1134" s="77" t="s">
        <v>1384</v>
      </c>
      <c r="U1134" s="21"/>
      <c r="V1134" s="21"/>
      <c r="W1134" s="20" t="str">
        <f>VLOOKUP(TRIM(X1134),X10:Y159,2,FALSE)</f>
        <v>Wanqiang</v>
      </c>
      <c r="X1134" s="184" t="str">
        <f t="shared" si="161"/>
        <v>19.2</v>
      </c>
      <c r="Y1134" s="184">
        <f t="shared" si="162"/>
        <v>0</v>
      </c>
      <c r="Z1134" s="184">
        <f t="shared" si="159"/>
        <v>0</v>
      </c>
      <c r="AA1134" s="184">
        <f t="shared" si="163"/>
        <v>7</v>
      </c>
      <c r="AB1134" s="184">
        <f t="shared" si="164"/>
        <v>0</v>
      </c>
      <c r="AC1134" s="184">
        <f t="shared" si="165"/>
        <v>0</v>
      </c>
      <c r="AD1134" s="184">
        <f t="shared" si="160"/>
        <v>0</v>
      </c>
      <c r="AE1134" s="184">
        <f t="shared" si="166"/>
        <v>0</v>
      </c>
      <c r="AF1134" s="186"/>
      <c r="AG1134" s="187" t="str">
        <f t="shared" si="167"/>
        <v>2312897</v>
      </c>
      <c r="AH1134" s="195" t="s">
        <v>91</v>
      </c>
      <c r="AI1134" s="1" t="str">
        <f t="shared" si="168"/>
        <v>DIFF</v>
      </c>
    </row>
    <row r="1135" spans="1:35" ht="26.25" customHeight="1" x14ac:dyDescent="0.25">
      <c r="A1135" s="72" t="s">
        <v>193</v>
      </c>
      <c r="B1135" s="74" t="s">
        <v>1653</v>
      </c>
      <c r="C1135" s="74" t="s">
        <v>95</v>
      </c>
      <c r="D1135" s="74" t="s">
        <v>87</v>
      </c>
      <c r="E1135" s="103" t="s">
        <v>3934</v>
      </c>
      <c r="F1135" s="75" t="s">
        <v>14</v>
      </c>
      <c r="G1135" s="75" t="s">
        <v>96</v>
      </c>
      <c r="H1135" s="75" t="s">
        <v>5577</v>
      </c>
      <c r="I1135" s="133" t="s">
        <v>239</v>
      </c>
      <c r="J1135" s="77" t="s">
        <v>102</v>
      </c>
      <c r="K1135" s="129">
        <v>4354</v>
      </c>
      <c r="L1135" s="77" t="s">
        <v>48</v>
      </c>
      <c r="M1135" s="129" t="s">
        <v>103</v>
      </c>
      <c r="N1135" s="77" t="s">
        <v>2410</v>
      </c>
      <c r="O1135" s="77" t="s">
        <v>198</v>
      </c>
      <c r="P1135" s="77" t="s">
        <v>2271</v>
      </c>
      <c r="Q1135" s="81" t="s">
        <v>2198</v>
      </c>
      <c r="R1135" s="81" t="s">
        <v>7779</v>
      </c>
      <c r="S1135" s="82" t="s">
        <v>195</v>
      </c>
      <c r="T1135" s="77" t="s">
        <v>1006</v>
      </c>
      <c r="U1135" s="21"/>
      <c r="V1135" s="21"/>
      <c r="W1135" s="20" t="str">
        <f>VLOOKUP(TRIM(X1135),X10:Y159,2,FALSE)</f>
        <v>Andy</v>
      </c>
      <c r="X1135" s="184" t="str">
        <f t="shared" si="161"/>
        <v>7.3</v>
      </c>
      <c r="Y1135" s="184">
        <f t="shared" si="162"/>
        <v>0</v>
      </c>
      <c r="Z1135" s="184">
        <f t="shared" si="159"/>
        <v>0</v>
      </c>
      <c r="AA1135" s="184">
        <f t="shared" si="163"/>
        <v>7</v>
      </c>
      <c r="AB1135" s="184">
        <f t="shared" si="164"/>
        <v>0</v>
      </c>
      <c r="AC1135" s="184">
        <f t="shared" si="165"/>
        <v>0</v>
      </c>
      <c r="AD1135" s="184">
        <f t="shared" si="160"/>
        <v>0</v>
      </c>
      <c r="AE1135" s="184">
        <f t="shared" si="166"/>
        <v>0</v>
      </c>
      <c r="AF1135" s="186"/>
      <c r="AG1135" s="187" t="str">
        <f t="shared" si="167"/>
        <v>2312898</v>
      </c>
      <c r="AH1135" s="195" t="s">
        <v>91</v>
      </c>
      <c r="AI1135" s="1" t="str">
        <f t="shared" si="168"/>
        <v>DIFF</v>
      </c>
    </row>
    <row r="1136" spans="1:35" ht="26.25" customHeight="1" x14ac:dyDescent="0.25">
      <c r="A1136" s="72" t="s">
        <v>193</v>
      </c>
      <c r="B1136" s="74" t="s">
        <v>1653</v>
      </c>
      <c r="C1136" s="74" t="s">
        <v>95</v>
      </c>
      <c r="D1136" s="74" t="s">
        <v>87</v>
      </c>
      <c r="E1136" s="103" t="s">
        <v>3935</v>
      </c>
      <c r="F1136" s="75" t="s">
        <v>14</v>
      </c>
      <c r="G1136" s="75" t="s">
        <v>96</v>
      </c>
      <c r="H1136" s="75" t="s">
        <v>5578</v>
      </c>
      <c r="I1136" s="133" t="s">
        <v>239</v>
      </c>
      <c r="J1136" s="77" t="s">
        <v>102</v>
      </c>
      <c r="K1136" s="129">
        <v>4358</v>
      </c>
      <c r="L1136" s="77" t="s">
        <v>48</v>
      </c>
      <c r="M1136" s="129" t="s">
        <v>105</v>
      </c>
      <c r="N1136" s="77" t="s">
        <v>2407</v>
      </c>
      <c r="O1136" s="77" t="s">
        <v>386</v>
      </c>
      <c r="P1136" s="77" t="s">
        <v>2271</v>
      </c>
      <c r="Q1136" s="81" t="s">
        <v>2201</v>
      </c>
      <c r="R1136" s="81" t="s">
        <v>7780</v>
      </c>
      <c r="S1136" s="82" t="s">
        <v>195</v>
      </c>
      <c r="T1136" s="77" t="s">
        <v>1006</v>
      </c>
      <c r="U1136" s="21"/>
      <c r="V1136" s="21"/>
      <c r="W1136" s="20" t="str">
        <f>VLOOKUP(TRIM(X1136),X10:Y159,2,FALSE)</f>
        <v>Andy</v>
      </c>
      <c r="X1136" s="184" t="str">
        <f t="shared" si="161"/>
        <v>7.3</v>
      </c>
      <c r="Y1136" s="184">
        <f t="shared" si="162"/>
        <v>0</v>
      </c>
      <c r="Z1136" s="184">
        <f t="shared" si="159"/>
        <v>0</v>
      </c>
      <c r="AA1136" s="184">
        <f t="shared" si="163"/>
        <v>7</v>
      </c>
      <c r="AB1136" s="184">
        <f t="shared" si="164"/>
        <v>0</v>
      </c>
      <c r="AC1136" s="184">
        <f t="shared" si="165"/>
        <v>0</v>
      </c>
      <c r="AD1136" s="184">
        <f t="shared" si="160"/>
        <v>0</v>
      </c>
      <c r="AE1136" s="184">
        <f t="shared" si="166"/>
        <v>0</v>
      </c>
      <c r="AF1136" s="186"/>
      <c r="AG1136" s="187" t="str">
        <f t="shared" si="167"/>
        <v>2312899</v>
      </c>
      <c r="AH1136" s="195" t="s">
        <v>91</v>
      </c>
      <c r="AI1136" s="1" t="str">
        <f t="shared" si="168"/>
        <v>DIFF</v>
      </c>
    </row>
    <row r="1137" spans="1:35" ht="26.25" customHeight="1" x14ac:dyDescent="0.25">
      <c r="A1137" s="72" t="s">
        <v>193</v>
      </c>
      <c r="B1137" s="74" t="s">
        <v>1653</v>
      </c>
      <c r="C1137" s="74" t="s">
        <v>95</v>
      </c>
      <c r="D1137" s="74" t="s">
        <v>1288</v>
      </c>
      <c r="E1137" s="103" t="s">
        <v>3936</v>
      </c>
      <c r="F1137" s="75" t="s">
        <v>14</v>
      </c>
      <c r="G1137" s="75" t="s">
        <v>96</v>
      </c>
      <c r="H1137" s="75" t="s">
        <v>2022</v>
      </c>
      <c r="I1137" s="133" t="s">
        <v>239</v>
      </c>
      <c r="J1137" s="77" t="s">
        <v>102</v>
      </c>
      <c r="K1137" s="129">
        <v>4359</v>
      </c>
      <c r="L1137" s="77" t="s">
        <v>48</v>
      </c>
      <c r="M1137" s="129" t="s">
        <v>103</v>
      </c>
      <c r="N1137" s="77" t="s">
        <v>2407</v>
      </c>
      <c r="O1137" s="77" t="s">
        <v>386</v>
      </c>
      <c r="P1137" s="77" t="s">
        <v>1454</v>
      </c>
      <c r="Q1137" s="81" t="s">
        <v>2198</v>
      </c>
      <c r="R1137" s="81" t="s">
        <v>7200</v>
      </c>
      <c r="S1137" s="82" t="s">
        <v>213</v>
      </c>
      <c r="T1137" s="77" t="s">
        <v>1006</v>
      </c>
      <c r="U1137" s="21"/>
      <c r="V1137" s="21"/>
      <c r="W1137" s="20" t="str">
        <f>VLOOKUP(TRIM(X1137),X10:Y159,2,FALSE)</f>
        <v>Wanqiang</v>
      </c>
      <c r="X1137" s="184" t="str">
        <f t="shared" si="161"/>
        <v>9.15.2</v>
      </c>
      <c r="Y1137" s="184">
        <f t="shared" si="162"/>
        <v>0</v>
      </c>
      <c r="Z1137" s="184">
        <f t="shared" si="159"/>
        <v>0</v>
      </c>
      <c r="AA1137" s="184">
        <f t="shared" si="163"/>
        <v>7</v>
      </c>
      <c r="AB1137" s="184">
        <f t="shared" si="164"/>
        <v>0</v>
      </c>
      <c r="AC1137" s="184">
        <f t="shared" si="165"/>
        <v>0</v>
      </c>
      <c r="AD1137" s="184">
        <f t="shared" si="160"/>
        <v>0</v>
      </c>
      <c r="AE1137" s="184">
        <f t="shared" si="166"/>
        <v>0</v>
      </c>
      <c r="AF1137" s="186"/>
      <c r="AG1137" s="187" t="str">
        <f t="shared" si="167"/>
        <v>2312900</v>
      </c>
      <c r="AH1137" s="195" t="s">
        <v>1078</v>
      </c>
      <c r="AI1137" s="1" t="str">
        <f t="shared" si="168"/>
        <v>DIFF</v>
      </c>
    </row>
    <row r="1138" spans="1:35" ht="26.25" customHeight="1" x14ac:dyDescent="0.25">
      <c r="A1138" s="72" t="s">
        <v>193</v>
      </c>
      <c r="B1138" s="74" t="s">
        <v>40</v>
      </c>
      <c r="C1138" s="74" t="s">
        <v>95</v>
      </c>
      <c r="D1138" s="74" t="s">
        <v>2294</v>
      </c>
      <c r="E1138" s="103" t="s">
        <v>3937</v>
      </c>
      <c r="F1138" s="75" t="s">
        <v>1081</v>
      </c>
      <c r="G1138" s="75" t="s">
        <v>96</v>
      </c>
      <c r="H1138" s="75" t="s">
        <v>6599</v>
      </c>
      <c r="I1138" s="133" t="s">
        <v>215</v>
      </c>
      <c r="J1138" s="77" t="s">
        <v>2434</v>
      </c>
      <c r="K1138" s="129"/>
      <c r="L1138" s="77"/>
      <c r="M1138" s="129"/>
      <c r="N1138" s="77" t="s">
        <v>5129</v>
      </c>
      <c r="O1138" s="77" t="s">
        <v>1386</v>
      </c>
      <c r="P1138" s="77" t="s">
        <v>2435</v>
      </c>
      <c r="Q1138" s="81" t="s">
        <v>2768</v>
      </c>
      <c r="R1138" s="81" t="s">
        <v>7781</v>
      </c>
      <c r="S1138" s="82" t="s">
        <v>403</v>
      </c>
      <c r="T1138" s="77" t="s">
        <v>1319</v>
      </c>
      <c r="U1138" s="21"/>
      <c r="V1138" s="21"/>
      <c r="W1138" s="20" t="str">
        <f>VLOOKUP(TRIM(X1138),X10:Y159,2,FALSE)</f>
        <v>Dario</v>
      </c>
      <c r="X1138" s="184" t="str">
        <f t="shared" si="161"/>
        <v>19.1</v>
      </c>
      <c r="Y1138" s="184">
        <f t="shared" si="162"/>
        <v>0</v>
      </c>
      <c r="Z1138" s="184">
        <f t="shared" si="159"/>
        <v>0</v>
      </c>
      <c r="AA1138" s="184">
        <f t="shared" si="163"/>
        <v>4</v>
      </c>
      <c r="AB1138" s="184">
        <f t="shared" si="164"/>
        <v>0</v>
      </c>
      <c r="AC1138" s="184">
        <f t="shared" si="165"/>
        <v>0</v>
      </c>
      <c r="AD1138" s="184">
        <f t="shared" si="160"/>
        <v>0</v>
      </c>
      <c r="AE1138" s="184">
        <f t="shared" si="166"/>
        <v>0</v>
      </c>
      <c r="AF1138" s="186"/>
      <c r="AG1138" s="187" t="str">
        <f t="shared" si="167"/>
        <v>2312901</v>
      </c>
      <c r="AH1138" s="195" t="s">
        <v>1078</v>
      </c>
      <c r="AI1138" s="1" t="str">
        <f t="shared" si="168"/>
        <v>DIFF</v>
      </c>
    </row>
    <row r="1139" spans="1:35" ht="26.25" customHeight="1" x14ac:dyDescent="0.25">
      <c r="A1139" s="72" t="s">
        <v>193</v>
      </c>
      <c r="B1139" s="74" t="s">
        <v>1662</v>
      </c>
      <c r="C1139" s="74" t="s">
        <v>95</v>
      </c>
      <c r="D1139" s="74" t="s">
        <v>1397</v>
      </c>
      <c r="E1139" s="103" t="s">
        <v>3938</v>
      </c>
      <c r="F1139" s="75" t="s">
        <v>14</v>
      </c>
      <c r="G1139" s="75" t="s">
        <v>96</v>
      </c>
      <c r="H1139" s="75" t="s">
        <v>5579</v>
      </c>
      <c r="I1139" s="133" t="s">
        <v>228</v>
      </c>
      <c r="J1139" s="77" t="s">
        <v>225</v>
      </c>
      <c r="K1139" s="129">
        <v>477</v>
      </c>
      <c r="L1139" s="77"/>
      <c r="M1139" s="129" t="s">
        <v>103</v>
      </c>
      <c r="N1139" s="77" t="s">
        <v>2407</v>
      </c>
      <c r="O1139" s="77" t="s">
        <v>386</v>
      </c>
      <c r="P1139" s="77" t="s">
        <v>1278</v>
      </c>
      <c r="Q1139" s="81" t="s">
        <v>6600</v>
      </c>
      <c r="R1139" s="81" t="s">
        <v>403</v>
      </c>
      <c r="S1139" s="82" t="s">
        <v>40</v>
      </c>
      <c r="T1139" s="77" t="s">
        <v>1646</v>
      </c>
      <c r="U1139" s="21"/>
      <c r="V1139" s="21"/>
      <c r="W1139" s="20" t="str">
        <f>VLOOKUP(TRIM(X1139),X10:Y159,2,FALSE)</f>
        <v>Andy</v>
      </c>
      <c r="X1139" s="184" t="str">
        <f t="shared" si="161"/>
        <v>9.6.2</v>
      </c>
      <c r="Y1139" s="184">
        <f t="shared" si="162"/>
        <v>0</v>
      </c>
      <c r="Z1139" s="184">
        <f t="shared" si="159"/>
        <v>0</v>
      </c>
      <c r="AA1139" s="184">
        <f t="shared" si="163"/>
        <v>4</v>
      </c>
      <c r="AB1139" s="184">
        <f t="shared" si="164"/>
        <v>0</v>
      </c>
      <c r="AC1139" s="184">
        <f t="shared" si="165"/>
        <v>0</v>
      </c>
      <c r="AD1139" s="184">
        <f t="shared" si="160"/>
        <v>0</v>
      </c>
      <c r="AE1139" s="184">
        <f t="shared" si="166"/>
        <v>0</v>
      </c>
      <c r="AF1139" s="186"/>
      <c r="AG1139" s="187" t="str">
        <f t="shared" si="167"/>
        <v>2312902</v>
      </c>
      <c r="AH1139" s="195" t="s">
        <v>1068</v>
      </c>
      <c r="AI1139" s="1" t="str">
        <f t="shared" si="168"/>
        <v>DIFF</v>
      </c>
    </row>
    <row r="1140" spans="1:35" ht="26.25" customHeight="1" x14ac:dyDescent="0.25">
      <c r="A1140" s="72" t="s">
        <v>193</v>
      </c>
      <c r="B1140" s="74" t="s">
        <v>40</v>
      </c>
      <c r="C1140" s="74" t="s">
        <v>95</v>
      </c>
      <c r="D1140" s="74" t="s">
        <v>1347</v>
      </c>
      <c r="E1140" s="103" t="s">
        <v>3939</v>
      </c>
      <c r="F1140" s="75" t="s">
        <v>201</v>
      </c>
      <c r="G1140" s="75" t="s">
        <v>231</v>
      </c>
      <c r="H1140" s="75" t="s">
        <v>2651</v>
      </c>
      <c r="I1140" s="133" t="s">
        <v>228</v>
      </c>
      <c r="J1140" s="77"/>
      <c r="K1140" s="129"/>
      <c r="L1140" s="77"/>
      <c r="M1140" s="129"/>
      <c r="N1140" s="77"/>
      <c r="O1140" s="77" t="s">
        <v>386</v>
      </c>
      <c r="P1140" s="77" t="s">
        <v>1466</v>
      </c>
      <c r="Q1140" s="81" t="s">
        <v>2436</v>
      </c>
      <c r="R1140" s="81" t="s">
        <v>7782</v>
      </c>
      <c r="S1140" s="82" t="s">
        <v>403</v>
      </c>
      <c r="T1140" s="77" t="s">
        <v>1646</v>
      </c>
      <c r="U1140" s="21"/>
      <c r="V1140" s="21"/>
      <c r="W1140" s="20" t="str">
        <f>VLOOKUP(TRIM(X1140),X10:Y159,2,FALSE)</f>
        <v>Andy</v>
      </c>
      <c r="X1140" s="184" t="str">
        <f t="shared" si="161"/>
        <v>9.5.2</v>
      </c>
      <c r="Y1140" s="184">
        <f t="shared" si="162"/>
        <v>0</v>
      </c>
      <c r="Z1140" s="184">
        <f t="shared" si="159"/>
        <v>0</v>
      </c>
      <c r="AA1140" s="184">
        <f t="shared" si="163"/>
        <v>4</v>
      </c>
      <c r="AB1140" s="184">
        <f t="shared" si="164"/>
        <v>0</v>
      </c>
      <c r="AC1140" s="184">
        <f t="shared" si="165"/>
        <v>0</v>
      </c>
      <c r="AD1140" s="184">
        <f t="shared" si="160"/>
        <v>0</v>
      </c>
      <c r="AE1140" s="184">
        <f t="shared" si="166"/>
        <v>0</v>
      </c>
      <c r="AF1140" s="186"/>
      <c r="AG1140" s="187" t="str">
        <f t="shared" si="167"/>
        <v>2312903</v>
      </c>
      <c r="AH1140" s="195" t="s">
        <v>91</v>
      </c>
      <c r="AI1140" s="1" t="str">
        <f t="shared" si="168"/>
        <v>DIFF</v>
      </c>
    </row>
    <row r="1141" spans="1:35" ht="26.25" customHeight="1" x14ac:dyDescent="0.25">
      <c r="A1141" s="72" t="s">
        <v>193</v>
      </c>
      <c r="B1141" s="74" t="s">
        <v>2099</v>
      </c>
      <c r="C1141" s="74" t="s">
        <v>95</v>
      </c>
      <c r="D1141" s="74" t="s">
        <v>1347</v>
      </c>
      <c r="E1141" s="103" t="s">
        <v>3940</v>
      </c>
      <c r="F1141" s="75" t="s">
        <v>14</v>
      </c>
      <c r="G1141" s="75" t="s">
        <v>96</v>
      </c>
      <c r="H1141" s="75" t="s">
        <v>2437</v>
      </c>
      <c r="I1141" s="133" t="s">
        <v>228</v>
      </c>
      <c r="J1141" s="77" t="s">
        <v>225</v>
      </c>
      <c r="K1141" s="129">
        <v>443</v>
      </c>
      <c r="L1141" s="77" t="s">
        <v>48</v>
      </c>
      <c r="M1141" s="129" t="s">
        <v>103</v>
      </c>
      <c r="N1141" s="77" t="s">
        <v>2407</v>
      </c>
      <c r="O1141" s="77" t="s">
        <v>386</v>
      </c>
      <c r="P1141" s="77" t="s">
        <v>1466</v>
      </c>
      <c r="Q1141" s="81" t="s">
        <v>6601</v>
      </c>
      <c r="R1141" s="81" t="s">
        <v>7783</v>
      </c>
      <c r="S1141" s="82" t="s">
        <v>40</v>
      </c>
      <c r="T1141" s="77" t="s">
        <v>1646</v>
      </c>
      <c r="U1141" s="21"/>
      <c r="V1141" s="21"/>
      <c r="W1141" s="20" t="str">
        <f>VLOOKUP(TRIM(X1141),X10:Y159,2,FALSE)</f>
        <v>Andy</v>
      </c>
      <c r="X1141" s="184" t="str">
        <f t="shared" si="161"/>
        <v>9.5.2</v>
      </c>
      <c r="Y1141" s="184">
        <f t="shared" si="162"/>
        <v>0</v>
      </c>
      <c r="Z1141" s="184">
        <f t="shared" si="159"/>
        <v>0</v>
      </c>
      <c r="AA1141" s="184">
        <f t="shared" si="163"/>
        <v>4</v>
      </c>
      <c r="AB1141" s="184">
        <f t="shared" si="164"/>
        <v>0</v>
      </c>
      <c r="AC1141" s="184">
        <f t="shared" si="165"/>
        <v>0</v>
      </c>
      <c r="AD1141" s="184">
        <f t="shared" si="160"/>
        <v>0</v>
      </c>
      <c r="AE1141" s="184">
        <f t="shared" si="166"/>
        <v>0</v>
      </c>
      <c r="AF1141" s="186"/>
      <c r="AG1141" s="187" t="str">
        <f t="shared" si="167"/>
        <v>2312904</v>
      </c>
      <c r="AH1141" s="195" t="s">
        <v>91</v>
      </c>
      <c r="AI1141" s="1" t="str">
        <f t="shared" si="168"/>
        <v>DIFF</v>
      </c>
    </row>
    <row r="1142" spans="1:35" ht="26.25" customHeight="1" x14ac:dyDescent="0.25">
      <c r="A1142" s="72" t="s">
        <v>193</v>
      </c>
      <c r="B1142" s="74" t="s">
        <v>2531</v>
      </c>
      <c r="C1142" s="74" t="s">
        <v>95</v>
      </c>
      <c r="D1142" s="74" t="s">
        <v>1347</v>
      </c>
      <c r="E1142" s="103" t="s">
        <v>3941</v>
      </c>
      <c r="F1142" s="75" t="s">
        <v>14</v>
      </c>
      <c r="G1142" s="75" t="s">
        <v>96</v>
      </c>
      <c r="H1142" s="75" t="s">
        <v>2438</v>
      </c>
      <c r="I1142" s="133" t="s">
        <v>228</v>
      </c>
      <c r="J1142" s="77" t="s">
        <v>1464</v>
      </c>
      <c r="K1142" s="129">
        <v>44</v>
      </c>
      <c r="L1142" s="77" t="s">
        <v>48</v>
      </c>
      <c r="M1142" s="129" t="s">
        <v>103</v>
      </c>
      <c r="N1142" s="77" t="s">
        <v>1626</v>
      </c>
      <c r="O1142" s="77" t="s">
        <v>386</v>
      </c>
      <c r="P1142" s="77" t="s">
        <v>1466</v>
      </c>
      <c r="Q1142" s="81" t="s">
        <v>2652</v>
      </c>
      <c r="R1142" s="81" t="s">
        <v>7784</v>
      </c>
      <c r="S1142" s="82" t="s">
        <v>40</v>
      </c>
      <c r="T1142" s="77" t="s">
        <v>1646</v>
      </c>
      <c r="U1142" s="21"/>
      <c r="V1142" s="21"/>
      <c r="W1142" s="20" t="str">
        <f>VLOOKUP(TRIM(X1142),X10:Y159,2,FALSE)</f>
        <v>Andy</v>
      </c>
      <c r="X1142" s="184" t="str">
        <f t="shared" si="161"/>
        <v>9.5.2</v>
      </c>
      <c r="Y1142" s="184">
        <f t="shared" si="162"/>
        <v>0</v>
      </c>
      <c r="Z1142" s="184">
        <f t="shared" si="159"/>
        <v>0</v>
      </c>
      <c r="AA1142" s="184">
        <f t="shared" si="163"/>
        <v>4</v>
      </c>
      <c r="AB1142" s="184">
        <f t="shared" si="164"/>
        <v>0</v>
      </c>
      <c r="AC1142" s="184">
        <f t="shared" si="165"/>
        <v>0</v>
      </c>
      <c r="AD1142" s="184">
        <f t="shared" si="160"/>
        <v>0</v>
      </c>
      <c r="AE1142" s="184">
        <f t="shared" si="166"/>
        <v>0</v>
      </c>
      <c r="AF1142" s="186"/>
      <c r="AG1142" s="187" t="str">
        <f t="shared" si="167"/>
        <v>2312905</v>
      </c>
      <c r="AH1142" s="195" t="s">
        <v>1071</v>
      </c>
      <c r="AI1142" s="1" t="str">
        <f t="shared" si="168"/>
        <v>DIFF</v>
      </c>
    </row>
    <row r="1143" spans="1:35" ht="26.25" customHeight="1" x14ac:dyDescent="0.25">
      <c r="A1143" s="72" t="s">
        <v>193</v>
      </c>
      <c r="B1143" s="74" t="s">
        <v>2216</v>
      </c>
      <c r="C1143" s="74" t="s">
        <v>95</v>
      </c>
      <c r="D1143" s="74" t="s">
        <v>1347</v>
      </c>
      <c r="E1143" s="103" t="s">
        <v>3942</v>
      </c>
      <c r="F1143" s="75" t="s">
        <v>14</v>
      </c>
      <c r="G1143" s="75" t="s">
        <v>96</v>
      </c>
      <c r="H1143" s="75" t="s">
        <v>2031</v>
      </c>
      <c r="I1143" s="133" t="s">
        <v>5580</v>
      </c>
      <c r="J1143" s="77" t="s">
        <v>225</v>
      </c>
      <c r="K1143" s="129">
        <v>416</v>
      </c>
      <c r="L1143" s="77" t="s">
        <v>57</v>
      </c>
      <c r="M1143" s="129" t="s">
        <v>103</v>
      </c>
      <c r="N1143" s="77" t="s">
        <v>2407</v>
      </c>
      <c r="O1143" s="77" t="s">
        <v>386</v>
      </c>
      <c r="P1143" s="77" t="s">
        <v>1466</v>
      </c>
      <c r="Q1143" s="81" t="s">
        <v>2951</v>
      </c>
      <c r="R1143" s="81" t="s">
        <v>7595</v>
      </c>
      <c r="S1143" s="82" t="s">
        <v>209</v>
      </c>
      <c r="T1143" s="77" t="s">
        <v>1646</v>
      </c>
      <c r="U1143" s="21"/>
      <c r="V1143" s="21"/>
      <c r="W1143" s="20" t="str">
        <f>VLOOKUP(TRIM(X1143),X10:Y159,2,FALSE)</f>
        <v>Andy</v>
      </c>
      <c r="X1143" s="184" t="str">
        <f t="shared" si="161"/>
        <v>9.5.2</v>
      </c>
      <c r="Y1143" s="184">
        <f t="shared" si="162"/>
        <v>0</v>
      </c>
      <c r="Z1143" s="184">
        <f t="shared" si="159"/>
        <v>0</v>
      </c>
      <c r="AA1143" s="184">
        <f t="shared" si="163"/>
        <v>59</v>
      </c>
      <c r="AB1143" s="184">
        <f t="shared" si="164"/>
        <v>0</v>
      </c>
      <c r="AC1143" s="184">
        <f t="shared" si="165"/>
        <v>0</v>
      </c>
      <c r="AD1143" s="184">
        <f t="shared" si="160"/>
        <v>0</v>
      </c>
      <c r="AE1143" s="184">
        <f t="shared" si="166"/>
        <v>0</v>
      </c>
      <c r="AF1143" s="186"/>
      <c r="AG1143" s="187" t="str">
        <f t="shared" si="167"/>
        <v>2312906</v>
      </c>
      <c r="AH1143" s="195" t="s">
        <v>1039</v>
      </c>
      <c r="AI1143" s="1" t="str">
        <f t="shared" si="168"/>
        <v>DIFF</v>
      </c>
    </row>
    <row r="1144" spans="1:35" ht="26.25" customHeight="1" x14ac:dyDescent="0.25">
      <c r="A1144" s="72" t="s">
        <v>193</v>
      </c>
      <c r="B1144" s="74" t="s">
        <v>6603</v>
      </c>
      <c r="C1144" s="74" t="s">
        <v>95</v>
      </c>
      <c r="D1144" s="74" t="s">
        <v>1347</v>
      </c>
      <c r="E1144" s="103" t="s">
        <v>3943</v>
      </c>
      <c r="F1144" s="75" t="s">
        <v>14</v>
      </c>
      <c r="G1144" s="75" t="s">
        <v>96</v>
      </c>
      <c r="H1144" s="75" t="s">
        <v>5581</v>
      </c>
      <c r="I1144" s="133" t="s">
        <v>228</v>
      </c>
      <c r="J1144" s="77" t="s">
        <v>1464</v>
      </c>
      <c r="K1144" s="129">
        <v>90</v>
      </c>
      <c r="L1144" s="77"/>
      <c r="M1144" s="129" t="s">
        <v>103</v>
      </c>
      <c r="N1144" s="77" t="s">
        <v>1626</v>
      </c>
      <c r="O1144" s="77" t="s">
        <v>386</v>
      </c>
      <c r="P1144" s="77" t="s">
        <v>1466</v>
      </c>
      <c r="Q1144" s="81" t="s">
        <v>6602</v>
      </c>
      <c r="R1144" s="81" t="s">
        <v>403</v>
      </c>
      <c r="S1144" s="82" t="s">
        <v>40</v>
      </c>
      <c r="T1144" s="77" t="s">
        <v>1646</v>
      </c>
      <c r="U1144" s="21"/>
      <c r="V1144" s="21"/>
      <c r="W1144" s="20" t="str">
        <f>VLOOKUP(TRIM(X1144),X10:Y159,2,FALSE)</f>
        <v>Andy</v>
      </c>
      <c r="X1144" s="184" t="str">
        <f t="shared" si="161"/>
        <v>9.5.2</v>
      </c>
      <c r="Y1144" s="184">
        <f t="shared" si="162"/>
        <v>0</v>
      </c>
      <c r="Z1144" s="184">
        <f t="shared" si="159"/>
        <v>0</v>
      </c>
      <c r="AA1144" s="184">
        <f t="shared" si="163"/>
        <v>4</v>
      </c>
      <c r="AB1144" s="184">
        <f t="shared" si="164"/>
        <v>0</v>
      </c>
      <c r="AC1144" s="184">
        <f t="shared" si="165"/>
        <v>0</v>
      </c>
      <c r="AD1144" s="184">
        <f t="shared" si="160"/>
        <v>0</v>
      </c>
      <c r="AE1144" s="184">
        <f t="shared" si="166"/>
        <v>0</v>
      </c>
      <c r="AF1144" s="186"/>
      <c r="AG1144" s="187" t="str">
        <f t="shared" si="167"/>
        <v>2312907</v>
      </c>
      <c r="AH1144" s="195" t="s">
        <v>65</v>
      </c>
      <c r="AI1144" s="1" t="str">
        <f t="shared" si="168"/>
        <v>DIFF</v>
      </c>
    </row>
    <row r="1145" spans="1:35" ht="26.25" customHeight="1" x14ac:dyDescent="0.25">
      <c r="A1145" s="72" t="s">
        <v>193</v>
      </c>
      <c r="B1145" s="74" t="s">
        <v>5766</v>
      </c>
      <c r="C1145" s="74" t="s">
        <v>95</v>
      </c>
      <c r="D1145" s="74" t="s">
        <v>1347</v>
      </c>
      <c r="E1145" s="103" t="s">
        <v>3944</v>
      </c>
      <c r="F1145" s="75" t="s">
        <v>12</v>
      </c>
      <c r="G1145" s="75" t="s">
        <v>96</v>
      </c>
      <c r="H1145" s="75" t="s">
        <v>5582</v>
      </c>
      <c r="I1145" s="133" t="s">
        <v>228</v>
      </c>
      <c r="J1145" s="77"/>
      <c r="K1145" s="129"/>
      <c r="L1145" s="77"/>
      <c r="M1145" s="129"/>
      <c r="N1145" s="77"/>
      <c r="O1145" s="77" t="s">
        <v>386</v>
      </c>
      <c r="P1145" s="77" t="s">
        <v>1466</v>
      </c>
      <c r="Q1145" s="81" t="s">
        <v>5583</v>
      </c>
      <c r="R1145" s="81" t="s">
        <v>7201</v>
      </c>
      <c r="S1145" s="82" t="s">
        <v>195</v>
      </c>
      <c r="T1145" s="77" t="s">
        <v>1646</v>
      </c>
      <c r="U1145" s="21"/>
      <c r="V1145" s="21"/>
      <c r="W1145" s="20" t="str">
        <f>VLOOKUP(TRIM(X1145),X10:Y159,2,FALSE)</f>
        <v>Andy</v>
      </c>
      <c r="X1145" s="184" t="str">
        <f t="shared" si="161"/>
        <v>9.5.2</v>
      </c>
      <c r="Y1145" s="184">
        <f t="shared" si="162"/>
        <v>0</v>
      </c>
      <c r="Z1145" s="184">
        <f t="shared" si="159"/>
        <v>0</v>
      </c>
      <c r="AA1145" s="184">
        <f t="shared" si="163"/>
        <v>4</v>
      </c>
      <c r="AB1145" s="184">
        <f t="shared" si="164"/>
        <v>0</v>
      </c>
      <c r="AC1145" s="184">
        <f t="shared" si="165"/>
        <v>0</v>
      </c>
      <c r="AD1145" s="184">
        <f t="shared" si="160"/>
        <v>0</v>
      </c>
      <c r="AE1145" s="184">
        <f t="shared" si="166"/>
        <v>0</v>
      </c>
      <c r="AF1145" s="186"/>
      <c r="AG1145" s="187" t="str">
        <f t="shared" si="167"/>
        <v>2312908</v>
      </c>
      <c r="AH1145" s="195" t="s">
        <v>65</v>
      </c>
      <c r="AI1145" s="1" t="str">
        <f t="shared" si="168"/>
        <v>DIFF</v>
      </c>
    </row>
    <row r="1146" spans="1:35" ht="26.25" customHeight="1" x14ac:dyDescent="0.25">
      <c r="A1146" s="72" t="s">
        <v>193</v>
      </c>
      <c r="B1146" s="74" t="s">
        <v>5766</v>
      </c>
      <c r="C1146" s="74" t="s">
        <v>95</v>
      </c>
      <c r="D1146" s="74" t="s">
        <v>1347</v>
      </c>
      <c r="E1146" s="103" t="s">
        <v>3945</v>
      </c>
      <c r="F1146" s="75" t="s">
        <v>12</v>
      </c>
      <c r="G1146" s="75" t="s">
        <v>96</v>
      </c>
      <c r="H1146" s="75" t="s">
        <v>7202</v>
      </c>
      <c r="I1146" s="133" t="s">
        <v>228</v>
      </c>
      <c r="J1146" s="77"/>
      <c r="K1146" s="129"/>
      <c r="L1146" s="77"/>
      <c r="M1146" s="129"/>
      <c r="N1146" s="77"/>
      <c r="O1146" s="77" t="s">
        <v>386</v>
      </c>
      <c r="P1146" s="77" t="s">
        <v>1466</v>
      </c>
      <c r="Q1146" s="81" t="s">
        <v>5584</v>
      </c>
      <c r="R1146" s="81" t="s">
        <v>7203</v>
      </c>
      <c r="S1146" s="82" t="s">
        <v>195</v>
      </c>
      <c r="T1146" s="77" t="s">
        <v>1646</v>
      </c>
      <c r="U1146" s="21"/>
      <c r="V1146" s="21"/>
      <c r="W1146" s="20" t="str">
        <f>VLOOKUP(TRIM(X1146),X10:Y159,2,FALSE)</f>
        <v>Andy</v>
      </c>
      <c r="X1146" s="184" t="str">
        <f t="shared" si="161"/>
        <v>9.5.2</v>
      </c>
      <c r="Y1146" s="184">
        <f t="shared" si="162"/>
        <v>0</v>
      </c>
      <c r="Z1146" s="184">
        <f t="shared" si="159"/>
        <v>0</v>
      </c>
      <c r="AA1146" s="184">
        <f t="shared" si="163"/>
        <v>4</v>
      </c>
      <c r="AB1146" s="184">
        <f t="shared" si="164"/>
        <v>0</v>
      </c>
      <c r="AC1146" s="184">
        <f t="shared" si="165"/>
        <v>0</v>
      </c>
      <c r="AD1146" s="184">
        <f t="shared" si="160"/>
        <v>0</v>
      </c>
      <c r="AE1146" s="184">
        <f t="shared" si="166"/>
        <v>0</v>
      </c>
      <c r="AF1146" s="186"/>
      <c r="AG1146" s="187" t="str">
        <f t="shared" si="167"/>
        <v>2312909</v>
      </c>
      <c r="AH1146" s="195" t="s">
        <v>1068</v>
      </c>
      <c r="AI1146" s="1" t="str">
        <f t="shared" si="168"/>
        <v>DIFF</v>
      </c>
    </row>
    <row r="1147" spans="1:35" ht="26.25" customHeight="1" x14ac:dyDescent="0.25">
      <c r="A1147" s="72" t="s">
        <v>193</v>
      </c>
      <c r="B1147" s="74" t="s">
        <v>6151</v>
      </c>
      <c r="C1147" s="74" t="s">
        <v>95</v>
      </c>
      <c r="D1147" s="74" t="s">
        <v>1347</v>
      </c>
      <c r="E1147" s="103" t="s">
        <v>3946</v>
      </c>
      <c r="F1147" s="75" t="s">
        <v>14</v>
      </c>
      <c r="G1147" s="75" t="s">
        <v>96</v>
      </c>
      <c r="H1147" s="75" t="s">
        <v>5585</v>
      </c>
      <c r="I1147" s="133" t="s">
        <v>228</v>
      </c>
      <c r="J1147" s="77" t="s">
        <v>1464</v>
      </c>
      <c r="K1147" s="129">
        <v>91</v>
      </c>
      <c r="L1147" s="77"/>
      <c r="M1147" s="129" t="s">
        <v>103</v>
      </c>
      <c r="N1147" s="77" t="s">
        <v>1626</v>
      </c>
      <c r="O1147" s="77" t="s">
        <v>386</v>
      </c>
      <c r="P1147" s="77" t="s">
        <v>1466</v>
      </c>
      <c r="Q1147" s="81" t="s">
        <v>6604</v>
      </c>
      <c r="R1147" s="81" t="s">
        <v>7204</v>
      </c>
      <c r="S1147" s="82" t="s">
        <v>209</v>
      </c>
      <c r="T1147" s="77" t="s">
        <v>1646</v>
      </c>
      <c r="U1147" s="21"/>
      <c r="V1147" s="21"/>
      <c r="W1147" s="20" t="str">
        <f>VLOOKUP(TRIM(X1147),X10:Y159,2,FALSE)</f>
        <v>Andy</v>
      </c>
      <c r="X1147" s="184" t="str">
        <f t="shared" si="161"/>
        <v>9.5.2</v>
      </c>
      <c r="Y1147" s="184">
        <f t="shared" si="162"/>
        <v>0</v>
      </c>
      <c r="Z1147" s="184">
        <f t="shared" si="159"/>
        <v>0</v>
      </c>
      <c r="AA1147" s="184">
        <f t="shared" si="163"/>
        <v>4</v>
      </c>
      <c r="AB1147" s="184">
        <f t="shared" si="164"/>
        <v>0</v>
      </c>
      <c r="AC1147" s="184">
        <f t="shared" si="165"/>
        <v>0</v>
      </c>
      <c r="AD1147" s="184">
        <f t="shared" si="160"/>
        <v>0</v>
      </c>
      <c r="AE1147" s="184">
        <f t="shared" si="166"/>
        <v>0</v>
      </c>
      <c r="AF1147" s="186"/>
      <c r="AG1147" s="187" t="str">
        <f t="shared" si="167"/>
        <v>2312910</v>
      </c>
      <c r="AH1147" s="195" t="s">
        <v>1068</v>
      </c>
      <c r="AI1147" s="1" t="str">
        <f t="shared" si="168"/>
        <v>DIFF</v>
      </c>
    </row>
    <row r="1148" spans="1:35" ht="26.25" customHeight="1" x14ac:dyDescent="0.25">
      <c r="A1148" s="72" t="s">
        <v>193</v>
      </c>
      <c r="B1148" s="74" t="s">
        <v>6606</v>
      </c>
      <c r="C1148" s="74" t="s">
        <v>95</v>
      </c>
      <c r="D1148" s="74" t="s">
        <v>1282</v>
      </c>
      <c r="E1148" s="103" t="s">
        <v>3947</v>
      </c>
      <c r="F1148" s="75" t="s">
        <v>14</v>
      </c>
      <c r="G1148" s="75" t="s">
        <v>96</v>
      </c>
      <c r="H1148" s="75" t="s">
        <v>5586</v>
      </c>
      <c r="I1148" s="133" t="s">
        <v>5587</v>
      </c>
      <c r="J1148" s="77" t="s">
        <v>199</v>
      </c>
      <c r="K1148" s="129">
        <v>5185</v>
      </c>
      <c r="L1148" s="77"/>
      <c r="M1148" s="129" t="s">
        <v>103</v>
      </c>
      <c r="N1148" s="77" t="s">
        <v>2407</v>
      </c>
      <c r="O1148" s="77" t="s">
        <v>386</v>
      </c>
      <c r="P1148" s="77" t="s">
        <v>1269</v>
      </c>
      <c r="Q1148" s="81" t="s">
        <v>6605</v>
      </c>
      <c r="R1148" s="81" t="s">
        <v>7785</v>
      </c>
      <c r="S1148" s="82" t="s">
        <v>213</v>
      </c>
      <c r="T1148" s="77" t="s">
        <v>1006</v>
      </c>
      <c r="U1148" s="21"/>
      <c r="V1148" s="21"/>
      <c r="W1148" s="20" t="str">
        <f>VLOOKUP(TRIM(X1148),X10:Y159,2,FALSE)</f>
        <v>Wanqiang</v>
      </c>
      <c r="X1148" s="184" t="str">
        <f t="shared" si="161"/>
        <v>9.30</v>
      </c>
      <c r="Y1148" s="184">
        <f t="shared" si="162"/>
        <v>0</v>
      </c>
      <c r="Z1148" s="184">
        <f t="shared" si="159"/>
        <v>0</v>
      </c>
      <c r="AA1148" s="184">
        <f t="shared" si="163"/>
        <v>45</v>
      </c>
      <c r="AB1148" s="184">
        <f t="shared" si="164"/>
        <v>0</v>
      </c>
      <c r="AC1148" s="184">
        <f t="shared" si="165"/>
        <v>0</v>
      </c>
      <c r="AD1148" s="184">
        <f t="shared" si="160"/>
        <v>0</v>
      </c>
      <c r="AE1148" s="184">
        <f t="shared" si="166"/>
        <v>0</v>
      </c>
      <c r="AF1148" s="186"/>
      <c r="AG1148" s="187" t="str">
        <f t="shared" si="167"/>
        <v>2312911</v>
      </c>
      <c r="AH1148" s="195" t="s">
        <v>1068</v>
      </c>
      <c r="AI1148" s="1" t="str">
        <f t="shared" si="168"/>
        <v>DIFF</v>
      </c>
    </row>
    <row r="1149" spans="1:35" ht="26.25" customHeight="1" x14ac:dyDescent="0.25">
      <c r="A1149" s="72" t="s">
        <v>193</v>
      </c>
      <c r="B1149" s="74" t="s">
        <v>2224</v>
      </c>
      <c r="C1149" s="74" t="s">
        <v>95</v>
      </c>
      <c r="D1149" s="74" t="s">
        <v>1350</v>
      </c>
      <c r="E1149" s="103" t="s">
        <v>3948</v>
      </c>
      <c r="F1149" s="75" t="s">
        <v>14</v>
      </c>
      <c r="G1149" s="75" t="s">
        <v>96</v>
      </c>
      <c r="H1149" s="75" t="s">
        <v>2063</v>
      </c>
      <c r="I1149" s="133" t="s">
        <v>239</v>
      </c>
      <c r="J1149" s="77" t="s">
        <v>199</v>
      </c>
      <c r="K1149" s="129">
        <v>4850</v>
      </c>
      <c r="L1149" s="77" t="s">
        <v>50</v>
      </c>
      <c r="M1149" s="129" t="s">
        <v>103</v>
      </c>
      <c r="N1149" s="77" t="s">
        <v>2407</v>
      </c>
      <c r="O1149" s="77" t="s">
        <v>386</v>
      </c>
      <c r="P1149" s="77" t="s">
        <v>1440</v>
      </c>
      <c r="Q1149" s="81" t="s">
        <v>2223</v>
      </c>
      <c r="R1149" s="81" t="s">
        <v>7786</v>
      </c>
      <c r="S1149" s="82" t="s">
        <v>213</v>
      </c>
      <c r="T1149" s="77" t="s">
        <v>1006</v>
      </c>
      <c r="U1149" s="21"/>
      <c r="V1149" s="21"/>
      <c r="W1149" s="20" t="str">
        <f>VLOOKUP(TRIM(X1149),X10:Y159,2,FALSE)</f>
        <v>Wanqiang</v>
      </c>
      <c r="X1149" s="184" t="str">
        <f t="shared" si="161"/>
        <v>9.11.2</v>
      </c>
      <c r="Y1149" s="184">
        <f t="shared" si="162"/>
        <v>0</v>
      </c>
      <c r="Z1149" s="184">
        <f t="shared" si="159"/>
        <v>0</v>
      </c>
      <c r="AA1149" s="184">
        <f t="shared" si="163"/>
        <v>7</v>
      </c>
      <c r="AB1149" s="184">
        <f t="shared" si="164"/>
        <v>0</v>
      </c>
      <c r="AC1149" s="184">
        <f t="shared" si="165"/>
        <v>0</v>
      </c>
      <c r="AD1149" s="184">
        <f t="shared" si="160"/>
        <v>0</v>
      </c>
      <c r="AE1149" s="184">
        <f t="shared" si="166"/>
        <v>0</v>
      </c>
      <c r="AF1149" s="186"/>
      <c r="AG1149" s="187" t="str">
        <f t="shared" si="167"/>
        <v>2312912</v>
      </c>
      <c r="AH1149" s="195" t="s">
        <v>1068</v>
      </c>
      <c r="AI1149" s="1" t="str">
        <f t="shared" si="168"/>
        <v>DIFF</v>
      </c>
    </row>
    <row r="1150" spans="1:35" ht="26.25" customHeight="1" x14ac:dyDescent="0.25">
      <c r="A1150" s="72" t="s">
        <v>193</v>
      </c>
      <c r="B1150" s="74" t="s">
        <v>2813</v>
      </c>
      <c r="C1150" s="74" t="s">
        <v>95</v>
      </c>
      <c r="D1150" s="74" t="s">
        <v>1350</v>
      </c>
      <c r="E1150" s="103" t="s">
        <v>3949</v>
      </c>
      <c r="F1150" s="75" t="s">
        <v>14</v>
      </c>
      <c r="G1150" s="75" t="s">
        <v>96</v>
      </c>
      <c r="H1150" s="75" t="s">
        <v>2063</v>
      </c>
      <c r="I1150" s="133" t="s">
        <v>239</v>
      </c>
      <c r="J1150" s="77" t="s">
        <v>102</v>
      </c>
      <c r="K1150" s="129">
        <v>4392</v>
      </c>
      <c r="L1150" s="77" t="s">
        <v>50</v>
      </c>
      <c r="M1150" s="129" t="s">
        <v>103</v>
      </c>
      <c r="N1150" s="77" t="s">
        <v>2407</v>
      </c>
      <c r="O1150" s="77" t="s">
        <v>386</v>
      </c>
      <c r="P1150" s="77" t="s">
        <v>1440</v>
      </c>
      <c r="Q1150" s="81" t="s">
        <v>2225</v>
      </c>
      <c r="R1150" s="81" t="s">
        <v>7787</v>
      </c>
      <c r="S1150" s="82" t="s">
        <v>213</v>
      </c>
      <c r="T1150" s="77" t="s">
        <v>1006</v>
      </c>
      <c r="U1150" s="21"/>
      <c r="V1150" s="21"/>
      <c r="W1150" s="20" t="str">
        <f>VLOOKUP(TRIM(X1150),X10:Y159,2,FALSE)</f>
        <v>Wanqiang</v>
      </c>
      <c r="X1150" s="184" t="str">
        <f t="shared" si="161"/>
        <v>9.11.2</v>
      </c>
      <c r="Y1150" s="184">
        <f t="shared" si="162"/>
        <v>0</v>
      </c>
      <c r="Z1150" s="184">
        <f t="shared" si="159"/>
        <v>0</v>
      </c>
      <c r="AA1150" s="184">
        <f t="shared" si="163"/>
        <v>7</v>
      </c>
      <c r="AB1150" s="184">
        <f t="shared" si="164"/>
        <v>0</v>
      </c>
      <c r="AC1150" s="184">
        <f t="shared" si="165"/>
        <v>0</v>
      </c>
      <c r="AD1150" s="184">
        <f t="shared" si="160"/>
        <v>0</v>
      </c>
      <c r="AE1150" s="184">
        <f t="shared" si="166"/>
        <v>0</v>
      </c>
      <c r="AF1150" s="186"/>
      <c r="AG1150" s="187" t="str">
        <f t="shared" si="167"/>
        <v>2312913</v>
      </c>
      <c r="AH1150" s="195" t="s">
        <v>1068</v>
      </c>
      <c r="AI1150" s="1" t="str">
        <f t="shared" si="168"/>
        <v>DIFF</v>
      </c>
    </row>
    <row r="1151" spans="1:35" ht="26.25" customHeight="1" x14ac:dyDescent="0.25">
      <c r="A1151" s="72"/>
      <c r="B1151" s="74" t="s">
        <v>40</v>
      </c>
      <c r="C1151" s="74" t="s">
        <v>13</v>
      </c>
      <c r="D1151" s="74" t="s">
        <v>91</v>
      </c>
      <c r="E1151" s="103" t="s">
        <v>3950</v>
      </c>
      <c r="F1151" s="75" t="s">
        <v>201</v>
      </c>
      <c r="G1151" s="154" t="s">
        <v>231</v>
      </c>
      <c r="H1151" s="154" t="s">
        <v>5588</v>
      </c>
      <c r="I1151" s="155" t="s">
        <v>239</v>
      </c>
      <c r="J1151" s="124"/>
      <c r="K1151" s="125"/>
      <c r="L1151" s="124"/>
      <c r="M1151" s="125"/>
      <c r="N1151" s="124"/>
      <c r="O1151" s="124" t="s">
        <v>1386</v>
      </c>
      <c r="P1151" s="124"/>
      <c r="Q1151" s="156" t="s">
        <v>5588</v>
      </c>
      <c r="R1151" s="156" t="s">
        <v>19</v>
      </c>
      <c r="S1151" s="126" t="s">
        <v>19</v>
      </c>
      <c r="T1151" s="77" t="s">
        <v>1085</v>
      </c>
      <c r="U1151" s="21"/>
      <c r="V1151" s="21"/>
      <c r="W1151" s="20" t="str">
        <f>VLOOKUP(TRIM(X1151),X10:Y159,2,FALSE)</f>
        <v>Withdrawn</v>
      </c>
      <c r="X1151" s="184" t="str">
        <f t="shared" si="161"/>
        <v>99</v>
      </c>
      <c r="Y1151" s="184">
        <f t="shared" si="162"/>
        <v>0</v>
      </c>
      <c r="Z1151" s="184">
        <f t="shared" si="159"/>
        <v>0</v>
      </c>
      <c r="AA1151" s="184">
        <f t="shared" si="163"/>
        <v>7</v>
      </c>
      <c r="AB1151" s="184">
        <f t="shared" si="164"/>
        <v>0</v>
      </c>
      <c r="AC1151" s="184">
        <f t="shared" si="165"/>
        <v>0</v>
      </c>
      <c r="AD1151" s="184">
        <f t="shared" si="160"/>
        <v>0</v>
      </c>
      <c r="AE1151" s="184">
        <f t="shared" si="166"/>
        <v>0</v>
      </c>
      <c r="AF1151" s="186"/>
      <c r="AG1151" s="187" t="str">
        <f t="shared" si="167"/>
        <v>2312914</v>
      </c>
      <c r="AH1151" s="195" t="s">
        <v>1070</v>
      </c>
      <c r="AI1151" s="1" t="str">
        <f t="shared" si="168"/>
        <v>DIFF</v>
      </c>
    </row>
    <row r="1152" spans="1:35" ht="26.25" customHeight="1" x14ac:dyDescent="0.25">
      <c r="A1152" s="72" t="s">
        <v>193</v>
      </c>
      <c r="B1152" s="74" t="s">
        <v>1695</v>
      </c>
      <c r="C1152" s="74" t="s">
        <v>95</v>
      </c>
      <c r="D1152" s="74" t="s">
        <v>1397</v>
      </c>
      <c r="E1152" s="103" t="s">
        <v>3951</v>
      </c>
      <c r="F1152" s="75" t="s">
        <v>14</v>
      </c>
      <c r="G1152" s="75" t="s">
        <v>96</v>
      </c>
      <c r="H1152" s="75" t="s">
        <v>5589</v>
      </c>
      <c r="I1152" s="133" t="s">
        <v>215</v>
      </c>
      <c r="J1152" s="77" t="s">
        <v>225</v>
      </c>
      <c r="K1152" s="129">
        <v>478</v>
      </c>
      <c r="L1152" s="77"/>
      <c r="M1152" s="129" t="s">
        <v>103</v>
      </c>
      <c r="N1152" s="77" t="s">
        <v>2407</v>
      </c>
      <c r="O1152" s="77" t="s">
        <v>386</v>
      </c>
      <c r="P1152" s="77" t="s">
        <v>1278</v>
      </c>
      <c r="Q1152" s="81" t="s">
        <v>6607</v>
      </c>
      <c r="R1152" s="81" t="s">
        <v>403</v>
      </c>
      <c r="S1152" s="82" t="s">
        <v>40</v>
      </c>
      <c r="T1152" s="77" t="s">
        <v>1319</v>
      </c>
      <c r="U1152" s="21"/>
      <c r="V1152" s="21"/>
      <c r="W1152" s="20" t="str">
        <f>VLOOKUP(TRIM(X1152),X10:Y159,2,FALSE)</f>
        <v>Andy</v>
      </c>
      <c r="X1152" s="184" t="str">
        <f t="shared" si="161"/>
        <v>9.6.2</v>
      </c>
      <c r="Y1152" s="184">
        <f t="shared" si="162"/>
        <v>0</v>
      </c>
      <c r="Z1152" s="184">
        <f t="shared" si="159"/>
        <v>0</v>
      </c>
      <c r="AA1152" s="184">
        <f t="shared" si="163"/>
        <v>4</v>
      </c>
      <c r="AB1152" s="184">
        <f t="shared" si="164"/>
        <v>0</v>
      </c>
      <c r="AC1152" s="184">
        <f t="shared" si="165"/>
        <v>0</v>
      </c>
      <c r="AD1152" s="184">
        <f t="shared" si="160"/>
        <v>0</v>
      </c>
      <c r="AE1152" s="184">
        <f t="shared" si="166"/>
        <v>0</v>
      </c>
      <c r="AF1152" s="186"/>
      <c r="AG1152" s="187" t="str">
        <f t="shared" si="167"/>
        <v>2312915</v>
      </c>
      <c r="AH1152" s="195" t="s">
        <v>1065</v>
      </c>
      <c r="AI1152" s="1" t="str">
        <f t="shared" si="168"/>
        <v>DIFF</v>
      </c>
    </row>
    <row r="1153" spans="1:35" ht="26.25" customHeight="1" x14ac:dyDescent="0.25">
      <c r="A1153" s="72" t="s">
        <v>193</v>
      </c>
      <c r="B1153" s="74" t="s">
        <v>40</v>
      </c>
      <c r="C1153" s="74" t="s">
        <v>95</v>
      </c>
      <c r="D1153" s="74" t="s">
        <v>2294</v>
      </c>
      <c r="E1153" s="103" t="s">
        <v>3952</v>
      </c>
      <c r="F1153" s="75" t="s">
        <v>1081</v>
      </c>
      <c r="G1153" s="75" t="s">
        <v>96</v>
      </c>
      <c r="H1153" s="75" t="s">
        <v>2872</v>
      </c>
      <c r="I1153" s="133" t="s">
        <v>1131</v>
      </c>
      <c r="J1153" s="77" t="s">
        <v>2434</v>
      </c>
      <c r="K1153" s="129"/>
      <c r="L1153" s="77"/>
      <c r="M1153" s="129"/>
      <c r="N1153" s="77" t="s">
        <v>1484</v>
      </c>
      <c r="O1153" s="77" t="s">
        <v>1386</v>
      </c>
      <c r="P1153" s="77" t="s">
        <v>2435</v>
      </c>
      <c r="Q1153" s="81" t="s">
        <v>2872</v>
      </c>
      <c r="R1153" s="81" t="s">
        <v>7788</v>
      </c>
      <c r="S1153" s="82" t="s">
        <v>403</v>
      </c>
      <c r="T1153" s="77" t="s">
        <v>109</v>
      </c>
      <c r="U1153" s="21"/>
      <c r="V1153" s="21"/>
      <c r="W1153" s="20" t="str">
        <f>VLOOKUP(TRIM(X1153),X10:Y159,2,FALSE)</f>
        <v>Dario</v>
      </c>
      <c r="X1153" s="184" t="str">
        <f t="shared" si="161"/>
        <v>19.1</v>
      </c>
      <c r="Y1153" s="184">
        <f t="shared" si="162"/>
        <v>0</v>
      </c>
      <c r="Z1153" s="184">
        <f t="shared" si="159"/>
        <v>0</v>
      </c>
      <c r="AA1153" s="184">
        <f t="shared" si="163"/>
        <v>8</v>
      </c>
      <c r="AB1153" s="184">
        <f t="shared" si="164"/>
        <v>0</v>
      </c>
      <c r="AC1153" s="184">
        <f t="shared" si="165"/>
        <v>0</v>
      </c>
      <c r="AD1153" s="184">
        <f t="shared" si="160"/>
        <v>0</v>
      </c>
      <c r="AE1153" s="184">
        <f t="shared" si="166"/>
        <v>0</v>
      </c>
      <c r="AF1153" s="186"/>
      <c r="AG1153" s="187" t="str">
        <f t="shared" si="167"/>
        <v>2312916</v>
      </c>
      <c r="AH1153" s="195" t="s">
        <v>1065</v>
      </c>
      <c r="AI1153" s="1" t="str">
        <f t="shared" si="168"/>
        <v>DIFF</v>
      </c>
    </row>
    <row r="1154" spans="1:35" ht="26.25" customHeight="1" x14ac:dyDescent="0.25">
      <c r="A1154" s="72" t="s">
        <v>193</v>
      </c>
      <c r="B1154" s="74" t="s">
        <v>2183</v>
      </c>
      <c r="C1154" s="74" t="s">
        <v>95</v>
      </c>
      <c r="D1154" s="74" t="s">
        <v>1352</v>
      </c>
      <c r="E1154" s="103" t="s">
        <v>3953</v>
      </c>
      <c r="F1154" s="75" t="s">
        <v>14</v>
      </c>
      <c r="G1154" s="75" t="s">
        <v>96</v>
      </c>
      <c r="H1154" s="75" t="s">
        <v>5428</v>
      </c>
      <c r="I1154" s="133" t="s">
        <v>227</v>
      </c>
      <c r="J1154" s="77" t="s">
        <v>224</v>
      </c>
      <c r="K1154" s="129">
        <v>1369</v>
      </c>
      <c r="L1154" s="77"/>
      <c r="M1154" s="129" t="s">
        <v>103</v>
      </c>
      <c r="N1154" s="77" t="s">
        <v>2407</v>
      </c>
      <c r="O1154" s="77" t="s">
        <v>386</v>
      </c>
      <c r="P1154" s="77" t="s">
        <v>1476</v>
      </c>
      <c r="Q1154" s="81" t="s">
        <v>2182</v>
      </c>
      <c r="R1154" s="81" t="s">
        <v>7205</v>
      </c>
      <c r="S1154" s="82" t="s">
        <v>213</v>
      </c>
      <c r="T1154" s="77" t="s">
        <v>282</v>
      </c>
      <c r="U1154" s="21"/>
      <c r="V1154" s="21"/>
      <c r="W1154" s="20" t="str">
        <f>VLOOKUP(TRIM(X1154),X10:Y159,2,FALSE)</f>
        <v>Andy</v>
      </c>
      <c r="X1154" s="184" t="str">
        <f t="shared" si="161"/>
        <v>9.14.2</v>
      </c>
      <c r="Y1154" s="184">
        <f t="shared" si="162"/>
        <v>0</v>
      </c>
      <c r="Z1154" s="184">
        <f t="shared" si="159"/>
        <v>0</v>
      </c>
      <c r="AA1154" s="184">
        <f t="shared" si="163"/>
        <v>3</v>
      </c>
      <c r="AB1154" s="184">
        <f t="shared" si="164"/>
        <v>0</v>
      </c>
      <c r="AC1154" s="184">
        <f t="shared" si="165"/>
        <v>0</v>
      </c>
      <c r="AD1154" s="184">
        <f t="shared" si="160"/>
        <v>0</v>
      </c>
      <c r="AE1154" s="184">
        <f t="shared" si="166"/>
        <v>0</v>
      </c>
      <c r="AF1154" s="186"/>
      <c r="AG1154" s="187" t="str">
        <f t="shared" si="167"/>
        <v>2312917</v>
      </c>
      <c r="AH1154" s="195" t="s">
        <v>1065</v>
      </c>
      <c r="AI1154" s="1" t="str">
        <f t="shared" si="168"/>
        <v>DIFF</v>
      </c>
    </row>
    <row r="1155" spans="1:35" ht="26.25" customHeight="1" x14ac:dyDescent="0.25">
      <c r="A1155" s="72" t="s">
        <v>193</v>
      </c>
      <c r="B1155" s="74" t="s">
        <v>2575</v>
      </c>
      <c r="C1155" s="74" t="s">
        <v>95</v>
      </c>
      <c r="D1155" s="74" t="s">
        <v>1350</v>
      </c>
      <c r="E1155" s="103" t="s">
        <v>3954</v>
      </c>
      <c r="F1155" s="75" t="s">
        <v>14</v>
      </c>
      <c r="G1155" s="75" t="s">
        <v>96</v>
      </c>
      <c r="H1155" s="75" t="s">
        <v>5590</v>
      </c>
      <c r="I1155" s="133" t="s">
        <v>239</v>
      </c>
      <c r="J1155" s="77" t="s">
        <v>199</v>
      </c>
      <c r="K1155" s="129">
        <v>5036</v>
      </c>
      <c r="L1155" s="77" t="s">
        <v>48</v>
      </c>
      <c r="M1155" s="129" t="s">
        <v>103</v>
      </c>
      <c r="N1155" s="77" t="s">
        <v>2407</v>
      </c>
      <c r="O1155" s="77" t="s">
        <v>386</v>
      </c>
      <c r="P1155" s="77" t="s">
        <v>1440</v>
      </c>
      <c r="Q1155" s="81" t="s">
        <v>2821</v>
      </c>
      <c r="R1155" s="81" t="s">
        <v>7206</v>
      </c>
      <c r="S1155" s="82" t="s">
        <v>213</v>
      </c>
      <c r="T1155" s="77" t="s">
        <v>1006</v>
      </c>
      <c r="U1155" s="21"/>
      <c r="V1155" s="21"/>
      <c r="W1155" s="20" t="str">
        <f>VLOOKUP(TRIM(X1155),X10:Y159,2,FALSE)</f>
        <v>Wanqiang</v>
      </c>
      <c r="X1155" s="184" t="str">
        <f t="shared" si="161"/>
        <v>9.11.2</v>
      </c>
      <c r="Y1155" s="184">
        <f t="shared" si="162"/>
        <v>0</v>
      </c>
      <c r="Z1155" s="184">
        <f t="shared" si="159"/>
        <v>0</v>
      </c>
      <c r="AA1155" s="184">
        <f t="shared" si="163"/>
        <v>7</v>
      </c>
      <c r="AB1155" s="184">
        <f t="shared" si="164"/>
        <v>0</v>
      </c>
      <c r="AC1155" s="184">
        <f t="shared" si="165"/>
        <v>0</v>
      </c>
      <c r="AD1155" s="184">
        <f t="shared" si="160"/>
        <v>0</v>
      </c>
      <c r="AE1155" s="184">
        <f t="shared" si="166"/>
        <v>0</v>
      </c>
      <c r="AF1155" s="186"/>
      <c r="AG1155" s="187" t="str">
        <f t="shared" si="167"/>
        <v>2312918</v>
      </c>
      <c r="AH1155" s="195" t="s">
        <v>1065</v>
      </c>
      <c r="AI1155" s="1" t="str">
        <f t="shared" si="168"/>
        <v>DIFF</v>
      </c>
    </row>
    <row r="1156" spans="1:35" ht="26.25" customHeight="1" x14ac:dyDescent="0.25">
      <c r="A1156" s="72" t="s">
        <v>193</v>
      </c>
      <c r="B1156" s="74" t="s">
        <v>1663</v>
      </c>
      <c r="C1156" s="74" t="s">
        <v>95</v>
      </c>
      <c r="D1156" s="74" t="s">
        <v>1350</v>
      </c>
      <c r="E1156" s="103" t="s">
        <v>3955</v>
      </c>
      <c r="F1156" s="75" t="s">
        <v>14</v>
      </c>
      <c r="G1156" s="75" t="s">
        <v>96</v>
      </c>
      <c r="H1156" s="75" t="s">
        <v>5591</v>
      </c>
      <c r="I1156" s="133" t="s">
        <v>211</v>
      </c>
      <c r="J1156" s="77" t="s">
        <v>199</v>
      </c>
      <c r="K1156" s="129">
        <v>5186</v>
      </c>
      <c r="L1156" s="77"/>
      <c r="M1156" s="129" t="s">
        <v>103</v>
      </c>
      <c r="N1156" s="77" t="s">
        <v>2407</v>
      </c>
      <c r="O1156" s="77" t="s">
        <v>386</v>
      </c>
      <c r="P1156" s="77" t="s">
        <v>1440</v>
      </c>
      <c r="Q1156" s="81" t="s">
        <v>6608</v>
      </c>
      <c r="R1156" s="81" t="s">
        <v>7789</v>
      </c>
      <c r="S1156" s="82" t="s">
        <v>213</v>
      </c>
      <c r="T1156" s="77" t="s">
        <v>238</v>
      </c>
      <c r="U1156" s="21"/>
      <c r="V1156" s="21"/>
      <c r="W1156" s="20" t="str">
        <f>VLOOKUP(TRIM(X1156),X10:Y159,2,FALSE)</f>
        <v>Wanqiang</v>
      </c>
      <c r="X1156" s="184" t="str">
        <f t="shared" si="161"/>
        <v>9.11.2</v>
      </c>
      <c r="Y1156" s="184">
        <f t="shared" si="162"/>
        <v>0</v>
      </c>
      <c r="Z1156" s="184">
        <f t="shared" si="159"/>
        <v>0</v>
      </c>
      <c r="AA1156" s="184">
        <f t="shared" si="163"/>
        <v>26</v>
      </c>
      <c r="AB1156" s="184">
        <f t="shared" si="164"/>
        <v>0</v>
      </c>
      <c r="AC1156" s="184">
        <f t="shared" si="165"/>
        <v>0</v>
      </c>
      <c r="AD1156" s="184">
        <f t="shared" si="160"/>
        <v>0</v>
      </c>
      <c r="AE1156" s="184">
        <f t="shared" si="166"/>
        <v>0</v>
      </c>
      <c r="AF1156" s="186"/>
      <c r="AG1156" s="187" t="str">
        <f t="shared" si="167"/>
        <v>2312919</v>
      </c>
      <c r="AH1156" s="195" t="s">
        <v>1065</v>
      </c>
      <c r="AI1156" s="1" t="str">
        <f t="shared" si="168"/>
        <v>DIFF</v>
      </c>
    </row>
    <row r="1157" spans="1:35" ht="26.25" customHeight="1" x14ac:dyDescent="0.25">
      <c r="A1157" s="72" t="s">
        <v>193</v>
      </c>
      <c r="B1157" s="74" t="s">
        <v>1665</v>
      </c>
      <c r="C1157" s="74" t="s">
        <v>95</v>
      </c>
      <c r="D1157" s="74" t="s">
        <v>1350</v>
      </c>
      <c r="E1157" s="103" t="s">
        <v>3956</v>
      </c>
      <c r="F1157" s="75" t="s">
        <v>14</v>
      </c>
      <c r="G1157" s="75" t="s">
        <v>96</v>
      </c>
      <c r="H1157" s="75" t="s">
        <v>1645</v>
      </c>
      <c r="I1157" s="133" t="s">
        <v>239</v>
      </c>
      <c r="J1157" s="77" t="s">
        <v>199</v>
      </c>
      <c r="K1157" s="129">
        <v>4489</v>
      </c>
      <c r="L1157" s="77" t="s">
        <v>63</v>
      </c>
      <c r="M1157" s="129" t="s">
        <v>103</v>
      </c>
      <c r="N1157" s="77" t="s">
        <v>2407</v>
      </c>
      <c r="O1157" s="77" t="s">
        <v>386</v>
      </c>
      <c r="P1157" s="77" t="s">
        <v>1440</v>
      </c>
      <c r="Q1157" s="81" t="s">
        <v>1812</v>
      </c>
      <c r="R1157" s="81" t="s">
        <v>7790</v>
      </c>
      <c r="S1157" s="82" t="s">
        <v>40</v>
      </c>
      <c r="T1157" s="77" t="s">
        <v>1006</v>
      </c>
      <c r="U1157" s="21"/>
      <c r="V1157" s="21"/>
      <c r="W1157" s="20" t="str">
        <f>VLOOKUP(TRIM(X1157),X10:Y159,2,FALSE)</f>
        <v>Wanqiang</v>
      </c>
      <c r="X1157" s="184" t="str">
        <f t="shared" si="161"/>
        <v>9.11.2</v>
      </c>
      <c r="Y1157" s="184">
        <f t="shared" si="162"/>
        <v>0</v>
      </c>
      <c r="Z1157" s="184">
        <f t="shared" si="159"/>
        <v>0</v>
      </c>
      <c r="AA1157" s="184">
        <f t="shared" si="163"/>
        <v>7</v>
      </c>
      <c r="AB1157" s="184">
        <f t="shared" si="164"/>
        <v>0</v>
      </c>
      <c r="AC1157" s="184">
        <f t="shared" si="165"/>
        <v>0</v>
      </c>
      <c r="AD1157" s="184">
        <f t="shared" si="160"/>
        <v>0</v>
      </c>
      <c r="AE1157" s="184">
        <f t="shared" si="166"/>
        <v>0</v>
      </c>
      <c r="AF1157" s="186"/>
      <c r="AG1157" s="187" t="str">
        <f t="shared" si="167"/>
        <v>2312920</v>
      </c>
      <c r="AH1157" s="195" t="s">
        <v>1075</v>
      </c>
      <c r="AI1157" s="1" t="str">
        <f t="shared" si="168"/>
        <v>DIFF</v>
      </c>
    </row>
    <row r="1158" spans="1:35" ht="26.25" customHeight="1" x14ac:dyDescent="0.25">
      <c r="A1158" s="72" t="s">
        <v>193</v>
      </c>
      <c r="B1158" s="74" t="s">
        <v>40</v>
      </c>
      <c r="C1158" s="74" t="s">
        <v>95</v>
      </c>
      <c r="D1158" s="74" t="s">
        <v>2294</v>
      </c>
      <c r="E1158" s="103" t="s">
        <v>3957</v>
      </c>
      <c r="F1158" s="75" t="s">
        <v>1081</v>
      </c>
      <c r="G1158" s="75" t="s">
        <v>96</v>
      </c>
      <c r="H1158" s="75" t="s">
        <v>6610</v>
      </c>
      <c r="I1158" s="133" t="s">
        <v>211</v>
      </c>
      <c r="J1158" s="77" t="s">
        <v>2434</v>
      </c>
      <c r="K1158" s="129"/>
      <c r="L1158" s="77"/>
      <c r="M1158" s="129"/>
      <c r="N1158" s="77" t="s">
        <v>1484</v>
      </c>
      <c r="O1158" s="77" t="s">
        <v>1386</v>
      </c>
      <c r="P1158" s="77" t="s">
        <v>2435</v>
      </c>
      <c r="Q1158" s="81" t="s">
        <v>6609</v>
      </c>
      <c r="R1158" s="81" t="s">
        <v>403</v>
      </c>
      <c r="S1158" s="82" t="s">
        <v>403</v>
      </c>
      <c r="T1158" s="77" t="s">
        <v>262</v>
      </c>
      <c r="U1158" s="21"/>
      <c r="V1158" s="21"/>
      <c r="W1158" s="20" t="str">
        <f>VLOOKUP(TRIM(X1158),X10:Y159,2,FALSE)</f>
        <v>Dario</v>
      </c>
      <c r="X1158" s="184" t="str">
        <f t="shared" si="161"/>
        <v>19.1</v>
      </c>
      <c r="Y1158" s="184">
        <f t="shared" si="162"/>
        <v>0</v>
      </c>
      <c r="Z1158" s="184">
        <f t="shared" si="159"/>
        <v>0</v>
      </c>
      <c r="AA1158" s="184">
        <f t="shared" si="163"/>
        <v>26</v>
      </c>
      <c r="AB1158" s="184">
        <f t="shared" si="164"/>
        <v>0</v>
      </c>
      <c r="AC1158" s="184">
        <f t="shared" si="165"/>
        <v>0</v>
      </c>
      <c r="AD1158" s="184">
        <f t="shared" si="160"/>
        <v>0</v>
      </c>
      <c r="AE1158" s="184">
        <f t="shared" si="166"/>
        <v>0</v>
      </c>
      <c r="AF1158" s="186"/>
      <c r="AG1158" s="187" t="str">
        <f t="shared" si="167"/>
        <v>2312921</v>
      </c>
      <c r="AH1158" s="195" t="s">
        <v>1065</v>
      </c>
      <c r="AI1158" s="1" t="str">
        <f t="shared" si="168"/>
        <v>DIFF</v>
      </c>
    </row>
    <row r="1159" spans="1:35" ht="26.25" customHeight="1" x14ac:dyDescent="0.25">
      <c r="A1159" s="72" t="s">
        <v>193</v>
      </c>
      <c r="B1159" s="74" t="s">
        <v>40</v>
      </c>
      <c r="C1159" s="74" t="s">
        <v>95</v>
      </c>
      <c r="D1159" s="74" t="s">
        <v>2294</v>
      </c>
      <c r="E1159" s="103" t="s">
        <v>3958</v>
      </c>
      <c r="F1159" s="75" t="s">
        <v>1081</v>
      </c>
      <c r="G1159" s="75" t="s">
        <v>96</v>
      </c>
      <c r="H1159" s="75" t="s">
        <v>6612</v>
      </c>
      <c r="I1159" s="133" t="s">
        <v>5536</v>
      </c>
      <c r="J1159" s="77" t="s">
        <v>2434</v>
      </c>
      <c r="K1159" s="129"/>
      <c r="L1159" s="77"/>
      <c r="M1159" s="129"/>
      <c r="N1159" s="77" t="s">
        <v>1484</v>
      </c>
      <c r="O1159" s="77" t="s">
        <v>1386</v>
      </c>
      <c r="P1159" s="77" t="s">
        <v>2435</v>
      </c>
      <c r="Q1159" s="81" t="s">
        <v>6611</v>
      </c>
      <c r="R1159" s="81" t="s">
        <v>7207</v>
      </c>
      <c r="S1159" s="82" t="s">
        <v>213</v>
      </c>
      <c r="T1159" s="77" t="s">
        <v>262</v>
      </c>
      <c r="U1159" s="21"/>
      <c r="V1159" s="21"/>
      <c r="W1159" s="20" t="str">
        <f>VLOOKUP(TRIM(X1159),X10:Y159,2,FALSE)</f>
        <v>Dario</v>
      </c>
      <c r="X1159" s="184" t="str">
        <f t="shared" si="161"/>
        <v>19.1</v>
      </c>
      <c r="Y1159" s="184">
        <f t="shared" si="162"/>
        <v>0</v>
      </c>
      <c r="Z1159" s="184">
        <f t="shared" si="159"/>
        <v>0</v>
      </c>
      <c r="AA1159" s="184">
        <f t="shared" si="163"/>
        <v>34</v>
      </c>
      <c r="AB1159" s="184">
        <f t="shared" si="164"/>
        <v>0</v>
      </c>
      <c r="AC1159" s="184">
        <f t="shared" si="165"/>
        <v>0</v>
      </c>
      <c r="AD1159" s="184">
        <f t="shared" si="160"/>
        <v>0</v>
      </c>
      <c r="AE1159" s="184">
        <f t="shared" si="166"/>
        <v>0</v>
      </c>
      <c r="AF1159" s="186"/>
      <c r="AG1159" s="187" t="str">
        <f t="shared" si="167"/>
        <v>2312922</v>
      </c>
      <c r="AH1159" s="195" t="s">
        <v>1061</v>
      </c>
      <c r="AI1159" s="1" t="str">
        <f t="shared" si="168"/>
        <v>DIFF</v>
      </c>
    </row>
    <row r="1160" spans="1:35" ht="26.25" customHeight="1" x14ac:dyDescent="0.25">
      <c r="A1160" s="72" t="s">
        <v>193</v>
      </c>
      <c r="B1160" s="74" t="s">
        <v>6614</v>
      </c>
      <c r="C1160" s="74" t="s">
        <v>95</v>
      </c>
      <c r="D1160" s="74" t="s">
        <v>1284</v>
      </c>
      <c r="E1160" s="103" t="s">
        <v>3959</v>
      </c>
      <c r="F1160" s="75" t="s">
        <v>14</v>
      </c>
      <c r="G1160" s="75" t="s">
        <v>96</v>
      </c>
      <c r="H1160" s="75" t="s">
        <v>5592</v>
      </c>
      <c r="I1160" s="133" t="s">
        <v>211</v>
      </c>
      <c r="J1160" s="77" t="s">
        <v>199</v>
      </c>
      <c r="K1160" s="129">
        <v>5187</v>
      </c>
      <c r="L1160" s="77"/>
      <c r="M1160" s="129" t="s">
        <v>103</v>
      </c>
      <c r="N1160" s="77" t="s">
        <v>2407</v>
      </c>
      <c r="O1160" s="77" t="s">
        <v>386</v>
      </c>
      <c r="P1160" s="77" t="s">
        <v>1453</v>
      </c>
      <c r="Q1160" s="81" t="s">
        <v>6613</v>
      </c>
      <c r="R1160" s="81" t="s">
        <v>1394</v>
      </c>
      <c r="S1160" s="82" t="s">
        <v>401</v>
      </c>
      <c r="T1160" s="77" t="s">
        <v>262</v>
      </c>
      <c r="U1160" s="21"/>
      <c r="V1160" s="21" t="s">
        <v>1393</v>
      </c>
      <c r="W1160" s="20" t="str">
        <f>VLOOKUP(TRIM(X1160),X10:Y159,2,FALSE)</f>
        <v>Wanqiang</v>
      </c>
      <c r="X1160" s="184" t="str">
        <f t="shared" si="161"/>
        <v>9.2.2</v>
      </c>
      <c r="Y1160" s="184">
        <f t="shared" si="162"/>
        <v>1</v>
      </c>
      <c r="Z1160" s="184">
        <f t="shared" si="159"/>
        <v>0</v>
      </c>
      <c r="AA1160" s="184">
        <f t="shared" si="163"/>
        <v>26</v>
      </c>
      <c r="AB1160" s="184">
        <f t="shared" si="164"/>
        <v>0</v>
      </c>
      <c r="AC1160" s="184">
        <f t="shared" si="165"/>
        <v>0</v>
      </c>
      <c r="AD1160" s="184">
        <f t="shared" si="160"/>
        <v>0</v>
      </c>
      <c r="AE1160" s="184">
        <f t="shared" si="166"/>
        <v>0</v>
      </c>
      <c r="AF1160" s="186"/>
      <c r="AG1160" s="187" t="str">
        <f t="shared" si="167"/>
        <v>2312923</v>
      </c>
      <c r="AH1160" s="195" t="s">
        <v>1061</v>
      </c>
      <c r="AI1160" s="1" t="str">
        <f t="shared" si="168"/>
        <v>DIFF</v>
      </c>
    </row>
    <row r="1161" spans="1:35" ht="26.25" customHeight="1" x14ac:dyDescent="0.25">
      <c r="A1161" s="72" t="s">
        <v>193</v>
      </c>
      <c r="B1161" s="74" t="s">
        <v>6616</v>
      </c>
      <c r="C1161" s="74" t="s">
        <v>95</v>
      </c>
      <c r="D1161" s="74" t="s">
        <v>1284</v>
      </c>
      <c r="E1161" s="103" t="s">
        <v>3960</v>
      </c>
      <c r="F1161" s="75" t="s">
        <v>14</v>
      </c>
      <c r="G1161" s="75" t="s">
        <v>96</v>
      </c>
      <c r="H1161" s="75" t="s">
        <v>5592</v>
      </c>
      <c r="I1161" s="133" t="s">
        <v>211</v>
      </c>
      <c r="J1161" s="77" t="s">
        <v>203</v>
      </c>
      <c r="K1161" s="129">
        <v>3758</v>
      </c>
      <c r="L1161" s="77"/>
      <c r="M1161" s="129" t="s">
        <v>103</v>
      </c>
      <c r="N1161" s="77" t="s">
        <v>2407</v>
      </c>
      <c r="O1161" s="77" t="s">
        <v>386</v>
      </c>
      <c r="P1161" s="77" t="s">
        <v>1453</v>
      </c>
      <c r="Q1161" s="81" t="s">
        <v>6615</v>
      </c>
      <c r="R1161" s="81" t="s">
        <v>7208</v>
      </c>
      <c r="S1161" s="82" t="s">
        <v>213</v>
      </c>
      <c r="T1161" s="77" t="s">
        <v>262</v>
      </c>
      <c r="U1161" s="21"/>
      <c r="V1161" s="21"/>
      <c r="W1161" s="20" t="str">
        <f>VLOOKUP(TRIM(X1161),X10:Y159,2,FALSE)</f>
        <v>Wanqiang</v>
      </c>
      <c r="X1161" s="184" t="str">
        <f t="shared" si="161"/>
        <v>9.2.2</v>
      </c>
      <c r="Y1161" s="184">
        <f t="shared" si="162"/>
        <v>0</v>
      </c>
      <c r="Z1161" s="184">
        <f t="shared" si="159"/>
        <v>0</v>
      </c>
      <c r="AA1161" s="184">
        <f t="shared" si="163"/>
        <v>26</v>
      </c>
      <c r="AB1161" s="184">
        <f t="shared" si="164"/>
        <v>0</v>
      </c>
      <c r="AC1161" s="184">
        <f t="shared" si="165"/>
        <v>0</v>
      </c>
      <c r="AD1161" s="184">
        <f t="shared" si="160"/>
        <v>0</v>
      </c>
      <c r="AE1161" s="184">
        <f t="shared" si="166"/>
        <v>0</v>
      </c>
      <c r="AF1161" s="186"/>
      <c r="AG1161" s="187" t="str">
        <f t="shared" si="167"/>
        <v>2312924</v>
      </c>
      <c r="AH1161" s="195" t="s">
        <v>161</v>
      </c>
      <c r="AI1161" s="1" t="str">
        <f t="shared" si="168"/>
        <v>DIFF</v>
      </c>
    </row>
    <row r="1162" spans="1:35" ht="26.25" customHeight="1" x14ac:dyDescent="0.25">
      <c r="A1162" s="72" t="s">
        <v>193</v>
      </c>
      <c r="B1162" s="74" t="s">
        <v>1767</v>
      </c>
      <c r="C1162" s="74" t="s">
        <v>95</v>
      </c>
      <c r="D1162" s="74" t="s">
        <v>1284</v>
      </c>
      <c r="E1162" s="103" t="s">
        <v>3961</v>
      </c>
      <c r="F1162" s="75" t="s">
        <v>12</v>
      </c>
      <c r="G1162" s="75" t="s">
        <v>96</v>
      </c>
      <c r="H1162" s="75" t="s">
        <v>5593</v>
      </c>
      <c r="I1162" s="133" t="s">
        <v>211</v>
      </c>
      <c r="J1162" s="77"/>
      <c r="K1162" s="129"/>
      <c r="L1162" s="77"/>
      <c r="M1162" s="129"/>
      <c r="N1162" s="77"/>
      <c r="O1162" s="77" t="s">
        <v>386</v>
      </c>
      <c r="P1162" s="77" t="s">
        <v>1453</v>
      </c>
      <c r="Q1162" s="81" t="s">
        <v>5594</v>
      </c>
      <c r="R1162" s="81" t="s">
        <v>1345</v>
      </c>
      <c r="S1162" s="82" t="s">
        <v>195</v>
      </c>
      <c r="T1162" s="77" t="s">
        <v>262</v>
      </c>
      <c r="U1162" s="21"/>
      <c r="V1162" s="21"/>
      <c r="W1162" s="20" t="str">
        <f>VLOOKUP(TRIM(X1162),X10:Y159,2,FALSE)</f>
        <v>Wanqiang</v>
      </c>
      <c r="X1162" s="184" t="str">
        <f t="shared" si="161"/>
        <v>9.2.2</v>
      </c>
      <c r="Y1162" s="184">
        <f t="shared" si="162"/>
        <v>0</v>
      </c>
      <c r="Z1162" s="184">
        <f t="shared" si="159"/>
        <v>0</v>
      </c>
      <c r="AA1162" s="184">
        <f t="shared" si="163"/>
        <v>26</v>
      </c>
      <c r="AB1162" s="184">
        <f t="shared" si="164"/>
        <v>0</v>
      </c>
      <c r="AC1162" s="184">
        <f t="shared" si="165"/>
        <v>0</v>
      </c>
      <c r="AD1162" s="184">
        <f t="shared" si="160"/>
        <v>0</v>
      </c>
      <c r="AE1162" s="184">
        <f t="shared" si="166"/>
        <v>0</v>
      </c>
      <c r="AF1162" s="186"/>
      <c r="AG1162" s="187" t="str">
        <f t="shared" si="167"/>
        <v>2312925</v>
      </c>
      <c r="AH1162" s="195" t="s">
        <v>191</v>
      </c>
      <c r="AI1162" s="1" t="str">
        <f t="shared" si="168"/>
        <v>DIFF</v>
      </c>
    </row>
    <row r="1163" spans="1:35" ht="26.25" customHeight="1" x14ac:dyDescent="0.25">
      <c r="A1163" s="72" t="s">
        <v>193</v>
      </c>
      <c r="B1163" s="74" t="s">
        <v>40</v>
      </c>
      <c r="C1163" s="74" t="s">
        <v>95</v>
      </c>
      <c r="D1163" s="74" t="s">
        <v>2294</v>
      </c>
      <c r="E1163" s="103" t="s">
        <v>3962</v>
      </c>
      <c r="F1163" s="75" t="s">
        <v>1081</v>
      </c>
      <c r="G1163" s="75" t="s">
        <v>96</v>
      </c>
      <c r="H1163" s="75" t="s">
        <v>6618</v>
      </c>
      <c r="I1163" s="133" t="s">
        <v>211</v>
      </c>
      <c r="J1163" s="77" t="s">
        <v>2434</v>
      </c>
      <c r="K1163" s="129"/>
      <c r="L1163" s="77"/>
      <c r="M1163" s="129"/>
      <c r="N1163" s="77" t="s">
        <v>1484</v>
      </c>
      <c r="O1163" s="77" t="s">
        <v>1386</v>
      </c>
      <c r="P1163" s="77" t="s">
        <v>2435</v>
      </c>
      <c r="Q1163" s="81" t="s">
        <v>6617</v>
      </c>
      <c r="R1163" s="81" t="s">
        <v>403</v>
      </c>
      <c r="S1163" s="82" t="s">
        <v>403</v>
      </c>
      <c r="T1163" s="77" t="s">
        <v>262</v>
      </c>
      <c r="U1163" s="21"/>
      <c r="V1163" s="21"/>
      <c r="W1163" s="20" t="str">
        <f>VLOOKUP(TRIM(X1163),X10:Y159,2,FALSE)</f>
        <v>Dario</v>
      </c>
      <c r="X1163" s="184" t="str">
        <f t="shared" si="161"/>
        <v>19.1</v>
      </c>
      <c r="Y1163" s="184">
        <f t="shared" si="162"/>
        <v>0</v>
      </c>
      <c r="Z1163" s="184">
        <f t="shared" si="159"/>
        <v>0</v>
      </c>
      <c r="AA1163" s="184">
        <f t="shared" si="163"/>
        <v>26</v>
      </c>
      <c r="AB1163" s="184">
        <f t="shared" si="164"/>
        <v>0</v>
      </c>
      <c r="AC1163" s="184">
        <f t="shared" si="165"/>
        <v>0</v>
      </c>
      <c r="AD1163" s="184">
        <f t="shared" si="160"/>
        <v>0</v>
      </c>
      <c r="AE1163" s="184">
        <f t="shared" si="166"/>
        <v>0</v>
      </c>
      <c r="AF1163" s="186"/>
      <c r="AG1163" s="187" t="str">
        <f t="shared" si="167"/>
        <v>2312926</v>
      </c>
      <c r="AH1163" s="195" t="s">
        <v>1070</v>
      </c>
      <c r="AI1163" s="1" t="str">
        <f t="shared" si="168"/>
        <v>DIFF</v>
      </c>
    </row>
    <row r="1164" spans="1:35" ht="26.25" customHeight="1" x14ac:dyDescent="0.25">
      <c r="A1164" s="72" t="s">
        <v>193</v>
      </c>
      <c r="B1164" s="74" t="s">
        <v>40</v>
      </c>
      <c r="C1164" s="74" t="s">
        <v>95</v>
      </c>
      <c r="D1164" s="74" t="s">
        <v>2294</v>
      </c>
      <c r="E1164" s="103" t="s">
        <v>3963</v>
      </c>
      <c r="F1164" s="75" t="s">
        <v>1081</v>
      </c>
      <c r="G1164" s="75" t="s">
        <v>96</v>
      </c>
      <c r="H1164" s="75" t="s">
        <v>2690</v>
      </c>
      <c r="I1164" s="133" t="s">
        <v>211</v>
      </c>
      <c r="J1164" s="77" t="s">
        <v>2434</v>
      </c>
      <c r="K1164" s="129"/>
      <c r="L1164" s="77"/>
      <c r="M1164" s="129"/>
      <c r="N1164" s="77" t="s">
        <v>1484</v>
      </c>
      <c r="O1164" s="77" t="s">
        <v>1386</v>
      </c>
      <c r="P1164" s="77" t="s">
        <v>2435</v>
      </c>
      <c r="Q1164" s="81" t="s">
        <v>6619</v>
      </c>
      <c r="R1164" s="81" t="s">
        <v>403</v>
      </c>
      <c r="S1164" s="82" t="s">
        <v>403</v>
      </c>
      <c r="T1164" s="77" t="s">
        <v>262</v>
      </c>
      <c r="U1164" s="21"/>
      <c r="V1164" s="21"/>
      <c r="W1164" s="20" t="str">
        <f>VLOOKUP(TRIM(X1164),X10:Y159,2,FALSE)</f>
        <v>Dario</v>
      </c>
      <c r="X1164" s="184" t="str">
        <f t="shared" si="161"/>
        <v>19.1</v>
      </c>
      <c r="Y1164" s="184">
        <f t="shared" si="162"/>
        <v>0</v>
      </c>
      <c r="Z1164" s="184">
        <f t="shared" si="159"/>
        <v>0</v>
      </c>
      <c r="AA1164" s="184">
        <f t="shared" si="163"/>
        <v>26</v>
      </c>
      <c r="AB1164" s="184">
        <f t="shared" si="164"/>
        <v>0</v>
      </c>
      <c r="AC1164" s="184">
        <f t="shared" si="165"/>
        <v>0</v>
      </c>
      <c r="AD1164" s="184">
        <f t="shared" si="160"/>
        <v>0</v>
      </c>
      <c r="AE1164" s="184">
        <f t="shared" si="166"/>
        <v>0</v>
      </c>
      <c r="AF1164" s="186"/>
      <c r="AG1164" s="187" t="str">
        <f t="shared" si="167"/>
        <v>2312927</v>
      </c>
      <c r="AH1164" s="195" t="s">
        <v>55</v>
      </c>
      <c r="AI1164" s="1" t="str">
        <f t="shared" si="168"/>
        <v>DIFF</v>
      </c>
    </row>
    <row r="1165" spans="1:35" ht="26.25" customHeight="1" x14ac:dyDescent="0.25">
      <c r="A1165" s="72" t="s">
        <v>193</v>
      </c>
      <c r="B1165" s="74" t="s">
        <v>2574</v>
      </c>
      <c r="C1165" s="74" t="s">
        <v>95</v>
      </c>
      <c r="D1165" s="74" t="s">
        <v>1350</v>
      </c>
      <c r="E1165" s="103" t="s">
        <v>3964</v>
      </c>
      <c r="F1165" s="75" t="s">
        <v>14</v>
      </c>
      <c r="G1165" s="75" t="s">
        <v>96</v>
      </c>
      <c r="H1165" s="75" t="s">
        <v>2564</v>
      </c>
      <c r="I1165" s="133" t="s">
        <v>239</v>
      </c>
      <c r="J1165" s="77" t="s">
        <v>102</v>
      </c>
      <c r="K1165" s="129">
        <v>4528</v>
      </c>
      <c r="L1165" s="77" t="s">
        <v>48</v>
      </c>
      <c r="M1165" s="129" t="s">
        <v>103</v>
      </c>
      <c r="N1165" s="77" t="s">
        <v>2407</v>
      </c>
      <c r="O1165" s="77" t="s">
        <v>386</v>
      </c>
      <c r="P1165" s="77" t="s">
        <v>1440</v>
      </c>
      <c r="Q1165" s="81" t="s">
        <v>2814</v>
      </c>
      <c r="R1165" s="81" t="s">
        <v>7791</v>
      </c>
      <c r="S1165" s="82" t="s">
        <v>40</v>
      </c>
      <c r="T1165" s="77" t="s">
        <v>1006</v>
      </c>
      <c r="U1165" s="21"/>
      <c r="V1165" s="21"/>
      <c r="W1165" s="20" t="str">
        <f>VLOOKUP(TRIM(X1165),X10:Y159,2,FALSE)</f>
        <v>Wanqiang</v>
      </c>
      <c r="X1165" s="184" t="str">
        <f t="shared" si="161"/>
        <v>9.11.2</v>
      </c>
      <c r="Y1165" s="184">
        <f t="shared" si="162"/>
        <v>0</v>
      </c>
      <c r="Z1165" s="184">
        <f t="shared" si="159"/>
        <v>0</v>
      </c>
      <c r="AA1165" s="184">
        <f t="shared" si="163"/>
        <v>7</v>
      </c>
      <c r="AB1165" s="184">
        <f t="shared" si="164"/>
        <v>0</v>
      </c>
      <c r="AC1165" s="184">
        <f t="shared" si="165"/>
        <v>0</v>
      </c>
      <c r="AD1165" s="184">
        <f t="shared" si="160"/>
        <v>0</v>
      </c>
      <c r="AE1165" s="184">
        <f t="shared" si="166"/>
        <v>0</v>
      </c>
      <c r="AF1165" s="186"/>
      <c r="AG1165" s="187" t="str">
        <f t="shared" si="167"/>
        <v>2312928</v>
      </c>
      <c r="AH1165" s="195" t="s">
        <v>1068</v>
      </c>
      <c r="AI1165" s="1" t="str">
        <f t="shared" si="168"/>
        <v>DIFF</v>
      </c>
    </row>
    <row r="1166" spans="1:35" ht="26.25" customHeight="1" x14ac:dyDescent="0.25">
      <c r="A1166" s="72" t="s">
        <v>193</v>
      </c>
      <c r="B1166" s="74" t="s">
        <v>2695</v>
      </c>
      <c r="C1166" s="74" t="s">
        <v>95</v>
      </c>
      <c r="D1166" s="74" t="s">
        <v>1896</v>
      </c>
      <c r="E1166" s="103" t="s">
        <v>3965</v>
      </c>
      <c r="F1166" s="75" t="s">
        <v>14</v>
      </c>
      <c r="G1166" s="75" t="s">
        <v>96</v>
      </c>
      <c r="H1166" s="75" t="s">
        <v>2963</v>
      </c>
      <c r="I1166" s="133" t="s">
        <v>2910</v>
      </c>
      <c r="J1166" s="77" t="s">
        <v>199</v>
      </c>
      <c r="K1166" s="129">
        <v>4987</v>
      </c>
      <c r="L1166" s="77" t="s">
        <v>52</v>
      </c>
      <c r="M1166" s="129" t="s">
        <v>103</v>
      </c>
      <c r="N1166" s="77" t="s">
        <v>2407</v>
      </c>
      <c r="O1166" s="77" t="s">
        <v>386</v>
      </c>
      <c r="P1166" s="77" t="s">
        <v>1302</v>
      </c>
      <c r="Q1166" s="81" t="s">
        <v>2962</v>
      </c>
      <c r="R1166" s="81" t="s">
        <v>7792</v>
      </c>
      <c r="S1166" s="82" t="s">
        <v>401</v>
      </c>
      <c r="T1166" s="77" t="s">
        <v>214</v>
      </c>
      <c r="U1166" s="21"/>
      <c r="V1166" s="21" t="s">
        <v>1393</v>
      </c>
      <c r="W1166" s="20" t="str">
        <f>VLOOKUP(TRIM(X1166),X10:Y159,2,FALSE)</f>
        <v>Andy</v>
      </c>
      <c r="X1166" s="184" t="str">
        <f t="shared" si="161"/>
        <v>9.37</v>
      </c>
      <c r="Y1166" s="184">
        <f t="shared" si="162"/>
        <v>1</v>
      </c>
      <c r="Z1166" s="184">
        <f t="shared" si="159"/>
        <v>0</v>
      </c>
      <c r="AA1166" s="184">
        <f t="shared" si="163"/>
        <v>14</v>
      </c>
      <c r="AB1166" s="184">
        <f t="shared" si="164"/>
        <v>0</v>
      </c>
      <c r="AC1166" s="184">
        <f t="shared" si="165"/>
        <v>0</v>
      </c>
      <c r="AD1166" s="184">
        <f t="shared" si="160"/>
        <v>0</v>
      </c>
      <c r="AE1166" s="184">
        <f t="shared" si="166"/>
        <v>0</v>
      </c>
      <c r="AF1166" s="186"/>
      <c r="AG1166" s="187" t="str">
        <f t="shared" si="167"/>
        <v>2312929</v>
      </c>
      <c r="AH1166" s="195" t="s">
        <v>1008</v>
      </c>
      <c r="AI1166" s="1" t="str">
        <f t="shared" si="168"/>
        <v>DIFF</v>
      </c>
    </row>
    <row r="1167" spans="1:35" ht="26.25" customHeight="1" x14ac:dyDescent="0.25">
      <c r="A1167" s="72" t="s">
        <v>193</v>
      </c>
      <c r="B1167" s="74" t="s">
        <v>40</v>
      </c>
      <c r="C1167" s="74" t="s">
        <v>95</v>
      </c>
      <c r="D1167" s="74" t="s">
        <v>2297</v>
      </c>
      <c r="E1167" s="103" t="s">
        <v>3966</v>
      </c>
      <c r="F1167" s="75" t="s">
        <v>1081</v>
      </c>
      <c r="G1167" s="75" t="s">
        <v>96</v>
      </c>
      <c r="H1167" s="75" t="s">
        <v>6620</v>
      </c>
      <c r="I1167" s="133" t="s">
        <v>227</v>
      </c>
      <c r="J1167" s="77" t="s">
        <v>2411</v>
      </c>
      <c r="K1167" s="129"/>
      <c r="L1167" s="77"/>
      <c r="M1167" s="129"/>
      <c r="N1167" s="77" t="s">
        <v>1484</v>
      </c>
      <c r="O1167" s="77" t="s">
        <v>1386</v>
      </c>
      <c r="P1167" s="77" t="s">
        <v>2412</v>
      </c>
      <c r="Q1167" s="81" t="s">
        <v>5595</v>
      </c>
      <c r="R1167" s="81" t="s">
        <v>403</v>
      </c>
      <c r="S1167" s="82" t="s">
        <v>403</v>
      </c>
      <c r="T1167" s="77" t="s">
        <v>214</v>
      </c>
      <c r="U1167" s="21"/>
      <c r="V1167" s="21"/>
      <c r="W1167" s="20" t="str">
        <f>VLOOKUP(TRIM(X1167),X10:Y159,2,FALSE)</f>
        <v>Wanqiang</v>
      </c>
      <c r="X1167" s="184" t="str">
        <f t="shared" si="161"/>
        <v>19.4</v>
      </c>
      <c r="Y1167" s="184">
        <f t="shared" si="162"/>
        <v>0</v>
      </c>
      <c r="Z1167" s="184">
        <f t="shared" si="159"/>
        <v>0</v>
      </c>
      <c r="AA1167" s="184">
        <f t="shared" si="163"/>
        <v>3</v>
      </c>
      <c r="AB1167" s="184">
        <f t="shared" si="164"/>
        <v>0</v>
      </c>
      <c r="AC1167" s="184">
        <f t="shared" si="165"/>
        <v>0</v>
      </c>
      <c r="AD1167" s="184">
        <f t="shared" si="160"/>
        <v>0</v>
      </c>
      <c r="AE1167" s="184">
        <f t="shared" si="166"/>
        <v>0</v>
      </c>
      <c r="AF1167" s="186"/>
      <c r="AG1167" s="187" t="str">
        <f t="shared" si="167"/>
        <v>2312930</v>
      </c>
      <c r="AH1167" s="195" t="s">
        <v>1008</v>
      </c>
      <c r="AI1167" s="1" t="str">
        <f t="shared" si="168"/>
        <v>DIFF</v>
      </c>
    </row>
    <row r="1168" spans="1:35" ht="26.25" customHeight="1" x14ac:dyDescent="0.25">
      <c r="A1168" s="72" t="s">
        <v>193</v>
      </c>
      <c r="B1168" s="74" t="s">
        <v>40</v>
      </c>
      <c r="C1168" s="74" t="s">
        <v>95</v>
      </c>
      <c r="D1168" s="74" t="s">
        <v>2297</v>
      </c>
      <c r="E1168" s="103" t="s">
        <v>3967</v>
      </c>
      <c r="F1168" s="75" t="s">
        <v>1081</v>
      </c>
      <c r="G1168" s="75" t="s">
        <v>96</v>
      </c>
      <c r="H1168" s="75" t="s">
        <v>6621</v>
      </c>
      <c r="I1168" s="133" t="s">
        <v>227</v>
      </c>
      <c r="J1168" s="77" t="s">
        <v>2411</v>
      </c>
      <c r="K1168" s="129"/>
      <c r="L1168" s="77"/>
      <c r="M1168" s="129"/>
      <c r="N1168" s="77" t="s">
        <v>1484</v>
      </c>
      <c r="O1168" s="77" t="s">
        <v>1386</v>
      </c>
      <c r="P1168" s="77" t="s">
        <v>2412</v>
      </c>
      <c r="Q1168" s="81" t="s">
        <v>5596</v>
      </c>
      <c r="R1168" s="81" t="s">
        <v>403</v>
      </c>
      <c r="S1168" s="82" t="s">
        <v>403</v>
      </c>
      <c r="T1168" s="77" t="s">
        <v>214</v>
      </c>
      <c r="U1168" s="21"/>
      <c r="V1168" s="21"/>
      <c r="W1168" s="20" t="str">
        <f>VLOOKUP(TRIM(X1168),X10:Y159,2,FALSE)</f>
        <v>Wanqiang</v>
      </c>
      <c r="X1168" s="184" t="str">
        <f t="shared" si="161"/>
        <v>19.4</v>
      </c>
      <c r="Y1168" s="184">
        <f t="shared" si="162"/>
        <v>0</v>
      </c>
      <c r="Z1168" s="184">
        <f t="shared" si="159"/>
        <v>0</v>
      </c>
      <c r="AA1168" s="184">
        <f t="shared" si="163"/>
        <v>3</v>
      </c>
      <c r="AB1168" s="184">
        <f t="shared" si="164"/>
        <v>0</v>
      </c>
      <c r="AC1168" s="184">
        <f t="shared" si="165"/>
        <v>0</v>
      </c>
      <c r="AD1168" s="184">
        <f t="shared" si="160"/>
        <v>0</v>
      </c>
      <c r="AE1168" s="184">
        <f t="shared" si="166"/>
        <v>0</v>
      </c>
      <c r="AF1168" s="186"/>
      <c r="AG1168" s="187" t="str">
        <f t="shared" si="167"/>
        <v>2312931</v>
      </c>
      <c r="AH1168" s="195" t="s">
        <v>1065</v>
      </c>
      <c r="AI1168" s="1" t="str">
        <f t="shared" si="168"/>
        <v>DIFF</v>
      </c>
    </row>
    <row r="1169" spans="1:35" ht="26.25" customHeight="1" x14ac:dyDescent="0.25">
      <c r="A1169" s="72" t="s">
        <v>193</v>
      </c>
      <c r="B1169" s="74" t="s">
        <v>40</v>
      </c>
      <c r="C1169" s="74" t="s">
        <v>95</v>
      </c>
      <c r="D1169" s="74" t="s">
        <v>2297</v>
      </c>
      <c r="E1169" s="103" t="s">
        <v>3968</v>
      </c>
      <c r="F1169" s="75" t="s">
        <v>1081</v>
      </c>
      <c r="G1169" s="75" t="s">
        <v>96</v>
      </c>
      <c r="H1169" s="75" t="s">
        <v>6622</v>
      </c>
      <c r="I1169" s="133" t="s">
        <v>227</v>
      </c>
      <c r="J1169" s="77" t="s">
        <v>2411</v>
      </c>
      <c r="K1169" s="129"/>
      <c r="L1169" s="77"/>
      <c r="M1169" s="129"/>
      <c r="N1169" s="77" t="s">
        <v>1484</v>
      </c>
      <c r="O1169" s="77" t="s">
        <v>1386</v>
      </c>
      <c r="P1169" s="77" t="s">
        <v>2412</v>
      </c>
      <c r="Q1169" s="81" t="s">
        <v>5597</v>
      </c>
      <c r="R1169" s="81" t="s">
        <v>403</v>
      </c>
      <c r="S1169" s="82" t="s">
        <v>403</v>
      </c>
      <c r="T1169" s="77" t="s">
        <v>214</v>
      </c>
      <c r="U1169" s="21"/>
      <c r="V1169" s="21"/>
      <c r="W1169" s="20" t="str">
        <f>VLOOKUP(TRIM(X1169),X10:Y159,2,FALSE)</f>
        <v>Wanqiang</v>
      </c>
      <c r="X1169" s="184" t="str">
        <f t="shared" si="161"/>
        <v>19.4</v>
      </c>
      <c r="Y1169" s="184">
        <f t="shared" si="162"/>
        <v>0</v>
      </c>
      <c r="Z1169" s="184">
        <f t="shared" si="159"/>
        <v>0</v>
      </c>
      <c r="AA1169" s="184">
        <f t="shared" si="163"/>
        <v>3</v>
      </c>
      <c r="AB1169" s="184">
        <f t="shared" si="164"/>
        <v>0</v>
      </c>
      <c r="AC1169" s="184">
        <f t="shared" si="165"/>
        <v>0</v>
      </c>
      <c r="AD1169" s="184">
        <f t="shared" si="160"/>
        <v>0</v>
      </c>
      <c r="AE1169" s="184">
        <f t="shared" si="166"/>
        <v>0</v>
      </c>
      <c r="AF1169" s="186"/>
      <c r="AG1169" s="187" t="str">
        <f t="shared" si="167"/>
        <v>2312932</v>
      </c>
      <c r="AH1169" s="195" t="s">
        <v>1065</v>
      </c>
      <c r="AI1169" s="1" t="str">
        <f t="shared" si="168"/>
        <v>DIFF</v>
      </c>
    </row>
    <row r="1170" spans="1:35" ht="26.25" customHeight="1" x14ac:dyDescent="0.25">
      <c r="A1170" s="72" t="s">
        <v>193</v>
      </c>
      <c r="B1170" s="74" t="s">
        <v>40</v>
      </c>
      <c r="C1170" s="74" t="s">
        <v>95</v>
      </c>
      <c r="D1170" s="74" t="s">
        <v>2297</v>
      </c>
      <c r="E1170" s="103" t="s">
        <v>3969</v>
      </c>
      <c r="F1170" s="75" t="s">
        <v>1081</v>
      </c>
      <c r="G1170" s="75" t="s">
        <v>96</v>
      </c>
      <c r="H1170" s="75" t="s">
        <v>6623</v>
      </c>
      <c r="I1170" s="133" t="s">
        <v>227</v>
      </c>
      <c r="J1170" s="77" t="s">
        <v>2411</v>
      </c>
      <c r="K1170" s="129"/>
      <c r="L1170" s="77"/>
      <c r="M1170" s="129"/>
      <c r="N1170" s="77" t="s">
        <v>1484</v>
      </c>
      <c r="O1170" s="77" t="s">
        <v>1386</v>
      </c>
      <c r="P1170" s="77" t="s">
        <v>2412</v>
      </c>
      <c r="Q1170" s="81" t="s">
        <v>5598</v>
      </c>
      <c r="R1170" s="81" t="s">
        <v>1345</v>
      </c>
      <c r="S1170" s="82" t="s">
        <v>195</v>
      </c>
      <c r="T1170" s="77" t="s">
        <v>214</v>
      </c>
      <c r="U1170" s="21"/>
      <c r="V1170" s="21"/>
      <c r="W1170" s="20" t="str">
        <f>VLOOKUP(TRIM(X1170),X10:Y159,2,FALSE)</f>
        <v>Wanqiang</v>
      </c>
      <c r="X1170" s="184" t="str">
        <f t="shared" si="161"/>
        <v>19.4</v>
      </c>
      <c r="Y1170" s="184">
        <f t="shared" si="162"/>
        <v>0</v>
      </c>
      <c r="Z1170" s="184">
        <f t="shared" si="159"/>
        <v>0</v>
      </c>
      <c r="AA1170" s="184">
        <f t="shared" si="163"/>
        <v>3</v>
      </c>
      <c r="AB1170" s="184">
        <f t="shared" si="164"/>
        <v>0</v>
      </c>
      <c r="AC1170" s="184">
        <f t="shared" si="165"/>
        <v>0</v>
      </c>
      <c r="AD1170" s="184">
        <f t="shared" si="160"/>
        <v>0</v>
      </c>
      <c r="AE1170" s="184">
        <f t="shared" si="166"/>
        <v>0</v>
      </c>
      <c r="AF1170" s="186"/>
      <c r="AG1170" s="187" t="str">
        <f t="shared" si="167"/>
        <v>2312933</v>
      </c>
      <c r="AH1170" s="195" t="s">
        <v>1065</v>
      </c>
      <c r="AI1170" s="1" t="str">
        <f t="shared" si="168"/>
        <v>DIFF</v>
      </c>
    </row>
    <row r="1171" spans="1:35" ht="26.25" customHeight="1" x14ac:dyDescent="0.25">
      <c r="A1171" s="72" t="s">
        <v>193</v>
      </c>
      <c r="B1171" s="74" t="s">
        <v>40</v>
      </c>
      <c r="C1171" s="74" t="s">
        <v>95</v>
      </c>
      <c r="D1171" s="74" t="s">
        <v>2297</v>
      </c>
      <c r="E1171" s="103" t="s">
        <v>3970</v>
      </c>
      <c r="F1171" s="75" t="s">
        <v>1081</v>
      </c>
      <c r="G1171" s="75" t="s">
        <v>96</v>
      </c>
      <c r="H1171" s="75" t="s">
        <v>6624</v>
      </c>
      <c r="I1171" s="133" t="s">
        <v>227</v>
      </c>
      <c r="J1171" s="77" t="s">
        <v>2411</v>
      </c>
      <c r="K1171" s="129"/>
      <c r="L1171" s="77"/>
      <c r="M1171" s="129"/>
      <c r="N1171" s="77" t="s">
        <v>1484</v>
      </c>
      <c r="O1171" s="77" t="s">
        <v>1386</v>
      </c>
      <c r="P1171" s="77" t="s">
        <v>2412</v>
      </c>
      <c r="Q1171" s="81" t="s">
        <v>5599</v>
      </c>
      <c r="R1171" s="81" t="s">
        <v>403</v>
      </c>
      <c r="S1171" s="82" t="s">
        <v>403</v>
      </c>
      <c r="T1171" s="77" t="s">
        <v>214</v>
      </c>
      <c r="U1171" s="21"/>
      <c r="V1171" s="21"/>
      <c r="W1171" s="20" t="str">
        <f>VLOOKUP(TRIM(X1171),X10:Y159,2,FALSE)</f>
        <v>Wanqiang</v>
      </c>
      <c r="X1171" s="184" t="str">
        <f t="shared" si="161"/>
        <v>19.4</v>
      </c>
      <c r="Y1171" s="184">
        <f t="shared" si="162"/>
        <v>0</v>
      </c>
      <c r="Z1171" s="184">
        <f t="shared" si="159"/>
        <v>0</v>
      </c>
      <c r="AA1171" s="184">
        <f t="shared" si="163"/>
        <v>3</v>
      </c>
      <c r="AB1171" s="184">
        <f t="shared" si="164"/>
        <v>0</v>
      </c>
      <c r="AC1171" s="184">
        <f t="shared" si="165"/>
        <v>0</v>
      </c>
      <c r="AD1171" s="184">
        <f t="shared" si="160"/>
        <v>0</v>
      </c>
      <c r="AE1171" s="184">
        <f t="shared" si="166"/>
        <v>0</v>
      </c>
      <c r="AF1171" s="186"/>
      <c r="AG1171" s="187" t="str">
        <f t="shared" si="167"/>
        <v>2312934</v>
      </c>
      <c r="AH1171" s="195" t="s">
        <v>1075</v>
      </c>
      <c r="AI1171" s="1" t="str">
        <f t="shared" si="168"/>
        <v>DIFF</v>
      </c>
    </row>
    <row r="1172" spans="1:35" ht="26.25" customHeight="1" x14ac:dyDescent="0.25">
      <c r="A1172" s="72" t="s">
        <v>193</v>
      </c>
      <c r="B1172" s="74" t="s">
        <v>2043</v>
      </c>
      <c r="C1172" s="74" t="s">
        <v>95</v>
      </c>
      <c r="D1172" s="74" t="s">
        <v>1350</v>
      </c>
      <c r="E1172" s="103" t="s">
        <v>3971</v>
      </c>
      <c r="F1172" s="75" t="s">
        <v>14</v>
      </c>
      <c r="G1172" s="75" t="s">
        <v>96</v>
      </c>
      <c r="H1172" s="75" t="s">
        <v>2565</v>
      </c>
      <c r="I1172" s="133" t="s">
        <v>239</v>
      </c>
      <c r="J1172" s="77" t="s">
        <v>199</v>
      </c>
      <c r="K1172" s="129">
        <v>5035</v>
      </c>
      <c r="L1172" s="77" t="s">
        <v>48</v>
      </c>
      <c r="M1172" s="129" t="s">
        <v>103</v>
      </c>
      <c r="N1172" s="77" t="s">
        <v>2407</v>
      </c>
      <c r="O1172" s="77" t="s">
        <v>386</v>
      </c>
      <c r="P1172" s="77" t="s">
        <v>1440</v>
      </c>
      <c r="Q1172" s="81" t="s">
        <v>2815</v>
      </c>
      <c r="R1172" s="81" t="s">
        <v>7793</v>
      </c>
      <c r="S1172" s="82" t="s">
        <v>40</v>
      </c>
      <c r="T1172" s="77" t="s">
        <v>1006</v>
      </c>
      <c r="U1172" s="21"/>
      <c r="V1172" s="21"/>
      <c r="W1172" s="20" t="str">
        <f>VLOOKUP(TRIM(X1172),X10:Y159,2,FALSE)</f>
        <v>Wanqiang</v>
      </c>
      <c r="X1172" s="184" t="str">
        <f t="shared" si="161"/>
        <v>9.11.2</v>
      </c>
      <c r="Y1172" s="184">
        <f t="shared" si="162"/>
        <v>0</v>
      </c>
      <c r="Z1172" s="184">
        <f t="shared" si="159"/>
        <v>0</v>
      </c>
      <c r="AA1172" s="184">
        <f t="shared" si="163"/>
        <v>7</v>
      </c>
      <c r="AB1172" s="184">
        <f t="shared" si="164"/>
        <v>0</v>
      </c>
      <c r="AC1172" s="184">
        <f t="shared" si="165"/>
        <v>0</v>
      </c>
      <c r="AD1172" s="184">
        <f t="shared" si="160"/>
        <v>0</v>
      </c>
      <c r="AE1172" s="184">
        <f t="shared" si="166"/>
        <v>0</v>
      </c>
      <c r="AF1172" s="186"/>
      <c r="AG1172" s="187" t="str">
        <f t="shared" si="167"/>
        <v>2312935</v>
      </c>
      <c r="AH1172" s="195" t="s">
        <v>55</v>
      </c>
      <c r="AI1172" s="1" t="str">
        <f t="shared" si="168"/>
        <v>DIFF</v>
      </c>
    </row>
    <row r="1173" spans="1:35" ht="26.25" customHeight="1" x14ac:dyDescent="0.25">
      <c r="A1173" s="72" t="s">
        <v>193</v>
      </c>
      <c r="B1173" s="74" t="s">
        <v>1790</v>
      </c>
      <c r="C1173" s="74" t="s">
        <v>95</v>
      </c>
      <c r="D1173" s="74" t="s">
        <v>1896</v>
      </c>
      <c r="E1173" s="103" t="s">
        <v>3972</v>
      </c>
      <c r="F1173" s="75" t="s">
        <v>14</v>
      </c>
      <c r="G1173" s="75" t="s">
        <v>96</v>
      </c>
      <c r="H1173" s="75" t="s">
        <v>5600</v>
      </c>
      <c r="I1173" s="133" t="s">
        <v>303</v>
      </c>
      <c r="J1173" s="77" t="s">
        <v>382</v>
      </c>
      <c r="K1173" s="129">
        <v>403</v>
      </c>
      <c r="L1173" s="77"/>
      <c r="M1173" s="129" t="s">
        <v>103</v>
      </c>
      <c r="N1173" s="77" t="s">
        <v>2407</v>
      </c>
      <c r="O1173" s="77" t="s">
        <v>386</v>
      </c>
      <c r="P1173" s="77" t="s">
        <v>1271</v>
      </c>
      <c r="Q1173" s="81" t="s">
        <v>6625</v>
      </c>
      <c r="R1173" s="81" t="s">
        <v>7794</v>
      </c>
      <c r="S1173" s="82" t="s">
        <v>209</v>
      </c>
      <c r="T1173" s="77" t="s">
        <v>302</v>
      </c>
      <c r="U1173" s="21"/>
      <c r="V1173" s="21"/>
      <c r="W1173" s="20" t="str">
        <f>VLOOKUP(TRIM(X1173),X10:Y159,2,FALSE)</f>
        <v>Andy</v>
      </c>
      <c r="X1173" s="184" t="str">
        <f t="shared" si="161"/>
        <v>9.37</v>
      </c>
      <c r="Y1173" s="184">
        <f t="shared" si="162"/>
        <v>0</v>
      </c>
      <c r="Z1173" s="184">
        <f t="shared" si="159"/>
        <v>0</v>
      </c>
      <c r="AA1173" s="184">
        <f t="shared" si="163"/>
        <v>6</v>
      </c>
      <c r="AB1173" s="184">
        <f t="shared" si="164"/>
        <v>0</v>
      </c>
      <c r="AC1173" s="184">
        <f t="shared" si="165"/>
        <v>0</v>
      </c>
      <c r="AD1173" s="184">
        <f t="shared" si="160"/>
        <v>0</v>
      </c>
      <c r="AE1173" s="184">
        <f t="shared" si="166"/>
        <v>0</v>
      </c>
      <c r="AF1173" s="186"/>
      <c r="AG1173" s="187" t="str">
        <f t="shared" si="167"/>
        <v>2312936</v>
      </c>
      <c r="AH1173" s="195" t="s">
        <v>1008</v>
      </c>
      <c r="AI1173" s="1" t="str">
        <f t="shared" si="168"/>
        <v>DIFF</v>
      </c>
    </row>
    <row r="1174" spans="1:35" ht="26.25" customHeight="1" x14ac:dyDescent="0.25">
      <c r="A1174" s="72" t="s">
        <v>193</v>
      </c>
      <c r="B1174" s="74" t="s">
        <v>40</v>
      </c>
      <c r="C1174" s="74" t="s">
        <v>95</v>
      </c>
      <c r="D1174" s="74" t="s">
        <v>2295</v>
      </c>
      <c r="E1174" s="103" t="s">
        <v>3973</v>
      </c>
      <c r="F1174" s="75" t="s">
        <v>1081</v>
      </c>
      <c r="G1174" s="75" t="s">
        <v>96</v>
      </c>
      <c r="H1174" s="75" t="s">
        <v>6626</v>
      </c>
      <c r="I1174" s="133" t="s">
        <v>252</v>
      </c>
      <c r="J1174" s="77" t="s">
        <v>2414</v>
      </c>
      <c r="K1174" s="129"/>
      <c r="L1174" s="77"/>
      <c r="M1174" s="129"/>
      <c r="N1174" s="77" t="s">
        <v>1484</v>
      </c>
      <c r="O1174" s="77" t="s">
        <v>1386</v>
      </c>
      <c r="P1174" s="77" t="s">
        <v>2415</v>
      </c>
      <c r="Q1174" s="81" t="s">
        <v>5601</v>
      </c>
      <c r="R1174" s="81" t="s">
        <v>7209</v>
      </c>
      <c r="S1174" s="82" t="s">
        <v>213</v>
      </c>
      <c r="T1174" s="77" t="s">
        <v>272</v>
      </c>
      <c r="U1174" s="21"/>
      <c r="V1174" s="21"/>
      <c r="W1174" s="20" t="str">
        <f>VLOOKUP(TRIM(X1174),X10:Y159,2,FALSE)</f>
        <v>Wanqiang</v>
      </c>
      <c r="X1174" s="184" t="str">
        <f t="shared" si="161"/>
        <v>19.2</v>
      </c>
      <c r="Y1174" s="184">
        <f t="shared" si="162"/>
        <v>0</v>
      </c>
      <c r="Z1174" s="184">
        <f t="shared" si="159"/>
        <v>0</v>
      </c>
      <c r="AA1174" s="184">
        <f t="shared" si="163"/>
        <v>12</v>
      </c>
      <c r="AB1174" s="184">
        <f t="shared" si="164"/>
        <v>0</v>
      </c>
      <c r="AC1174" s="184">
        <f t="shared" si="165"/>
        <v>0</v>
      </c>
      <c r="AD1174" s="184">
        <f t="shared" si="160"/>
        <v>0</v>
      </c>
      <c r="AE1174" s="184">
        <f t="shared" si="166"/>
        <v>0</v>
      </c>
      <c r="AF1174" s="186"/>
      <c r="AG1174" s="187" t="str">
        <f t="shared" si="167"/>
        <v>2312937</v>
      </c>
      <c r="AH1174" s="195" t="s">
        <v>1008</v>
      </c>
      <c r="AI1174" s="1" t="str">
        <f t="shared" si="168"/>
        <v>DIFF</v>
      </c>
    </row>
    <row r="1175" spans="1:35" ht="26.25" customHeight="1" x14ac:dyDescent="0.25">
      <c r="A1175" s="72" t="s">
        <v>193</v>
      </c>
      <c r="B1175" s="74" t="s">
        <v>40</v>
      </c>
      <c r="C1175" s="74" t="s">
        <v>95</v>
      </c>
      <c r="D1175" s="74" t="s">
        <v>2295</v>
      </c>
      <c r="E1175" s="103" t="s">
        <v>3974</v>
      </c>
      <c r="F1175" s="75" t="s">
        <v>1081</v>
      </c>
      <c r="G1175" s="75" t="s">
        <v>96</v>
      </c>
      <c r="H1175" s="75" t="s">
        <v>6627</v>
      </c>
      <c r="I1175" s="133" t="s">
        <v>252</v>
      </c>
      <c r="J1175" s="77" t="s">
        <v>2414</v>
      </c>
      <c r="K1175" s="129"/>
      <c r="L1175" s="77"/>
      <c r="M1175" s="129"/>
      <c r="N1175" s="77" t="s">
        <v>1484</v>
      </c>
      <c r="O1175" s="77" t="s">
        <v>1386</v>
      </c>
      <c r="P1175" s="77" t="s">
        <v>2415</v>
      </c>
      <c r="Q1175" s="81" t="s">
        <v>5602</v>
      </c>
      <c r="R1175" s="81" t="s">
        <v>7109</v>
      </c>
      <c r="S1175" s="82" t="s">
        <v>209</v>
      </c>
      <c r="T1175" s="77" t="s">
        <v>272</v>
      </c>
      <c r="U1175" s="21"/>
      <c r="V1175" s="21"/>
      <c r="W1175" s="20" t="str">
        <f>VLOOKUP(TRIM(X1175),X10:Y159,2,FALSE)</f>
        <v>Wanqiang</v>
      </c>
      <c r="X1175" s="184" t="str">
        <f t="shared" si="161"/>
        <v>19.2</v>
      </c>
      <c r="Y1175" s="184">
        <f t="shared" si="162"/>
        <v>0</v>
      </c>
      <c r="Z1175" s="184">
        <f t="shared" si="159"/>
        <v>0</v>
      </c>
      <c r="AA1175" s="184">
        <f t="shared" si="163"/>
        <v>12</v>
      </c>
      <c r="AB1175" s="184">
        <f t="shared" si="164"/>
        <v>0</v>
      </c>
      <c r="AC1175" s="184">
        <f t="shared" si="165"/>
        <v>0</v>
      </c>
      <c r="AD1175" s="184">
        <f t="shared" si="160"/>
        <v>0</v>
      </c>
      <c r="AE1175" s="184">
        <f t="shared" si="166"/>
        <v>0</v>
      </c>
      <c r="AF1175" s="186"/>
      <c r="AG1175" s="187" t="str">
        <f t="shared" si="167"/>
        <v>2312938</v>
      </c>
      <c r="AH1175" s="195" t="s">
        <v>169</v>
      </c>
      <c r="AI1175" s="1" t="str">
        <f t="shared" si="168"/>
        <v>DIFF</v>
      </c>
    </row>
    <row r="1176" spans="1:35" ht="26.25" customHeight="1" x14ac:dyDescent="0.25">
      <c r="A1176" s="72" t="s">
        <v>193</v>
      </c>
      <c r="B1176" s="74" t="s">
        <v>40</v>
      </c>
      <c r="C1176" s="74" t="s">
        <v>95</v>
      </c>
      <c r="D1176" s="74" t="s">
        <v>2295</v>
      </c>
      <c r="E1176" s="103" t="s">
        <v>3975</v>
      </c>
      <c r="F1176" s="75" t="s">
        <v>1081</v>
      </c>
      <c r="G1176" s="75" t="s">
        <v>96</v>
      </c>
      <c r="H1176" s="75" t="s">
        <v>6629</v>
      </c>
      <c r="I1176" s="133" t="s">
        <v>252</v>
      </c>
      <c r="J1176" s="77" t="s">
        <v>2414</v>
      </c>
      <c r="K1176" s="129"/>
      <c r="L1176" s="77"/>
      <c r="M1176" s="129"/>
      <c r="N1176" s="77" t="s">
        <v>1484</v>
      </c>
      <c r="O1176" s="77" t="s">
        <v>1386</v>
      </c>
      <c r="P1176" s="77" t="s">
        <v>2415</v>
      </c>
      <c r="Q1176" s="81" t="s">
        <v>6628</v>
      </c>
      <c r="R1176" s="81" t="s">
        <v>7106</v>
      </c>
      <c r="S1176" s="82" t="s">
        <v>209</v>
      </c>
      <c r="T1176" s="77" t="s">
        <v>272</v>
      </c>
      <c r="U1176" s="21"/>
      <c r="V1176" s="21"/>
      <c r="W1176" s="20" t="str">
        <f>VLOOKUP(TRIM(X1176),X10:Y159,2,FALSE)</f>
        <v>Wanqiang</v>
      </c>
      <c r="X1176" s="184" t="str">
        <f t="shared" si="161"/>
        <v>19.2</v>
      </c>
      <c r="Y1176" s="184">
        <f t="shared" si="162"/>
        <v>0</v>
      </c>
      <c r="Z1176" s="184">
        <f t="shared" ref="Z1176:Z1239" si="169">IF(F1176="P-CR", IF(S1176="Approved", 1, IF(S1176="Block approved", 1, 0)),0)</f>
        <v>0</v>
      </c>
      <c r="AA1176" s="184">
        <f t="shared" si="163"/>
        <v>12</v>
      </c>
      <c r="AB1176" s="184">
        <f t="shared" si="164"/>
        <v>0</v>
      </c>
      <c r="AC1176" s="184">
        <f t="shared" si="165"/>
        <v>0</v>
      </c>
      <c r="AD1176" s="184">
        <f t="shared" ref="AD1176:AD1239" si="170">IF(F1176="LS OUT",IF(S1176="",1,0),0)</f>
        <v>0</v>
      </c>
      <c r="AE1176" s="184">
        <f t="shared" si="166"/>
        <v>0</v>
      </c>
      <c r="AF1176" s="186"/>
      <c r="AG1176" s="187" t="str">
        <f t="shared" si="167"/>
        <v>2312939</v>
      </c>
      <c r="AH1176" s="195" t="s">
        <v>169</v>
      </c>
      <c r="AI1176" s="1" t="str">
        <f t="shared" si="168"/>
        <v>DIFF</v>
      </c>
    </row>
    <row r="1177" spans="1:35" ht="26.25" customHeight="1" x14ac:dyDescent="0.25">
      <c r="A1177" s="72" t="s">
        <v>193</v>
      </c>
      <c r="B1177" s="74" t="s">
        <v>40</v>
      </c>
      <c r="C1177" s="74" t="s">
        <v>95</v>
      </c>
      <c r="D1177" s="74" t="s">
        <v>2295</v>
      </c>
      <c r="E1177" s="103" t="s">
        <v>3976</v>
      </c>
      <c r="F1177" s="75" t="s">
        <v>1081</v>
      </c>
      <c r="G1177" s="75" t="s">
        <v>96</v>
      </c>
      <c r="H1177" s="75" t="s">
        <v>2800</v>
      </c>
      <c r="I1177" s="133" t="s">
        <v>252</v>
      </c>
      <c r="J1177" s="77" t="s">
        <v>2414</v>
      </c>
      <c r="K1177" s="129"/>
      <c r="L1177" s="77"/>
      <c r="M1177" s="129"/>
      <c r="N1177" s="77" t="s">
        <v>1484</v>
      </c>
      <c r="O1177" s="77" t="s">
        <v>1386</v>
      </c>
      <c r="P1177" s="77" t="s">
        <v>2415</v>
      </c>
      <c r="Q1177" s="81" t="s">
        <v>2554</v>
      </c>
      <c r="R1177" s="81" t="s">
        <v>7210</v>
      </c>
      <c r="S1177" s="82" t="s">
        <v>209</v>
      </c>
      <c r="T1177" s="77" t="s">
        <v>272</v>
      </c>
      <c r="U1177" s="21"/>
      <c r="V1177" s="21"/>
      <c r="W1177" s="20" t="str">
        <f>VLOOKUP(TRIM(X1177),X10:Y159,2,FALSE)</f>
        <v>Wanqiang</v>
      </c>
      <c r="X1177" s="184" t="str">
        <f t="shared" si="161"/>
        <v>19.2</v>
      </c>
      <c r="Y1177" s="184">
        <f t="shared" si="162"/>
        <v>0</v>
      </c>
      <c r="Z1177" s="184">
        <f t="shared" si="169"/>
        <v>0</v>
      </c>
      <c r="AA1177" s="184">
        <f t="shared" si="163"/>
        <v>12</v>
      </c>
      <c r="AB1177" s="184">
        <f t="shared" si="164"/>
        <v>0</v>
      </c>
      <c r="AC1177" s="184">
        <f t="shared" si="165"/>
        <v>0</v>
      </c>
      <c r="AD1177" s="184">
        <f t="shared" si="170"/>
        <v>0</v>
      </c>
      <c r="AE1177" s="184">
        <f t="shared" si="166"/>
        <v>0</v>
      </c>
      <c r="AF1177" s="186"/>
      <c r="AG1177" s="187" t="str">
        <f t="shared" si="167"/>
        <v>2312940</v>
      </c>
      <c r="AH1177" s="195" t="s">
        <v>1066</v>
      </c>
      <c r="AI1177" s="1" t="str">
        <f t="shared" si="168"/>
        <v>DIFF</v>
      </c>
    </row>
    <row r="1178" spans="1:35" ht="26.25" customHeight="1" x14ac:dyDescent="0.25">
      <c r="A1178" s="72" t="s">
        <v>193</v>
      </c>
      <c r="B1178" s="74" t="s">
        <v>40</v>
      </c>
      <c r="C1178" s="74" t="s">
        <v>95</v>
      </c>
      <c r="D1178" s="74" t="s">
        <v>2295</v>
      </c>
      <c r="E1178" s="103" t="s">
        <v>3977</v>
      </c>
      <c r="F1178" s="75" t="s">
        <v>1081</v>
      </c>
      <c r="G1178" s="75" t="s">
        <v>96</v>
      </c>
      <c r="H1178" s="75" t="s">
        <v>6630</v>
      </c>
      <c r="I1178" s="133" t="s">
        <v>252</v>
      </c>
      <c r="J1178" s="77" t="s">
        <v>2414</v>
      </c>
      <c r="K1178" s="129"/>
      <c r="L1178" s="77"/>
      <c r="M1178" s="129"/>
      <c r="N1178" s="77" t="s">
        <v>1484</v>
      </c>
      <c r="O1178" s="77" t="s">
        <v>1386</v>
      </c>
      <c r="P1178" s="77" t="s">
        <v>2415</v>
      </c>
      <c r="Q1178" s="81" t="s">
        <v>5603</v>
      </c>
      <c r="R1178" s="81" t="s">
        <v>403</v>
      </c>
      <c r="S1178" s="82" t="s">
        <v>403</v>
      </c>
      <c r="T1178" s="77" t="s">
        <v>272</v>
      </c>
      <c r="U1178" s="21"/>
      <c r="V1178" s="21"/>
      <c r="W1178" s="20" t="str">
        <f>VLOOKUP(TRIM(X1178),X10:Y159,2,FALSE)</f>
        <v>Wanqiang</v>
      </c>
      <c r="X1178" s="184" t="str">
        <f t="shared" si="161"/>
        <v>19.2</v>
      </c>
      <c r="Y1178" s="184">
        <f t="shared" si="162"/>
        <v>0</v>
      </c>
      <c r="Z1178" s="184">
        <f t="shared" si="169"/>
        <v>0</v>
      </c>
      <c r="AA1178" s="184">
        <f t="shared" si="163"/>
        <v>12</v>
      </c>
      <c r="AB1178" s="184">
        <f t="shared" si="164"/>
        <v>0</v>
      </c>
      <c r="AC1178" s="184">
        <f t="shared" si="165"/>
        <v>0</v>
      </c>
      <c r="AD1178" s="184">
        <f t="shared" si="170"/>
        <v>0</v>
      </c>
      <c r="AE1178" s="184">
        <f t="shared" si="166"/>
        <v>0</v>
      </c>
      <c r="AF1178" s="186"/>
      <c r="AG1178" s="187" t="str">
        <f t="shared" si="167"/>
        <v>2312941</v>
      </c>
      <c r="AH1178" s="195" t="s">
        <v>1066</v>
      </c>
      <c r="AI1178" s="1" t="str">
        <f t="shared" si="168"/>
        <v>DIFF</v>
      </c>
    </row>
    <row r="1179" spans="1:35" ht="26.25" customHeight="1" x14ac:dyDescent="0.25">
      <c r="A1179" s="72" t="s">
        <v>193</v>
      </c>
      <c r="B1179" s="74" t="s">
        <v>40</v>
      </c>
      <c r="C1179" s="74" t="s">
        <v>95</v>
      </c>
      <c r="D1179" s="74" t="s">
        <v>2295</v>
      </c>
      <c r="E1179" s="103" t="s">
        <v>3978</v>
      </c>
      <c r="F1179" s="75" t="s">
        <v>1081</v>
      </c>
      <c r="G1179" s="75" t="s">
        <v>96</v>
      </c>
      <c r="H1179" s="75" t="s">
        <v>6632</v>
      </c>
      <c r="I1179" s="133" t="s">
        <v>252</v>
      </c>
      <c r="J1179" s="77" t="s">
        <v>2414</v>
      </c>
      <c r="K1179" s="129"/>
      <c r="L1179" s="77"/>
      <c r="M1179" s="129"/>
      <c r="N1179" s="77" t="s">
        <v>1484</v>
      </c>
      <c r="O1179" s="77" t="s">
        <v>1386</v>
      </c>
      <c r="P1179" s="77" t="s">
        <v>2415</v>
      </c>
      <c r="Q1179" s="81" t="s">
        <v>6631</v>
      </c>
      <c r="R1179" s="81" t="s">
        <v>403</v>
      </c>
      <c r="S1179" s="82" t="s">
        <v>403</v>
      </c>
      <c r="T1179" s="77" t="s">
        <v>272</v>
      </c>
      <c r="U1179" s="21"/>
      <c r="V1179" s="21"/>
      <c r="W1179" s="20" t="str">
        <f>VLOOKUP(TRIM(X1179),X10:Y159,2,FALSE)</f>
        <v>Wanqiang</v>
      </c>
      <c r="X1179" s="184" t="str">
        <f t="shared" si="161"/>
        <v>19.2</v>
      </c>
      <c r="Y1179" s="184">
        <f t="shared" si="162"/>
        <v>0</v>
      </c>
      <c r="Z1179" s="184">
        <f t="shared" si="169"/>
        <v>0</v>
      </c>
      <c r="AA1179" s="184">
        <f t="shared" si="163"/>
        <v>12</v>
      </c>
      <c r="AB1179" s="184">
        <f t="shared" si="164"/>
        <v>0</v>
      </c>
      <c r="AC1179" s="184">
        <f t="shared" si="165"/>
        <v>0</v>
      </c>
      <c r="AD1179" s="184">
        <f t="shared" si="170"/>
        <v>0</v>
      </c>
      <c r="AE1179" s="184">
        <f t="shared" si="166"/>
        <v>0</v>
      </c>
      <c r="AF1179" s="186"/>
      <c r="AG1179" s="187" t="str">
        <f t="shared" si="167"/>
        <v>2312942</v>
      </c>
      <c r="AH1179" s="195" t="s">
        <v>1066</v>
      </c>
      <c r="AI1179" s="1" t="str">
        <f t="shared" si="168"/>
        <v>DIFF</v>
      </c>
    </row>
    <row r="1180" spans="1:35" ht="26.25" customHeight="1" x14ac:dyDescent="0.25">
      <c r="A1180" s="72" t="s">
        <v>193</v>
      </c>
      <c r="B1180" s="74" t="s">
        <v>40</v>
      </c>
      <c r="C1180" s="74" t="s">
        <v>95</v>
      </c>
      <c r="D1180" s="74" t="s">
        <v>1352</v>
      </c>
      <c r="E1180" s="103" t="s">
        <v>3979</v>
      </c>
      <c r="F1180" s="75" t="s">
        <v>14</v>
      </c>
      <c r="G1180" s="75" t="s">
        <v>96</v>
      </c>
      <c r="H1180" s="75" t="s">
        <v>2064</v>
      </c>
      <c r="I1180" s="133" t="s">
        <v>252</v>
      </c>
      <c r="J1180" s="77" t="s">
        <v>224</v>
      </c>
      <c r="K1180" s="280">
        <v>1370</v>
      </c>
      <c r="L1180" s="77"/>
      <c r="M1180" s="129" t="s">
        <v>103</v>
      </c>
      <c r="N1180" s="77" t="s">
        <v>2407</v>
      </c>
      <c r="O1180" s="77" t="s">
        <v>386</v>
      </c>
      <c r="P1180" s="77" t="s">
        <v>1476</v>
      </c>
      <c r="Q1180" s="81" t="s">
        <v>2227</v>
      </c>
      <c r="R1180" s="81" t="s">
        <v>7795</v>
      </c>
      <c r="S1180" s="82" t="s">
        <v>40</v>
      </c>
      <c r="T1180" s="77" t="s">
        <v>272</v>
      </c>
      <c r="U1180" s="21"/>
      <c r="V1180" s="21"/>
      <c r="W1180" s="20" t="str">
        <f>VLOOKUP(TRIM(X1180),X10:Y159,2,FALSE)</f>
        <v>Andy</v>
      </c>
      <c r="X1180" s="184" t="str">
        <f t="shared" si="161"/>
        <v>9.14.2</v>
      </c>
      <c r="Y1180" s="184">
        <f t="shared" si="162"/>
        <v>0</v>
      </c>
      <c r="Z1180" s="184">
        <f t="shared" si="169"/>
        <v>0</v>
      </c>
      <c r="AA1180" s="184">
        <f t="shared" si="163"/>
        <v>12</v>
      </c>
      <c r="AB1180" s="184">
        <f t="shared" si="164"/>
        <v>0</v>
      </c>
      <c r="AC1180" s="184">
        <f t="shared" si="165"/>
        <v>0</v>
      </c>
      <c r="AD1180" s="184">
        <f t="shared" si="170"/>
        <v>0</v>
      </c>
      <c r="AE1180" s="184">
        <f t="shared" si="166"/>
        <v>0</v>
      </c>
      <c r="AF1180" s="186"/>
      <c r="AG1180" s="187" t="str">
        <f t="shared" si="167"/>
        <v>2312943</v>
      </c>
      <c r="AH1180" s="195" t="s">
        <v>55</v>
      </c>
      <c r="AI1180" s="1" t="str">
        <f t="shared" si="168"/>
        <v>DIFF</v>
      </c>
    </row>
    <row r="1181" spans="1:35" ht="26.25" customHeight="1" x14ac:dyDescent="0.25">
      <c r="A1181" s="72" t="s">
        <v>193</v>
      </c>
      <c r="B1181" s="74" t="s">
        <v>6634</v>
      </c>
      <c r="C1181" s="74" t="s">
        <v>95</v>
      </c>
      <c r="D1181" s="74" t="s">
        <v>1352</v>
      </c>
      <c r="E1181" s="103" t="s">
        <v>3980</v>
      </c>
      <c r="F1181" s="75" t="s">
        <v>14</v>
      </c>
      <c r="G1181" s="75" t="s">
        <v>96</v>
      </c>
      <c r="H1181" s="75" t="s">
        <v>5604</v>
      </c>
      <c r="I1181" s="133" t="s">
        <v>252</v>
      </c>
      <c r="J1181" s="77" t="s">
        <v>224</v>
      </c>
      <c r="K1181" s="129">
        <v>1371</v>
      </c>
      <c r="L1181" s="77"/>
      <c r="M1181" s="129" t="s">
        <v>103</v>
      </c>
      <c r="N1181" s="77" t="s">
        <v>2407</v>
      </c>
      <c r="O1181" s="77" t="s">
        <v>386</v>
      </c>
      <c r="P1181" s="77" t="s">
        <v>1476</v>
      </c>
      <c r="Q1181" s="81" t="s">
        <v>6633</v>
      </c>
      <c r="R1181" s="81" t="s">
        <v>7211</v>
      </c>
      <c r="S1181" s="82" t="s">
        <v>213</v>
      </c>
      <c r="T1181" s="77" t="s">
        <v>272</v>
      </c>
      <c r="U1181" s="21"/>
      <c r="V1181" s="21"/>
      <c r="W1181" s="20" t="str">
        <f>VLOOKUP(TRIM(X1181),X10:Y159,2,FALSE)</f>
        <v>Andy</v>
      </c>
      <c r="X1181" s="184" t="str">
        <f t="shared" si="161"/>
        <v>9.14.2</v>
      </c>
      <c r="Y1181" s="184">
        <f t="shared" si="162"/>
        <v>0</v>
      </c>
      <c r="Z1181" s="184">
        <f t="shared" si="169"/>
        <v>0</v>
      </c>
      <c r="AA1181" s="184">
        <f t="shared" si="163"/>
        <v>12</v>
      </c>
      <c r="AB1181" s="184">
        <f t="shared" si="164"/>
        <v>0</v>
      </c>
      <c r="AC1181" s="184">
        <f t="shared" si="165"/>
        <v>0</v>
      </c>
      <c r="AD1181" s="184">
        <f t="shared" si="170"/>
        <v>0</v>
      </c>
      <c r="AE1181" s="184">
        <f t="shared" si="166"/>
        <v>0</v>
      </c>
      <c r="AF1181" s="186"/>
      <c r="AG1181" s="187" t="str">
        <f t="shared" si="167"/>
        <v>2312944</v>
      </c>
      <c r="AH1181" s="195" t="s">
        <v>1071</v>
      </c>
      <c r="AI1181" s="1" t="str">
        <f t="shared" si="168"/>
        <v>DIFF</v>
      </c>
    </row>
    <row r="1182" spans="1:35" ht="26.25" customHeight="1" x14ac:dyDescent="0.25">
      <c r="A1182" s="72" t="s">
        <v>193</v>
      </c>
      <c r="B1182" s="74" t="s">
        <v>6636</v>
      </c>
      <c r="C1182" s="74" t="s">
        <v>95</v>
      </c>
      <c r="D1182" s="74" t="s">
        <v>1352</v>
      </c>
      <c r="E1182" s="103" t="s">
        <v>3981</v>
      </c>
      <c r="F1182" s="75" t="s">
        <v>14</v>
      </c>
      <c r="G1182" s="75" t="s">
        <v>96</v>
      </c>
      <c r="H1182" s="75" t="s">
        <v>5605</v>
      </c>
      <c r="I1182" s="133" t="s">
        <v>252</v>
      </c>
      <c r="J1182" s="77" t="s">
        <v>224</v>
      </c>
      <c r="K1182" s="280">
        <v>1372</v>
      </c>
      <c r="L1182" s="77"/>
      <c r="M1182" s="129" t="s">
        <v>103</v>
      </c>
      <c r="N1182" s="77" t="s">
        <v>2407</v>
      </c>
      <c r="O1182" s="77" t="s">
        <v>386</v>
      </c>
      <c r="P1182" s="77" t="s">
        <v>1476</v>
      </c>
      <c r="Q1182" s="81" t="s">
        <v>6635</v>
      </c>
      <c r="R1182" s="81" t="s">
        <v>7212</v>
      </c>
      <c r="S1182" s="82" t="s">
        <v>213</v>
      </c>
      <c r="T1182" s="77" t="s">
        <v>272</v>
      </c>
      <c r="U1182" s="21"/>
      <c r="V1182" s="21"/>
      <c r="W1182" s="20" t="str">
        <f>VLOOKUP(TRIM(X1182),X10:Y159,2,FALSE)</f>
        <v>Andy</v>
      </c>
      <c r="X1182" s="184" t="str">
        <f t="shared" si="161"/>
        <v>9.14.2</v>
      </c>
      <c r="Y1182" s="184">
        <f t="shared" si="162"/>
        <v>0</v>
      </c>
      <c r="Z1182" s="184">
        <f t="shared" si="169"/>
        <v>0</v>
      </c>
      <c r="AA1182" s="184">
        <f t="shared" si="163"/>
        <v>12</v>
      </c>
      <c r="AB1182" s="184">
        <f t="shared" si="164"/>
        <v>0</v>
      </c>
      <c r="AC1182" s="184">
        <f t="shared" si="165"/>
        <v>0</v>
      </c>
      <c r="AD1182" s="184">
        <f t="shared" si="170"/>
        <v>0</v>
      </c>
      <c r="AE1182" s="184">
        <f t="shared" si="166"/>
        <v>0</v>
      </c>
      <c r="AF1182" s="186"/>
      <c r="AG1182" s="187" t="str">
        <f t="shared" si="167"/>
        <v>2312945</v>
      </c>
      <c r="AH1182" s="195" t="s">
        <v>1068</v>
      </c>
      <c r="AI1182" s="1" t="str">
        <f t="shared" si="168"/>
        <v>DIFF</v>
      </c>
    </row>
    <row r="1183" spans="1:35" ht="26.25" customHeight="1" x14ac:dyDescent="0.25">
      <c r="A1183" s="72" t="s">
        <v>193</v>
      </c>
      <c r="B1183" s="74" t="s">
        <v>1477</v>
      </c>
      <c r="C1183" s="74" t="s">
        <v>95</v>
      </c>
      <c r="D1183" s="74" t="s">
        <v>1290</v>
      </c>
      <c r="E1183" s="103" t="s">
        <v>3982</v>
      </c>
      <c r="F1183" s="75" t="s">
        <v>14</v>
      </c>
      <c r="G1183" s="75" t="s">
        <v>96</v>
      </c>
      <c r="H1183" s="75" t="s">
        <v>5606</v>
      </c>
      <c r="I1183" s="133" t="s">
        <v>252</v>
      </c>
      <c r="J1183" s="77" t="s">
        <v>102</v>
      </c>
      <c r="K1183" s="129">
        <v>4641</v>
      </c>
      <c r="L1183" s="77"/>
      <c r="M1183" s="129" t="s">
        <v>103</v>
      </c>
      <c r="N1183" s="77" t="s">
        <v>2407</v>
      </c>
      <c r="O1183" s="77" t="s">
        <v>386</v>
      </c>
      <c r="P1183" s="77" t="s">
        <v>1272</v>
      </c>
      <c r="Q1183" s="81" t="s">
        <v>6637</v>
      </c>
      <c r="R1183" s="81" t="s">
        <v>403</v>
      </c>
      <c r="S1183" s="82" t="s">
        <v>40</v>
      </c>
      <c r="T1183" s="77" t="s">
        <v>272</v>
      </c>
      <c r="U1183" s="21"/>
      <c r="V1183" s="21"/>
      <c r="W1183" s="20" t="str">
        <f>VLOOKUP(TRIM(X1183),X10:Y159,2,FALSE)</f>
        <v>Wanqiang</v>
      </c>
      <c r="X1183" s="184" t="str">
        <f t="shared" ref="X1183:X1246" si="171">IF(ISNONTEXT(D1183),"" &amp; D1183 &amp;"",T(D1183))</f>
        <v>9.25.2</v>
      </c>
      <c r="Y1183" s="184">
        <f t="shared" ref="Y1183:Y1246" si="172">IF(F1183="CR", IF(S1183="Approved", 1, IF(S1183="Agreed", 1, IF(S1183="Block approved", 1, 0))),0)</f>
        <v>0</v>
      </c>
      <c r="Z1183" s="184">
        <f t="shared" si="169"/>
        <v>0</v>
      </c>
      <c r="AA1183" s="184">
        <f t="shared" ref="AA1183:AA1246" si="173">LEN(I1183)</f>
        <v>12</v>
      </c>
      <c r="AB1183" s="184">
        <f t="shared" ref="AB1183:AB1246" si="174">IF(LEFT(H1183, 12)="Reserved for",  1, 0)</f>
        <v>0</v>
      </c>
      <c r="AC1183" s="184">
        <f t="shared" ref="AC1183:AC1246" si="175">IF(F1183="LS OUT", IF(S1183="Approved", 1, IF(S1183="Block approved", 1, 0)),0)</f>
        <v>0</v>
      </c>
      <c r="AD1183" s="184">
        <f t="shared" si="170"/>
        <v>0</v>
      </c>
      <c r="AE1183" s="184">
        <f t="shared" ref="AE1183:AE1246" si="176">IF(F1183="LS In", IF(S1183="Postponed", 1, 0), 0)</f>
        <v>0</v>
      </c>
      <c r="AF1183" s="186"/>
      <c r="AG1183" s="187" t="str">
        <f t="shared" ref="AG1183:AG1246" si="177">IF("" &amp; AF1183="" &amp; D1183, "", MID(E1183, 4, 7))</f>
        <v>2312946</v>
      </c>
      <c r="AH1183" s="195" t="s">
        <v>1073</v>
      </c>
      <c r="AI1183" s="1" t="str">
        <f t="shared" ref="AI1183:AI1246" si="178">IF(_xlfn.VALUETOTEXT(AH1183) =_xlfn.VALUETOTEXT(D1183), "", "DIFF")</f>
        <v>DIFF</v>
      </c>
    </row>
    <row r="1184" spans="1:35" ht="26.25" customHeight="1" x14ac:dyDescent="0.25">
      <c r="A1184" s="72" t="s">
        <v>193</v>
      </c>
      <c r="B1184" s="74" t="s">
        <v>5500</v>
      </c>
      <c r="C1184" s="74" t="s">
        <v>95</v>
      </c>
      <c r="D1184" s="74" t="s">
        <v>1290</v>
      </c>
      <c r="E1184" s="103" t="s">
        <v>3983</v>
      </c>
      <c r="F1184" s="75" t="s">
        <v>12</v>
      </c>
      <c r="G1184" s="75" t="s">
        <v>96</v>
      </c>
      <c r="H1184" s="75" t="s">
        <v>5326</v>
      </c>
      <c r="I1184" s="133" t="s">
        <v>252</v>
      </c>
      <c r="J1184" s="77"/>
      <c r="K1184" s="129"/>
      <c r="L1184" s="77"/>
      <c r="M1184" s="129"/>
      <c r="N1184" s="77"/>
      <c r="O1184" s="77" t="s">
        <v>386</v>
      </c>
      <c r="P1184" s="77"/>
      <c r="Q1184" s="81" t="s">
        <v>5607</v>
      </c>
      <c r="R1184" s="81" t="s">
        <v>7540</v>
      </c>
      <c r="S1184" s="82" t="s">
        <v>403</v>
      </c>
      <c r="T1184" s="77" t="s">
        <v>272</v>
      </c>
      <c r="U1184" s="21"/>
      <c r="V1184" s="21"/>
      <c r="W1184" s="20" t="str">
        <f>VLOOKUP(TRIM(X1184),X10:Y159,2,FALSE)</f>
        <v>Wanqiang</v>
      </c>
      <c r="X1184" s="184" t="str">
        <f t="shared" si="171"/>
        <v>9.25.2</v>
      </c>
      <c r="Y1184" s="184">
        <f t="shared" si="172"/>
        <v>0</v>
      </c>
      <c r="Z1184" s="184">
        <f t="shared" si="169"/>
        <v>0</v>
      </c>
      <c r="AA1184" s="184">
        <f t="shared" si="173"/>
        <v>12</v>
      </c>
      <c r="AB1184" s="184">
        <f t="shared" si="174"/>
        <v>0</v>
      </c>
      <c r="AC1184" s="184">
        <f t="shared" si="175"/>
        <v>0</v>
      </c>
      <c r="AD1184" s="184">
        <f t="shared" si="170"/>
        <v>0</v>
      </c>
      <c r="AE1184" s="184">
        <f t="shared" si="176"/>
        <v>0</v>
      </c>
      <c r="AF1184" s="186"/>
      <c r="AG1184" s="187" t="str">
        <f t="shared" si="177"/>
        <v>2312947</v>
      </c>
      <c r="AH1184" s="195" t="s">
        <v>1073</v>
      </c>
      <c r="AI1184" s="1" t="str">
        <f t="shared" si="178"/>
        <v>DIFF</v>
      </c>
    </row>
    <row r="1185" spans="1:35" ht="26.25" customHeight="1" x14ac:dyDescent="0.25">
      <c r="A1185" s="72" t="s">
        <v>193</v>
      </c>
      <c r="B1185" s="74" t="s">
        <v>1647</v>
      </c>
      <c r="C1185" s="74" t="s">
        <v>95</v>
      </c>
      <c r="D1185" s="74" t="s">
        <v>1350</v>
      </c>
      <c r="E1185" s="103" t="s">
        <v>3984</v>
      </c>
      <c r="F1185" s="75" t="s">
        <v>14</v>
      </c>
      <c r="G1185" s="75" t="s">
        <v>96</v>
      </c>
      <c r="H1185" s="75" t="s">
        <v>2569</v>
      </c>
      <c r="I1185" s="133" t="s">
        <v>239</v>
      </c>
      <c r="J1185" s="77" t="s">
        <v>199</v>
      </c>
      <c r="K1185" s="129">
        <v>5037</v>
      </c>
      <c r="L1185" s="77" t="s">
        <v>48</v>
      </c>
      <c r="M1185" s="129" t="s">
        <v>103</v>
      </c>
      <c r="N1185" s="77" t="s">
        <v>2407</v>
      </c>
      <c r="O1185" s="77" t="s">
        <v>386</v>
      </c>
      <c r="P1185" s="77" t="s">
        <v>1440</v>
      </c>
      <c r="Q1185" s="81" t="s">
        <v>2822</v>
      </c>
      <c r="R1185" s="81" t="s">
        <v>7796</v>
      </c>
      <c r="S1185" s="82" t="s">
        <v>40</v>
      </c>
      <c r="T1185" s="77" t="s">
        <v>1006</v>
      </c>
      <c r="U1185" s="21"/>
      <c r="V1185" s="21"/>
      <c r="W1185" s="20" t="str">
        <f>VLOOKUP(TRIM(X1185),X10:Y159,2,FALSE)</f>
        <v>Wanqiang</v>
      </c>
      <c r="X1185" s="184" t="str">
        <f t="shared" si="171"/>
        <v>9.11.2</v>
      </c>
      <c r="Y1185" s="184">
        <f t="shared" si="172"/>
        <v>0</v>
      </c>
      <c r="Z1185" s="184">
        <f t="shared" si="169"/>
        <v>0</v>
      </c>
      <c r="AA1185" s="184">
        <f t="shared" si="173"/>
        <v>7</v>
      </c>
      <c r="AB1185" s="184">
        <f t="shared" si="174"/>
        <v>0</v>
      </c>
      <c r="AC1185" s="184">
        <f t="shared" si="175"/>
        <v>0</v>
      </c>
      <c r="AD1185" s="184">
        <f t="shared" si="170"/>
        <v>0</v>
      </c>
      <c r="AE1185" s="184">
        <f t="shared" si="176"/>
        <v>0</v>
      </c>
      <c r="AF1185" s="186"/>
      <c r="AG1185" s="187" t="str">
        <f t="shared" si="177"/>
        <v>2312948</v>
      </c>
      <c r="AH1185" s="195" t="s">
        <v>1073</v>
      </c>
      <c r="AI1185" s="1" t="str">
        <f t="shared" si="178"/>
        <v>DIFF</v>
      </c>
    </row>
    <row r="1186" spans="1:35" ht="26.25" customHeight="1" x14ac:dyDescent="0.25">
      <c r="A1186" s="72" t="s">
        <v>193</v>
      </c>
      <c r="B1186" s="74" t="s">
        <v>6639</v>
      </c>
      <c r="C1186" s="74" t="s">
        <v>95</v>
      </c>
      <c r="D1186" s="74" t="s">
        <v>1350</v>
      </c>
      <c r="E1186" s="103" t="s">
        <v>3985</v>
      </c>
      <c r="F1186" s="75" t="s">
        <v>14</v>
      </c>
      <c r="G1186" s="75" t="s">
        <v>96</v>
      </c>
      <c r="H1186" s="75" t="s">
        <v>5608</v>
      </c>
      <c r="I1186" s="133" t="s">
        <v>211</v>
      </c>
      <c r="J1186" s="77" t="s">
        <v>199</v>
      </c>
      <c r="K1186" s="129">
        <v>5188</v>
      </c>
      <c r="L1186" s="77"/>
      <c r="M1186" s="129" t="s">
        <v>103</v>
      </c>
      <c r="N1186" s="77" t="s">
        <v>2407</v>
      </c>
      <c r="O1186" s="77" t="s">
        <v>386</v>
      </c>
      <c r="P1186" s="77" t="s">
        <v>1440</v>
      </c>
      <c r="Q1186" s="81" t="s">
        <v>6638</v>
      </c>
      <c r="R1186" s="81" t="s">
        <v>7797</v>
      </c>
      <c r="S1186" s="82" t="s">
        <v>213</v>
      </c>
      <c r="T1186" s="77" t="s">
        <v>238</v>
      </c>
      <c r="U1186" s="21"/>
      <c r="V1186" s="21"/>
      <c r="W1186" s="20" t="str">
        <f>VLOOKUP(TRIM(X1186),X10:Y159,2,FALSE)</f>
        <v>Wanqiang</v>
      </c>
      <c r="X1186" s="184" t="str">
        <f t="shared" si="171"/>
        <v>9.11.2</v>
      </c>
      <c r="Y1186" s="184">
        <f t="shared" si="172"/>
        <v>0</v>
      </c>
      <c r="Z1186" s="184">
        <f t="shared" si="169"/>
        <v>0</v>
      </c>
      <c r="AA1186" s="184">
        <f t="shared" si="173"/>
        <v>26</v>
      </c>
      <c r="AB1186" s="184">
        <f t="shared" si="174"/>
        <v>0</v>
      </c>
      <c r="AC1186" s="184">
        <f t="shared" si="175"/>
        <v>0</v>
      </c>
      <c r="AD1186" s="184">
        <f t="shared" si="170"/>
        <v>0</v>
      </c>
      <c r="AE1186" s="184">
        <f t="shared" si="176"/>
        <v>0</v>
      </c>
      <c r="AF1186" s="186"/>
      <c r="AG1186" s="187" t="str">
        <f t="shared" si="177"/>
        <v>2312949</v>
      </c>
      <c r="AH1186" s="195" t="s">
        <v>1060</v>
      </c>
      <c r="AI1186" s="1" t="str">
        <f t="shared" si="178"/>
        <v>DIFF</v>
      </c>
    </row>
    <row r="1187" spans="1:35" ht="26.25" customHeight="1" x14ac:dyDescent="0.25">
      <c r="A1187" s="72" t="s">
        <v>193</v>
      </c>
      <c r="B1187" s="74" t="s">
        <v>6923</v>
      </c>
      <c r="C1187" s="74" t="s">
        <v>95</v>
      </c>
      <c r="D1187" s="74" t="s">
        <v>2300</v>
      </c>
      <c r="E1187" s="103" t="s">
        <v>3986</v>
      </c>
      <c r="F1187" s="75" t="s">
        <v>1765</v>
      </c>
      <c r="G1187" s="75" t="s">
        <v>96</v>
      </c>
      <c r="H1187" s="75" t="s">
        <v>6641</v>
      </c>
      <c r="I1187" s="133" t="s">
        <v>6640</v>
      </c>
      <c r="J1187" s="77"/>
      <c r="K1187" s="129"/>
      <c r="L1187" s="77"/>
      <c r="M1187" s="129"/>
      <c r="N1187" s="77"/>
      <c r="O1187" s="77" t="s">
        <v>1386</v>
      </c>
      <c r="P1187" s="77"/>
      <c r="Q1187" s="81" t="s">
        <v>5609</v>
      </c>
      <c r="R1187" s="81" t="s">
        <v>7798</v>
      </c>
      <c r="S1187" s="82" t="s">
        <v>213</v>
      </c>
      <c r="T1187" s="77" t="s">
        <v>1770</v>
      </c>
      <c r="U1187" s="21"/>
      <c r="V1187" s="21"/>
      <c r="W1187" s="20" t="str">
        <f>VLOOKUP(TRIM(X1187),X10:Y159,2,FALSE)</f>
        <v>Andy</v>
      </c>
      <c r="X1187" s="184" t="str">
        <f t="shared" si="171"/>
        <v>30.1</v>
      </c>
      <c r="Y1187" s="184">
        <f t="shared" si="172"/>
        <v>0</v>
      </c>
      <c r="Z1187" s="184">
        <f t="shared" si="169"/>
        <v>0</v>
      </c>
      <c r="AA1187" s="184">
        <f t="shared" si="173"/>
        <v>54</v>
      </c>
      <c r="AB1187" s="184">
        <f t="shared" si="174"/>
        <v>0</v>
      </c>
      <c r="AC1187" s="184">
        <f t="shared" si="175"/>
        <v>0</v>
      </c>
      <c r="AD1187" s="184">
        <f t="shared" si="170"/>
        <v>0</v>
      </c>
      <c r="AE1187" s="184">
        <f t="shared" si="176"/>
        <v>0</v>
      </c>
      <c r="AF1187" s="186"/>
      <c r="AG1187" s="187" t="str">
        <f t="shared" si="177"/>
        <v>2312950</v>
      </c>
      <c r="AH1187" s="195" t="s">
        <v>1060</v>
      </c>
      <c r="AI1187" s="1" t="str">
        <f t="shared" si="178"/>
        <v>DIFF</v>
      </c>
    </row>
    <row r="1188" spans="1:35" ht="26.25" customHeight="1" x14ac:dyDescent="0.25">
      <c r="A1188" s="72" t="s">
        <v>193</v>
      </c>
      <c r="B1188" s="74" t="s">
        <v>2541</v>
      </c>
      <c r="C1188" s="74" t="s">
        <v>95</v>
      </c>
      <c r="D1188" s="74" t="s">
        <v>55</v>
      </c>
      <c r="E1188" s="103" t="s">
        <v>3987</v>
      </c>
      <c r="F1188" s="75" t="s">
        <v>12</v>
      </c>
      <c r="G1188" s="75" t="s">
        <v>96</v>
      </c>
      <c r="H1188" s="75" t="s">
        <v>2495</v>
      </c>
      <c r="I1188" s="133" t="s">
        <v>236</v>
      </c>
      <c r="J1188" s="77"/>
      <c r="K1188" s="129"/>
      <c r="L1188" s="77"/>
      <c r="M1188" s="129"/>
      <c r="N1188" s="77"/>
      <c r="O1188" s="77" t="s">
        <v>386</v>
      </c>
      <c r="P1188" s="77" t="s">
        <v>2374</v>
      </c>
      <c r="Q1188" s="81" t="s">
        <v>2497</v>
      </c>
      <c r="R1188" s="81" t="s">
        <v>7043</v>
      </c>
      <c r="S1188" s="82" t="s">
        <v>209</v>
      </c>
      <c r="T1188" s="77" t="s">
        <v>235</v>
      </c>
      <c r="U1188" s="21"/>
      <c r="V1188" s="21"/>
      <c r="W1188" s="20" t="str">
        <f>VLOOKUP(TRIM(X1188),X10:Y159,2,FALSE)</f>
        <v>Andy</v>
      </c>
      <c r="X1188" s="184" t="str">
        <f t="shared" si="171"/>
        <v>4.1</v>
      </c>
      <c r="Y1188" s="184">
        <f t="shared" si="172"/>
        <v>0</v>
      </c>
      <c r="Z1188" s="184">
        <f t="shared" si="169"/>
        <v>0</v>
      </c>
      <c r="AA1188" s="184">
        <f t="shared" si="173"/>
        <v>17</v>
      </c>
      <c r="AB1188" s="184">
        <f t="shared" si="174"/>
        <v>0</v>
      </c>
      <c r="AC1188" s="184">
        <f t="shared" si="175"/>
        <v>0</v>
      </c>
      <c r="AD1188" s="184">
        <f t="shared" si="170"/>
        <v>0</v>
      </c>
      <c r="AE1188" s="184">
        <f t="shared" si="176"/>
        <v>0</v>
      </c>
      <c r="AF1188" s="186"/>
      <c r="AG1188" s="187" t="str">
        <f t="shared" si="177"/>
        <v>2312951</v>
      </c>
      <c r="AH1188" s="195" t="s">
        <v>91</v>
      </c>
      <c r="AI1188" s="1" t="str">
        <f t="shared" si="178"/>
        <v>DIFF</v>
      </c>
    </row>
    <row r="1189" spans="1:35" ht="26.25" customHeight="1" x14ac:dyDescent="0.25">
      <c r="A1189" s="72" t="s">
        <v>193</v>
      </c>
      <c r="B1189" s="74" t="s">
        <v>6643</v>
      </c>
      <c r="C1189" s="74" t="s">
        <v>95</v>
      </c>
      <c r="D1189" s="74" t="s">
        <v>1351</v>
      </c>
      <c r="E1189" s="103" t="s">
        <v>3988</v>
      </c>
      <c r="F1189" s="75" t="s">
        <v>14</v>
      </c>
      <c r="G1189" s="75" t="s">
        <v>96</v>
      </c>
      <c r="H1189" s="75" t="s">
        <v>5610</v>
      </c>
      <c r="I1189" s="133" t="s">
        <v>236</v>
      </c>
      <c r="J1189" s="77" t="s">
        <v>199</v>
      </c>
      <c r="K1189" s="129">
        <v>5189</v>
      </c>
      <c r="L1189" s="77"/>
      <c r="M1189" s="129" t="s">
        <v>103</v>
      </c>
      <c r="N1189" s="77" t="s">
        <v>2407</v>
      </c>
      <c r="O1189" s="77" t="s">
        <v>386</v>
      </c>
      <c r="P1189" s="77" t="s">
        <v>1449</v>
      </c>
      <c r="Q1189" s="81" t="s">
        <v>6642</v>
      </c>
      <c r="R1189" s="81" t="s">
        <v>403</v>
      </c>
      <c r="S1189" s="82" t="s">
        <v>40</v>
      </c>
      <c r="T1189" s="77" t="s">
        <v>235</v>
      </c>
      <c r="U1189" s="21"/>
      <c r="V1189" s="21"/>
      <c r="W1189" s="20" t="str">
        <f>VLOOKUP(TRIM(X1189),X10:Y159,2,FALSE)</f>
        <v>Dario</v>
      </c>
      <c r="X1189" s="184" t="str">
        <f t="shared" si="171"/>
        <v>9.12.2</v>
      </c>
      <c r="Y1189" s="184">
        <f t="shared" si="172"/>
        <v>0</v>
      </c>
      <c r="Z1189" s="184">
        <f t="shared" si="169"/>
        <v>0</v>
      </c>
      <c r="AA1189" s="184">
        <f t="shared" si="173"/>
        <v>17</v>
      </c>
      <c r="AB1189" s="184">
        <f t="shared" si="174"/>
        <v>0</v>
      </c>
      <c r="AC1189" s="184">
        <f t="shared" si="175"/>
        <v>0</v>
      </c>
      <c r="AD1189" s="184">
        <f t="shared" si="170"/>
        <v>0</v>
      </c>
      <c r="AE1189" s="184">
        <f t="shared" si="176"/>
        <v>0</v>
      </c>
      <c r="AF1189" s="186"/>
      <c r="AG1189" s="187" t="str">
        <f t="shared" si="177"/>
        <v>2312952</v>
      </c>
      <c r="AH1189" s="195" t="s">
        <v>1060</v>
      </c>
      <c r="AI1189" s="1" t="str">
        <f t="shared" si="178"/>
        <v>DIFF</v>
      </c>
    </row>
    <row r="1190" spans="1:35" ht="26.25" customHeight="1" x14ac:dyDescent="0.25">
      <c r="A1190" s="72" t="s">
        <v>193</v>
      </c>
      <c r="B1190" s="74" t="s">
        <v>1477</v>
      </c>
      <c r="C1190" s="74" t="s">
        <v>95</v>
      </c>
      <c r="D1190" s="74" t="s">
        <v>1351</v>
      </c>
      <c r="E1190" s="103" t="s">
        <v>3989</v>
      </c>
      <c r="F1190" s="75" t="s">
        <v>14</v>
      </c>
      <c r="G1190" s="75" t="s">
        <v>96</v>
      </c>
      <c r="H1190" s="75" t="s">
        <v>5611</v>
      </c>
      <c r="I1190" s="133" t="s">
        <v>236</v>
      </c>
      <c r="J1190" s="77" t="s">
        <v>102</v>
      </c>
      <c r="K1190" s="129">
        <v>4642</v>
      </c>
      <c r="L1190" s="77"/>
      <c r="M1190" s="129" t="s">
        <v>103</v>
      </c>
      <c r="N1190" s="77" t="s">
        <v>2407</v>
      </c>
      <c r="O1190" s="77" t="s">
        <v>386</v>
      </c>
      <c r="P1190" s="77" t="s">
        <v>1449</v>
      </c>
      <c r="Q1190" s="81" t="s">
        <v>6644</v>
      </c>
      <c r="R1190" s="81" t="s">
        <v>7213</v>
      </c>
      <c r="S1190" s="82" t="s">
        <v>213</v>
      </c>
      <c r="T1190" s="77" t="s">
        <v>235</v>
      </c>
      <c r="U1190" s="21"/>
      <c r="V1190" s="21"/>
      <c r="W1190" s="20" t="str">
        <f>VLOOKUP(TRIM(X1190),X10:Y159,2,FALSE)</f>
        <v>Dario</v>
      </c>
      <c r="X1190" s="184" t="str">
        <f t="shared" si="171"/>
        <v>9.12.2</v>
      </c>
      <c r="Y1190" s="184">
        <f t="shared" si="172"/>
        <v>0</v>
      </c>
      <c r="Z1190" s="184">
        <f t="shared" si="169"/>
        <v>0</v>
      </c>
      <c r="AA1190" s="184">
        <f t="shared" si="173"/>
        <v>17</v>
      </c>
      <c r="AB1190" s="184">
        <f t="shared" si="174"/>
        <v>0</v>
      </c>
      <c r="AC1190" s="184">
        <f t="shared" si="175"/>
        <v>0</v>
      </c>
      <c r="AD1190" s="184">
        <f t="shared" si="170"/>
        <v>0</v>
      </c>
      <c r="AE1190" s="184">
        <f t="shared" si="176"/>
        <v>0</v>
      </c>
      <c r="AF1190" s="186"/>
      <c r="AG1190" s="187" t="str">
        <f t="shared" si="177"/>
        <v>2312953</v>
      </c>
      <c r="AH1190" s="195" t="s">
        <v>1071</v>
      </c>
      <c r="AI1190" s="1" t="str">
        <f t="shared" si="178"/>
        <v>DIFF</v>
      </c>
    </row>
    <row r="1191" spans="1:35" ht="26.25" customHeight="1" x14ac:dyDescent="0.25">
      <c r="A1191" s="72" t="s">
        <v>193</v>
      </c>
      <c r="B1191" s="74" t="s">
        <v>6646</v>
      </c>
      <c r="C1191" s="74" t="s">
        <v>95</v>
      </c>
      <c r="D1191" s="74" t="s">
        <v>1351</v>
      </c>
      <c r="E1191" s="103" t="s">
        <v>3990</v>
      </c>
      <c r="F1191" s="75" t="s">
        <v>14</v>
      </c>
      <c r="G1191" s="75" t="s">
        <v>96</v>
      </c>
      <c r="H1191" s="75" t="s">
        <v>5612</v>
      </c>
      <c r="I1191" s="133" t="s">
        <v>236</v>
      </c>
      <c r="J1191" s="77" t="s">
        <v>207</v>
      </c>
      <c r="K1191" s="129">
        <v>1225</v>
      </c>
      <c r="L1191" s="77"/>
      <c r="M1191" s="129" t="s">
        <v>103</v>
      </c>
      <c r="N1191" s="77" t="s">
        <v>2407</v>
      </c>
      <c r="O1191" s="77" t="s">
        <v>386</v>
      </c>
      <c r="P1191" s="77" t="s">
        <v>1449</v>
      </c>
      <c r="Q1191" s="81" t="s">
        <v>6645</v>
      </c>
      <c r="R1191" s="81" t="s">
        <v>403</v>
      </c>
      <c r="S1191" s="82" t="s">
        <v>40</v>
      </c>
      <c r="T1191" s="77" t="s">
        <v>235</v>
      </c>
      <c r="U1191" s="21"/>
      <c r="V1191" s="21"/>
      <c r="W1191" s="20" t="str">
        <f>VLOOKUP(TRIM(X1191),X10:Y159,2,FALSE)</f>
        <v>Dario</v>
      </c>
      <c r="X1191" s="184" t="str">
        <f t="shared" si="171"/>
        <v>9.12.2</v>
      </c>
      <c r="Y1191" s="184">
        <f t="shared" si="172"/>
        <v>0</v>
      </c>
      <c r="Z1191" s="184">
        <f t="shared" si="169"/>
        <v>0</v>
      </c>
      <c r="AA1191" s="184">
        <f t="shared" si="173"/>
        <v>17</v>
      </c>
      <c r="AB1191" s="184">
        <f t="shared" si="174"/>
        <v>0</v>
      </c>
      <c r="AC1191" s="184">
        <f t="shared" si="175"/>
        <v>0</v>
      </c>
      <c r="AD1191" s="184">
        <f t="shared" si="170"/>
        <v>0</v>
      </c>
      <c r="AE1191" s="184">
        <f t="shared" si="176"/>
        <v>0</v>
      </c>
      <c r="AF1191" s="186"/>
      <c r="AG1191" s="187" t="str">
        <f t="shared" si="177"/>
        <v>2312954</v>
      </c>
      <c r="AH1191" s="195" t="s">
        <v>1060</v>
      </c>
      <c r="AI1191" s="1" t="str">
        <f t="shared" si="178"/>
        <v>DIFF</v>
      </c>
    </row>
    <row r="1192" spans="1:35" ht="26.25" customHeight="1" x14ac:dyDescent="0.25">
      <c r="A1192" s="72" t="s">
        <v>193</v>
      </c>
      <c r="B1192" s="74" t="s">
        <v>5767</v>
      </c>
      <c r="C1192" s="74" t="s">
        <v>95</v>
      </c>
      <c r="D1192" s="74" t="s">
        <v>1351</v>
      </c>
      <c r="E1192" s="103" t="s">
        <v>3991</v>
      </c>
      <c r="F1192" s="75" t="s">
        <v>12</v>
      </c>
      <c r="G1192" s="75" t="s">
        <v>96</v>
      </c>
      <c r="H1192" s="75" t="s">
        <v>5114</v>
      </c>
      <c r="I1192" s="133" t="s">
        <v>236</v>
      </c>
      <c r="J1192" s="77"/>
      <c r="K1192" s="129"/>
      <c r="L1192" s="77"/>
      <c r="M1192" s="129"/>
      <c r="N1192" s="77"/>
      <c r="O1192" s="77" t="s">
        <v>386</v>
      </c>
      <c r="P1192" s="77" t="s">
        <v>5613</v>
      </c>
      <c r="Q1192" s="81" t="s">
        <v>5614</v>
      </c>
      <c r="R1192" s="81" t="s">
        <v>7492</v>
      </c>
      <c r="S1192" s="82" t="s">
        <v>403</v>
      </c>
      <c r="T1192" s="77" t="s">
        <v>235</v>
      </c>
      <c r="U1192" s="21"/>
      <c r="V1192" s="21"/>
      <c r="W1192" s="20" t="str">
        <f>VLOOKUP(TRIM(X1192),X10:Y159,2,FALSE)</f>
        <v>Dario</v>
      </c>
      <c r="X1192" s="184" t="str">
        <f t="shared" si="171"/>
        <v>9.12.2</v>
      </c>
      <c r="Y1192" s="184">
        <f t="shared" si="172"/>
        <v>0</v>
      </c>
      <c r="Z1192" s="184">
        <f t="shared" si="169"/>
        <v>0</v>
      </c>
      <c r="AA1192" s="184">
        <f t="shared" si="173"/>
        <v>17</v>
      </c>
      <c r="AB1192" s="184">
        <f t="shared" si="174"/>
        <v>0</v>
      </c>
      <c r="AC1192" s="184">
        <f t="shared" si="175"/>
        <v>0</v>
      </c>
      <c r="AD1192" s="184">
        <f t="shared" si="170"/>
        <v>0</v>
      </c>
      <c r="AE1192" s="184">
        <f t="shared" si="176"/>
        <v>0</v>
      </c>
      <c r="AF1192" s="186"/>
      <c r="AG1192" s="187" t="str">
        <f t="shared" si="177"/>
        <v>2312955</v>
      </c>
      <c r="AH1192" s="195" t="s">
        <v>1069</v>
      </c>
      <c r="AI1192" s="1" t="str">
        <f t="shared" si="178"/>
        <v>DIFF</v>
      </c>
    </row>
    <row r="1193" spans="1:35" ht="26.25" customHeight="1" x14ac:dyDescent="0.25">
      <c r="A1193" s="72" t="s">
        <v>193</v>
      </c>
      <c r="B1193" s="74" t="s">
        <v>2044</v>
      </c>
      <c r="C1193" s="74" t="s">
        <v>95</v>
      </c>
      <c r="D1193" s="74" t="s">
        <v>1351</v>
      </c>
      <c r="E1193" s="103" t="s">
        <v>3992</v>
      </c>
      <c r="F1193" s="75" t="s">
        <v>12</v>
      </c>
      <c r="G1193" s="75" t="s">
        <v>96</v>
      </c>
      <c r="H1193" s="75" t="s">
        <v>5116</v>
      </c>
      <c r="I1193" s="133" t="s">
        <v>236</v>
      </c>
      <c r="J1193" s="77"/>
      <c r="K1193" s="129"/>
      <c r="L1193" s="77"/>
      <c r="M1193" s="129"/>
      <c r="N1193" s="77"/>
      <c r="O1193" s="77" t="s">
        <v>386</v>
      </c>
      <c r="P1193" s="77" t="s">
        <v>1449</v>
      </c>
      <c r="Q1193" s="81" t="s">
        <v>5615</v>
      </c>
      <c r="R1193" s="81" t="s">
        <v>7494</v>
      </c>
      <c r="S1193" s="82" t="s">
        <v>403</v>
      </c>
      <c r="T1193" s="77" t="s">
        <v>235</v>
      </c>
      <c r="U1193" s="21"/>
      <c r="V1193" s="21"/>
      <c r="W1193" s="20" t="str">
        <f>VLOOKUP(TRIM(X1193),X10:Y159,2,FALSE)</f>
        <v>Dario</v>
      </c>
      <c r="X1193" s="184" t="str">
        <f t="shared" si="171"/>
        <v>9.12.2</v>
      </c>
      <c r="Y1193" s="184">
        <f t="shared" si="172"/>
        <v>0</v>
      </c>
      <c r="Z1193" s="184">
        <f t="shared" si="169"/>
        <v>0</v>
      </c>
      <c r="AA1193" s="184">
        <f t="shared" si="173"/>
        <v>17</v>
      </c>
      <c r="AB1193" s="184">
        <f t="shared" si="174"/>
        <v>0</v>
      </c>
      <c r="AC1193" s="184">
        <f t="shared" si="175"/>
        <v>0</v>
      </c>
      <c r="AD1193" s="184">
        <f t="shared" si="170"/>
        <v>0</v>
      </c>
      <c r="AE1193" s="184">
        <f t="shared" si="176"/>
        <v>0</v>
      </c>
      <c r="AF1193" s="186"/>
      <c r="AG1193" s="187" t="str">
        <f t="shared" si="177"/>
        <v>2312956</v>
      </c>
      <c r="AH1193" s="195" t="s">
        <v>1075</v>
      </c>
      <c r="AI1193" s="1" t="str">
        <f t="shared" si="178"/>
        <v>DIFF</v>
      </c>
    </row>
    <row r="1194" spans="1:35" ht="26.25" customHeight="1" x14ac:dyDescent="0.25">
      <c r="A1194" s="72" t="s">
        <v>193</v>
      </c>
      <c r="B1194" s="74" t="s">
        <v>2944</v>
      </c>
      <c r="C1194" s="74" t="s">
        <v>95</v>
      </c>
      <c r="D1194" s="74" t="s">
        <v>1351</v>
      </c>
      <c r="E1194" s="103" t="s">
        <v>3993</v>
      </c>
      <c r="F1194" s="75" t="s">
        <v>14</v>
      </c>
      <c r="G1194" s="75" t="s">
        <v>96</v>
      </c>
      <c r="H1194" s="75" t="s">
        <v>2548</v>
      </c>
      <c r="I1194" s="133" t="s">
        <v>5616</v>
      </c>
      <c r="J1194" s="77" t="s">
        <v>199</v>
      </c>
      <c r="K1194" s="129">
        <v>5026</v>
      </c>
      <c r="L1194" s="77" t="s">
        <v>53</v>
      </c>
      <c r="M1194" s="129" t="s">
        <v>103</v>
      </c>
      <c r="N1194" s="77" t="s">
        <v>2407</v>
      </c>
      <c r="O1194" s="77" t="s">
        <v>386</v>
      </c>
      <c r="P1194" s="77" t="s">
        <v>1449</v>
      </c>
      <c r="Q1194" s="81" t="s">
        <v>2795</v>
      </c>
      <c r="R1194" s="81" t="s">
        <v>7718</v>
      </c>
      <c r="S1194" s="82" t="s">
        <v>40</v>
      </c>
      <c r="T1194" s="77" t="s">
        <v>235</v>
      </c>
      <c r="U1194" s="21"/>
      <c r="V1194" s="21"/>
      <c r="W1194" s="20" t="str">
        <f>VLOOKUP(TRIM(X1194),X10:Y159,2,FALSE)</f>
        <v>Dario</v>
      </c>
      <c r="X1194" s="184" t="str">
        <f t="shared" si="171"/>
        <v>9.12.2</v>
      </c>
      <c r="Y1194" s="184">
        <f t="shared" si="172"/>
        <v>0</v>
      </c>
      <c r="Z1194" s="184">
        <f t="shared" si="169"/>
        <v>0</v>
      </c>
      <c r="AA1194" s="184">
        <f t="shared" si="173"/>
        <v>89</v>
      </c>
      <c r="AB1194" s="184">
        <f t="shared" si="174"/>
        <v>0</v>
      </c>
      <c r="AC1194" s="184">
        <f t="shared" si="175"/>
        <v>0</v>
      </c>
      <c r="AD1194" s="184">
        <f t="shared" si="170"/>
        <v>0</v>
      </c>
      <c r="AE1194" s="184">
        <f t="shared" si="176"/>
        <v>0</v>
      </c>
      <c r="AF1194" s="186"/>
      <c r="AG1194" s="187" t="str">
        <f t="shared" si="177"/>
        <v>2312957</v>
      </c>
      <c r="AH1194" s="195" t="s">
        <v>1075</v>
      </c>
      <c r="AI1194" s="1" t="str">
        <f t="shared" si="178"/>
        <v>DIFF</v>
      </c>
    </row>
    <row r="1195" spans="1:35" ht="26.25" customHeight="1" x14ac:dyDescent="0.25">
      <c r="A1195" s="72" t="s">
        <v>193</v>
      </c>
      <c r="B1195" s="74" t="s">
        <v>1739</v>
      </c>
      <c r="C1195" s="74" t="s">
        <v>95</v>
      </c>
      <c r="D1195" s="74" t="s">
        <v>1351</v>
      </c>
      <c r="E1195" s="103" t="s">
        <v>3994</v>
      </c>
      <c r="F1195" s="75" t="s">
        <v>14</v>
      </c>
      <c r="G1195" s="75" t="s">
        <v>96</v>
      </c>
      <c r="H1195" s="75" t="s">
        <v>2067</v>
      </c>
      <c r="I1195" s="133" t="s">
        <v>236</v>
      </c>
      <c r="J1195" s="77" t="s">
        <v>207</v>
      </c>
      <c r="K1195" s="129">
        <v>1175</v>
      </c>
      <c r="L1195" s="77" t="s">
        <v>48</v>
      </c>
      <c r="M1195" s="129" t="s">
        <v>103</v>
      </c>
      <c r="N1195" s="77" t="s">
        <v>2407</v>
      </c>
      <c r="O1195" s="77" t="s">
        <v>386</v>
      </c>
      <c r="P1195" s="77" t="s">
        <v>1449</v>
      </c>
      <c r="Q1195" s="81" t="s">
        <v>2230</v>
      </c>
      <c r="R1195" s="81" t="s">
        <v>7799</v>
      </c>
      <c r="S1195" s="82" t="s">
        <v>40</v>
      </c>
      <c r="T1195" s="77" t="s">
        <v>235</v>
      </c>
      <c r="U1195" s="21"/>
      <c r="V1195" s="21"/>
      <c r="W1195" s="20" t="str">
        <f>VLOOKUP(TRIM(X1195),X10:Y159,2,FALSE)</f>
        <v>Dario</v>
      </c>
      <c r="X1195" s="184" t="str">
        <f t="shared" si="171"/>
        <v>9.12.2</v>
      </c>
      <c r="Y1195" s="184">
        <f t="shared" si="172"/>
        <v>0</v>
      </c>
      <c r="Z1195" s="184">
        <f t="shared" si="169"/>
        <v>0</v>
      </c>
      <c r="AA1195" s="184">
        <f t="shared" si="173"/>
        <v>17</v>
      </c>
      <c r="AB1195" s="184">
        <f t="shared" si="174"/>
        <v>0</v>
      </c>
      <c r="AC1195" s="184">
        <f t="shared" si="175"/>
        <v>0</v>
      </c>
      <c r="AD1195" s="184">
        <f t="shared" si="170"/>
        <v>0</v>
      </c>
      <c r="AE1195" s="184">
        <f t="shared" si="176"/>
        <v>0</v>
      </c>
      <c r="AF1195" s="186"/>
      <c r="AG1195" s="187" t="str">
        <f t="shared" si="177"/>
        <v>2312958</v>
      </c>
      <c r="AH1195" s="195" t="s">
        <v>1069</v>
      </c>
      <c r="AI1195" s="1" t="str">
        <f t="shared" si="178"/>
        <v>DIFF</v>
      </c>
    </row>
    <row r="1196" spans="1:35" ht="26.25" customHeight="1" x14ac:dyDescent="0.25">
      <c r="A1196" s="72" t="s">
        <v>193</v>
      </c>
      <c r="B1196" s="74" t="s">
        <v>40</v>
      </c>
      <c r="C1196" s="74" t="s">
        <v>95</v>
      </c>
      <c r="D1196" s="74" t="s">
        <v>2296</v>
      </c>
      <c r="E1196" s="103" t="s">
        <v>3995</v>
      </c>
      <c r="F1196" s="75" t="s">
        <v>1081</v>
      </c>
      <c r="G1196" s="75" t="s">
        <v>96</v>
      </c>
      <c r="H1196" s="75" t="s">
        <v>6647</v>
      </c>
      <c r="I1196" s="133" t="s">
        <v>236</v>
      </c>
      <c r="J1196" s="77" t="s">
        <v>2423</v>
      </c>
      <c r="K1196" s="129"/>
      <c r="L1196" s="77"/>
      <c r="M1196" s="129"/>
      <c r="N1196" s="77" t="s">
        <v>1484</v>
      </c>
      <c r="O1196" s="77" t="s">
        <v>1386</v>
      </c>
      <c r="P1196" s="77" t="s">
        <v>2424</v>
      </c>
      <c r="Q1196" s="81" t="s">
        <v>2735</v>
      </c>
      <c r="R1196" s="81" t="s">
        <v>403</v>
      </c>
      <c r="S1196" s="82" t="s">
        <v>403</v>
      </c>
      <c r="T1196" s="77" t="s">
        <v>235</v>
      </c>
      <c r="U1196" s="21"/>
      <c r="V1196" s="21"/>
      <c r="W1196" s="20" t="str">
        <f>VLOOKUP(TRIM(X1196),X10:Y159,2,FALSE)</f>
        <v>Dario</v>
      </c>
      <c r="X1196" s="184" t="str">
        <f t="shared" si="171"/>
        <v>19.3</v>
      </c>
      <c r="Y1196" s="184">
        <f t="shared" si="172"/>
        <v>0</v>
      </c>
      <c r="Z1196" s="184">
        <f t="shared" si="169"/>
        <v>0</v>
      </c>
      <c r="AA1196" s="184">
        <f t="shared" si="173"/>
        <v>17</v>
      </c>
      <c r="AB1196" s="184">
        <f t="shared" si="174"/>
        <v>0</v>
      </c>
      <c r="AC1196" s="184">
        <f t="shared" si="175"/>
        <v>0</v>
      </c>
      <c r="AD1196" s="184">
        <f t="shared" si="170"/>
        <v>0</v>
      </c>
      <c r="AE1196" s="184">
        <f t="shared" si="176"/>
        <v>0</v>
      </c>
      <c r="AF1196" s="186"/>
      <c r="AG1196" s="187" t="str">
        <f t="shared" si="177"/>
        <v>2312959</v>
      </c>
      <c r="AH1196" s="195" t="s">
        <v>1069</v>
      </c>
      <c r="AI1196" s="1" t="str">
        <f t="shared" si="178"/>
        <v>DIFF</v>
      </c>
    </row>
    <row r="1197" spans="1:35" ht="26.25" customHeight="1" x14ac:dyDescent="0.25">
      <c r="A1197" s="72" t="s">
        <v>193</v>
      </c>
      <c r="B1197" s="74" t="s">
        <v>40</v>
      </c>
      <c r="C1197" s="74" t="s">
        <v>95</v>
      </c>
      <c r="D1197" s="74" t="s">
        <v>2296</v>
      </c>
      <c r="E1197" s="103" t="s">
        <v>3996</v>
      </c>
      <c r="F1197" s="75" t="s">
        <v>1081</v>
      </c>
      <c r="G1197" s="75" t="s">
        <v>96</v>
      </c>
      <c r="H1197" s="75" t="s">
        <v>6649</v>
      </c>
      <c r="I1197" s="133" t="s">
        <v>236</v>
      </c>
      <c r="J1197" s="77" t="s">
        <v>2423</v>
      </c>
      <c r="K1197" s="129"/>
      <c r="L1197" s="77"/>
      <c r="M1197" s="129"/>
      <c r="N1197" s="77" t="s">
        <v>1484</v>
      </c>
      <c r="O1197" s="77" t="s">
        <v>1386</v>
      </c>
      <c r="P1197" s="77" t="s">
        <v>2424</v>
      </c>
      <c r="Q1197" s="81" t="s">
        <v>6648</v>
      </c>
      <c r="R1197" s="81" t="s">
        <v>403</v>
      </c>
      <c r="S1197" s="82" t="s">
        <v>403</v>
      </c>
      <c r="T1197" s="77" t="s">
        <v>235</v>
      </c>
      <c r="U1197" s="21"/>
      <c r="V1197" s="21"/>
      <c r="W1197" s="20" t="str">
        <f>VLOOKUP(TRIM(X1197),X10:Y159,2,FALSE)</f>
        <v>Dario</v>
      </c>
      <c r="X1197" s="184" t="str">
        <f t="shared" si="171"/>
        <v>19.3</v>
      </c>
      <c r="Y1197" s="184">
        <f t="shared" si="172"/>
        <v>0</v>
      </c>
      <c r="Z1197" s="184">
        <f t="shared" si="169"/>
        <v>0</v>
      </c>
      <c r="AA1197" s="184">
        <f t="shared" si="173"/>
        <v>17</v>
      </c>
      <c r="AB1197" s="184">
        <f t="shared" si="174"/>
        <v>0</v>
      </c>
      <c r="AC1197" s="184">
        <f t="shared" si="175"/>
        <v>0</v>
      </c>
      <c r="AD1197" s="184">
        <f t="shared" si="170"/>
        <v>0</v>
      </c>
      <c r="AE1197" s="184">
        <f t="shared" si="176"/>
        <v>0</v>
      </c>
      <c r="AF1197" s="186"/>
      <c r="AG1197" s="187" t="str">
        <f t="shared" si="177"/>
        <v>2312960</v>
      </c>
      <c r="AH1197" s="195" t="s">
        <v>1065</v>
      </c>
      <c r="AI1197" s="1" t="str">
        <f t="shared" si="178"/>
        <v>DIFF</v>
      </c>
    </row>
    <row r="1198" spans="1:35" ht="26.25" customHeight="1" x14ac:dyDescent="0.25">
      <c r="A1198" s="72" t="s">
        <v>193</v>
      </c>
      <c r="B1198" s="74" t="s">
        <v>40</v>
      </c>
      <c r="C1198" s="74" t="s">
        <v>95</v>
      </c>
      <c r="D1198" s="74" t="s">
        <v>2296</v>
      </c>
      <c r="E1198" s="103" t="s">
        <v>3997</v>
      </c>
      <c r="F1198" s="75" t="s">
        <v>1081</v>
      </c>
      <c r="G1198" s="75" t="s">
        <v>96</v>
      </c>
      <c r="H1198" s="75" t="s">
        <v>6651</v>
      </c>
      <c r="I1198" s="133" t="s">
        <v>236</v>
      </c>
      <c r="J1198" s="77" t="s">
        <v>2423</v>
      </c>
      <c r="K1198" s="129"/>
      <c r="L1198" s="77"/>
      <c r="M1198" s="129"/>
      <c r="N1198" s="77" t="s">
        <v>1484</v>
      </c>
      <c r="O1198" s="77" t="s">
        <v>1386</v>
      </c>
      <c r="P1198" s="77" t="s">
        <v>2424</v>
      </c>
      <c r="Q1198" s="81" t="s">
        <v>6650</v>
      </c>
      <c r="R1198" s="81" t="s">
        <v>403</v>
      </c>
      <c r="S1198" s="82" t="s">
        <v>403</v>
      </c>
      <c r="T1198" s="77" t="s">
        <v>235</v>
      </c>
      <c r="U1198" s="21"/>
      <c r="V1198" s="21"/>
      <c r="W1198" s="20" t="str">
        <f>VLOOKUP(TRIM(X1198),X10:Y159,2,FALSE)</f>
        <v>Dario</v>
      </c>
      <c r="X1198" s="184" t="str">
        <f t="shared" si="171"/>
        <v>19.3</v>
      </c>
      <c r="Y1198" s="184">
        <f t="shared" si="172"/>
        <v>0</v>
      </c>
      <c r="Z1198" s="184">
        <f t="shared" si="169"/>
        <v>0</v>
      </c>
      <c r="AA1198" s="184">
        <f t="shared" si="173"/>
        <v>17</v>
      </c>
      <c r="AB1198" s="184">
        <f t="shared" si="174"/>
        <v>0</v>
      </c>
      <c r="AC1198" s="184">
        <f t="shared" si="175"/>
        <v>0</v>
      </c>
      <c r="AD1198" s="184">
        <f t="shared" si="170"/>
        <v>0</v>
      </c>
      <c r="AE1198" s="184">
        <f t="shared" si="176"/>
        <v>0</v>
      </c>
      <c r="AF1198" s="186"/>
      <c r="AG1198" s="187" t="str">
        <f t="shared" si="177"/>
        <v>2312961</v>
      </c>
      <c r="AH1198" s="195" t="s">
        <v>1065</v>
      </c>
      <c r="AI1198" s="1" t="str">
        <f t="shared" si="178"/>
        <v>DIFF</v>
      </c>
    </row>
    <row r="1199" spans="1:35" ht="26.25" customHeight="1" x14ac:dyDescent="0.25">
      <c r="A1199" s="72" t="s">
        <v>193</v>
      </c>
      <c r="B1199" s="74" t="s">
        <v>1795</v>
      </c>
      <c r="C1199" s="74" t="s">
        <v>95</v>
      </c>
      <c r="D1199" s="74" t="s">
        <v>1289</v>
      </c>
      <c r="E1199" s="103" t="s">
        <v>3998</v>
      </c>
      <c r="F1199" s="75" t="s">
        <v>14</v>
      </c>
      <c r="G1199" s="75" t="s">
        <v>96</v>
      </c>
      <c r="H1199" s="75" t="s">
        <v>5617</v>
      </c>
      <c r="I1199" s="133" t="s">
        <v>236</v>
      </c>
      <c r="J1199" s="77" t="s">
        <v>379</v>
      </c>
      <c r="K1199" s="129">
        <v>201</v>
      </c>
      <c r="L1199" s="77"/>
      <c r="M1199" s="129" t="s">
        <v>103</v>
      </c>
      <c r="N1199" s="77" t="s">
        <v>2407</v>
      </c>
      <c r="O1199" s="77" t="s">
        <v>386</v>
      </c>
      <c r="P1199" s="77" t="s">
        <v>1274</v>
      </c>
      <c r="Q1199" s="81" t="s">
        <v>6652</v>
      </c>
      <c r="R1199" s="81" t="s">
        <v>1392</v>
      </c>
      <c r="S1199" s="82" t="s">
        <v>197</v>
      </c>
      <c r="T1199" s="77" t="s">
        <v>235</v>
      </c>
      <c r="U1199" s="21"/>
      <c r="V1199" s="21"/>
      <c r="W1199" s="20" t="str">
        <f>VLOOKUP(TRIM(X1199),X10:Y159,2,FALSE)</f>
        <v>Andy</v>
      </c>
      <c r="X1199" s="184" t="str">
        <f t="shared" si="171"/>
        <v>9.17.2</v>
      </c>
      <c r="Y1199" s="184">
        <f t="shared" si="172"/>
        <v>0</v>
      </c>
      <c r="Z1199" s="184">
        <f t="shared" si="169"/>
        <v>0</v>
      </c>
      <c r="AA1199" s="184">
        <f t="shared" si="173"/>
        <v>17</v>
      </c>
      <c r="AB1199" s="184">
        <f t="shared" si="174"/>
        <v>0</v>
      </c>
      <c r="AC1199" s="184">
        <f t="shared" si="175"/>
        <v>0</v>
      </c>
      <c r="AD1199" s="184">
        <f t="shared" si="170"/>
        <v>0</v>
      </c>
      <c r="AE1199" s="184">
        <f t="shared" si="176"/>
        <v>0</v>
      </c>
      <c r="AF1199" s="186"/>
      <c r="AG1199" s="187" t="str">
        <f t="shared" si="177"/>
        <v>2312962</v>
      </c>
      <c r="AH1199" s="195" t="s">
        <v>1072</v>
      </c>
      <c r="AI1199" s="1" t="str">
        <f t="shared" si="178"/>
        <v>DIFF</v>
      </c>
    </row>
    <row r="1200" spans="1:35" ht="26.25" customHeight="1" x14ac:dyDescent="0.25">
      <c r="A1200" s="72" t="s">
        <v>193</v>
      </c>
      <c r="B1200" s="74" t="s">
        <v>6003</v>
      </c>
      <c r="C1200" s="74" t="s">
        <v>95</v>
      </c>
      <c r="D1200" s="74" t="s">
        <v>1289</v>
      </c>
      <c r="E1200" s="103" t="s">
        <v>3999</v>
      </c>
      <c r="F1200" s="75" t="s">
        <v>14</v>
      </c>
      <c r="G1200" s="75" t="s">
        <v>96</v>
      </c>
      <c r="H1200" s="75" t="s">
        <v>5617</v>
      </c>
      <c r="I1200" s="133" t="s">
        <v>236</v>
      </c>
      <c r="J1200" s="77" t="s">
        <v>102</v>
      </c>
      <c r="K1200" s="129">
        <v>4643</v>
      </c>
      <c r="L1200" s="77"/>
      <c r="M1200" s="129" t="s">
        <v>103</v>
      </c>
      <c r="N1200" s="77" t="s">
        <v>2407</v>
      </c>
      <c r="O1200" s="77" t="s">
        <v>386</v>
      </c>
      <c r="P1200" s="77" t="s">
        <v>1274</v>
      </c>
      <c r="Q1200" s="81" t="s">
        <v>6653</v>
      </c>
      <c r="R1200" s="81" t="s">
        <v>403</v>
      </c>
      <c r="S1200" s="82" t="s">
        <v>40</v>
      </c>
      <c r="T1200" s="77" t="s">
        <v>235</v>
      </c>
      <c r="U1200" s="21"/>
      <c r="V1200" s="21"/>
      <c r="W1200" s="20" t="str">
        <f>VLOOKUP(TRIM(X1200),X10:Y159,2,FALSE)</f>
        <v>Andy</v>
      </c>
      <c r="X1200" s="184" t="str">
        <f t="shared" si="171"/>
        <v>9.17.2</v>
      </c>
      <c r="Y1200" s="184">
        <f t="shared" si="172"/>
        <v>0</v>
      </c>
      <c r="Z1200" s="184">
        <f t="shared" si="169"/>
        <v>0</v>
      </c>
      <c r="AA1200" s="184">
        <f t="shared" si="173"/>
        <v>17</v>
      </c>
      <c r="AB1200" s="184">
        <f t="shared" si="174"/>
        <v>0</v>
      </c>
      <c r="AC1200" s="184">
        <f t="shared" si="175"/>
        <v>0</v>
      </c>
      <c r="AD1200" s="184">
        <f t="shared" si="170"/>
        <v>0</v>
      </c>
      <c r="AE1200" s="184">
        <f t="shared" si="176"/>
        <v>0</v>
      </c>
      <c r="AF1200" s="186"/>
      <c r="AG1200" s="187" t="str">
        <f t="shared" si="177"/>
        <v>2312963</v>
      </c>
      <c r="AH1200" s="195" t="s">
        <v>1072</v>
      </c>
      <c r="AI1200" s="1" t="str">
        <f t="shared" si="178"/>
        <v>DIFF</v>
      </c>
    </row>
    <row r="1201" spans="1:35" ht="26.25" customHeight="1" x14ac:dyDescent="0.25">
      <c r="A1201" s="72" t="s">
        <v>193</v>
      </c>
      <c r="B1201" s="74" t="s">
        <v>6655</v>
      </c>
      <c r="C1201" s="74" t="s">
        <v>95</v>
      </c>
      <c r="D1201" s="74" t="s">
        <v>1289</v>
      </c>
      <c r="E1201" s="103" t="s">
        <v>4000</v>
      </c>
      <c r="F1201" s="75" t="s">
        <v>14</v>
      </c>
      <c r="G1201" s="75" t="s">
        <v>96</v>
      </c>
      <c r="H1201" s="75" t="s">
        <v>5618</v>
      </c>
      <c r="I1201" s="133" t="s">
        <v>236</v>
      </c>
      <c r="J1201" s="77" t="s">
        <v>379</v>
      </c>
      <c r="K1201" s="129">
        <v>202</v>
      </c>
      <c r="L1201" s="77"/>
      <c r="M1201" s="129" t="s">
        <v>103</v>
      </c>
      <c r="N1201" s="77" t="s">
        <v>2407</v>
      </c>
      <c r="O1201" s="77" t="s">
        <v>386</v>
      </c>
      <c r="P1201" s="77" t="s">
        <v>1274</v>
      </c>
      <c r="Q1201" s="81" t="s">
        <v>6654</v>
      </c>
      <c r="R1201" s="81" t="s">
        <v>403</v>
      </c>
      <c r="S1201" s="82" t="s">
        <v>40</v>
      </c>
      <c r="T1201" s="77" t="s">
        <v>235</v>
      </c>
      <c r="U1201" s="21"/>
      <c r="V1201" s="21"/>
      <c r="W1201" s="20" t="str">
        <f>VLOOKUP(TRIM(X1201),X10:Y159,2,FALSE)</f>
        <v>Andy</v>
      </c>
      <c r="X1201" s="184" t="str">
        <f t="shared" si="171"/>
        <v>9.17.2</v>
      </c>
      <c r="Y1201" s="184">
        <f t="shared" si="172"/>
        <v>0</v>
      </c>
      <c r="Z1201" s="184">
        <f t="shared" si="169"/>
        <v>0</v>
      </c>
      <c r="AA1201" s="184">
        <f t="shared" si="173"/>
        <v>17</v>
      </c>
      <c r="AB1201" s="184">
        <f t="shared" si="174"/>
        <v>0</v>
      </c>
      <c r="AC1201" s="184">
        <f t="shared" si="175"/>
        <v>0</v>
      </c>
      <c r="AD1201" s="184">
        <f t="shared" si="170"/>
        <v>0</v>
      </c>
      <c r="AE1201" s="184">
        <f t="shared" si="176"/>
        <v>0</v>
      </c>
      <c r="AF1201" s="186"/>
      <c r="AG1201" s="187" t="str">
        <f t="shared" si="177"/>
        <v>2312964</v>
      </c>
      <c r="AH1201" s="195" t="s">
        <v>1072</v>
      </c>
      <c r="AI1201" s="1" t="str">
        <f t="shared" si="178"/>
        <v>DIFF</v>
      </c>
    </row>
    <row r="1202" spans="1:35" ht="26.25" customHeight="1" x14ac:dyDescent="0.25">
      <c r="A1202" s="72" t="s">
        <v>193</v>
      </c>
      <c r="B1202" s="74" t="s">
        <v>6657</v>
      </c>
      <c r="C1202" s="74" t="s">
        <v>95</v>
      </c>
      <c r="D1202" s="74" t="s">
        <v>1289</v>
      </c>
      <c r="E1202" s="103" t="s">
        <v>4001</v>
      </c>
      <c r="F1202" s="75" t="s">
        <v>14</v>
      </c>
      <c r="G1202" s="75" t="s">
        <v>96</v>
      </c>
      <c r="H1202" s="75" t="s">
        <v>5619</v>
      </c>
      <c r="I1202" s="133" t="s">
        <v>236</v>
      </c>
      <c r="J1202" s="77" t="s">
        <v>102</v>
      </c>
      <c r="K1202" s="129">
        <v>4644</v>
      </c>
      <c r="L1202" s="77"/>
      <c r="M1202" s="129" t="s">
        <v>103</v>
      </c>
      <c r="N1202" s="77" t="s">
        <v>2407</v>
      </c>
      <c r="O1202" s="77" t="s">
        <v>386</v>
      </c>
      <c r="P1202" s="77" t="s">
        <v>1274</v>
      </c>
      <c r="Q1202" s="81" t="s">
        <v>6656</v>
      </c>
      <c r="R1202" s="81" t="s">
        <v>403</v>
      </c>
      <c r="S1202" s="82" t="s">
        <v>40</v>
      </c>
      <c r="T1202" s="77" t="s">
        <v>235</v>
      </c>
      <c r="U1202" s="21"/>
      <c r="V1202" s="21"/>
      <c r="W1202" s="20" t="str">
        <f>VLOOKUP(TRIM(X1202),X10:Y159,2,FALSE)</f>
        <v>Andy</v>
      </c>
      <c r="X1202" s="184" t="str">
        <f t="shared" si="171"/>
        <v>9.17.2</v>
      </c>
      <c r="Y1202" s="184">
        <f t="shared" si="172"/>
        <v>0</v>
      </c>
      <c r="Z1202" s="184">
        <f t="shared" si="169"/>
        <v>0</v>
      </c>
      <c r="AA1202" s="184">
        <f t="shared" si="173"/>
        <v>17</v>
      </c>
      <c r="AB1202" s="184">
        <f t="shared" si="174"/>
        <v>0</v>
      </c>
      <c r="AC1202" s="184">
        <f t="shared" si="175"/>
        <v>0</v>
      </c>
      <c r="AD1202" s="184">
        <f t="shared" si="170"/>
        <v>0</v>
      </c>
      <c r="AE1202" s="184">
        <f t="shared" si="176"/>
        <v>0</v>
      </c>
      <c r="AF1202" s="186"/>
      <c r="AG1202" s="187" t="str">
        <f t="shared" si="177"/>
        <v>2312965</v>
      </c>
      <c r="AH1202" s="195" t="s">
        <v>1072</v>
      </c>
      <c r="AI1202" s="1" t="str">
        <f t="shared" si="178"/>
        <v>DIFF</v>
      </c>
    </row>
    <row r="1203" spans="1:35" ht="26.25" customHeight="1" x14ac:dyDescent="0.25">
      <c r="A1203" s="72" t="s">
        <v>193</v>
      </c>
      <c r="B1203" s="74" t="s">
        <v>6659</v>
      </c>
      <c r="C1203" s="74" t="s">
        <v>95</v>
      </c>
      <c r="D1203" s="74" t="s">
        <v>1289</v>
      </c>
      <c r="E1203" s="103" t="s">
        <v>4002</v>
      </c>
      <c r="F1203" s="75" t="s">
        <v>14</v>
      </c>
      <c r="G1203" s="75" t="s">
        <v>96</v>
      </c>
      <c r="H1203" s="75" t="s">
        <v>5620</v>
      </c>
      <c r="I1203" s="133" t="s">
        <v>236</v>
      </c>
      <c r="J1203" s="77" t="s">
        <v>207</v>
      </c>
      <c r="K1203" s="129">
        <v>1226</v>
      </c>
      <c r="L1203" s="77"/>
      <c r="M1203" s="129" t="s">
        <v>103</v>
      </c>
      <c r="N1203" s="77" t="s">
        <v>2407</v>
      </c>
      <c r="O1203" s="77" t="s">
        <v>386</v>
      </c>
      <c r="P1203" s="77" t="s">
        <v>1274</v>
      </c>
      <c r="Q1203" s="81" t="s">
        <v>6658</v>
      </c>
      <c r="R1203" s="81" t="s">
        <v>403</v>
      </c>
      <c r="S1203" s="82" t="s">
        <v>40</v>
      </c>
      <c r="T1203" s="77" t="s">
        <v>235</v>
      </c>
      <c r="U1203" s="21"/>
      <c r="V1203" s="21"/>
      <c r="W1203" s="20" t="str">
        <f>VLOOKUP(TRIM(X1203),X10:Y159,2,FALSE)</f>
        <v>Andy</v>
      </c>
      <c r="X1203" s="184" t="str">
        <f t="shared" si="171"/>
        <v>9.17.2</v>
      </c>
      <c r="Y1203" s="184">
        <f t="shared" si="172"/>
        <v>0</v>
      </c>
      <c r="Z1203" s="184">
        <f t="shared" si="169"/>
        <v>0</v>
      </c>
      <c r="AA1203" s="184">
        <f t="shared" si="173"/>
        <v>17</v>
      </c>
      <c r="AB1203" s="184">
        <f t="shared" si="174"/>
        <v>0</v>
      </c>
      <c r="AC1203" s="184">
        <f t="shared" si="175"/>
        <v>0</v>
      </c>
      <c r="AD1203" s="184">
        <f t="shared" si="170"/>
        <v>0</v>
      </c>
      <c r="AE1203" s="184">
        <f t="shared" si="176"/>
        <v>0</v>
      </c>
      <c r="AF1203" s="186"/>
      <c r="AG1203" s="187" t="str">
        <f t="shared" si="177"/>
        <v>2312966</v>
      </c>
      <c r="AH1203" s="195" t="s">
        <v>1072</v>
      </c>
      <c r="AI1203" s="1" t="str">
        <f t="shared" si="178"/>
        <v>DIFF</v>
      </c>
    </row>
    <row r="1204" spans="1:35" ht="26.25" customHeight="1" x14ac:dyDescent="0.25">
      <c r="A1204" s="72" t="s">
        <v>193</v>
      </c>
      <c r="B1204" s="74" t="s">
        <v>6661</v>
      </c>
      <c r="C1204" s="74" t="s">
        <v>95</v>
      </c>
      <c r="D1204" s="74" t="s">
        <v>1289</v>
      </c>
      <c r="E1204" s="103" t="s">
        <v>4003</v>
      </c>
      <c r="F1204" s="75" t="s">
        <v>14</v>
      </c>
      <c r="G1204" s="75" t="s">
        <v>96</v>
      </c>
      <c r="H1204" s="75" t="s">
        <v>5621</v>
      </c>
      <c r="I1204" s="133" t="s">
        <v>236</v>
      </c>
      <c r="J1204" s="77" t="s">
        <v>102</v>
      </c>
      <c r="K1204" s="129">
        <v>4645</v>
      </c>
      <c r="L1204" s="77"/>
      <c r="M1204" s="129" t="s">
        <v>103</v>
      </c>
      <c r="N1204" s="77" t="s">
        <v>2407</v>
      </c>
      <c r="O1204" s="77" t="s">
        <v>386</v>
      </c>
      <c r="P1204" s="77" t="s">
        <v>1274</v>
      </c>
      <c r="Q1204" s="81" t="s">
        <v>6660</v>
      </c>
      <c r="R1204" s="81" t="s">
        <v>403</v>
      </c>
      <c r="S1204" s="82" t="s">
        <v>40</v>
      </c>
      <c r="T1204" s="77" t="s">
        <v>235</v>
      </c>
      <c r="U1204" s="21"/>
      <c r="V1204" s="21"/>
      <c r="W1204" s="20" t="str">
        <f>VLOOKUP(TRIM(X1204),X10:Y159,2,FALSE)</f>
        <v>Andy</v>
      </c>
      <c r="X1204" s="184" t="str">
        <f t="shared" si="171"/>
        <v>9.17.2</v>
      </c>
      <c r="Y1204" s="184">
        <f t="shared" si="172"/>
        <v>0</v>
      </c>
      <c r="Z1204" s="184">
        <f t="shared" si="169"/>
        <v>0</v>
      </c>
      <c r="AA1204" s="184">
        <f t="shared" si="173"/>
        <v>17</v>
      </c>
      <c r="AB1204" s="184">
        <f t="shared" si="174"/>
        <v>0</v>
      </c>
      <c r="AC1204" s="184">
        <f t="shared" si="175"/>
        <v>0</v>
      </c>
      <c r="AD1204" s="184">
        <f t="shared" si="170"/>
        <v>0</v>
      </c>
      <c r="AE1204" s="184">
        <f t="shared" si="176"/>
        <v>0</v>
      </c>
      <c r="AF1204" s="186"/>
      <c r="AG1204" s="187" t="str">
        <f t="shared" si="177"/>
        <v>2312967</v>
      </c>
      <c r="AH1204" s="195" t="s">
        <v>1072</v>
      </c>
      <c r="AI1204" s="1" t="str">
        <f t="shared" si="178"/>
        <v>DIFF</v>
      </c>
    </row>
    <row r="1205" spans="1:35" ht="26.25" customHeight="1" x14ac:dyDescent="0.25">
      <c r="A1205" s="72" t="s">
        <v>193</v>
      </c>
      <c r="B1205" s="74" t="s">
        <v>1796</v>
      </c>
      <c r="C1205" s="74" t="s">
        <v>95</v>
      </c>
      <c r="D1205" s="74" t="s">
        <v>1289</v>
      </c>
      <c r="E1205" s="103" t="s">
        <v>4004</v>
      </c>
      <c r="F1205" s="75" t="s">
        <v>14</v>
      </c>
      <c r="G1205" s="75" t="s">
        <v>96</v>
      </c>
      <c r="H1205" s="75" t="s">
        <v>5622</v>
      </c>
      <c r="I1205" s="133" t="s">
        <v>236</v>
      </c>
      <c r="J1205" s="77" t="s">
        <v>379</v>
      </c>
      <c r="K1205" s="129">
        <v>203</v>
      </c>
      <c r="L1205" s="77"/>
      <c r="M1205" s="129" t="s">
        <v>103</v>
      </c>
      <c r="N1205" s="77" t="s">
        <v>2407</v>
      </c>
      <c r="O1205" s="77" t="s">
        <v>386</v>
      </c>
      <c r="P1205" s="77" t="s">
        <v>1274</v>
      </c>
      <c r="Q1205" s="81" t="s">
        <v>6662</v>
      </c>
      <c r="R1205" s="81" t="s">
        <v>403</v>
      </c>
      <c r="S1205" s="82" t="s">
        <v>40</v>
      </c>
      <c r="T1205" s="77" t="s">
        <v>235</v>
      </c>
      <c r="U1205" s="21"/>
      <c r="V1205" s="21"/>
      <c r="W1205" s="20" t="str">
        <f>VLOOKUP(TRIM(X1205),X10:Y159,2,FALSE)</f>
        <v>Andy</v>
      </c>
      <c r="X1205" s="184" t="str">
        <f t="shared" si="171"/>
        <v>9.17.2</v>
      </c>
      <c r="Y1205" s="184">
        <f t="shared" si="172"/>
        <v>0</v>
      </c>
      <c r="Z1205" s="184">
        <f t="shared" si="169"/>
        <v>0</v>
      </c>
      <c r="AA1205" s="184">
        <f t="shared" si="173"/>
        <v>17</v>
      </c>
      <c r="AB1205" s="184">
        <f t="shared" si="174"/>
        <v>0</v>
      </c>
      <c r="AC1205" s="184">
        <f t="shared" si="175"/>
        <v>0</v>
      </c>
      <c r="AD1205" s="184">
        <f t="shared" si="170"/>
        <v>0</v>
      </c>
      <c r="AE1205" s="184">
        <f t="shared" si="176"/>
        <v>0</v>
      </c>
      <c r="AF1205" s="186"/>
      <c r="AG1205" s="187" t="str">
        <f t="shared" si="177"/>
        <v>2312968</v>
      </c>
      <c r="AH1205" s="195" t="s">
        <v>1072</v>
      </c>
      <c r="AI1205" s="1" t="str">
        <f t="shared" si="178"/>
        <v>DIFF</v>
      </c>
    </row>
    <row r="1206" spans="1:35" ht="26.25" customHeight="1" x14ac:dyDescent="0.25">
      <c r="A1206" s="72" t="s">
        <v>193</v>
      </c>
      <c r="B1206" s="74" t="s">
        <v>1100</v>
      </c>
      <c r="C1206" s="74" t="s">
        <v>95</v>
      </c>
      <c r="D1206" s="74" t="s">
        <v>1289</v>
      </c>
      <c r="E1206" s="103" t="s">
        <v>4005</v>
      </c>
      <c r="F1206" s="75" t="s">
        <v>14</v>
      </c>
      <c r="G1206" s="75" t="s">
        <v>96</v>
      </c>
      <c r="H1206" s="75" t="s">
        <v>5622</v>
      </c>
      <c r="I1206" s="133" t="s">
        <v>236</v>
      </c>
      <c r="J1206" s="77" t="s">
        <v>199</v>
      </c>
      <c r="K1206" s="129">
        <v>5190</v>
      </c>
      <c r="L1206" s="77"/>
      <c r="M1206" s="129" t="s">
        <v>103</v>
      </c>
      <c r="N1206" s="77" t="s">
        <v>2407</v>
      </c>
      <c r="O1206" s="77" t="s">
        <v>386</v>
      </c>
      <c r="P1206" s="77" t="s">
        <v>1274</v>
      </c>
      <c r="Q1206" s="81" t="s">
        <v>6663</v>
      </c>
      <c r="R1206" s="81" t="s">
        <v>403</v>
      </c>
      <c r="S1206" s="82" t="s">
        <v>40</v>
      </c>
      <c r="T1206" s="77" t="s">
        <v>235</v>
      </c>
      <c r="U1206" s="21"/>
      <c r="V1206" s="21"/>
      <c r="W1206" s="20" t="str">
        <f>VLOOKUP(TRIM(X1206),X10:Y159,2,FALSE)</f>
        <v>Andy</v>
      </c>
      <c r="X1206" s="184" t="str">
        <f t="shared" si="171"/>
        <v>9.17.2</v>
      </c>
      <c r="Y1206" s="184">
        <f t="shared" si="172"/>
        <v>0</v>
      </c>
      <c r="Z1206" s="184">
        <f t="shared" si="169"/>
        <v>0</v>
      </c>
      <c r="AA1206" s="184">
        <f t="shared" si="173"/>
        <v>17</v>
      </c>
      <c r="AB1206" s="184">
        <f t="shared" si="174"/>
        <v>0</v>
      </c>
      <c r="AC1206" s="184">
        <f t="shared" si="175"/>
        <v>0</v>
      </c>
      <c r="AD1206" s="184">
        <f t="shared" si="170"/>
        <v>0</v>
      </c>
      <c r="AE1206" s="184">
        <f t="shared" si="176"/>
        <v>0</v>
      </c>
      <c r="AF1206" s="186"/>
      <c r="AG1206" s="187" t="str">
        <f t="shared" si="177"/>
        <v>2312969</v>
      </c>
      <c r="AH1206" s="195" t="s">
        <v>1072</v>
      </c>
      <c r="AI1206" s="1" t="str">
        <f t="shared" si="178"/>
        <v>DIFF</v>
      </c>
    </row>
    <row r="1207" spans="1:35" ht="26.25" customHeight="1" x14ac:dyDescent="0.25">
      <c r="A1207" s="72" t="s">
        <v>193</v>
      </c>
      <c r="B1207" s="74" t="s">
        <v>1647</v>
      </c>
      <c r="C1207" s="74" t="s">
        <v>95</v>
      </c>
      <c r="D1207" s="74" t="s">
        <v>1350</v>
      </c>
      <c r="E1207" s="103" t="s">
        <v>4006</v>
      </c>
      <c r="F1207" s="75" t="s">
        <v>14</v>
      </c>
      <c r="G1207" s="75" t="s">
        <v>96</v>
      </c>
      <c r="H1207" s="75" t="s">
        <v>2570</v>
      </c>
      <c r="I1207" s="133" t="s">
        <v>239</v>
      </c>
      <c r="J1207" s="77" t="s">
        <v>199</v>
      </c>
      <c r="K1207" s="129">
        <v>5038</v>
      </c>
      <c r="L1207" s="77" t="s">
        <v>48</v>
      </c>
      <c r="M1207" s="129" t="s">
        <v>103</v>
      </c>
      <c r="N1207" s="77" t="s">
        <v>2407</v>
      </c>
      <c r="O1207" s="77" t="s">
        <v>386</v>
      </c>
      <c r="P1207" s="77" t="s">
        <v>1440</v>
      </c>
      <c r="Q1207" s="81" t="s">
        <v>2823</v>
      </c>
      <c r="R1207" s="81" t="s">
        <v>7800</v>
      </c>
      <c r="S1207" s="82" t="s">
        <v>209</v>
      </c>
      <c r="T1207" s="77" t="s">
        <v>1006</v>
      </c>
      <c r="U1207" s="21"/>
      <c r="V1207" s="21"/>
      <c r="W1207" s="20" t="str">
        <f>VLOOKUP(TRIM(X1207),X10:Y159,2,FALSE)</f>
        <v>Wanqiang</v>
      </c>
      <c r="X1207" s="184" t="str">
        <f t="shared" si="171"/>
        <v>9.11.2</v>
      </c>
      <c r="Y1207" s="184">
        <f t="shared" si="172"/>
        <v>0</v>
      </c>
      <c r="Z1207" s="184">
        <f t="shared" si="169"/>
        <v>0</v>
      </c>
      <c r="AA1207" s="184">
        <f t="shared" si="173"/>
        <v>7</v>
      </c>
      <c r="AB1207" s="184">
        <f t="shared" si="174"/>
        <v>0</v>
      </c>
      <c r="AC1207" s="184">
        <f t="shared" si="175"/>
        <v>0</v>
      </c>
      <c r="AD1207" s="184">
        <f t="shared" si="170"/>
        <v>0</v>
      </c>
      <c r="AE1207" s="184">
        <f t="shared" si="176"/>
        <v>0</v>
      </c>
      <c r="AF1207" s="186"/>
      <c r="AG1207" s="187" t="str">
        <f t="shared" si="177"/>
        <v>2312970</v>
      </c>
      <c r="AH1207" s="195" t="s">
        <v>1058</v>
      </c>
      <c r="AI1207" s="1" t="str">
        <f t="shared" si="178"/>
        <v>DIFF</v>
      </c>
    </row>
    <row r="1208" spans="1:35" ht="26.25" customHeight="1" x14ac:dyDescent="0.25">
      <c r="A1208" s="72" t="s">
        <v>193</v>
      </c>
      <c r="B1208" s="74" t="s">
        <v>2044</v>
      </c>
      <c r="C1208" s="74" t="s">
        <v>95</v>
      </c>
      <c r="D1208" s="74" t="s">
        <v>1896</v>
      </c>
      <c r="E1208" s="103" t="s">
        <v>4007</v>
      </c>
      <c r="F1208" s="75" t="s">
        <v>12</v>
      </c>
      <c r="G1208" s="75" t="s">
        <v>96</v>
      </c>
      <c r="H1208" s="75" t="s">
        <v>5078</v>
      </c>
      <c r="I1208" s="133" t="s">
        <v>479</v>
      </c>
      <c r="J1208" s="77"/>
      <c r="K1208" s="129"/>
      <c r="L1208" s="77"/>
      <c r="M1208" s="129"/>
      <c r="N1208" s="77"/>
      <c r="O1208" s="77" t="s">
        <v>386</v>
      </c>
      <c r="P1208" s="77" t="s">
        <v>1271</v>
      </c>
      <c r="Q1208" s="81" t="s">
        <v>1022</v>
      </c>
      <c r="R1208" s="81" t="s">
        <v>7523</v>
      </c>
      <c r="S1208" s="82" t="s">
        <v>403</v>
      </c>
      <c r="T1208" s="77" t="s">
        <v>302</v>
      </c>
      <c r="U1208" s="21"/>
      <c r="V1208" s="21"/>
      <c r="W1208" s="20" t="str">
        <f>VLOOKUP(TRIM(X1208),X10:Y159,2,FALSE)</f>
        <v>Andy</v>
      </c>
      <c r="X1208" s="184" t="str">
        <f t="shared" si="171"/>
        <v>9.37</v>
      </c>
      <c r="Y1208" s="184">
        <f t="shared" si="172"/>
        <v>0</v>
      </c>
      <c r="Z1208" s="184">
        <f t="shared" si="169"/>
        <v>0</v>
      </c>
      <c r="AA1208" s="184">
        <f t="shared" si="173"/>
        <v>21</v>
      </c>
      <c r="AB1208" s="184">
        <f t="shared" si="174"/>
        <v>0</v>
      </c>
      <c r="AC1208" s="184">
        <f t="shared" si="175"/>
        <v>0</v>
      </c>
      <c r="AD1208" s="184">
        <f t="shared" si="170"/>
        <v>0</v>
      </c>
      <c r="AE1208" s="184">
        <f t="shared" si="176"/>
        <v>0</v>
      </c>
      <c r="AF1208" s="186"/>
      <c r="AG1208" s="187" t="str">
        <f t="shared" si="177"/>
        <v>2312971</v>
      </c>
      <c r="AH1208" s="195" t="s">
        <v>1069</v>
      </c>
      <c r="AI1208" s="1" t="str">
        <f t="shared" si="178"/>
        <v>DIFF</v>
      </c>
    </row>
    <row r="1209" spans="1:35" ht="26.25" customHeight="1" x14ac:dyDescent="0.25">
      <c r="A1209" s="72" t="s">
        <v>193</v>
      </c>
      <c r="B1209" s="74" t="s">
        <v>40</v>
      </c>
      <c r="C1209" s="74" t="s">
        <v>95</v>
      </c>
      <c r="D1209" s="74" t="s">
        <v>2294</v>
      </c>
      <c r="E1209" s="103" t="s">
        <v>4008</v>
      </c>
      <c r="F1209" s="75" t="s">
        <v>1081</v>
      </c>
      <c r="G1209" s="75" t="s">
        <v>231</v>
      </c>
      <c r="H1209" s="75" t="s">
        <v>2691</v>
      </c>
      <c r="I1209" s="133" t="s">
        <v>211</v>
      </c>
      <c r="J1209" s="77" t="s">
        <v>2434</v>
      </c>
      <c r="K1209" s="129"/>
      <c r="L1209" s="77"/>
      <c r="M1209" s="129"/>
      <c r="N1209" s="77" t="s">
        <v>1484</v>
      </c>
      <c r="O1209" s="77" t="s">
        <v>1386</v>
      </c>
      <c r="P1209" s="77" t="s">
        <v>2435</v>
      </c>
      <c r="Q1209" s="81" t="s">
        <v>2472</v>
      </c>
      <c r="R1209" s="81" t="s">
        <v>403</v>
      </c>
      <c r="S1209" s="82" t="s">
        <v>403</v>
      </c>
      <c r="T1209" s="77" t="s">
        <v>1383</v>
      </c>
      <c r="U1209" s="21"/>
      <c r="V1209" s="21"/>
      <c r="W1209" s="20" t="str">
        <f>VLOOKUP(TRIM(X1209),X10:Y159,2,FALSE)</f>
        <v>Dario</v>
      </c>
      <c r="X1209" s="184" t="str">
        <f t="shared" si="171"/>
        <v>19.1</v>
      </c>
      <c r="Y1209" s="184">
        <f t="shared" si="172"/>
        <v>0</v>
      </c>
      <c r="Z1209" s="184">
        <f t="shared" si="169"/>
        <v>0</v>
      </c>
      <c r="AA1209" s="184">
        <f t="shared" si="173"/>
        <v>26</v>
      </c>
      <c r="AB1209" s="184">
        <f t="shared" si="174"/>
        <v>0</v>
      </c>
      <c r="AC1209" s="184">
        <f t="shared" si="175"/>
        <v>0</v>
      </c>
      <c r="AD1209" s="184">
        <f t="shared" si="170"/>
        <v>0</v>
      </c>
      <c r="AE1209" s="184">
        <f t="shared" si="176"/>
        <v>0</v>
      </c>
      <c r="AF1209" s="186"/>
      <c r="AG1209" s="187" t="str">
        <f t="shared" si="177"/>
        <v>2312972</v>
      </c>
      <c r="AH1209" s="195" t="s">
        <v>1069</v>
      </c>
      <c r="AI1209" s="1" t="str">
        <f t="shared" si="178"/>
        <v>DIFF</v>
      </c>
    </row>
    <row r="1210" spans="1:35" ht="26.25" customHeight="1" x14ac:dyDescent="0.25">
      <c r="A1210" s="72" t="s">
        <v>193</v>
      </c>
      <c r="B1210" s="74" t="s">
        <v>1656</v>
      </c>
      <c r="C1210" s="74" t="s">
        <v>95</v>
      </c>
      <c r="D1210" s="74" t="s">
        <v>1896</v>
      </c>
      <c r="E1210" s="103" t="s">
        <v>4009</v>
      </c>
      <c r="F1210" s="75" t="s">
        <v>14</v>
      </c>
      <c r="G1210" s="75" t="s">
        <v>96</v>
      </c>
      <c r="H1210" s="75" t="s">
        <v>5623</v>
      </c>
      <c r="I1210" s="133" t="s">
        <v>303</v>
      </c>
      <c r="J1210" s="77" t="s">
        <v>382</v>
      </c>
      <c r="K1210" s="129">
        <v>404</v>
      </c>
      <c r="L1210" s="77"/>
      <c r="M1210" s="129" t="s">
        <v>103</v>
      </c>
      <c r="N1210" s="77" t="s">
        <v>2407</v>
      </c>
      <c r="O1210" s="77" t="s">
        <v>386</v>
      </c>
      <c r="P1210" s="77" t="s">
        <v>1271</v>
      </c>
      <c r="Q1210" s="81" t="s">
        <v>6664</v>
      </c>
      <c r="R1210" s="81" t="s">
        <v>7801</v>
      </c>
      <c r="S1210" s="82" t="s">
        <v>213</v>
      </c>
      <c r="T1210" s="77" t="s">
        <v>302</v>
      </c>
      <c r="U1210" s="21"/>
      <c r="V1210" s="21"/>
      <c r="W1210" s="20" t="str">
        <f>VLOOKUP(TRIM(X1210),X10:Y159,2,FALSE)</f>
        <v>Andy</v>
      </c>
      <c r="X1210" s="184" t="str">
        <f t="shared" si="171"/>
        <v>9.37</v>
      </c>
      <c r="Y1210" s="184">
        <f t="shared" si="172"/>
        <v>0</v>
      </c>
      <c r="Z1210" s="184">
        <f t="shared" si="169"/>
        <v>0</v>
      </c>
      <c r="AA1210" s="184">
        <f t="shared" si="173"/>
        <v>6</v>
      </c>
      <c r="AB1210" s="184">
        <f t="shared" si="174"/>
        <v>0</v>
      </c>
      <c r="AC1210" s="184">
        <f t="shared" si="175"/>
        <v>0</v>
      </c>
      <c r="AD1210" s="184">
        <f t="shared" si="170"/>
        <v>0</v>
      </c>
      <c r="AE1210" s="184">
        <f t="shared" si="176"/>
        <v>0</v>
      </c>
      <c r="AF1210" s="186"/>
      <c r="AG1210" s="187" t="str">
        <f t="shared" si="177"/>
        <v>2312973</v>
      </c>
      <c r="AH1210" s="195" t="s">
        <v>1069</v>
      </c>
      <c r="AI1210" s="1" t="str">
        <f t="shared" si="178"/>
        <v>DIFF</v>
      </c>
    </row>
    <row r="1211" spans="1:35" ht="26.25" customHeight="1" x14ac:dyDescent="0.25">
      <c r="A1211" s="72" t="s">
        <v>193</v>
      </c>
      <c r="B1211" s="74" t="s">
        <v>40</v>
      </c>
      <c r="C1211" s="74" t="s">
        <v>95</v>
      </c>
      <c r="D1211" s="74" t="s">
        <v>2296</v>
      </c>
      <c r="E1211" s="103" t="s">
        <v>4010</v>
      </c>
      <c r="F1211" s="75" t="s">
        <v>1081</v>
      </c>
      <c r="G1211" s="75" t="s">
        <v>96</v>
      </c>
      <c r="H1211" s="75" t="s">
        <v>6666</v>
      </c>
      <c r="I1211" s="133" t="s">
        <v>252</v>
      </c>
      <c r="J1211" s="77" t="s">
        <v>2423</v>
      </c>
      <c r="K1211" s="129"/>
      <c r="L1211" s="77"/>
      <c r="M1211" s="129"/>
      <c r="N1211" s="77" t="s">
        <v>1484</v>
      </c>
      <c r="O1211" s="77" t="s">
        <v>1386</v>
      </c>
      <c r="P1211" s="77" t="s">
        <v>2424</v>
      </c>
      <c r="Q1211" s="81" t="s">
        <v>6665</v>
      </c>
      <c r="R1211" s="81" t="s">
        <v>403</v>
      </c>
      <c r="S1211" s="82" t="s">
        <v>403</v>
      </c>
      <c r="T1211" s="77" t="s">
        <v>253</v>
      </c>
      <c r="U1211" s="21"/>
      <c r="V1211" s="21"/>
      <c r="W1211" s="20" t="str">
        <f>VLOOKUP(TRIM(X1211),X10:Y159,2,FALSE)</f>
        <v>Dario</v>
      </c>
      <c r="X1211" s="184" t="str">
        <f t="shared" si="171"/>
        <v>19.3</v>
      </c>
      <c r="Y1211" s="184">
        <f t="shared" si="172"/>
        <v>0</v>
      </c>
      <c r="Z1211" s="184">
        <f t="shared" si="169"/>
        <v>0</v>
      </c>
      <c r="AA1211" s="184">
        <f t="shared" si="173"/>
        <v>12</v>
      </c>
      <c r="AB1211" s="184">
        <f t="shared" si="174"/>
        <v>0</v>
      </c>
      <c r="AC1211" s="184">
        <f t="shared" si="175"/>
        <v>0</v>
      </c>
      <c r="AD1211" s="184">
        <f t="shared" si="170"/>
        <v>0</v>
      </c>
      <c r="AE1211" s="184">
        <f t="shared" si="176"/>
        <v>0</v>
      </c>
      <c r="AF1211" s="186"/>
      <c r="AG1211" s="187" t="str">
        <f t="shared" si="177"/>
        <v>2312974</v>
      </c>
      <c r="AH1211" s="195" t="s">
        <v>1069</v>
      </c>
      <c r="AI1211" s="1" t="str">
        <f t="shared" si="178"/>
        <v>DIFF</v>
      </c>
    </row>
    <row r="1212" spans="1:35" ht="26.25" customHeight="1" x14ac:dyDescent="0.25">
      <c r="A1212" s="72"/>
      <c r="B1212" s="74" t="s">
        <v>2539</v>
      </c>
      <c r="C1212" s="74" t="s">
        <v>13</v>
      </c>
      <c r="D1212" s="74" t="s">
        <v>1896</v>
      </c>
      <c r="E1212" s="103" t="s">
        <v>4011</v>
      </c>
      <c r="F1212" s="75" t="s">
        <v>12</v>
      </c>
      <c r="G1212" s="154" t="s">
        <v>96</v>
      </c>
      <c r="H1212" s="154" t="s">
        <v>5624</v>
      </c>
      <c r="I1212" s="155" t="s">
        <v>479</v>
      </c>
      <c r="J1212" s="124"/>
      <c r="K1212" s="125"/>
      <c r="L1212" s="124"/>
      <c r="M1212" s="125"/>
      <c r="N1212" s="124"/>
      <c r="O1212" s="124" t="s">
        <v>386</v>
      </c>
      <c r="P1212" s="124"/>
      <c r="Q1212" s="156" t="s">
        <v>8425</v>
      </c>
      <c r="R1212" s="156" t="s">
        <v>7802</v>
      </c>
      <c r="S1212" s="126" t="s">
        <v>19</v>
      </c>
      <c r="T1212" s="77" t="s">
        <v>302</v>
      </c>
      <c r="U1212" s="21"/>
      <c r="V1212" s="21"/>
      <c r="W1212" s="20" t="str">
        <f>VLOOKUP(TRIM(X1212),X10:Y159,2,FALSE)</f>
        <v>Andy</v>
      </c>
      <c r="X1212" s="184" t="str">
        <f t="shared" si="171"/>
        <v>9.37</v>
      </c>
      <c r="Y1212" s="184">
        <f t="shared" si="172"/>
        <v>0</v>
      </c>
      <c r="Z1212" s="184">
        <f t="shared" si="169"/>
        <v>0</v>
      </c>
      <c r="AA1212" s="184">
        <f t="shared" si="173"/>
        <v>21</v>
      </c>
      <c r="AB1212" s="184">
        <f t="shared" si="174"/>
        <v>0</v>
      </c>
      <c r="AC1212" s="184">
        <f t="shared" si="175"/>
        <v>0</v>
      </c>
      <c r="AD1212" s="184">
        <f t="shared" si="170"/>
        <v>0</v>
      </c>
      <c r="AE1212" s="184">
        <f t="shared" si="176"/>
        <v>0</v>
      </c>
      <c r="AF1212" s="186"/>
      <c r="AG1212" s="187" t="str">
        <f t="shared" si="177"/>
        <v>2312975</v>
      </c>
      <c r="AH1212" s="195" t="s">
        <v>1069</v>
      </c>
      <c r="AI1212" s="1" t="str">
        <f t="shared" si="178"/>
        <v>DIFF</v>
      </c>
    </row>
    <row r="1213" spans="1:35" ht="26.25" customHeight="1" x14ac:dyDescent="0.25">
      <c r="A1213" s="72" t="s">
        <v>193</v>
      </c>
      <c r="B1213" s="74" t="s">
        <v>2539</v>
      </c>
      <c r="C1213" s="74" t="s">
        <v>95</v>
      </c>
      <c r="D1213" s="74" t="s">
        <v>1896</v>
      </c>
      <c r="E1213" s="103" t="s">
        <v>4012</v>
      </c>
      <c r="F1213" s="75" t="s">
        <v>12</v>
      </c>
      <c r="G1213" s="75" t="s">
        <v>96</v>
      </c>
      <c r="H1213" s="75" t="s">
        <v>5624</v>
      </c>
      <c r="I1213" s="133" t="s">
        <v>479</v>
      </c>
      <c r="J1213" s="77"/>
      <c r="K1213" s="129"/>
      <c r="L1213" s="77"/>
      <c r="M1213" s="129"/>
      <c r="N1213" s="77"/>
      <c r="O1213" s="77" t="s">
        <v>386</v>
      </c>
      <c r="P1213" s="77"/>
      <c r="Q1213" s="81" t="s">
        <v>6939</v>
      </c>
      <c r="R1213" s="81" t="s">
        <v>7478</v>
      </c>
      <c r="S1213" s="82" t="s">
        <v>403</v>
      </c>
      <c r="T1213" s="77" t="s">
        <v>302</v>
      </c>
      <c r="U1213" s="21"/>
      <c r="V1213" s="21"/>
      <c r="W1213" s="20" t="str">
        <f>VLOOKUP(TRIM(X1213),X10:Y159,2,FALSE)</f>
        <v>Andy</v>
      </c>
      <c r="X1213" s="184" t="str">
        <f t="shared" si="171"/>
        <v>9.37</v>
      </c>
      <c r="Y1213" s="184">
        <f t="shared" si="172"/>
        <v>0</v>
      </c>
      <c r="Z1213" s="184">
        <f t="shared" si="169"/>
        <v>0</v>
      </c>
      <c r="AA1213" s="184">
        <f t="shared" si="173"/>
        <v>21</v>
      </c>
      <c r="AB1213" s="184">
        <f t="shared" si="174"/>
        <v>0</v>
      </c>
      <c r="AC1213" s="184">
        <f t="shared" si="175"/>
        <v>0</v>
      </c>
      <c r="AD1213" s="184">
        <f t="shared" si="170"/>
        <v>0</v>
      </c>
      <c r="AE1213" s="184">
        <f t="shared" si="176"/>
        <v>0</v>
      </c>
      <c r="AF1213" s="186"/>
      <c r="AG1213" s="187" t="str">
        <f t="shared" si="177"/>
        <v>2312976</v>
      </c>
      <c r="AH1213" s="195" t="s">
        <v>1069</v>
      </c>
      <c r="AI1213" s="1" t="str">
        <f t="shared" si="178"/>
        <v>DIFF</v>
      </c>
    </row>
    <row r="1214" spans="1:35" ht="26.25" customHeight="1" x14ac:dyDescent="0.25">
      <c r="A1214" s="72" t="s">
        <v>193</v>
      </c>
      <c r="B1214" s="74" t="s">
        <v>1798</v>
      </c>
      <c r="C1214" s="74" t="s">
        <v>95</v>
      </c>
      <c r="D1214" s="74" t="s">
        <v>1346</v>
      </c>
      <c r="E1214" s="103" t="s">
        <v>4013</v>
      </c>
      <c r="F1214" s="75" t="s">
        <v>14</v>
      </c>
      <c r="G1214" s="75" t="s">
        <v>96</v>
      </c>
      <c r="H1214" s="75" t="s">
        <v>2086</v>
      </c>
      <c r="I1214" s="133" t="s">
        <v>303</v>
      </c>
      <c r="J1214" s="77" t="s">
        <v>199</v>
      </c>
      <c r="K1214" s="129">
        <v>4677</v>
      </c>
      <c r="L1214" s="77" t="s">
        <v>50</v>
      </c>
      <c r="M1214" s="129" t="s">
        <v>103</v>
      </c>
      <c r="N1214" s="77" t="s">
        <v>2407</v>
      </c>
      <c r="O1214" s="77" t="s">
        <v>386</v>
      </c>
      <c r="P1214" s="77" t="s">
        <v>1448</v>
      </c>
      <c r="Q1214" s="81" t="s">
        <v>2246</v>
      </c>
      <c r="R1214" s="81" t="s">
        <v>7803</v>
      </c>
      <c r="S1214" s="82" t="s">
        <v>213</v>
      </c>
      <c r="T1214" s="77" t="s">
        <v>302</v>
      </c>
      <c r="U1214" s="21"/>
      <c r="V1214" s="21"/>
      <c r="W1214" s="20" t="str">
        <f>VLOOKUP(TRIM(X1214),X10:Y159,2,FALSE)</f>
        <v>Wanqiang</v>
      </c>
      <c r="X1214" s="184" t="str">
        <f t="shared" si="171"/>
        <v>9.3.2</v>
      </c>
      <c r="Y1214" s="184">
        <f t="shared" si="172"/>
        <v>0</v>
      </c>
      <c r="Z1214" s="184">
        <f t="shared" si="169"/>
        <v>0</v>
      </c>
      <c r="AA1214" s="184">
        <f t="shared" si="173"/>
        <v>6</v>
      </c>
      <c r="AB1214" s="184">
        <f t="shared" si="174"/>
        <v>0</v>
      </c>
      <c r="AC1214" s="184">
        <f t="shared" si="175"/>
        <v>0</v>
      </c>
      <c r="AD1214" s="184">
        <f t="shared" si="170"/>
        <v>0</v>
      </c>
      <c r="AE1214" s="184">
        <f t="shared" si="176"/>
        <v>0</v>
      </c>
      <c r="AF1214" s="186"/>
      <c r="AG1214" s="187" t="str">
        <f t="shared" si="177"/>
        <v>2312977</v>
      </c>
      <c r="AH1214" s="195" t="s">
        <v>1069</v>
      </c>
      <c r="AI1214" s="1" t="str">
        <f t="shared" si="178"/>
        <v>DIFF</v>
      </c>
    </row>
    <row r="1215" spans="1:35" ht="26.25" customHeight="1" x14ac:dyDescent="0.25">
      <c r="A1215" s="72" t="s">
        <v>193</v>
      </c>
      <c r="B1215" s="74" t="s">
        <v>40</v>
      </c>
      <c r="C1215" s="74" t="s">
        <v>95</v>
      </c>
      <c r="D1215" s="74" t="s">
        <v>1350</v>
      </c>
      <c r="E1215" s="103" t="s">
        <v>4014</v>
      </c>
      <c r="F1215" s="75" t="s">
        <v>201</v>
      </c>
      <c r="G1215" s="75" t="s">
        <v>217</v>
      </c>
      <c r="H1215" s="75" t="s">
        <v>6668</v>
      </c>
      <c r="I1215" s="133" t="s">
        <v>211</v>
      </c>
      <c r="J1215" s="77"/>
      <c r="K1215" s="129"/>
      <c r="L1215" s="77"/>
      <c r="M1215" s="129"/>
      <c r="N1215" s="77"/>
      <c r="O1215" s="77" t="s">
        <v>386</v>
      </c>
      <c r="P1215" s="77"/>
      <c r="Q1215" s="81" t="s">
        <v>6667</v>
      </c>
      <c r="R1215" s="81" t="s">
        <v>403</v>
      </c>
      <c r="S1215" s="82" t="s">
        <v>403</v>
      </c>
      <c r="T1215" s="77" t="s">
        <v>238</v>
      </c>
      <c r="U1215" s="21"/>
      <c r="V1215" s="21"/>
      <c r="W1215" s="20" t="str">
        <f>VLOOKUP(TRIM(X1215),X10:Y159,2,FALSE)</f>
        <v>Wanqiang</v>
      </c>
      <c r="X1215" s="184" t="str">
        <f t="shared" si="171"/>
        <v>9.11.2</v>
      </c>
      <c r="Y1215" s="184">
        <f t="shared" si="172"/>
        <v>0</v>
      </c>
      <c r="Z1215" s="184">
        <f t="shared" si="169"/>
        <v>0</v>
      </c>
      <c r="AA1215" s="184">
        <f t="shared" si="173"/>
        <v>26</v>
      </c>
      <c r="AB1215" s="184">
        <f t="shared" si="174"/>
        <v>0</v>
      </c>
      <c r="AC1215" s="184">
        <f t="shared" si="175"/>
        <v>0</v>
      </c>
      <c r="AD1215" s="184">
        <f t="shared" si="170"/>
        <v>0</v>
      </c>
      <c r="AE1215" s="184">
        <f t="shared" si="176"/>
        <v>0</v>
      </c>
      <c r="AF1215" s="186"/>
      <c r="AG1215" s="187" t="str">
        <f t="shared" si="177"/>
        <v>2312978</v>
      </c>
      <c r="AH1215" s="195" t="s">
        <v>1069</v>
      </c>
      <c r="AI1215" s="1" t="str">
        <f t="shared" si="178"/>
        <v>DIFF</v>
      </c>
    </row>
    <row r="1216" spans="1:35" ht="26.25" customHeight="1" x14ac:dyDescent="0.25">
      <c r="A1216" s="72" t="s">
        <v>193</v>
      </c>
      <c r="B1216" s="74" t="s">
        <v>1685</v>
      </c>
      <c r="C1216" s="74" t="s">
        <v>95</v>
      </c>
      <c r="D1216" s="74" t="s">
        <v>1346</v>
      </c>
      <c r="E1216" s="103" t="s">
        <v>4015</v>
      </c>
      <c r="F1216" s="75" t="s">
        <v>14</v>
      </c>
      <c r="G1216" s="75" t="s">
        <v>96</v>
      </c>
      <c r="H1216" s="75" t="s">
        <v>2087</v>
      </c>
      <c r="I1216" s="133" t="s">
        <v>303</v>
      </c>
      <c r="J1216" s="77" t="s">
        <v>199</v>
      </c>
      <c r="K1216" s="129">
        <v>4911</v>
      </c>
      <c r="L1216" s="77" t="s">
        <v>48</v>
      </c>
      <c r="M1216" s="129" t="s">
        <v>103</v>
      </c>
      <c r="N1216" s="77" t="s">
        <v>2407</v>
      </c>
      <c r="O1216" s="77" t="s">
        <v>386</v>
      </c>
      <c r="P1216" s="77" t="s">
        <v>1448</v>
      </c>
      <c r="Q1216" s="81" t="s">
        <v>6669</v>
      </c>
      <c r="R1216" s="81" t="s">
        <v>7804</v>
      </c>
      <c r="S1216" s="82" t="s">
        <v>209</v>
      </c>
      <c r="T1216" s="77" t="s">
        <v>302</v>
      </c>
      <c r="U1216" s="21"/>
      <c r="V1216" s="21"/>
      <c r="W1216" s="20" t="str">
        <f>VLOOKUP(TRIM(X1216),X10:Y159,2,FALSE)</f>
        <v>Wanqiang</v>
      </c>
      <c r="X1216" s="184" t="str">
        <f t="shared" si="171"/>
        <v>9.3.2</v>
      </c>
      <c r="Y1216" s="184">
        <f t="shared" si="172"/>
        <v>0</v>
      </c>
      <c r="Z1216" s="184">
        <f t="shared" si="169"/>
        <v>0</v>
      </c>
      <c r="AA1216" s="184">
        <f t="shared" si="173"/>
        <v>6</v>
      </c>
      <c r="AB1216" s="184">
        <f t="shared" si="174"/>
        <v>0</v>
      </c>
      <c r="AC1216" s="184">
        <f t="shared" si="175"/>
        <v>0</v>
      </c>
      <c r="AD1216" s="184">
        <f t="shared" si="170"/>
        <v>0</v>
      </c>
      <c r="AE1216" s="184">
        <f t="shared" si="176"/>
        <v>0</v>
      </c>
      <c r="AF1216" s="186"/>
      <c r="AG1216" s="187" t="str">
        <f t="shared" si="177"/>
        <v>2312979</v>
      </c>
      <c r="AH1216" s="195" t="s">
        <v>1069</v>
      </c>
      <c r="AI1216" s="1" t="str">
        <f t="shared" si="178"/>
        <v>DIFF</v>
      </c>
    </row>
    <row r="1217" spans="1:35" ht="26.25" customHeight="1" x14ac:dyDescent="0.25">
      <c r="A1217" s="72" t="s">
        <v>193</v>
      </c>
      <c r="B1217" s="74" t="s">
        <v>2048</v>
      </c>
      <c r="C1217" s="74" t="s">
        <v>95</v>
      </c>
      <c r="D1217" s="74" t="s">
        <v>1348</v>
      </c>
      <c r="E1217" s="103" t="s">
        <v>4016</v>
      </c>
      <c r="F1217" s="75" t="s">
        <v>12</v>
      </c>
      <c r="G1217" s="75" t="s">
        <v>96</v>
      </c>
      <c r="H1217" s="75" t="s">
        <v>2482</v>
      </c>
      <c r="I1217" s="133" t="s">
        <v>108</v>
      </c>
      <c r="J1217" s="77"/>
      <c r="K1217" s="129"/>
      <c r="L1217" s="77"/>
      <c r="M1217" s="129"/>
      <c r="N1217" s="77"/>
      <c r="O1217" s="77" t="s">
        <v>386</v>
      </c>
      <c r="P1217" s="77" t="s">
        <v>1488</v>
      </c>
      <c r="Q1217" s="81" t="s">
        <v>5625</v>
      </c>
      <c r="R1217" s="81" t="s">
        <v>7732</v>
      </c>
      <c r="S1217" s="82" t="s">
        <v>403</v>
      </c>
      <c r="T1217" s="77" t="s">
        <v>289</v>
      </c>
      <c r="U1217" s="21"/>
      <c r="V1217" s="21"/>
      <c r="W1217" s="20" t="str">
        <f>VLOOKUP(TRIM(X1217),X10:Y159,2,FALSE)</f>
        <v>Dario</v>
      </c>
      <c r="X1217" s="184" t="str">
        <f t="shared" si="171"/>
        <v>9.9.2</v>
      </c>
      <c r="Y1217" s="184">
        <f t="shared" si="172"/>
        <v>0</v>
      </c>
      <c r="Z1217" s="184">
        <f t="shared" si="169"/>
        <v>0</v>
      </c>
      <c r="AA1217" s="184">
        <f t="shared" si="173"/>
        <v>4</v>
      </c>
      <c r="AB1217" s="184">
        <f t="shared" si="174"/>
        <v>0</v>
      </c>
      <c r="AC1217" s="184">
        <f t="shared" si="175"/>
        <v>0</v>
      </c>
      <c r="AD1217" s="184">
        <f t="shared" si="170"/>
        <v>0</v>
      </c>
      <c r="AE1217" s="184">
        <f t="shared" si="176"/>
        <v>0</v>
      </c>
      <c r="AF1217" s="186"/>
      <c r="AG1217" s="187" t="str">
        <f t="shared" si="177"/>
        <v>2312980</v>
      </c>
      <c r="AH1217" s="195" t="s">
        <v>1069</v>
      </c>
      <c r="AI1217" s="1" t="str">
        <f t="shared" si="178"/>
        <v>DIFF</v>
      </c>
    </row>
    <row r="1218" spans="1:35" ht="26.25" customHeight="1" x14ac:dyDescent="0.25">
      <c r="A1218" s="72" t="s">
        <v>193</v>
      </c>
      <c r="B1218" s="74" t="s">
        <v>6671</v>
      </c>
      <c r="C1218" s="74" t="s">
        <v>95</v>
      </c>
      <c r="D1218" s="74" t="s">
        <v>1348</v>
      </c>
      <c r="E1218" s="103" t="s">
        <v>4017</v>
      </c>
      <c r="F1218" s="75" t="s">
        <v>14</v>
      </c>
      <c r="G1218" s="75" t="s">
        <v>96</v>
      </c>
      <c r="H1218" s="75" t="s">
        <v>5626</v>
      </c>
      <c r="I1218" s="133" t="s">
        <v>108</v>
      </c>
      <c r="J1218" s="77" t="s">
        <v>102</v>
      </c>
      <c r="K1218" s="129">
        <v>4646</v>
      </c>
      <c r="L1218" s="77"/>
      <c r="M1218" s="129" t="s">
        <v>103</v>
      </c>
      <c r="N1218" s="77" t="s">
        <v>2407</v>
      </c>
      <c r="O1218" s="77" t="s">
        <v>386</v>
      </c>
      <c r="P1218" s="77" t="s">
        <v>1488</v>
      </c>
      <c r="Q1218" s="81" t="s">
        <v>6670</v>
      </c>
      <c r="R1218" s="81" t="s">
        <v>7805</v>
      </c>
      <c r="S1218" s="82" t="s">
        <v>213</v>
      </c>
      <c r="T1218" s="77" t="s">
        <v>289</v>
      </c>
      <c r="U1218" s="21"/>
      <c r="V1218" s="21"/>
      <c r="W1218" s="20" t="str">
        <f>VLOOKUP(TRIM(X1218),X10:Y159,2,FALSE)</f>
        <v>Dario</v>
      </c>
      <c r="X1218" s="184" t="str">
        <f t="shared" si="171"/>
        <v>9.9.2</v>
      </c>
      <c r="Y1218" s="184">
        <f t="shared" si="172"/>
        <v>0</v>
      </c>
      <c r="Z1218" s="184">
        <f t="shared" si="169"/>
        <v>0</v>
      </c>
      <c r="AA1218" s="184">
        <f t="shared" si="173"/>
        <v>4</v>
      </c>
      <c r="AB1218" s="184">
        <f t="shared" si="174"/>
        <v>0</v>
      </c>
      <c r="AC1218" s="184">
        <f t="shared" si="175"/>
        <v>0</v>
      </c>
      <c r="AD1218" s="184">
        <f t="shared" si="170"/>
        <v>0</v>
      </c>
      <c r="AE1218" s="184">
        <f t="shared" si="176"/>
        <v>0</v>
      </c>
      <c r="AF1218" s="186"/>
      <c r="AG1218" s="187" t="str">
        <f t="shared" si="177"/>
        <v>2312981</v>
      </c>
      <c r="AH1218" s="195" t="s">
        <v>1076</v>
      </c>
      <c r="AI1218" s="1" t="str">
        <f t="shared" si="178"/>
        <v>DIFF</v>
      </c>
    </row>
    <row r="1219" spans="1:35" ht="26.25" customHeight="1" x14ac:dyDescent="0.25">
      <c r="A1219" s="72" t="s">
        <v>193</v>
      </c>
      <c r="B1219" s="74" t="s">
        <v>6673</v>
      </c>
      <c r="C1219" s="74" t="s">
        <v>95</v>
      </c>
      <c r="D1219" s="74" t="s">
        <v>1348</v>
      </c>
      <c r="E1219" s="103" t="s">
        <v>4018</v>
      </c>
      <c r="F1219" s="75" t="s">
        <v>14</v>
      </c>
      <c r="G1219" s="75" t="s">
        <v>96</v>
      </c>
      <c r="H1219" s="75" t="s">
        <v>5627</v>
      </c>
      <c r="I1219" s="133" t="s">
        <v>108</v>
      </c>
      <c r="J1219" s="77" t="s">
        <v>102</v>
      </c>
      <c r="K1219" s="129">
        <v>4647</v>
      </c>
      <c r="L1219" s="77"/>
      <c r="M1219" s="129" t="s">
        <v>103</v>
      </c>
      <c r="N1219" s="77" t="s">
        <v>2407</v>
      </c>
      <c r="O1219" s="77" t="s">
        <v>386</v>
      </c>
      <c r="P1219" s="77" t="s">
        <v>1488</v>
      </c>
      <c r="Q1219" s="81" t="s">
        <v>6672</v>
      </c>
      <c r="R1219" s="81" t="s">
        <v>7806</v>
      </c>
      <c r="S1219" s="82" t="s">
        <v>213</v>
      </c>
      <c r="T1219" s="77" t="s">
        <v>289</v>
      </c>
      <c r="U1219" s="21"/>
      <c r="V1219" s="21"/>
      <c r="W1219" s="20" t="str">
        <f>VLOOKUP(TRIM(X1219),X10:Y159,2,FALSE)</f>
        <v>Dario</v>
      </c>
      <c r="X1219" s="184" t="str">
        <f t="shared" si="171"/>
        <v>9.9.2</v>
      </c>
      <c r="Y1219" s="184">
        <f t="shared" si="172"/>
        <v>0</v>
      </c>
      <c r="Z1219" s="184">
        <f t="shared" si="169"/>
        <v>0</v>
      </c>
      <c r="AA1219" s="184">
        <f t="shared" si="173"/>
        <v>4</v>
      </c>
      <c r="AB1219" s="184">
        <f t="shared" si="174"/>
        <v>0</v>
      </c>
      <c r="AC1219" s="184">
        <f t="shared" si="175"/>
        <v>0</v>
      </c>
      <c r="AD1219" s="184">
        <f t="shared" si="170"/>
        <v>0</v>
      </c>
      <c r="AE1219" s="184">
        <f t="shared" si="176"/>
        <v>0</v>
      </c>
      <c r="AF1219" s="186"/>
      <c r="AG1219" s="187" t="str">
        <f t="shared" si="177"/>
        <v>2312982</v>
      </c>
      <c r="AH1219" s="195" t="s">
        <v>1076</v>
      </c>
      <c r="AI1219" s="1" t="str">
        <f t="shared" si="178"/>
        <v>DIFF</v>
      </c>
    </row>
    <row r="1220" spans="1:35" ht="26.25" customHeight="1" x14ac:dyDescent="0.25">
      <c r="A1220" s="72" t="s">
        <v>193</v>
      </c>
      <c r="B1220" s="74" t="s">
        <v>1649</v>
      </c>
      <c r="C1220" s="74" t="s">
        <v>95</v>
      </c>
      <c r="D1220" s="74" t="s">
        <v>1348</v>
      </c>
      <c r="E1220" s="103" t="s">
        <v>4019</v>
      </c>
      <c r="F1220" s="75" t="s">
        <v>14</v>
      </c>
      <c r="G1220" s="75" t="s">
        <v>96</v>
      </c>
      <c r="H1220" s="75" t="s">
        <v>5628</v>
      </c>
      <c r="I1220" s="133" t="s">
        <v>5629</v>
      </c>
      <c r="J1220" s="77" t="s">
        <v>373</v>
      </c>
      <c r="K1220" s="129">
        <v>1019</v>
      </c>
      <c r="L1220" s="77"/>
      <c r="M1220" s="129" t="s">
        <v>103</v>
      </c>
      <c r="N1220" s="77" t="s">
        <v>2407</v>
      </c>
      <c r="O1220" s="77" t="s">
        <v>386</v>
      </c>
      <c r="P1220" s="77" t="s">
        <v>1488</v>
      </c>
      <c r="Q1220" s="81" t="s">
        <v>6674</v>
      </c>
      <c r="R1220" s="81" t="s">
        <v>7214</v>
      </c>
      <c r="S1220" s="82" t="s">
        <v>213</v>
      </c>
      <c r="T1220" s="77" t="s">
        <v>289</v>
      </c>
      <c r="U1220" s="21"/>
      <c r="V1220" s="21"/>
      <c r="W1220" s="20" t="str">
        <f>VLOOKUP(TRIM(X1220),X10:Y159,2,FALSE)</f>
        <v>Dario</v>
      </c>
      <c r="X1220" s="184" t="str">
        <f t="shared" si="171"/>
        <v>9.9.2</v>
      </c>
      <c r="Y1220" s="184">
        <f t="shared" si="172"/>
        <v>0</v>
      </c>
      <c r="Z1220" s="184">
        <f t="shared" si="169"/>
        <v>0</v>
      </c>
      <c r="AA1220" s="184">
        <f t="shared" si="173"/>
        <v>22</v>
      </c>
      <c r="AB1220" s="184">
        <f t="shared" si="174"/>
        <v>0</v>
      </c>
      <c r="AC1220" s="184">
        <f t="shared" si="175"/>
        <v>0</v>
      </c>
      <c r="AD1220" s="184">
        <f t="shared" si="170"/>
        <v>0</v>
      </c>
      <c r="AE1220" s="184">
        <f t="shared" si="176"/>
        <v>0</v>
      </c>
      <c r="AF1220" s="186"/>
      <c r="AG1220" s="187" t="str">
        <f t="shared" si="177"/>
        <v>2312983</v>
      </c>
      <c r="AH1220" s="195" t="s">
        <v>1076</v>
      </c>
      <c r="AI1220" s="1" t="str">
        <f t="shared" si="178"/>
        <v>DIFF</v>
      </c>
    </row>
    <row r="1221" spans="1:35" ht="26.25" customHeight="1" x14ac:dyDescent="0.25">
      <c r="A1221" s="72" t="s">
        <v>193</v>
      </c>
      <c r="B1221" s="74" t="s">
        <v>6676</v>
      </c>
      <c r="C1221" s="74" t="s">
        <v>95</v>
      </c>
      <c r="D1221" s="74" t="s">
        <v>1356</v>
      </c>
      <c r="E1221" s="103" t="s">
        <v>4020</v>
      </c>
      <c r="F1221" s="75" t="s">
        <v>14</v>
      </c>
      <c r="G1221" s="75" t="s">
        <v>96</v>
      </c>
      <c r="H1221" s="75" t="s">
        <v>2478</v>
      </c>
      <c r="I1221" s="133" t="s">
        <v>108</v>
      </c>
      <c r="J1221" s="77" t="s">
        <v>373</v>
      </c>
      <c r="K1221" s="129">
        <v>945</v>
      </c>
      <c r="L1221" s="77" t="s">
        <v>50</v>
      </c>
      <c r="M1221" s="129" t="s">
        <v>103</v>
      </c>
      <c r="N1221" s="77" t="s">
        <v>2407</v>
      </c>
      <c r="O1221" s="77" t="s">
        <v>386</v>
      </c>
      <c r="P1221" s="77" t="s">
        <v>1438</v>
      </c>
      <c r="Q1221" s="81" t="s">
        <v>6675</v>
      </c>
      <c r="R1221" s="81" t="s">
        <v>7807</v>
      </c>
      <c r="S1221" s="82" t="s">
        <v>40</v>
      </c>
      <c r="T1221" s="77" t="s">
        <v>289</v>
      </c>
      <c r="U1221" s="21"/>
      <c r="V1221" s="21"/>
      <c r="W1221" s="20" t="str">
        <f>VLOOKUP(TRIM(X1221),X10:Y159,2,FALSE)</f>
        <v>Dario</v>
      </c>
      <c r="X1221" s="184" t="str">
        <f t="shared" si="171"/>
        <v>9.23.2</v>
      </c>
      <c r="Y1221" s="184">
        <f t="shared" si="172"/>
        <v>0</v>
      </c>
      <c r="Z1221" s="184">
        <f t="shared" si="169"/>
        <v>0</v>
      </c>
      <c r="AA1221" s="184">
        <f t="shared" si="173"/>
        <v>4</v>
      </c>
      <c r="AB1221" s="184">
        <f t="shared" si="174"/>
        <v>0</v>
      </c>
      <c r="AC1221" s="184">
        <f t="shared" si="175"/>
        <v>0</v>
      </c>
      <c r="AD1221" s="184">
        <f t="shared" si="170"/>
        <v>0</v>
      </c>
      <c r="AE1221" s="184">
        <f t="shared" si="176"/>
        <v>0</v>
      </c>
      <c r="AF1221" s="186"/>
      <c r="AG1221" s="187" t="str">
        <f t="shared" si="177"/>
        <v>2312984</v>
      </c>
      <c r="AH1221" s="195" t="s">
        <v>1066</v>
      </c>
      <c r="AI1221" s="1" t="str">
        <f t="shared" si="178"/>
        <v>DIFF</v>
      </c>
    </row>
    <row r="1222" spans="1:35" ht="26.25" customHeight="1" x14ac:dyDescent="0.25">
      <c r="A1222" s="72" t="s">
        <v>193</v>
      </c>
      <c r="B1222" s="74" t="s">
        <v>40</v>
      </c>
      <c r="C1222" s="74" t="s">
        <v>95</v>
      </c>
      <c r="D1222" s="74" t="s">
        <v>2297</v>
      </c>
      <c r="E1222" s="103" t="s">
        <v>4021</v>
      </c>
      <c r="F1222" s="75" t="s">
        <v>1081</v>
      </c>
      <c r="G1222" s="75" t="s">
        <v>96</v>
      </c>
      <c r="H1222" s="75" t="s">
        <v>2702</v>
      </c>
      <c r="I1222" s="133" t="s">
        <v>5630</v>
      </c>
      <c r="J1222" s="77" t="s">
        <v>2411</v>
      </c>
      <c r="K1222" s="129"/>
      <c r="L1222" s="77"/>
      <c r="M1222" s="129"/>
      <c r="N1222" s="77" t="s">
        <v>1484</v>
      </c>
      <c r="O1222" s="77" t="s">
        <v>1386</v>
      </c>
      <c r="P1222" s="77" t="s">
        <v>2412</v>
      </c>
      <c r="Q1222" s="81" t="s">
        <v>2701</v>
      </c>
      <c r="R1222" s="81" t="s">
        <v>7215</v>
      </c>
      <c r="S1222" s="82" t="s">
        <v>213</v>
      </c>
      <c r="T1222" s="77" t="s">
        <v>289</v>
      </c>
      <c r="U1222" s="21"/>
      <c r="V1222" s="21"/>
      <c r="W1222" s="20" t="str">
        <f>VLOOKUP(TRIM(X1222),X10:Y159,2,FALSE)</f>
        <v>Wanqiang</v>
      </c>
      <c r="X1222" s="184" t="str">
        <f t="shared" si="171"/>
        <v>19.4</v>
      </c>
      <c r="Y1222" s="184">
        <f t="shared" si="172"/>
        <v>0</v>
      </c>
      <c r="Z1222" s="184">
        <f t="shared" si="169"/>
        <v>0</v>
      </c>
      <c r="AA1222" s="184">
        <f t="shared" si="173"/>
        <v>114</v>
      </c>
      <c r="AB1222" s="184">
        <f t="shared" si="174"/>
        <v>0</v>
      </c>
      <c r="AC1222" s="184">
        <f t="shared" si="175"/>
        <v>0</v>
      </c>
      <c r="AD1222" s="184">
        <f t="shared" si="170"/>
        <v>0</v>
      </c>
      <c r="AE1222" s="184">
        <f t="shared" si="176"/>
        <v>0</v>
      </c>
      <c r="AF1222" s="186"/>
      <c r="AG1222" s="187" t="str">
        <f t="shared" si="177"/>
        <v>2312985</v>
      </c>
      <c r="AH1222" s="195" t="s">
        <v>1076</v>
      </c>
      <c r="AI1222" s="1" t="str">
        <f t="shared" si="178"/>
        <v>DIFF</v>
      </c>
    </row>
    <row r="1223" spans="1:35" ht="26.25" customHeight="1" x14ac:dyDescent="0.25">
      <c r="A1223" s="72" t="s">
        <v>193</v>
      </c>
      <c r="B1223" s="74" t="s">
        <v>40</v>
      </c>
      <c r="C1223" s="74" t="s">
        <v>95</v>
      </c>
      <c r="D1223" s="74" t="s">
        <v>2297</v>
      </c>
      <c r="E1223" s="103" t="s">
        <v>4022</v>
      </c>
      <c r="F1223" s="75" t="s">
        <v>1081</v>
      </c>
      <c r="G1223" s="75" t="s">
        <v>96</v>
      </c>
      <c r="H1223" s="75" t="s">
        <v>2703</v>
      </c>
      <c r="I1223" s="133" t="s">
        <v>108</v>
      </c>
      <c r="J1223" s="77" t="s">
        <v>2411</v>
      </c>
      <c r="K1223" s="129"/>
      <c r="L1223" s="77"/>
      <c r="M1223" s="129"/>
      <c r="N1223" s="77" t="s">
        <v>1484</v>
      </c>
      <c r="O1223" s="77" t="s">
        <v>1386</v>
      </c>
      <c r="P1223" s="77" t="s">
        <v>2412</v>
      </c>
      <c r="Q1223" s="81" t="s">
        <v>2479</v>
      </c>
      <c r="R1223" s="81" t="s">
        <v>7216</v>
      </c>
      <c r="S1223" s="82" t="s">
        <v>209</v>
      </c>
      <c r="T1223" s="77" t="s">
        <v>289</v>
      </c>
      <c r="U1223" s="21"/>
      <c r="V1223" s="21"/>
      <c r="W1223" s="20" t="str">
        <f>VLOOKUP(TRIM(X1223),X10:Y159,2,FALSE)</f>
        <v>Wanqiang</v>
      </c>
      <c r="X1223" s="184" t="str">
        <f t="shared" si="171"/>
        <v>19.4</v>
      </c>
      <c r="Y1223" s="184">
        <f t="shared" si="172"/>
        <v>0</v>
      </c>
      <c r="Z1223" s="184">
        <f t="shared" si="169"/>
        <v>0</v>
      </c>
      <c r="AA1223" s="184">
        <f t="shared" si="173"/>
        <v>4</v>
      </c>
      <c r="AB1223" s="184">
        <f t="shared" si="174"/>
        <v>0</v>
      </c>
      <c r="AC1223" s="184">
        <f t="shared" si="175"/>
        <v>0</v>
      </c>
      <c r="AD1223" s="184">
        <f t="shared" si="170"/>
        <v>0</v>
      </c>
      <c r="AE1223" s="184">
        <f t="shared" si="176"/>
        <v>0</v>
      </c>
      <c r="AF1223" s="186"/>
      <c r="AG1223" s="187" t="str">
        <f t="shared" si="177"/>
        <v>2312986</v>
      </c>
      <c r="AH1223" s="195" t="s">
        <v>1076</v>
      </c>
      <c r="AI1223" s="1" t="str">
        <f t="shared" si="178"/>
        <v>DIFF</v>
      </c>
    </row>
    <row r="1224" spans="1:35" ht="26.25" customHeight="1" x14ac:dyDescent="0.25">
      <c r="A1224" s="72" t="s">
        <v>193</v>
      </c>
      <c r="B1224" s="74" t="s">
        <v>40</v>
      </c>
      <c r="C1224" s="74" t="s">
        <v>95</v>
      </c>
      <c r="D1224" s="74" t="s">
        <v>1350</v>
      </c>
      <c r="E1224" s="103" t="s">
        <v>4023</v>
      </c>
      <c r="F1224" s="75" t="s">
        <v>201</v>
      </c>
      <c r="G1224" s="75" t="s">
        <v>37</v>
      </c>
      <c r="H1224" s="75" t="s">
        <v>2844</v>
      </c>
      <c r="I1224" s="133" t="s">
        <v>211</v>
      </c>
      <c r="J1224" s="77"/>
      <c r="K1224" s="129"/>
      <c r="L1224" s="77"/>
      <c r="M1224" s="129"/>
      <c r="N1224" s="77"/>
      <c r="O1224" s="77" t="s">
        <v>386</v>
      </c>
      <c r="P1224" s="77"/>
      <c r="Q1224" s="81" t="s">
        <v>2843</v>
      </c>
      <c r="R1224" s="81" t="s">
        <v>7808</v>
      </c>
      <c r="S1224" s="82" t="s">
        <v>403</v>
      </c>
      <c r="T1224" s="77" t="s">
        <v>238</v>
      </c>
      <c r="U1224" s="21"/>
      <c r="V1224" s="21"/>
      <c r="W1224" s="20" t="str">
        <f>VLOOKUP(TRIM(X1224),X10:Y159,2,FALSE)</f>
        <v>Wanqiang</v>
      </c>
      <c r="X1224" s="184" t="str">
        <f t="shared" si="171"/>
        <v>9.11.2</v>
      </c>
      <c r="Y1224" s="184">
        <f t="shared" si="172"/>
        <v>0</v>
      </c>
      <c r="Z1224" s="184">
        <f t="shared" si="169"/>
        <v>0</v>
      </c>
      <c r="AA1224" s="184">
        <f t="shared" si="173"/>
        <v>26</v>
      </c>
      <c r="AB1224" s="184">
        <f t="shared" si="174"/>
        <v>0</v>
      </c>
      <c r="AC1224" s="184">
        <f t="shared" si="175"/>
        <v>0</v>
      </c>
      <c r="AD1224" s="184">
        <f t="shared" si="170"/>
        <v>0</v>
      </c>
      <c r="AE1224" s="184">
        <f t="shared" si="176"/>
        <v>0</v>
      </c>
      <c r="AF1224" s="186"/>
      <c r="AG1224" s="187" t="str">
        <f t="shared" si="177"/>
        <v>2312987</v>
      </c>
      <c r="AH1224" s="195" t="s">
        <v>1008</v>
      </c>
      <c r="AI1224" s="1" t="str">
        <f t="shared" si="178"/>
        <v>DIFF</v>
      </c>
    </row>
    <row r="1225" spans="1:35" ht="26.25" customHeight="1" x14ac:dyDescent="0.25">
      <c r="A1225" s="72" t="s">
        <v>193</v>
      </c>
      <c r="B1225" s="74" t="s">
        <v>40</v>
      </c>
      <c r="C1225" s="74" t="s">
        <v>95</v>
      </c>
      <c r="D1225" s="74" t="s">
        <v>2294</v>
      </c>
      <c r="E1225" s="103" t="s">
        <v>4024</v>
      </c>
      <c r="F1225" s="75" t="s">
        <v>1081</v>
      </c>
      <c r="G1225" s="75" t="s">
        <v>96</v>
      </c>
      <c r="H1225" s="75" t="s">
        <v>6677</v>
      </c>
      <c r="I1225" s="133" t="s">
        <v>5631</v>
      </c>
      <c r="J1225" s="77" t="s">
        <v>2434</v>
      </c>
      <c r="K1225" s="129"/>
      <c r="L1225" s="77"/>
      <c r="M1225" s="129"/>
      <c r="N1225" s="77" t="s">
        <v>1484</v>
      </c>
      <c r="O1225" s="77" t="s">
        <v>1386</v>
      </c>
      <c r="P1225" s="77" t="s">
        <v>2435</v>
      </c>
      <c r="Q1225" s="81" t="s">
        <v>2688</v>
      </c>
      <c r="R1225" s="81" t="s">
        <v>7809</v>
      </c>
      <c r="S1225" s="82" t="s">
        <v>213</v>
      </c>
      <c r="T1225" s="77" t="s">
        <v>1021</v>
      </c>
      <c r="U1225" s="21"/>
      <c r="V1225" s="21"/>
      <c r="W1225" s="20" t="str">
        <f>VLOOKUP(TRIM(X1225),X10:Y159,2,FALSE)</f>
        <v>Dario</v>
      </c>
      <c r="X1225" s="184" t="str">
        <f t="shared" si="171"/>
        <v>19.1</v>
      </c>
      <c r="Y1225" s="184">
        <f t="shared" si="172"/>
        <v>0</v>
      </c>
      <c r="Z1225" s="184">
        <f t="shared" si="169"/>
        <v>0</v>
      </c>
      <c r="AA1225" s="184">
        <f t="shared" si="173"/>
        <v>55</v>
      </c>
      <c r="AB1225" s="184">
        <f t="shared" si="174"/>
        <v>0</v>
      </c>
      <c r="AC1225" s="184">
        <f t="shared" si="175"/>
        <v>0</v>
      </c>
      <c r="AD1225" s="184">
        <f t="shared" si="170"/>
        <v>0</v>
      </c>
      <c r="AE1225" s="184">
        <f t="shared" si="176"/>
        <v>0</v>
      </c>
      <c r="AF1225" s="186"/>
      <c r="AG1225" s="187" t="str">
        <f t="shared" si="177"/>
        <v>2312988</v>
      </c>
      <c r="AH1225" s="195" t="s">
        <v>1059</v>
      </c>
      <c r="AI1225" s="1" t="str">
        <f t="shared" si="178"/>
        <v>DIFF</v>
      </c>
    </row>
    <row r="1226" spans="1:35" ht="26.25" customHeight="1" x14ac:dyDescent="0.25">
      <c r="A1226" s="72" t="s">
        <v>193</v>
      </c>
      <c r="B1226" s="74" t="s">
        <v>2197</v>
      </c>
      <c r="C1226" s="74" t="s">
        <v>95</v>
      </c>
      <c r="D1226" s="74" t="s">
        <v>1284</v>
      </c>
      <c r="E1226" s="103" t="s">
        <v>4025</v>
      </c>
      <c r="F1226" s="75" t="s">
        <v>14</v>
      </c>
      <c r="G1226" s="75" t="s">
        <v>96</v>
      </c>
      <c r="H1226" s="75" t="s">
        <v>5632</v>
      </c>
      <c r="I1226" s="133" t="s">
        <v>108</v>
      </c>
      <c r="J1226" s="77" t="s">
        <v>199</v>
      </c>
      <c r="K1226" s="129">
        <v>5191</v>
      </c>
      <c r="L1226" s="77"/>
      <c r="M1226" s="129" t="s">
        <v>103</v>
      </c>
      <c r="N1226" s="77" t="s">
        <v>2407</v>
      </c>
      <c r="O1226" s="77" t="s">
        <v>386</v>
      </c>
      <c r="P1226" s="77" t="s">
        <v>1453</v>
      </c>
      <c r="Q1226" s="81" t="s">
        <v>6678</v>
      </c>
      <c r="R1226" s="81" t="s">
        <v>1345</v>
      </c>
      <c r="S1226" s="82" t="s">
        <v>195</v>
      </c>
      <c r="T1226" s="77" t="s">
        <v>1021</v>
      </c>
      <c r="U1226" s="21"/>
      <c r="V1226" s="21"/>
      <c r="W1226" s="20" t="str">
        <f>VLOOKUP(TRIM(X1226),X10:Y159,2,FALSE)</f>
        <v>Wanqiang</v>
      </c>
      <c r="X1226" s="184" t="str">
        <f t="shared" si="171"/>
        <v>9.2.2</v>
      </c>
      <c r="Y1226" s="184">
        <f t="shared" si="172"/>
        <v>0</v>
      </c>
      <c r="Z1226" s="184">
        <f t="shared" si="169"/>
        <v>0</v>
      </c>
      <c r="AA1226" s="184">
        <f t="shared" si="173"/>
        <v>4</v>
      </c>
      <c r="AB1226" s="184">
        <f t="shared" si="174"/>
        <v>0</v>
      </c>
      <c r="AC1226" s="184">
        <f t="shared" si="175"/>
        <v>0</v>
      </c>
      <c r="AD1226" s="184">
        <f t="shared" si="170"/>
        <v>0</v>
      </c>
      <c r="AE1226" s="184">
        <f t="shared" si="176"/>
        <v>0</v>
      </c>
      <c r="AF1226" s="186"/>
      <c r="AG1226" s="187" t="str">
        <f t="shared" si="177"/>
        <v>2312989</v>
      </c>
      <c r="AH1226" s="195" t="s">
        <v>1143</v>
      </c>
      <c r="AI1226" s="1" t="str">
        <f t="shared" si="178"/>
        <v>DIFF</v>
      </c>
    </row>
    <row r="1227" spans="1:35" ht="26.25" customHeight="1" x14ac:dyDescent="0.25">
      <c r="A1227" s="72" t="s">
        <v>193</v>
      </c>
      <c r="B1227" s="74" t="s">
        <v>2197</v>
      </c>
      <c r="C1227" s="74" t="s">
        <v>95</v>
      </c>
      <c r="D1227" s="74" t="s">
        <v>1284</v>
      </c>
      <c r="E1227" s="103" t="s">
        <v>4026</v>
      </c>
      <c r="F1227" s="75" t="s">
        <v>14</v>
      </c>
      <c r="G1227" s="75" t="s">
        <v>96</v>
      </c>
      <c r="H1227" s="75" t="s">
        <v>5633</v>
      </c>
      <c r="I1227" s="133" t="s">
        <v>108</v>
      </c>
      <c r="J1227" s="77" t="s">
        <v>102</v>
      </c>
      <c r="K1227" s="129">
        <v>4648</v>
      </c>
      <c r="L1227" s="77"/>
      <c r="M1227" s="129" t="s">
        <v>103</v>
      </c>
      <c r="N1227" s="77" t="s">
        <v>2407</v>
      </c>
      <c r="O1227" s="77" t="s">
        <v>386</v>
      </c>
      <c r="P1227" s="77" t="s">
        <v>1453</v>
      </c>
      <c r="Q1227" s="81" t="s">
        <v>6679</v>
      </c>
      <c r="R1227" s="81" t="s">
        <v>1345</v>
      </c>
      <c r="S1227" s="82" t="s">
        <v>195</v>
      </c>
      <c r="T1227" s="77" t="s">
        <v>1021</v>
      </c>
      <c r="U1227" s="21"/>
      <c r="V1227" s="21"/>
      <c r="W1227" s="20" t="str">
        <f>VLOOKUP(TRIM(X1227),X10:Y159,2,FALSE)</f>
        <v>Wanqiang</v>
      </c>
      <c r="X1227" s="184" t="str">
        <f t="shared" si="171"/>
        <v>9.2.2</v>
      </c>
      <c r="Y1227" s="184">
        <f t="shared" si="172"/>
        <v>0</v>
      </c>
      <c r="Z1227" s="184">
        <f t="shared" si="169"/>
        <v>0</v>
      </c>
      <c r="AA1227" s="184">
        <f t="shared" si="173"/>
        <v>4</v>
      </c>
      <c r="AB1227" s="184">
        <f t="shared" si="174"/>
        <v>0</v>
      </c>
      <c r="AC1227" s="184">
        <f t="shared" si="175"/>
        <v>0</v>
      </c>
      <c r="AD1227" s="184">
        <f t="shared" si="170"/>
        <v>0</v>
      </c>
      <c r="AE1227" s="184">
        <f t="shared" si="176"/>
        <v>0</v>
      </c>
      <c r="AF1227" s="186"/>
      <c r="AG1227" s="187" t="str">
        <f t="shared" si="177"/>
        <v>2312990</v>
      </c>
      <c r="AH1227" s="195" t="s">
        <v>179</v>
      </c>
      <c r="AI1227" s="1" t="str">
        <f t="shared" si="178"/>
        <v>DIFF</v>
      </c>
    </row>
    <row r="1228" spans="1:35" ht="26.25" customHeight="1" x14ac:dyDescent="0.25">
      <c r="A1228" s="72" t="s">
        <v>193</v>
      </c>
      <c r="B1228" s="74" t="s">
        <v>6681</v>
      </c>
      <c r="C1228" s="74" t="s">
        <v>95</v>
      </c>
      <c r="D1228" s="74" t="s">
        <v>1346</v>
      </c>
      <c r="E1228" s="103" t="s">
        <v>4027</v>
      </c>
      <c r="F1228" s="75" t="s">
        <v>14</v>
      </c>
      <c r="G1228" s="75" t="s">
        <v>96</v>
      </c>
      <c r="H1228" s="75" t="s">
        <v>5634</v>
      </c>
      <c r="I1228" s="133" t="s">
        <v>303</v>
      </c>
      <c r="J1228" s="77" t="s">
        <v>102</v>
      </c>
      <c r="K1228" s="129">
        <v>4649</v>
      </c>
      <c r="L1228" s="77"/>
      <c r="M1228" s="129" t="s">
        <v>103</v>
      </c>
      <c r="N1228" s="77" t="s">
        <v>2407</v>
      </c>
      <c r="O1228" s="77" t="s">
        <v>386</v>
      </c>
      <c r="P1228" s="77" t="s">
        <v>1448</v>
      </c>
      <c r="Q1228" s="81" t="s">
        <v>6680</v>
      </c>
      <c r="R1228" s="81" t="s">
        <v>403</v>
      </c>
      <c r="S1228" s="82" t="s">
        <v>40</v>
      </c>
      <c r="T1228" s="77" t="s">
        <v>302</v>
      </c>
      <c r="U1228" s="21"/>
      <c r="V1228" s="21"/>
      <c r="W1228" s="20" t="str">
        <f>VLOOKUP(TRIM(X1228),X10:Y159,2,FALSE)</f>
        <v>Wanqiang</v>
      </c>
      <c r="X1228" s="184" t="str">
        <f t="shared" si="171"/>
        <v>9.3.2</v>
      </c>
      <c r="Y1228" s="184">
        <f t="shared" si="172"/>
        <v>0</v>
      </c>
      <c r="Z1228" s="184">
        <f t="shared" si="169"/>
        <v>0</v>
      </c>
      <c r="AA1228" s="184">
        <f t="shared" si="173"/>
        <v>6</v>
      </c>
      <c r="AB1228" s="184">
        <f t="shared" si="174"/>
        <v>0</v>
      </c>
      <c r="AC1228" s="184">
        <f t="shared" si="175"/>
        <v>0</v>
      </c>
      <c r="AD1228" s="184">
        <f t="shared" si="170"/>
        <v>0</v>
      </c>
      <c r="AE1228" s="184">
        <f t="shared" si="176"/>
        <v>0</v>
      </c>
      <c r="AF1228" s="186"/>
      <c r="AG1228" s="187" t="str">
        <f t="shared" si="177"/>
        <v>2312991</v>
      </c>
      <c r="AH1228" s="195" t="s">
        <v>179</v>
      </c>
      <c r="AI1228" s="1" t="str">
        <f t="shared" si="178"/>
        <v>DIFF</v>
      </c>
    </row>
    <row r="1229" spans="1:35" ht="26.25" customHeight="1" x14ac:dyDescent="0.25">
      <c r="A1229" s="72" t="s">
        <v>193</v>
      </c>
      <c r="B1229" s="74" t="s">
        <v>2043</v>
      </c>
      <c r="C1229" s="74" t="s">
        <v>95</v>
      </c>
      <c r="D1229" s="74" t="s">
        <v>1350</v>
      </c>
      <c r="E1229" s="103" t="s">
        <v>4028</v>
      </c>
      <c r="F1229" s="75" t="s">
        <v>14</v>
      </c>
      <c r="G1229" s="75" t="s">
        <v>96</v>
      </c>
      <c r="H1229" s="75" t="s">
        <v>1972</v>
      </c>
      <c r="I1229" s="133" t="s">
        <v>1123</v>
      </c>
      <c r="J1229" s="77" t="s">
        <v>199</v>
      </c>
      <c r="K1229" s="129">
        <v>4740</v>
      </c>
      <c r="L1229" s="77" t="s">
        <v>50</v>
      </c>
      <c r="M1229" s="129" t="s">
        <v>103</v>
      </c>
      <c r="N1229" s="77" t="s">
        <v>2407</v>
      </c>
      <c r="O1229" s="77" t="s">
        <v>386</v>
      </c>
      <c r="P1229" s="77" t="s">
        <v>1440</v>
      </c>
      <c r="Q1229" s="81" t="s">
        <v>2139</v>
      </c>
      <c r="R1229" s="81" t="s">
        <v>7810</v>
      </c>
      <c r="S1229" s="82" t="s">
        <v>213</v>
      </c>
      <c r="T1229" s="77" t="s">
        <v>246</v>
      </c>
      <c r="U1229" s="21"/>
      <c r="V1229" s="21"/>
      <c r="W1229" s="20" t="str">
        <f>VLOOKUP(TRIM(X1229),X10:Y159,2,FALSE)</f>
        <v>Wanqiang</v>
      </c>
      <c r="X1229" s="184" t="str">
        <f t="shared" si="171"/>
        <v>9.11.2</v>
      </c>
      <c r="Y1229" s="184">
        <f t="shared" si="172"/>
        <v>0</v>
      </c>
      <c r="Z1229" s="184">
        <f t="shared" si="169"/>
        <v>0</v>
      </c>
      <c r="AA1229" s="184">
        <f t="shared" si="173"/>
        <v>6</v>
      </c>
      <c r="AB1229" s="184">
        <f t="shared" si="174"/>
        <v>0</v>
      </c>
      <c r="AC1229" s="184">
        <f t="shared" si="175"/>
        <v>0</v>
      </c>
      <c r="AD1229" s="184">
        <f t="shared" si="170"/>
        <v>0</v>
      </c>
      <c r="AE1229" s="184">
        <f t="shared" si="176"/>
        <v>0</v>
      </c>
      <c r="AF1229" s="186"/>
      <c r="AG1229" s="187" t="str">
        <f t="shared" si="177"/>
        <v>2312992</v>
      </c>
      <c r="AH1229" s="195" t="s">
        <v>179</v>
      </c>
      <c r="AI1229" s="1" t="str">
        <f t="shared" si="178"/>
        <v>DIFF</v>
      </c>
    </row>
    <row r="1230" spans="1:35" ht="26.25" customHeight="1" x14ac:dyDescent="0.25">
      <c r="A1230" s="72" t="s">
        <v>193</v>
      </c>
      <c r="B1230" s="74" t="s">
        <v>6683</v>
      </c>
      <c r="C1230" s="74" t="s">
        <v>95</v>
      </c>
      <c r="D1230" s="74" t="s">
        <v>1346</v>
      </c>
      <c r="E1230" s="103" t="s">
        <v>4029</v>
      </c>
      <c r="F1230" s="75" t="s">
        <v>14</v>
      </c>
      <c r="G1230" s="75" t="s">
        <v>96</v>
      </c>
      <c r="H1230" s="75" t="s">
        <v>6684</v>
      </c>
      <c r="I1230" s="133" t="s">
        <v>303</v>
      </c>
      <c r="J1230" s="77" t="s">
        <v>199</v>
      </c>
      <c r="K1230" s="280">
        <v>5192</v>
      </c>
      <c r="L1230" s="77"/>
      <c r="M1230" s="129" t="s">
        <v>103</v>
      </c>
      <c r="N1230" s="77" t="s">
        <v>2407</v>
      </c>
      <c r="O1230" s="77" t="s">
        <v>386</v>
      </c>
      <c r="P1230" s="77" t="s">
        <v>1448</v>
      </c>
      <c r="Q1230" s="81" t="s">
        <v>6682</v>
      </c>
      <c r="R1230" s="81" t="s">
        <v>7811</v>
      </c>
      <c r="S1230" s="82" t="s">
        <v>40</v>
      </c>
      <c r="T1230" s="77" t="s">
        <v>302</v>
      </c>
      <c r="U1230" s="21"/>
      <c r="V1230" s="21"/>
      <c r="W1230" s="20" t="str">
        <f>VLOOKUP(TRIM(X1230),X10:Y159,2,FALSE)</f>
        <v>Wanqiang</v>
      </c>
      <c r="X1230" s="184" t="str">
        <f t="shared" si="171"/>
        <v>9.3.2</v>
      </c>
      <c r="Y1230" s="184">
        <f t="shared" si="172"/>
        <v>0</v>
      </c>
      <c r="Z1230" s="184">
        <f t="shared" si="169"/>
        <v>0</v>
      </c>
      <c r="AA1230" s="184">
        <f t="shared" si="173"/>
        <v>6</v>
      </c>
      <c r="AB1230" s="184">
        <f t="shared" si="174"/>
        <v>0</v>
      </c>
      <c r="AC1230" s="184">
        <f t="shared" si="175"/>
        <v>0</v>
      </c>
      <c r="AD1230" s="184">
        <f t="shared" si="170"/>
        <v>0</v>
      </c>
      <c r="AE1230" s="184">
        <f t="shared" si="176"/>
        <v>0</v>
      </c>
      <c r="AF1230" s="186"/>
      <c r="AG1230" s="187" t="str">
        <f t="shared" si="177"/>
        <v>2312993</v>
      </c>
      <c r="AH1230" s="195" t="s">
        <v>169</v>
      </c>
      <c r="AI1230" s="1" t="str">
        <f t="shared" si="178"/>
        <v>DIFF</v>
      </c>
    </row>
    <row r="1231" spans="1:35" ht="26.25" customHeight="1" x14ac:dyDescent="0.25">
      <c r="A1231" s="72" t="s">
        <v>193</v>
      </c>
      <c r="B1231" s="74" t="s">
        <v>2960</v>
      </c>
      <c r="C1231" s="74" t="s">
        <v>95</v>
      </c>
      <c r="D1231" s="74" t="s">
        <v>185</v>
      </c>
      <c r="E1231" s="103" t="s">
        <v>4030</v>
      </c>
      <c r="F1231" s="75" t="s">
        <v>14</v>
      </c>
      <c r="G1231" s="75" t="s">
        <v>96</v>
      </c>
      <c r="H1231" s="75" t="s">
        <v>5635</v>
      </c>
      <c r="I1231" s="133" t="s">
        <v>226</v>
      </c>
      <c r="J1231" s="77" t="s">
        <v>376</v>
      </c>
      <c r="K1231" s="129">
        <v>347</v>
      </c>
      <c r="L1231" s="77"/>
      <c r="M1231" s="129" t="s">
        <v>103</v>
      </c>
      <c r="N1231" s="77" t="s">
        <v>1627</v>
      </c>
      <c r="O1231" s="77" t="s">
        <v>198</v>
      </c>
      <c r="P1231" s="77" t="s">
        <v>377</v>
      </c>
      <c r="Q1231" s="81" t="s">
        <v>6685</v>
      </c>
      <c r="R1231" s="81" t="s">
        <v>403</v>
      </c>
      <c r="S1231" s="82" t="s">
        <v>40</v>
      </c>
      <c r="T1231" s="77" t="s">
        <v>274</v>
      </c>
      <c r="U1231" s="21"/>
      <c r="V1231" s="21"/>
      <c r="W1231" s="20" t="str">
        <f>VLOOKUP(TRIM(X1231),X10:Y159,2,FALSE)</f>
        <v>Wanqiang</v>
      </c>
      <c r="X1231" s="184" t="str">
        <f t="shared" si="171"/>
        <v>8.9</v>
      </c>
      <c r="Y1231" s="184">
        <f t="shared" si="172"/>
        <v>0</v>
      </c>
      <c r="Z1231" s="184">
        <f t="shared" si="169"/>
        <v>0</v>
      </c>
      <c r="AA1231" s="184">
        <f t="shared" si="173"/>
        <v>21</v>
      </c>
      <c r="AB1231" s="184">
        <f t="shared" si="174"/>
        <v>0</v>
      </c>
      <c r="AC1231" s="184">
        <f t="shared" si="175"/>
        <v>0</v>
      </c>
      <c r="AD1231" s="184">
        <f t="shared" si="170"/>
        <v>0</v>
      </c>
      <c r="AE1231" s="184">
        <f t="shared" si="176"/>
        <v>0</v>
      </c>
      <c r="AF1231" s="186"/>
      <c r="AG1231" s="187" t="str">
        <f t="shared" si="177"/>
        <v>2312994</v>
      </c>
      <c r="AH1231" s="195" t="s">
        <v>1062</v>
      </c>
      <c r="AI1231" s="1" t="str">
        <f t="shared" si="178"/>
        <v>DIFF</v>
      </c>
    </row>
    <row r="1232" spans="1:35" ht="26.25" customHeight="1" x14ac:dyDescent="0.25">
      <c r="A1232" s="72" t="s">
        <v>193</v>
      </c>
      <c r="B1232" s="74" t="s">
        <v>1647</v>
      </c>
      <c r="C1232" s="74" t="s">
        <v>95</v>
      </c>
      <c r="D1232" s="74" t="s">
        <v>1350</v>
      </c>
      <c r="E1232" s="103" t="s">
        <v>4031</v>
      </c>
      <c r="F1232" s="75" t="s">
        <v>14</v>
      </c>
      <c r="G1232" s="75" t="s">
        <v>96</v>
      </c>
      <c r="H1232" s="75" t="s">
        <v>2591</v>
      </c>
      <c r="I1232" s="133" t="s">
        <v>211</v>
      </c>
      <c r="J1232" s="77" t="s">
        <v>199</v>
      </c>
      <c r="K1232" s="129">
        <v>5053</v>
      </c>
      <c r="L1232" s="77" t="s">
        <v>48</v>
      </c>
      <c r="M1232" s="129" t="s">
        <v>103</v>
      </c>
      <c r="N1232" s="77" t="s">
        <v>2407</v>
      </c>
      <c r="O1232" s="77" t="s">
        <v>386</v>
      </c>
      <c r="P1232" s="77" t="s">
        <v>1440</v>
      </c>
      <c r="Q1232" s="81" t="s">
        <v>2845</v>
      </c>
      <c r="R1232" s="81" t="s">
        <v>7812</v>
      </c>
      <c r="S1232" s="82" t="s">
        <v>40</v>
      </c>
      <c r="T1232" s="77" t="s">
        <v>238</v>
      </c>
      <c r="U1232" s="21"/>
      <c r="V1232" s="21"/>
      <c r="W1232" s="20" t="str">
        <f>VLOOKUP(TRIM(X1232),X10:Y159,2,FALSE)</f>
        <v>Wanqiang</v>
      </c>
      <c r="X1232" s="184" t="str">
        <f t="shared" si="171"/>
        <v>9.11.2</v>
      </c>
      <c r="Y1232" s="184">
        <f t="shared" si="172"/>
        <v>0</v>
      </c>
      <c r="Z1232" s="184">
        <f t="shared" si="169"/>
        <v>0</v>
      </c>
      <c r="AA1232" s="184">
        <f t="shared" si="173"/>
        <v>26</v>
      </c>
      <c r="AB1232" s="184">
        <f t="shared" si="174"/>
        <v>0</v>
      </c>
      <c r="AC1232" s="184">
        <f t="shared" si="175"/>
        <v>0</v>
      </c>
      <c r="AD1232" s="184">
        <f t="shared" si="170"/>
        <v>0</v>
      </c>
      <c r="AE1232" s="184">
        <f t="shared" si="176"/>
        <v>0</v>
      </c>
      <c r="AF1232" s="186"/>
      <c r="AG1232" s="187" t="str">
        <f t="shared" si="177"/>
        <v>2312995</v>
      </c>
      <c r="AH1232" s="195" t="s">
        <v>1068</v>
      </c>
      <c r="AI1232" s="1" t="str">
        <f t="shared" si="178"/>
        <v>DIFF</v>
      </c>
    </row>
    <row r="1233" spans="1:35" ht="26.25" customHeight="1" x14ac:dyDescent="0.25">
      <c r="A1233" s="72" t="s">
        <v>193</v>
      </c>
      <c r="B1233" s="74" t="s">
        <v>2846</v>
      </c>
      <c r="C1233" s="74" t="s">
        <v>95</v>
      </c>
      <c r="D1233" s="74" t="s">
        <v>1350</v>
      </c>
      <c r="E1233" s="103" t="s">
        <v>4032</v>
      </c>
      <c r="F1233" s="75" t="s">
        <v>14</v>
      </c>
      <c r="G1233" s="75" t="s">
        <v>96</v>
      </c>
      <c r="H1233" s="75" t="s">
        <v>2591</v>
      </c>
      <c r="I1233" s="133" t="s">
        <v>211</v>
      </c>
      <c r="J1233" s="77" t="s">
        <v>102</v>
      </c>
      <c r="K1233" s="129">
        <v>4540</v>
      </c>
      <c r="L1233" s="77" t="s">
        <v>48</v>
      </c>
      <c r="M1233" s="129" t="s">
        <v>103</v>
      </c>
      <c r="N1233" s="77" t="s">
        <v>2407</v>
      </c>
      <c r="O1233" s="77" t="s">
        <v>386</v>
      </c>
      <c r="P1233" s="77" t="s">
        <v>1440</v>
      </c>
      <c r="Q1233" s="81" t="s">
        <v>2845</v>
      </c>
      <c r="R1233" s="81" t="s">
        <v>7813</v>
      </c>
      <c r="S1233" s="82" t="s">
        <v>40</v>
      </c>
      <c r="T1233" s="77" t="s">
        <v>238</v>
      </c>
      <c r="U1233" s="21"/>
      <c r="V1233" s="21"/>
      <c r="W1233" s="20" t="str">
        <f>VLOOKUP(TRIM(X1233),X10:Y159,2,FALSE)</f>
        <v>Wanqiang</v>
      </c>
      <c r="X1233" s="184" t="str">
        <f t="shared" si="171"/>
        <v>9.11.2</v>
      </c>
      <c r="Y1233" s="184">
        <f t="shared" si="172"/>
        <v>0</v>
      </c>
      <c r="Z1233" s="184">
        <f t="shared" si="169"/>
        <v>0</v>
      </c>
      <c r="AA1233" s="184">
        <f t="shared" si="173"/>
        <v>26</v>
      </c>
      <c r="AB1233" s="184">
        <f t="shared" si="174"/>
        <v>0</v>
      </c>
      <c r="AC1233" s="184">
        <f t="shared" si="175"/>
        <v>0</v>
      </c>
      <c r="AD1233" s="184">
        <f t="shared" si="170"/>
        <v>0</v>
      </c>
      <c r="AE1233" s="184">
        <f t="shared" si="176"/>
        <v>0</v>
      </c>
      <c r="AF1233" s="186"/>
      <c r="AG1233" s="187" t="str">
        <f t="shared" si="177"/>
        <v>2312996</v>
      </c>
      <c r="AH1233" s="195" t="s">
        <v>1068</v>
      </c>
      <c r="AI1233" s="1" t="str">
        <f t="shared" si="178"/>
        <v>DIFF</v>
      </c>
    </row>
    <row r="1234" spans="1:35" ht="26.25" customHeight="1" x14ac:dyDescent="0.25">
      <c r="A1234" s="72" t="s">
        <v>193</v>
      </c>
      <c r="B1234" s="74" t="s">
        <v>6690</v>
      </c>
      <c r="C1234" s="74" t="s">
        <v>95</v>
      </c>
      <c r="D1234" s="74" t="s">
        <v>2298</v>
      </c>
      <c r="E1234" s="103" t="s">
        <v>4033</v>
      </c>
      <c r="F1234" s="75" t="s">
        <v>1081</v>
      </c>
      <c r="G1234" s="75" t="s">
        <v>96</v>
      </c>
      <c r="H1234" s="75" t="s">
        <v>5636</v>
      </c>
      <c r="I1234" s="133" t="s">
        <v>1048</v>
      </c>
      <c r="J1234" s="77" t="s">
        <v>5153</v>
      </c>
      <c r="K1234" s="129"/>
      <c r="L1234" s="77"/>
      <c r="M1234" s="129"/>
      <c r="N1234" s="77" t="s">
        <v>1465</v>
      </c>
      <c r="O1234" s="77" t="s">
        <v>1386</v>
      </c>
      <c r="P1234" s="77" t="s">
        <v>5154</v>
      </c>
      <c r="Q1234" s="81" t="s">
        <v>6690</v>
      </c>
      <c r="R1234" s="81" t="s">
        <v>1394</v>
      </c>
      <c r="S1234" s="82" t="s">
        <v>194</v>
      </c>
      <c r="T1234" s="77" t="s">
        <v>1481</v>
      </c>
      <c r="U1234" s="21"/>
      <c r="V1234" s="21" t="s">
        <v>1393</v>
      </c>
      <c r="W1234" s="20" t="str">
        <f>VLOOKUP(TRIM(X1234),X10:Y159,2,FALSE)</f>
        <v>Dario</v>
      </c>
      <c r="X1234" s="184" t="str">
        <f t="shared" si="171"/>
        <v>19.5</v>
      </c>
      <c r="Y1234" s="184">
        <f t="shared" si="172"/>
        <v>0</v>
      </c>
      <c r="Z1234" s="184">
        <f t="shared" si="169"/>
        <v>1</v>
      </c>
      <c r="AA1234" s="184">
        <f t="shared" si="173"/>
        <v>12</v>
      </c>
      <c r="AB1234" s="184">
        <f t="shared" si="174"/>
        <v>0</v>
      </c>
      <c r="AC1234" s="184">
        <f t="shared" si="175"/>
        <v>0</v>
      </c>
      <c r="AD1234" s="184">
        <f t="shared" si="170"/>
        <v>0</v>
      </c>
      <c r="AE1234" s="184">
        <f t="shared" si="176"/>
        <v>0</v>
      </c>
      <c r="AF1234" s="186"/>
      <c r="AG1234" s="187" t="str">
        <f t="shared" si="177"/>
        <v>2312997</v>
      </c>
      <c r="AH1234" s="195" t="s">
        <v>1068</v>
      </c>
      <c r="AI1234" s="1" t="str">
        <f t="shared" si="178"/>
        <v>DIFF</v>
      </c>
    </row>
    <row r="1235" spans="1:35" ht="26.25" customHeight="1" x14ac:dyDescent="0.25">
      <c r="A1235" s="72" t="s">
        <v>193</v>
      </c>
      <c r="B1235" s="74" t="s">
        <v>40</v>
      </c>
      <c r="C1235" s="74" t="s">
        <v>95</v>
      </c>
      <c r="D1235" s="74" t="s">
        <v>2298</v>
      </c>
      <c r="E1235" s="103" t="s">
        <v>4034</v>
      </c>
      <c r="F1235" s="75" t="s">
        <v>1081</v>
      </c>
      <c r="G1235" s="75" t="s">
        <v>96</v>
      </c>
      <c r="H1235" s="75" t="s">
        <v>6687</v>
      </c>
      <c r="I1235" s="133" t="s">
        <v>5637</v>
      </c>
      <c r="J1235" s="77" t="s">
        <v>5153</v>
      </c>
      <c r="K1235" s="129"/>
      <c r="L1235" s="77"/>
      <c r="M1235" s="129"/>
      <c r="N1235" s="77" t="s">
        <v>1465</v>
      </c>
      <c r="O1235" s="77" t="s">
        <v>1386</v>
      </c>
      <c r="P1235" s="77" t="s">
        <v>5154</v>
      </c>
      <c r="Q1235" s="81" t="s">
        <v>6686</v>
      </c>
      <c r="R1235" s="81" t="s">
        <v>7814</v>
      </c>
      <c r="S1235" s="82" t="s">
        <v>213</v>
      </c>
      <c r="T1235" s="77" t="s">
        <v>1481</v>
      </c>
      <c r="U1235" s="21"/>
      <c r="V1235" s="21"/>
      <c r="W1235" s="20" t="str">
        <f>VLOOKUP(TRIM(X1235),X10:Y159,2,FALSE)</f>
        <v>Dario</v>
      </c>
      <c r="X1235" s="184" t="str">
        <f t="shared" si="171"/>
        <v>19.5</v>
      </c>
      <c r="Y1235" s="184">
        <f t="shared" si="172"/>
        <v>0</v>
      </c>
      <c r="Z1235" s="184">
        <f t="shared" si="169"/>
        <v>0</v>
      </c>
      <c r="AA1235" s="184">
        <f t="shared" si="173"/>
        <v>37</v>
      </c>
      <c r="AB1235" s="184">
        <f t="shared" si="174"/>
        <v>0</v>
      </c>
      <c r="AC1235" s="184">
        <f t="shared" si="175"/>
        <v>0</v>
      </c>
      <c r="AD1235" s="184">
        <f t="shared" si="170"/>
        <v>0</v>
      </c>
      <c r="AE1235" s="184">
        <f t="shared" si="176"/>
        <v>0</v>
      </c>
      <c r="AF1235" s="186"/>
      <c r="AG1235" s="187" t="str">
        <f t="shared" si="177"/>
        <v>2312998</v>
      </c>
      <c r="AH1235" s="195" t="s">
        <v>1068</v>
      </c>
      <c r="AI1235" s="1" t="str">
        <f t="shared" si="178"/>
        <v>DIFF</v>
      </c>
    </row>
    <row r="1236" spans="1:35" ht="26.25" customHeight="1" x14ac:dyDescent="0.25">
      <c r="A1236" s="72" t="s">
        <v>193</v>
      </c>
      <c r="B1236" s="74" t="s">
        <v>40</v>
      </c>
      <c r="C1236" s="74" t="s">
        <v>95</v>
      </c>
      <c r="D1236" s="74" t="s">
        <v>2296</v>
      </c>
      <c r="E1236" s="103" t="s">
        <v>4035</v>
      </c>
      <c r="F1236" s="75" t="s">
        <v>1081</v>
      </c>
      <c r="G1236" s="75" t="s">
        <v>96</v>
      </c>
      <c r="H1236" s="75" t="s">
        <v>2898</v>
      </c>
      <c r="I1236" s="133" t="s">
        <v>239</v>
      </c>
      <c r="J1236" s="77" t="s">
        <v>2423</v>
      </c>
      <c r="K1236" s="129"/>
      <c r="L1236" s="77"/>
      <c r="M1236" s="129"/>
      <c r="N1236" s="77" t="s">
        <v>1465</v>
      </c>
      <c r="O1236" s="77" t="s">
        <v>1386</v>
      </c>
      <c r="P1236" s="77" t="s">
        <v>2424</v>
      </c>
      <c r="Q1236" s="81" t="s">
        <v>2515</v>
      </c>
      <c r="R1236" s="81" t="s">
        <v>7815</v>
      </c>
      <c r="S1236" s="82" t="s">
        <v>213</v>
      </c>
      <c r="T1236" s="77" t="s">
        <v>1384</v>
      </c>
      <c r="U1236" s="21"/>
      <c r="V1236" s="21"/>
      <c r="W1236" s="20" t="str">
        <f>VLOOKUP(TRIM(X1236),X10:Y159,2,FALSE)</f>
        <v>Dario</v>
      </c>
      <c r="X1236" s="184" t="str">
        <f t="shared" si="171"/>
        <v>19.3</v>
      </c>
      <c r="Y1236" s="184">
        <f t="shared" si="172"/>
        <v>0</v>
      </c>
      <c r="Z1236" s="184">
        <f t="shared" si="169"/>
        <v>0</v>
      </c>
      <c r="AA1236" s="184">
        <f t="shared" si="173"/>
        <v>7</v>
      </c>
      <c r="AB1236" s="184">
        <f t="shared" si="174"/>
        <v>0</v>
      </c>
      <c r="AC1236" s="184">
        <f t="shared" si="175"/>
        <v>0</v>
      </c>
      <c r="AD1236" s="184">
        <f t="shared" si="170"/>
        <v>0</v>
      </c>
      <c r="AE1236" s="184">
        <f t="shared" si="176"/>
        <v>0</v>
      </c>
      <c r="AF1236" s="186"/>
      <c r="AG1236" s="187" t="str">
        <f t="shared" si="177"/>
        <v>2312999</v>
      </c>
      <c r="AH1236" s="195" t="s">
        <v>1068</v>
      </c>
      <c r="AI1236" s="1" t="str">
        <f t="shared" si="178"/>
        <v>DIFF</v>
      </c>
    </row>
    <row r="1237" spans="1:35" ht="26.25" customHeight="1" x14ac:dyDescent="0.25">
      <c r="A1237" s="72" t="s">
        <v>193</v>
      </c>
      <c r="B1237" s="74" t="s">
        <v>40</v>
      </c>
      <c r="C1237" s="74" t="s">
        <v>95</v>
      </c>
      <c r="D1237" s="74" t="s">
        <v>2298</v>
      </c>
      <c r="E1237" s="103" t="s">
        <v>4036</v>
      </c>
      <c r="F1237" s="75" t="s">
        <v>1081</v>
      </c>
      <c r="G1237" s="75" t="s">
        <v>96</v>
      </c>
      <c r="H1237" s="75" t="s">
        <v>6689</v>
      </c>
      <c r="I1237" s="133" t="s">
        <v>5637</v>
      </c>
      <c r="J1237" s="77" t="s">
        <v>5153</v>
      </c>
      <c r="K1237" s="129"/>
      <c r="L1237" s="77"/>
      <c r="M1237" s="129"/>
      <c r="N1237" s="77" t="s">
        <v>1465</v>
      </c>
      <c r="O1237" s="77" t="s">
        <v>1386</v>
      </c>
      <c r="P1237" s="77" t="s">
        <v>5154</v>
      </c>
      <c r="Q1237" s="81" t="s">
        <v>6688</v>
      </c>
      <c r="R1237" s="81" t="s">
        <v>7816</v>
      </c>
      <c r="S1237" s="82" t="s">
        <v>213</v>
      </c>
      <c r="T1237" s="77" t="s">
        <v>1481</v>
      </c>
      <c r="U1237" s="21"/>
      <c r="V1237" s="21"/>
      <c r="W1237" s="20" t="str">
        <f>VLOOKUP(TRIM(X1237),X10:Y159,2,FALSE)</f>
        <v>Dario</v>
      </c>
      <c r="X1237" s="184" t="str">
        <f t="shared" si="171"/>
        <v>19.5</v>
      </c>
      <c r="Y1237" s="184">
        <f t="shared" si="172"/>
        <v>0</v>
      </c>
      <c r="Z1237" s="184">
        <f t="shared" si="169"/>
        <v>0</v>
      </c>
      <c r="AA1237" s="184">
        <f t="shared" si="173"/>
        <v>37</v>
      </c>
      <c r="AB1237" s="184">
        <f t="shared" si="174"/>
        <v>0</v>
      </c>
      <c r="AC1237" s="184">
        <f t="shared" si="175"/>
        <v>0</v>
      </c>
      <c r="AD1237" s="184">
        <f t="shared" si="170"/>
        <v>0</v>
      </c>
      <c r="AE1237" s="184">
        <f t="shared" si="176"/>
        <v>0</v>
      </c>
      <c r="AF1237" s="186"/>
      <c r="AG1237" s="187" t="str">
        <f t="shared" si="177"/>
        <v>2313000</v>
      </c>
      <c r="AH1237" s="195" t="s">
        <v>1068</v>
      </c>
      <c r="AI1237" s="1" t="str">
        <f t="shared" si="178"/>
        <v>DIFF</v>
      </c>
    </row>
    <row r="1238" spans="1:35" ht="26.25" customHeight="1" x14ac:dyDescent="0.25">
      <c r="A1238" s="72" t="s">
        <v>193</v>
      </c>
      <c r="B1238" s="74" t="s">
        <v>40</v>
      </c>
      <c r="C1238" s="74" t="s">
        <v>95</v>
      </c>
      <c r="D1238" s="74" t="s">
        <v>2298</v>
      </c>
      <c r="E1238" s="103" t="s">
        <v>4037</v>
      </c>
      <c r="F1238" s="75" t="s">
        <v>1081</v>
      </c>
      <c r="G1238" s="75" t="s">
        <v>96</v>
      </c>
      <c r="H1238" s="75" t="s">
        <v>6692</v>
      </c>
      <c r="I1238" s="133" t="s">
        <v>5637</v>
      </c>
      <c r="J1238" s="77" t="s">
        <v>5153</v>
      </c>
      <c r="K1238" s="129"/>
      <c r="L1238" s="77"/>
      <c r="M1238" s="129"/>
      <c r="N1238" s="77" t="s">
        <v>1465</v>
      </c>
      <c r="O1238" s="77" t="s">
        <v>1386</v>
      </c>
      <c r="P1238" s="77" t="s">
        <v>5154</v>
      </c>
      <c r="Q1238" s="81" t="s">
        <v>6691</v>
      </c>
      <c r="R1238" s="81" t="s">
        <v>7817</v>
      </c>
      <c r="S1238" s="82" t="s">
        <v>213</v>
      </c>
      <c r="T1238" s="77" t="s">
        <v>1481</v>
      </c>
      <c r="U1238" s="21"/>
      <c r="V1238" s="21"/>
      <c r="W1238" s="20" t="str">
        <f>VLOOKUP(TRIM(X1238),X10:Y159,2,FALSE)</f>
        <v>Dario</v>
      </c>
      <c r="X1238" s="184" t="str">
        <f t="shared" si="171"/>
        <v>19.5</v>
      </c>
      <c r="Y1238" s="184">
        <f t="shared" si="172"/>
        <v>0</v>
      </c>
      <c r="Z1238" s="184">
        <f t="shared" si="169"/>
        <v>0</v>
      </c>
      <c r="AA1238" s="184">
        <f t="shared" si="173"/>
        <v>37</v>
      </c>
      <c r="AB1238" s="184">
        <f t="shared" si="174"/>
        <v>0</v>
      </c>
      <c r="AC1238" s="184">
        <f t="shared" si="175"/>
        <v>0</v>
      </c>
      <c r="AD1238" s="184">
        <f t="shared" si="170"/>
        <v>0</v>
      </c>
      <c r="AE1238" s="184">
        <f t="shared" si="176"/>
        <v>0</v>
      </c>
      <c r="AF1238" s="186"/>
      <c r="AG1238" s="187" t="str">
        <f t="shared" si="177"/>
        <v>2313001</v>
      </c>
      <c r="AH1238" s="195" t="s">
        <v>1068</v>
      </c>
      <c r="AI1238" s="1" t="str">
        <f t="shared" si="178"/>
        <v>DIFF</v>
      </c>
    </row>
    <row r="1239" spans="1:35" ht="26.25" customHeight="1" x14ac:dyDescent="0.25">
      <c r="A1239" s="72"/>
      <c r="B1239" s="74" t="s">
        <v>40</v>
      </c>
      <c r="C1239" s="74" t="s">
        <v>13</v>
      </c>
      <c r="D1239" s="74" t="s">
        <v>91</v>
      </c>
      <c r="E1239" s="103" t="s">
        <v>4038</v>
      </c>
      <c r="F1239" s="75" t="s">
        <v>201</v>
      </c>
      <c r="G1239" s="154" t="s">
        <v>37</v>
      </c>
      <c r="H1239" s="154" t="s">
        <v>2731</v>
      </c>
      <c r="I1239" s="155" t="s">
        <v>226</v>
      </c>
      <c r="J1239" s="124"/>
      <c r="K1239" s="125"/>
      <c r="L1239" s="124"/>
      <c r="M1239" s="125"/>
      <c r="N1239" s="124"/>
      <c r="O1239" s="124" t="s">
        <v>386</v>
      </c>
      <c r="P1239" s="124"/>
      <c r="Q1239" s="156" t="s">
        <v>2730</v>
      </c>
      <c r="R1239" s="156" t="s">
        <v>5778</v>
      </c>
      <c r="S1239" s="126" t="s">
        <v>19</v>
      </c>
      <c r="T1239" s="77" t="s">
        <v>273</v>
      </c>
      <c r="U1239" s="21"/>
      <c r="V1239" s="21"/>
      <c r="W1239" s="20" t="str">
        <f>VLOOKUP(TRIM(X1239),X10:Y159,2,FALSE)</f>
        <v>Withdrawn</v>
      </c>
      <c r="X1239" s="184" t="str">
        <f t="shared" si="171"/>
        <v>99</v>
      </c>
      <c r="Y1239" s="184">
        <f t="shared" si="172"/>
        <v>0</v>
      </c>
      <c r="Z1239" s="184">
        <f t="shared" si="169"/>
        <v>0</v>
      </c>
      <c r="AA1239" s="184">
        <f t="shared" si="173"/>
        <v>21</v>
      </c>
      <c r="AB1239" s="184">
        <f t="shared" si="174"/>
        <v>0</v>
      </c>
      <c r="AC1239" s="184">
        <f t="shared" si="175"/>
        <v>0</v>
      </c>
      <c r="AD1239" s="184">
        <f t="shared" si="170"/>
        <v>0</v>
      </c>
      <c r="AE1239" s="184">
        <f t="shared" si="176"/>
        <v>0</v>
      </c>
      <c r="AF1239" s="186"/>
      <c r="AG1239" s="187" t="str">
        <f t="shared" si="177"/>
        <v>2313002</v>
      </c>
      <c r="AH1239" s="195" t="s">
        <v>1068</v>
      </c>
      <c r="AI1239" s="1" t="str">
        <f t="shared" si="178"/>
        <v>DIFF</v>
      </c>
    </row>
    <row r="1240" spans="1:35" ht="26.25" customHeight="1" x14ac:dyDescent="0.25">
      <c r="A1240" s="72" t="s">
        <v>193</v>
      </c>
      <c r="B1240" s="74" t="s">
        <v>40</v>
      </c>
      <c r="C1240" s="74" t="s">
        <v>95</v>
      </c>
      <c r="D1240" s="74" t="s">
        <v>55</v>
      </c>
      <c r="E1240" s="103" t="s">
        <v>4039</v>
      </c>
      <c r="F1240" s="75" t="s">
        <v>201</v>
      </c>
      <c r="G1240" s="75" t="s">
        <v>37</v>
      </c>
      <c r="H1240" s="75" t="s">
        <v>2731</v>
      </c>
      <c r="I1240" s="133" t="s">
        <v>226</v>
      </c>
      <c r="J1240" s="77"/>
      <c r="K1240" s="129"/>
      <c r="L1240" s="77"/>
      <c r="M1240" s="129"/>
      <c r="N1240" s="77"/>
      <c r="O1240" s="77" t="s">
        <v>386</v>
      </c>
      <c r="P1240" s="77"/>
      <c r="Q1240" s="81" t="s">
        <v>2730</v>
      </c>
      <c r="R1240" s="81" t="s">
        <v>7818</v>
      </c>
      <c r="S1240" s="82" t="s">
        <v>403</v>
      </c>
      <c r="T1240" s="77" t="s">
        <v>273</v>
      </c>
      <c r="U1240" s="21"/>
      <c r="V1240" s="21"/>
      <c r="W1240" s="20" t="str">
        <f>VLOOKUP(TRIM(X1240),X10:Y159,2,FALSE)</f>
        <v>Andy</v>
      </c>
      <c r="X1240" s="184" t="str">
        <f t="shared" si="171"/>
        <v>4.1</v>
      </c>
      <c r="Y1240" s="184">
        <f t="shared" si="172"/>
        <v>0</v>
      </c>
      <c r="Z1240" s="184">
        <f t="shared" ref="Z1240:Z1303" si="179">IF(F1240="P-CR", IF(S1240="Approved", 1, IF(S1240="Block approved", 1, 0)),0)</f>
        <v>0</v>
      </c>
      <c r="AA1240" s="184">
        <f t="shared" si="173"/>
        <v>21</v>
      </c>
      <c r="AB1240" s="184">
        <f t="shared" si="174"/>
        <v>0</v>
      </c>
      <c r="AC1240" s="184">
        <f t="shared" si="175"/>
        <v>0</v>
      </c>
      <c r="AD1240" s="184">
        <f t="shared" ref="AD1240:AD1303" si="180">IF(F1240="LS OUT",IF(S1240="",1,0),0)</f>
        <v>0</v>
      </c>
      <c r="AE1240" s="184">
        <f t="shared" si="176"/>
        <v>0</v>
      </c>
      <c r="AF1240" s="186"/>
      <c r="AG1240" s="187" t="str">
        <f t="shared" si="177"/>
        <v>2313003</v>
      </c>
      <c r="AH1240" s="195" t="s">
        <v>1143</v>
      </c>
      <c r="AI1240" s="1" t="str">
        <f t="shared" si="178"/>
        <v>DIFF</v>
      </c>
    </row>
    <row r="1241" spans="1:35" ht="26.25" customHeight="1" x14ac:dyDescent="0.25">
      <c r="A1241" s="72" t="s">
        <v>193</v>
      </c>
      <c r="B1241" s="74" t="s">
        <v>40</v>
      </c>
      <c r="C1241" s="74" t="s">
        <v>95</v>
      </c>
      <c r="D1241" s="74" t="s">
        <v>1350</v>
      </c>
      <c r="E1241" s="103" t="s">
        <v>4040</v>
      </c>
      <c r="F1241" s="75" t="s">
        <v>201</v>
      </c>
      <c r="G1241" s="75" t="s">
        <v>217</v>
      </c>
      <c r="H1241" s="75" t="s">
        <v>6693</v>
      </c>
      <c r="I1241" s="133" t="s">
        <v>211</v>
      </c>
      <c r="J1241" s="77"/>
      <c r="K1241" s="129"/>
      <c r="L1241" s="77"/>
      <c r="M1241" s="129"/>
      <c r="N1241" s="77"/>
      <c r="O1241" s="77" t="s">
        <v>386</v>
      </c>
      <c r="P1241" s="77"/>
      <c r="Q1241" s="81" t="s">
        <v>6693</v>
      </c>
      <c r="R1241" s="81" t="s">
        <v>403</v>
      </c>
      <c r="S1241" s="82" t="s">
        <v>403</v>
      </c>
      <c r="T1241" s="77" t="s">
        <v>238</v>
      </c>
      <c r="U1241" s="21"/>
      <c r="V1241" s="21"/>
      <c r="W1241" s="20" t="str">
        <f>VLOOKUP(TRIM(X1241),X10:Y159,2,FALSE)</f>
        <v>Wanqiang</v>
      </c>
      <c r="X1241" s="184" t="str">
        <f t="shared" si="171"/>
        <v>9.11.2</v>
      </c>
      <c r="Y1241" s="184">
        <f t="shared" si="172"/>
        <v>0</v>
      </c>
      <c r="Z1241" s="184">
        <f t="shared" si="179"/>
        <v>0</v>
      </c>
      <c r="AA1241" s="184">
        <f t="shared" si="173"/>
        <v>26</v>
      </c>
      <c r="AB1241" s="184">
        <f t="shared" si="174"/>
        <v>0</v>
      </c>
      <c r="AC1241" s="184">
        <f t="shared" si="175"/>
        <v>0</v>
      </c>
      <c r="AD1241" s="184">
        <f t="shared" si="180"/>
        <v>0</v>
      </c>
      <c r="AE1241" s="184">
        <f t="shared" si="176"/>
        <v>0</v>
      </c>
      <c r="AF1241" s="186"/>
      <c r="AG1241" s="187" t="str">
        <f t="shared" si="177"/>
        <v>2313004</v>
      </c>
      <c r="AH1241" s="195" t="s">
        <v>1143</v>
      </c>
      <c r="AI1241" s="1" t="str">
        <f t="shared" si="178"/>
        <v>DIFF</v>
      </c>
    </row>
    <row r="1242" spans="1:35" ht="26.25" customHeight="1" x14ac:dyDescent="0.25">
      <c r="A1242" s="72" t="s">
        <v>193</v>
      </c>
      <c r="B1242" s="74" t="s">
        <v>40</v>
      </c>
      <c r="C1242" s="74" t="s">
        <v>95</v>
      </c>
      <c r="D1242" s="74" t="s">
        <v>2298</v>
      </c>
      <c r="E1242" s="103" t="s">
        <v>4041</v>
      </c>
      <c r="F1242" s="75" t="s">
        <v>1081</v>
      </c>
      <c r="G1242" s="75" t="s">
        <v>96</v>
      </c>
      <c r="H1242" s="75" t="s">
        <v>6695</v>
      </c>
      <c r="I1242" s="133" t="s">
        <v>5637</v>
      </c>
      <c r="J1242" s="77" t="s">
        <v>5153</v>
      </c>
      <c r="K1242" s="129"/>
      <c r="L1242" s="77"/>
      <c r="M1242" s="129"/>
      <c r="N1242" s="77" t="s">
        <v>1465</v>
      </c>
      <c r="O1242" s="77" t="s">
        <v>1386</v>
      </c>
      <c r="P1242" s="77" t="s">
        <v>5154</v>
      </c>
      <c r="Q1242" s="81" t="s">
        <v>6694</v>
      </c>
      <c r="R1242" s="81" t="s">
        <v>7819</v>
      </c>
      <c r="S1242" s="82" t="s">
        <v>213</v>
      </c>
      <c r="T1242" s="77" t="s">
        <v>1481</v>
      </c>
      <c r="U1242" s="21"/>
      <c r="V1242" s="21"/>
      <c r="W1242" s="20" t="str">
        <f>VLOOKUP(TRIM(X1242),X10:Y159,2,FALSE)</f>
        <v>Dario</v>
      </c>
      <c r="X1242" s="184" t="str">
        <f t="shared" si="171"/>
        <v>19.5</v>
      </c>
      <c r="Y1242" s="184">
        <f t="shared" si="172"/>
        <v>0</v>
      </c>
      <c r="Z1242" s="184">
        <f t="shared" si="179"/>
        <v>0</v>
      </c>
      <c r="AA1242" s="184">
        <f t="shared" si="173"/>
        <v>37</v>
      </c>
      <c r="AB1242" s="184">
        <f t="shared" si="174"/>
        <v>0</v>
      </c>
      <c r="AC1242" s="184">
        <f t="shared" si="175"/>
        <v>0</v>
      </c>
      <c r="AD1242" s="184">
        <f t="shared" si="180"/>
        <v>0</v>
      </c>
      <c r="AE1242" s="184">
        <f t="shared" si="176"/>
        <v>0</v>
      </c>
      <c r="AF1242" s="186"/>
      <c r="AG1242" s="187" t="str">
        <f t="shared" si="177"/>
        <v>2313005</v>
      </c>
      <c r="AH1242" s="195" t="s">
        <v>1062</v>
      </c>
      <c r="AI1242" s="1" t="str">
        <f t="shared" si="178"/>
        <v>DIFF</v>
      </c>
    </row>
    <row r="1243" spans="1:35" ht="26.25" customHeight="1" x14ac:dyDescent="0.25">
      <c r="A1243" s="72" t="s">
        <v>193</v>
      </c>
      <c r="B1243" s="74" t="s">
        <v>40</v>
      </c>
      <c r="C1243" s="74" t="s">
        <v>95</v>
      </c>
      <c r="D1243" s="74" t="s">
        <v>2297</v>
      </c>
      <c r="E1243" s="103" t="s">
        <v>4042</v>
      </c>
      <c r="F1243" s="75" t="s">
        <v>1081</v>
      </c>
      <c r="G1243" s="75" t="s">
        <v>96</v>
      </c>
      <c r="H1243" s="75" t="s">
        <v>6697</v>
      </c>
      <c r="I1243" s="133" t="s">
        <v>1123</v>
      </c>
      <c r="J1243" s="77" t="s">
        <v>2411</v>
      </c>
      <c r="K1243" s="129"/>
      <c r="L1243" s="77"/>
      <c r="M1243" s="129"/>
      <c r="N1243" s="77" t="s">
        <v>1484</v>
      </c>
      <c r="O1243" s="77" t="s">
        <v>1386</v>
      </c>
      <c r="P1243" s="77" t="s">
        <v>2412</v>
      </c>
      <c r="Q1243" s="81" t="s">
        <v>6696</v>
      </c>
      <c r="R1243" s="81" t="s">
        <v>403</v>
      </c>
      <c r="S1243" s="82" t="s">
        <v>403</v>
      </c>
      <c r="T1243" s="77" t="s">
        <v>246</v>
      </c>
      <c r="U1243" s="21"/>
      <c r="V1243" s="21"/>
      <c r="W1243" s="20" t="str">
        <f>VLOOKUP(TRIM(X1243),X10:Y159,2,FALSE)</f>
        <v>Wanqiang</v>
      </c>
      <c r="X1243" s="184" t="str">
        <f t="shared" si="171"/>
        <v>19.4</v>
      </c>
      <c r="Y1243" s="184">
        <f t="shared" si="172"/>
        <v>0</v>
      </c>
      <c r="Z1243" s="184">
        <f t="shared" si="179"/>
        <v>0</v>
      </c>
      <c r="AA1243" s="184">
        <f t="shared" si="173"/>
        <v>6</v>
      </c>
      <c r="AB1243" s="184">
        <f t="shared" si="174"/>
        <v>0</v>
      </c>
      <c r="AC1243" s="184">
        <f t="shared" si="175"/>
        <v>0</v>
      </c>
      <c r="AD1243" s="184">
        <f t="shared" si="180"/>
        <v>0</v>
      </c>
      <c r="AE1243" s="184">
        <f t="shared" si="176"/>
        <v>0</v>
      </c>
      <c r="AF1243" s="186"/>
      <c r="AG1243" s="187" t="str">
        <f t="shared" si="177"/>
        <v>2313006</v>
      </c>
      <c r="AH1243" s="195" t="s">
        <v>1062</v>
      </c>
      <c r="AI1243" s="1" t="str">
        <f t="shared" si="178"/>
        <v>DIFF</v>
      </c>
    </row>
    <row r="1244" spans="1:35" ht="26.25" customHeight="1" x14ac:dyDescent="0.25">
      <c r="A1244" s="72" t="s">
        <v>193</v>
      </c>
      <c r="B1244" s="74" t="s">
        <v>40</v>
      </c>
      <c r="C1244" s="74" t="s">
        <v>95</v>
      </c>
      <c r="D1244" s="74" t="s">
        <v>2298</v>
      </c>
      <c r="E1244" s="103" t="s">
        <v>4043</v>
      </c>
      <c r="F1244" s="75" t="s">
        <v>1081</v>
      </c>
      <c r="G1244" s="75" t="s">
        <v>96</v>
      </c>
      <c r="H1244" s="75" t="s">
        <v>6698</v>
      </c>
      <c r="I1244" s="133" t="s">
        <v>5637</v>
      </c>
      <c r="J1244" s="77" t="s">
        <v>5153</v>
      </c>
      <c r="K1244" s="129"/>
      <c r="L1244" s="77"/>
      <c r="M1244" s="129"/>
      <c r="N1244" s="77" t="s">
        <v>1465</v>
      </c>
      <c r="O1244" s="77" t="s">
        <v>1386</v>
      </c>
      <c r="P1244" s="77" t="s">
        <v>5154</v>
      </c>
      <c r="Q1244" s="81" t="s">
        <v>6694</v>
      </c>
      <c r="R1244" s="81" t="s">
        <v>7820</v>
      </c>
      <c r="S1244" s="82" t="s">
        <v>209</v>
      </c>
      <c r="T1244" s="77" t="s">
        <v>1481</v>
      </c>
      <c r="U1244" s="21"/>
      <c r="V1244" s="21"/>
      <c r="W1244" s="20" t="str">
        <f>VLOOKUP(TRIM(X1244),X10:Y159,2,FALSE)</f>
        <v>Dario</v>
      </c>
      <c r="X1244" s="184" t="str">
        <f t="shared" si="171"/>
        <v>19.5</v>
      </c>
      <c r="Y1244" s="184">
        <f t="shared" si="172"/>
        <v>0</v>
      </c>
      <c r="Z1244" s="184">
        <f t="shared" si="179"/>
        <v>0</v>
      </c>
      <c r="AA1244" s="184">
        <f t="shared" si="173"/>
        <v>37</v>
      </c>
      <c r="AB1244" s="184">
        <f t="shared" si="174"/>
        <v>0</v>
      </c>
      <c r="AC1244" s="184">
        <f t="shared" si="175"/>
        <v>0</v>
      </c>
      <c r="AD1244" s="184">
        <f t="shared" si="180"/>
        <v>0</v>
      </c>
      <c r="AE1244" s="184">
        <f t="shared" si="176"/>
        <v>0</v>
      </c>
      <c r="AF1244" s="186"/>
      <c r="AG1244" s="187" t="str">
        <f t="shared" si="177"/>
        <v>2313007</v>
      </c>
      <c r="AH1244" s="195" t="s">
        <v>1062</v>
      </c>
      <c r="AI1244" s="1" t="str">
        <f t="shared" si="178"/>
        <v>DIFF</v>
      </c>
    </row>
    <row r="1245" spans="1:35" ht="26.25" customHeight="1" x14ac:dyDescent="0.25">
      <c r="A1245" s="72" t="s">
        <v>193</v>
      </c>
      <c r="B1245" s="74" t="s">
        <v>2136</v>
      </c>
      <c r="C1245" s="74" t="s">
        <v>95</v>
      </c>
      <c r="D1245" s="74" t="s">
        <v>1350</v>
      </c>
      <c r="E1245" s="103" t="s">
        <v>4044</v>
      </c>
      <c r="F1245" s="75" t="s">
        <v>14</v>
      </c>
      <c r="G1245" s="75" t="s">
        <v>37</v>
      </c>
      <c r="H1245" s="75" t="s">
        <v>1964</v>
      </c>
      <c r="I1245" s="133" t="s">
        <v>211</v>
      </c>
      <c r="J1245" s="77" t="s">
        <v>199</v>
      </c>
      <c r="K1245" s="129">
        <v>5193</v>
      </c>
      <c r="L1245" s="77"/>
      <c r="M1245" s="129" t="s">
        <v>103</v>
      </c>
      <c r="N1245" s="77" t="s">
        <v>2407</v>
      </c>
      <c r="O1245" s="77" t="s">
        <v>386</v>
      </c>
      <c r="P1245" s="77" t="s">
        <v>1440</v>
      </c>
      <c r="Q1245" s="81" t="s">
        <v>2135</v>
      </c>
      <c r="R1245" s="81" t="s">
        <v>403</v>
      </c>
      <c r="S1245" s="82" t="s">
        <v>40</v>
      </c>
      <c r="T1245" s="77" t="s">
        <v>238</v>
      </c>
      <c r="U1245" s="21"/>
      <c r="V1245" s="21"/>
      <c r="W1245" s="20" t="str">
        <f>VLOOKUP(TRIM(X1245),X10:Y159,2,FALSE)</f>
        <v>Wanqiang</v>
      </c>
      <c r="X1245" s="184" t="str">
        <f t="shared" si="171"/>
        <v>9.11.2</v>
      </c>
      <c r="Y1245" s="184">
        <f t="shared" si="172"/>
        <v>0</v>
      </c>
      <c r="Z1245" s="184">
        <f t="shared" si="179"/>
        <v>0</v>
      </c>
      <c r="AA1245" s="184">
        <f t="shared" si="173"/>
        <v>26</v>
      </c>
      <c r="AB1245" s="184">
        <f t="shared" si="174"/>
        <v>0</v>
      </c>
      <c r="AC1245" s="184">
        <f t="shared" si="175"/>
        <v>0</v>
      </c>
      <c r="AD1245" s="184">
        <f t="shared" si="180"/>
        <v>0</v>
      </c>
      <c r="AE1245" s="184">
        <f t="shared" si="176"/>
        <v>0</v>
      </c>
      <c r="AF1245" s="186"/>
      <c r="AG1245" s="187" t="str">
        <f t="shared" si="177"/>
        <v>2313008</v>
      </c>
      <c r="AH1245" s="195" t="s">
        <v>1060</v>
      </c>
      <c r="AI1245" s="1" t="str">
        <f t="shared" si="178"/>
        <v>DIFF</v>
      </c>
    </row>
    <row r="1246" spans="1:35" ht="26.25" customHeight="1" x14ac:dyDescent="0.25">
      <c r="A1246" s="72" t="s">
        <v>193</v>
      </c>
      <c r="B1246" s="74" t="s">
        <v>2541</v>
      </c>
      <c r="C1246" s="74" t="s">
        <v>95</v>
      </c>
      <c r="D1246" s="74" t="s">
        <v>55</v>
      </c>
      <c r="E1246" s="103" t="s">
        <v>4045</v>
      </c>
      <c r="F1246" s="75" t="s">
        <v>12</v>
      </c>
      <c r="G1246" s="75" t="s">
        <v>96</v>
      </c>
      <c r="H1246" s="75" t="s">
        <v>2495</v>
      </c>
      <c r="I1246" s="133" t="s">
        <v>290</v>
      </c>
      <c r="J1246" s="77"/>
      <c r="K1246" s="129"/>
      <c r="L1246" s="77"/>
      <c r="M1246" s="129"/>
      <c r="N1246" s="77"/>
      <c r="O1246" s="77" t="s">
        <v>386</v>
      </c>
      <c r="P1246" s="77" t="s">
        <v>2374</v>
      </c>
      <c r="Q1246" s="81" t="s">
        <v>2541</v>
      </c>
      <c r="R1246" s="81" t="s">
        <v>7044</v>
      </c>
      <c r="S1246" s="82" t="s">
        <v>209</v>
      </c>
      <c r="T1246" s="77" t="s">
        <v>273</v>
      </c>
      <c r="U1246" s="21"/>
      <c r="V1246" s="21"/>
      <c r="W1246" s="20" t="str">
        <f>VLOOKUP(TRIM(X1246),X10:Y159,2,FALSE)</f>
        <v>Andy</v>
      </c>
      <c r="X1246" s="184" t="str">
        <f t="shared" si="171"/>
        <v>4.1</v>
      </c>
      <c r="Y1246" s="184">
        <f t="shared" si="172"/>
        <v>0</v>
      </c>
      <c r="Z1246" s="184">
        <f t="shared" si="179"/>
        <v>0</v>
      </c>
      <c r="AA1246" s="184">
        <f t="shared" si="173"/>
        <v>25</v>
      </c>
      <c r="AB1246" s="184">
        <f t="shared" si="174"/>
        <v>0</v>
      </c>
      <c r="AC1246" s="184">
        <f t="shared" si="175"/>
        <v>0</v>
      </c>
      <c r="AD1246" s="184">
        <f t="shared" si="180"/>
        <v>0</v>
      </c>
      <c r="AE1246" s="184">
        <f t="shared" si="176"/>
        <v>0</v>
      </c>
      <c r="AF1246" s="186"/>
      <c r="AG1246" s="187" t="str">
        <f t="shared" si="177"/>
        <v>2313009</v>
      </c>
      <c r="AH1246" s="195" t="s">
        <v>1061</v>
      </c>
      <c r="AI1246" s="1" t="str">
        <f t="shared" si="178"/>
        <v>DIFF</v>
      </c>
    </row>
    <row r="1247" spans="1:35" ht="26.25" customHeight="1" x14ac:dyDescent="0.25">
      <c r="A1247" s="72" t="s">
        <v>193</v>
      </c>
      <c r="B1247" s="74" t="s">
        <v>40</v>
      </c>
      <c r="C1247" s="74" t="s">
        <v>95</v>
      </c>
      <c r="D1247" s="74" t="s">
        <v>2297</v>
      </c>
      <c r="E1247" s="103" t="s">
        <v>4046</v>
      </c>
      <c r="F1247" s="75" t="s">
        <v>1081</v>
      </c>
      <c r="G1247" s="75" t="s">
        <v>96</v>
      </c>
      <c r="H1247" s="75" t="s">
        <v>2767</v>
      </c>
      <c r="I1247" s="133" t="s">
        <v>1123</v>
      </c>
      <c r="J1247" s="77" t="s">
        <v>2411</v>
      </c>
      <c r="K1247" s="129"/>
      <c r="L1247" s="77"/>
      <c r="M1247" s="129"/>
      <c r="N1247" s="77" t="s">
        <v>1484</v>
      </c>
      <c r="O1247" s="77" t="s">
        <v>1386</v>
      </c>
      <c r="P1247" s="77" t="s">
        <v>2412</v>
      </c>
      <c r="Q1247" s="81" t="s">
        <v>2766</v>
      </c>
      <c r="R1247" s="81" t="s">
        <v>7217</v>
      </c>
      <c r="S1247" s="82" t="s">
        <v>209</v>
      </c>
      <c r="T1247" s="77" t="s">
        <v>246</v>
      </c>
      <c r="U1247" s="21"/>
      <c r="V1247" s="21"/>
      <c r="W1247" s="20" t="str">
        <f>VLOOKUP(TRIM(X1247),X10:Y159,2,FALSE)</f>
        <v>Wanqiang</v>
      </c>
      <c r="X1247" s="184" t="str">
        <f t="shared" ref="X1247:X1310" si="181">IF(ISNONTEXT(D1247),"" &amp; D1247 &amp;"",T(D1247))</f>
        <v>19.4</v>
      </c>
      <c r="Y1247" s="184">
        <f t="shared" ref="Y1247:Y1310" si="182">IF(F1247="CR", IF(S1247="Approved", 1, IF(S1247="Agreed", 1, IF(S1247="Block approved", 1, 0))),0)</f>
        <v>0</v>
      </c>
      <c r="Z1247" s="184">
        <f t="shared" si="179"/>
        <v>0</v>
      </c>
      <c r="AA1247" s="184">
        <f t="shared" ref="AA1247:AA1310" si="183">LEN(I1247)</f>
        <v>6</v>
      </c>
      <c r="AB1247" s="184">
        <f t="shared" ref="AB1247:AB1310" si="184">IF(LEFT(H1247, 12)="Reserved for",  1, 0)</f>
        <v>0</v>
      </c>
      <c r="AC1247" s="184">
        <f t="shared" ref="AC1247:AC1310" si="185">IF(F1247="LS OUT", IF(S1247="Approved", 1, IF(S1247="Block approved", 1, 0)),0)</f>
        <v>0</v>
      </c>
      <c r="AD1247" s="184">
        <f t="shared" si="180"/>
        <v>0</v>
      </c>
      <c r="AE1247" s="184">
        <f t="shared" ref="AE1247:AE1310" si="186">IF(F1247="LS In", IF(S1247="Postponed", 1, 0), 0)</f>
        <v>0</v>
      </c>
      <c r="AF1247" s="186"/>
      <c r="AG1247" s="187" t="str">
        <f t="shared" ref="AG1247:AG1310" si="187">IF("" &amp; AF1247="" &amp; D1247, "", MID(E1247, 4, 7))</f>
        <v>2313010</v>
      </c>
      <c r="AH1247" s="195" t="s">
        <v>1061</v>
      </c>
      <c r="AI1247" s="1" t="str">
        <f t="shared" ref="AI1247:AI1310" si="188">IF(_xlfn.VALUETOTEXT(AH1247) =_xlfn.VALUETOTEXT(D1247), "", "DIFF")</f>
        <v>DIFF</v>
      </c>
    </row>
    <row r="1248" spans="1:35" ht="26.25" customHeight="1" x14ac:dyDescent="0.25">
      <c r="A1248" s="72" t="s">
        <v>193</v>
      </c>
      <c r="B1248" s="74" t="s">
        <v>40</v>
      </c>
      <c r="C1248" s="74" t="s">
        <v>95</v>
      </c>
      <c r="D1248" s="74" t="s">
        <v>2298</v>
      </c>
      <c r="E1248" s="103" t="s">
        <v>4047</v>
      </c>
      <c r="F1248" s="75" t="s">
        <v>1081</v>
      </c>
      <c r="G1248" s="75" t="s">
        <v>96</v>
      </c>
      <c r="H1248" s="75" t="s">
        <v>6700</v>
      </c>
      <c r="I1248" s="133" t="s">
        <v>5637</v>
      </c>
      <c r="J1248" s="77" t="s">
        <v>5153</v>
      </c>
      <c r="K1248" s="129"/>
      <c r="L1248" s="77"/>
      <c r="M1248" s="129"/>
      <c r="N1248" s="77" t="s">
        <v>1465</v>
      </c>
      <c r="O1248" s="77" t="s">
        <v>1386</v>
      </c>
      <c r="P1248" s="77" t="s">
        <v>5154</v>
      </c>
      <c r="Q1248" s="81" t="s">
        <v>6699</v>
      </c>
      <c r="R1248" s="81" t="s">
        <v>1345</v>
      </c>
      <c r="S1248" s="82" t="s">
        <v>195</v>
      </c>
      <c r="T1248" s="77" t="s">
        <v>1481</v>
      </c>
      <c r="U1248" s="21"/>
      <c r="V1248" s="21"/>
      <c r="W1248" s="20" t="str">
        <f>VLOOKUP(TRIM(X1248),X10:Y159,2,FALSE)</f>
        <v>Dario</v>
      </c>
      <c r="X1248" s="184" t="str">
        <f t="shared" si="181"/>
        <v>19.5</v>
      </c>
      <c r="Y1248" s="184">
        <f t="shared" si="182"/>
        <v>0</v>
      </c>
      <c r="Z1248" s="184">
        <f t="shared" si="179"/>
        <v>0</v>
      </c>
      <c r="AA1248" s="184">
        <f t="shared" si="183"/>
        <v>37</v>
      </c>
      <c r="AB1248" s="184">
        <f t="shared" si="184"/>
        <v>0</v>
      </c>
      <c r="AC1248" s="184">
        <f t="shared" si="185"/>
        <v>0</v>
      </c>
      <c r="AD1248" s="184">
        <f t="shared" si="180"/>
        <v>0</v>
      </c>
      <c r="AE1248" s="184">
        <f t="shared" si="186"/>
        <v>0</v>
      </c>
      <c r="AF1248" s="186"/>
      <c r="AG1248" s="187" t="str">
        <f t="shared" si="187"/>
        <v>2313011</v>
      </c>
      <c r="AH1248" s="195" t="s">
        <v>1073</v>
      </c>
      <c r="AI1248" s="1" t="str">
        <f t="shared" si="188"/>
        <v>DIFF</v>
      </c>
    </row>
    <row r="1249" spans="1:35" ht="26.25" customHeight="1" x14ac:dyDescent="0.25">
      <c r="A1249" s="72" t="s">
        <v>193</v>
      </c>
      <c r="B1249" s="74" t="s">
        <v>2542</v>
      </c>
      <c r="C1249" s="74" t="s">
        <v>95</v>
      </c>
      <c r="D1249" s="74" t="s">
        <v>55</v>
      </c>
      <c r="E1249" s="103" t="s">
        <v>4048</v>
      </c>
      <c r="F1249" s="75" t="s">
        <v>14</v>
      </c>
      <c r="G1249" s="75" t="s">
        <v>96</v>
      </c>
      <c r="H1249" s="75" t="s">
        <v>2496</v>
      </c>
      <c r="I1249" s="133" t="s">
        <v>1742</v>
      </c>
      <c r="J1249" s="77" t="s">
        <v>102</v>
      </c>
      <c r="K1249" s="129">
        <v>4495</v>
      </c>
      <c r="L1249" s="77" t="s">
        <v>48</v>
      </c>
      <c r="M1249" s="129" t="s">
        <v>202</v>
      </c>
      <c r="N1249" s="77" t="s">
        <v>2410</v>
      </c>
      <c r="O1249" s="77" t="s">
        <v>198</v>
      </c>
      <c r="P1249" s="77" t="s">
        <v>7045</v>
      </c>
      <c r="Q1249" s="81" t="s">
        <v>2733</v>
      </c>
      <c r="R1249" s="81" t="s">
        <v>7821</v>
      </c>
      <c r="S1249" s="82" t="s">
        <v>40</v>
      </c>
      <c r="T1249" s="77" t="s">
        <v>273</v>
      </c>
      <c r="U1249" s="21"/>
      <c r="V1249" s="21"/>
      <c r="W1249" s="20" t="str">
        <f>VLOOKUP(TRIM(X1249),X10:Y159,2,FALSE)</f>
        <v>Andy</v>
      </c>
      <c r="X1249" s="184" t="str">
        <f t="shared" si="181"/>
        <v>4.1</v>
      </c>
      <c r="Y1249" s="184">
        <f t="shared" si="182"/>
        <v>0</v>
      </c>
      <c r="Z1249" s="184">
        <f t="shared" si="179"/>
        <v>0</v>
      </c>
      <c r="AA1249" s="184">
        <f t="shared" si="183"/>
        <v>31</v>
      </c>
      <c r="AB1249" s="184">
        <f t="shared" si="184"/>
        <v>0</v>
      </c>
      <c r="AC1249" s="184">
        <f t="shared" si="185"/>
        <v>0</v>
      </c>
      <c r="AD1249" s="184">
        <f t="shared" si="180"/>
        <v>0</v>
      </c>
      <c r="AE1249" s="184">
        <f t="shared" si="186"/>
        <v>0</v>
      </c>
      <c r="AF1249" s="186"/>
      <c r="AG1249" s="187" t="str">
        <f t="shared" si="187"/>
        <v>2313012</v>
      </c>
      <c r="AH1249" s="195" t="s">
        <v>1073</v>
      </c>
      <c r="AI1249" s="1" t="str">
        <f t="shared" si="188"/>
        <v>DIFF</v>
      </c>
    </row>
    <row r="1250" spans="1:35" ht="26.25" customHeight="1" x14ac:dyDescent="0.25">
      <c r="A1250" s="72" t="s">
        <v>193</v>
      </c>
      <c r="B1250" s="74" t="s">
        <v>40</v>
      </c>
      <c r="C1250" s="74" t="s">
        <v>95</v>
      </c>
      <c r="D1250" s="74" t="s">
        <v>1350</v>
      </c>
      <c r="E1250" s="103" t="s">
        <v>4049</v>
      </c>
      <c r="F1250" s="75" t="s">
        <v>201</v>
      </c>
      <c r="G1250" s="75" t="s">
        <v>217</v>
      </c>
      <c r="H1250" s="75" t="s">
        <v>6701</v>
      </c>
      <c r="I1250" s="133" t="s">
        <v>211</v>
      </c>
      <c r="J1250" s="77"/>
      <c r="K1250" s="129"/>
      <c r="L1250" s="77"/>
      <c r="M1250" s="129"/>
      <c r="N1250" s="77"/>
      <c r="O1250" s="77" t="s">
        <v>386</v>
      </c>
      <c r="P1250" s="77"/>
      <c r="Q1250" s="81" t="s">
        <v>6701</v>
      </c>
      <c r="R1250" s="81" t="s">
        <v>403</v>
      </c>
      <c r="S1250" s="82" t="s">
        <v>403</v>
      </c>
      <c r="T1250" s="77" t="s">
        <v>238</v>
      </c>
      <c r="U1250" s="21"/>
      <c r="V1250" s="21"/>
      <c r="W1250" s="20" t="str">
        <f>VLOOKUP(TRIM(X1250),X10:Y159,2,FALSE)</f>
        <v>Wanqiang</v>
      </c>
      <c r="X1250" s="184" t="str">
        <f t="shared" si="181"/>
        <v>9.11.2</v>
      </c>
      <c r="Y1250" s="184">
        <f t="shared" si="182"/>
        <v>0</v>
      </c>
      <c r="Z1250" s="184">
        <f t="shared" si="179"/>
        <v>0</v>
      </c>
      <c r="AA1250" s="184">
        <f t="shared" si="183"/>
        <v>26</v>
      </c>
      <c r="AB1250" s="184">
        <f t="shared" si="184"/>
        <v>0</v>
      </c>
      <c r="AC1250" s="184">
        <f t="shared" si="185"/>
        <v>0</v>
      </c>
      <c r="AD1250" s="184">
        <f t="shared" si="180"/>
        <v>0</v>
      </c>
      <c r="AE1250" s="184">
        <f t="shared" si="186"/>
        <v>0</v>
      </c>
      <c r="AF1250" s="186"/>
      <c r="AG1250" s="187" t="str">
        <f t="shared" si="187"/>
        <v>2313013</v>
      </c>
      <c r="AH1250" s="195" t="s">
        <v>168</v>
      </c>
      <c r="AI1250" s="1" t="str">
        <f t="shared" si="188"/>
        <v>DIFF</v>
      </c>
    </row>
    <row r="1251" spans="1:35" ht="26.25" customHeight="1" x14ac:dyDescent="0.25">
      <c r="A1251" s="72" t="s">
        <v>193</v>
      </c>
      <c r="B1251" s="74" t="s">
        <v>2262</v>
      </c>
      <c r="C1251" s="74" t="s">
        <v>95</v>
      </c>
      <c r="D1251" s="74" t="s">
        <v>2301</v>
      </c>
      <c r="E1251" s="103" t="s">
        <v>4050</v>
      </c>
      <c r="F1251" s="75" t="s">
        <v>1765</v>
      </c>
      <c r="G1251" s="75" t="s">
        <v>101</v>
      </c>
      <c r="H1251" s="75" t="s">
        <v>2825</v>
      </c>
      <c r="I1251" s="133" t="s">
        <v>222</v>
      </c>
      <c r="J1251" s="77"/>
      <c r="K1251" s="129"/>
      <c r="L1251" s="77"/>
      <c r="M1251" s="129"/>
      <c r="N1251" s="77"/>
      <c r="O1251" s="77" t="s">
        <v>1386</v>
      </c>
      <c r="P1251" s="77"/>
      <c r="Q1251" s="81" t="s">
        <v>5638</v>
      </c>
      <c r="R1251" s="81" t="s">
        <v>7822</v>
      </c>
      <c r="S1251" s="82" t="s">
        <v>403</v>
      </c>
      <c r="T1251" s="77" t="s">
        <v>223</v>
      </c>
      <c r="U1251" s="21"/>
      <c r="V1251" s="21"/>
      <c r="W1251" s="20" t="str">
        <f>VLOOKUP(TRIM(X1251),X10:Y159,2,FALSE)</f>
        <v>Andy</v>
      </c>
      <c r="X1251" s="184" t="str">
        <f t="shared" si="181"/>
        <v>30.2</v>
      </c>
      <c r="Y1251" s="184">
        <f t="shared" si="182"/>
        <v>0</v>
      </c>
      <c r="Z1251" s="184">
        <f t="shared" si="179"/>
        <v>0</v>
      </c>
      <c r="AA1251" s="184">
        <f t="shared" si="183"/>
        <v>8</v>
      </c>
      <c r="AB1251" s="184">
        <f t="shared" si="184"/>
        <v>0</v>
      </c>
      <c r="AC1251" s="184">
        <f t="shared" si="185"/>
        <v>0</v>
      </c>
      <c r="AD1251" s="184">
        <f t="shared" si="180"/>
        <v>0</v>
      </c>
      <c r="AE1251" s="184">
        <f t="shared" si="186"/>
        <v>0</v>
      </c>
      <c r="AF1251" s="186"/>
      <c r="AG1251" s="187" t="str">
        <f t="shared" si="187"/>
        <v>2313014</v>
      </c>
      <c r="AH1251" s="195" t="s">
        <v>1070</v>
      </c>
      <c r="AI1251" s="1" t="str">
        <f t="shared" si="188"/>
        <v>DIFF</v>
      </c>
    </row>
    <row r="1252" spans="1:35" ht="26.25" customHeight="1" x14ac:dyDescent="0.25">
      <c r="A1252" s="72" t="s">
        <v>193</v>
      </c>
      <c r="B1252" s="74" t="s">
        <v>2542</v>
      </c>
      <c r="C1252" s="74" t="s">
        <v>95</v>
      </c>
      <c r="D1252" s="74" t="s">
        <v>55</v>
      </c>
      <c r="E1252" s="103" t="s">
        <v>4051</v>
      </c>
      <c r="F1252" s="75" t="s">
        <v>14</v>
      </c>
      <c r="G1252" s="75" t="s">
        <v>96</v>
      </c>
      <c r="H1252" s="75" t="s">
        <v>2496</v>
      </c>
      <c r="I1252" s="133" t="s">
        <v>1742</v>
      </c>
      <c r="J1252" s="77" t="s">
        <v>102</v>
      </c>
      <c r="K1252" s="129">
        <v>4499</v>
      </c>
      <c r="L1252" s="77" t="s">
        <v>48</v>
      </c>
      <c r="M1252" s="129" t="s">
        <v>105</v>
      </c>
      <c r="N1252" s="77" t="s">
        <v>2407</v>
      </c>
      <c r="O1252" s="77" t="s">
        <v>386</v>
      </c>
      <c r="P1252" s="77" t="s">
        <v>7045</v>
      </c>
      <c r="Q1252" s="81" t="s">
        <v>2734</v>
      </c>
      <c r="R1252" s="81" t="s">
        <v>7823</v>
      </c>
      <c r="S1252" s="82" t="s">
        <v>40</v>
      </c>
      <c r="T1252" s="77" t="s">
        <v>273</v>
      </c>
      <c r="U1252" s="21"/>
      <c r="V1252" s="21"/>
      <c r="W1252" s="20" t="str">
        <f>VLOOKUP(TRIM(X1252),X10:Y159,2,FALSE)</f>
        <v>Andy</v>
      </c>
      <c r="X1252" s="184" t="str">
        <f t="shared" si="181"/>
        <v>4.1</v>
      </c>
      <c r="Y1252" s="184">
        <f t="shared" si="182"/>
        <v>0</v>
      </c>
      <c r="Z1252" s="184">
        <f t="shared" si="179"/>
        <v>0</v>
      </c>
      <c r="AA1252" s="184">
        <f t="shared" si="183"/>
        <v>31</v>
      </c>
      <c r="AB1252" s="184">
        <f t="shared" si="184"/>
        <v>0</v>
      </c>
      <c r="AC1252" s="184">
        <f t="shared" si="185"/>
        <v>0</v>
      </c>
      <c r="AD1252" s="184">
        <f t="shared" si="180"/>
        <v>0</v>
      </c>
      <c r="AE1252" s="184">
        <f t="shared" si="186"/>
        <v>0</v>
      </c>
      <c r="AF1252" s="186"/>
      <c r="AG1252" s="187" t="str">
        <f t="shared" si="187"/>
        <v>2313015</v>
      </c>
      <c r="AH1252" s="195" t="s">
        <v>1072</v>
      </c>
      <c r="AI1252" s="1" t="str">
        <f t="shared" si="188"/>
        <v>DIFF</v>
      </c>
    </row>
    <row r="1253" spans="1:35" ht="26.25" customHeight="1" x14ac:dyDescent="0.25">
      <c r="A1253" s="72"/>
      <c r="B1253" s="74" t="s">
        <v>40</v>
      </c>
      <c r="C1253" s="74" t="s">
        <v>13</v>
      </c>
      <c r="D1253" s="74" t="s">
        <v>91</v>
      </c>
      <c r="E1253" s="103" t="s">
        <v>4052</v>
      </c>
      <c r="F1253" s="75" t="s">
        <v>14</v>
      </c>
      <c r="G1253" s="154" t="s">
        <v>217</v>
      </c>
      <c r="H1253" s="154" t="s">
        <v>5639</v>
      </c>
      <c r="I1253" s="155" t="s">
        <v>211</v>
      </c>
      <c r="J1253" s="124" t="s">
        <v>102</v>
      </c>
      <c r="K1253" s="125">
        <v>4650</v>
      </c>
      <c r="L1253" s="124"/>
      <c r="M1253" s="125" t="s">
        <v>103</v>
      </c>
      <c r="N1253" s="124" t="s">
        <v>2407</v>
      </c>
      <c r="O1253" s="124" t="s">
        <v>386</v>
      </c>
      <c r="P1253" s="124" t="s">
        <v>1440</v>
      </c>
      <c r="Q1253" s="156" t="s">
        <v>19</v>
      </c>
      <c r="R1253" s="156" t="s">
        <v>19</v>
      </c>
      <c r="S1253" s="126" t="s">
        <v>19</v>
      </c>
      <c r="T1253" s="77" t="s">
        <v>238</v>
      </c>
      <c r="U1253" s="21"/>
      <c r="V1253" s="21"/>
      <c r="W1253" s="20" t="str">
        <f>VLOOKUP(TRIM(X1253),X10:Y159,2,FALSE)</f>
        <v>Withdrawn</v>
      </c>
      <c r="X1253" s="184" t="str">
        <f t="shared" si="181"/>
        <v>99</v>
      </c>
      <c r="Y1253" s="184">
        <f t="shared" si="182"/>
        <v>0</v>
      </c>
      <c r="Z1253" s="184">
        <f t="shared" si="179"/>
        <v>0</v>
      </c>
      <c r="AA1253" s="184">
        <f t="shared" si="183"/>
        <v>26</v>
      </c>
      <c r="AB1253" s="184">
        <f t="shared" si="184"/>
        <v>0</v>
      </c>
      <c r="AC1253" s="184">
        <f t="shared" si="185"/>
        <v>0</v>
      </c>
      <c r="AD1253" s="184">
        <f t="shared" si="180"/>
        <v>0</v>
      </c>
      <c r="AE1253" s="184">
        <f t="shared" si="186"/>
        <v>0</v>
      </c>
      <c r="AF1253" s="186"/>
      <c r="AG1253" s="187" t="str">
        <f t="shared" si="187"/>
        <v>2313016</v>
      </c>
      <c r="AH1253" s="195" t="s">
        <v>1072</v>
      </c>
      <c r="AI1253" s="1" t="str">
        <f t="shared" si="188"/>
        <v>DIFF</v>
      </c>
    </row>
    <row r="1254" spans="1:35" ht="26.25" customHeight="1" x14ac:dyDescent="0.25">
      <c r="A1254" s="72" t="s">
        <v>193</v>
      </c>
      <c r="B1254" s="74" t="s">
        <v>1506</v>
      </c>
      <c r="C1254" s="74" t="s">
        <v>95</v>
      </c>
      <c r="D1254" s="74" t="s">
        <v>110</v>
      </c>
      <c r="E1254" s="103" t="s">
        <v>4053</v>
      </c>
      <c r="F1254" s="75" t="s">
        <v>14</v>
      </c>
      <c r="G1254" s="75" t="s">
        <v>96</v>
      </c>
      <c r="H1254" s="75" t="s">
        <v>5640</v>
      </c>
      <c r="I1254" s="133" t="s">
        <v>222</v>
      </c>
      <c r="J1254" s="77" t="s">
        <v>199</v>
      </c>
      <c r="K1254" s="129">
        <v>5194</v>
      </c>
      <c r="L1254" s="77"/>
      <c r="M1254" s="129" t="s">
        <v>103</v>
      </c>
      <c r="N1254" s="77" t="s">
        <v>2410</v>
      </c>
      <c r="O1254" s="77" t="s">
        <v>198</v>
      </c>
      <c r="P1254" s="77" t="s">
        <v>308</v>
      </c>
      <c r="Q1254" s="81" t="s">
        <v>6702</v>
      </c>
      <c r="R1254" s="81" t="s">
        <v>7046</v>
      </c>
      <c r="S1254" s="82" t="s">
        <v>213</v>
      </c>
      <c r="T1254" s="77" t="s">
        <v>223</v>
      </c>
      <c r="U1254" s="21"/>
      <c r="V1254" s="21"/>
      <c r="W1254" s="20" t="str">
        <f>VLOOKUP(TRIM(X1254),X10:Y159,2,FALSE)</f>
        <v>Andy</v>
      </c>
      <c r="X1254" s="184" t="str">
        <f t="shared" si="181"/>
        <v>6.11</v>
      </c>
      <c r="Y1254" s="184">
        <f t="shared" si="182"/>
        <v>0</v>
      </c>
      <c r="Z1254" s="184">
        <f t="shared" si="179"/>
        <v>0</v>
      </c>
      <c r="AA1254" s="184">
        <f t="shared" si="183"/>
        <v>8</v>
      </c>
      <c r="AB1254" s="184">
        <f t="shared" si="184"/>
        <v>0</v>
      </c>
      <c r="AC1254" s="184">
        <f t="shared" si="185"/>
        <v>0</v>
      </c>
      <c r="AD1254" s="184">
        <f t="shared" si="180"/>
        <v>0</v>
      </c>
      <c r="AE1254" s="184">
        <f t="shared" si="186"/>
        <v>0</v>
      </c>
      <c r="AF1254" s="186"/>
      <c r="AG1254" s="187" t="str">
        <f t="shared" si="187"/>
        <v>2313017</v>
      </c>
      <c r="AH1254" s="195" t="s">
        <v>1072</v>
      </c>
      <c r="AI1254" s="1" t="str">
        <f t="shared" si="188"/>
        <v>DIFF</v>
      </c>
    </row>
    <row r="1255" spans="1:35" ht="26.25" customHeight="1" x14ac:dyDescent="0.25">
      <c r="A1255" s="72" t="s">
        <v>193</v>
      </c>
      <c r="B1255" s="74" t="s">
        <v>1506</v>
      </c>
      <c r="C1255" s="74" t="s">
        <v>95</v>
      </c>
      <c r="D1255" s="74" t="s">
        <v>110</v>
      </c>
      <c r="E1255" s="103" t="s">
        <v>4054</v>
      </c>
      <c r="F1255" s="75" t="s">
        <v>14</v>
      </c>
      <c r="G1255" s="75" t="s">
        <v>96</v>
      </c>
      <c r="H1255" s="75" t="s">
        <v>5640</v>
      </c>
      <c r="I1255" s="133" t="s">
        <v>222</v>
      </c>
      <c r="J1255" s="77" t="s">
        <v>199</v>
      </c>
      <c r="K1255" s="129">
        <v>5195</v>
      </c>
      <c r="L1255" s="77"/>
      <c r="M1255" s="129" t="s">
        <v>105</v>
      </c>
      <c r="N1255" s="77" t="s">
        <v>2407</v>
      </c>
      <c r="O1255" s="77" t="s">
        <v>386</v>
      </c>
      <c r="P1255" s="77" t="s">
        <v>308</v>
      </c>
      <c r="Q1255" s="81" t="s">
        <v>6703</v>
      </c>
      <c r="R1255" s="81" t="s">
        <v>7047</v>
      </c>
      <c r="S1255" s="82" t="s">
        <v>213</v>
      </c>
      <c r="T1255" s="77" t="s">
        <v>223</v>
      </c>
      <c r="U1255" s="21"/>
      <c r="V1255" s="21"/>
      <c r="W1255" s="20" t="str">
        <f>VLOOKUP(TRIM(X1255),X10:Y159,2,FALSE)</f>
        <v>Andy</v>
      </c>
      <c r="X1255" s="184" t="str">
        <f t="shared" si="181"/>
        <v>6.11</v>
      </c>
      <c r="Y1255" s="184">
        <f t="shared" si="182"/>
        <v>0</v>
      </c>
      <c r="Z1255" s="184">
        <f t="shared" si="179"/>
        <v>0</v>
      </c>
      <c r="AA1255" s="184">
        <f t="shared" si="183"/>
        <v>8</v>
      </c>
      <c r="AB1255" s="184">
        <f t="shared" si="184"/>
        <v>0</v>
      </c>
      <c r="AC1255" s="184">
        <f t="shared" si="185"/>
        <v>0</v>
      </c>
      <c r="AD1255" s="184">
        <f t="shared" si="180"/>
        <v>0</v>
      </c>
      <c r="AE1255" s="184">
        <f t="shared" si="186"/>
        <v>0</v>
      </c>
      <c r="AF1255" s="186"/>
      <c r="AG1255" s="187" t="str">
        <f t="shared" si="187"/>
        <v>2313018</v>
      </c>
      <c r="AH1255" s="195" t="s">
        <v>1063</v>
      </c>
      <c r="AI1255" s="1" t="str">
        <f t="shared" si="188"/>
        <v>DIFF</v>
      </c>
    </row>
    <row r="1256" spans="1:35" ht="26.25" customHeight="1" x14ac:dyDescent="0.25">
      <c r="A1256" s="72"/>
      <c r="B1256" s="74" t="s">
        <v>40</v>
      </c>
      <c r="C1256" s="74" t="s">
        <v>13</v>
      </c>
      <c r="D1256" s="74" t="s">
        <v>91</v>
      </c>
      <c r="E1256" s="103" t="s">
        <v>4055</v>
      </c>
      <c r="F1256" s="75" t="s">
        <v>14</v>
      </c>
      <c r="G1256" s="154" t="s">
        <v>96</v>
      </c>
      <c r="H1256" s="154" t="s">
        <v>5641</v>
      </c>
      <c r="I1256" s="155" t="s">
        <v>222</v>
      </c>
      <c r="J1256" s="124" t="s">
        <v>102</v>
      </c>
      <c r="K1256" s="125">
        <v>4651</v>
      </c>
      <c r="L1256" s="124"/>
      <c r="M1256" s="125" t="s">
        <v>103</v>
      </c>
      <c r="N1256" s="124" t="s">
        <v>2407</v>
      </c>
      <c r="O1256" s="124" t="s">
        <v>386</v>
      </c>
      <c r="P1256" s="124" t="s">
        <v>1451</v>
      </c>
      <c r="Q1256" s="156" t="s">
        <v>5642</v>
      </c>
      <c r="R1256" s="156" t="s">
        <v>19</v>
      </c>
      <c r="S1256" s="126" t="s">
        <v>19</v>
      </c>
      <c r="T1256" s="77" t="s">
        <v>223</v>
      </c>
      <c r="U1256" s="21"/>
      <c r="V1256" s="21"/>
      <c r="W1256" s="20" t="str">
        <f>VLOOKUP(TRIM(X1256),X10:Y159,2,FALSE)</f>
        <v>Withdrawn</v>
      </c>
      <c r="X1256" s="184" t="str">
        <f t="shared" si="181"/>
        <v>99</v>
      </c>
      <c r="Y1256" s="184">
        <f t="shared" si="182"/>
        <v>0</v>
      </c>
      <c r="Z1256" s="184">
        <f t="shared" si="179"/>
        <v>0</v>
      </c>
      <c r="AA1256" s="184">
        <f t="shared" si="183"/>
        <v>8</v>
      </c>
      <c r="AB1256" s="184">
        <f t="shared" si="184"/>
        <v>0</v>
      </c>
      <c r="AC1256" s="184">
        <f t="shared" si="185"/>
        <v>0</v>
      </c>
      <c r="AD1256" s="184">
        <f t="shared" si="180"/>
        <v>0</v>
      </c>
      <c r="AE1256" s="184">
        <f t="shared" si="186"/>
        <v>0</v>
      </c>
      <c r="AF1256" s="186"/>
      <c r="AG1256" s="187" t="str">
        <f t="shared" si="187"/>
        <v>2313019</v>
      </c>
      <c r="AI1256" s="1" t="str">
        <f t="shared" si="188"/>
        <v>DIFF</v>
      </c>
    </row>
    <row r="1257" spans="1:35" ht="26.25" customHeight="1" x14ac:dyDescent="0.25">
      <c r="A1257" s="72" t="s">
        <v>193</v>
      </c>
      <c r="B1257" s="74" t="s">
        <v>2040</v>
      </c>
      <c r="C1257" s="74" t="s">
        <v>95</v>
      </c>
      <c r="D1257" s="74" t="s">
        <v>110</v>
      </c>
      <c r="E1257" s="103" t="s">
        <v>4056</v>
      </c>
      <c r="F1257" s="75" t="s">
        <v>12</v>
      </c>
      <c r="G1257" s="75" t="s">
        <v>96</v>
      </c>
      <c r="H1257" s="75" t="s">
        <v>5643</v>
      </c>
      <c r="I1257" s="133" t="s">
        <v>222</v>
      </c>
      <c r="J1257" s="77"/>
      <c r="K1257" s="129"/>
      <c r="L1257" s="77"/>
      <c r="M1257" s="129"/>
      <c r="N1257" s="77"/>
      <c r="O1257" s="77" t="s">
        <v>386</v>
      </c>
      <c r="P1257" s="77"/>
      <c r="Q1257" s="81" t="s">
        <v>5644</v>
      </c>
      <c r="R1257" s="81" t="s">
        <v>1345</v>
      </c>
      <c r="S1257" s="82" t="s">
        <v>195</v>
      </c>
      <c r="T1257" s="77" t="s">
        <v>223</v>
      </c>
      <c r="U1257" s="21"/>
      <c r="V1257" s="21"/>
      <c r="W1257" s="20" t="str">
        <f>VLOOKUP(TRIM(X1257),X10:Y159,2,FALSE)</f>
        <v>Andy</v>
      </c>
      <c r="X1257" s="184" t="str">
        <f t="shared" si="181"/>
        <v>6.11</v>
      </c>
      <c r="Y1257" s="184">
        <f t="shared" si="182"/>
        <v>0</v>
      </c>
      <c r="Z1257" s="184">
        <f t="shared" si="179"/>
        <v>0</v>
      </c>
      <c r="AA1257" s="184">
        <f t="shared" si="183"/>
        <v>8</v>
      </c>
      <c r="AB1257" s="184">
        <f t="shared" si="184"/>
        <v>0</v>
      </c>
      <c r="AC1257" s="184">
        <f t="shared" si="185"/>
        <v>0</v>
      </c>
      <c r="AD1257" s="184">
        <f t="shared" si="180"/>
        <v>0</v>
      </c>
      <c r="AE1257" s="184">
        <f t="shared" si="186"/>
        <v>0</v>
      </c>
      <c r="AF1257" s="186"/>
      <c r="AG1257" s="187" t="str">
        <f t="shared" si="187"/>
        <v>2313020</v>
      </c>
      <c r="AI1257" s="1" t="str">
        <f t="shared" si="188"/>
        <v>DIFF</v>
      </c>
    </row>
    <row r="1258" spans="1:35" ht="26.25" customHeight="1" x14ac:dyDescent="0.25">
      <c r="A1258" s="72" t="s">
        <v>193</v>
      </c>
      <c r="B1258" s="74" t="s">
        <v>1493</v>
      </c>
      <c r="C1258" s="74" t="s">
        <v>13</v>
      </c>
      <c r="D1258" s="74" t="s">
        <v>91</v>
      </c>
      <c r="E1258" s="103" t="s">
        <v>4057</v>
      </c>
      <c r="F1258" s="75" t="s">
        <v>14</v>
      </c>
      <c r="G1258" s="154" t="s">
        <v>96</v>
      </c>
      <c r="H1258" s="154" t="s">
        <v>2952</v>
      </c>
      <c r="I1258" s="155" t="s">
        <v>5645</v>
      </c>
      <c r="J1258" s="124" t="s">
        <v>199</v>
      </c>
      <c r="K1258" s="125">
        <v>5067</v>
      </c>
      <c r="L1258" s="124" t="s">
        <v>50</v>
      </c>
      <c r="M1258" s="125" t="s">
        <v>103</v>
      </c>
      <c r="N1258" s="124" t="s">
        <v>2407</v>
      </c>
      <c r="O1258" s="124" t="s">
        <v>386</v>
      </c>
      <c r="P1258" s="124" t="s">
        <v>1447</v>
      </c>
      <c r="Q1258" s="156" t="s">
        <v>2885</v>
      </c>
      <c r="R1258" s="156" t="s">
        <v>5779</v>
      </c>
      <c r="S1258" s="126" t="s">
        <v>19</v>
      </c>
      <c r="T1258" s="77" t="s">
        <v>2079</v>
      </c>
      <c r="U1258" s="21"/>
      <c r="V1258" s="21"/>
      <c r="W1258" s="20" t="str">
        <f>VLOOKUP(TRIM(X1258),X10:Y159,2,FALSE)</f>
        <v>Withdrawn</v>
      </c>
      <c r="X1258" s="184" t="str">
        <f t="shared" si="181"/>
        <v>99</v>
      </c>
      <c r="Y1258" s="184">
        <f t="shared" si="182"/>
        <v>0</v>
      </c>
      <c r="Z1258" s="184">
        <f t="shared" si="179"/>
        <v>0</v>
      </c>
      <c r="AA1258" s="184">
        <f t="shared" si="183"/>
        <v>17</v>
      </c>
      <c r="AB1258" s="184">
        <f t="shared" si="184"/>
        <v>0</v>
      </c>
      <c r="AC1258" s="184">
        <f t="shared" si="185"/>
        <v>0</v>
      </c>
      <c r="AD1258" s="184">
        <f t="shared" si="180"/>
        <v>0</v>
      </c>
      <c r="AE1258" s="184">
        <f t="shared" si="186"/>
        <v>0</v>
      </c>
      <c r="AF1258" s="186"/>
      <c r="AG1258" s="187" t="str">
        <f t="shared" si="187"/>
        <v>2313021</v>
      </c>
      <c r="AI1258" s="1" t="str">
        <f t="shared" si="188"/>
        <v>DIFF</v>
      </c>
    </row>
    <row r="1259" spans="1:35" ht="26.25" customHeight="1" x14ac:dyDescent="0.25">
      <c r="A1259" s="72" t="s">
        <v>193</v>
      </c>
      <c r="B1259" s="74" t="s">
        <v>40</v>
      </c>
      <c r="C1259" s="74" t="s">
        <v>95</v>
      </c>
      <c r="D1259" s="74" t="s">
        <v>2298</v>
      </c>
      <c r="E1259" s="103" t="s">
        <v>4058</v>
      </c>
      <c r="F1259" s="75" t="s">
        <v>1081</v>
      </c>
      <c r="G1259" s="75" t="s">
        <v>96</v>
      </c>
      <c r="H1259" s="75" t="s">
        <v>6705</v>
      </c>
      <c r="I1259" s="133" t="s">
        <v>5637</v>
      </c>
      <c r="J1259" s="77" t="s">
        <v>5153</v>
      </c>
      <c r="K1259" s="129"/>
      <c r="L1259" s="77"/>
      <c r="M1259" s="129"/>
      <c r="N1259" s="77" t="s">
        <v>1465</v>
      </c>
      <c r="O1259" s="77" t="s">
        <v>1386</v>
      </c>
      <c r="P1259" s="77" t="s">
        <v>5154</v>
      </c>
      <c r="Q1259" s="81" t="s">
        <v>6704</v>
      </c>
      <c r="R1259" s="81" t="s">
        <v>403</v>
      </c>
      <c r="S1259" s="82" t="s">
        <v>403</v>
      </c>
      <c r="T1259" s="77" t="s">
        <v>1481</v>
      </c>
      <c r="U1259" s="21"/>
      <c r="V1259" s="21"/>
      <c r="W1259" s="20" t="str">
        <f>VLOOKUP(TRIM(X1259),X10:Y159,2,FALSE)</f>
        <v>Dario</v>
      </c>
      <c r="X1259" s="184" t="str">
        <f t="shared" si="181"/>
        <v>19.5</v>
      </c>
      <c r="Y1259" s="184">
        <f t="shared" si="182"/>
        <v>0</v>
      </c>
      <c r="Z1259" s="184">
        <f t="shared" si="179"/>
        <v>0</v>
      </c>
      <c r="AA1259" s="184">
        <f t="shared" si="183"/>
        <v>37</v>
      </c>
      <c r="AB1259" s="184">
        <f t="shared" si="184"/>
        <v>0</v>
      </c>
      <c r="AC1259" s="184">
        <f t="shared" si="185"/>
        <v>0</v>
      </c>
      <c r="AD1259" s="184">
        <f t="shared" si="180"/>
        <v>0</v>
      </c>
      <c r="AE1259" s="184">
        <f t="shared" si="186"/>
        <v>0</v>
      </c>
      <c r="AF1259" s="186"/>
      <c r="AG1259" s="187" t="str">
        <f t="shared" si="187"/>
        <v>2313022</v>
      </c>
      <c r="AI1259" s="1" t="str">
        <f t="shared" si="188"/>
        <v>DIFF</v>
      </c>
    </row>
    <row r="1260" spans="1:35" ht="26.25" customHeight="1" x14ac:dyDescent="0.25">
      <c r="A1260" s="72" t="s">
        <v>193</v>
      </c>
      <c r="B1260" s="74" t="s">
        <v>6707</v>
      </c>
      <c r="C1260" s="74" t="s">
        <v>95</v>
      </c>
      <c r="D1260" s="74" t="s">
        <v>1348</v>
      </c>
      <c r="E1260" s="103" t="s">
        <v>4059</v>
      </c>
      <c r="F1260" s="75" t="s">
        <v>14</v>
      </c>
      <c r="G1260" s="75" t="s">
        <v>96</v>
      </c>
      <c r="H1260" s="75" t="s">
        <v>5646</v>
      </c>
      <c r="I1260" s="133" t="s">
        <v>226</v>
      </c>
      <c r="J1260" s="77" t="s">
        <v>102</v>
      </c>
      <c r="K1260" s="129">
        <v>4652</v>
      </c>
      <c r="L1260" s="77"/>
      <c r="M1260" s="129" t="s">
        <v>103</v>
      </c>
      <c r="N1260" s="77" t="s">
        <v>2407</v>
      </c>
      <c r="O1260" s="77" t="s">
        <v>386</v>
      </c>
      <c r="P1260" s="77" t="s">
        <v>1488</v>
      </c>
      <c r="Q1260" s="81" t="s">
        <v>6706</v>
      </c>
      <c r="R1260" s="81" t="s">
        <v>7824</v>
      </c>
      <c r="S1260" s="82" t="s">
        <v>213</v>
      </c>
      <c r="T1260" s="77" t="s">
        <v>273</v>
      </c>
      <c r="U1260" s="21"/>
      <c r="V1260" s="21"/>
      <c r="W1260" s="20" t="str">
        <f>VLOOKUP(TRIM(X1260),X10:Y159,2,FALSE)</f>
        <v>Dario</v>
      </c>
      <c r="X1260" s="184" t="str">
        <f t="shared" si="181"/>
        <v>9.9.2</v>
      </c>
      <c r="Y1260" s="184">
        <f t="shared" si="182"/>
        <v>0</v>
      </c>
      <c r="Z1260" s="184">
        <f t="shared" si="179"/>
        <v>0</v>
      </c>
      <c r="AA1260" s="184">
        <f t="shared" si="183"/>
        <v>21</v>
      </c>
      <c r="AB1260" s="184">
        <f t="shared" si="184"/>
        <v>0</v>
      </c>
      <c r="AC1260" s="184">
        <f t="shared" si="185"/>
        <v>0</v>
      </c>
      <c r="AD1260" s="184">
        <f t="shared" si="180"/>
        <v>0</v>
      </c>
      <c r="AE1260" s="184">
        <f t="shared" si="186"/>
        <v>0</v>
      </c>
      <c r="AF1260" s="186"/>
      <c r="AG1260" s="187" t="str">
        <f t="shared" si="187"/>
        <v>2313023</v>
      </c>
      <c r="AI1260" s="1" t="str">
        <f t="shared" si="188"/>
        <v>DIFF</v>
      </c>
    </row>
    <row r="1261" spans="1:35" ht="26.25" customHeight="1" x14ac:dyDescent="0.25">
      <c r="A1261" s="72" t="s">
        <v>193</v>
      </c>
      <c r="B1261" s="74" t="s">
        <v>40</v>
      </c>
      <c r="C1261" s="74" t="s">
        <v>95</v>
      </c>
      <c r="D1261" s="74" t="s">
        <v>2300</v>
      </c>
      <c r="E1261" s="103" t="s">
        <v>4060</v>
      </c>
      <c r="F1261" s="75" t="s">
        <v>201</v>
      </c>
      <c r="G1261" s="75" t="s">
        <v>231</v>
      </c>
      <c r="H1261" s="75" t="s">
        <v>6708</v>
      </c>
      <c r="I1261" s="133" t="s">
        <v>111</v>
      </c>
      <c r="J1261" s="77"/>
      <c r="K1261" s="129"/>
      <c r="L1261" s="77"/>
      <c r="M1261" s="129"/>
      <c r="N1261" s="77"/>
      <c r="O1261" s="77" t="s">
        <v>1386</v>
      </c>
      <c r="P1261" s="77"/>
      <c r="Q1261" s="81" t="s">
        <v>5647</v>
      </c>
      <c r="R1261" s="81" t="s">
        <v>403</v>
      </c>
      <c r="S1261" s="82" t="s">
        <v>403</v>
      </c>
      <c r="T1261" s="77" t="s">
        <v>265</v>
      </c>
      <c r="U1261" s="21"/>
      <c r="V1261" s="21"/>
      <c r="W1261" s="20" t="str">
        <f>VLOOKUP(TRIM(X1261),X10:Y159,2,FALSE)</f>
        <v>Andy</v>
      </c>
      <c r="X1261" s="184" t="str">
        <f t="shared" si="181"/>
        <v>30.1</v>
      </c>
      <c r="Y1261" s="184">
        <f t="shared" si="182"/>
        <v>0</v>
      </c>
      <c r="Z1261" s="184">
        <f t="shared" si="179"/>
        <v>0</v>
      </c>
      <c r="AA1261" s="184">
        <f t="shared" si="183"/>
        <v>13</v>
      </c>
      <c r="AB1261" s="184">
        <f t="shared" si="184"/>
        <v>0</v>
      </c>
      <c r="AC1261" s="184">
        <f t="shared" si="185"/>
        <v>0</v>
      </c>
      <c r="AD1261" s="184">
        <f t="shared" si="180"/>
        <v>0</v>
      </c>
      <c r="AE1261" s="184">
        <f t="shared" si="186"/>
        <v>0</v>
      </c>
      <c r="AF1261" s="186"/>
      <c r="AG1261" s="187" t="str">
        <f t="shared" si="187"/>
        <v>2313024</v>
      </c>
      <c r="AI1261" s="1" t="str">
        <f t="shared" si="188"/>
        <v>DIFF</v>
      </c>
    </row>
    <row r="1262" spans="1:35" ht="26.25" customHeight="1" x14ac:dyDescent="0.25">
      <c r="A1262" s="72" t="s">
        <v>193</v>
      </c>
      <c r="B1262" s="74" t="s">
        <v>1731</v>
      </c>
      <c r="C1262" s="74" t="s">
        <v>95</v>
      </c>
      <c r="D1262" s="74" t="s">
        <v>1350</v>
      </c>
      <c r="E1262" s="103" t="s">
        <v>4061</v>
      </c>
      <c r="F1262" s="75" t="s">
        <v>14</v>
      </c>
      <c r="G1262" s="75" t="s">
        <v>217</v>
      </c>
      <c r="H1262" s="75" t="s">
        <v>5639</v>
      </c>
      <c r="I1262" s="133" t="s">
        <v>211</v>
      </c>
      <c r="J1262" s="77" t="s">
        <v>199</v>
      </c>
      <c r="K1262" s="129">
        <v>5196</v>
      </c>
      <c r="L1262" s="77"/>
      <c r="M1262" s="129" t="s">
        <v>103</v>
      </c>
      <c r="N1262" s="77" t="s">
        <v>2407</v>
      </c>
      <c r="O1262" s="77" t="s">
        <v>386</v>
      </c>
      <c r="P1262" s="77" t="s">
        <v>1440</v>
      </c>
      <c r="Q1262" s="81" t="s">
        <v>2134</v>
      </c>
      <c r="R1262" s="81" t="s">
        <v>403</v>
      </c>
      <c r="S1262" s="82" t="s">
        <v>40</v>
      </c>
      <c r="T1262" s="77" t="s">
        <v>238</v>
      </c>
      <c r="U1262" s="21"/>
      <c r="V1262" s="21"/>
      <c r="W1262" s="20" t="str">
        <f>VLOOKUP(TRIM(X1262),X10:Y159,2,FALSE)</f>
        <v>Wanqiang</v>
      </c>
      <c r="X1262" s="184" t="str">
        <f t="shared" si="181"/>
        <v>9.11.2</v>
      </c>
      <c r="Y1262" s="184">
        <f t="shared" si="182"/>
        <v>0</v>
      </c>
      <c r="Z1262" s="184">
        <f t="shared" si="179"/>
        <v>0</v>
      </c>
      <c r="AA1262" s="184">
        <f t="shared" si="183"/>
        <v>26</v>
      </c>
      <c r="AB1262" s="184">
        <f t="shared" si="184"/>
        <v>0</v>
      </c>
      <c r="AC1262" s="184">
        <f t="shared" si="185"/>
        <v>0</v>
      </c>
      <c r="AD1262" s="184">
        <f t="shared" si="180"/>
        <v>0</v>
      </c>
      <c r="AE1262" s="184">
        <f t="shared" si="186"/>
        <v>0</v>
      </c>
      <c r="AF1262" s="186"/>
      <c r="AG1262" s="187" t="str">
        <f t="shared" si="187"/>
        <v>2313025</v>
      </c>
      <c r="AI1262" s="1" t="str">
        <f t="shared" si="188"/>
        <v>DIFF</v>
      </c>
    </row>
    <row r="1263" spans="1:35" ht="26.25" customHeight="1" x14ac:dyDescent="0.25">
      <c r="A1263" s="72" t="s">
        <v>193</v>
      </c>
      <c r="B1263" s="74" t="s">
        <v>40</v>
      </c>
      <c r="C1263" s="74" t="s">
        <v>95</v>
      </c>
      <c r="D1263" s="74" t="s">
        <v>2297</v>
      </c>
      <c r="E1263" s="103" t="s">
        <v>4062</v>
      </c>
      <c r="F1263" s="75" t="s">
        <v>1081</v>
      </c>
      <c r="G1263" s="75" t="s">
        <v>96</v>
      </c>
      <c r="H1263" s="75" t="s">
        <v>6709</v>
      </c>
      <c r="I1263" s="133" t="s">
        <v>239</v>
      </c>
      <c r="J1263" s="77" t="s">
        <v>2411</v>
      </c>
      <c r="K1263" s="129"/>
      <c r="L1263" s="77"/>
      <c r="M1263" s="129"/>
      <c r="N1263" s="77" t="s">
        <v>1484</v>
      </c>
      <c r="O1263" s="77" t="s">
        <v>1386</v>
      </c>
      <c r="P1263" s="77" t="s">
        <v>2412</v>
      </c>
      <c r="Q1263" s="81" t="s">
        <v>5648</v>
      </c>
      <c r="R1263" s="81" t="s">
        <v>403</v>
      </c>
      <c r="S1263" s="82" t="s">
        <v>403</v>
      </c>
      <c r="T1263" s="77" t="s">
        <v>1034</v>
      </c>
      <c r="U1263" s="21"/>
      <c r="V1263" s="21"/>
      <c r="W1263" s="20" t="str">
        <f>VLOOKUP(TRIM(X1263),X10:Y159,2,FALSE)</f>
        <v>Wanqiang</v>
      </c>
      <c r="X1263" s="184" t="str">
        <f t="shared" si="181"/>
        <v>19.4</v>
      </c>
      <c r="Y1263" s="184">
        <f t="shared" si="182"/>
        <v>0</v>
      </c>
      <c r="Z1263" s="184">
        <f t="shared" si="179"/>
        <v>0</v>
      </c>
      <c r="AA1263" s="184">
        <f t="shared" si="183"/>
        <v>7</v>
      </c>
      <c r="AB1263" s="184">
        <f t="shared" si="184"/>
        <v>0</v>
      </c>
      <c r="AC1263" s="184">
        <f t="shared" si="185"/>
        <v>0</v>
      </c>
      <c r="AD1263" s="184">
        <f t="shared" si="180"/>
        <v>0</v>
      </c>
      <c r="AE1263" s="184">
        <f t="shared" si="186"/>
        <v>0</v>
      </c>
      <c r="AF1263" s="186"/>
      <c r="AG1263" s="187" t="str">
        <f t="shared" si="187"/>
        <v>2313026</v>
      </c>
      <c r="AI1263" s="1" t="str">
        <f t="shared" si="188"/>
        <v>DIFF</v>
      </c>
    </row>
    <row r="1264" spans="1:35" ht="26.25" customHeight="1" x14ac:dyDescent="0.25">
      <c r="A1264" s="72" t="s">
        <v>193</v>
      </c>
      <c r="B1264" s="74" t="s">
        <v>40</v>
      </c>
      <c r="C1264" s="74" t="s">
        <v>95</v>
      </c>
      <c r="D1264" s="74" t="s">
        <v>2294</v>
      </c>
      <c r="E1264" s="103" t="s">
        <v>4063</v>
      </c>
      <c r="F1264" s="75" t="s">
        <v>1081</v>
      </c>
      <c r="G1264" s="75" t="s">
        <v>96</v>
      </c>
      <c r="H1264" s="75" t="s">
        <v>2690</v>
      </c>
      <c r="I1264" s="133" t="s">
        <v>6710</v>
      </c>
      <c r="J1264" s="77" t="s">
        <v>2434</v>
      </c>
      <c r="K1264" s="129"/>
      <c r="L1264" s="77"/>
      <c r="M1264" s="129"/>
      <c r="N1264" s="77" t="s">
        <v>1484</v>
      </c>
      <c r="O1264" s="77" t="s">
        <v>1386</v>
      </c>
      <c r="P1264" s="77" t="s">
        <v>2435</v>
      </c>
      <c r="Q1264" s="81" t="s">
        <v>2689</v>
      </c>
      <c r="R1264" s="81" t="s">
        <v>7218</v>
      </c>
      <c r="S1264" s="82" t="s">
        <v>213</v>
      </c>
      <c r="T1264" s="77" t="s">
        <v>2613</v>
      </c>
      <c r="U1264" s="21"/>
      <c r="V1264" s="21"/>
      <c r="W1264" s="20" t="str">
        <f>VLOOKUP(TRIM(X1264),X10:Y159,2,FALSE)</f>
        <v>Dario</v>
      </c>
      <c r="X1264" s="184" t="str">
        <f t="shared" si="181"/>
        <v>19.1</v>
      </c>
      <c r="Y1264" s="184">
        <f t="shared" si="182"/>
        <v>0</v>
      </c>
      <c r="Z1264" s="184">
        <f t="shared" si="179"/>
        <v>0</v>
      </c>
      <c r="AA1264" s="184">
        <f t="shared" si="183"/>
        <v>43</v>
      </c>
      <c r="AB1264" s="184">
        <f t="shared" si="184"/>
        <v>0</v>
      </c>
      <c r="AC1264" s="184">
        <f t="shared" si="185"/>
        <v>0</v>
      </c>
      <c r="AD1264" s="184">
        <f t="shared" si="180"/>
        <v>0</v>
      </c>
      <c r="AE1264" s="184">
        <f t="shared" si="186"/>
        <v>0</v>
      </c>
      <c r="AF1264" s="186"/>
      <c r="AG1264" s="187" t="str">
        <f t="shared" si="187"/>
        <v>2313027</v>
      </c>
      <c r="AI1264" s="1" t="str">
        <f t="shared" si="188"/>
        <v>DIFF</v>
      </c>
    </row>
    <row r="1265" spans="1:35" ht="26.25" customHeight="1" x14ac:dyDescent="0.25">
      <c r="A1265" s="72" t="s">
        <v>193</v>
      </c>
      <c r="B1265" s="74" t="s">
        <v>6712</v>
      </c>
      <c r="C1265" s="74" t="s">
        <v>95</v>
      </c>
      <c r="D1265" s="74" t="s">
        <v>1348</v>
      </c>
      <c r="E1265" s="103" t="s">
        <v>4064</v>
      </c>
      <c r="F1265" s="75" t="s">
        <v>14</v>
      </c>
      <c r="G1265" s="75" t="s">
        <v>96</v>
      </c>
      <c r="H1265" s="75" t="s">
        <v>5649</v>
      </c>
      <c r="I1265" s="133" t="s">
        <v>226</v>
      </c>
      <c r="J1265" s="77" t="s">
        <v>102</v>
      </c>
      <c r="K1265" s="129">
        <v>4653</v>
      </c>
      <c r="L1265" s="77"/>
      <c r="M1265" s="129" t="s">
        <v>103</v>
      </c>
      <c r="N1265" s="157" t="s">
        <v>2407</v>
      </c>
      <c r="O1265" s="77" t="s">
        <v>386</v>
      </c>
      <c r="P1265" s="77" t="s">
        <v>1488</v>
      </c>
      <c r="Q1265" s="81" t="s">
        <v>6711</v>
      </c>
      <c r="R1265" s="81" t="s">
        <v>7825</v>
      </c>
      <c r="S1265" s="82" t="s">
        <v>209</v>
      </c>
      <c r="T1265" s="77" t="s">
        <v>273</v>
      </c>
      <c r="U1265" s="21"/>
      <c r="V1265" s="21"/>
      <c r="W1265" s="20" t="str">
        <f>VLOOKUP(TRIM(X1265),X10:Y159,2,FALSE)</f>
        <v>Dario</v>
      </c>
      <c r="X1265" s="184" t="str">
        <f t="shared" si="181"/>
        <v>9.9.2</v>
      </c>
      <c r="Y1265" s="184">
        <f t="shared" si="182"/>
        <v>0</v>
      </c>
      <c r="Z1265" s="184">
        <f t="shared" si="179"/>
        <v>0</v>
      </c>
      <c r="AA1265" s="184">
        <f t="shared" si="183"/>
        <v>21</v>
      </c>
      <c r="AB1265" s="184">
        <f t="shared" si="184"/>
        <v>0</v>
      </c>
      <c r="AC1265" s="184">
        <f t="shared" si="185"/>
        <v>0</v>
      </c>
      <c r="AD1265" s="184">
        <f t="shared" si="180"/>
        <v>0</v>
      </c>
      <c r="AE1265" s="184">
        <f t="shared" si="186"/>
        <v>0</v>
      </c>
      <c r="AF1265" s="186"/>
      <c r="AG1265" s="187" t="str">
        <f t="shared" si="187"/>
        <v>2313028</v>
      </c>
      <c r="AI1265" s="1" t="str">
        <f t="shared" si="188"/>
        <v>DIFF</v>
      </c>
    </row>
    <row r="1266" spans="1:35" ht="26.25" customHeight="1" x14ac:dyDescent="0.25">
      <c r="A1266" s="72" t="s">
        <v>193</v>
      </c>
      <c r="B1266" s="74" t="s">
        <v>1647</v>
      </c>
      <c r="C1266" s="74" t="s">
        <v>95</v>
      </c>
      <c r="D1266" s="74" t="s">
        <v>1350</v>
      </c>
      <c r="E1266" s="103" t="s">
        <v>4065</v>
      </c>
      <c r="F1266" s="75" t="s">
        <v>14</v>
      </c>
      <c r="G1266" s="75" t="s">
        <v>96</v>
      </c>
      <c r="H1266" s="75" t="s">
        <v>5650</v>
      </c>
      <c r="I1266" s="133" t="s">
        <v>211</v>
      </c>
      <c r="J1266" s="77" t="s">
        <v>199</v>
      </c>
      <c r="K1266" s="129">
        <v>5197</v>
      </c>
      <c r="L1266" s="77"/>
      <c r="M1266" s="129" t="s">
        <v>103</v>
      </c>
      <c r="N1266" s="77" t="s">
        <v>2407</v>
      </c>
      <c r="O1266" s="77" t="s">
        <v>386</v>
      </c>
      <c r="P1266" s="77" t="s">
        <v>1440</v>
      </c>
      <c r="Q1266" s="81" t="s">
        <v>2845</v>
      </c>
      <c r="R1266" s="81" t="s">
        <v>403</v>
      </c>
      <c r="S1266" s="82" t="s">
        <v>40</v>
      </c>
      <c r="T1266" s="77" t="s">
        <v>238</v>
      </c>
      <c r="U1266" s="21"/>
      <c r="V1266" s="21"/>
      <c r="W1266" s="20" t="str">
        <f>VLOOKUP(TRIM(X1266),X10:Y159,2,FALSE)</f>
        <v>Wanqiang</v>
      </c>
      <c r="X1266" s="184" t="str">
        <f t="shared" si="181"/>
        <v>9.11.2</v>
      </c>
      <c r="Y1266" s="184">
        <f t="shared" si="182"/>
        <v>0</v>
      </c>
      <c r="Z1266" s="184">
        <f t="shared" si="179"/>
        <v>0</v>
      </c>
      <c r="AA1266" s="184">
        <f t="shared" si="183"/>
        <v>26</v>
      </c>
      <c r="AB1266" s="184">
        <f t="shared" si="184"/>
        <v>0</v>
      </c>
      <c r="AC1266" s="184">
        <f t="shared" si="185"/>
        <v>0</v>
      </c>
      <c r="AD1266" s="184">
        <f t="shared" si="180"/>
        <v>0</v>
      </c>
      <c r="AE1266" s="184">
        <f t="shared" si="186"/>
        <v>0</v>
      </c>
      <c r="AF1266" s="186"/>
      <c r="AG1266" s="187" t="str">
        <f t="shared" si="187"/>
        <v>2313029</v>
      </c>
      <c r="AI1266" s="1" t="str">
        <f t="shared" si="188"/>
        <v>DIFF</v>
      </c>
    </row>
    <row r="1267" spans="1:35" ht="26.25" customHeight="1" x14ac:dyDescent="0.25">
      <c r="A1267" s="72" t="s">
        <v>193</v>
      </c>
      <c r="B1267" s="74" t="s">
        <v>40</v>
      </c>
      <c r="C1267" s="74" t="s">
        <v>95</v>
      </c>
      <c r="D1267" s="74" t="s">
        <v>2298</v>
      </c>
      <c r="E1267" s="103" t="s">
        <v>4066</v>
      </c>
      <c r="F1267" s="75" t="s">
        <v>1081</v>
      </c>
      <c r="G1267" s="75" t="s">
        <v>96</v>
      </c>
      <c r="H1267" s="75" t="s">
        <v>6521</v>
      </c>
      <c r="I1267" s="133" t="s">
        <v>211</v>
      </c>
      <c r="J1267" s="77" t="s">
        <v>5153</v>
      </c>
      <c r="K1267" s="129"/>
      <c r="L1267" s="77"/>
      <c r="M1267" s="129"/>
      <c r="N1267" s="77" t="s">
        <v>1465</v>
      </c>
      <c r="O1267" s="77" t="s">
        <v>1386</v>
      </c>
      <c r="P1267" s="77" t="s">
        <v>5154</v>
      </c>
      <c r="Q1267" s="81" t="s">
        <v>6520</v>
      </c>
      <c r="R1267" s="81" t="s">
        <v>7826</v>
      </c>
      <c r="S1267" s="82" t="s">
        <v>213</v>
      </c>
      <c r="T1267" s="77" t="s">
        <v>210</v>
      </c>
      <c r="U1267" s="21"/>
      <c r="V1267" s="21"/>
      <c r="W1267" s="20" t="str">
        <f>VLOOKUP(TRIM(X1267),X10:Y159,2,FALSE)</f>
        <v>Dario</v>
      </c>
      <c r="X1267" s="184" t="str">
        <f t="shared" si="181"/>
        <v>19.5</v>
      </c>
      <c r="Y1267" s="184">
        <f t="shared" si="182"/>
        <v>0</v>
      </c>
      <c r="Z1267" s="184">
        <f t="shared" si="179"/>
        <v>0</v>
      </c>
      <c r="AA1267" s="184">
        <f t="shared" si="183"/>
        <v>26</v>
      </c>
      <c r="AB1267" s="184">
        <f t="shared" si="184"/>
        <v>0</v>
      </c>
      <c r="AC1267" s="184">
        <f t="shared" si="185"/>
        <v>0</v>
      </c>
      <c r="AD1267" s="184">
        <f t="shared" si="180"/>
        <v>0</v>
      </c>
      <c r="AE1267" s="184">
        <f t="shared" si="186"/>
        <v>0</v>
      </c>
      <c r="AF1267" s="186"/>
      <c r="AG1267" s="187" t="str">
        <f t="shared" si="187"/>
        <v>2313030</v>
      </c>
      <c r="AI1267" s="1" t="str">
        <f t="shared" si="188"/>
        <v>DIFF</v>
      </c>
    </row>
    <row r="1268" spans="1:35" ht="26.25" customHeight="1" x14ac:dyDescent="0.25">
      <c r="A1268" s="72" t="s">
        <v>193</v>
      </c>
      <c r="B1268" s="74" t="s">
        <v>6714</v>
      </c>
      <c r="C1268" s="74" t="s">
        <v>95</v>
      </c>
      <c r="D1268" s="74" t="s">
        <v>1348</v>
      </c>
      <c r="E1268" s="103" t="s">
        <v>4067</v>
      </c>
      <c r="F1268" s="75" t="s">
        <v>14</v>
      </c>
      <c r="G1268" s="75" t="s">
        <v>96</v>
      </c>
      <c r="H1268" s="75" t="s">
        <v>5651</v>
      </c>
      <c r="I1268" s="133" t="s">
        <v>226</v>
      </c>
      <c r="J1268" s="77" t="s">
        <v>102</v>
      </c>
      <c r="K1268" s="129">
        <v>4654</v>
      </c>
      <c r="L1268" s="77"/>
      <c r="M1268" s="129" t="s">
        <v>103</v>
      </c>
      <c r="N1268" s="77" t="s">
        <v>2407</v>
      </c>
      <c r="O1268" s="77" t="s">
        <v>386</v>
      </c>
      <c r="P1268" s="77" t="s">
        <v>1488</v>
      </c>
      <c r="Q1268" s="81" t="s">
        <v>6713</v>
      </c>
      <c r="R1268" s="81" t="s">
        <v>7827</v>
      </c>
      <c r="S1268" s="82" t="s">
        <v>213</v>
      </c>
      <c r="T1268" s="77" t="s">
        <v>273</v>
      </c>
      <c r="U1268" s="21"/>
      <c r="V1268" s="21"/>
      <c r="W1268" s="20" t="str">
        <f>VLOOKUP(TRIM(X1268),X10:Y159,2,FALSE)</f>
        <v>Dario</v>
      </c>
      <c r="X1268" s="184" t="str">
        <f t="shared" si="181"/>
        <v>9.9.2</v>
      </c>
      <c r="Y1268" s="184">
        <f t="shared" si="182"/>
        <v>0</v>
      </c>
      <c r="Z1268" s="184">
        <f t="shared" si="179"/>
        <v>0</v>
      </c>
      <c r="AA1268" s="184">
        <f t="shared" si="183"/>
        <v>21</v>
      </c>
      <c r="AB1268" s="184">
        <f t="shared" si="184"/>
        <v>0</v>
      </c>
      <c r="AC1268" s="184">
        <f t="shared" si="185"/>
        <v>0</v>
      </c>
      <c r="AD1268" s="184">
        <f t="shared" si="180"/>
        <v>0</v>
      </c>
      <c r="AE1268" s="184">
        <f t="shared" si="186"/>
        <v>0</v>
      </c>
      <c r="AF1268" s="186"/>
      <c r="AG1268" s="187" t="str">
        <f t="shared" si="187"/>
        <v>2313031</v>
      </c>
      <c r="AI1268" s="1" t="str">
        <f t="shared" si="188"/>
        <v>DIFF</v>
      </c>
    </row>
    <row r="1269" spans="1:35" ht="26.25" customHeight="1" x14ac:dyDescent="0.25">
      <c r="A1269" s="72" t="s">
        <v>193</v>
      </c>
      <c r="B1269" s="74" t="s">
        <v>40</v>
      </c>
      <c r="C1269" s="74" t="s">
        <v>95</v>
      </c>
      <c r="D1269" s="74" t="s">
        <v>2298</v>
      </c>
      <c r="E1269" s="103" t="s">
        <v>4068</v>
      </c>
      <c r="F1269" s="75" t="s">
        <v>1081</v>
      </c>
      <c r="G1269" s="75" t="s">
        <v>96</v>
      </c>
      <c r="H1269" s="75" t="s">
        <v>6716</v>
      </c>
      <c r="I1269" s="133" t="s">
        <v>5637</v>
      </c>
      <c r="J1269" s="77" t="s">
        <v>5153</v>
      </c>
      <c r="K1269" s="129"/>
      <c r="L1269" s="77"/>
      <c r="M1269" s="129"/>
      <c r="N1269" s="77" t="s">
        <v>1465</v>
      </c>
      <c r="O1269" s="77" t="s">
        <v>1386</v>
      </c>
      <c r="P1269" s="77" t="s">
        <v>5154</v>
      </c>
      <c r="Q1269" s="81" t="s">
        <v>6715</v>
      </c>
      <c r="R1269" s="81" t="s">
        <v>1345</v>
      </c>
      <c r="S1269" s="82" t="s">
        <v>195</v>
      </c>
      <c r="T1269" s="77" t="s">
        <v>1481</v>
      </c>
      <c r="U1269" s="21"/>
      <c r="V1269" s="21"/>
      <c r="W1269" s="20" t="str">
        <f>VLOOKUP(TRIM(X1269),X10:Y159,2,FALSE)</f>
        <v>Dario</v>
      </c>
      <c r="X1269" s="184" t="str">
        <f t="shared" si="181"/>
        <v>19.5</v>
      </c>
      <c r="Y1269" s="184">
        <f t="shared" si="182"/>
        <v>0</v>
      </c>
      <c r="Z1269" s="184">
        <f t="shared" si="179"/>
        <v>0</v>
      </c>
      <c r="AA1269" s="184">
        <f t="shared" si="183"/>
        <v>37</v>
      </c>
      <c r="AB1269" s="184">
        <f t="shared" si="184"/>
        <v>0</v>
      </c>
      <c r="AC1269" s="184">
        <f t="shared" si="185"/>
        <v>0</v>
      </c>
      <c r="AD1269" s="184">
        <f t="shared" si="180"/>
        <v>0</v>
      </c>
      <c r="AE1269" s="184">
        <f t="shared" si="186"/>
        <v>0</v>
      </c>
      <c r="AF1269" s="186"/>
      <c r="AG1269" s="187" t="str">
        <f t="shared" si="187"/>
        <v>2313032</v>
      </c>
      <c r="AI1269" s="1" t="str">
        <f t="shared" si="188"/>
        <v>DIFF</v>
      </c>
    </row>
    <row r="1270" spans="1:35" ht="26.25" customHeight="1" x14ac:dyDescent="0.25">
      <c r="A1270" s="72" t="s">
        <v>193</v>
      </c>
      <c r="B1270" s="74" t="s">
        <v>2960</v>
      </c>
      <c r="C1270" s="74" t="s">
        <v>95</v>
      </c>
      <c r="D1270" s="74" t="s">
        <v>185</v>
      </c>
      <c r="E1270" s="103" t="s">
        <v>4069</v>
      </c>
      <c r="F1270" s="75" t="s">
        <v>14</v>
      </c>
      <c r="G1270" s="75" t="s">
        <v>96</v>
      </c>
      <c r="H1270" s="75" t="s">
        <v>5635</v>
      </c>
      <c r="I1270" s="133" t="s">
        <v>226</v>
      </c>
      <c r="J1270" s="77" t="s">
        <v>376</v>
      </c>
      <c r="K1270" s="129">
        <v>348</v>
      </c>
      <c r="L1270" s="77"/>
      <c r="M1270" s="129" t="s">
        <v>105</v>
      </c>
      <c r="N1270" s="77" t="s">
        <v>2407</v>
      </c>
      <c r="O1270" s="77" t="s">
        <v>386</v>
      </c>
      <c r="P1270" s="77" t="s">
        <v>1735</v>
      </c>
      <c r="Q1270" s="81" t="s">
        <v>6717</v>
      </c>
      <c r="R1270" s="81" t="s">
        <v>403</v>
      </c>
      <c r="S1270" s="82" t="s">
        <v>40</v>
      </c>
      <c r="T1270" s="77" t="s">
        <v>274</v>
      </c>
      <c r="U1270" s="21"/>
      <c r="V1270" s="21"/>
      <c r="W1270" s="20" t="str">
        <f>VLOOKUP(TRIM(X1270),X10:Y159,2,FALSE)</f>
        <v>Wanqiang</v>
      </c>
      <c r="X1270" s="184" t="str">
        <f t="shared" si="181"/>
        <v>8.9</v>
      </c>
      <c r="Y1270" s="184">
        <f t="shared" si="182"/>
        <v>0</v>
      </c>
      <c r="Z1270" s="184">
        <f t="shared" si="179"/>
        <v>0</v>
      </c>
      <c r="AA1270" s="184">
        <f t="shared" si="183"/>
        <v>21</v>
      </c>
      <c r="AB1270" s="184">
        <f t="shared" si="184"/>
        <v>0</v>
      </c>
      <c r="AC1270" s="184">
        <f t="shared" si="185"/>
        <v>0</v>
      </c>
      <c r="AD1270" s="184">
        <f t="shared" si="180"/>
        <v>0</v>
      </c>
      <c r="AE1270" s="184">
        <f t="shared" si="186"/>
        <v>0</v>
      </c>
      <c r="AF1270" s="186"/>
      <c r="AG1270" s="187" t="str">
        <f t="shared" si="187"/>
        <v>2313033</v>
      </c>
      <c r="AI1270" s="1" t="str">
        <f t="shared" si="188"/>
        <v>DIFF</v>
      </c>
    </row>
    <row r="1271" spans="1:35" ht="26.25" customHeight="1" x14ac:dyDescent="0.25">
      <c r="A1271" s="72" t="s">
        <v>193</v>
      </c>
      <c r="B1271" s="74" t="s">
        <v>6719</v>
      </c>
      <c r="C1271" s="74" t="s">
        <v>95</v>
      </c>
      <c r="D1271" s="74" t="s">
        <v>1348</v>
      </c>
      <c r="E1271" s="103" t="s">
        <v>4070</v>
      </c>
      <c r="F1271" s="75" t="s">
        <v>14</v>
      </c>
      <c r="G1271" s="75" t="s">
        <v>96</v>
      </c>
      <c r="H1271" s="75" t="s">
        <v>5652</v>
      </c>
      <c r="I1271" s="133" t="s">
        <v>226</v>
      </c>
      <c r="J1271" s="77" t="s">
        <v>102</v>
      </c>
      <c r="K1271" s="129">
        <v>4655</v>
      </c>
      <c r="L1271" s="77"/>
      <c r="M1271" s="129" t="s">
        <v>103</v>
      </c>
      <c r="N1271" s="77" t="s">
        <v>2407</v>
      </c>
      <c r="O1271" s="77" t="s">
        <v>386</v>
      </c>
      <c r="P1271" s="77" t="s">
        <v>1488</v>
      </c>
      <c r="Q1271" s="81" t="s">
        <v>6718</v>
      </c>
      <c r="R1271" s="81" t="s">
        <v>7828</v>
      </c>
      <c r="S1271" s="82" t="s">
        <v>213</v>
      </c>
      <c r="T1271" s="77" t="s">
        <v>273</v>
      </c>
      <c r="U1271" s="21"/>
      <c r="V1271" s="21"/>
      <c r="W1271" s="20" t="str">
        <f>VLOOKUP(TRIM(X1271),X10:Y159,2,FALSE)</f>
        <v>Dario</v>
      </c>
      <c r="X1271" s="184" t="str">
        <f t="shared" si="181"/>
        <v>9.9.2</v>
      </c>
      <c r="Y1271" s="184">
        <f t="shared" si="182"/>
        <v>0</v>
      </c>
      <c r="Z1271" s="184">
        <f t="shared" si="179"/>
        <v>0</v>
      </c>
      <c r="AA1271" s="184">
        <f t="shared" si="183"/>
        <v>21</v>
      </c>
      <c r="AB1271" s="184">
        <f t="shared" si="184"/>
        <v>0</v>
      </c>
      <c r="AC1271" s="184">
        <f t="shared" si="185"/>
        <v>0</v>
      </c>
      <c r="AD1271" s="184">
        <f t="shared" si="180"/>
        <v>0</v>
      </c>
      <c r="AE1271" s="184">
        <f t="shared" si="186"/>
        <v>0</v>
      </c>
      <c r="AF1271" s="186"/>
      <c r="AG1271" s="187" t="str">
        <f t="shared" si="187"/>
        <v>2313034</v>
      </c>
      <c r="AI1271" s="1" t="str">
        <f t="shared" si="188"/>
        <v>DIFF</v>
      </c>
    </row>
    <row r="1272" spans="1:35" ht="26.25" customHeight="1" x14ac:dyDescent="0.25">
      <c r="A1272" s="72" t="s">
        <v>193</v>
      </c>
      <c r="B1272" s="74" t="s">
        <v>40</v>
      </c>
      <c r="C1272" s="74" t="s">
        <v>95</v>
      </c>
      <c r="D1272" s="74" t="s">
        <v>2300</v>
      </c>
      <c r="E1272" s="103" t="s">
        <v>4071</v>
      </c>
      <c r="F1272" s="75" t="s">
        <v>1035</v>
      </c>
      <c r="G1272" s="75" t="s">
        <v>96</v>
      </c>
      <c r="H1272" s="75" t="s">
        <v>2285</v>
      </c>
      <c r="I1272" s="133" t="s">
        <v>1048</v>
      </c>
      <c r="J1272" s="77"/>
      <c r="K1272" s="129"/>
      <c r="L1272" s="77"/>
      <c r="M1272" s="129"/>
      <c r="N1272" s="77"/>
      <c r="O1272" s="77" t="s">
        <v>1386</v>
      </c>
      <c r="P1272" s="77" t="s">
        <v>5154</v>
      </c>
      <c r="Q1272" s="81" t="s">
        <v>5653</v>
      </c>
      <c r="R1272" s="81" t="s">
        <v>403</v>
      </c>
      <c r="S1272" s="82" t="s">
        <v>403</v>
      </c>
      <c r="T1272" s="77" t="s">
        <v>1481</v>
      </c>
      <c r="U1272" s="21"/>
      <c r="V1272" s="21"/>
      <c r="W1272" s="20" t="str">
        <f>VLOOKUP(TRIM(X1272),X10:Y159,2,FALSE)</f>
        <v>Andy</v>
      </c>
      <c r="X1272" s="184" t="str">
        <f t="shared" si="181"/>
        <v>30.1</v>
      </c>
      <c r="Y1272" s="184">
        <f t="shared" si="182"/>
        <v>0</v>
      </c>
      <c r="Z1272" s="184">
        <f t="shared" si="179"/>
        <v>0</v>
      </c>
      <c r="AA1272" s="184">
        <f t="shared" si="183"/>
        <v>12</v>
      </c>
      <c r="AB1272" s="184">
        <f t="shared" si="184"/>
        <v>0</v>
      </c>
      <c r="AC1272" s="184">
        <f t="shared" si="185"/>
        <v>0</v>
      </c>
      <c r="AD1272" s="184">
        <f t="shared" si="180"/>
        <v>0</v>
      </c>
      <c r="AE1272" s="184">
        <f t="shared" si="186"/>
        <v>0</v>
      </c>
      <c r="AF1272" s="186"/>
      <c r="AG1272" s="187" t="str">
        <f t="shared" si="187"/>
        <v>2313035</v>
      </c>
      <c r="AI1272" s="1" t="str">
        <f t="shared" si="188"/>
        <v>DIFF</v>
      </c>
    </row>
    <row r="1273" spans="1:35" ht="26.25" customHeight="1" x14ac:dyDescent="0.25">
      <c r="A1273" s="72" t="s">
        <v>193</v>
      </c>
      <c r="B1273" s="74" t="s">
        <v>2215</v>
      </c>
      <c r="C1273" s="74" t="s">
        <v>95</v>
      </c>
      <c r="D1273" s="74" t="s">
        <v>1356</v>
      </c>
      <c r="E1273" s="103" t="s">
        <v>4072</v>
      </c>
      <c r="F1273" s="75" t="s">
        <v>14</v>
      </c>
      <c r="G1273" s="75" t="s">
        <v>96</v>
      </c>
      <c r="H1273" s="75" t="s">
        <v>2029</v>
      </c>
      <c r="I1273" s="133" t="s">
        <v>1502</v>
      </c>
      <c r="J1273" s="77" t="s">
        <v>373</v>
      </c>
      <c r="K1273" s="129">
        <v>903</v>
      </c>
      <c r="L1273" s="77" t="s">
        <v>52</v>
      </c>
      <c r="M1273" s="129" t="s">
        <v>103</v>
      </c>
      <c r="N1273" s="77" t="s">
        <v>2407</v>
      </c>
      <c r="O1273" s="77" t="s">
        <v>386</v>
      </c>
      <c r="P1273" s="77" t="s">
        <v>1438</v>
      </c>
      <c r="Q1273" s="81" t="s">
        <v>2214</v>
      </c>
      <c r="R1273" s="81" t="s">
        <v>7829</v>
      </c>
      <c r="S1273" s="82" t="s">
        <v>40</v>
      </c>
      <c r="T1273" s="77" t="s">
        <v>273</v>
      </c>
      <c r="U1273" s="21"/>
      <c r="V1273" s="21"/>
      <c r="W1273" s="20" t="str">
        <f>VLOOKUP(TRIM(X1273),X10:Y159,2,FALSE)</f>
        <v>Dario</v>
      </c>
      <c r="X1273" s="184" t="str">
        <f t="shared" si="181"/>
        <v>9.23.2</v>
      </c>
      <c r="Y1273" s="184">
        <f t="shared" si="182"/>
        <v>0</v>
      </c>
      <c r="Z1273" s="184">
        <f t="shared" si="179"/>
        <v>0</v>
      </c>
      <c r="AA1273" s="184">
        <f t="shared" si="183"/>
        <v>27</v>
      </c>
      <c r="AB1273" s="184">
        <f t="shared" si="184"/>
        <v>0</v>
      </c>
      <c r="AC1273" s="184">
        <f t="shared" si="185"/>
        <v>0</v>
      </c>
      <c r="AD1273" s="184">
        <f t="shared" si="180"/>
        <v>0</v>
      </c>
      <c r="AE1273" s="184">
        <f t="shared" si="186"/>
        <v>0</v>
      </c>
      <c r="AF1273" s="186"/>
      <c r="AG1273" s="187" t="str">
        <f t="shared" si="187"/>
        <v>2313036</v>
      </c>
      <c r="AI1273" s="1" t="str">
        <f t="shared" si="188"/>
        <v>DIFF</v>
      </c>
    </row>
    <row r="1274" spans="1:35" ht="26.25" customHeight="1" x14ac:dyDescent="0.25">
      <c r="A1274" s="72" t="s">
        <v>193</v>
      </c>
      <c r="B1274" s="74" t="s">
        <v>40</v>
      </c>
      <c r="C1274" s="74" t="s">
        <v>95</v>
      </c>
      <c r="D1274" s="74" t="s">
        <v>2300</v>
      </c>
      <c r="E1274" s="103" t="s">
        <v>4073</v>
      </c>
      <c r="F1274" s="75" t="s">
        <v>1035</v>
      </c>
      <c r="G1274" s="75" t="s">
        <v>96</v>
      </c>
      <c r="H1274" s="75" t="s">
        <v>2628</v>
      </c>
      <c r="I1274" s="133" t="s">
        <v>1944</v>
      </c>
      <c r="J1274" s="77"/>
      <c r="K1274" s="129"/>
      <c r="L1274" s="77"/>
      <c r="M1274" s="129"/>
      <c r="N1274" s="77"/>
      <c r="O1274" s="77" t="s">
        <v>1386</v>
      </c>
      <c r="P1274" s="77" t="s">
        <v>2412</v>
      </c>
      <c r="Q1274" s="81" t="s">
        <v>5654</v>
      </c>
      <c r="R1274" s="81" t="s">
        <v>403</v>
      </c>
      <c r="S1274" s="82" t="s">
        <v>403</v>
      </c>
      <c r="T1274" s="77" t="s">
        <v>260</v>
      </c>
      <c r="U1274" s="21"/>
      <c r="V1274" s="21"/>
      <c r="W1274" s="20" t="str">
        <f>VLOOKUP(TRIM(X1274),X10:Y159,2,FALSE)</f>
        <v>Andy</v>
      </c>
      <c r="X1274" s="184" t="str">
        <f t="shared" si="181"/>
        <v>30.1</v>
      </c>
      <c r="Y1274" s="184">
        <f t="shared" si="182"/>
        <v>0</v>
      </c>
      <c r="Z1274" s="184">
        <f t="shared" si="179"/>
        <v>0</v>
      </c>
      <c r="AA1274" s="184">
        <f t="shared" si="183"/>
        <v>19</v>
      </c>
      <c r="AB1274" s="184">
        <f t="shared" si="184"/>
        <v>0</v>
      </c>
      <c r="AC1274" s="184">
        <f t="shared" si="185"/>
        <v>0</v>
      </c>
      <c r="AD1274" s="184">
        <f t="shared" si="180"/>
        <v>0</v>
      </c>
      <c r="AE1274" s="184">
        <f t="shared" si="186"/>
        <v>0</v>
      </c>
      <c r="AF1274" s="186"/>
      <c r="AG1274" s="187" t="str">
        <f t="shared" si="187"/>
        <v>2313037</v>
      </c>
      <c r="AI1274" s="1" t="str">
        <f t="shared" si="188"/>
        <v>DIFF</v>
      </c>
    </row>
    <row r="1275" spans="1:35" ht="26.25" customHeight="1" x14ac:dyDescent="0.25">
      <c r="A1275" s="72" t="s">
        <v>193</v>
      </c>
      <c r="B1275" s="74" t="s">
        <v>40</v>
      </c>
      <c r="C1275" s="74" t="s">
        <v>95</v>
      </c>
      <c r="D1275" s="74" t="s">
        <v>1356</v>
      </c>
      <c r="E1275" s="103" t="s">
        <v>4074</v>
      </c>
      <c r="F1275" s="75" t="s">
        <v>201</v>
      </c>
      <c r="G1275" s="75" t="s">
        <v>101</v>
      </c>
      <c r="H1275" s="75" t="s">
        <v>2257</v>
      </c>
      <c r="I1275" s="133" t="s">
        <v>226</v>
      </c>
      <c r="J1275" s="77"/>
      <c r="K1275" s="129"/>
      <c r="L1275" s="77"/>
      <c r="M1275" s="129"/>
      <c r="N1275" s="77"/>
      <c r="O1275" s="77" t="s">
        <v>386</v>
      </c>
      <c r="P1275" s="77" t="s">
        <v>1438</v>
      </c>
      <c r="Q1275" s="81" t="s">
        <v>2256</v>
      </c>
      <c r="R1275" s="81" t="s">
        <v>7830</v>
      </c>
      <c r="S1275" s="82" t="s">
        <v>195</v>
      </c>
      <c r="T1275" s="77" t="s">
        <v>273</v>
      </c>
      <c r="U1275" s="21"/>
      <c r="V1275" s="21"/>
      <c r="W1275" s="20" t="str">
        <f>VLOOKUP(TRIM(X1275),X10:Y159,2,FALSE)</f>
        <v>Dario</v>
      </c>
      <c r="X1275" s="184" t="str">
        <f t="shared" si="181"/>
        <v>9.23.2</v>
      </c>
      <c r="Y1275" s="184">
        <f t="shared" si="182"/>
        <v>0</v>
      </c>
      <c r="Z1275" s="184">
        <f t="shared" si="179"/>
        <v>0</v>
      </c>
      <c r="AA1275" s="184">
        <f t="shared" si="183"/>
        <v>21</v>
      </c>
      <c r="AB1275" s="184">
        <f t="shared" si="184"/>
        <v>0</v>
      </c>
      <c r="AC1275" s="184">
        <f t="shared" si="185"/>
        <v>0</v>
      </c>
      <c r="AD1275" s="184">
        <f t="shared" si="180"/>
        <v>0</v>
      </c>
      <c r="AE1275" s="184">
        <f t="shared" si="186"/>
        <v>0</v>
      </c>
      <c r="AF1275" s="186"/>
      <c r="AG1275" s="187" t="str">
        <f t="shared" si="187"/>
        <v>2313038</v>
      </c>
      <c r="AI1275" s="1" t="str">
        <f t="shared" si="188"/>
        <v>DIFF</v>
      </c>
    </row>
    <row r="1276" spans="1:35" ht="26.25" customHeight="1" x14ac:dyDescent="0.25">
      <c r="A1276" s="72" t="s">
        <v>193</v>
      </c>
      <c r="B1276" s="74" t="s">
        <v>2539</v>
      </c>
      <c r="C1276" s="74" t="s">
        <v>95</v>
      </c>
      <c r="D1276" s="74" t="s">
        <v>1896</v>
      </c>
      <c r="E1276" s="103" t="s">
        <v>4075</v>
      </c>
      <c r="F1276" s="75" t="s">
        <v>12</v>
      </c>
      <c r="G1276" s="75" t="s">
        <v>96</v>
      </c>
      <c r="H1276" s="75" t="s">
        <v>5082</v>
      </c>
      <c r="I1276" s="133" t="s">
        <v>222</v>
      </c>
      <c r="J1276" s="77"/>
      <c r="K1276" s="129"/>
      <c r="L1276" s="77"/>
      <c r="M1276" s="129"/>
      <c r="N1276" s="77"/>
      <c r="O1276" s="77" t="s">
        <v>386</v>
      </c>
      <c r="P1276" s="77" t="s">
        <v>1271</v>
      </c>
      <c r="Q1276" s="81" t="s">
        <v>5655</v>
      </c>
      <c r="R1276" s="81" t="s">
        <v>7478</v>
      </c>
      <c r="S1276" s="82" t="s">
        <v>403</v>
      </c>
      <c r="T1276" s="77" t="s">
        <v>223</v>
      </c>
      <c r="U1276" s="21"/>
      <c r="V1276" s="21"/>
      <c r="W1276" s="20" t="str">
        <f>VLOOKUP(TRIM(X1276),X10:Y159,2,FALSE)</f>
        <v>Andy</v>
      </c>
      <c r="X1276" s="184" t="str">
        <f t="shared" si="181"/>
        <v>9.37</v>
      </c>
      <c r="Y1276" s="184">
        <f t="shared" si="182"/>
        <v>0</v>
      </c>
      <c r="Z1276" s="184">
        <f t="shared" si="179"/>
        <v>0</v>
      </c>
      <c r="AA1276" s="184">
        <f t="shared" si="183"/>
        <v>8</v>
      </c>
      <c r="AB1276" s="184">
        <f t="shared" si="184"/>
        <v>0</v>
      </c>
      <c r="AC1276" s="184">
        <f t="shared" si="185"/>
        <v>0</v>
      </c>
      <c r="AD1276" s="184">
        <f t="shared" si="180"/>
        <v>0</v>
      </c>
      <c r="AE1276" s="184">
        <f t="shared" si="186"/>
        <v>0</v>
      </c>
      <c r="AF1276" s="186"/>
      <c r="AG1276" s="187" t="str">
        <f t="shared" si="187"/>
        <v>2313039</v>
      </c>
      <c r="AI1276" s="1" t="str">
        <f t="shared" si="188"/>
        <v>DIFF</v>
      </c>
    </row>
    <row r="1277" spans="1:35" ht="26.25" customHeight="1" x14ac:dyDescent="0.25">
      <c r="A1277" s="72" t="s">
        <v>193</v>
      </c>
      <c r="B1277" s="74" t="s">
        <v>6721</v>
      </c>
      <c r="C1277" s="74" t="s">
        <v>95</v>
      </c>
      <c r="D1277" s="74" t="s">
        <v>1896</v>
      </c>
      <c r="E1277" s="103" t="s">
        <v>4076</v>
      </c>
      <c r="F1277" s="75" t="s">
        <v>14</v>
      </c>
      <c r="G1277" s="75" t="s">
        <v>96</v>
      </c>
      <c r="H1277" s="75" t="s">
        <v>5656</v>
      </c>
      <c r="I1277" s="133" t="s">
        <v>222</v>
      </c>
      <c r="J1277" s="77" t="s">
        <v>382</v>
      </c>
      <c r="K1277" s="129">
        <v>405</v>
      </c>
      <c r="L1277" s="77"/>
      <c r="M1277" s="129" t="s">
        <v>103</v>
      </c>
      <c r="N1277" s="77" t="s">
        <v>2407</v>
      </c>
      <c r="O1277" s="77" t="s">
        <v>386</v>
      </c>
      <c r="P1277" s="77" t="s">
        <v>1271</v>
      </c>
      <c r="Q1277" s="81" t="s">
        <v>6720</v>
      </c>
      <c r="R1277" s="81" t="s">
        <v>403</v>
      </c>
      <c r="S1277" s="82" t="s">
        <v>40</v>
      </c>
      <c r="T1277" s="77" t="s">
        <v>223</v>
      </c>
      <c r="U1277" s="21"/>
      <c r="V1277" s="21"/>
      <c r="W1277" s="20" t="str">
        <f>VLOOKUP(TRIM(X1277),X10:Y159,2,FALSE)</f>
        <v>Andy</v>
      </c>
      <c r="X1277" s="184" t="str">
        <f t="shared" si="181"/>
        <v>9.37</v>
      </c>
      <c r="Y1277" s="184">
        <f t="shared" si="182"/>
        <v>0</v>
      </c>
      <c r="Z1277" s="184">
        <f t="shared" si="179"/>
        <v>0</v>
      </c>
      <c r="AA1277" s="184">
        <f t="shared" si="183"/>
        <v>8</v>
      </c>
      <c r="AB1277" s="184">
        <f t="shared" si="184"/>
        <v>0</v>
      </c>
      <c r="AC1277" s="184">
        <f t="shared" si="185"/>
        <v>0</v>
      </c>
      <c r="AD1277" s="184">
        <f t="shared" si="180"/>
        <v>0</v>
      </c>
      <c r="AE1277" s="184">
        <f t="shared" si="186"/>
        <v>0</v>
      </c>
      <c r="AF1277" s="186"/>
      <c r="AG1277" s="187" t="str">
        <f t="shared" si="187"/>
        <v>2313040</v>
      </c>
      <c r="AI1277" s="1" t="str">
        <f t="shared" si="188"/>
        <v>DIFF</v>
      </c>
    </row>
    <row r="1278" spans="1:35" ht="26.25" customHeight="1" x14ac:dyDescent="0.25">
      <c r="A1278" s="72" t="s">
        <v>193</v>
      </c>
      <c r="B1278" s="74" t="s">
        <v>2208</v>
      </c>
      <c r="C1278" s="74" t="s">
        <v>95</v>
      </c>
      <c r="D1278" s="74" t="s">
        <v>1356</v>
      </c>
      <c r="E1278" s="103" t="s">
        <v>4077</v>
      </c>
      <c r="F1278" s="75" t="s">
        <v>14</v>
      </c>
      <c r="G1278" s="75" t="s">
        <v>96</v>
      </c>
      <c r="H1278" s="75" t="s">
        <v>2026</v>
      </c>
      <c r="I1278" s="133" t="s">
        <v>226</v>
      </c>
      <c r="J1278" s="77" t="s">
        <v>373</v>
      </c>
      <c r="K1278" s="129">
        <v>900</v>
      </c>
      <c r="L1278" s="77" t="s">
        <v>50</v>
      </c>
      <c r="M1278" s="129" t="s">
        <v>103</v>
      </c>
      <c r="N1278" s="77" t="s">
        <v>2407</v>
      </c>
      <c r="O1278" s="77" t="s">
        <v>386</v>
      </c>
      <c r="P1278" s="77" t="s">
        <v>1438</v>
      </c>
      <c r="Q1278" s="81" t="s">
        <v>2207</v>
      </c>
      <c r="R1278" s="81" t="s">
        <v>7831</v>
      </c>
      <c r="S1278" s="82" t="s">
        <v>40</v>
      </c>
      <c r="T1278" s="77" t="s">
        <v>273</v>
      </c>
      <c r="U1278" s="21"/>
      <c r="V1278" s="21"/>
      <c r="W1278" s="20" t="str">
        <f>VLOOKUP(TRIM(X1278),X10:Y159,2,FALSE)</f>
        <v>Dario</v>
      </c>
      <c r="X1278" s="184" t="str">
        <f t="shared" si="181"/>
        <v>9.23.2</v>
      </c>
      <c r="Y1278" s="184">
        <f t="shared" si="182"/>
        <v>0</v>
      </c>
      <c r="Z1278" s="184">
        <f t="shared" si="179"/>
        <v>0</v>
      </c>
      <c r="AA1278" s="184">
        <f t="shared" si="183"/>
        <v>21</v>
      </c>
      <c r="AB1278" s="184">
        <f t="shared" si="184"/>
        <v>0</v>
      </c>
      <c r="AC1278" s="184">
        <f t="shared" si="185"/>
        <v>0</v>
      </c>
      <c r="AD1278" s="184">
        <f t="shared" si="180"/>
        <v>0</v>
      </c>
      <c r="AE1278" s="184">
        <f t="shared" si="186"/>
        <v>0</v>
      </c>
      <c r="AF1278" s="186"/>
      <c r="AG1278" s="187" t="str">
        <f t="shared" si="187"/>
        <v>2313041</v>
      </c>
      <c r="AI1278" s="1" t="str">
        <f t="shared" si="188"/>
        <v>DIFF</v>
      </c>
    </row>
    <row r="1279" spans="1:35" ht="26.25" customHeight="1" x14ac:dyDescent="0.25">
      <c r="A1279" s="72" t="s">
        <v>193</v>
      </c>
      <c r="B1279" s="74" t="s">
        <v>6723</v>
      </c>
      <c r="C1279" s="74" t="s">
        <v>95</v>
      </c>
      <c r="D1279" s="74" t="s">
        <v>1352</v>
      </c>
      <c r="E1279" s="103" t="s">
        <v>4078</v>
      </c>
      <c r="F1279" s="75" t="s">
        <v>14</v>
      </c>
      <c r="G1279" s="75" t="s">
        <v>96</v>
      </c>
      <c r="H1279" s="75" t="s">
        <v>5657</v>
      </c>
      <c r="I1279" s="133" t="s">
        <v>211</v>
      </c>
      <c r="J1279" s="77" t="s">
        <v>224</v>
      </c>
      <c r="K1279" s="129">
        <v>1373</v>
      </c>
      <c r="L1279" s="77"/>
      <c r="M1279" s="129" t="s">
        <v>103</v>
      </c>
      <c r="N1279" s="77" t="s">
        <v>2407</v>
      </c>
      <c r="O1279" s="77" t="s">
        <v>386</v>
      </c>
      <c r="P1279" s="77" t="s">
        <v>1476</v>
      </c>
      <c r="Q1279" s="81" t="s">
        <v>6722</v>
      </c>
      <c r="R1279" s="81" t="s">
        <v>403</v>
      </c>
      <c r="S1279" s="82" t="s">
        <v>40</v>
      </c>
      <c r="T1279" s="77" t="s">
        <v>304</v>
      </c>
      <c r="U1279" s="21"/>
      <c r="V1279" s="21"/>
      <c r="W1279" s="20" t="str">
        <f>VLOOKUP(TRIM(X1279),X10:Y159,2,FALSE)</f>
        <v>Andy</v>
      </c>
      <c r="X1279" s="184" t="str">
        <f t="shared" si="181"/>
        <v>9.14.2</v>
      </c>
      <c r="Y1279" s="184">
        <f t="shared" si="182"/>
        <v>0</v>
      </c>
      <c r="Z1279" s="184">
        <f t="shared" si="179"/>
        <v>0</v>
      </c>
      <c r="AA1279" s="184">
        <f t="shared" si="183"/>
        <v>26</v>
      </c>
      <c r="AB1279" s="184">
        <f t="shared" si="184"/>
        <v>0</v>
      </c>
      <c r="AC1279" s="184">
        <f t="shared" si="185"/>
        <v>0</v>
      </c>
      <c r="AD1279" s="184">
        <f t="shared" si="180"/>
        <v>0</v>
      </c>
      <c r="AE1279" s="184">
        <f t="shared" si="186"/>
        <v>0</v>
      </c>
      <c r="AF1279" s="186"/>
      <c r="AG1279" s="187" t="str">
        <f t="shared" si="187"/>
        <v>2313042</v>
      </c>
      <c r="AI1279" s="1" t="str">
        <f t="shared" si="188"/>
        <v>DIFF</v>
      </c>
    </row>
    <row r="1280" spans="1:35" ht="26.25" customHeight="1" x14ac:dyDescent="0.25">
      <c r="A1280" s="72" t="s">
        <v>193</v>
      </c>
      <c r="B1280" s="74" t="s">
        <v>6445</v>
      </c>
      <c r="C1280" s="74" t="s">
        <v>95</v>
      </c>
      <c r="D1280" s="74" t="s">
        <v>1352</v>
      </c>
      <c r="E1280" s="103" t="s">
        <v>4079</v>
      </c>
      <c r="F1280" s="75" t="s">
        <v>14</v>
      </c>
      <c r="G1280" s="75" t="s">
        <v>96</v>
      </c>
      <c r="H1280" s="75" t="s">
        <v>5658</v>
      </c>
      <c r="I1280" s="133" t="s">
        <v>211</v>
      </c>
      <c r="J1280" s="77" t="s">
        <v>224</v>
      </c>
      <c r="K1280" s="129">
        <v>1374</v>
      </c>
      <c r="L1280" s="77"/>
      <c r="M1280" s="129" t="s">
        <v>103</v>
      </c>
      <c r="N1280" s="77" t="s">
        <v>2407</v>
      </c>
      <c r="O1280" s="77" t="s">
        <v>386</v>
      </c>
      <c r="P1280" s="77" t="s">
        <v>1476</v>
      </c>
      <c r="Q1280" s="81" t="s">
        <v>6724</v>
      </c>
      <c r="R1280" s="81" t="s">
        <v>7219</v>
      </c>
      <c r="S1280" s="82" t="s">
        <v>213</v>
      </c>
      <c r="T1280" s="77" t="s">
        <v>304</v>
      </c>
      <c r="U1280" s="21"/>
      <c r="V1280" s="21"/>
      <c r="W1280" s="20" t="str">
        <f>VLOOKUP(TRIM(X1280),X10:Y159,2,FALSE)</f>
        <v>Andy</v>
      </c>
      <c r="X1280" s="184" t="str">
        <f t="shared" si="181"/>
        <v>9.14.2</v>
      </c>
      <c r="Y1280" s="184">
        <f t="shared" si="182"/>
        <v>0</v>
      </c>
      <c r="Z1280" s="184">
        <f t="shared" si="179"/>
        <v>0</v>
      </c>
      <c r="AA1280" s="184">
        <f t="shared" si="183"/>
        <v>26</v>
      </c>
      <c r="AB1280" s="184">
        <f t="shared" si="184"/>
        <v>0</v>
      </c>
      <c r="AC1280" s="184">
        <f t="shared" si="185"/>
        <v>0</v>
      </c>
      <c r="AD1280" s="184">
        <f t="shared" si="180"/>
        <v>0</v>
      </c>
      <c r="AE1280" s="184">
        <f t="shared" si="186"/>
        <v>0</v>
      </c>
      <c r="AF1280" s="186"/>
      <c r="AG1280" s="187" t="str">
        <f t="shared" si="187"/>
        <v>2313043</v>
      </c>
      <c r="AI1280" s="1" t="str">
        <f t="shared" si="188"/>
        <v>DIFF</v>
      </c>
    </row>
    <row r="1281" spans="1:35" ht="26.25" customHeight="1" x14ac:dyDescent="0.25">
      <c r="A1281" s="72" t="s">
        <v>193</v>
      </c>
      <c r="B1281" s="74" t="s">
        <v>1658</v>
      </c>
      <c r="C1281" s="74" t="s">
        <v>95</v>
      </c>
      <c r="D1281" s="74" t="s">
        <v>1352</v>
      </c>
      <c r="E1281" s="103" t="s">
        <v>4080</v>
      </c>
      <c r="F1281" s="75" t="s">
        <v>14</v>
      </c>
      <c r="G1281" s="75" t="s">
        <v>96</v>
      </c>
      <c r="H1281" s="75" t="s">
        <v>5659</v>
      </c>
      <c r="I1281" s="133" t="s">
        <v>211</v>
      </c>
      <c r="J1281" s="77" t="s">
        <v>224</v>
      </c>
      <c r="K1281" s="129">
        <v>1375</v>
      </c>
      <c r="L1281" s="77"/>
      <c r="M1281" s="129" t="s">
        <v>103</v>
      </c>
      <c r="N1281" s="77" t="s">
        <v>2407</v>
      </c>
      <c r="O1281" s="77" t="s">
        <v>386</v>
      </c>
      <c r="P1281" s="77" t="s">
        <v>1476</v>
      </c>
      <c r="Q1281" s="81" t="s">
        <v>6725</v>
      </c>
      <c r="R1281" s="81" t="s">
        <v>7220</v>
      </c>
      <c r="S1281" s="82" t="s">
        <v>213</v>
      </c>
      <c r="T1281" s="77" t="s">
        <v>304</v>
      </c>
      <c r="U1281" s="21"/>
      <c r="V1281" s="21"/>
      <c r="W1281" s="20" t="str">
        <f>VLOOKUP(TRIM(X1281),X10:Y159,2,FALSE)</f>
        <v>Andy</v>
      </c>
      <c r="X1281" s="184" t="str">
        <f t="shared" si="181"/>
        <v>9.14.2</v>
      </c>
      <c r="Y1281" s="184">
        <f t="shared" si="182"/>
        <v>0</v>
      </c>
      <c r="Z1281" s="184">
        <f t="shared" si="179"/>
        <v>0</v>
      </c>
      <c r="AA1281" s="184">
        <f t="shared" si="183"/>
        <v>26</v>
      </c>
      <c r="AB1281" s="184">
        <f t="shared" si="184"/>
        <v>0</v>
      </c>
      <c r="AC1281" s="184">
        <f t="shared" si="185"/>
        <v>0</v>
      </c>
      <c r="AD1281" s="184">
        <f t="shared" si="180"/>
        <v>0</v>
      </c>
      <c r="AE1281" s="184">
        <f t="shared" si="186"/>
        <v>0</v>
      </c>
      <c r="AF1281" s="186"/>
      <c r="AG1281" s="187" t="str">
        <f t="shared" si="187"/>
        <v>2313044</v>
      </c>
      <c r="AI1281" s="1" t="str">
        <f t="shared" si="188"/>
        <v>DIFF</v>
      </c>
    </row>
    <row r="1282" spans="1:35" ht="26.25" customHeight="1" x14ac:dyDescent="0.25">
      <c r="A1282" s="72" t="s">
        <v>193</v>
      </c>
      <c r="B1282" s="74" t="s">
        <v>6727</v>
      </c>
      <c r="C1282" s="74" t="s">
        <v>95</v>
      </c>
      <c r="D1282" s="74" t="s">
        <v>1288</v>
      </c>
      <c r="E1282" s="103" t="s">
        <v>4081</v>
      </c>
      <c r="F1282" s="75" t="s">
        <v>14</v>
      </c>
      <c r="G1282" s="75" t="s">
        <v>96</v>
      </c>
      <c r="H1282" s="75" t="s">
        <v>5660</v>
      </c>
      <c r="I1282" s="133" t="s">
        <v>211</v>
      </c>
      <c r="J1282" s="77" t="s">
        <v>199</v>
      </c>
      <c r="K1282" s="129">
        <v>5198</v>
      </c>
      <c r="L1282" s="77"/>
      <c r="M1282" s="129" t="s">
        <v>103</v>
      </c>
      <c r="N1282" s="77" t="s">
        <v>2407</v>
      </c>
      <c r="O1282" s="77" t="s">
        <v>386</v>
      </c>
      <c r="P1282" s="77" t="s">
        <v>1454</v>
      </c>
      <c r="Q1282" s="81" t="s">
        <v>6726</v>
      </c>
      <c r="R1282" s="81" t="s">
        <v>403</v>
      </c>
      <c r="S1282" s="82" t="s">
        <v>40</v>
      </c>
      <c r="T1282" s="77" t="s">
        <v>304</v>
      </c>
      <c r="U1282" s="21"/>
      <c r="V1282" s="21"/>
      <c r="W1282" s="20" t="str">
        <f>VLOOKUP(TRIM(X1282),X10:Y159,2,FALSE)</f>
        <v>Wanqiang</v>
      </c>
      <c r="X1282" s="184" t="str">
        <f t="shared" si="181"/>
        <v>9.15.2</v>
      </c>
      <c r="Y1282" s="184">
        <f t="shared" si="182"/>
        <v>0</v>
      </c>
      <c r="Z1282" s="184">
        <f t="shared" si="179"/>
        <v>0</v>
      </c>
      <c r="AA1282" s="184">
        <f t="shared" si="183"/>
        <v>26</v>
      </c>
      <c r="AB1282" s="184">
        <f t="shared" si="184"/>
        <v>0</v>
      </c>
      <c r="AC1282" s="184">
        <f t="shared" si="185"/>
        <v>0</v>
      </c>
      <c r="AD1282" s="184">
        <f t="shared" si="180"/>
        <v>0</v>
      </c>
      <c r="AE1282" s="184">
        <f t="shared" si="186"/>
        <v>0</v>
      </c>
      <c r="AF1282" s="186"/>
      <c r="AG1282" s="187" t="str">
        <f t="shared" si="187"/>
        <v>2313045</v>
      </c>
      <c r="AI1282" s="1" t="str">
        <f t="shared" si="188"/>
        <v>DIFF</v>
      </c>
    </row>
    <row r="1283" spans="1:35" ht="26.25" customHeight="1" x14ac:dyDescent="0.25">
      <c r="A1283" s="72" t="s">
        <v>193</v>
      </c>
      <c r="B1283" s="74" t="s">
        <v>1728</v>
      </c>
      <c r="C1283" s="74" t="s">
        <v>95</v>
      </c>
      <c r="D1283" s="74" t="s">
        <v>1288</v>
      </c>
      <c r="E1283" s="103" t="s">
        <v>4082</v>
      </c>
      <c r="F1283" s="75" t="s">
        <v>14</v>
      </c>
      <c r="G1283" s="75" t="s">
        <v>96</v>
      </c>
      <c r="H1283" s="75" t="s">
        <v>5661</v>
      </c>
      <c r="I1283" s="133" t="s">
        <v>211</v>
      </c>
      <c r="J1283" s="77" t="s">
        <v>199</v>
      </c>
      <c r="K1283" s="129">
        <v>5199</v>
      </c>
      <c r="L1283" s="77"/>
      <c r="M1283" s="129" t="s">
        <v>103</v>
      </c>
      <c r="N1283" s="77" t="s">
        <v>2407</v>
      </c>
      <c r="O1283" s="77" t="s">
        <v>386</v>
      </c>
      <c r="P1283" s="77" t="s">
        <v>1454</v>
      </c>
      <c r="Q1283" s="81" t="s">
        <v>6728</v>
      </c>
      <c r="R1283" s="81" t="s">
        <v>7221</v>
      </c>
      <c r="S1283" s="82" t="s">
        <v>209</v>
      </c>
      <c r="T1283" s="77" t="s">
        <v>304</v>
      </c>
      <c r="U1283" s="21"/>
      <c r="V1283" s="21"/>
      <c r="W1283" s="20" t="str">
        <f>VLOOKUP(TRIM(X1283),X10:Y159,2,FALSE)</f>
        <v>Wanqiang</v>
      </c>
      <c r="X1283" s="184" t="str">
        <f t="shared" si="181"/>
        <v>9.15.2</v>
      </c>
      <c r="Y1283" s="184">
        <f t="shared" si="182"/>
        <v>0</v>
      </c>
      <c r="Z1283" s="184">
        <f t="shared" si="179"/>
        <v>0</v>
      </c>
      <c r="AA1283" s="184">
        <f t="shared" si="183"/>
        <v>26</v>
      </c>
      <c r="AB1283" s="184">
        <f t="shared" si="184"/>
        <v>0</v>
      </c>
      <c r="AC1283" s="184">
        <f t="shared" si="185"/>
        <v>0</v>
      </c>
      <c r="AD1283" s="184">
        <f t="shared" si="180"/>
        <v>0</v>
      </c>
      <c r="AE1283" s="184">
        <f t="shared" si="186"/>
        <v>0</v>
      </c>
      <c r="AF1283" s="186"/>
      <c r="AG1283" s="187" t="str">
        <f t="shared" si="187"/>
        <v>2313046</v>
      </c>
      <c r="AI1283" s="1" t="str">
        <f t="shared" si="188"/>
        <v>DIFF</v>
      </c>
    </row>
    <row r="1284" spans="1:35" ht="26.25" customHeight="1" x14ac:dyDescent="0.25">
      <c r="A1284" s="72" t="s">
        <v>193</v>
      </c>
      <c r="B1284" s="74" t="s">
        <v>1472</v>
      </c>
      <c r="C1284" s="74" t="s">
        <v>95</v>
      </c>
      <c r="D1284" s="74" t="s">
        <v>1288</v>
      </c>
      <c r="E1284" s="103" t="s">
        <v>4083</v>
      </c>
      <c r="F1284" s="75" t="s">
        <v>14</v>
      </c>
      <c r="G1284" s="75" t="s">
        <v>96</v>
      </c>
      <c r="H1284" s="75" t="s">
        <v>5662</v>
      </c>
      <c r="I1284" s="133" t="s">
        <v>211</v>
      </c>
      <c r="J1284" s="77" t="s">
        <v>207</v>
      </c>
      <c r="K1284" s="129">
        <v>1227</v>
      </c>
      <c r="L1284" s="77"/>
      <c r="M1284" s="129" t="s">
        <v>103</v>
      </c>
      <c r="N1284" s="77" t="s">
        <v>2407</v>
      </c>
      <c r="O1284" s="77" t="s">
        <v>386</v>
      </c>
      <c r="P1284" s="77" t="s">
        <v>1454</v>
      </c>
      <c r="Q1284" s="81" t="s">
        <v>6729</v>
      </c>
      <c r="R1284" s="81" t="s">
        <v>403</v>
      </c>
      <c r="S1284" s="82" t="s">
        <v>40</v>
      </c>
      <c r="T1284" s="77" t="s">
        <v>304</v>
      </c>
      <c r="U1284" s="21"/>
      <c r="V1284" s="21"/>
      <c r="W1284" s="20" t="str">
        <f>VLOOKUP(TRIM(X1284),X10:Y159,2,FALSE)</f>
        <v>Wanqiang</v>
      </c>
      <c r="X1284" s="184" t="str">
        <f t="shared" si="181"/>
        <v>9.15.2</v>
      </c>
      <c r="Y1284" s="184">
        <f t="shared" si="182"/>
        <v>0</v>
      </c>
      <c r="Z1284" s="184">
        <f t="shared" si="179"/>
        <v>0</v>
      </c>
      <c r="AA1284" s="184">
        <f t="shared" si="183"/>
        <v>26</v>
      </c>
      <c r="AB1284" s="184">
        <f t="shared" si="184"/>
        <v>0</v>
      </c>
      <c r="AC1284" s="184">
        <f t="shared" si="185"/>
        <v>0</v>
      </c>
      <c r="AD1284" s="184">
        <f t="shared" si="180"/>
        <v>0</v>
      </c>
      <c r="AE1284" s="184">
        <f t="shared" si="186"/>
        <v>0</v>
      </c>
      <c r="AF1284" s="186"/>
      <c r="AG1284" s="187" t="str">
        <f t="shared" si="187"/>
        <v>2313047</v>
      </c>
      <c r="AI1284" s="1" t="str">
        <f t="shared" si="188"/>
        <v>DIFF</v>
      </c>
    </row>
    <row r="1285" spans="1:35" ht="26.25" customHeight="1" x14ac:dyDescent="0.25">
      <c r="A1285" s="72" t="s">
        <v>193</v>
      </c>
      <c r="B1285" s="74" t="s">
        <v>40</v>
      </c>
      <c r="C1285" s="74" t="s">
        <v>95</v>
      </c>
      <c r="D1285" s="74" t="s">
        <v>2295</v>
      </c>
      <c r="E1285" s="103" t="s">
        <v>4084</v>
      </c>
      <c r="F1285" s="75" t="s">
        <v>1081</v>
      </c>
      <c r="G1285" s="75" t="s">
        <v>96</v>
      </c>
      <c r="H1285" s="75" t="s">
        <v>6730</v>
      </c>
      <c r="I1285" s="133" t="s">
        <v>211</v>
      </c>
      <c r="J1285" s="77" t="s">
        <v>2414</v>
      </c>
      <c r="K1285" s="129"/>
      <c r="L1285" s="77"/>
      <c r="M1285" s="129"/>
      <c r="N1285" s="77" t="s">
        <v>1484</v>
      </c>
      <c r="O1285" s="77" t="s">
        <v>1386</v>
      </c>
      <c r="P1285" s="77" t="s">
        <v>2415</v>
      </c>
      <c r="Q1285" s="81" t="s">
        <v>5663</v>
      </c>
      <c r="R1285" s="81" t="s">
        <v>7222</v>
      </c>
      <c r="S1285" s="82" t="s">
        <v>213</v>
      </c>
      <c r="T1285" s="77" t="s">
        <v>304</v>
      </c>
      <c r="U1285" s="21"/>
      <c r="V1285" s="21"/>
      <c r="W1285" s="20" t="str">
        <f>VLOOKUP(TRIM(X1285),X10:Y159,2,FALSE)</f>
        <v>Wanqiang</v>
      </c>
      <c r="X1285" s="184" t="str">
        <f t="shared" si="181"/>
        <v>19.2</v>
      </c>
      <c r="Y1285" s="184">
        <f t="shared" si="182"/>
        <v>0</v>
      </c>
      <c r="Z1285" s="184">
        <f t="shared" si="179"/>
        <v>0</v>
      </c>
      <c r="AA1285" s="184">
        <f t="shared" si="183"/>
        <v>26</v>
      </c>
      <c r="AB1285" s="184">
        <f t="shared" si="184"/>
        <v>0</v>
      </c>
      <c r="AC1285" s="184">
        <f t="shared" si="185"/>
        <v>0</v>
      </c>
      <c r="AD1285" s="184">
        <f t="shared" si="180"/>
        <v>0</v>
      </c>
      <c r="AE1285" s="184">
        <f t="shared" si="186"/>
        <v>0</v>
      </c>
      <c r="AF1285" s="186"/>
      <c r="AG1285" s="187" t="str">
        <f t="shared" si="187"/>
        <v>2313048</v>
      </c>
      <c r="AI1285" s="1" t="str">
        <f t="shared" si="188"/>
        <v>DIFF</v>
      </c>
    </row>
    <row r="1286" spans="1:35" ht="26.25" customHeight="1" x14ac:dyDescent="0.25">
      <c r="A1286" s="72" t="s">
        <v>193</v>
      </c>
      <c r="B1286" s="74" t="s">
        <v>40</v>
      </c>
      <c r="C1286" s="74" t="s">
        <v>95</v>
      </c>
      <c r="D1286" s="74" t="s">
        <v>2295</v>
      </c>
      <c r="E1286" s="103" t="s">
        <v>4085</v>
      </c>
      <c r="F1286" s="75" t="s">
        <v>1081</v>
      </c>
      <c r="G1286" s="75" t="s">
        <v>96</v>
      </c>
      <c r="H1286" s="75" t="s">
        <v>6731</v>
      </c>
      <c r="I1286" s="133" t="s">
        <v>211</v>
      </c>
      <c r="J1286" s="77" t="s">
        <v>2414</v>
      </c>
      <c r="K1286" s="129"/>
      <c r="L1286" s="77"/>
      <c r="M1286" s="129"/>
      <c r="N1286" s="77" t="s">
        <v>1484</v>
      </c>
      <c r="O1286" s="77" t="s">
        <v>1386</v>
      </c>
      <c r="P1286" s="77" t="s">
        <v>2415</v>
      </c>
      <c r="Q1286" s="81" t="s">
        <v>5664</v>
      </c>
      <c r="R1286" s="81" t="s">
        <v>7223</v>
      </c>
      <c r="S1286" s="82" t="s">
        <v>213</v>
      </c>
      <c r="T1286" s="77" t="s">
        <v>304</v>
      </c>
      <c r="U1286" s="21"/>
      <c r="V1286" s="21"/>
      <c r="W1286" s="20" t="str">
        <f>VLOOKUP(TRIM(X1286),X10:Y159,2,FALSE)</f>
        <v>Wanqiang</v>
      </c>
      <c r="X1286" s="184" t="str">
        <f t="shared" si="181"/>
        <v>19.2</v>
      </c>
      <c r="Y1286" s="184">
        <f t="shared" si="182"/>
        <v>0</v>
      </c>
      <c r="Z1286" s="184">
        <f t="shared" si="179"/>
        <v>0</v>
      </c>
      <c r="AA1286" s="184">
        <f t="shared" si="183"/>
        <v>26</v>
      </c>
      <c r="AB1286" s="184">
        <f t="shared" si="184"/>
        <v>0</v>
      </c>
      <c r="AC1286" s="184">
        <f t="shared" si="185"/>
        <v>0</v>
      </c>
      <c r="AD1286" s="184">
        <f t="shared" si="180"/>
        <v>0</v>
      </c>
      <c r="AE1286" s="184">
        <f t="shared" si="186"/>
        <v>0</v>
      </c>
      <c r="AF1286" s="186"/>
      <c r="AG1286" s="187" t="str">
        <f t="shared" si="187"/>
        <v>2313049</v>
      </c>
      <c r="AI1286" s="1" t="str">
        <f t="shared" si="188"/>
        <v>DIFF</v>
      </c>
    </row>
    <row r="1287" spans="1:35" ht="26.25" customHeight="1" x14ac:dyDescent="0.25">
      <c r="A1287" s="72" t="s">
        <v>193</v>
      </c>
      <c r="B1287" s="74" t="s">
        <v>40</v>
      </c>
      <c r="C1287" s="74" t="s">
        <v>95</v>
      </c>
      <c r="D1287" s="74" t="s">
        <v>2295</v>
      </c>
      <c r="E1287" s="103" t="s">
        <v>4086</v>
      </c>
      <c r="F1287" s="75" t="s">
        <v>1081</v>
      </c>
      <c r="G1287" s="75" t="s">
        <v>96</v>
      </c>
      <c r="H1287" s="75" t="s">
        <v>6732</v>
      </c>
      <c r="I1287" s="133" t="s">
        <v>211</v>
      </c>
      <c r="J1287" s="77" t="s">
        <v>2414</v>
      </c>
      <c r="K1287" s="129"/>
      <c r="L1287" s="77"/>
      <c r="M1287" s="129"/>
      <c r="N1287" s="77" t="s">
        <v>1484</v>
      </c>
      <c r="O1287" s="77" t="s">
        <v>1386</v>
      </c>
      <c r="P1287" s="77" t="s">
        <v>2415</v>
      </c>
      <c r="Q1287" s="81" t="s">
        <v>5665</v>
      </c>
      <c r="R1287" s="81" t="s">
        <v>7224</v>
      </c>
      <c r="S1287" s="82" t="s">
        <v>213</v>
      </c>
      <c r="T1287" s="77" t="s">
        <v>304</v>
      </c>
      <c r="U1287" s="21"/>
      <c r="V1287" s="21"/>
      <c r="W1287" s="20" t="str">
        <f>VLOOKUP(TRIM(X1287),X10:Y159,2,FALSE)</f>
        <v>Wanqiang</v>
      </c>
      <c r="X1287" s="184" t="str">
        <f t="shared" si="181"/>
        <v>19.2</v>
      </c>
      <c r="Y1287" s="184">
        <f t="shared" si="182"/>
        <v>0</v>
      </c>
      <c r="Z1287" s="184">
        <f t="shared" si="179"/>
        <v>0</v>
      </c>
      <c r="AA1287" s="184">
        <f t="shared" si="183"/>
        <v>26</v>
      </c>
      <c r="AB1287" s="184">
        <f t="shared" si="184"/>
        <v>0</v>
      </c>
      <c r="AC1287" s="184">
        <f t="shared" si="185"/>
        <v>0</v>
      </c>
      <c r="AD1287" s="184">
        <f t="shared" si="180"/>
        <v>0</v>
      </c>
      <c r="AE1287" s="184">
        <f t="shared" si="186"/>
        <v>0</v>
      </c>
      <c r="AF1287" s="186"/>
      <c r="AG1287" s="187" t="str">
        <f t="shared" si="187"/>
        <v>2313050</v>
      </c>
      <c r="AI1287" s="1" t="str">
        <f t="shared" si="188"/>
        <v>DIFF</v>
      </c>
    </row>
    <row r="1288" spans="1:35" ht="26.25" customHeight="1" x14ac:dyDescent="0.25">
      <c r="A1288" s="72" t="s">
        <v>193</v>
      </c>
      <c r="B1288" s="74" t="s">
        <v>40</v>
      </c>
      <c r="C1288" s="74" t="s">
        <v>95</v>
      </c>
      <c r="D1288" s="74" t="s">
        <v>2295</v>
      </c>
      <c r="E1288" s="103" t="s">
        <v>4087</v>
      </c>
      <c r="F1288" s="75" t="s">
        <v>1081</v>
      </c>
      <c r="G1288" s="75" t="s">
        <v>96</v>
      </c>
      <c r="H1288" s="75" t="s">
        <v>6733</v>
      </c>
      <c r="I1288" s="133" t="s">
        <v>211</v>
      </c>
      <c r="J1288" s="77" t="s">
        <v>2414</v>
      </c>
      <c r="K1288" s="129"/>
      <c r="L1288" s="77"/>
      <c r="M1288" s="129"/>
      <c r="N1288" s="77" t="s">
        <v>1484</v>
      </c>
      <c r="O1288" s="77" t="s">
        <v>1386</v>
      </c>
      <c r="P1288" s="77" t="s">
        <v>2415</v>
      </c>
      <c r="Q1288" s="81" t="s">
        <v>5666</v>
      </c>
      <c r="R1288" s="81" t="s">
        <v>7225</v>
      </c>
      <c r="S1288" s="82" t="s">
        <v>213</v>
      </c>
      <c r="T1288" s="77" t="s">
        <v>304</v>
      </c>
      <c r="U1288" s="21"/>
      <c r="V1288" s="21"/>
      <c r="W1288" s="20" t="str">
        <f>VLOOKUP(TRIM(X1288),X10:Y159,2,FALSE)</f>
        <v>Wanqiang</v>
      </c>
      <c r="X1288" s="184" t="str">
        <f t="shared" si="181"/>
        <v>19.2</v>
      </c>
      <c r="Y1288" s="184">
        <f t="shared" si="182"/>
        <v>0</v>
      </c>
      <c r="Z1288" s="184">
        <f t="shared" si="179"/>
        <v>0</v>
      </c>
      <c r="AA1288" s="184">
        <f t="shared" si="183"/>
        <v>26</v>
      </c>
      <c r="AB1288" s="184">
        <f t="shared" si="184"/>
        <v>0</v>
      </c>
      <c r="AC1288" s="184">
        <f t="shared" si="185"/>
        <v>0</v>
      </c>
      <c r="AD1288" s="184">
        <f t="shared" si="180"/>
        <v>0</v>
      </c>
      <c r="AE1288" s="184">
        <f t="shared" si="186"/>
        <v>0</v>
      </c>
      <c r="AF1288" s="186"/>
      <c r="AG1288" s="187" t="str">
        <f t="shared" si="187"/>
        <v>2313051</v>
      </c>
      <c r="AI1288" s="1" t="str">
        <f t="shared" si="188"/>
        <v>DIFF</v>
      </c>
    </row>
    <row r="1289" spans="1:35" ht="26.25" customHeight="1" x14ac:dyDescent="0.25">
      <c r="A1289" s="72" t="s">
        <v>193</v>
      </c>
      <c r="B1289" s="74" t="s">
        <v>40</v>
      </c>
      <c r="C1289" s="74" t="s">
        <v>95</v>
      </c>
      <c r="D1289" s="74" t="s">
        <v>2295</v>
      </c>
      <c r="E1289" s="103" t="s">
        <v>4088</v>
      </c>
      <c r="F1289" s="75" t="s">
        <v>1081</v>
      </c>
      <c r="G1289" s="75" t="s">
        <v>96</v>
      </c>
      <c r="H1289" s="75" t="s">
        <v>6734</v>
      </c>
      <c r="I1289" s="133" t="s">
        <v>211</v>
      </c>
      <c r="J1289" s="77" t="s">
        <v>2414</v>
      </c>
      <c r="K1289" s="129"/>
      <c r="L1289" s="77"/>
      <c r="M1289" s="129"/>
      <c r="N1289" s="77" t="s">
        <v>1484</v>
      </c>
      <c r="O1289" s="77" t="s">
        <v>1386</v>
      </c>
      <c r="P1289" s="77" t="s">
        <v>2415</v>
      </c>
      <c r="Q1289" s="81" t="s">
        <v>5667</v>
      </c>
      <c r="R1289" s="81" t="s">
        <v>7226</v>
      </c>
      <c r="S1289" s="82" t="s">
        <v>213</v>
      </c>
      <c r="T1289" s="77" t="s">
        <v>304</v>
      </c>
      <c r="U1289" s="21"/>
      <c r="V1289" s="21"/>
      <c r="W1289" s="20" t="str">
        <f>VLOOKUP(TRIM(X1289),X10:Y159,2,FALSE)</f>
        <v>Wanqiang</v>
      </c>
      <c r="X1289" s="184" t="str">
        <f t="shared" si="181"/>
        <v>19.2</v>
      </c>
      <c r="Y1289" s="184">
        <f t="shared" si="182"/>
        <v>0</v>
      </c>
      <c r="Z1289" s="184">
        <f t="shared" si="179"/>
        <v>0</v>
      </c>
      <c r="AA1289" s="184">
        <f t="shared" si="183"/>
        <v>26</v>
      </c>
      <c r="AB1289" s="184">
        <f t="shared" si="184"/>
        <v>0</v>
      </c>
      <c r="AC1289" s="184">
        <f t="shared" si="185"/>
        <v>0</v>
      </c>
      <c r="AD1289" s="184">
        <f t="shared" si="180"/>
        <v>0</v>
      </c>
      <c r="AE1289" s="184">
        <f t="shared" si="186"/>
        <v>0</v>
      </c>
      <c r="AF1289" s="186"/>
      <c r="AG1289" s="187" t="str">
        <f t="shared" si="187"/>
        <v>2313052</v>
      </c>
      <c r="AI1289" s="1" t="str">
        <f t="shared" si="188"/>
        <v>DIFF</v>
      </c>
    </row>
    <row r="1290" spans="1:35" ht="26.25" customHeight="1" x14ac:dyDescent="0.25">
      <c r="A1290" s="72" t="s">
        <v>193</v>
      </c>
      <c r="B1290" s="74" t="s">
        <v>40</v>
      </c>
      <c r="C1290" s="74" t="s">
        <v>95</v>
      </c>
      <c r="D1290" s="74" t="s">
        <v>2295</v>
      </c>
      <c r="E1290" s="103" t="s">
        <v>4089</v>
      </c>
      <c r="F1290" s="75" t="s">
        <v>1081</v>
      </c>
      <c r="G1290" s="75" t="s">
        <v>96</v>
      </c>
      <c r="H1290" s="75" t="s">
        <v>6735</v>
      </c>
      <c r="I1290" s="133" t="s">
        <v>211</v>
      </c>
      <c r="J1290" s="77" t="s">
        <v>2414</v>
      </c>
      <c r="K1290" s="129"/>
      <c r="L1290" s="77"/>
      <c r="M1290" s="129"/>
      <c r="N1290" s="77" t="s">
        <v>1484</v>
      </c>
      <c r="O1290" s="77" t="s">
        <v>1386</v>
      </c>
      <c r="P1290" s="77" t="s">
        <v>2415</v>
      </c>
      <c r="Q1290" s="81" t="s">
        <v>5668</v>
      </c>
      <c r="R1290" s="81" t="s">
        <v>7227</v>
      </c>
      <c r="S1290" s="82" t="s">
        <v>213</v>
      </c>
      <c r="T1290" s="77" t="s">
        <v>304</v>
      </c>
      <c r="U1290" s="21"/>
      <c r="V1290" s="21"/>
      <c r="W1290" s="20" t="str">
        <f>VLOOKUP(TRIM(X1290),X10:Y159,2,FALSE)</f>
        <v>Wanqiang</v>
      </c>
      <c r="X1290" s="184" t="str">
        <f t="shared" si="181"/>
        <v>19.2</v>
      </c>
      <c r="Y1290" s="184">
        <f t="shared" si="182"/>
        <v>0</v>
      </c>
      <c r="Z1290" s="184">
        <f t="shared" si="179"/>
        <v>0</v>
      </c>
      <c r="AA1290" s="184">
        <f t="shared" si="183"/>
        <v>26</v>
      </c>
      <c r="AB1290" s="184">
        <f t="shared" si="184"/>
        <v>0</v>
      </c>
      <c r="AC1290" s="184">
        <f t="shared" si="185"/>
        <v>0</v>
      </c>
      <c r="AD1290" s="184">
        <f t="shared" si="180"/>
        <v>0</v>
      </c>
      <c r="AE1290" s="184">
        <f t="shared" si="186"/>
        <v>0</v>
      </c>
      <c r="AF1290" s="186"/>
      <c r="AG1290" s="187" t="str">
        <f t="shared" si="187"/>
        <v>2313053</v>
      </c>
      <c r="AI1290" s="1" t="str">
        <f t="shared" si="188"/>
        <v>DIFF</v>
      </c>
    </row>
    <row r="1291" spans="1:35" ht="26.25" customHeight="1" x14ac:dyDescent="0.25">
      <c r="A1291" s="72" t="s">
        <v>193</v>
      </c>
      <c r="B1291" s="74" t="s">
        <v>40</v>
      </c>
      <c r="C1291" s="74" t="s">
        <v>95</v>
      </c>
      <c r="D1291" s="74" t="s">
        <v>2295</v>
      </c>
      <c r="E1291" s="103" t="s">
        <v>4090</v>
      </c>
      <c r="F1291" s="75" t="s">
        <v>1081</v>
      </c>
      <c r="G1291" s="75" t="s">
        <v>96</v>
      </c>
      <c r="H1291" s="75" t="s">
        <v>6736</v>
      </c>
      <c r="I1291" s="133" t="s">
        <v>211</v>
      </c>
      <c r="J1291" s="77" t="s">
        <v>2414</v>
      </c>
      <c r="K1291" s="129"/>
      <c r="L1291" s="77"/>
      <c r="M1291" s="129"/>
      <c r="N1291" s="77" t="s">
        <v>1484</v>
      </c>
      <c r="O1291" s="77" t="s">
        <v>1386</v>
      </c>
      <c r="P1291" s="77" t="s">
        <v>2415</v>
      </c>
      <c r="Q1291" s="81" t="s">
        <v>5669</v>
      </c>
      <c r="R1291" s="81" t="s">
        <v>403</v>
      </c>
      <c r="S1291" s="82" t="s">
        <v>403</v>
      </c>
      <c r="T1291" s="77" t="s">
        <v>304</v>
      </c>
      <c r="U1291" s="21"/>
      <c r="V1291" s="21"/>
      <c r="W1291" s="20" t="str">
        <f>VLOOKUP(TRIM(X1291),X10:Y159,2,FALSE)</f>
        <v>Wanqiang</v>
      </c>
      <c r="X1291" s="184" t="str">
        <f t="shared" si="181"/>
        <v>19.2</v>
      </c>
      <c r="Y1291" s="184">
        <f t="shared" si="182"/>
        <v>0</v>
      </c>
      <c r="Z1291" s="184">
        <f t="shared" si="179"/>
        <v>0</v>
      </c>
      <c r="AA1291" s="184">
        <f t="shared" si="183"/>
        <v>26</v>
      </c>
      <c r="AB1291" s="184">
        <f t="shared" si="184"/>
        <v>0</v>
      </c>
      <c r="AC1291" s="184">
        <f t="shared" si="185"/>
        <v>0</v>
      </c>
      <c r="AD1291" s="184">
        <f t="shared" si="180"/>
        <v>0</v>
      </c>
      <c r="AE1291" s="184">
        <f t="shared" si="186"/>
        <v>0</v>
      </c>
      <c r="AF1291" s="186"/>
      <c r="AG1291" s="187" t="str">
        <f t="shared" si="187"/>
        <v>2313054</v>
      </c>
      <c r="AI1291" s="1" t="str">
        <f t="shared" si="188"/>
        <v>DIFF</v>
      </c>
    </row>
    <row r="1292" spans="1:35" ht="26.25" customHeight="1" x14ac:dyDescent="0.25">
      <c r="A1292" s="72" t="s">
        <v>193</v>
      </c>
      <c r="B1292" s="74" t="s">
        <v>40</v>
      </c>
      <c r="C1292" s="74" t="s">
        <v>95</v>
      </c>
      <c r="D1292" s="74" t="s">
        <v>2295</v>
      </c>
      <c r="E1292" s="103" t="s">
        <v>4091</v>
      </c>
      <c r="F1292" s="75" t="s">
        <v>1081</v>
      </c>
      <c r="G1292" s="75" t="s">
        <v>96</v>
      </c>
      <c r="H1292" s="75" t="s">
        <v>6737</v>
      </c>
      <c r="I1292" s="133" t="s">
        <v>211</v>
      </c>
      <c r="J1292" s="77" t="s">
        <v>2414</v>
      </c>
      <c r="K1292" s="129"/>
      <c r="L1292" s="77"/>
      <c r="M1292" s="129"/>
      <c r="N1292" s="77" t="s">
        <v>1484</v>
      </c>
      <c r="O1292" s="77" t="s">
        <v>1386</v>
      </c>
      <c r="P1292" s="77" t="s">
        <v>2415</v>
      </c>
      <c r="Q1292" s="81" t="s">
        <v>5670</v>
      </c>
      <c r="R1292" s="81" t="s">
        <v>403</v>
      </c>
      <c r="S1292" s="82" t="s">
        <v>403</v>
      </c>
      <c r="T1292" s="77" t="s">
        <v>304</v>
      </c>
      <c r="U1292" s="21"/>
      <c r="V1292" s="21"/>
      <c r="W1292" s="20" t="str">
        <f>VLOOKUP(TRIM(X1292),X10:Y159,2,FALSE)</f>
        <v>Wanqiang</v>
      </c>
      <c r="X1292" s="184" t="str">
        <f t="shared" si="181"/>
        <v>19.2</v>
      </c>
      <c r="Y1292" s="184">
        <f t="shared" si="182"/>
        <v>0</v>
      </c>
      <c r="Z1292" s="184">
        <f t="shared" si="179"/>
        <v>0</v>
      </c>
      <c r="AA1292" s="184">
        <f t="shared" si="183"/>
        <v>26</v>
      </c>
      <c r="AB1292" s="184">
        <f t="shared" si="184"/>
        <v>0</v>
      </c>
      <c r="AC1292" s="184">
        <f t="shared" si="185"/>
        <v>0</v>
      </c>
      <c r="AD1292" s="184">
        <f t="shared" si="180"/>
        <v>0</v>
      </c>
      <c r="AE1292" s="184">
        <f t="shared" si="186"/>
        <v>0</v>
      </c>
      <c r="AF1292" s="186"/>
      <c r="AG1292" s="187" t="str">
        <f t="shared" si="187"/>
        <v>2313055</v>
      </c>
      <c r="AI1292" s="1" t="str">
        <f t="shared" si="188"/>
        <v>DIFF</v>
      </c>
    </row>
    <row r="1293" spans="1:35" ht="26.25" customHeight="1" x14ac:dyDescent="0.25">
      <c r="A1293" s="72" t="s">
        <v>193</v>
      </c>
      <c r="B1293" s="74" t="s">
        <v>6924</v>
      </c>
      <c r="C1293" s="74" t="s">
        <v>95</v>
      </c>
      <c r="D1293" s="74" t="s">
        <v>2301</v>
      </c>
      <c r="E1293" s="103" t="s">
        <v>4092</v>
      </c>
      <c r="F1293" s="75" t="s">
        <v>1765</v>
      </c>
      <c r="G1293" s="75" t="s">
        <v>101</v>
      </c>
      <c r="H1293" s="75" t="s">
        <v>6738</v>
      </c>
      <c r="I1293" s="133" t="s">
        <v>2090</v>
      </c>
      <c r="J1293" s="77"/>
      <c r="K1293" s="129"/>
      <c r="L1293" s="77"/>
      <c r="M1293" s="129"/>
      <c r="N1293" s="77"/>
      <c r="O1293" s="77" t="s">
        <v>1386</v>
      </c>
      <c r="P1293" s="77"/>
      <c r="Q1293" s="81" t="s">
        <v>6934</v>
      </c>
      <c r="R1293" s="81" t="s">
        <v>403</v>
      </c>
      <c r="S1293" s="82" t="s">
        <v>403</v>
      </c>
      <c r="T1293" s="77" t="s">
        <v>304</v>
      </c>
      <c r="U1293" s="21"/>
      <c r="V1293" s="21"/>
      <c r="W1293" s="20" t="str">
        <f>VLOOKUP(TRIM(X1293),X10:Y159,2,FALSE)</f>
        <v>Andy</v>
      </c>
      <c r="X1293" s="184" t="str">
        <f t="shared" si="181"/>
        <v>30.2</v>
      </c>
      <c r="Y1293" s="184">
        <f t="shared" si="182"/>
        <v>0</v>
      </c>
      <c r="Z1293" s="184">
        <f t="shared" si="179"/>
        <v>0</v>
      </c>
      <c r="AA1293" s="184">
        <f t="shared" si="183"/>
        <v>39</v>
      </c>
      <c r="AB1293" s="184">
        <f t="shared" si="184"/>
        <v>0</v>
      </c>
      <c r="AC1293" s="184">
        <f t="shared" si="185"/>
        <v>0</v>
      </c>
      <c r="AD1293" s="184">
        <f t="shared" si="180"/>
        <v>0</v>
      </c>
      <c r="AE1293" s="184">
        <f t="shared" si="186"/>
        <v>0</v>
      </c>
      <c r="AF1293" s="186"/>
      <c r="AG1293" s="187" t="str">
        <f t="shared" si="187"/>
        <v>2313056</v>
      </c>
      <c r="AI1293" s="1" t="str">
        <f t="shared" si="188"/>
        <v>DIFF</v>
      </c>
    </row>
    <row r="1294" spans="1:35" ht="26.25" customHeight="1" x14ac:dyDescent="0.25">
      <c r="A1294" s="72" t="s">
        <v>193</v>
      </c>
      <c r="B1294" s="74" t="s">
        <v>2213</v>
      </c>
      <c r="C1294" s="74" t="s">
        <v>95</v>
      </c>
      <c r="D1294" s="74" t="s">
        <v>1356</v>
      </c>
      <c r="E1294" s="103" t="s">
        <v>4093</v>
      </c>
      <c r="F1294" s="75" t="s">
        <v>14</v>
      </c>
      <c r="G1294" s="75" t="s">
        <v>96</v>
      </c>
      <c r="H1294" s="75" t="s">
        <v>2028</v>
      </c>
      <c r="I1294" s="133" t="s">
        <v>226</v>
      </c>
      <c r="J1294" s="77" t="s">
        <v>102</v>
      </c>
      <c r="K1294" s="129">
        <v>4371</v>
      </c>
      <c r="L1294" s="77" t="s">
        <v>50</v>
      </c>
      <c r="M1294" s="129" t="s">
        <v>103</v>
      </c>
      <c r="N1294" s="77" t="s">
        <v>2407</v>
      </c>
      <c r="O1294" s="77" t="s">
        <v>386</v>
      </c>
      <c r="P1294" s="77" t="s">
        <v>1438</v>
      </c>
      <c r="Q1294" s="81" t="s">
        <v>2212</v>
      </c>
      <c r="R1294" s="81" t="s">
        <v>7832</v>
      </c>
      <c r="S1294" s="82" t="s">
        <v>40</v>
      </c>
      <c r="T1294" s="77" t="s">
        <v>273</v>
      </c>
      <c r="U1294" s="21"/>
      <c r="V1294" s="21"/>
      <c r="W1294" s="20" t="str">
        <f>VLOOKUP(TRIM(X1294),X10:Y159,2,FALSE)</f>
        <v>Dario</v>
      </c>
      <c r="X1294" s="184" t="str">
        <f t="shared" si="181"/>
        <v>9.23.2</v>
      </c>
      <c r="Y1294" s="184">
        <f t="shared" si="182"/>
        <v>0</v>
      </c>
      <c r="Z1294" s="184">
        <f t="shared" si="179"/>
        <v>0</v>
      </c>
      <c r="AA1294" s="184">
        <f t="shared" si="183"/>
        <v>21</v>
      </c>
      <c r="AB1294" s="184">
        <f t="shared" si="184"/>
        <v>0</v>
      </c>
      <c r="AC1294" s="184">
        <f t="shared" si="185"/>
        <v>0</v>
      </c>
      <c r="AD1294" s="184">
        <f t="shared" si="180"/>
        <v>0</v>
      </c>
      <c r="AE1294" s="184">
        <f t="shared" si="186"/>
        <v>0</v>
      </c>
      <c r="AF1294" s="186"/>
      <c r="AG1294" s="187" t="str">
        <f t="shared" si="187"/>
        <v>2313057</v>
      </c>
      <c r="AI1294" s="1" t="str">
        <f t="shared" si="188"/>
        <v>DIFF</v>
      </c>
    </row>
    <row r="1295" spans="1:35" ht="26.25" customHeight="1" x14ac:dyDescent="0.25">
      <c r="A1295" s="72" t="s">
        <v>193</v>
      </c>
      <c r="B1295" s="74" t="s">
        <v>1789</v>
      </c>
      <c r="C1295" s="74" t="s">
        <v>95</v>
      </c>
      <c r="D1295" s="74" t="s">
        <v>1356</v>
      </c>
      <c r="E1295" s="103" t="s">
        <v>4094</v>
      </c>
      <c r="F1295" s="75" t="s">
        <v>14</v>
      </c>
      <c r="G1295" s="75" t="s">
        <v>96</v>
      </c>
      <c r="H1295" s="75" t="s">
        <v>2544</v>
      </c>
      <c r="I1295" s="133" t="s">
        <v>239</v>
      </c>
      <c r="J1295" s="77" t="s">
        <v>373</v>
      </c>
      <c r="K1295" s="129">
        <v>1020</v>
      </c>
      <c r="L1295" s="77"/>
      <c r="M1295" s="129" t="s">
        <v>103</v>
      </c>
      <c r="N1295" s="77" t="s">
        <v>2407</v>
      </c>
      <c r="O1295" s="77" t="s">
        <v>386</v>
      </c>
      <c r="P1295" s="77" t="s">
        <v>1438</v>
      </c>
      <c r="Q1295" s="81" t="s">
        <v>1861</v>
      </c>
      <c r="R1295" s="81" t="s">
        <v>7833</v>
      </c>
      <c r="S1295" s="82" t="s">
        <v>213</v>
      </c>
      <c r="T1295" s="77" t="s">
        <v>260</v>
      </c>
      <c r="U1295" s="21"/>
      <c r="V1295" s="21"/>
      <c r="W1295" s="20" t="str">
        <f>VLOOKUP(TRIM(X1295),X10:Y159,2,FALSE)</f>
        <v>Dario</v>
      </c>
      <c r="X1295" s="184" t="str">
        <f t="shared" si="181"/>
        <v>9.23.2</v>
      </c>
      <c r="Y1295" s="184">
        <f t="shared" si="182"/>
        <v>0</v>
      </c>
      <c r="Z1295" s="184">
        <f t="shared" si="179"/>
        <v>0</v>
      </c>
      <c r="AA1295" s="184">
        <f t="shared" si="183"/>
        <v>7</v>
      </c>
      <c r="AB1295" s="184">
        <f t="shared" si="184"/>
        <v>0</v>
      </c>
      <c r="AC1295" s="184">
        <f t="shared" si="185"/>
        <v>0</v>
      </c>
      <c r="AD1295" s="184">
        <f t="shared" si="180"/>
        <v>0</v>
      </c>
      <c r="AE1295" s="184">
        <f t="shared" si="186"/>
        <v>0</v>
      </c>
      <c r="AF1295" s="186"/>
      <c r="AG1295" s="187" t="str">
        <f t="shared" si="187"/>
        <v>2313058</v>
      </c>
      <c r="AI1295" s="1" t="str">
        <f t="shared" si="188"/>
        <v>DIFF</v>
      </c>
    </row>
    <row r="1296" spans="1:35" ht="26.25" customHeight="1" x14ac:dyDescent="0.25">
      <c r="A1296" s="72" t="s">
        <v>193</v>
      </c>
      <c r="B1296" s="74" t="s">
        <v>40</v>
      </c>
      <c r="C1296" s="74" t="s">
        <v>95</v>
      </c>
      <c r="D1296" s="74" t="s">
        <v>1896</v>
      </c>
      <c r="E1296" s="103" t="s">
        <v>4095</v>
      </c>
      <c r="F1296" s="75" t="s">
        <v>201</v>
      </c>
      <c r="G1296" s="75" t="s">
        <v>37</v>
      </c>
      <c r="H1296" s="75" t="s">
        <v>6739</v>
      </c>
      <c r="I1296" s="133" t="s">
        <v>303</v>
      </c>
      <c r="J1296" s="77"/>
      <c r="K1296" s="129"/>
      <c r="L1296" s="77"/>
      <c r="M1296" s="129"/>
      <c r="N1296" s="77"/>
      <c r="O1296" s="77" t="s">
        <v>386</v>
      </c>
      <c r="P1296" s="77" t="s">
        <v>2366</v>
      </c>
      <c r="Q1296" s="81" t="s">
        <v>2826</v>
      </c>
      <c r="R1296" s="81" t="s">
        <v>1345</v>
      </c>
      <c r="S1296" s="82" t="s">
        <v>195</v>
      </c>
      <c r="T1296" s="77" t="s">
        <v>1007</v>
      </c>
      <c r="U1296" s="21"/>
      <c r="V1296" s="21"/>
      <c r="W1296" s="20" t="str">
        <f>VLOOKUP(TRIM(X1296),X10:Y159,2,FALSE)</f>
        <v>Andy</v>
      </c>
      <c r="X1296" s="184" t="str">
        <f t="shared" si="181"/>
        <v>9.37</v>
      </c>
      <c r="Y1296" s="184">
        <f t="shared" si="182"/>
        <v>0</v>
      </c>
      <c r="Z1296" s="184">
        <f t="shared" si="179"/>
        <v>0</v>
      </c>
      <c r="AA1296" s="184">
        <f t="shared" si="183"/>
        <v>6</v>
      </c>
      <c r="AB1296" s="184">
        <f t="shared" si="184"/>
        <v>0</v>
      </c>
      <c r="AC1296" s="184">
        <f t="shared" si="185"/>
        <v>0</v>
      </c>
      <c r="AD1296" s="184">
        <f t="shared" si="180"/>
        <v>0</v>
      </c>
      <c r="AE1296" s="184">
        <f t="shared" si="186"/>
        <v>0</v>
      </c>
      <c r="AF1296" s="186"/>
      <c r="AG1296" s="187" t="str">
        <f t="shared" si="187"/>
        <v>2313059</v>
      </c>
      <c r="AI1296" s="1" t="str">
        <f t="shared" si="188"/>
        <v>DIFF</v>
      </c>
    </row>
    <row r="1297" spans="1:35" ht="26.25" customHeight="1" x14ac:dyDescent="0.25">
      <c r="A1297" s="72" t="s">
        <v>193</v>
      </c>
      <c r="B1297" s="74" t="s">
        <v>1767</v>
      </c>
      <c r="C1297" s="74" t="s">
        <v>95</v>
      </c>
      <c r="D1297" s="74" t="s">
        <v>1896</v>
      </c>
      <c r="E1297" s="103" t="s">
        <v>4096</v>
      </c>
      <c r="F1297" s="75" t="s">
        <v>12</v>
      </c>
      <c r="G1297" s="75" t="s">
        <v>96</v>
      </c>
      <c r="H1297" s="75" t="s">
        <v>2464</v>
      </c>
      <c r="I1297" s="133" t="s">
        <v>303</v>
      </c>
      <c r="J1297" s="77"/>
      <c r="K1297" s="129"/>
      <c r="L1297" s="77"/>
      <c r="M1297" s="129"/>
      <c r="N1297" s="77"/>
      <c r="O1297" s="77" t="s">
        <v>386</v>
      </c>
      <c r="P1297" s="77" t="s">
        <v>2366</v>
      </c>
      <c r="Q1297" s="81" t="s">
        <v>1546</v>
      </c>
      <c r="R1297" s="81" t="s">
        <v>7120</v>
      </c>
      <c r="S1297" s="82" t="s">
        <v>209</v>
      </c>
      <c r="T1297" s="77" t="s">
        <v>1007</v>
      </c>
      <c r="U1297" s="21"/>
      <c r="V1297" s="21"/>
      <c r="W1297" s="20" t="str">
        <f>VLOOKUP(TRIM(X1297),X10:Y159,2,FALSE)</f>
        <v>Andy</v>
      </c>
      <c r="X1297" s="184" t="str">
        <f t="shared" si="181"/>
        <v>9.37</v>
      </c>
      <c r="Y1297" s="184">
        <f t="shared" si="182"/>
        <v>0</v>
      </c>
      <c r="Z1297" s="184">
        <f t="shared" si="179"/>
        <v>0</v>
      </c>
      <c r="AA1297" s="184">
        <f t="shared" si="183"/>
        <v>6</v>
      </c>
      <c r="AB1297" s="184">
        <f t="shared" si="184"/>
        <v>0</v>
      </c>
      <c r="AC1297" s="184">
        <f t="shared" si="185"/>
        <v>0</v>
      </c>
      <c r="AD1297" s="184">
        <f t="shared" si="180"/>
        <v>0</v>
      </c>
      <c r="AE1297" s="184">
        <f t="shared" si="186"/>
        <v>0</v>
      </c>
      <c r="AF1297" s="186"/>
      <c r="AG1297" s="187" t="str">
        <f t="shared" si="187"/>
        <v>2313060</v>
      </c>
      <c r="AI1297" s="1" t="str">
        <f t="shared" si="188"/>
        <v>DIFF</v>
      </c>
    </row>
    <row r="1298" spans="1:35" ht="26.25" customHeight="1" x14ac:dyDescent="0.25">
      <c r="A1298" s="72" t="s">
        <v>193</v>
      </c>
      <c r="B1298" s="74" t="s">
        <v>2292</v>
      </c>
      <c r="C1298" s="74" t="s">
        <v>95</v>
      </c>
      <c r="D1298" s="74" t="s">
        <v>1896</v>
      </c>
      <c r="E1298" s="103" t="s">
        <v>4097</v>
      </c>
      <c r="F1298" s="75" t="s">
        <v>14</v>
      </c>
      <c r="G1298" s="75" t="s">
        <v>96</v>
      </c>
      <c r="H1298" s="75" t="s">
        <v>5671</v>
      </c>
      <c r="I1298" s="133" t="s">
        <v>303</v>
      </c>
      <c r="J1298" s="77" t="s">
        <v>203</v>
      </c>
      <c r="K1298" s="129">
        <v>3759</v>
      </c>
      <c r="L1298" s="77"/>
      <c r="M1298" s="129" t="s">
        <v>103</v>
      </c>
      <c r="N1298" s="77" t="s">
        <v>2407</v>
      </c>
      <c r="O1298" s="77" t="s">
        <v>386</v>
      </c>
      <c r="P1298" s="77" t="s">
        <v>1031</v>
      </c>
      <c r="Q1298" s="81" t="s">
        <v>6740</v>
      </c>
      <c r="R1298" s="81" t="s">
        <v>1345</v>
      </c>
      <c r="S1298" s="82" t="s">
        <v>195</v>
      </c>
      <c r="T1298" s="77" t="s">
        <v>1007</v>
      </c>
      <c r="U1298" s="21"/>
      <c r="V1298" s="21"/>
      <c r="W1298" s="20" t="str">
        <f>VLOOKUP(TRIM(X1298),X10:Y159,2,FALSE)</f>
        <v>Andy</v>
      </c>
      <c r="X1298" s="184" t="str">
        <f t="shared" si="181"/>
        <v>9.37</v>
      </c>
      <c r="Y1298" s="184">
        <f t="shared" si="182"/>
        <v>0</v>
      </c>
      <c r="Z1298" s="184">
        <f t="shared" si="179"/>
        <v>0</v>
      </c>
      <c r="AA1298" s="184">
        <f t="shared" si="183"/>
        <v>6</v>
      </c>
      <c r="AB1298" s="184">
        <f t="shared" si="184"/>
        <v>0</v>
      </c>
      <c r="AC1298" s="184">
        <f t="shared" si="185"/>
        <v>0</v>
      </c>
      <c r="AD1298" s="184">
        <f t="shared" si="180"/>
        <v>0</v>
      </c>
      <c r="AE1298" s="184">
        <f t="shared" si="186"/>
        <v>0</v>
      </c>
      <c r="AF1298" s="186"/>
      <c r="AG1298" s="187" t="str">
        <f t="shared" si="187"/>
        <v>2313061</v>
      </c>
      <c r="AI1298" s="1" t="str">
        <f t="shared" si="188"/>
        <v>DIFF</v>
      </c>
    </row>
    <row r="1299" spans="1:35" ht="26.25" customHeight="1" x14ac:dyDescent="0.25">
      <c r="A1299" s="72" t="s">
        <v>193</v>
      </c>
      <c r="B1299" s="74" t="s">
        <v>5768</v>
      </c>
      <c r="C1299" s="74" t="s">
        <v>95</v>
      </c>
      <c r="D1299" s="74" t="s">
        <v>1026</v>
      </c>
      <c r="E1299" s="103" t="s">
        <v>4098</v>
      </c>
      <c r="F1299" s="75" t="s">
        <v>12</v>
      </c>
      <c r="G1299" s="75" t="s">
        <v>96</v>
      </c>
      <c r="H1299" s="75" t="s">
        <v>5514</v>
      </c>
      <c r="I1299" s="133" t="s">
        <v>303</v>
      </c>
      <c r="J1299" s="77"/>
      <c r="K1299" s="129"/>
      <c r="L1299" s="77"/>
      <c r="M1299" s="129"/>
      <c r="N1299" s="77"/>
      <c r="O1299" s="77" t="s">
        <v>386</v>
      </c>
      <c r="P1299" s="77" t="s">
        <v>5033</v>
      </c>
      <c r="Q1299" s="81" t="s">
        <v>6949</v>
      </c>
      <c r="R1299" s="81" t="s">
        <v>7745</v>
      </c>
      <c r="S1299" s="82" t="s">
        <v>403</v>
      </c>
      <c r="T1299" s="77" t="s">
        <v>1007</v>
      </c>
      <c r="U1299" s="21"/>
      <c r="V1299" s="21"/>
      <c r="W1299" s="20" t="str">
        <f>VLOOKUP(TRIM(X1299),X10:Y159,2,FALSE)</f>
        <v>Wanqiang</v>
      </c>
      <c r="X1299" s="184" t="str">
        <f t="shared" si="181"/>
        <v>8.27</v>
      </c>
      <c r="Y1299" s="184">
        <f t="shared" si="182"/>
        <v>0</v>
      </c>
      <c r="Z1299" s="184">
        <f t="shared" si="179"/>
        <v>0</v>
      </c>
      <c r="AA1299" s="184">
        <f t="shared" si="183"/>
        <v>6</v>
      </c>
      <c r="AB1299" s="184">
        <f t="shared" si="184"/>
        <v>0</v>
      </c>
      <c r="AC1299" s="184">
        <f t="shared" si="185"/>
        <v>0</v>
      </c>
      <c r="AD1299" s="184">
        <f t="shared" si="180"/>
        <v>0</v>
      </c>
      <c r="AE1299" s="184">
        <f t="shared" si="186"/>
        <v>0</v>
      </c>
      <c r="AF1299" s="186"/>
      <c r="AG1299" s="187" t="str">
        <f t="shared" si="187"/>
        <v>2313062</v>
      </c>
      <c r="AI1299" s="1" t="str">
        <f t="shared" si="188"/>
        <v>DIFF</v>
      </c>
    </row>
    <row r="1300" spans="1:35" ht="26.25" customHeight="1" x14ac:dyDescent="0.25">
      <c r="A1300" s="72" t="s">
        <v>193</v>
      </c>
      <c r="B1300" s="74" t="s">
        <v>1680</v>
      </c>
      <c r="C1300" s="74" t="s">
        <v>95</v>
      </c>
      <c r="D1300" s="74" t="s">
        <v>1284</v>
      </c>
      <c r="E1300" s="103" t="s">
        <v>4099</v>
      </c>
      <c r="F1300" s="75" t="s">
        <v>14</v>
      </c>
      <c r="G1300" s="75" t="s">
        <v>96</v>
      </c>
      <c r="H1300" s="75" t="s">
        <v>5672</v>
      </c>
      <c r="I1300" s="133" t="s">
        <v>303</v>
      </c>
      <c r="J1300" s="77" t="s">
        <v>199</v>
      </c>
      <c r="K1300" s="129">
        <v>5200</v>
      </c>
      <c r="L1300" s="77"/>
      <c r="M1300" s="129" t="s">
        <v>103</v>
      </c>
      <c r="N1300" s="77" t="s">
        <v>2407</v>
      </c>
      <c r="O1300" s="77" t="s">
        <v>386</v>
      </c>
      <c r="P1300" s="77" t="s">
        <v>1453</v>
      </c>
      <c r="Q1300" s="81" t="s">
        <v>6741</v>
      </c>
      <c r="R1300" s="81" t="s">
        <v>1345</v>
      </c>
      <c r="S1300" s="82" t="s">
        <v>195</v>
      </c>
      <c r="T1300" s="77" t="s">
        <v>1007</v>
      </c>
      <c r="U1300" s="21"/>
      <c r="V1300" s="21"/>
      <c r="W1300" s="20" t="str">
        <f>VLOOKUP(TRIM(X1300),X10:Y159,2,FALSE)</f>
        <v>Wanqiang</v>
      </c>
      <c r="X1300" s="184" t="str">
        <f t="shared" si="181"/>
        <v>9.2.2</v>
      </c>
      <c r="Y1300" s="184">
        <f t="shared" si="182"/>
        <v>0</v>
      </c>
      <c r="Z1300" s="184">
        <f t="shared" si="179"/>
        <v>0</v>
      </c>
      <c r="AA1300" s="184">
        <f t="shared" si="183"/>
        <v>6</v>
      </c>
      <c r="AB1300" s="184">
        <f t="shared" si="184"/>
        <v>0</v>
      </c>
      <c r="AC1300" s="184">
        <f t="shared" si="185"/>
        <v>0</v>
      </c>
      <c r="AD1300" s="184">
        <f t="shared" si="180"/>
        <v>0</v>
      </c>
      <c r="AE1300" s="184">
        <f t="shared" si="186"/>
        <v>0</v>
      </c>
      <c r="AF1300" s="186"/>
      <c r="AG1300" s="187" t="str">
        <f t="shared" si="187"/>
        <v>2313063</v>
      </c>
      <c r="AI1300" s="1" t="str">
        <f t="shared" si="188"/>
        <v>DIFF</v>
      </c>
    </row>
    <row r="1301" spans="1:35" ht="26.25" customHeight="1" x14ac:dyDescent="0.25">
      <c r="A1301" s="72" t="s">
        <v>193</v>
      </c>
      <c r="B1301" s="74" t="s">
        <v>2292</v>
      </c>
      <c r="C1301" s="74" t="s">
        <v>95</v>
      </c>
      <c r="D1301" s="74" t="s">
        <v>1284</v>
      </c>
      <c r="E1301" s="103" t="s">
        <v>4100</v>
      </c>
      <c r="F1301" s="75" t="s">
        <v>14</v>
      </c>
      <c r="G1301" s="75" t="s">
        <v>96</v>
      </c>
      <c r="H1301" s="75" t="s">
        <v>5672</v>
      </c>
      <c r="I1301" s="133" t="s">
        <v>303</v>
      </c>
      <c r="J1301" s="77" t="s">
        <v>203</v>
      </c>
      <c r="K1301" s="129">
        <v>3760</v>
      </c>
      <c r="L1301" s="77"/>
      <c r="M1301" s="129" t="s">
        <v>103</v>
      </c>
      <c r="N1301" s="77" t="s">
        <v>2407</v>
      </c>
      <c r="O1301" s="77" t="s">
        <v>386</v>
      </c>
      <c r="P1301" s="77" t="s">
        <v>1453</v>
      </c>
      <c r="Q1301" s="81" t="s">
        <v>6742</v>
      </c>
      <c r="R1301" s="81" t="s">
        <v>1345</v>
      </c>
      <c r="S1301" s="82" t="s">
        <v>195</v>
      </c>
      <c r="T1301" s="77" t="s">
        <v>1007</v>
      </c>
      <c r="U1301" s="21"/>
      <c r="V1301" s="21"/>
      <c r="W1301" s="20" t="str">
        <f>VLOOKUP(TRIM(X1301),X10:Y159,2,FALSE)</f>
        <v>Wanqiang</v>
      </c>
      <c r="X1301" s="184" t="str">
        <f t="shared" si="181"/>
        <v>9.2.2</v>
      </c>
      <c r="Y1301" s="184">
        <f t="shared" si="182"/>
        <v>0</v>
      </c>
      <c r="Z1301" s="184">
        <f t="shared" si="179"/>
        <v>0</v>
      </c>
      <c r="AA1301" s="184">
        <f t="shared" si="183"/>
        <v>6</v>
      </c>
      <c r="AB1301" s="184">
        <f t="shared" si="184"/>
        <v>0</v>
      </c>
      <c r="AC1301" s="184">
        <f t="shared" si="185"/>
        <v>0</v>
      </c>
      <c r="AD1301" s="184">
        <f t="shared" si="180"/>
        <v>0</v>
      </c>
      <c r="AE1301" s="184">
        <f t="shared" si="186"/>
        <v>0</v>
      </c>
      <c r="AF1301" s="186"/>
      <c r="AG1301" s="187" t="str">
        <f t="shared" si="187"/>
        <v>2313064</v>
      </c>
      <c r="AI1301" s="1" t="str">
        <f t="shared" si="188"/>
        <v>DIFF</v>
      </c>
    </row>
    <row r="1302" spans="1:35" ht="26.25" customHeight="1" x14ac:dyDescent="0.25">
      <c r="A1302" s="72" t="s">
        <v>193</v>
      </c>
      <c r="B1302" s="74" t="s">
        <v>1580</v>
      </c>
      <c r="C1302" s="74" t="s">
        <v>95</v>
      </c>
      <c r="D1302" s="74" t="s">
        <v>1284</v>
      </c>
      <c r="E1302" s="103" t="s">
        <v>4101</v>
      </c>
      <c r="F1302" s="75" t="s">
        <v>14</v>
      </c>
      <c r="G1302" s="75" t="s">
        <v>96</v>
      </c>
      <c r="H1302" s="75" t="s">
        <v>5673</v>
      </c>
      <c r="I1302" s="133" t="s">
        <v>303</v>
      </c>
      <c r="J1302" s="77" t="s">
        <v>102</v>
      </c>
      <c r="K1302" s="129">
        <v>4656</v>
      </c>
      <c r="L1302" s="77"/>
      <c r="M1302" s="129" t="s">
        <v>103</v>
      </c>
      <c r="N1302" s="77" t="s">
        <v>2407</v>
      </c>
      <c r="O1302" s="77" t="s">
        <v>386</v>
      </c>
      <c r="P1302" s="77" t="s">
        <v>1453</v>
      </c>
      <c r="Q1302" s="81" t="s">
        <v>6743</v>
      </c>
      <c r="R1302" s="81" t="s">
        <v>7228</v>
      </c>
      <c r="S1302" s="82" t="s">
        <v>209</v>
      </c>
      <c r="T1302" s="77" t="s">
        <v>1007</v>
      </c>
      <c r="U1302" s="21"/>
      <c r="V1302" s="21"/>
      <c r="W1302" s="20" t="str">
        <f>VLOOKUP(TRIM(X1302),X10:Y159,2,FALSE)</f>
        <v>Wanqiang</v>
      </c>
      <c r="X1302" s="184" t="str">
        <f t="shared" si="181"/>
        <v>9.2.2</v>
      </c>
      <c r="Y1302" s="184">
        <f t="shared" si="182"/>
        <v>0</v>
      </c>
      <c r="Z1302" s="184">
        <f t="shared" si="179"/>
        <v>0</v>
      </c>
      <c r="AA1302" s="184">
        <f t="shared" si="183"/>
        <v>6</v>
      </c>
      <c r="AB1302" s="184">
        <f t="shared" si="184"/>
        <v>0</v>
      </c>
      <c r="AC1302" s="184">
        <f t="shared" si="185"/>
        <v>0</v>
      </c>
      <c r="AD1302" s="184">
        <f t="shared" si="180"/>
        <v>0</v>
      </c>
      <c r="AE1302" s="184">
        <f t="shared" si="186"/>
        <v>0</v>
      </c>
      <c r="AF1302" s="186"/>
      <c r="AG1302" s="187" t="str">
        <f t="shared" si="187"/>
        <v>2313065</v>
      </c>
      <c r="AI1302" s="1" t="str">
        <f t="shared" si="188"/>
        <v>DIFF</v>
      </c>
    </row>
    <row r="1303" spans="1:35" ht="26.25" customHeight="1" x14ac:dyDescent="0.25">
      <c r="A1303" s="72" t="s">
        <v>193</v>
      </c>
      <c r="B1303" s="74" t="s">
        <v>40</v>
      </c>
      <c r="C1303" s="74" t="s">
        <v>95</v>
      </c>
      <c r="D1303" s="74" t="s">
        <v>2294</v>
      </c>
      <c r="E1303" s="103" t="s">
        <v>4102</v>
      </c>
      <c r="F1303" s="75" t="s">
        <v>1081</v>
      </c>
      <c r="G1303" s="75" t="s">
        <v>96</v>
      </c>
      <c r="H1303" s="75" t="s">
        <v>6745</v>
      </c>
      <c r="I1303" s="133" t="s">
        <v>303</v>
      </c>
      <c r="J1303" s="77" t="s">
        <v>2434</v>
      </c>
      <c r="K1303" s="129"/>
      <c r="L1303" s="77"/>
      <c r="M1303" s="129"/>
      <c r="N1303" s="77" t="s">
        <v>1484</v>
      </c>
      <c r="O1303" s="77" t="s">
        <v>1386</v>
      </c>
      <c r="P1303" s="77" t="s">
        <v>2435</v>
      </c>
      <c r="Q1303" s="81" t="s">
        <v>6744</v>
      </c>
      <c r="R1303" s="81" t="s">
        <v>403</v>
      </c>
      <c r="S1303" s="82" t="s">
        <v>403</v>
      </c>
      <c r="T1303" s="77" t="s">
        <v>1007</v>
      </c>
      <c r="U1303" s="21"/>
      <c r="V1303" s="21"/>
      <c r="W1303" s="20" t="str">
        <f>VLOOKUP(TRIM(X1303),X10:Y159,2,FALSE)</f>
        <v>Dario</v>
      </c>
      <c r="X1303" s="184" t="str">
        <f t="shared" si="181"/>
        <v>19.1</v>
      </c>
      <c r="Y1303" s="184">
        <f t="shared" si="182"/>
        <v>0</v>
      </c>
      <c r="Z1303" s="184">
        <f t="shared" si="179"/>
        <v>0</v>
      </c>
      <c r="AA1303" s="184">
        <f t="shared" si="183"/>
        <v>6</v>
      </c>
      <c r="AB1303" s="184">
        <f t="shared" si="184"/>
        <v>0</v>
      </c>
      <c r="AC1303" s="184">
        <f t="shared" si="185"/>
        <v>0</v>
      </c>
      <c r="AD1303" s="184">
        <f t="shared" si="180"/>
        <v>0</v>
      </c>
      <c r="AE1303" s="184">
        <f t="shared" si="186"/>
        <v>0</v>
      </c>
      <c r="AF1303" s="186"/>
      <c r="AG1303" s="187" t="str">
        <f t="shared" si="187"/>
        <v>2313066</v>
      </c>
      <c r="AI1303" s="1" t="str">
        <f t="shared" si="188"/>
        <v>DIFF</v>
      </c>
    </row>
    <row r="1304" spans="1:35" ht="26.25" customHeight="1" x14ac:dyDescent="0.25">
      <c r="A1304" s="72" t="s">
        <v>193</v>
      </c>
      <c r="B1304" s="74" t="s">
        <v>1662</v>
      </c>
      <c r="C1304" s="74" t="s">
        <v>95</v>
      </c>
      <c r="D1304" s="74" t="s">
        <v>1397</v>
      </c>
      <c r="E1304" s="103" t="s">
        <v>4103</v>
      </c>
      <c r="F1304" s="75" t="s">
        <v>14</v>
      </c>
      <c r="G1304" s="75" t="s">
        <v>96</v>
      </c>
      <c r="H1304" s="75" t="s">
        <v>5674</v>
      </c>
      <c r="I1304" s="133" t="s">
        <v>394</v>
      </c>
      <c r="J1304" s="77" t="s">
        <v>225</v>
      </c>
      <c r="K1304" s="129">
        <v>479</v>
      </c>
      <c r="L1304" s="77"/>
      <c r="M1304" s="129" t="s">
        <v>103</v>
      </c>
      <c r="N1304" s="77" t="s">
        <v>2407</v>
      </c>
      <c r="O1304" s="77" t="s">
        <v>386</v>
      </c>
      <c r="P1304" s="77" t="s">
        <v>1278</v>
      </c>
      <c r="Q1304" s="81" t="s">
        <v>6746</v>
      </c>
      <c r="R1304" s="81" t="s">
        <v>7834</v>
      </c>
      <c r="S1304" s="82" t="s">
        <v>213</v>
      </c>
      <c r="T1304" s="77" t="s">
        <v>235</v>
      </c>
      <c r="U1304" s="21"/>
      <c r="V1304" s="21"/>
      <c r="W1304" s="20" t="str">
        <f>VLOOKUP(TRIM(X1304),X10:Y159,2,FALSE)</f>
        <v>Andy</v>
      </c>
      <c r="X1304" s="184" t="str">
        <f t="shared" si="181"/>
        <v>9.6.2</v>
      </c>
      <c r="Y1304" s="184">
        <f t="shared" si="182"/>
        <v>0</v>
      </c>
      <c r="Z1304" s="184">
        <f t="shared" ref="Z1304:Z1367" si="189">IF(F1304="P-CR", IF(S1304="Approved", 1, IF(S1304="Block approved", 1, 0)),0)</f>
        <v>0</v>
      </c>
      <c r="AA1304" s="184">
        <f t="shared" si="183"/>
        <v>27</v>
      </c>
      <c r="AB1304" s="184">
        <f t="shared" si="184"/>
        <v>0</v>
      </c>
      <c r="AC1304" s="184">
        <f t="shared" si="185"/>
        <v>0</v>
      </c>
      <c r="AD1304" s="184">
        <f t="shared" ref="AD1304:AD1367" si="190">IF(F1304="LS OUT",IF(S1304="",1,0),0)</f>
        <v>0</v>
      </c>
      <c r="AE1304" s="184">
        <f t="shared" si="186"/>
        <v>0</v>
      </c>
      <c r="AF1304" s="186"/>
      <c r="AG1304" s="187" t="str">
        <f t="shared" si="187"/>
        <v>2313067</v>
      </c>
      <c r="AI1304" s="1" t="str">
        <f t="shared" si="188"/>
        <v>DIFF</v>
      </c>
    </row>
    <row r="1305" spans="1:35" ht="26.25" customHeight="1" x14ac:dyDescent="0.25">
      <c r="A1305" s="72" t="s">
        <v>193</v>
      </c>
      <c r="B1305" s="74" t="s">
        <v>6748</v>
      </c>
      <c r="C1305" s="74" t="s">
        <v>95</v>
      </c>
      <c r="D1305" s="74" t="s">
        <v>1397</v>
      </c>
      <c r="E1305" s="103" t="s">
        <v>4104</v>
      </c>
      <c r="F1305" s="75" t="s">
        <v>14</v>
      </c>
      <c r="G1305" s="75" t="s">
        <v>96</v>
      </c>
      <c r="H1305" s="75" t="s">
        <v>2571</v>
      </c>
      <c r="I1305" s="133" t="s">
        <v>394</v>
      </c>
      <c r="J1305" s="77" t="s">
        <v>225</v>
      </c>
      <c r="K1305" s="129">
        <v>452</v>
      </c>
      <c r="L1305" s="77" t="s">
        <v>48</v>
      </c>
      <c r="M1305" s="129" t="s">
        <v>103</v>
      </c>
      <c r="N1305" s="77" t="s">
        <v>2407</v>
      </c>
      <c r="O1305" s="77" t="s">
        <v>386</v>
      </c>
      <c r="P1305" s="77" t="s">
        <v>1278</v>
      </c>
      <c r="Q1305" s="81" t="s">
        <v>6747</v>
      </c>
      <c r="R1305" s="81" t="s">
        <v>7229</v>
      </c>
      <c r="S1305" s="82" t="s">
        <v>213</v>
      </c>
      <c r="T1305" s="77" t="s">
        <v>235</v>
      </c>
      <c r="U1305" s="21"/>
      <c r="V1305" s="21"/>
      <c r="W1305" s="20" t="str">
        <f>VLOOKUP(TRIM(X1305),X10:Y159,2,FALSE)</f>
        <v>Andy</v>
      </c>
      <c r="X1305" s="184" t="str">
        <f t="shared" si="181"/>
        <v>9.6.2</v>
      </c>
      <c r="Y1305" s="184">
        <f t="shared" si="182"/>
        <v>0</v>
      </c>
      <c r="Z1305" s="184">
        <f t="shared" si="189"/>
        <v>0</v>
      </c>
      <c r="AA1305" s="184">
        <f t="shared" si="183"/>
        <v>27</v>
      </c>
      <c r="AB1305" s="184">
        <f t="shared" si="184"/>
        <v>0</v>
      </c>
      <c r="AC1305" s="184">
        <f t="shared" si="185"/>
        <v>0</v>
      </c>
      <c r="AD1305" s="184">
        <f t="shared" si="190"/>
        <v>0</v>
      </c>
      <c r="AE1305" s="184">
        <f t="shared" si="186"/>
        <v>0</v>
      </c>
      <c r="AF1305" s="186"/>
      <c r="AG1305" s="187" t="str">
        <f t="shared" si="187"/>
        <v>2313068</v>
      </c>
      <c r="AI1305" s="1" t="str">
        <f t="shared" si="188"/>
        <v>DIFF</v>
      </c>
    </row>
    <row r="1306" spans="1:35" ht="26.25" customHeight="1" x14ac:dyDescent="0.25">
      <c r="A1306" s="72" t="s">
        <v>193</v>
      </c>
      <c r="B1306" s="74" t="s">
        <v>1102</v>
      </c>
      <c r="C1306" s="74" t="s">
        <v>95</v>
      </c>
      <c r="D1306" s="74" t="s">
        <v>1397</v>
      </c>
      <c r="E1306" s="103" t="s">
        <v>4105</v>
      </c>
      <c r="F1306" s="75" t="s">
        <v>14</v>
      </c>
      <c r="G1306" s="75" t="s">
        <v>96</v>
      </c>
      <c r="H1306" s="75" t="s">
        <v>5675</v>
      </c>
      <c r="I1306" s="133" t="s">
        <v>236</v>
      </c>
      <c r="J1306" s="77" t="s">
        <v>207</v>
      </c>
      <c r="K1306" s="129">
        <v>1228</v>
      </c>
      <c r="L1306" s="77"/>
      <c r="M1306" s="129" t="s">
        <v>103</v>
      </c>
      <c r="N1306" s="77" t="s">
        <v>2407</v>
      </c>
      <c r="O1306" s="77" t="s">
        <v>386</v>
      </c>
      <c r="P1306" s="77" t="s">
        <v>1278</v>
      </c>
      <c r="Q1306" s="81" t="s">
        <v>6749</v>
      </c>
      <c r="R1306" s="81" t="s">
        <v>7230</v>
      </c>
      <c r="S1306" s="82" t="s">
        <v>213</v>
      </c>
      <c r="T1306" s="77" t="s">
        <v>235</v>
      </c>
      <c r="U1306" s="21"/>
      <c r="V1306" s="21"/>
      <c r="W1306" s="20" t="str">
        <f>VLOOKUP(TRIM(X1306),X10:Y159,2,FALSE)</f>
        <v>Andy</v>
      </c>
      <c r="X1306" s="184" t="str">
        <f t="shared" si="181"/>
        <v>9.6.2</v>
      </c>
      <c r="Y1306" s="184">
        <f t="shared" si="182"/>
        <v>0</v>
      </c>
      <c r="Z1306" s="184">
        <f t="shared" si="189"/>
        <v>0</v>
      </c>
      <c r="AA1306" s="184">
        <f t="shared" si="183"/>
        <v>17</v>
      </c>
      <c r="AB1306" s="184">
        <f t="shared" si="184"/>
        <v>0</v>
      </c>
      <c r="AC1306" s="184">
        <f t="shared" si="185"/>
        <v>0</v>
      </c>
      <c r="AD1306" s="184">
        <f t="shared" si="190"/>
        <v>0</v>
      </c>
      <c r="AE1306" s="184">
        <f t="shared" si="186"/>
        <v>0</v>
      </c>
      <c r="AF1306" s="186"/>
      <c r="AG1306" s="187" t="str">
        <f t="shared" si="187"/>
        <v>2313069</v>
      </c>
      <c r="AI1306" s="1" t="str">
        <f t="shared" si="188"/>
        <v>DIFF</v>
      </c>
    </row>
    <row r="1307" spans="1:35" ht="26.25" customHeight="1" x14ac:dyDescent="0.25">
      <c r="A1307" s="72" t="s">
        <v>193</v>
      </c>
      <c r="B1307" s="74" t="s">
        <v>85</v>
      </c>
      <c r="C1307" s="74" t="s">
        <v>95</v>
      </c>
      <c r="D1307" s="74" t="s">
        <v>1397</v>
      </c>
      <c r="E1307" s="103" t="s">
        <v>4106</v>
      </c>
      <c r="F1307" s="75" t="s">
        <v>14</v>
      </c>
      <c r="G1307" s="75" t="s">
        <v>96</v>
      </c>
      <c r="H1307" s="75" t="s">
        <v>5676</v>
      </c>
      <c r="I1307" s="133" t="s">
        <v>236</v>
      </c>
      <c r="J1307" s="77" t="s">
        <v>225</v>
      </c>
      <c r="K1307" s="129">
        <v>480</v>
      </c>
      <c r="L1307" s="77"/>
      <c r="M1307" s="129" t="s">
        <v>103</v>
      </c>
      <c r="N1307" s="77" t="s">
        <v>2407</v>
      </c>
      <c r="O1307" s="77" t="s">
        <v>386</v>
      </c>
      <c r="P1307" s="77" t="s">
        <v>1278</v>
      </c>
      <c r="Q1307" s="81" t="s">
        <v>6750</v>
      </c>
      <c r="R1307" s="81" t="s">
        <v>403</v>
      </c>
      <c r="S1307" s="82" t="s">
        <v>40</v>
      </c>
      <c r="T1307" s="77" t="s">
        <v>235</v>
      </c>
      <c r="U1307" s="21"/>
      <c r="V1307" s="21"/>
      <c r="W1307" s="20" t="str">
        <f>VLOOKUP(TRIM(X1307),X10:Y159,2,FALSE)</f>
        <v>Andy</v>
      </c>
      <c r="X1307" s="184" t="str">
        <f t="shared" si="181"/>
        <v>9.6.2</v>
      </c>
      <c r="Y1307" s="184">
        <f t="shared" si="182"/>
        <v>0</v>
      </c>
      <c r="Z1307" s="184">
        <f t="shared" si="189"/>
        <v>0</v>
      </c>
      <c r="AA1307" s="184">
        <f t="shared" si="183"/>
        <v>17</v>
      </c>
      <c r="AB1307" s="184">
        <f t="shared" si="184"/>
        <v>0</v>
      </c>
      <c r="AC1307" s="184">
        <f t="shared" si="185"/>
        <v>0</v>
      </c>
      <c r="AD1307" s="184">
        <f t="shared" si="190"/>
        <v>0</v>
      </c>
      <c r="AE1307" s="184">
        <f t="shared" si="186"/>
        <v>0</v>
      </c>
      <c r="AF1307" s="186"/>
      <c r="AG1307" s="187" t="str">
        <f t="shared" si="187"/>
        <v>2313070</v>
      </c>
      <c r="AI1307" s="1" t="str">
        <f t="shared" si="188"/>
        <v>DIFF</v>
      </c>
    </row>
    <row r="1308" spans="1:35" ht="26.25" customHeight="1" x14ac:dyDescent="0.25">
      <c r="A1308" s="72" t="s">
        <v>193</v>
      </c>
      <c r="B1308" s="74" t="s">
        <v>1105</v>
      </c>
      <c r="C1308" s="74" t="s">
        <v>95</v>
      </c>
      <c r="D1308" s="74" t="s">
        <v>1397</v>
      </c>
      <c r="E1308" s="103" t="s">
        <v>4107</v>
      </c>
      <c r="F1308" s="75" t="s">
        <v>14</v>
      </c>
      <c r="G1308" s="75" t="s">
        <v>96</v>
      </c>
      <c r="H1308" s="75" t="s">
        <v>5677</v>
      </c>
      <c r="I1308" s="133" t="s">
        <v>236</v>
      </c>
      <c r="J1308" s="77" t="s">
        <v>102</v>
      </c>
      <c r="K1308" s="129">
        <v>4657</v>
      </c>
      <c r="L1308" s="77"/>
      <c r="M1308" s="129" t="s">
        <v>103</v>
      </c>
      <c r="N1308" s="77" t="s">
        <v>2407</v>
      </c>
      <c r="O1308" s="77" t="s">
        <v>386</v>
      </c>
      <c r="P1308" s="77" t="s">
        <v>1278</v>
      </c>
      <c r="Q1308" s="81" t="s">
        <v>6751</v>
      </c>
      <c r="R1308" s="81" t="s">
        <v>403</v>
      </c>
      <c r="S1308" s="82" t="s">
        <v>40</v>
      </c>
      <c r="T1308" s="77" t="s">
        <v>235</v>
      </c>
      <c r="U1308" s="21"/>
      <c r="V1308" s="21"/>
      <c r="W1308" s="20" t="str">
        <f>VLOOKUP(TRIM(X1308),X10:Y159,2,FALSE)</f>
        <v>Andy</v>
      </c>
      <c r="X1308" s="184" t="str">
        <f t="shared" si="181"/>
        <v>9.6.2</v>
      </c>
      <c r="Y1308" s="184">
        <f t="shared" si="182"/>
        <v>0</v>
      </c>
      <c r="Z1308" s="184">
        <f t="shared" si="189"/>
        <v>0</v>
      </c>
      <c r="AA1308" s="184">
        <f t="shared" si="183"/>
        <v>17</v>
      </c>
      <c r="AB1308" s="184">
        <f t="shared" si="184"/>
        <v>0</v>
      </c>
      <c r="AC1308" s="184">
        <f t="shared" si="185"/>
        <v>0</v>
      </c>
      <c r="AD1308" s="184">
        <f t="shared" si="190"/>
        <v>0</v>
      </c>
      <c r="AE1308" s="184">
        <f t="shared" si="186"/>
        <v>0</v>
      </c>
      <c r="AF1308" s="186"/>
      <c r="AG1308" s="187" t="str">
        <f t="shared" si="187"/>
        <v>2313071</v>
      </c>
      <c r="AI1308" s="1" t="str">
        <f t="shared" si="188"/>
        <v>DIFF</v>
      </c>
    </row>
    <row r="1309" spans="1:35" ht="26.25" customHeight="1" x14ac:dyDescent="0.25">
      <c r="A1309" s="72" t="s">
        <v>193</v>
      </c>
      <c r="B1309" s="74" t="s">
        <v>2032</v>
      </c>
      <c r="C1309" s="74" t="s">
        <v>95</v>
      </c>
      <c r="D1309" s="74" t="s">
        <v>1397</v>
      </c>
      <c r="E1309" s="103" t="s">
        <v>4108</v>
      </c>
      <c r="F1309" s="75" t="s">
        <v>12</v>
      </c>
      <c r="G1309" s="75" t="s">
        <v>96</v>
      </c>
      <c r="H1309" s="75" t="s">
        <v>5265</v>
      </c>
      <c r="I1309" s="133" t="s">
        <v>243</v>
      </c>
      <c r="J1309" s="77"/>
      <c r="K1309" s="129"/>
      <c r="L1309" s="77"/>
      <c r="M1309" s="129"/>
      <c r="N1309" s="77"/>
      <c r="O1309" s="77" t="s">
        <v>386</v>
      </c>
      <c r="P1309" s="77" t="s">
        <v>1278</v>
      </c>
      <c r="Q1309" s="81" t="s">
        <v>1437</v>
      </c>
      <c r="R1309" s="81" t="s">
        <v>7112</v>
      </c>
      <c r="S1309" s="82" t="s">
        <v>209</v>
      </c>
      <c r="T1309" s="77" t="s">
        <v>235</v>
      </c>
      <c r="U1309" s="21"/>
      <c r="V1309" s="21"/>
      <c r="W1309" s="20" t="str">
        <f>VLOOKUP(TRIM(X1309),X10:Y159,2,FALSE)</f>
        <v>Andy</v>
      </c>
      <c r="X1309" s="184" t="str">
        <f t="shared" si="181"/>
        <v>9.6.2</v>
      </c>
      <c r="Y1309" s="184">
        <f t="shared" si="182"/>
        <v>0</v>
      </c>
      <c r="Z1309" s="184">
        <f t="shared" si="189"/>
        <v>0</v>
      </c>
      <c r="AA1309" s="184">
        <f t="shared" si="183"/>
        <v>6</v>
      </c>
      <c r="AB1309" s="184">
        <f t="shared" si="184"/>
        <v>0</v>
      </c>
      <c r="AC1309" s="184">
        <f t="shared" si="185"/>
        <v>0</v>
      </c>
      <c r="AD1309" s="184">
        <f t="shared" si="190"/>
        <v>0</v>
      </c>
      <c r="AE1309" s="184">
        <f t="shared" si="186"/>
        <v>0</v>
      </c>
      <c r="AF1309" s="186"/>
      <c r="AG1309" s="187" t="str">
        <f t="shared" si="187"/>
        <v>2313072</v>
      </c>
      <c r="AI1309" s="1" t="str">
        <f t="shared" si="188"/>
        <v>DIFF</v>
      </c>
    </row>
    <row r="1310" spans="1:35" ht="26.25" customHeight="1" x14ac:dyDescent="0.25">
      <c r="A1310" s="72" t="s">
        <v>193</v>
      </c>
      <c r="B1310" s="74" t="s">
        <v>6753</v>
      </c>
      <c r="C1310" s="74" t="s">
        <v>95</v>
      </c>
      <c r="D1310" s="74" t="s">
        <v>1397</v>
      </c>
      <c r="E1310" s="103" t="s">
        <v>4109</v>
      </c>
      <c r="F1310" s="75" t="s">
        <v>14</v>
      </c>
      <c r="G1310" s="75" t="s">
        <v>96</v>
      </c>
      <c r="H1310" s="75" t="s">
        <v>5678</v>
      </c>
      <c r="I1310" s="133" t="s">
        <v>236</v>
      </c>
      <c r="J1310" s="77" t="s">
        <v>225</v>
      </c>
      <c r="K1310" s="129">
        <v>481</v>
      </c>
      <c r="L1310" s="77"/>
      <c r="M1310" s="129" t="s">
        <v>103</v>
      </c>
      <c r="N1310" s="77" t="s">
        <v>2407</v>
      </c>
      <c r="O1310" s="77" t="s">
        <v>386</v>
      </c>
      <c r="P1310" s="77" t="s">
        <v>1278</v>
      </c>
      <c r="Q1310" s="81" t="s">
        <v>6752</v>
      </c>
      <c r="R1310" s="81" t="s">
        <v>403</v>
      </c>
      <c r="S1310" s="82" t="s">
        <v>40</v>
      </c>
      <c r="T1310" s="77" t="s">
        <v>235</v>
      </c>
      <c r="U1310" s="21"/>
      <c r="V1310" s="21"/>
      <c r="W1310" s="20" t="str">
        <f>VLOOKUP(TRIM(X1310),X10:Y159,2,FALSE)</f>
        <v>Andy</v>
      </c>
      <c r="X1310" s="184" t="str">
        <f t="shared" si="181"/>
        <v>9.6.2</v>
      </c>
      <c r="Y1310" s="184">
        <f t="shared" si="182"/>
        <v>0</v>
      </c>
      <c r="Z1310" s="184">
        <f t="shared" si="189"/>
        <v>0</v>
      </c>
      <c r="AA1310" s="184">
        <f t="shared" si="183"/>
        <v>17</v>
      </c>
      <c r="AB1310" s="184">
        <f t="shared" si="184"/>
        <v>0</v>
      </c>
      <c r="AC1310" s="184">
        <f t="shared" si="185"/>
        <v>0</v>
      </c>
      <c r="AD1310" s="184">
        <f t="shared" si="190"/>
        <v>0</v>
      </c>
      <c r="AE1310" s="184">
        <f t="shared" si="186"/>
        <v>0</v>
      </c>
      <c r="AF1310" s="186"/>
      <c r="AG1310" s="187" t="str">
        <f t="shared" si="187"/>
        <v>2313073</v>
      </c>
      <c r="AI1310" s="1" t="str">
        <f t="shared" si="188"/>
        <v>DIFF</v>
      </c>
    </row>
    <row r="1311" spans="1:35" ht="26.25" customHeight="1" x14ac:dyDescent="0.25">
      <c r="A1311" s="72" t="s">
        <v>193</v>
      </c>
      <c r="B1311" s="74" t="s">
        <v>1760</v>
      </c>
      <c r="C1311" s="74" t="s">
        <v>95</v>
      </c>
      <c r="D1311" s="74" t="s">
        <v>1354</v>
      </c>
      <c r="E1311" s="103" t="s">
        <v>4110</v>
      </c>
      <c r="F1311" s="75" t="s">
        <v>12</v>
      </c>
      <c r="G1311" s="75" t="s">
        <v>96</v>
      </c>
      <c r="H1311" s="75" t="s">
        <v>2589</v>
      </c>
      <c r="I1311" s="133" t="s">
        <v>280</v>
      </c>
      <c r="J1311" s="77"/>
      <c r="K1311" s="129"/>
      <c r="L1311" s="77"/>
      <c r="M1311" s="129"/>
      <c r="N1311" s="77"/>
      <c r="O1311" s="77" t="s">
        <v>386</v>
      </c>
      <c r="P1311" s="77" t="s">
        <v>1279</v>
      </c>
      <c r="Q1311" s="81" t="s">
        <v>1736</v>
      </c>
      <c r="R1311" s="81" t="s">
        <v>7835</v>
      </c>
      <c r="S1311" s="82" t="s">
        <v>213</v>
      </c>
      <c r="T1311" s="77" t="s">
        <v>1124</v>
      </c>
      <c r="U1311" s="21"/>
      <c r="V1311" s="21"/>
      <c r="W1311" s="20" t="str">
        <f>VLOOKUP(TRIM(X1311),X10:Y159,2,FALSE)</f>
        <v>Andy</v>
      </c>
      <c r="X1311" s="184" t="str">
        <f t="shared" ref="X1311:X1374" si="191">IF(ISNONTEXT(D1311),"" &amp; D1311 &amp;"",T(D1311))</f>
        <v>9.18.2</v>
      </c>
      <c r="Y1311" s="184">
        <f t="shared" ref="Y1311:Y1374" si="192">IF(F1311="CR", IF(S1311="Approved", 1, IF(S1311="Agreed", 1, IF(S1311="Block approved", 1, 0))),0)</f>
        <v>0</v>
      </c>
      <c r="Z1311" s="184">
        <f t="shared" si="189"/>
        <v>0</v>
      </c>
      <c r="AA1311" s="184">
        <f t="shared" ref="AA1311:AA1374" si="193">LEN(I1311)</f>
        <v>6</v>
      </c>
      <c r="AB1311" s="184">
        <f t="shared" ref="AB1311:AB1374" si="194">IF(LEFT(H1311, 12)="Reserved for",  1, 0)</f>
        <v>0</v>
      </c>
      <c r="AC1311" s="184">
        <f t="shared" ref="AC1311:AC1374" si="195">IF(F1311="LS OUT", IF(S1311="Approved", 1, IF(S1311="Block approved", 1, 0)),0)</f>
        <v>0</v>
      </c>
      <c r="AD1311" s="184">
        <f t="shared" si="190"/>
        <v>0</v>
      </c>
      <c r="AE1311" s="184">
        <f t="shared" ref="AE1311:AE1374" si="196">IF(F1311="LS In", IF(S1311="Postponed", 1, 0), 0)</f>
        <v>0</v>
      </c>
      <c r="AF1311" s="186"/>
      <c r="AG1311" s="187" t="str">
        <f t="shared" ref="AG1311:AG1374" si="197">IF("" &amp; AF1311="" &amp; D1311, "", MID(E1311, 4, 7))</f>
        <v>2313074</v>
      </c>
      <c r="AI1311" s="1" t="str">
        <f t="shared" ref="AI1311:AI1374" si="198">IF(_xlfn.VALUETOTEXT(AH1311) =_xlfn.VALUETOTEXT(D1311), "", "DIFF")</f>
        <v>DIFF</v>
      </c>
    </row>
    <row r="1312" spans="1:35" ht="26.25" customHeight="1" x14ac:dyDescent="0.25">
      <c r="A1312" s="72" t="s">
        <v>193</v>
      </c>
      <c r="B1312" s="74" t="s">
        <v>1651</v>
      </c>
      <c r="C1312" s="74" t="s">
        <v>95</v>
      </c>
      <c r="D1312" s="74" t="s">
        <v>1354</v>
      </c>
      <c r="E1312" s="103" t="s">
        <v>4111</v>
      </c>
      <c r="F1312" s="75" t="s">
        <v>14</v>
      </c>
      <c r="G1312" s="75" t="s">
        <v>96</v>
      </c>
      <c r="H1312" s="75" t="s">
        <v>2572</v>
      </c>
      <c r="I1312" s="133" t="s">
        <v>1541</v>
      </c>
      <c r="J1312" s="77" t="s">
        <v>199</v>
      </c>
      <c r="K1312" s="129">
        <v>5039</v>
      </c>
      <c r="L1312" s="77" t="s">
        <v>48</v>
      </c>
      <c r="M1312" s="129" t="s">
        <v>103</v>
      </c>
      <c r="N1312" s="77" t="s">
        <v>2407</v>
      </c>
      <c r="O1312" s="77" t="s">
        <v>386</v>
      </c>
      <c r="P1312" s="77" t="s">
        <v>1279</v>
      </c>
      <c r="Q1312" s="81" t="s">
        <v>6754</v>
      </c>
      <c r="R1312" s="81" t="s">
        <v>7836</v>
      </c>
      <c r="S1312" s="82" t="s">
        <v>213</v>
      </c>
      <c r="T1312" s="77" t="s">
        <v>235</v>
      </c>
      <c r="U1312" s="21"/>
      <c r="V1312" s="21"/>
      <c r="W1312" s="20" t="str">
        <f>VLOOKUP(TRIM(X1312),X10:Y159,2,FALSE)</f>
        <v>Andy</v>
      </c>
      <c r="X1312" s="184" t="str">
        <f t="shared" si="191"/>
        <v>9.18.2</v>
      </c>
      <c r="Y1312" s="184">
        <f t="shared" si="192"/>
        <v>0</v>
      </c>
      <c r="Z1312" s="184">
        <f t="shared" si="189"/>
        <v>0</v>
      </c>
      <c r="AA1312" s="184">
        <f t="shared" si="193"/>
        <v>45</v>
      </c>
      <c r="AB1312" s="184">
        <f t="shared" si="194"/>
        <v>0</v>
      </c>
      <c r="AC1312" s="184">
        <f t="shared" si="195"/>
        <v>0</v>
      </c>
      <c r="AD1312" s="184">
        <f t="shared" si="190"/>
        <v>0</v>
      </c>
      <c r="AE1312" s="184">
        <f t="shared" si="196"/>
        <v>0</v>
      </c>
      <c r="AF1312" s="186"/>
      <c r="AG1312" s="187" t="str">
        <f t="shared" si="197"/>
        <v>2313075</v>
      </c>
      <c r="AI1312" s="1" t="str">
        <f t="shared" si="198"/>
        <v>DIFF</v>
      </c>
    </row>
    <row r="1313" spans="1:35" ht="26.25" customHeight="1" x14ac:dyDescent="0.25">
      <c r="A1313" s="72" t="s">
        <v>193</v>
      </c>
      <c r="B1313" s="74" t="s">
        <v>6756</v>
      </c>
      <c r="C1313" s="74" t="s">
        <v>95</v>
      </c>
      <c r="D1313" s="74" t="s">
        <v>1354</v>
      </c>
      <c r="E1313" s="103" t="s">
        <v>4112</v>
      </c>
      <c r="F1313" s="75" t="s">
        <v>14</v>
      </c>
      <c r="G1313" s="75" t="s">
        <v>96</v>
      </c>
      <c r="H1313" s="75" t="s">
        <v>2572</v>
      </c>
      <c r="I1313" s="133" t="s">
        <v>236</v>
      </c>
      <c r="J1313" s="77" t="s">
        <v>102</v>
      </c>
      <c r="K1313" s="129">
        <v>4658</v>
      </c>
      <c r="L1313" s="77"/>
      <c r="M1313" s="129" t="s">
        <v>103</v>
      </c>
      <c r="N1313" s="77" t="s">
        <v>2407</v>
      </c>
      <c r="O1313" s="77" t="s">
        <v>386</v>
      </c>
      <c r="P1313" s="77" t="s">
        <v>1279</v>
      </c>
      <c r="Q1313" s="81" t="s">
        <v>6755</v>
      </c>
      <c r="R1313" s="81" t="s">
        <v>7837</v>
      </c>
      <c r="S1313" s="82" t="s">
        <v>213</v>
      </c>
      <c r="T1313" s="77" t="s">
        <v>235</v>
      </c>
      <c r="U1313" s="21"/>
      <c r="V1313" s="21"/>
      <c r="W1313" s="20" t="str">
        <f>VLOOKUP(TRIM(X1313),X10:Y159,2,FALSE)</f>
        <v>Andy</v>
      </c>
      <c r="X1313" s="184" t="str">
        <f t="shared" si="191"/>
        <v>9.18.2</v>
      </c>
      <c r="Y1313" s="184">
        <f t="shared" si="192"/>
        <v>0</v>
      </c>
      <c r="Z1313" s="184">
        <f t="shared" si="189"/>
        <v>0</v>
      </c>
      <c r="AA1313" s="184">
        <f t="shared" si="193"/>
        <v>17</v>
      </c>
      <c r="AB1313" s="184">
        <f t="shared" si="194"/>
        <v>0</v>
      </c>
      <c r="AC1313" s="184">
        <f t="shared" si="195"/>
        <v>0</v>
      </c>
      <c r="AD1313" s="184">
        <f t="shared" si="190"/>
        <v>0</v>
      </c>
      <c r="AE1313" s="184">
        <f t="shared" si="196"/>
        <v>0</v>
      </c>
      <c r="AF1313" s="186"/>
      <c r="AG1313" s="187" t="str">
        <f t="shared" si="197"/>
        <v>2313076</v>
      </c>
      <c r="AI1313" s="1" t="str">
        <f t="shared" si="198"/>
        <v>DIFF</v>
      </c>
    </row>
    <row r="1314" spans="1:35" ht="26.25" customHeight="1" x14ac:dyDescent="0.25">
      <c r="A1314" s="72" t="s">
        <v>193</v>
      </c>
      <c r="B1314" s="74" t="s">
        <v>5852</v>
      </c>
      <c r="C1314" s="74" t="s">
        <v>95</v>
      </c>
      <c r="D1314" s="74" t="s">
        <v>1354</v>
      </c>
      <c r="E1314" s="103" t="s">
        <v>4113</v>
      </c>
      <c r="F1314" s="75" t="s">
        <v>14</v>
      </c>
      <c r="G1314" s="75" t="s">
        <v>96</v>
      </c>
      <c r="H1314" s="75" t="s">
        <v>5679</v>
      </c>
      <c r="I1314" s="133" t="s">
        <v>236</v>
      </c>
      <c r="J1314" s="77" t="s">
        <v>102</v>
      </c>
      <c r="K1314" s="129">
        <v>4659</v>
      </c>
      <c r="L1314" s="77"/>
      <c r="M1314" s="129" t="s">
        <v>103</v>
      </c>
      <c r="N1314" s="77" t="s">
        <v>2407</v>
      </c>
      <c r="O1314" s="77" t="s">
        <v>386</v>
      </c>
      <c r="P1314" s="77" t="s">
        <v>1279</v>
      </c>
      <c r="Q1314" s="81" t="s">
        <v>6757</v>
      </c>
      <c r="R1314" s="81" t="s">
        <v>403</v>
      </c>
      <c r="S1314" s="82" t="s">
        <v>40</v>
      </c>
      <c r="T1314" s="77" t="s">
        <v>235</v>
      </c>
      <c r="U1314" s="21"/>
      <c r="V1314" s="21"/>
      <c r="W1314" s="20" t="str">
        <f>VLOOKUP(TRIM(X1314),X10:Y159,2,FALSE)</f>
        <v>Andy</v>
      </c>
      <c r="X1314" s="184" t="str">
        <f t="shared" si="191"/>
        <v>9.18.2</v>
      </c>
      <c r="Y1314" s="184">
        <f t="shared" si="192"/>
        <v>0</v>
      </c>
      <c r="Z1314" s="184">
        <f t="shared" si="189"/>
        <v>0</v>
      </c>
      <c r="AA1314" s="184">
        <f t="shared" si="193"/>
        <v>17</v>
      </c>
      <c r="AB1314" s="184">
        <f t="shared" si="194"/>
        <v>0</v>
      </c>
      <c r="AC1314" s="184">
        <f t="shared" si="195"/>
        <v>0</v>
      </c>
      <c r="AD1314" s="184">
        <f t="shared" si="190"/>
        <v>0</v>
      </c>
      <c r="AE1314" s="184">
        <f t="shared" si="196"/>
        <v>0</v>
      </c>
      <c r="AF1314" s="186"/>
      <c r="AG1314" s="187" t="str">
        <f t="shared" si="197"/>
        <v>2313077</v>
      </c>
      <c r="AI1314" s="1" t="str">
        <f t="shared" si="198"/>
        <v>DIFF</v>
      </c>
    </row>
    <row r="1315" spans="1:35" ht="26.25" customHeight="1" x14ac:dyDescent="0.25">
      <c r="A1315" s="72" t="s">
        <v>193</v>
      </c>
      <c r="B1315" s="74" t="s">
        <v>2100</v>
      </c>
      <c r="C1315" s="74" t="s">
        <v>95</v>
      </c>
      <c r="D1315" s="74" t="s">
        <v>1347</v>
      </c>
      <c r="E1315" s="103" t="s">
        <v>4114</v>
      </c>
      <c r="F1315" s="75" t="s">
        <v>14</v>
      </c>
      <c r="G1315" s="75" t="s">
        <v>96</v>
      </c>
      <c r="H1315" s="75" t="s">
        <v>2080</v>
      </c>
      <c r="I1315" s="200" t="s">
        <v>5680</v>
      </c>
      <c r="J1315" s="77" t="s">
        <v>225</v>
      </c>
      <c r="K1315" s="129">
        <v>435</v>
      </c>
      <c r="L1315" s="77" t="s">
        <v>63</v>
      </c>
      <c r="M1315" s="129" t="s">
        <v>103</v>
      </c>
      <c r="N1315" s="77" t="s">
        <v>2407</v>
      </c>
      <c r="O1315" s="77" t="s">
        <v>386</v>
      </c>
      <c r="P1315" s="77" t="s">
        <v>1466</v>
      </c>
      <c r="Q1315" s="81" t="s">
        <v>6758</v>
      </c>
      <c r="R1315" s="81" t="s">
        <v>7838</v>
      </c>
      <c r="S1315" s="82" t="s">
        <v>213</v>
      </c>
      <c r="T1315" s="77" t="s">
        <v>235</v>
      </c>
      <c r="U1315" s="21"/>
      <c r="V1315" s="21"/>
      <c r="W1315" s="20" t="str">
        <f>VLOOKUP(TRIM(X1315),X10:Y159,2,FALSE)</f>
        <v>Andy</v>
      </c>
      <c r="X1315" s="184" t="str">
        <f t="shared" si="191"/>
        <v>9.5.2</v>
      </c>
      <c r="Y1315" s="184">
        <f t="shared" si="192"/>
        <v>0</v>
      </c>
      <c r="Z1315" s="184">
        <f t="shared" si="189"/>
        <v>0</v>
      </c>
      <c r="AA1315" s="184">
        <f t="shared" si="193"/>
        <v>26</v>
      </c>
      <c r="AB1315" s="184">
        <f t="shared" si="194"/>
        <v>0</v>
      </c>
      <c r="AC1315" s="184">
        <f t="shared" si="195"/>
        <v>0</v>
      </c>
      <c r="AD1315" s="184">
        <f t="shared" si="190"/>
        <v>0</v>
      </c>
      <c r="AE1315" s="184">
        <f t="shared" si="196"/>
        <v>0</v>
      </c>
      <c r="AF1315" s="186"/>
      <c r="AG1315" s="187" t="str">
        <f t="shared" si="197"/>
        <v>2313078</v>
      </c>
      <c r="AI1315" s="1" t="str">
        <f t="shared" si="198"/>
        <v>DIFF</v>
      </c>
    </row>
    <row r="1316" spans="1:35" ht="26.25" customHeight="1" x14ac:dyDescent="0.25">
      <c r="A1316" s="72" t="s">
        <v>193</v>
      </c>
      <c r="B1316" s="74" t="s">
        <v>40</v>
      </c>
      <c r="C1316" s="74" t="s">
        <v>95</v>
      </c>
      <c r="D1316" s="74" t="s">
        <v>2305</v>
      </c>
      <c r="E1316" s="103" t="s">
        <v>4115</v>
      </c>
      <c r="F1316" s="75" t="s">
        <v>391</v>
      </c>
      <c r="G1316" s="75" t="s">
        <v>270</v>
      </c>
      <c r="H1316" s="75" t="s">
        <v>1387</v>
      </c>
      <c r="I1316" s="133" t="s">
        <v>306</v>
      </c>
      <c r="J1316" s="77"/>
      <c r="K1316" s="129"/>
      <c r="L1316" s="77"/>
      <c r="M1316" s="129"/>
      <c r="N1316" s="77"/>
      <c r="O1316" s="77"/>
      <c r="P1316" s="77"/>
      <c r="Q1316" s="81" t="s">
        <v>5681</v>
      </c>
      <c r="R1316" s="81" t="s">
        <v>403</v>
      </c>
      <c r="S1316" s="82" t="s">
        <v>403</v>
      </c>
      <c r="T1316" s="77" t="s">
        <v>1864</v>
      </c>
      <c r="U1316" s="21"/>
      <c r="V1316" s="21"/>
      <c r="W1316" s="20" t="str">
        <f>VLOOKUP(TRIM(X1316),X10:Y159,2,FALSE)</f>
        <v>Andy</v>
      </c>
      <c r="X1316" s="184" t="str">
        <f t="shared" si="191"/>
        <v>30.6</v>
      </c>
      <c r="Y1316" s="184">
        <f t="shared" si="192"/>
        <v>0</v>
      </c>
      <c r="Z1316" s="184">
        <f t="shared" si="189"/>
        <v>0</v>
      </c>
      <c r="AA1316" s="184">
        <f t="shared" si="193"/>
        <v>12</v>
      </c>
      <c r="AB1316" s="184">
        <f t="shared" si="194"/>
        <v>0</v>
      </c>
      <c r="AC1316" s="184">
        <f t="shared" si="195"/>
        <v>0</v>
      </c>
      <c r="AD1316" s="184">
        <f t="shared" si="190"/>
        <v>0</v>
      </c>
      <c r="AE1316" s="184">
        <f t="shared" si="196"/>
        <v>0</v>
      </c>
      <c r="AF1316" s="186"/>
      <c r="AG1316" s="187" t="str">
        <f t="shared" si="197"/>
        <v>2313079</v>
      </c>
      <c r="AI1316" s="1" t="str">
        <f t="shared" si="198"/>
        <v>DIFF</v>
      </c>
    </row>
    <row r="1317" spans="1:35" ht="26.25" customHeight="1" x14ac:dyDescent="0.25">
      <c r="A1317" s="72" t="s">
        <v>193</v>
      </c>
      <c r="B1317" s="74" t="s">
        <v>40</v>
      </c>
      <c r="C1317" s="74" t="s">
        <v>95</v>
      </c>
      <c r="D1317" s="74" t="s">
        <v>2305</v>
      </c>
      <c r="E1317" s="103" t="s">
        <v>4116</v>
      </c>
      <c r="F1317" s="75" t="s">
        <v>391</v>
      </c>
      <c r="G1317" s="75" t="s">
        <v>270</v>
      </c>
      <c r="H1317" s="75" t="s">
        <v>2077</v>
      </c>
      <c r="I1317" s="133" t="s">
        <v>306</v>
      </c>
      <c r="J1317" s="77"/>
      <c r="K1317" s="129"/>
      <c r="L1317" s="77"/>
      <c r="M1317" s="129"/>
      <c r="N1317" s="77"/>
      <c r="O1317" s="77"/>
      <c r="P1317" s="77"/>
      <c r="Q1317" s="81" t="s">
        <v>5682</v>
      </c>
      <c r="R1317" s="81" t="s">
        <v>403</v>
      </c>
      <c r="S1317" s="82" t="s">
        <v>403</v>
      </c>
      <c r="T1317" s="77" t="s">
        <v>1864</v>
      </c>
      <c r="U1317" s="21"/>
      <c r="V1317" s="21"/>
      <c r="W1317" s="20" t="str">
        <f>VLOOKUP(TRIM(X1317),X10:Y159,2,FALSE)</f>
        <v>Andy</v>
      </c>
      <c r="X1317" s="184" t="str">
        <f t="shared" si="191"/>
        <v>30.6</v>
      </c>
      <c r="Y1317" s="184">
        <f t="shared" si="192"/>
        <v>0</v>
      </c>
      <c r="Z1317" s="184">
        <f t="shared" si="189"/>
        <v>0</v>
      </c>
      <c r="AA1317" s="184">
        <f t="shared" si="193"/>
        <v>12</v>
      </c>
      <c r="AB1317" s="184">
        <f t="shared" si="194"/>
        <v>0</v>
      </c>
      <c r="AC1317" s="184">
        <f t="shared" si="195"/>
        <v>0</v>
      </c>
      <c r="AD1317" s="184">
        <f t="shared" si="190"/>
        <v>0</v>
      </c>
      <c r="AE1317" s="184">
        <f t="shared" si="196"/>
        <v>0</v>
      </c>
      <c r="AF1317" s="186"/>
      <c r="AG1317" s="187" t="str">
        <f t="shared" si="197"/>
        <v>2313080</v>
      </c>
      <c r="AI1317" s="1" t="str">
        <f t="shared" si="198"/>
        <v>DIFF</v>
      </c>
    </row>
    <row r="1318" spans="1:35" ht="26.25" customHeight="1" x14ac:dyDescent="0.25">
      <c r="A1318" s="72" t="s">
        <v>193</v>
      </c>
      <c r="B1318" s="74" t="s">
        <v>40</v>
      </c>
      <c r="C1318" s="74" t="s">
        <v>95</v>
      </c>
      <c r="D1318" s="74" t="s">
        <v>50</v>
      </c>
      <c r="E1318" s="103" t="s">
        <v>4117</v>
      </c>
      <c r="F1318" s="75" t="s">
        <v>1468</v>
      </c>
      <c r="G1318" s="75" t="s">
        <v>231</v>
      </c>
      <c r="H1318" s="75" t="s">
        <v>5683</v>
      </c>
      <c r="I1318" s="133" t="s">
        <v>306</v>
      </c>
      <c r="J1318" s="77"/>
      <c r="K1318" s="129"/>
      <c r="L1318" s="77"/>
      <c r="M1318" s="129"/>
      <c r="N1318" s="77"/>
      <c r="O1318" s="77"/>
      <c r="P1318" s="77"/>
      <c r="Q1318" s="81" t="s">
        <v>5684</v>
      </c>
      <c r="R1318" s="81" t="s">
        <v>195</v>
      </c>
      <c r="S1318" s="82" t="s">
        <v>195</v>
      </c>
      <c r="T1318" s="77" t="s">
        <v>1864</v>
      </c>
      <c r="U1318" s="21"/>
      <c r="V1318" s="21"/>
      <c r="W1318" s="20" t="str">
        <f>VLOOKUP(TRIM(X1318),X10:Y159,2,FALSE)</f>
        <v>Andy</v>
      </c>
      <c r="X1318" s="184" t="str">
        <f t="shared" si="191"/>
        <v>2</v>
      </c>
      <c r="Y1318" s="184">
        <f t="shared" si="192"/>
        <v>0</v>
      </c>
      <c r="Z1318" s="184">
        <f t="shared" si="189"/>
        <v>0</v>
      </c>
      <c r="AA1318" s="184">
        <f t="shared" si="193"/>
        <v>12</v>
      </c>
      <c r="AB1318" s="184">
        <f t="shared" si="194"/>
        <v>0</v>
      </c>
      <c r="AC1318" s="184">
        <f t="shared" si="195"/>
        <v>0</v>
      </c>
      <c r="AD1318" s="184">
        <f t="shared" si="190"/>
        <v>0</v>
      </c>
      <c r="AE1318" s="184">
        <f t="shared" si="196"/>
        <v>0</v>
      </c>
      <c r="AF1318" s="186"/>
      <c r="AG1318" s="187" t="str">
        <f t="shared" si="197"/>
        <v>2313081</v>
      </c>
      <c r="AI1318" s="1" t="str">
        <f t="shared" si="198"/>
        <v>DIFF</v>
      </c>
    </row>
    <row r="1319" spans="1:35" ht="26.25" customHeight="1" x14ac:dyDescent="0.25">
      <c r="A1319" s="72" t="s">
        <v>193</v>
      </c>
      <c r="B1319" s="74" t="s">
        <v>40</v>
      </c>
      <c r="C1319" s="74" t="s">
        <v>95</v>
      </c>
      <c r="D1319" s="74" t="s">
        <v>1350</v>
      </c>
      <c r="E1319" s="103" t="s">
        <v>4118</v>
      </c>
      <c r="F1319" s="75" t="s">
        <v>201</v>
      </c>
      <c r="G1319" s="75" t="s">
        <v>217</v>
      </c>
      <c r="H1319" s="75" t="s">
        <v>6759</v>
      </c>
      <c r="I1319" s="133" t="s">
        <v>211</v>
      </c>
      <c r="J1319" s="77"/>
      <c r="K1319" s="129"/>
      <c r="L1319" s="77"/>
      <c r="M1319" s="129"/>
      <c r="N1319" s="77"/>
      <c r="O1319" s="77" t="s">
        <v>386</v>
      </c>
      <c r="P1319" s="77" t="s">
        <v>1440</v>
      </c>
      <c r="Q1319" s="81" t="s">
        <v>6759</v>
      </c>
      <c r="R1319" s="81" t="s">
        <v>1345</v>
      </c>
      <c r="S1319" s="82" t="s">
        <v>195</v>
      </c>
      <c r="T1319" s="77" t="s">
        <v>238</v>
      </c>
      <c r="U1319" s="21"/>
      <c r="V1319" s="21"/>
      <c r="W1319" s="20" t="str">
        <f>VLOOKUP(TRIM(X1319),X10:Y159,2,FALSE)</f>
        <v>Wanqiang</v>
      </c>
      <c r="X1319" s="184" t="str">
        <f t="shared" si="191"/>
        <v>9.11.2</v>
      </c>
      <c r="Y1319" s="184">
        <f t="shared" si="192"/>
        <v>0</v>
      </c>
      <c r="Z1319" s="184">
        <f t="shared" si="189"/>
        <v>0</v>
      </c>
      <c r="AA1319" s="184">
        <f t="shared" si="193"/>
        <v>26</v>
      </c>
      <c r="AB1319" s="184">
        <f t="shared" si="194"/>
        <v>0</v>
      </c>
      <c r="AC1319" s="184">
        <f t="shared" si="195"/>
        <v>0</v>
      </c>
      <c r="AD1319" s="184">
        <f t="shared" si="190"/>
        <v>0</v>
      </c>
      <c r="AE1319" s="184">
        <f t="shared" si="196"/>
        <v>0</v>
      </c>
      <c r="AF1319" s="186"/>
      <c r="AG1319" s="187" t="str">
        <f t="shared" si="197"/>
        <v>2313082</v>
      </c>
      <c r="AI1319" s="1" t="str">
        <f t="shared" si="198"/>
        <v>DIFF</v>
      </c>
    </row>
    <row r="1320" spans="1:35" ht="26.25" customHeight="1" x14ac:dyDescent="0.25">
      <c r="A1320" s="72" t="s">
        <v>193</v>
      </c>
      <c r="B1320" s="74" t="s">
        <v>40</v>
      </c>
      <c r="C1320" s="74" t="s">
        <v>95</v>
      </c>
      <c r="D1320" s="74" t="s">
        <v>2300</v>
      </c>
      <c r="E1320" s="103" t="s">
        <v>4119</v>
      </c>
      <c r="F1320" s="75" t="s">
        <v>393</v>
      </c>
      <c r="G1320" s="75" t="s">
        <v>270</v>
      </c>
      <c r="H1320" s="75" t="s">
        <v>5685</v>
      </c>
      <c r="I1320" s="133" t="s">
        <v>306</v>
      </c>
      <c r="J1320" s="77"/>
      <c r="K1320" s="129"/>
      <c r="L1320" s="77"/>
      <c r="M1320" s="129"/>
      <c r="N1320" s="77"/>
      <c r="O1320" s="77"/>
      <c r="P1320" s="77"/>
      <c r="Q1320" s="81" t="s">
        <v>7839</v>
      </c>
      <c r="R1320" s="81" t="s">
        <v>195</v>
      </c>
      <c r="S1320" s="82" t="s">
        <v>195</v>
      </c>
      <c r="T1320" s="77" t="s">
        <v>1864</v>
      </c>
      <c r="U1320" s="21"/>
      <c r="V1320" s="21"/>
      <c r="W1320" s="20" t="str">
        <f>VLOOKUP(TRIM(X1320),X10:Y159,2,FALSE)</f>
        <v>Andy</v>
      </c>
      <c r="X1320" s="184" t="str">
        <f t="shared" si="191"/>
        <v>30.1</v>
      </c>
      <c r="Y1320" s="184">
        <f t="shared" si="192"/>
        <v>0</v>
      </c>
      <c r="Z1320" s="184">
        <f t="shared" si="189"/>
        <v>0</v>
      </c>
      <c r="AA1320" s="184">
        <f t="shared" si="193"/>
        <v>12</v>
      </c>
      <c r="AB1320" s="184">
        <f t="shared" si="194"/>
        <v>0</v>
      </c>
      <c r="AC1320" s="184">
        <f t="shared" si="195"/>
        <v>0</v>
      </c>
      <c r="AD1320" s="184">
        <f t="shared" si="190"/>
        <v>0</v>
      </c>
      <c r="AE1320" s="184">
        <f t="shared" si="196"/>
        <v>0</v>
      </c>
      <c r="AF1320" s="186"/>
      <c r="AG1320" s="187" t="str">
        <f t="shared" si="197"/>
        <v>2313083</v>
      </c>
      <c r="AI1320" s="1" t="str">
        <f t="shared" si="198"/>
        <v>DIFF</v>
      </c>
    </row>
    <row r="1321" spans="1:35" ht="26.25" customHeight="1" x14ac:dyDescent="0.25">
      <c r="A1321" s="72" t="s">
        <v>193</v>
      </c>
      <c r="B1321" s="74" t="s">
        <v>1768</v>
      </c>
      <c r="C1321" s="74" t="s">
        <v>95</v>
      </c>
      <c r="D1321" s="74" t="s">
        <v>1351</v>
      </c>
      <c r="E1321" s="103" t="s">
        <v>4120</v>
      </c>
      <c r="F1321" s="75" t="s">
        <v>12</v>
      </c>
      <c r="G1321" s="75" t="s">
        <v>96</v>
      </c>
      <c r="H1321" s="75" t="s">
        <v>5686</v>
      </c>
      <c r="I1321" s="133" t="s">
        <v>1123</v>
      </c>
      <c r="J1321" s="77"/>
      <c r="K1321" s="129"/>
      <c r="L1321" s="77"/>
      <c r="M1321" s="129"/>
      <c r="N1321" s="77"/>
      <c r="O1321" s="77" t="s">
        <v>386</v>
      </c>
      <c r="P1321" s="77" t="s">
        <v>1449</v>
      </c>
      <c r="Q1321" s="81" t="s">
        <v>1107</v>
      </c>
      <c r="R1321" s="81" t="s">
        <v>7491</v>
      </c>
      <c r="S1321" s="82" t="s">
        <v>403</v>
      </c>
      <c r="T1321" s="77" t="s">
        <v>2524</v>
      </c>
      <c r="U1321" s="21"/>
      <c r="V1321" s="21"/>
      <c r="W1321" s="20" t="str">
        <f>VLOOKUP(TRIM(X1321),X10:Y159,2,FALSE)</f>
        <v>Dario</v>
      </c>
      <c r="X1321" s="184" t="str">
        <f t="shared" si="191"/>
        <v>9.12.2</v>
      </c>
      <c r="Y1321" s="184">
        <f t="shared" si="192"/>
        <v>0</v>
      </c>
      <c r="Z1321" s="184">
        <f t="shared" si="189"/>
        <v>0</v>
      </c>
      <c r="AA1321" s="184">
        <f t="shared" si="193"/>
        <v>6</v>
      </c>
      <c r="AB1321" s="184">
        <f t="shared" si="194"/>
        <v>0</v>
      </c>
      <c r="AC1321" s="184">
        <f t="shared" si="195"/>
        <v>0</v>
      </c>
      <c r="AD1321" s="184">
        <f t="shared" si="190"/>
        <v>0</v>
      </c>
      <c r="AE1321" s="184">
        <f t="shared" si="196"/>
        <v>0</v>
      </c>
      <c r="AF1321" s="186"/>
      <c r="AG1321" s="187" t="str">
        <f t="shared" si="197"/>
        <v>2313084</v>
      </c>
      <c r="AI1321" s="1" t="str">
        <f t="shared" si="198"/>
        <v>DIFF</v>
      </c>
    </row>
    <row r="1322" spans="1:35" ht="26.25" customHeight="1" x14ac:dyDescent="0.25">
      <c r="A1322" s="72" t="s">
        <v>193</v>
      </c>
      <c r="B1322" s="74" t="s">
        <v>40</v>
      </c>
      <c r="C1322" s="74" t="s">
        <v>95</v>
      </c>
      <c r="D1322" s="74" t="s">
        <v>2297</v>
      </c>
      <c r="E1322" s="103" t="s">
        <v>4121</v>
      </c>
      <c r="F1322" s="75" t="s">
        <v>1081</v>
      </c>
      <c r="G1322" s="75" t="s">
        <v>96</v>
      </c>
      <c r="H1322" s="75" t="s">
        <v>6761</v>
      </c>
      <c r="I1322" s="133" t="s">
        <v>236</v>
      </c>
      <c r="J1322" s="77" t="s">
        <v>2411</v>
      </c>
      <c r="K1322" s="129"/>
      <c r="L1322" s="77"/>
      <c r="M1322" s="129"/>
      <c r="N1322" s="77" t="s">
        <v>1484</v>
      </c>
      <c r="O1322" s="77" t="s">
        <v>1386</v>
      </c>
      <c r="P1322" s="77" t="s">
        <v>2412</v>
      </c>
      <c r="Q1322" s="81" t="s">
        <v>6760</v>
      </c>
      <c r="R1322" s="81" t="s">
        <v>403</v>
      </c>
      <c r="S1322" s="82" t="s">
        <v>403</v>
      </c>
      <c r="T1322" s="77" t="s">
        <v>235</v>
      </c>
      <c r="U1322" s="21"/>
      <c r="V1322" s="21"/>
      <c r="W1322" s="20" t="str">
        <f>VLOOKUP(TRIM(X1322),X10:Y159,2,FALSE)</f>
        <v>Wanqiang</v>
      </c>
      <c r="X1322" s="184" t="str">
        <f t="shared" si="191"/>
        <v>19.4</v>
      </c>
      <c r="Y1322" s="184">
        <f t="shared" si="192"/>
        <v>0</v>
      </c>
      <c r="Z1322" s="184">
        <f t="shared" si="189"/>
        <v>0</v>
      </c>
      <c r="AA1322" s="184">
        <f t="shared" si="193"/>
        <v>17</v>
      </c>
      <c r="AB1322" s="184">
        <f t="shared" si="194"/>
        <v>0</v>
      </c>
      <c r="AC1322" s="184">
        <f t="shared" si="195"/>
        <v>0</v>
      </c>
      <c r="AD1322" s="184">
        <f t="shared" si="190"/>
        <v>0</v>
      </c>
      <c r="AE1322" s="184">
        <f t="shared" si="196"/>
        <v>0</v>
      </c>
      <c r="AF1322" s="186"/>
      <c r="AG1322" s="187" t="str">
        <f t="shared" si="197"/>
        <v>2313085</v>
      </c>
      <c r="AI1322" s="1" t="str">
        <f t="shared" si="198"/>
        <v>DIFF</v>
      </c>
    </row>
    <row r="1323" spans="1:35" ht="26.25" customHeight="1" x14ac:dyDescent="0.25">
      <c r="A1323" s="72" t="s">
        <v>193</v>
      </c>
      <c r="B1323" s="74" t="s">
        <v>40</v>
      </c>
      <c r="C1323" s="74" t="s">
        <v>95</v>
      </c>
      <c r="D1323" s="74" t="s">
        <v>2297</v>
      </c>
      <c r="E1323" s="103" t="s">
        <v>4122</v>
      </c>
      <c r="F1323" s="75" t="s">
        <v>1081</v>
      </c>
      <c r="G1323" s="75" t="s">
        <v>96</v>
      </c>
      <c r="H1323" s="75" t="s">
        <v>6762</v>
      </c>
      <c r="I1323" s="133" t="s">
        <v>236</v>
      </c>
      <c r="J1323" s="77" t="s">
        <v>2411</v>
      </c>
      <c r="K1323" s="129"/>
      <c r="L1323" s="77"/>
      <c r="M1323" s="129"/>
      <c r="N1323" s="77" t="s">
        <v>1484</v>
      </c>
      <c r="O1323" s="77" t="s">
        <v>1386</v>
      </c>
      <c r="P1323" s="77" t="s">
        <v>2412</v>
      </c>
      <c r="Q1323" s="81" t="s">
        <v>5687</v>
      </c>
      <c r="R1323" s="81" t="s">
        <v>403</v>
      </c>
      <c r="S1323" s="82" t="s">
        <v>403</v>
      </c>
      <c r="T1323" s="77" t="s">
        <v>235</v>
      </c>
      <c r="U1323" s="21"/>
      <c r="V1323" s="21"/>
      <c r="W1323" s="20" t="str">
        <f>VLOOKUP(TRIM(X1323),X10:Y159,2,FALSE)</f>
        <v>Wanqiang</v>
      </c>
      <c r="X1323" s="184" t="str">
        <f t="shared" si="191"/>
        <v>19.4</v>
      </c>
      <c r="Y1323" s="184">
        <f t="shared" si="192"/>
        <v>0</v>
      </c>
      <c r="Z1323" s="184">
        <f t="shared" si="189"/>
        <v>0</v>
      </c>
      <c r="AA1323" s="184">
        <f t="shared" si="193"/>
        <v>17</v>
      </c>
      <c r="AB1323" s="184">
        <f t="shared" si="194"/>
        <v>0</v>
      </c>
      <c r="AC1323" s="184">
        <f t="shared" si="195"/>
        <v>0</v>
      </c>
      <c r="AD1323" s="184">
        <f t="shared" si="190"/>
        <v>0</v>
      </c>
      <c r="AE1323" s="184">
        <f t="shared" si="196"/>
        <v>0</v>
      </c>
      <c r="AF1323" s="186"/>
      <c r="AG1323" s="187" t="str">
        <f t="shared" si="197"/>
        <v>2313086</v>
      </c>
      <c r="AI1323" s="1" t="str">
        <f t="shared" si="198"/>
        <v>DIFF</v>
      </c>
    </row>
    <row r="1324" spans="1:35" ht="26.25" customHeight="1" x14ac:dyDescent="0.25">
      <c r="A1324" s="72" t="s">
        <v>193</v>
      </c>
      <c r="B1324" s="74" t="s">
        <v>40</v>
      </c>
      <c r="C1324" s="74" t="s">
        <v>95</v>
      </c>
      <c r="D1324" s="74" t="s">
        <v>2297</v>
      </c>
      <c r="E1324" s="103" t="s">
        <v>4123</v>
      </c>
      <c r="F1324" s="75" t="s">
        <v>201</v>
      </c>
      <c r="G1324" s="75" t="s">
        <v>96</v>
      </c>
      <c r="H1324" s="75" t="s">
        <v>6764</v>
      </c>
      <c r="I1324" s="133" t="s">
        <v>236</v>
      </c>
      <c r="J1324" s="77" t="s">
        <v>2411</v>
      </c>
      <c r="K1324" s="129"/>
      <c r="L1324" s="77"/>
      <c r="M1324" s="129"/>
      <c r="N1324" s="77"/>
      <c r="O1324" s="77" t="s">
        <v>1386</v>
      </c>
      <c r="P1324" s="77" t="s">
        <v>2412</v>
      </c>
      <c r="Q1324" s="81" t="s">
        <v>6763</v>
      </c>
      <c r="R1324" s="81" t="s">
        <v>403</v>
      </c>
      <c r="S1324" s="82" t="s">
        <v>403</v>
      </c>
      <c r="T1324" s="77" t="s">
        <v>235</v>
      </c>
      <c r="U1324" s="21"/>
      <c r="V1324" s="21"/>
      <c r="W1324" s="20" t="str">
        <f>VLOOKUP(TRIM(X1324),X10:Y159,2,FALSE)</f>
        <v>Wanqiang</v>
      </c>
      <c r="X1324" s="184" t="str">
        <f t="shared" si="191"/>
        <v>19.4</v>
      </c>
      <c r="Y1324" s="184">
        <f t="shared" si="192"/>
        <v>0</v>
      </c>
      <c r="Z1324" s="184">
        <f t="shared" si="189"/>
        <v>0</v>
      </c>
      <c r="AA1324" s="184">
        <f t="shared" si="193"/>
        <v>17</v>
      </c>
      <c r="AB1324" s="184">
        <f t="shared" si="194"/>
        <v>0</v>
      </c>
      <c r="AC1324" s="184">
        <f t="shared" si="195"/>
        <v>0</v>
      </c>
      <c r="AD1324" s="184">
        <f t="shared" si="190"/>
        <v>0</v>
      </c>
      <c r="AE1324" s="184">
        <f t="shared" si="196"/>
        <v>0</v>
      </c>
      <c r="AF1324" s="186"/>
      <c r="AG1324" s="187" t="str">
        <f t="shared" si="197"/>
        <v>2313087</v>
      </c>
      <c r="AI1324" s="1" t="str">
        <f t="shared" si="198"/>
        <v>DIFF</v>
      </c>
    </row>
    <row r="1325" spans="1:35" ht="26.25" customHeight="1" x14ac:dyDescent="0.25">
      <c r="A1325" s="72" t="s">
        <v>193</v>
      </c>
      <c r="B1325" s="74" t="s">
        <v>40</v>
      </c>
      <c r="C1325" s="74" t="s">
        <v>95</v>
      </c>
      <c r="D1325" s="74" t="s">
        <v>2297</v>
      </c>
      <c r="E1325" s="103" t="s">
        <v>4124</v>
      </c>
      <c r="F1325" s="75" t="s">
        <v>1081</v>
      </c>
      <c r="G1325" s="75" t="s">
        <v>96</v>
      </c>
      <c r="H1325" s="75" t="s">
        <v>6766</v>
      </c>
      <c r="I1325" s="133" t="s">
        <v>236</v>
      </c>
      <c r="J1325" s="77" t="s">
        <v>2411</v>
      </c>
      <c r="K1325" s="129"/>
      <c r="L1325" s="77"/>
      <c r="M1325" s="129"/>
      <c r="N1325" s="77" t="s">
        <v>1484</v>
      </c>
      <c r="O1325" s="77" t="s">
        <v>1386</v>
      </c>
      <c r="P1325" s="77" t="s">
        <v>2412</v>
      </c>
      <c r="Q1325" s="81" t="s">
        <v>6765</v>
      </c>
      <c r="R1325" s="81" t="s">
        <v>403</v>
      </c>
      <c r="S1325" s="82" t="s">
        <v>403</v>
      </c>
      <c r="T1325" s="77" t="s">
        <v>235</v>
      </c>
      <c r="U1325" s="21"/>
      <c r="V1325" s="21"/>
      <c r="W1325" s="20" t="str">
        <f>VLOOKUP(TRIM(X1325),X10:Y159,2,FALSE)</f>
        <v>Wanqiang</v>
      </c>
      <c r="X1325" s="184" t="str">
        <f t="shared" si="191"/>
        <v>19.4</v>
      </c>
      <c r="Y1325" s="184">
        <f t="shared" si="192"/>
        <v>0</v>
      </c>
      <c r="Z1325" s="184">
        <f t="shared" si="189"/>
        <v>0</v>
      </c>
      <c r="AA1325" s="184">
        <f t="shared" si="193"/>
        <v>17</v>
      </c>
      <c r="AB1325" s="184">
        <f t="shared" si="194"/>
        <v>0</v>
      </c>
      <c r="AC1325" s="184">
        <f t="shared" si="195"/>
        <v>0</v>
      </c>
      <c r="AD1325" s="184">
        <f t="shared" si="190"/>
        <v>0</v>
      </c>
      <c r="AE1325" s="184">
        <f t="shared" si="196"/>
        <v>0</v>
      </c>
      <c r="AF1325" s="186"/>
      <c r="AG1325" s="187" t="str">
        <f t="shared" si="197"/>
        <v>2313088</v>
      </c>
      <c r="AI1325" s="1" t="str">
        <f t="shared" si="198"/>
        <v>DIFF</v>
      </c>
    </row>
    <row r="1326" spans="1:35" ht="26.25" customHeight="1" x14ac:dyDescent="0.25">
      <c r="A1326" s="72" t="s">
        <v>193</v>
      </c>
      <c r="B1326" s="74" t="s">
        <v>2045</v>
      </c>
      <c r="C1326" s="74" t="s">
        <v>95</v>
      </c>
      <c r="D1326" s="74" t="s">
        <v>2297</v>
      </c>
      <c r="E1326" s="103" t="s">
        <v>4125</v>
      </c>
      <c r="F1326" s="75" t="s">
        <v>12</v>
      </c>
      <c r="G1326" s="75" t="s">
        <v>96</v>
      </c>
      <c r="H1326" s="75" t="s">
        <v>5688</v>
      </c>
      <c r="I1326" s="133" t="s">
        <v>236</v>
      </c>
      <c r="J1326" s="77"/>
      <c r="K1326" s="129"/>
      <c r="L1326" s="77"/>
      <c r="M1326" s="129"/>
      <c r="N1326" s="77"/>
      <c r="O1326" s="77" t="s">
        <v>1386</v>
      </c>
      <c r="P1326" s="77" t="s">
        <v>2412</v>
      </c>
      <c r="Q1326" s="81" t="s">
        <v>5689</v>
      </c>
      <c r="R1326" s="81" t="s">
        <v>403</v>
      </c>
      <c r="S1326" s="82" t="s">
        <v>403</v>
      </c>
      <c r="T1326" s="77" t="s">
        <v>235</v>
      </c>
      <c r="U1326" s="21"/>
      <c r="V1326" s="21"/>
      <c r="W1326" s="20" t="str">
        <f>VLOOKUP(TRIM(X1326),X10:Y159,2,FALSE)</f>
        <v>Wanqiang</v>
      </c>
      <c r="X1326" s="184" t="str">
        <f t="shared" si="191"/>
        <v>19.4</v>
      </c>
      <c r="Y1326" s="184">
        <f t="shared" si="192"/>
        <v>0</v>
      </c>
      <c r="Z1326" s="184">
        <f t="shared" si="189"/>
        <v>0</v>
      </c>
      <c r="AA1326" s="184">
        <f t="shared" si="193"/>
        <v>17</v>
      </c>
      <c r="AB1326" s="184">
        <f t="shared" si="194"/>
        <v>0</v>
      </c>
      <c r="AC1326" s="184">
        <f t="shared" si="195"/>
        <v>0</v>
      </c>
      <c r="AD1326" s="184">
        <f t="shared" si="190"/>
        <v>0</v>
      </c>
      <c r="AE1326" s="184">
        <f t="shared" si="196"/>
        <v>0</v>
      </c>
      <c r="AF1326" s="186"/>
      <c r="AG1326" s="187" t="str">
        <f t="shared" si="197"/>
        <v>2313089</v>
      </c>
      <c r="AI1326" s="1" t="str">
        <f t="shared" si="198"/>
        <v>DIFF</v>
      </c>
    </row>
    <row r="1327" spans="1:35" ht="26.25" customHeight="1" x14ac:dyDescent="0.25">
      <c r="A1327" s="72" t="s">
        <v>193</v>
      </c>
      <c r="B1327" s="74" t="s">
        <v>40</v>
      </c>
      <c r="C1327" s="74" t="s">
        <v>95</v>
      </c>
      <c r="D1327" s="74" t="s">
        <v>2297</v>
      </c>
      <c r="E1327" s="103" t="s">
        <v>4126</v>
      </c>
      <c r="F1327" s="75" t="s">
        <v>201</v>
      </c>
      <c r="G1327" s="75" t="s">
        <v>96</v>
      </c>
      <c r="H1327" s="75" t="s">
        <v>6768</v>
      </c>
      <c r="I1327" s="133" t="s">
        <v>236</v>
      </c>
      <c r="J1327" s="77" t="s">
        <v>2411</v>
      </c>
      <c r="K1327" s="129"/>
      <c r="L1327" s="77"/>
      <c r="M1327" s="129"/>
      <c r="N1327" s="77"/>
      <c r="O1327" s="77" t="s">
        <v>1386</v>
      </c>
      <c r="P1327" s="77" t="s">
        <v>2412</v>
      </c>
      <c r="Q1327" s="81" t="s">
        <v>6767</v>
      </c>
      <c r="R1327" s="81" t="s">
        <v>403</v>
      </c>
      <c r="S1327" s="82" t="s">
        <v>403</v>
      </c>
      <c r="T1327" s="77" t="s">
        <v>235</v>
      </c>
      <c r="U1327" s="21"/>
      <c r="V1327" s="21"/>
      <c r="W1327" s="20" t="str">
        <f>VLOOKUP(TRIM(X1327),X10:Y159,2,FALSE)</f>
        <v>Wanqiang</v>
      </c>
      <c r="X1327" s="184" t="str">
        <f t="shared" si="191"/>
        <v>19.4</v>
      </c>
      <c r="Y1327" s="184">
        <f t="shared" si="192"/>
        <v>0</v>
      </c>
      <c r="Z1327" s="184">
        <f t="shared" si="189"/>
        <v>0</v>
      </c>
      <c r="AA1327" s="184">
        <f t="shared" si="193"/>
        <v>17</v>
      </c>
      <c r="AB1327" s="184">
        <f t="shared" si="194"/>
        <v>0</v>
      </c>
      <c r="AC1327" s="184">
        <f t="shared" si="195"/>
        <v>0</v>
      </c>
      <c r="AD1327" s="184">
        <f t="shared" si="190"/>
        <v>0</v>
      </c>
      <c r="AE1327" s="184">
        <f t="shared" si="196"/>
        <v>0</v>
      </c>
      <c r="AF1327" s="186"/>
      <c r="AG1327" s="187" t="str">
        <f t="shared" si="197"/>
        <v>2313090</v>
      </c>
      <c r="AI1327" s="1" t="str">
        <f t="shared" si="198"/>
        <v>DIFF</v>
      </c>
    </row>
    <row r="1328" spans="1:35" ht="26.25" customHeight="1" x14ac:dyDescent="0.25">
      <c r="A1328" s="72" t="s">
        <v>193</v>
      </c>
      <c r="B1328" s="74" t="s">
        <v>40</v>
      </c>
      <c r="C1328" s="74" t="s">
        <v>95</v>
      </c>
      <c r="D1328" s="74" t="s">
        <v>2297</v>
      </c>
      <c r="E1328" s="103" t="s">
        <v>4127</v>
      </c>
      <c r="F1328" s="75" t="s">
        <v>1081</v>
      </c>
      <c r="G1328" s="75" t="s">
        <v>96</v>
      </c>
      <c r="H1328" s="75" t="s">
        <v>6770</v>
      </c>
      <c r="I1328" s="133" t="s">
        <v>236</v>
      </c>
      <c r="J1328" s="77" t="s">
        <v>2411</v>
      </c>
      <c r="K1328" s="129"/>
      <c r="L1328" s="77"/>
      <c r="M1328" s="129"/>
      <c r="N1328" s="77" t="s">
        <v>1484</v>
      </c>
      <c r="O1328" s="77" t="s">
        <v>1386</v>
      </c>
      <c r="P1328" s="77" t="s">
        <v>2412</v>
      </c>
      <c r="Q1328" s="81" t="s">
        <v>6769</v>
      </c>
      <c r="R1328" s="81" t="s">
        <v>403</v>
      </c>
      <c r="S1328" s="82" t="s">
        <v>403</v>
      </c>
      <c r="T1328" s="77" t="s">
        <v>235</v>
      </c>
      <c r="U1328" s="21"/>
      <c r="V1328" s="21"/>
      <c r="W1328" s="20" t="str">
        <f>VLOOKUP(TRIM(X1328),X10:Y159,2,FALSE)</f>
        <v>Wanqiang</v>
      </c>
      <c r="X1328" s="184" t="str">
        <f t="shared" si="191"/>
        <v>19.4</v>
      </c>
      <c r="Y1328" s="184">
        <f t="shared" si="192"/>
        <v>0</v>
      </c>
      <c r="Z1328" s="184">
        <f t="shared" si="189"/>
        <v>0</v>
      </c>
      <c r="AA1328" s="184">
        <f t="shared" si="193"/>
        <v>17</v>
      </c>
      <c r="AB1328" s="184">
        <f t="shared" si="194"/>
        <v>0</v>
      </c>
      <c r="AC1328" s="184">
        <f t="shared" si="195"/>
        <v>0</v>
      </c>
      <c r="AD1328" s="184">
        <f t="shared" si="190"/>
        <v>0</v>
      </c>
      <c r="AE1328" s="184">
        <f t="shared" si="196"/>
        <v>0</v>
      </c>
      <c r="AF1328" s="186"/>
      <c r="AG1328" s="187" t="str">
        <f t="shared" si="197"/>
        <v>2313091</v>
      </c>
      <c r="AI1328" s="1" t="str">
        <f t="shared" si="198"/>
        <v>DIFF</v>
      </c>
    </row>
    <row r="1329" spans="1:35" ht="26.25" customHeight="1" x14ac:dyDescent="0.25">
      <c r="A1329" s="72" t="s">
        <v>193</v>
      </c>
      <c r="B1329" s="74" t="s">
        <v>40</v>
      </c>
      <c r="C1329" s="74" t="s">
        <v>95</v>
      </c>
      <c r="D1329" s="74" t="s">
        <v>2300</v>
      </c>
      <c r="E1329" s="103" t="s">
        <v>4128</v>
      </c>
      <c r="F1329" s="75" t="s">
        <v>201</v>
      </c>
      <c r="G1329" s="75" t="s">
        <v>231</v>
      </c>
      <c r="H1329" s="75" t="s">
        <v>6771</v>
      </c>
      <c r="I1329" s="133" t="s">
        <v>1131</v>
      </c>
      <c r="J1329" s="77"/>
      <c r="K1329" s="129"/>
      <c r="L1329" s="77"/>
      <c r="M1329" s="129"/>
      <c r="N1329" s="77"/>
      <c r="O1329" s="77"/>
      <c r="P1329" s="77"/>
      <c r="Q1329" s="81" t="s">
        <v>2900</v>
      </c>
      <c r="R1329" s="81" t="s">
        <v>403</v>
      </c>
      <c r="S1329" s="82" t="s">
        <v>403</v>
      </c>
      <c r="T1329" s="77" t="s">
        <v>109</v>
      </c>
      <c r="U1329" s="21"/>
      <c r="V1329" s="21"/>
      <c r="W1329" s="20" t="str">
        <f>VLOOKUP(TRIM(X1329),X10:Y159,2,FALSE)</f>
        <v>Andy</v>
      </c>
      <c r="X1329" s="184" t="str">
        <f t="shared" si="191"/>
        <v>30.1</v>
      </c>
      <c r="Y1329" s="184">
        <f t="shared" si="192"/>
        <v>0</v>
      </c>
      <c r="Z1329" s="184">
        <f t="shared" si="189"/>
        <v>0</v>
      </c>
      <c r="AA1329" s="184">
        <f t="shared" si="193"/>
        <v>8</v>
      </c>
      <c r="AB1329" s="184">
        <f t="shared" si="194"/>
        <v>0</v>
      </c>
      <c r="AC1329" s="184">
        <f t="shared" si="195"/>
        <v>0</v>
      </c>
      <c r="AD1329" s="184">
        <f t="shared" si="190"/>
        <v>0</v>
      </c>
      <c r="AE1329" s="184">
        <f t="shared" si="196"/>
        <v>0</v>
      </c>
      <c r="AF1329" s="186"/>
      <c r="AG1329" s="187" t="str">
        <f t="shared" si="197"/>
        <v>2313092</v>
      </c>
      <c r="AI1329" s="1" t="str">
        <f t="shared" si="198"/>
        <v>DIFF</v>
      </c>
    </row>
    <row r="1330" spans="1:35" ht="26.25" customHeight="1" x14ac:dyDescent="0.25">
      <c r="A1330" s="72" t="s">
        <v>193</v>
      </c>
      <c r="B1330" s="74" t="s">
        <v>1647</v>
      </c>
      <c r="C1330" s="74" t="s">
        <v>95</v>
      </c>
      <c r="D1330" s="74" t="s">
        <v>1350</v>
      </c>
      <c r="E1330" s="103" t="s">
        <v>4129</v>
      </c>
      <c r="F1330" s="75" t="s">
        <v>14</v>
      </c>
      <c r="G1330" s="75" t="s">
        <v>96</v>
      </c>
      <c r="H1330" s="75" t="s">
        <v>5690</v>
      </c>
      <c r="I1330" s="133" t="s">
        <v>211</v>
      </c>
      <c r="J1330" s="77" t="s">
        <v>199</v>
      </c>
      <c r="K1330" s="129">
        <v>5201</v>
      </c>
      <c r="L1330" s="157"/>
      <c r="M1330" s="129" t="s">
        <v>103</v>
      </c>
      <c r="N1330" s="77" t="s">
        <v>2407</v>
      </c>
      <c r="O1330" s="77" t="s">
        <v>386</v>
      </c>
      <c r="P1330" s="77" t="s">
        <v>1440</v>
      </c>
      <c r="Q1330" s="81" t="s">
        <v>2845</v>
      </c>
      <c r="R1330" s="81" t="s">
        <v>7840</v>
      </c>
      <c r="S1330" s="82" t="s">
        <v>197</v>
      </c>
      <c r="T1330" s="77" t="s">
        <v>238</v>
      </c>
      <c r="U1330" s="21"/>
      <c r="V1330" s="21"/>
      <c r="W1330" s="20" t="str">
        <f>VLOOKUP(TRIM(X1330),X10:Y159,2,FALSE)</f>
        <v>Wanqiang</v>
      </c>
      <c r="X1330" s="184" t="str">
        <f t="shared" si="191"/>
        <v>9.11.2</v>
      </c>
      <c r="Y1330" s="184">
        <f t="shared" si="192"/>
        <v>0</v>
      </c>
      <c r="Z1330" s="184">
        <f t="shared" si="189"/>
        <v>0</v>
      </c>
      <c r="AA1330" s="184">
        <f t="shared" si="193"/>
        <v>26</v>
      </c>
      <c r="AB1330" s="184">
        <f t="shared" si="194"/>
        <v>0</v>
      </c>
      <c r="AC1330" s="184">
        <f t="shared" si="195"/>
        <v>0</v>
      </c>
      <c r="AD1330" s="184">
        <f t="shared" si="190"/>
        <v>0</v>
      </c>
      <c r="AE1330" s="184">
        <f t="shared" si="196"/>
        <v>0</v>
      </c>
      <c r="AF1330" s="186"/>
      <c r="AG1330" s="187" t="str">
        <f t="shared" si="197"/>
        <v>2313093</v>
      </c>
      <c r="AI1330" s="1" t="str">
        <f t="shared" si="198"/>
        <v>DIFF</v>
      </c>
    </row>
    <row r="1331" spans="1:35" ht="26.25" customHeight="1" x14ac:dyDescent="0.25">
      <c r="A1331" s="72" t="s">
        <v>193</v>
      </c>
      <c r="B1331" s="74" t="s">
        <v>1764</v>
      </c>
      <c r="C1331" s="74" t="s">
        <v>95</v>
      </c>
      <c r="D1331" s="74" t="s">
        <v>1351</v>
      </c>
      <c r="E1331" s="103" t="s">
        <v>4130</v>
      </c>
      <c r="F1331" s="75" t="s">
        <v>12</v>
      </c>
      <c r="G1331" s="75" t="s">
        <v>96</v>
      </c>
      <c r="H1331" s="75" t="s">
        <v>5691</v>
      </c>
      <c r="I1331" s="133" t="s">
        <v>1123</v>
      </c>
      <c r="J1331" s="77"/>
      <c r="K1331" s="129"/>
      <c r="L1331" s="77"/>
      <c r="M1331" s="129"/>
      <c r="N1331" s="77"/>
      <c r="O1331" s="77" t="s">
        <v>386</v>
      </c>
      <c r="P1331" s="77" t="s">
        <v>1449</v>
      </c>
      <c r="Q1331" s="81" t="s">
        <v>1863</v>
      </c>
      <c r="R1331" s="81" t="s">
        <v>7492</v>
      </c>
      <c r="S1331" s="82" t="s">
        <v>403</v>
      </c>
      <c r="T1331" s="77" t="s">
        <v>2524</v>
      </c>
      <c r="U1331" s="21"/>
      <c r="V1331" s="21"/>
      <c r="W1331" s="20" t="str">
        <f>VLOOKUP(TRIM(X1331),X10:Y159,2,FALSE)</f>
        <v>Dario</v>
      </c>
      <c r="X1331" s="184" t="str">
        <f t="shared" si="191"/>
        <v>9.12.2</v>
      </c>
      <c r="Y1331" s="184">
        <f t="shared" si="192"/>
        <v>0</v>
      </c>
      <c r="Z1331" s="184">
        <f t="shared" si="189"/>
        <v>0</v>
      </c>
      <c r="AA1331" s="184">
        <f t="shared" si="193"/>
        <v>6</v>
      </c>
      <c r="AB1331" s="184">
        <f t="shared" si="194"/>
        <v>0</v>
      </c>
      <c r="AC1331" s="184">
        <f t="shared" si="195"/>
        <v>0</v>
      </c>
      <c r="AD1331" s="184">
        <f t="shared" si="190"/>
        <v>0</v>
      </c>
      <c r="AE1331" s="184">
        <f t="shared" si="196"/>
        <v>0</v>
      </c>
      <c r="AF1331" s="186"/>
      <c r="AG1331" s="187" t="str">
        <f t="shared" si="197"/>
        <v>2313094</v>
      </c>
      <c r="AI1331" s="1" t="str">
        <f t="shared" si="198"/>
        <v>DIFF</v>
      </c>
    </row>
    <row r="1332" spans="1:35" ht="26.25" customHeight="1" x14ac:dyDescent="0.25">
      <c r="A1332" s="72" t="s">
        <v>193</v>
      </c>
      <c r="B1332" s="74" t="s">
        <v>40</v>
      </c>
      <c r="C1332" s="74" t="s">
        <v>95</v>
      </c>
      <c r="D1332" s="74" t="s">
        <v>2301</v>
      </c>
      <c r="E1332" s="103" t="s">
        <v>4131</v>
      </c>
      <c r="F1332" s="75" t="s">
        <v>2092</v>
      </c>
      <c r="G1332" s="75" t="s">
        <v>101</v>
      </c>
      <c r="H1332" s="75" t="s">
        <v>2615</v>
      </c>
      <c r="I1332" s="133" t="s">
        <v>278</v>
      </c>
      <c r="J1332" s="77" t="s">
        <v>199</v>
      </c>
      <c r="K1332" s="129">
        <v>0</v>
      </c>
      <c r="L1332" s="77"/>
      <c r="M1332" s="129"/>
      <c r="N1332" s="77" t="s">
        <v>2407</v>
      </c>
      <c r="O1332" s="77" t="s">
        <v>1386</v>
      </c>
      <c r="P1332" s="77" t="s">
        <v>2094</v>
      </c>
      <c r="Q1332" s="81" t="s">
        <v>2887</v>
      </c>
      <c r="R1332" s="81" t="s">
        <v>7841</v>
      </c>
      <c r="S1332" s="82" t="s">
        <v>403</v>
      </c>
      <c r="T1332" s="77" t="s">
        <v>389</v>
      </c>
      <c r="U1332" s="21"/>
      <c r="V1332" s="21"/>
      <c r="W1332" s="20" t="str">
        <f>VLOOKUP(TRIM(X1332),X10:Y159,2,FALSE)</f>
        <v>Andy</v>
      </c>
      <c r="X1332" s="184" t="str">
        <f t="shared" si="191"/>
        <v>30.2</v>
      </c>
      <c r="Y1332" s="184">
        <f t="shared" si="192"/>
        <v>0</v>
      </c>
      <c r="Z1332" s="184">
        <f t="shared" si="189"/>
        <v>0</v>
      </c>
      <c r="AA1332" s="184">
        <f t="shared" si="193"/>
        <v>5</v>
      </c>
      <c r="AB1332" s="184">
        <f t="shared" si="194"/>
        <v>0</v>
      </c>
      <c r="AC1332" s="184">
        <f t="shared" si="195"/>
        <v>0</v>
      </c>
      <c r="AD1332" s="184">
        <f t="shared" si="190"/>
        <v>0</v>
      </c>
      <c r="AE1332" s="184">
        <f t="shared" si="196"/>
        <v>0</v>
      </c>
      <c r="AF1332" s="186"/>
      <c r="AG1332" s="187" t="str">
        <f t="shared" si="197"/>
        <v>2313095</v>
      </c>
      <c r="AI1332" s="1" t="str">
        <f t="shared" si="198"/>
        <v>DIFF</v>
      </c>
    </row>
    <row r="1333" spans="1:35" ht="26.25" customHeight="1" x14ac:dyDescent="0.25">
      <c r="A1333" s="72" t="s">
        <v>193</v>
      </c>
      <c r="B1333" s="74" t="s">
        <v>40</v>
      </c>
      <c r="C1333" s="74" t="s">
        <v>95</v>
      </c>
      <c r="D1333" s="74" t="s">
        <v>2301</v>
      </c>
      <c r="E1333" s="103" t="s">
        <v>4132</v>
      </c>
      <c r="F1333" s="75" t="s">
        <v>2092</v>
      </c>
      <c r="G1333" s="75" t="s">
        <v>101</v>
      </c>
      <c r="H1333" s="75" t="s">
        <v>2615</v>
      </c>
      <c r="I1333" s="133" t="s">
        <v>278</v>
      </c>
      <c r="J1333" s="77" t="s">
        <v>102</v>
      </c>
      <c r="K1333" s="129">
        <v>0</v>
      </c>
      <c r="L1333" s="77"/>
      <c r="M1333" s="129"/>
      <c r="N1333" s="77" t="s">
        <v>2407</v>
      </c>
      <c r="O1333" s="77" t="s">
        <v>1386</v>
      </c>
      <c r="P1333" s="77" t="s">
        <v>2094</v>
      </c>
      <c r="Q1333" s="81" t="s">
        <v>2888</v>
      </c>
      <c r="R1333" s="81" t="s">
        <v>7842</v>
      </c>
      <c r="S1333" s="82" t="s">
        <v>403</v>
      </c>
      <c r="T1333" s="77" t="s">
        <v>389</v>
      </c>
      <c r="U1333" s="21"/>
      <c r="V1333" s="21"/>
      <c r="W1333" s="20" t="str">
        <f>VLOOKUP(TRIM(X1333),X10:Y159,2,FALSE)</f>
        <v>Andy</v>
      </c>
      <c r="X1333" s="184" t="str">
        <f t="shared" si="191"/>
        <v>30.2</v>
      </c>
      <c r="Y1333" s="184">
        <f t="shared" si="192"/>
        <v>0</v>
      </c>
      <c r="Z1333" s="184">
        <f t="shared" si="189"/>
        <v>0</v>
      </c>
      <c r="AA1333" s="184">
        <f t="shared" si="193"/>
        <v>5</v>
      </c>
      <c r="AB1333" s="184">
        <f t="shared" si="194"/>
        <v>0</v>
      </c>
      <c r="AC1333" s="184">
        <f t="shared" si="195"/>
        <v>0</v>
      </c>
      <c r="AD1333" s="184">
        <f t="shared" si="190"/>
        <v>0</v>
      </c>
      <c r="AE1333" s="184">
        <f t="shared" si="196"/>
        <v>0</v>
      </c>
      <c r="AF1333" s="186"/>
      <c r="AG1333" s="187" t="str">
        <f t="shared" si="197"/>
        <v>2313096</v>
      </c>
      <c r="AI1333" s="1" t="str">
        <f t="shared" si="198"/>
        <v>DIFF</v>
      </c>
    </row>
    <row r="1334" spans="1:35" ht="26.25" customHeight="1" x14ac:dyDescent="0.25">
      <c r="A1334" s="72" t="s">
        <v>193</v>
      </c>
      <c r="B1334" s="74" t="s">
        <v>40</v>
      </c>
      <c r="C1334" s="74" t="s">
        <v>95</v>
      </c>
      <c r="D1334" s="74" t="s">
        <v>2301</v>
      </c>
      <c r="E1334" s="103" t="s">
        <v>4133</v>
      </c>
      <c r="F1334" s="75" t="s">
        <v>2092</v>
      </c>
      <c r="G1334" s="75" t="s">
        <v>101</v>
      </c>
      <c r="H1334" s="75" t="s">
        <v>2615</v>
      </c>
      <c r="I1334" s="133" t="s">
        <v>278</v>
      </c>
      <c r="J1334" s="77" t="s">
        <v>207</v>
      </c>
      <c r="K1334" s="129">
        <v>0</v>
      </c>
      <c r="L1334" s="77"/>
      <c r="M1334" s="129"/>
      <c r="N1334" s="77" t="s">
        <v>2407</v>
      </c>
      <c r="O1334" s="77" t="s">
        <v>1386</v>
      </c>
      <c r="P1334" s="77" t="s">
        <v>2094</v>
      </c>
      <c r="Q1334" s="81" t="s">
        <v>2889</v>
      </c>
      <c r="R1334" s="81" t="s">
        <v>7843</v>
      </c>
      <c r="S1334" s="82" t="s">
        <v>403</v>
      </c>
      <c r="T1334" s="77" t="s">
        <v>389</v>
      </c>
      <c r="U1334" s="21"/>
      <c r="V1334" s="21"/>
      <c r="W1334" s="20" t="str">
        <f>VLOOKUP(TRIM(X1334),X10:Y159,2,FALSE)</f>
        <v>Andy</v>
      </c>
      <c r="X1334" s="184" t="str">
        <f t="shared" si="191"/>
        <v>30.2</v>
      </c>
      <c r="Y1334" s="184">
        <f t="shared" si="192"/>
        <v>0</v>
      </c>
      <c r="Z1334" s="184">
        <f t="shared" si="189"/>
        <v>0</v>
      </c>
      <c r="AA1334" s="184">
        <f t="shared" si="193"/>
        <v>5</v>
      </c>
      <c r="AB1334" s="184">
        <f t="shared" si="194"/>
        <v>0</v>
      </c>
      <c r="AC1334" s="184">
        <f t="shared" si="195"/>
        <v>0</v>
      </c>
      <c r="AD1334" s="184">
        <f t="shared" si="190"/>
        <v>0</v>
      </c>
      <c r="AE1334" s="184">
        <f t="shared" si="196"/>
        <v>0</v>
      </c>
      <c r="AF1334" s="186"/>
      <c r="AG1334" s="187" t="str">
        <f t="shared" si="197"/>
        <v>2313097</v>
      </c>
      <c r="AI1334" s="1" t="str">
        <f t="shared" si="198"/>
        <v>DIFF</v>
      </c>
    </row>
    <row r="1335" spans="1:35" ht="26.25" customHeight="1" x14ac:dyDescent="0.25">
      <c r="A1335" s="72" t="s">
        <v>193</v>
      </c>
      <c r="B1335" s="74" t="s">
        <v>2901</v>
      </c>
      <c r="C1335" s="74" t="s">
        <v>95</v>
      </c>
      <c r="D1335" s="74" t="s">
        <v>2301</v>
      </c>
      <c r="E1335" s="103" t="s">
        <v>4134</v>
      </c>
      <c r="F1335" s="75" t="s">
        <v>1765</v>
      </c>
      <c r="G1335" s="75" t="s">
        <v>101</v>
      </c>
      <c r="H1335" s="75" t="s">
        <v>2886</v>
      </c>
      <c r="I1335" s="133" t="s">
        <v>278</v>
      </c>
      <c r="J1335" s="77"/>
      <c r="K1335" s="129"/>
      <c r="L1335" s="77"/>
      <c r="M1335" s="129"/>
      <c r="N1335" s="77"/>
      <c r="O1335" s="77" t="s">
        <v>1386</v>
      </c>
      <c r="P1335" s="77"/>
      <c r="Q1335" s="81" t="s">
        <v>2886</v>
      </c>
      <c r="R1335" s="81" t="s">
        <v>7844</v>
      </c>
      <c r="S1335" s="82" t="s">
        <v>403</v>
      </c>
      <c r="T1335" s="77" t="s">
        <v>389</v>
      </c>
      <c r="U1335" s="21"/>
      <c r="V1335" s="21"/>
      <c r="W1335" s="20" t="str">
        <f>VLOOKUP(TRIM(X1335),X10:Y159,2,FALSE)</f>
        <v>Andy</v>
      </c>
      <c r="X1335" s="184" t="str">
        <f t="shared" si="191"/>
        <v>30.2</v>
      </c>
      <c r="Y1335" s="184">
        <f t="shared" si="192"/>
        <v>0</v>
      </c>
      <c r="Z1335" s="184">
        <f t="shared" si="189"/>
        <v>0</v>
      </c>
      <c r="AA1335" s="184">
        <f t="shared" si="193"/>
        <v>5</v>
      </c>
      <c r="AB1335" s="184">
        <f t="shared" si="194"/>
        <v>0</v>
      </c>
      <c r="AC1335" s="184">
        <f t="shared" si="195"/>
        <v>0</v>
      </c>
      <c r="AD1335" s="184">
        <f t="shared" si="190"/>
        <v>0</v>
      </c>
      <c r="AE1335" s="184">
        <f t="shared" si="196"/>
        <v>0</v>
      </c>
      <c r="AF1335" s="186"/>
      <c r="AG1335" s="187" t="str">
        <f t="shared" si="197"/>
        <v>2313098</v>
      </c>
      <c r="AI1335" s="1" t="str">
        <f t="shared" si="198"/>
        <v>DIFF</v>
      </c>
    </row>
    <row r="1336" spans="1:35" ht="26.25" customHeight="1" x14ac:dyDescent="0.25">
      <c r="A1336" s="72" t="s">
        <v>193</v>
      </c>
      <c r="B1336" s="74" t="s">
        <v>1698</v>
      </c>
      <c r="C1336" s="74" t="s">
        <v>95</v>
      </c>
      <c r="D1336" s="74" t="s">
        <v>2301</v>
      </c>
      <c r="E1336" s="103" t="s">
        <v>4135</v>
      </c>
      <c r="F1336" s="75" t="s">
        <v>201</v>
      </c>
      <c r="G1336" s="75" t="s">
        <v>101</v>
      </c>
      <c r="H1336" s="75" t="s">
        <v>2614</v>
      </c>
      <c r="I1336" s="133" t="s">
        <v>278</v>
      </c>
      <c r="J1336" s="77"/>
      <c r="K1336" s="129"/>
      <c r="L1336" s="77"/>
      <c r="M1336" s="129"/>
      <c r="N1336" s="77"/>
      <c r="O1336" s="77"/>
      <c r="P1336" s="77"/>
      <c r="Q1336" s="81" t="s">
        <v>2614</v>
      </c>
      <c r="R1336" s="81" t="s">
        <v>7845</v>
      </c>
      <c r="S1336" s="82" t="s">
        <v>403</v>
      </c>
      <c r="T1336" s="77" t="s">
        <v>389</v>
      </c>
      <c r="U1336" s="21"/>
      <c r="V1336" s="21"/>
      <c r="W1336" s="20" t="str">
        <f>VLOOKUP(TRIM(X1336),X10:Y159,2,FALSE)</f>
        <v>Andy</v>
      </c>
      <c r="X1336" s="184" t="str">
        <f t="shared" si="191"/>
        <v>30.2</v>
      </c>
      <c r="Y1336" s="184">
        <f t="shared" si="192"/>
        <v>0</v>
      </c>
      <c r="Z1336" s="184">
        <f t="shared" si="189"/>
        <v>0</v>
      </c>
      <c r="AA1336" s="184">
        <f t="shared" si="193"/>
        <v>5</v>
      </c>
      <c r="AB1336" s="184">
        <f t="shared" si="194"/>
        <v>0</v>
      </c>
      <c r="AC1336" s="184">
        <f t="shared" si="195"/>
        <v>0</v>
      </c>
      <c r="AD1336" s="184">
        <f t="shared" si="190"/>
        <v>0</v>
      </c>
      <c r="AE1336" s="184">
        <f t="shared" si="196"/>
        <v>0</v>
      </c>
      <c r="AF1336" s="186"/>
      <c r="AG1336" s="187" t="str">
        <f t="shared" si="197"/>
        <v>2313099</v>
      </c>
      <c r="AI1336" s="1" t="str">
        <f t="shared" si="198"/>
        <v>DIFF</v>
      </c>
    </row>
    <row r="1337" spans="1:35" ht="26.25" customHeight="1" x14ac:dyDescent="0.25">
      <c r="A1337" s="72" t="s">
        <v>193</v>
      </c>
      <c r="B1337" s="74" t="s">
        <v>40</v>
      </c>
      <c r="C1337" s="74" t="s">
        <v>95</v>
      </c>
      <c r="D1337" s="74" t="s">
        <v>2297</v>
      </c>
      <c r="E1337" s="103" t="s">
        <v>4136</v>
      </c>
      <c r="F1337" s="75" t="s">
        <v>1081</v>
      </c>
      <c r="G1337" s="75" t="s">
        <v>96</v>
      </c>
      <c r="H1337" s="75" t="s">
        <v>6773</v>
      </c>
      <c r="I1337" s="133" t="s">
        <v>239</v>
      </c>
      <c r="J1337" s="77" t="s">
        <v>2411</v>
      </c>
      <c r="K1337" s="129"/>
      <c r="L1337" s="77"/>
      <c r="M1337" s="129"/>
      <c r="N1337" s="77" t="s">
        <v>1484</v>
      </c>
      <c r="O1337" s="77" t="s">
        <v>1386</v>
      </c>
      <c r="P1337" s="77" t="s">
        <v>2412</v>
      </c>
      <c r="Q1337" s="81" t="s">
        <v>6772</v>
      </c>
      <c r="R1337" s="81" t="s">
        <v>403</v>
      </c>
      <c r="S1337" s="82" t="s">
        <v>403</v>
      </c>
      <c r="T1337" s="77" t="s">
        <v>260</v>
      </c>
      <c r="U1337" s="21"/>
      <c r="V1337" s="21"/>
      <c r="W1337" s="20" t="str">
        <f>VLOOKUP(TRIM(X1337),X10:Y159,2,FALSE)</f>
        <v>Wanqiang</v>
      </c>
      <c r="X1337" s="184" t="str">
        <f t="shared" si="191"/>
        <v>19.4</v>
      </c>
      <c r="Y1337" s="184">
        <f t="shared" si="192"/>
        <v>0</v>
      </c>
      <c r="Z1337" s="184">
        <f t="shared" si="189"/>
        <v>0</v>
      </c>
      <c r="AA1337" s="184">
        <f t="shared" si="193"/>
        <v>7</v>
      </c>
      <c r="AB1337" s="184">
        <f t="shared" si="194"/>
        <v>0</v>
      </c>
      <c r="AC1337" s="184">
        <f t="shared" si="195"/>
        <v>0</v>
      </c>
      <c r="AD1337" s="184">
        <f t="shared" si="190"/>
        <v>0</v>
      </c>
      <c r="AE1337" s="184">
        <f t="shared" si="196"/>
        <v>0</v>
      </c>
      <c r="AF1337" s="186"/>
      <c r="AG1337" s="187" t="str">
        <f t="shared" si="197"/>
        <v>2313100</v>
      </c>
      <c r="AI1337" s="1" t="str">
        <f t="shared" si="198"/>
        <v>DIFF</v>
      </c>
    </row>
    <row r="1338" spans="1:35" ht="26.25" customHeight="1" x14ac:dyDescent="0.25">
      <c r="A1338" s="72" t="s">
        <v>193</v>
      </c>
      <c r="B1338" s="74" t="s">
        <v>6775</v>
      </c>
      <c r="C1338" s="74" t="s">
        <v>95</v>
      </c>
      <c r="D1338" s="74" t="s">
        <v>187</v>
      </c>
      <c r="E1338" s="103" t="s">
        <v>4137</v>
      </c>
      <c r="F1338" s="75" t="s">
        <v>14</v>
      </c>
      <c r="G1338" s="75" t="s">
        <v>96</v>
      </c>
      <c r="H1338" s="75" t="s">
        <v>1929</v>
      </c>
      <c r="I1338" s="133" t="s">
        <v>226</v>
      </c>
      <c r="J1338" s="77" t="s">
        <v>199</v>
      </c>
      <c r="K1338" s="129">
        <v>5202</v>
      </c>
      <c r="L1338" s="77"/>
      <c r="M1338" s="129" t="s">
        <v>103</v>
      </c>
      <c r="N1338" s="77" t="s">
        <v>2407</v>
      </c>
      <c r="O1338" s="77" t="s">
        <v>386</v>
      </c>
      <c r="P1338" s="77" t="s">
        <v>5692</v>
      </c>
      <c r="Q1338" s="81" t="s">
        <v>6774</v>
      </c>
      <c r="R1338" s="81" t="s">
        <v>403</v>
      </c>
      <c r="S1338" s="82" t="s">
        <v>40</v>
      </c>
      <c r="T1338" s="77" t="s">
        <v>274</v>
      </c>
      <c r="U1338" s="21"/>
      <c r="V1338" s="21"/>
      <c r="W1338" s="20" t="str">
        <f>VLOOKUP(TRIM(X1338),X10:Y159,2,FALSE)</f>
        <v>Wanqiang</v>
      </c>
      <c r="X1338" s="184" t="str">
        <f t="shared" si="191"/>
        <v>8.11</v>
      </c>
      <c r="Y1338" s="184">
        <f t="shared" si="192"/>
        <v>0</v>
      </c>
      <c r="Z1338" s="184">
        <f t="shared" si="189"/>
        <v>0</v>
      </c>
      <c r="AA1338" s="184">
        <f t="shared" si="193"/>
        <v>21</v>
      </c>
      <c r="AB1338" s="184">
        <f t="shared" si="194"/>
        <v>0</v>
      </c>
      <c r="AC1338" s="184">
        <f t="shared" si="195"/>
        <v>0</v>
      </c>
      <c r="AD1338" s="184">
        <f t="shared" si="190"/>
        <v>0</v>
      </c>
      <c r="AE1338" s="184">
        <f t="shared" si="196"/>
        <v>0</v>
      </c>
      <c r="AF1338" s="186"/>
      <c r="AG1338" s="187" t="str">
        <f t="shared" si="197"/>
        <v>2313101</v>
      </c>
      <c r="AI1338" s="1" t="str">
        <f t="shared" si="198"/>
        <v>DIFF</v>
      </c>
    </row>
    <row r="1339" spans="1:35" ht="26.25" customHeight="1" x14ac:dyDescent="0.25">
      <c r="A1339" s="72" t="s">
        <v>193</v>
      </c>
      <c r="B1339" s="74" t="s">
        <v>2104</v>
      </c>
      <c r="C1339" s="74" t="s">
        <v>95</v>
      </c>
      <c r="D1339" s="74" t="s">
        <v>1744</v>
      </c>
      <c r="E1339" s="103" t="s">
        <v>4138</v>
      </c>
      <c r="F1339" s="75" t="s">
        <v>14</v>
      </c>
      <c r="G1339" s="75" t="s">
        <v>96</v>
      </c>
      <c r="H1339" s="75" t="s">
        <v>5693</v>
      </c>
      <c r="I1339" s="133" t="s">
        <v>211</v>
      </c>
      <c r="J1339" s="77" t="s">
        <v>102</v>
      </c>
      <c r="K1339" s="129">
        <v>4660</v>
      </c>
      <c r="L1339" s="77"/>
      <c r="M1339" s="129" t="s">
        <v>103</v>
      </c>
      <c r="N1339" s="77" t="s">
        <v>2407</v>
      </c>
      <c r="O1339" s="77" t="s">
        <v>386</v>
      </c>
      <c r="P1339" s="77" t="s">
        <v>1324</v>
      </c>
      <c r="Q1339" s="81" t="s">
        <v>6776</v>
      </c>
      <c r="R1339" s="81" t="s">
        <v>403</v>
      </c>
      <c r="S1339" s="82" t="s">
        <v>40</v>
      </c>
      <c r="T1339" s="77" t="s">
        <v>238</v>
      </c>
      <c r="U1339" s="21"/>
      <c r="V1339" s="21"/>
      <c r="W1339" s="20" t="str">
        <f>VLOOKUP(TRIM(X1339),X10:Y159,2,FALSE)</f>
        <v>Wanqiang</v>
      </c>
      <c r="X1339" s="184" t="str">
        <f t="shared" si="191"/>
        <v>9.36</v>
      </c>
      <c r="Y1339" s="184">
        <f t="shared" si="192"/>
        <v>0</v>
      </c>
      <c r="Z1339" s="184">
        <f t="shared" si="189"/>
        <v>0</v>
      </c>
      <c r="AA1339" s="184">
        <f t="shared" si="193"/>
        <v>26</v>
      </c>
      <c r="AB1339" s="184">
        <f t="shared" si="194"/>
        <v>0</v>
      </c>
      <c r="AC1339" s="184">
        <f t="shared" si="195"/>
        <v>0</v>
      </c>
      <c r="AD1339" s="184">
        <f t="shared" si="190"/>
        <v>0</v>
      </c>
      <c r="AE1339" s="184">
        <f t="shared" si="196"/>
        <v>0</v>
      </c>
      <c r="AF1339" s="186"/>
      <c r="AG1339" s="187" t="str">
        <f t="shared" si="197"/>
        <v>2313102</v>
      </c>
      <c r="AI1339" s="1" t="str">
        <f t="shared" si="198"/>
        <v>DIFF</v>
      </c>
    </row>
    <row r="1340" spans="1:35" ht="26.25" customHeight="1" x14ac:dyDescent="0.25">
      <c r="A1340" s="72" t="s">
        <v>193</v>
      </c>
      <c r="B1340" s="74" t="s">
        <v>40</v>
      </c>
      <c r="C1340" s="74" t="s">
        <v>95</v>
      </c>
      <c r="D1340" s="74" t="s">
        <v>2297</v>
      </c>
      <c r="E1340" s="103" t="s">
        <v>4139</v>
      </c>
      <c r="F1340" s="75" t="s">
        <v>1081</v>
      </c>
      <c r="G1340" s="75" t="s">
        <v>96</v>
      </c>
      <c r="H1340" s="75" t="s">
        <v>6778</v>
      </c>
      <c r="I1340" s="133" t="s">
        <v>239</v>
      </c>
      <c r="J1340" s="77" t="s">
        <v>2411</v>
      </c>
      <c r="K1340" s="129"/>
      <c r="L1340" s="77"/>
      <c r="M1340" s="129"/>
      <c r="N1340" s="77" t="s">
        <v>1484</v>
      </c>
      <c r="O1340" s="77" t="s">
        <v>1386</v>
      </c>
      <c r="P1340" s="77" t="s">
        <v>2412</v>
      </c>
      <c r="Q1340" s="81" t="s">
        <v>6777</v>
      </c>
      <c r="R1340" s="81" t="s">
        <v>403</v>
      </c>
      <c r="S1340" s="82" t="s">
        <v>403</v>
      </c>
      <c r="T1340" s="77" t="s">
        <v>260</v>
      </c>
      <c r="U1340" s="21"/>
      <c r="V1340" s="21"/>
      <c r="W1340" s="20" t="str">
        <f>VLOOKUP(TRIM(X1340),X10:Y159,2,FALSE)</f>
        <v>Wanqiang</v>
      </c>
      <c r="X1340" s="184" t="str">
        <f t="shared" si="191"/>
        <v>19.4</v>
      </c>
      <c r="Y1340" s="184">
        <f t="shared" si="192"/>
        <v>0</v>
      </c>
      <c r="Z1340" s="184">
        <f t="shared" si="189"/>
        <v>0</v>
      </c>
      <c r="AA1340" s="184">
        <f t="shared" si="193"/>
        <v>7</v>
      </c>
      <c r="AB1340" s="184">
        <f t="shared" si="194"/>
        <v>0</v>
      </c>
      <c r="AC1340" s="184">
        <f t="shared" si="195"/>
        <v>0</v>
      </c>
      <c r="AD1340" s="184">
        <f t="shared" si="190"/>
        <v>0</v>
      </c>
      <c r="AE1340" s="184">
        <f t="shared" si="196"/>
        <v>0</v>
      </c>
      <c r="AF1340" s="186"/>
      <c r="AG1340" s="187" t="str">
        <f t="shared" si="197"/>
        <v>2313103</v>
      </c>
      <c r="AI1340" s="1" t="str">
        <f t="shared" si="198"/>
        <v>DIFF</v>
      </c>
    </row>
    <row r="1341" spans="1:35" ht="26.25" customHeight="1" x14ac:dyDescent="0.25">
      <c r="A1341" s="72" t="s">
        <v>193</v>
      </c>
      <c r="B1341" s="74" t="s">
        <v>40</v>
      </c>
      <c r="C1341" s="74" t="s">
        <v>95</v>
      </c>
      <c r="D1341" s="74" t="s">
        <v>2296</v>
      </c>
      <c r="E1341" s="103" t="s">
        <v>4140</v>
      </c>
      <c r="F1341" s="75" t="s">
        <v>1081</v>
      </c>
      <c r="G1341" s="75" t="s">
        <v>96</v>
      </c>
      <c r="H1341" s="75" t="s">
        <v>6780</v>
      </c>
      <c r="I1341" s="133" t="s">
        <v>5694</v>
      </c>
      <c r="J1341" s="77" t="s">
        <v>2423</v>
      </c>
      <c r="K1341" s="129"/>
      <c r="L1341" s="77"/>
      <c r="M1341" s="129"/>
      <c r="N1341" s="77" t="s">
        <v>1484</v>
      </c>
      <c r="O1341" s="77" t="s">
        <v>1386</v>
      </c>
      <c r="P1341" s="77" t="s">
        <v>2424</v>
      </c>
      <c r="Q1341" s="81" t="s">
        <v>6779</v>
      </c>
      <c r="R1341" s="81" t="s">
        <v>403</v>
      </c>
      <c r="S1341" s="82" t="s">
        <v>403</v>
      </c>
      <c r="T1341" s="77" t="s">
        <v>389</v>
      </c>
      <c r="U1341" s="21"/>
      <c r="V1341" s="21"/>
      <c r="W1341" s="20" t="str">
        <f>VLOOKUP(TRIM(X1341),X10:Y159,2,FALSE)</f>
        <v>Dario</v>
      </c>
      <c r="X1341" s="184" t="str">
        <f t="shared" si="191"/>
        <v>19.3</v>
      </c>
      <c r="Y1341" s="184">
        <f t="shared" si="192"/>
        <v>0</v>
      </c>
      <c r="Z1341" s="184">
        <f t="shared" si="189"/>
        <v>0</v>
      </c>
      <c r="AA1341" s="184">
        <f t="shared" si="193"/>
        <v>34</v>
      </c>
      <c r="AB1341" s="184">
        <f t="shared" si="194"/>
        <v>0</v>
      </c>
      <c r="AC1341" s="184">
        <f t="shared" si="195"/>
        <v>0</v>
      </c>
      <c r="AD1341" s="184">
        <f t="shared" si="190"/>
        <v>0</v>
      </c>
      <c r="AE1341" s="184">
        <f t="shared" si="196"/>
        <v>0</v>
      </c>
      <c r="AF1341" s="186"/>
      <c r="AG1341" s="187" t="str">
        <f t="shared" si="197"/>
        <v>2313104</v>
      </c>
      <c r="AI1341" s="1" t="str">
        <f t="shared" si="198"/>
        <v>DIFF</v>
      </c>
    </row>
    <row r="1342" spans="1:35" ht="26.25" customHeight="1" x14ac:dyDescent="0.25">
      <c r="A1342" s="72" t="s">
        <v>193</v>
      </c>
      <c r="B1342" s="74" t="s">
        <v>40</v>
      </c>
      <c r="C1342" s="74" t="s">
        <v>95</v>
      </c>
      <c r="D1342" s="74" t="s">
        <v>1351</v>
      </c>
      <c r="E1342" s="103" t="s">
        <v>4141</v>
      </c>
      <c r="F1342" s="75" t="s">
        <v>201</v>
      </c>
      <c r="G1342" s="75" t="s">
        <v>231</v>
      </c>
      <c r="H1342" s="75" t="s">
        <v>6782</v>
      </c>
      <c r="I1342" s="133" t="s">
        <v>278</v>
      </c>
      <c r="J1342" s="77"/>
      <c r="K1342" s="129"/>
      <c r="L1342" s="77"/>
      <c r="M1342" s="129"/>
      <c r="N1342" s="77"/>
      <c r="O1342" s="77"/>
      <c r="P1342" s="77"/>
      <c r="Q1342" s="81" t="s">
        <v>6781</v>
      </c>
      <c r="R1342" s="81" t="s">
        <v>403</v>
      </c>
      <c r="S1342" s="82" t="s">
        <v>403</v>
      </c>
      <c r="T1342" s="77" t="s">
        <v>389</v>
      </c>
      <c r="U1342" s="21"/>
      <c r="V1342" s="21"/>
      <c r="W1342" s="20" t="str">
        <f>VLOOKUP(TRIM(X1342),X10:Y159,2,FALSE)</f>
        <v>Dario</v>
      </c>
      <c r="X1342" s="184" t="str">
        <f t="shared" si="191"/>
        <v>9.12.2</v>
      </c>
      <c r="Y1342" s="184">
        <f t="shared" si="192"/>
        <v>0</v>
      </c>
      <c r="Z1342" s="184">
        <f t="shared" si="189"/>
        <v>0</v>
      </c>
      <c r="AA1342" s="184">
        <f t="shared" si="193"/>
        <v>5</v>
      </c>
      <c r="AB1342" s="184">
        <f t="shared" si="194"/>
        <v>0</v>
      </c>
      <c r="AC1342" s="184">
        <f t="shared" si="195"/>
        <v>0</v>
      </c>
      <c r="AD1342" s="184">
        <f t="shared" si="190"/>
        <v>0</v>
      </c>
      <c r="AE1342" s="184">
        <f t="shared" si="196"/>
        <v>0</v>
      </c>
      <c r="AF1342" s="186"/>
      <c r="AG1342" s="187" t="str">
        <f t="shared" si="197"/>
        <v>2313105</v>
      </c>
      <c r="AI1342" s="1" t="str">
        <f t="shared" si="198"/>
        <v>DIFF</v>
      </c>
    </row>
    <row r="1343" spans="1:35" ht="26.25" customHeight="1" x14ac:dyDescent="0.25">
      <c r="A1343" s="72" t="s">
        <v>193</v>
      </c>
      <c r="B1343" s="74" t="s">
        <v>5769</v>
      </c>
      <c r="C1343" s="74" t="s">
        <v>95</v>
      </c>
      <c r="D1343" s="74" t="s">
        <v>1026</v>
      </c>
      <c r="E1343" s="103" t="s">
        <v>4142</v>
      </c>
      <c r="F1343" s="75" t="s">
        <v>12</v>
      </c>
      <c r="G1343" s="75" t="s">
        <v>96</v>
      </c>
      <c r="H1343" s="75" t="s">
        <v>5514</v>
      </c>
      <c r="I1343" s="133" t="s">
        <v>219</v>
      </c>
      <c r="J1343" s="77"/>
      <c r="K1343" s="129"/>
      <c r="L1343" s="77"/>
      <c r="M1343" s="129"/>
      <c r="N1343" s="77"/>
      <c r="O1343" s="77" t="s">
        <v>386</v>
      </c>
      <c r="P1343" s="77" t="s">
        <v>5033</v>
      </c>
      <c r="Q1343" s="81" t="s">
        <v>5695</v>
      </c>
      <c r="R1343" s="81" t="s">
        <v>7745</v>
      </c>
      <c r="S1343" s="82" t="s">
        <v>403</v>
      </c>
      <c r="T1343" s="77" t="s">
        <v>274</v>
      </c>
      <c r="U1343" s="21"/>
      <c r="V1343" s="21"/>
      <c r="W1343" s="20" t="str">
        <f>VLOOKUP(TRIM(X1343),X10:Y159,2,FALSE)</f>
        <v>Wanqiang</v>
      </c>
      <c r="X1343" s="184" t="str">
        <f t="shared" si="191"/>
        <v>8.27</v>
      </c>
      <c r="Y1343" s="184">
        <f t="shared" si="192"/>
        <v>0</v>
      </c>
      <c r="Z1343" s="184">
        <f t="shared" si="189"/>
        <v>0</v>
      </c>
      <c r="AA1343" s="184">
        <f t="shared" si="193"/>
        <v>8</v>
      </c>
      <c r="AB1343" s="184">
        <f t="shared" si="194"/>
        <v>0</v>
      </c>
      <c r="AC1343" s="184">
        <f t="shared" si="195"/>
        <v>0</v>
      </c>
      <c r="AD1343" s="184">
        <f t="shared" si="190"/>
        <v>0</v>
      </c>
      <c r="AE1343" s="184">
        <f t="shared" si="196"/>
        <v>0</v>
      </c>
      <c r="AF1343" s="186"/>
      <c r="AG1343" s="187" t="str">
        <f t="shared" si="197"/>
        <v>2313106</v>
      </c>
      <c r="AI1343" s="1" t="str">
        <f t="shared" si="198"/>
        <v>DIFF</v>
      </c>
    </row>
    <row r="1344" spans="1:35" ht="26.25" customHeight="1" x14ac:dyDescent="0.25">
      <c r="A1344" s="72" t="s">
        <v>193</v>
      </c>
      <c r="B1344" s="74" t="s">
        <v>2104</v>
      </c>
      <c r="C1344" s="74" t="s">
        <v>95</v>
      </c>
      <c r="D1344" s="74" t="s">
        <v>1744</v>
      </c>
      <c r="E1344" s="103" t="s">
        <v>4143</v>
      </c>
      <c r="F1344" s="75" t="s">
        <v>14</v>
      </c>
      <c r="G1344" s="75" t="s">
        <v>96</v>
      </c>
      <c r="H1344" s="75" t="s">
        <v>2590</v>
      </c>
      <c r="I1344" s="133" t="s">
        <v>211</v>
      </c>
      <c r="J1344" s="77" t="s">
        <v>102</v>
      </c>
      <c r="K1344" s="129">
        <v>4539</v>
      </c>
      <c r="L1344" s="77" t="s">
        <v>52</v>
      </c>
      <c r="M1344" s="129" t="s">
        <v>103</v>
      </c>
      <c r="N1344" s="77" t="s">
        <v>2407</v>
      </c>
      <c r="O1344" s="77" t="s">
        <v>386</v>
      </c>
      <c r="P1344" s="77" t="s">
        <v>1324</v>
      </c>
      <c r="Q1344" s="81" t="s">
        <v>2965</v>
      </c>
      <c r="R1344" s="81" t="s">
        <v>7846</v>
      </c>
      <c r="S1344" s="82" t="s">
        <v>40</v>
      </c>
      <c r="T1344" s="77" t="s">
        <v>238</v>
      </c>
      <c r="U1344" s="21"/>
      <c r="V1344" s="21"/>
      <c r="W1344" s="20" t="str">
        <f>VLOOKUP(TRIM(X1344),X10:Y159,2,FALSE)</f>
        <v>Wanqiang</v>
      </c>
      <c r="X1344" s="184" t="str">
        <f t="shared" si="191"/>
        <v>9.36</v>
      </c>
      <c r="Y1344" s="184">
        <f t="shared" si="192"/>
        <v>0</v>
      </c>
      <c r="Z1344" s="184">
        <f t="shared" si="189"/>
        <v>0</v>
      </c>
      <c r="AA1344" s="184">
        <f t="shared" si="193"/>
        <v>26</v>
      </c>
      <c r="AB1344" s="184">
        <f t="shared" si="194"/>
        <v>0</v>
      </c>
      <c r="AC1344" s="184">
        <f t="shared" si="195"/>
        <v>0</v>
      </c>
      <c r="AD1344" s="184">
        <f t="shared" si="190"/>
        <v>0</v>
      </c>
      <c r="AE1344" s="184">
        <f t="shared" si="196"/>
        <v>0</v>
      </c>
      <c r="AF1344" s="186"/>
      <c r="AG1344" s="187" t="str">
        <f t="shared" si="197"/>
        <v>2313107</v>
      </c>
      <c r="AI1344" s="1" t="str">
        <f t="shared" si="198"/>
        <v>DIFF</v>
      </c>
    </row>
    <row r="1345" spans="1:35" ht="26.25" customHeight="1" x14ac:dyDescent="0.25">
      <c r="A1345" s="72" t="s">
        <v>193</v>
      </c>
      <c r="B1345" s="74" t="s">
        <v>40</v>
      </c>
      <c r="C1345" s="74" t="s">
        <v>95</v>
      </c>
      <c r="D1345" s="74" t="s">
        <v>2296</v>
      </c>
      <c r="E1345" s="103" t="s">
        <v>4144</v>
      </c>
      <c r="F1345" s="75" t="s">
        <v>1081</v>
      </c>
      <c r="G1345" s="75" t="s">
        <v>96</v>
      </c>
      <c r="H1345" s="75" t="s">
        <v>6784</v>
      </c>
      <c r="I1345" s="133" t="s">
        <v>205</v>
      </c>
      <c r="J1345" s="77" t="s">
        <v>2423</v>
      </c>
      <c r="K1345" s="129"/>
      <c r="L1345" s="77"/>
      <c r="M1345" s="129"/>
      <c r="N1345" s="77" t="s">
        <v>1484</v>
      </c>
      <c r="O1345" s="77" t="s">
        <v>1386</v>
      </c>
      <c r="P1345" s="77" t="s">
        <v>2424</v>
      </c>
      <c r="Q1345" s="81" t="s">
        <v>6783</v>
      </c>
      <c r="R1345" s="81" t="s">
        <v>7847</v>
      </c>
      <c r="S1345" s="82" t="s">
        <v>209</v>
      </c>
      <c r="T1345" s="77" t="s">
        <v>208</v>
      </c>
      <c r="U1345" s="21"/>
      <c r="V1345" s="21"/>
      <c r="W1345" s="20" t="str">
        <f>VLOOKUP(TRIM(X1345),X10:Y159,2,FALSE)</f>
        <v>Dario</v>
      </c>
      <c r="X1345" s="184" t="str">
        <f t="shared" si="191"/>
        <v>19.3</v>
      </c>
      <c r="Y1345" s="184">
        <f t="shared" si="192"/>
        <v>0</v>
      </c>
      <c r="Z1345" s="184">
        <f t="shared" si="189"/>
        <v>0</v>
      </c>
      <c r="AA1345" s="184">
        <f t="shared" si="193"/>
        <v>10</v>
      </c>
      <c r="AB1345" s="184">
        <f t="shared" si="194"/>
        <v>0</v>
      </c>
      <c r="AC1345" s="184">
        <f t="shared" si="195"/>
        <v>0</v>
      </c>
      <c r="AD1345" s="184">
        <f t="shared" si="190"/>
        <v>0</v>
      </c>
      <c r="AE1345" s="184">
        <f t="shared" si="196"/>
        <v>0</v>
      </c>
      <c r="AF1345" s="186"/>
      <c r="AG1345" s="187" t="str">
        <f t="shared" si="197"/>
        <v>2313108</v>
      </c>
      <c r="AI1345" s="1" t="str">
        <f t="shared" si="198"/>
        <v>DIFF</v>
      </c>
    </row>
    <row r="1346" spans="1:35" ht="26.25" customHeight="1" x14ac:dyDescent="0.25">
      <c r="A1346" s="72" t="s">
        <v>193</v>
      </c>
      <c r="B1346" s="74" t="s">
        <v>1693</v>
      </c>
      <c r="C1346" s="74" t="s">
        <v>95</v>
      </c>
      <c r="D1346" s="74" t="s">
        <v>1289</v>
      </c>
      <c r="E1346" s="103" t="s">
        <v>4145</v>
      </c>
      <c r="F1346" s="75" t="s">
        <v>14</v>
      </c>
      <c r="G1346" s="75" t="s">
        <v>96</v>
      </c>
      <c r="H1346" s="75" t="s">
        <v>5696</v>
      </c>
      <c r="I1346" s="133" t="s">
        <v>236</v>
      </c>
      <c r="J1346" s="77" t="s">
        <v>102</v>
      </c>
      <c r="K1346" s="129">
        <v>4661</v>
      </c>
      <c r="L1346" s="77"/>
      <c r="M1346" s="129" t="s">
        <v>103</v>
      </c>
      <c r="N1346" s="77" t="s">
        <v>2407</v>
      </c>
      <c r="O1346" s="77" t="s">
        <v>386</v>
      </c>
      <c r="P1346" s="77" t="s">
        <v>1274</v>
      </c>
      <c r="Q1346" s="81" t="s">
        <v>6785</v>
      </c>
      <c r="R1346" s="81" t="s">
        <v>7848</v>
      </c>
      <c r="S1346" s="82" t="s">
        <v>213</v>
      </c>
      <c r="T1346" s="77" t="s">
        <v>235</v>
      </c>
      <c r="U1346" s="21"/>
      <c r="V1346" s="21"/>
      <c r="W1346" s="20" t="str">
        <f>VLOOKUP(TRIM(X1346),X10:Y159,2,FALSE)</f>
        <v>Andy</v>
      </c>
      <c r="X1346" s="184" t="str">
        <f t="shared" si="191"/>
        <v>9.17.2</v>
      </c>
      <c r="Y1346" s="184">
        <f t="shared" si="192"/>
        <v>0</v>
      </c>
      <c r="Z1346" s="184">
        <f t="shared" si="189"/>
        <v>0</v>
      </c>
      <c r="AA1346" s="184">
        <f t="shared" si="193"/>
        <v>17</v>
      </c>
      <c r="AB1346" s="184">
        <f t="shared" si="194"/>
        <v>0</v>
      </c>
      <c r="AC1346" s="184">
        <f t="shared" si="195"/>
        <v>0</v>
      </c>
      <c r="AD1346" s="184">
        <f t="shared" si="190"/>
        <v>0</v>
      </c>
      <c r="AE1346" s="184">
        <f t="shared" si="196"/>
        <v>0</v>
      </c>
      <c r="AF1346" s="186"/>
      <c r="AG1346" s="187" t="str">
        <f t="shared" si="197"/>
        <v>2313109</v>
      </c>
      <c r="AI1346" s="1" t="str">
        <f t="shared" si="198"/>
        <v>DIFF</v>
      </c>
    </row>
    <row r="1347" spans="1:35" ht="26.25" customHeight="1" x14ac:dyDescent="0.25">
      <c r="A1347" s="72" t="s">
        <v>193</v>
      </c>
      <c r="B1347" s="74" t="s">
        <v>1100</v>
      </c>
      <c r="C1347" s="74" t="s">
        <v>95</v>
      </c>
      <c r="D1347" s="74" t="s">
        <v>1289</v>
      </c>
      <c r="E1347" s="103" t="s">
        <v>4146</v>
      </c>
      <c r="F1347" s="75" t="s">
        <v>14</v>
      </c>
      <c r="G1347" s="75" t="s">
        <v>96</v>
      </c>
      <c r="H1347" s="75" t="s">
        <v>5697</v>
      </c>
      <c r="I1347" s="133" t="s">
        <v>236</v>
      </c>
      <c r="J1347" s="77" t="s">
        <v>199</v>
      </c>
      <c r="K1347" s="129">
        <v>5203</v>
      </c>
      <c r="L1347" s="77"/>
      <c r="M1347" s="129" t="s">
        <v>103</v>
      </c>
      <c r="N1347" s="77" t="s">
        <v>2407</v>
      </c>
      <c r="O1347" s="77" t="s">
        <v>386</v>
      </c>
      <c r="P1347" s="77" t="s">
        <v>1274</v>
      </c>
      <c r="Q1347" s="81" t="s">
        <v>6786</v>
      </c>
      <c r="R1347" s="81" t="s">
        <v>7849</v>
      </c>
      <c r="S1347" s="82" t="s">
        <v>213</v>
      </c>
      <c r="T1347" s="77" t="s">
        <v>235</v>
      </c>
      <c r="U1347" s="21"/>
      <c r="V1347" s="21"/>
      <c r="W1347" s="20" t="str">
        <f>VLOOKUP(TRIM(X1347),X10:Y159,2,FALSE)</f>
        <v>Andy</v>
      </c>
      <c r="X1347" s="184" t="str">
        <f t="shared" si="191"/>
        <v>9.17.2</v>
      </c>
      <c r="Y1347" s="184">
        <f t="shared" si="192"/>
        <v>0</v>
      </c>
      <c r="Z1347" s="184">
        <f t="shared" si="189"/>
        <v>0</v>
      </c>
      <c r="AA1347" s="184">
        <f t="shared" si="193"/>
        <v>17</v>
      </c>
      <c r="AB1347" s="184">
        <f t="shared" si="194"/>
        <v>0</v>
      </c>
      <c r="AC1347" s="184">
        <f t="shared" si="195"/>
        <v>0</v>
      </c>
      <c r="AD1347" s="184">
        <f t="shared" si="190"/>
        <v>0</v>
      </c>
      <c r="AE1347" s="184">
        <f t="shared" si="196"/>
        <v>0</v>
      </c>
      <c r="AF1347" s="186"/>
      <c r="AG1347" s="187" t="str">
        <f t="shared" si="197"/>
        <v>2313110</v>
      </c>
      <c r="AI1347" s="1" t="str">
        <f t="shared" si="198"/>
        <v>DIFF</v>
      </c>
    </row>
    <row r="1348" spans="1:35" ht="26.25" customHeight="1" x14ac:dyDescent="0.25">
      <c r="A1348" s="72" t="s">
        <v>193</v>
      </c>
      <c r="B1348" s="74" t="s">
        <v>6788</v>
      </c>
      <c r="C1348" s="74" t="s">
        <v>95</v>
      </c>
      <c r="D1348" s="74" t="s">
        <v>1289</v>
      </c>
      <c r="E1348" s="103" t="s">
        <v>4147</v>
      </c>
      <c r="F1348" s="75" t="s">
        <v>14</v>
      </c>
      <c r="G1348" s="75" t="s">
        <v>96</v>
      </c>
      <c r="H1348" s="75" t="s">
        <v>5698</v>
      </c>
      <c r="I1348" s="133" t="s">
        <v>236</v>
      </c>
      <c r="J1348" s="77" t="s">
        <v>379</v>
      </c>
      <c r="K1348" s="129">
        <v>204</v>
      </c>
      <c r="L1348" s="77"/>
      <c r="M1348" s="129" t="s">
        <v>103</v>
      </c>
      <c r="N1348" s="77" t="s">
        <v>2407</v>
      </c>
      <c r="O1348" s="77" t="s">
        <v>386</v>
      </c>
      <c r="P1348" s="77" t="s">
        <v>1274</v>
      </c>
      <c r="Q1348" s="81" t="s">
        <v>6787</v>
      </c>
      <c r="R1348" s="81" t="s">
        <v>7850</v>
      </c>
      <c r="S1348" s="82" t="s">
        <v>209</v>
      </c>
      <c r="T1348" s="77" t="s">
        <v>235</v>
      </c>
      <c r="U1348" s="21"/>
      <c r="V1348" s="21"/>
      <c r="W1348" s="20" t="str">
        <f>VLOOKUP(TRIM(X1348),X10:Y159,2,FALSE)</f>
        <v>Andy</v>
      </c>
      <c r="X1348" s="184" t="str">
        <f t="shared" si="191"/>
        <v>9.17.2</v>
      </c>
      <c r="Y1348" s="184">
        <f t="shared" si="192"/>
        <v>0</v>
      </c>
      <c r="Z1348" s="184">
        <f t="shared" si="189"/>
        <v>0</v>
      </c>
      <c r="AA1348" s="184">
        <f t="shared" si="193"/>
        <v>17</v>
      </c>
      <c r="AB1348" s="184">
        <f t="shared" si="194"/>
        <v>0</v>
      </c>
      <c r="AC1348" s="184">
        <f t="shared" si="195"/>
        <v>0</v>
      </c>
      <c r="AD1348" s="184">
        <f t="shared" si="190"/>
        <v>0</v>
      </c>
      <c r="AE1348" s="184">
        <f t="shared" si="196"/>
        <v>0</v>
      </c>
      <c r="AF1348" s="186"/>
      <c r="AG1348" s="187" t="str">
        <f t="shared" si="197"/>
        <v>2313111</v>
      </c>
      <c r="AI1348" s="1" t="str">
        <f t="shared" si="198"/>
        <v>DIFF</v>
      </c>
    </row>
    <row r="1349" spans="1:35" ht="26.25" customHeight="1" x14ac:dyDescent="0.25">
      <c r="A1349" s="72" t="s">
        <v>193</v>
      </c>
      <c r="B1349" s="74" t="s">
        <v>6790</v>
      </c>
      <c r="C1349" s="74" t="s">
        <v>95</v>
      </c>
      <c r="D1349" s="74" t="s">
        <v>1289</v>
      </c>
      <c r="E1349" s="103" t="s">
        <v>4148</v>
      </c>
      <c r="F1349" s="75" t="s">
        <v>14</v>
      </c>
      <c r="G1349" s="75" t="s">
        <v>96</v>
      </c>
      <c r="H1349" s="75" t="s">
        <v>5699</v>
      </c>
      <c r="I1349" s="133" t="s">
        <v>236</v>
      </c>
      <c r="J1349" s="77" t="s">
        <v>379</v>
      </c>
      <c r="K1349" s="129">
        <v>205</v>
      </c>
      <c r="L1349" s="77"/>
      <c r="M1349" s="129" t="s">
        <v>103</v>
      </c>
      <c r="N1349" s="77" t="s">
        <v>2407</v>
      </c>
      <c r="O1349" s="77" t="s">
        <v>386</v>
      </c>
      <c r="P1349" s="77" t="s">
        <v>1274</v>
      </c>
      <c r="Q1349" s="81" t="s">
        <v>6789</v>
      </c>
      <c r="R1349" s="81" t="s">
        <v>403</v>
      </c>
      <c r="S1349" s="82" t="s">
        <v>40</v>
      </c>
      <c r="T1349" s="77" t="s">
        <v>235</v>
      </c>
      <c r="U1349" s="21"/>
      <c r="V1349" s="21"/>
      <c r="W1349" s="20" t="str">
        <f>VLOOKUP(TRIM(X1349),X10:Y159,2,FALSE)</f>
        <v>Andy</v>
      </c>
      <c r="X1349" s="184" t="str">
        <f t="shared" si="191"/>
        <v>9.17.2</v>
      </c>
      <c r="Y1349" s="184">
        <f t="shared" si="192"/>
        <v>0</v>
      </c>
      <c r="Z1349" s="184">
        <f t="shared" si="189"/>
        <v>0</v>
      </c>
      <c r="AA1349" s="184">
        <f t="shared" si="193"/>
        <v>17</v>
      </c>
      <c r="AB1349" s="184">
        <f t="shared" si="194"/>
        <v>0</v>
      </c>
      <c r="AC1349" s="184">
        <f t="shared" si="195"/>
        <v>0</v>
      </c>
      <c r="AD1349" s="184">
        <f t="shared" si="190"/>
        <v>0</v>
      </c>
      <c r="AE1349" s="184">
        <f t="shared" si="196"/>
        <v>0</v>
      </c>
      <c r="AF1349" s="186"/>
      <c r="AG1349" s="187" t="str">
        <f t="shared" si="197"/>
        <v>2313112</v>
      </c>
      <c r="AI1349" s="1" t="str">
        <f t="shared" si="198"/>
        <v>DIFF</v>
      </c>
    </row>
    <row r="1350" spans="1:35" ht="26.25" customHeight="1" x14ac:dyDescent="0.25">
      <c r="A1350" s="72" t="s">
        <v>193</v>
      </c>
      <c r="B1350" s="74" t="s">
        <v>1764</v>
      </c>
      <c r="C1350" s="74" t="s">
        <v>95</v>
      </c>
      <c r="D1350" s="74" t="s">
        <v>1896</v>
      </c>
      <c r="E1350" s="103" t="s">
        <v>4149</v>
      </c>
      <c r="F1350" s="75" t="s">
        <v>12</v>
      </c>
      <c r="G1350" s="75" t="s">
        <v>96</v>
      </c>
      <c r="H1350" s="75" t="s">
        <v>2464</v>
      </c>
      <c r="I1350" s="133" t="s">
        <v>219</v>
      </c>
      <c r="J1350" s="77"/>
      <c r="K1350" s="129"/>
      <c r="L1350" s="77"/>
      <c r="M1350" s="129"/>
      <c r="N1350" s="77"/>
      <c r="O1350" s="77" t="s">
        <v>386</v>
      </c>
      <c r="P1350" s="77" t="s">
        <v>2366</v>
      </c>
      <c r="Q1350" s="81" t="s">
        <v>5700</v>
      </c>
      <c r="R1350" s="81" t="s">
        <v>7120</v>
      </c>
      <c r="S1350" s="82" t="s">
        <v>209</v>
      </c>
      <c r="T1350" s="77" t="s">
        <v>274</v>
      </c>
      <c r="U1350" s="21"/>
      <c r="V1350" s="21"/>
      <c r="W1350" s="20" t="str">
        <f>VLOOKUP(TRIM(X1350),X10:Y159,2,FALSE)</f>
        <v>Andy</v>
      </c>
      <c r="X1350" s="184" t="str">
        <f t="shared" si="191"/>
        <v>9.37</v>
      </c>
      <c r="Y1350" s="184">
        <f t="shared" si="192"/>
        <v>0</v>
      </c>
      <c r="Z1350" s="184">
        <f t="shared" si="189"/>
        <v>0</v>
      </c>
      <c r="AA1350" s="184">
        <f t="shared" si="193"/>
        <v>8</v>
      </c>
      <c r="AB1350" s="184">
        <f t="shared" si="194"/>
        <v>0</v>
      </c>
      <c r="AC1350" s="184">
        <f t="shared" si="195"/>
        <v>0</v>
      </c>
      <c r="AD1350" s="184">
        <f t="shared" si="190"/>
        <v>0</v>
      </c>
      <c r="AE1350" s="184">
        <f t="shared" si="196"/>
        <v>0</v>
      </c>
      <c r="AF1350" s="186"/>
      <c r="AG1350" s="187" t="str">
        <f t="shared" si="197"/>
        <v>2313113</v>
      </c>
      <c r="AI1350" s="1" t="str">
        <f t="shared" si="198"/>
        <v>DIFF</v>
      </c>
    </row>
    <row r="1351" spans="1:35" ht="26.25" customHeight="1" x14ac:dyDescent="0.25">
      <c r="A1351" s="72" t="s">
        <v>193</v>
      </c>
      <c r="B1351" s="74" t="s">
        <v>40</v>
      </c>
      <c r="C1351" s="74" t="s">
        <v>95</v>
      </c>
      <c r="D1351" s="74" t="s">
        <v>2296</v>
      </c>
      <c r="E1351" s="103" t="s">
        <v>4150</v>
      </c>
      <c r="F1351" s="75" t="s">
        <v>1081</v>
      </c>
      <c r="G1351" s="75" t="s">
        <v>96</v>
      </c>
      <c r="H1351" s="75" t="s">
        <v>6791</v>
      </c>
      <c r="I1351" s="133" t="s">
        <v>239</v>
      </c>
      <c r="J1351" s="77" t="s">
        <v>2423</v>
      </c>
      <c r="K1351" s="129"/>
      <c r="L1351" s="77"/>
      <c r="M1351" s="129"/>
      <c r="N1351" s="77" t="s">
        <v>1484</v>
      </c>
      <c r="O1351" s="77" t="s">
        <v>1386</v>
      </c>
      <c r="P1351" s="77" t="s">
        <v>2424</v>
      </c>
      <c r="Q1351" s="81" t="s">
        <v>2739</v>
      </c>
      <c r="R1351" s="81" t="s">
        <v>403</v>
      </c>
      <c r="S1351" s="82" t="s">
        <v>403</v>
      </c>
      <c r="T1351" s="77" t="s">
        <v>1384</v>
      </c>
      <c r="U1351" s="21"/>
      <c r="V1351" s="21"/>
      <c r="W1351" s="20" t="str">
        <f>VLOOKUP(TRIM(X1351),X10:Y159,2,FALSE)</f>
        <v>Dario</v>
      </c>
      <c r="X1351" s="184" t="str">
        <f t="shared" si="191"/>
        <v>19.3</v>
      </c>
      <c r="Y1351" s="184">
        <f t="shared" si="192"/>
        <v>0</v>
      </c>
      <c r="Z1351" s="184">
        <f t="shared" si="189"/>
        <v>0</v>
      </c>
      <c r="AA1351" s="184">
        <f t="shared" si="193"/>
        <v>7</v>
      </c>
      <c r="AB1351" s="184">
        <f t="shared" si="194"/>
        <v>0</v>
      </c>
      <c r="AC1351" s="184">
        <f t="shared" si="195"/>
        <v>0</v>
      </c>
      <c r="AD1351" s="184">
        <f t="shared" si="190"/>
        <v>0</v>
      </c>
      <c r="AE1351" s="184">
        <f t="shared" si="196"/>
        <v>0</v>
      </c>
      <c r="AF1351" s="186"/>
      <c r="AG1351" s="187" t="str">
        <f t="shared" si="197"/>
        <v>2313114</v>
      </c>
      <c r="AI1351" s="1" t="str">
        <f t="shared" si="198"/>
        <v>DIFF</v>
      </c>
    </row>
    <row r="1352" spans="1:35" ht="26.25" customHeight="1" x14ac:dyDescent="0.25">
      <c r="A1352" s="72" t="s">
        <v>193</v>
      </c>
      <c r="B1352" s="74" t="s">
        <v>40</v>
      </c>
      <c r="C1352" s="74" t="s">
        <v>95</v>
      </c>
      <c r="D1352" s="74" t="s">
        <v>2296</v>
      </c>
      <c r="E1352" s="103" t="s">
        <v>4151</v>
      </c>
      <c r="F1352" s="75" t="s">
        <v>1081</v>
      </c>
      <c r="G1352" s="75" t="s">
        <v>96</v>
      </c>
      <c r="H1352" s="75" t="s">
        <v>6793</v>
      </c>
      <c r="I1352" s="133" t="s">
        <v>108</v>
      </c>
      <c r="J1352" s="77" t="s">
        <v>2423</v>
      </c>
      <c r="K1352" s="129"/>
      <c r="L1352" s="77"/>
      <c r="M1352" s="129"/>
      <c r="N1352" s="77" t="s">
        <v>1484</v>
      </c>
      <c r="O1352" s="77" t="s">
        <v>1386</v>
      </c>
      <c r="P1352" s="77" t="s">
        <v>2424</v>
      </c>
      <c r="Q1352" s="81" t="s">
        <v>6792</v>
      </c>
      <c r="R1352" s="81" t="s">
        <v>7757</v>
      </c>
      <c r="S1352" s="82" t="s">
        <v>209</v>
      </c>
      <c r="T1352" s="77" t="s">
        <v>266</v>
      </c>
      <c r="U1352" s="21"/>
      <c r="V1352" s="21"/>
      <c r="W1352" s="20" t="str">
        <f>VLOOKUP(TRIM(X1352),X10:Y159,2,FALSE)</f>
        <v>Dario</v>
      </c>
      <c r="X1352" s="184" t="str">
        <f t="shared" si="191"/>
        <v>19.3</v>
      </c>
      <c r="Y1352" s="184">
        <f t="shared" si="192"/>
        <v>0</v>
      </c>
      <c r="Z1352" s="184">
        <f t="shared" si="189"/>
        <v>0</v>
      </c>
      <c r="AA1352" s="184">
        <f t="shared" si="193"/>
        <v>4</v>
      </c>
      <c r="AB1352" s="184">
        <f t="shared" si="194"/>
        <v>0</v>
      </c>
      <c r="AC1352" s="184">
        <f t="shared" si="195"/>
        <v>0</v>
      </c>
      <c r="AD1352" s="184">
        <f t="shared" si="190"/>
        <v>0</v>
      </c>
      <c r="AE1352" s="184">
        <f t="shared" si="196"/>
        <v>0</v>
      </c>
      <c r="AF1352" s="186"/>
      <c r="AG1352" s="187" t="str">
        <f t="shared" si="197"/>
        <v>2313115</v>
      </c>
      <c r="AI1352" s="1" t="str">
        <f t="shared" si="198"/>
        <v>DIFF</v>
      </c>
    </row>
    <row r="1353" spans="1:35" ht="26.25" customHeight="1" x14ac:dyDescent="0.25">
      <c r="A1353" s="72" t="s">
        <v>193</v>
      </c>
      <c r="B1353" s="74" t="s">
        <v>1508</v>
      </c>
      <c r="C1353" s="74" t="s">
        <v>95</v>
      </c>
      <c r="D1353" s="74" t="s">
        <v>1350</v>
      </c>
      <c r="E1353" s="103" t="s">
        <v>4152</v>
      </c>
      <c r="F1353" s="75" t="s">
        <v>14</v>
      </c>
      <c r="G1353" s="75" t="s">
        <v>96</v>
      </c>
      <c r="H1353" s="75" t="s">
        <v>1778</v>
      </c>
      <c r="I1353" s="133" t="s">
        <v>211</v>
      </c>
      <c r="J1353" s="77" t="s">
        <v>102</v>
      </c>
      <c r="K1353" s="129">
        <v>4662</v>
      </c>
      <c r="L1353" s="77"/>
      <c r="M1353" s="129" t="s">
        <v>103</v>
      </c>
      <c r="N1353" s="77" t="s">
        <v>2407</v>
      </c>
      <c r="O1353" s="77" t="s">
        <v>386</v>
      </c>
      <c r="P1353" s="77" t="s">
        <v>1440</v>
      </c>
      <c r="Q1353" s="81" t="s">
        <v>6794</v>
      </c>
      <c r="R1353" s="81" t="s">
        <v>1345</v>
      </c>
      <c r="S1353" s="82" t="s">
        <v>195</v>
      </c>
      <c r="T1353" s="77" t="s">
        <v>238</v>
      </c>
      <c r="U1353" s="21"/>
      <c r="V1353" s="21"/>
      <c r="W1353" s="20" t="str">
        <f>VLOOKUP(TRIM(X1353),X10:Y159,2,FALSE)</f>
        <v>Wanqiang</v>
      </c>
      <c r="X1353" s="184" t="str">
        <f t="shared" si="191"/>
        <v>9.11.2</v>
      </c>
      <c r="Y1353" s="184">
        <f t="shared" si="192"/>
        <v>0</v>
      </c>
      <c r="Z1353" s="184">
        <f t="shared" si="189"/>
        <v>0</v>
      </c>
      <c r="AA1353" s="184">
        <f t="shared" si="193"/>
        <v>26</v>
      </c>
      <c r="AB1353" s="184">
        <f t="shared" si="194"/>
        <v>0</v>
      </c>
      <c r="AC1353" s="184">
        <f t="shared" si="195"/>
        <v>0</v>
      </c>
      <c r="AD1353" s="184">
        <f t="shared" si="190"/>
        <v>0</v>
      </c>
      <c r="AE1353" s="184">
        <f t="shared" si="196"/>
        <v>0</v>
      </c>
      <c r="AF1353" s="186"/>
      <c r="AG1353" s="187" t="str">
        <f t="shared" si="197"/>
        <v>2313116</v>
      </c>
      <c r="AI1353" s="1" t="str">
        <f t="shared" si="198"/>
        <v>DIFF</v>
      </c>
    </row>
    <row r="1354" spans="1:35" ht="26.25" customHeight="1" x14ac:dyDescent="0.25">
      <c r="A1354" s="72" t="s">
        <v>193</v>
      </c>
      <c r="B1354" s="74" t="s">
        <v>2574</v>
      </c>
      <c r="C1354" s="74" t="s">
        <v>95</v>
      </c>
      <c r="D1354" s="74" t="s">
        <v>1351</v>
      </c>
      <c r="E1354" s="103" t="s">
        <v>4153</v>
      </c>
      <c r="F1354" s="75" t="s">
        <v>14</v>
      </c>
      <c r="G1354" s="75" t="s">
        <v>96</v>
      </c>
      <c r="H1354" s="75" t="s">
        <v>2519</v>
      </c>
      <c r="I1354" s="133" t="s">
        <v>1697</v>
      </c>
      <c r="J1354" s="77" t="s">
        <v>102</v>
      </c>
      <c r="K1354" s="129">
        <v>4512</v>
      </c>
      <c r="L1354" s="77" t="s">
        <v>48</v>
      </c>
      <c r="M1354" s="129" t="s">
        <v>103</v>
      </c>
      <c r="N1354" s="77" t="s">
        <v>2407</v>
      </c>
      <c r="O1354" s="77" t="s">
        <v>386</v>
      </c>
      <c r="P1354" s="77" t="s">
        <v>1449</v>
      </c>
      <c r="Q1354" s="81" t="s">
        <v>2772</v>
      </c>
      <c r="R1354" s="81" t="s">
        <v>7851</v>
      </c>
      <c r="S1354" s="82" t="s">
        <v>40</v>
      </c>
      <c r="T1354" s="77" t="s">
        <v>1096</v>
      </c>
      <c r="U1354" s="21"/>
      <c r="V1354" s="21"/>
      <c r="W1354" s="20" t="str">
        <f>VLOOKUP(TRIM(X1354),X10:Y159,2,FALSE)</f>
        <v>Dario</v>
      </c>
      <c r="X1354" s="184" t="str">
        <f t="shared" si="191"/>
        <v>9.12.2</v>
      </c>
      <c r="Y1354" s="184">
        <f t="shared" si="192"/>
        <v>0</v>
      </c>
      <c r="Z1354" s="184">
        <f t="shared" si="189"/>
        <v>0</v>
      </c>
      <c r="AA1354" s="184">
        <f t="shared" si="193"/>
        <v>6</v>
      </c>
      <c r="AB1354" s="184">
        <f t="shared" si="194"/>
        <v>0</v>
      </c>
      <c r="AC1354" s="184">
        <f t="shared" si="195"/>
        <v>0</v>
      </c>
      <c r="AD1354" s="184">
        <f t="shared" si="190"/>
        <v>0</v>
      </c>
      <c r="AE1354" s="184">
        <f t="shared" si="196"/>
        <v>0</v>
      </c>
      <c r="AF1354" s="186"/>
      <c r="AG1354" s="187" t="str">
        <f t="shared" si="197"/>
        <v>2313117</v>
      </c>
      <c r="AI1354" s="1" t="str">
        <f t="shared" si="198"/>
        <v>DIFF</v>
      </c>
    </row>
    <row r="1355" spans="1:35" ht="26.25" customHeight="1" x14ac:dyDescent="0.25">
      <c r="A1355" s="72" t="s">
        <v>193</v>
      </c>
      <c r="B1355" s="74" t="s">
        <v>40</v>
      </c>
      <c r="C1355" s="74" t="s">
        <v>95</v>
      </c>
      <c r="D1355" s="74" t="s">
        <v>2305</v>
      </c>
      <c r="E1355" s="103" t="s">
        <v>4154</v>
      </c>
      <c r="F1355" s="75" t="s">
        <v>391</v>
      </c>
      <c r="G1355" s="75" t="s">
        <v>270</v>
      </c>
      <c r="H1355" s="75" t="s">
        <v>5701</v>
      </c>
      <c r="I1355" s="133" t="s">
        <v>306</v>
      </c>
      <c r="J1355" s="77"/>
      <c r="K1355" s="129"/>
      <c r="L1355" s="77"/>
      <c r="M1355" s="129"/>
      <c r="N1355" s="77"/>
      <c r="O1355" s="77"/>
      <c r="P1355" s="77"/>
      <c r="Q1355" s="81" t="s">
        <v>5701</v>
      </c>
      <c r="R1355" s="81" t="s">
        <v>403</v>
      </c>
      <c r="S1355" s="82" t="s">
        <v>403</v>
      </c>
      <c r="T1355" s="77" t="s">
        <v>1864</v>
      </c>
      <c r="U1355" s="21"/>
      <c r="V1355" s="21"/>
      <c r="W1355" s="20" t="str">
        <f>VLOOKUP(TRIM(X1355),X10:Y159,2,FALSE)</f>
        <v>Andy</v>
      </c>
      <c r="X1355" s="184" t="str">
        <f t="shared" si="191"/>
        <v>30.6</v>
      </c>
      <c r="Y1355" s="184">
        <f t="shared" si="192"/>
        <v>0</v>
      </c>
      <c r="Z1355" s="184">
        <f t="shared" si="189"/>
        <v>0</v>
      </c>
      <c r="AA1355" s="184">
        <f t="shared" si="193"/>
        <v>12</v>
      </c>
      <c r="AB1355" s="184">
        <f t="shared" si="194"/>
        <v>0</v>
      </c>
      <c r="AC1355" s="184">
        <f t="shared" si="195"/>
        <v>0</v>
      </c>
      <c r="AD1355" s="184">
        <f t="shared" si="190"/>
        <v>0</v>
      </c>
      <c r="AE1355" s="184">
        <f t="shared" si="196"/>
        <v>0</v>
      </c>
      <c r="AF1355" s="186"/>
      <c r="AG1355" s="187" t="str">
        <f t="shared" si="197"/>
        <v>2313118</v>
      </c>
      <c r="AI1355" s="1" t="str">
        <f t="shared" si="198"/>
        <v>DIFF</v>
      </c>
    </row>
    <row r="1356" spans="1:35" ht="26.25" customHeight="1" x14ac:dyDescent="0.25">
      <c r="A1356" s="72" t="s">
        <v>193</v>
      </c>
      <c r="B1356" s="74" t="s">
        <v>1549</v>
      </c>
      <c r="C1356" s="74" t="s">
        <v>95</v>
      </c>
      <c r="D1356" s="74" t="s">
        <v>1351</v>
      </c>
      <c r="E1356" s="103" t="s">
        <v>4155</v>
      </c>
      <c r="F1356" s="75" t="s">
        <v>14</v>
      </c>
      <c r="G1356" s="75" t="s">
        <v>96</v>
      </c>
      <c r="H1356" s="75" t="s">
        <v>2521</v>
      </c>
      <c r="I1356" s="133" t="s">
        <v>1697</v>
      </c>
      <c r="J1356" s="77" t="s">
        <v>102</v>
      </c>
      <c r="K1356" s="129">
        <v>4514</v>
      </c>
      <c r="L1356" s="77" t="s">
        <v>48</v>
      </c>
      <c r="M1356" s="129" t="s">
        <v>103</v>
      </c>
      <c r="N1356" s="77" t="s">
        <v>2407</v>
      </c>
      <c r="O1356" s="77" t="s">
        <v>386</v>
      </c>
      <c r="P1356" s="77" t="s">
        <v>1449</v>
      </c>
      <c r="Q1356" s="81" t="s">
        <v>6795</v>
      </c>
      <c r="R1356" s="81" t="s">
        <v>7852</v>
      </c>
      <c r="S1356" s="82" t="s">
        <v>40</v>
      </c>
      <c r="T1356" s="77" t="s">
        <v>1096</v>
      </c>
      <c r="U1356" s="21"/>
      <c r="V1356" s="21"/>
      <c r="W1356" s="20" t="str">
        <f>VLOOKUP(TRIM(X1356),X10:Y159,2,FALSE)</f>
        <v>Dario</v>
      </c>
      <c r="X1356" s="184" t="str">
        <f t="shared" si="191"/>
        <v>9.12.2</v>
      </c>
      <c r="Y1356" s="184">
        <f t="shared" si="192"/>
        <v>0</v>
      </c>
      <c r="Z1356" s="184">
        <f t="shared" si="189"/>
        <v>0</v>
      </c>
      <c r="AA1356" s="184">
        <f t="shared" si="193"/>
        <v>6</v>
      </c>
      <c r="AB1356" s="184">
        <f t="shared" si="194"/>
        <v>0</v>
      </c>
      <c r="AC1356" s="184">
        <f t="shared" si="195"/>
        <v>0</v>
      </c>
      <c r="AD1356" s="184">
        <f t="shared" si="190"/>
        <v>0</v>
      </c>
      <c r="AE1356" s="184">
        <f t="shared" si="196"/>
        <v>0</v>
      </c>
      <c r="AF1356" s="186"/>
      <c r="AG1356" s="187" t="str">
        <f t="shared" si="197"/>
        <v>2313119</v>
      </c>
      <c r="AI1356" s="1" t="str">
        <f t="shared" si="198"/>
        <v>DIFF</v>
      </c>
    </row>
    <row r="1357" spans="1:35" ht="26.25" customHeight="1" x14ac:dyDescent="0.25">
      <c r="A1357" s="72" t="s">
        <v>193</v>
      </c>
      <c r="B1357" s="74" t="s">
        <v>40</v>
      </c>
      <c r="C1357" s="74" t="s">
        <v>95</v>
      </c>
      <c r="D1357" s="74" t="s">
        <v>2295</v>
      </c>
      <c r="E1357" s="103" t="s">
        <v>4156</v>
      </c>
      <c r="F1357" s="75" t="s">
        <v>1081</v>
      </c>
      <c r="G1357" s="75" t="s">
        <v>96</v>
      </c>
      <c r="H1357" s="75" t="s">
        <v>6796</v>
      </c>
      <c r="I1357" s="133" t="s">
        <v>239</v>
      </c>
      <c r="J1357" s="77" t="s">
        <v>2414</v>
      </c>
      <c r="K1357" s="129"/>
      <c r="L1357" s="77"/>
      <c r="M1357" s="129"/>
      <c r="N1357" s="77" t="s">
        <v>1484</v>
      </c>
      <c r="O1357" s="77" t="s">
        <v>1386</v>
      </c>
      <c r="P1357" s="77" t="s">
        <v>2415</v>
      </c>
      <c r="Q1357" s="81" t="s">
        <v>6539</v>
      </c>
      <c r="R1357" s="81" t="s">
        <v>403</v>
      </c>
      <c r="S1357" s="82" t="s">
        <v>403</v>
      </c>
      <c r="T1357" s="77" t="s">
        <v>1384</v>
      </c>
      <c r="U1357" s="21"/>
      <c r="V1357" s="21"/>
      <c r="W1357" s="20" t="str">
        <f>VLOOKUP(TRIM(X1357),X10:Y159,2,FALSE)</f>
        <v>Wanqiang</v>
      </c>
      <c r="X1357" s="184" t="str">
        <f t="shared" si="191"/>
        <v>19.2</v>
      </c>
      <c r="Y1357" s="184">
        <f t="shared" si="192"/>
        <v>0</v>
      </c>
      <c r="Z1357" s="184">
        <f t="shared" si="189"/>
        <v>0</v>
      </c>
      <c r="AA1357" s="184">
        <f t="shared" si="193"/>
        <v>7</v>
      </c>
      <c r="AB1357" s="184">
        <f t="shared" si="194"/>
        <v>0</v>
      </c>
      <c r="AC1357" s="184">
        <f t="shared" si="195"/>
        <v>0</v>
      </c>
      <c r="AD1357" s="184">
        <f t="shared" si="190"/>
        <v>0</v>
      </c>
      <c r="AE1357" s="184">
        <f t="shared" si="196"/>
        <v>0</v>
      </c>
      <c r="AF1357" s="186"/>
      <c r="AG1357" s="187" t="str">
        <f t="shared" si="197"/>
        <v>2313120</v>
      </c>
      <c r="AI1357" s="1" t="str">
        <f t="shared" si="198"/>
        <v>DIFF</v>
      </c>
    </row>
    <row r="1358" spans="1:35" ht="26.25" customHeight="1" x14ac:dyDescent="0.25">
      <c r="A1358" s="72" t="s">
        <v>193</v>
      </c>
      <c r="B1358" s="74" t="s">
        <v>2112</v>
      </c>
      <c r="C1358" s="74" t="s">
        <v>95</v>
      </c>
      <c r="D1358" s="74" t="s">
        <v>58</v>
      </c>
      <c r="E1358" s="103" t="s">
        <v>4157</v>
      </c>
      <c r="F1358" s="75" t="s">
        <v>14</v>
      </c>
      <c r="G1358" s="75" t="s">
        <v>96</v>
      </c>
      <c r="H1358" s="75" t="s">
        <v>2506</v>
      </c>
      <c r="I1358" s="133" t="s">
        <v>222</v>
      </c>
      <c r="J1358" s="77" t="s">
        <v>203</v>
      </c>
      <c r="K1358" s="129">
        <v>3748</v>
      </c>
      <c r="L1358" s="77" t="s">
        <v>48</v>
      </c>
      <c r="M1358" s="129" t="s">
        <v>103</v>
      </c>
      <c r="N1358" s="77" t="s">
        <v>2407</v>
      </c>
      <c r="O1358" s="77" t="s">
        <v>386</v>
      </c>
      <c r="P1358" s="77" t="s">
        <v>1963</v>
      </c>
      <c r="Q1358" s="81" t="s">
        <v>6797</v>
      </c>
      <c r="R1358" s="81" t="s">
        <v>7853</v>
      </c>
      <c r="S1358" s="82" t="s">
        <v>195</v>
      </c>
      <c r="T1358" s="77" t="s">
        <v>223</v>
      </c>
      <c r="U1358" s="21"/>
      <c r="V1358" s="21"/>
      <c r="W1358" s="20" t="str">
        <f>VLOOKUP(TRIM(X1358),X10:Y159,2,FALSE)</f>
        <v>Andy</v>
      </c>
      <c r="X1358" s="184" t="str">
        <f t="shared" si="191"/>
        <v>5.1</v>
      </c>
      <c r="Y1358" s="184">
        <f t="shared" si="192"/>
        <v>0</v>
      </c>
      <c r="Z1358" s="184">
        <f t="shared" si="189"/>
        <v>0</v>
      </c>
      <c r="AA1358" s="184">
        <f t="shared" si="193"/>
        <v>8</v>
      </c>
      <c r="AB1358" s="184">
        <f t="shared" si="194"/>
        <v>0</v>
      </c>
      <c r="AC1358" s="184">
        <f t="shared" si="195"/>
        <v>0</v>
      </c>
      <c r="AD1358" s="184">
        <f t="shared" si="190"/>
        <v>0</v>
      </c>
      <c r="AE1358" s="184">
        <f t="shared" si="196"/>
        <v>0</v>
      </c>
      <c r="AF1358" s="186"/>
      <c r="AG1358" s="187" t="str">
        <f t="shared" si="197"/>
        <v>2313121</v>
      </c>
      <c r="AI1358" s="1" t="str">
        <f t="shared" si="198"/>
        <v>DIFF</v>
      </c>
    </row>
    <row r="1359" spans="1:35" ht="26.25" customHeight="1" x14ac:dyDescent="0.25">
      <c r="A1359" s="72" t="s">
        <v>193</v>
      </c>
      <c r="B1359" s="74" t="s">
        <v>6799</v>
      </c>
      <c r="C1359" s="74" t="s">
        <v>95</v>
      </c>
      <c r="D1359" s="74" t="s">
        <v>58</v>
      </c>
      <c r="E1359" s="103" t="s">
        <v>4158</v>
      </c>
      <c r="F1359" s="75" t="s">
        <v>14</v>
      </c>
      <c r="G1359" s="75" t="s">
        <v>96</v>
      </c>
      <c r="H1359" s="75" t="s">
        <v>5702</v>
      </c>
      <c r="I1359" s="133" t="s">
        <v>222</v>
      </c>
      <c r="J1359" s="77" t="s">
        <v>199</v>
      </c>
      <c r="K1359" s="129">
        <v>5204</v>
      </c>
      <c r="L1359" s="77"/>
      <c r="M1359" s="129" t="s">
        <v>103</v>
      </c>
      <c r="N1359" s="77" t="s">
        <v>2407</v>
      </c>
      <c r="O1359" s="77" t="s">
        <v>386</v>
      </c>
      <c r="P1359" s="77" t="s">
        <v>1451</v>
      </c>
      <c r="Q1359" s="81" t="s">
        <v>6798</v>
      </c>
      <c r="R1359" s="81" t="s">
        <v>1345</v>
      </c>
      <c r="S1359" s="82" t="s">
        <v>195</v>
      </c>
      <c r="T1359" s="77" t="s">
        <v>223</v>
      </c>
      <c r="U1359" s="21"/>
      <c r="V1359" s="21"/>
      <c r="W1359" s="20" t="str">
        <f>VLOOKUP(TRIM(X1359),X10:Y159,2,FALSE)</f>
        <v>Andy</v>
      </c>
      <c r="X1359" s="184" t="str">
        <f t="shared" si="191"/>
        <v>5.1</v>
      </c>
      <c r="Y1359" s="184">
        <f t="shared" si="192"/>
        <v>0</v>
      </c>
      <c r="Z1359" s="184">
        <f t="shared" si="189"/>
        <v>0</v>
      </c>
      <c r="AA1359" s="184">
        <f t="shared" si="193"/>
        <v>8</v>
      </c>
      <c r="AB1359" s="184">
        <f t="shared" si="194"/>
        <v>0</v>
      </c>
      <c r="AC1359" s="184">
        <f t="shared" si="195"/>
        <v>0</v>
      </c>
      <c r="AD1359" s="184">
        <f t="shared" si="190"/>
        <v>0</v>
      </c>
      <c r="AE1359" s="184">
        <f t="shared" si="196"/>
        <v>0</v>
      </c>
      <c r="AF1359" s="186"/>
      <c r="AG1359" s="187" t="str">
        <f t="shared" si="197"/>
        <v>2313122</v>
      </c>
      <c r="AI1359" s="1" t="str">
        <f t="shared" si="198"/>
        <v>DIFF</v>
      </c>
    </row>
    <row r="1360" spans="1:35" ht="26.25" customHeight="1" x14ac:dyDescent="0.25">
      <c r="A1360" s="72" t="s">
        <v>193</v>
      </c>
      <c r="B1360" s="74" t="s">
        <v>1550</v>
      </c>
      <c r="C1360" s="74" t="s">
        <v>95</v>
      </c>
      <c r="D1360" s="74" t="s">
        <v>1350</v>
      </c>
      <c r="E1360" s="103" t="s">
        <v>4159</v>
      </c>
      <c r="F1360" s="75" t="s">
        <v>14</v>
      </c>
      <c r="G1360" s="75" t="s">
        <v>96</v>
      </c>
      <c r="H1360" s="75" t="s">
        <v>5703</v>
      </c>
      <c r="I1360" s="133" t="s">
        <v>211</v>
      </c>
      <c r="J1360" s="77" t="s">
        <v>102</v>
      </c>
      <c r="K1360" s="129">
        <v>4663</v>
      </c>
      <c r="L1360" s="77"/>
      <c r="M1360" s="129" t="s">
        <v>103</v>
      </c>
      <c r="N1360" s="77" t="s">
        <v>2407</v>
      </c>
      <c r="O1360" s="77" t="s">
        <v>386</v>
      </c>
      <c r="P1360" s="77" t="s">
        <v>1440</v>
      </c>
      <c r="Q1360" s="81" t="s">
        <v>6800</v>
      </c>
      <c r="R1360" s="81" t="s">
        <v>1392</v>
      </c>
      <c r="S1360" s="82" t="s">
        <v>197</v>
      </c>
      <c r="T1360" s="77" t="s">
        <v>238</v>
      </c>
      <c r="U1360" s="21"/>
      <c r="V1360" s="21"/>
      <c r="W1360" s="20" t="str">
        <f>VLOOKUP(TRIM(X1360),X10:Y159,2,FALSE)</f>
        <v>Wanqiang</v>
      </c>
      <c r="X1360" s="184" t="str">
        <f t="shared" si="191"/>
        <v>9.11.2</v>
      </c>
      <c r="Y1360" s="184">
        <f t="shared" si="192"/>
        <v>0</v>
      </c>
      <c r="Z1360" s="184">
        <f t="shared" si="189"/>
        <v>0</v>
      </c>
      <c r="AA1360" s="184">
        <f t="shared" si="193"/>
        <v>26</v>
      </c>
      <c r="AB1360" s="184">
        <f t="shared" si="194"/>
        <v>0</v>
      </c>
      <c r="AC1360" s="184">
        <f t="shared" si="195"/>
        <v>0</v>
      </c>
      <c r="AD1360" s="184">
        <f t="shared" si="190"/>
        <v>0</v>
      </c>
      <c r="AE1360" s="184">
        <f t="shared" si="196"/>
        <v>0</v>
      </c>
      <c r="AF1360" s="186"/>
      <c r="AG1360" s="187" t="str">
        <f t="shared" si="197"/>
        <v>2313123</v>
      </c>
      <c r="AI1360" s="1" t="str">
        <f t="shared" si="198"/>
        <v>DIFF</v>
      </c>
    </row>
    <row r="1361" spans="1:35" ht="26.25" customHeight="1" x14ac:dyDescent="0.25">
      <c r="A1361" s="72" t="s">
        <v>193</v>
      </c>
      <c r="B1361" s="74" t="s">
        <v>6802</v>
      </c>
      <c r="C1361" s="74" t="s">
        <v>95</v>
      </c>
      <c r="D1361" s="74" t="s">
        <v>1350</v>
      </c>
      <c r="E1361" s="103" t="s">
        <v>4160</v>
      </c>
      <c r="F1361" s="75" t="s">
        <v>14</v>
      </c>
      <c r="G1361" s="75" t="s">
        <v>96</v>
      </c>
      <c r="H1361" s="75" t="s">
        <v>5704</v>
      </c>
      <c r="I1361" s="133" t="s">
        <v>211</v>
      </c>
      <c r="J1361" s="77" t="s">
        <v>102</v>
      </c>
      <c r="K1361" s="129">
        <v>4664</v>
      </c>
      <c r="L1361" s="77"/>
      <c r="M1361" s="129" t="s">
        <v>103</v>
      </c>
      <c r="N1361" s="77" t="s">
        <v>2407</v>
      </c>
      <c r="O1361" s="77" t="s">
        <v>386</v>
      </c>
      <c r="P1361" s="77" t="s">
        <v>1440</v>
      </c>
      <c r="Q1361" s="81" t="s">
        <v>6801</v>
      </c>
      <c r="R1361" s="81" t="s">
        <v>1345</v>
      </c>
      <c r="S1361" s="82" t="s">
        <v>195</v>
      </c>
      <c r="T1361" s="77" t="s">
        <v>238</v>
      </c>
      <c r="U1361" s="21"/>
      <c r="V1361" s="21"/>
      <c r="W1361" s="20" t="str">
        <f>VLOOKUP(TRIM(X1361),X10:Y159,2,FALSE)</f>
        <v>Wanqiang</v>
      </c>
      <c r="X1361" s="184" t="str">
        <f t="shared" si="191"/>
        <v>9.11.2</v>
      </c>
      <c r="Y1361" s="184">
        <f t="shared" si="192"/>
        <v>0</v>
      </c>
      <c r="Z1361" s="184">
        <f t="shared" si="189"/>
        <v>0</v>
      </c>
      <c r="AA1361" s="184">
        <f t="shared" si="193"/>
        <v>26</v>
      </c>
      <c r="AB1361" s="184">
        <f t="shared" si="194"/>
        <v>0</v>
      </c>
      <c r="AC1361" s="184">
        <f t="shared" si="195"/>
        <v>0</v>
      </c>
      <c r="AD1361" s="184">
        <f t="shared" si="190"/>
        <v>0</v>
      </c>
      <c r="AE1361" s="184">
        <f t="shared" si="196"/>
        <v>0</v>
      </c>
      <c r="AF1361" s="186"/>
      <c r="AG1361" s="187" t="str">
        <f t="shared" si="197"/>
        <v>2313124</v>
      </c>
      <c r="AI1361" s="1" t="str">
        <f t="shared" si="198"/>
        <v>DIFF</v>
      </c>
    </row>
    <row r="1362" spans="1:35" ht="26.25" customHeight="1" x14ac:dyDescent="0.25">
      <c r="A1362" s="72" t="s">
        <v>193</v>
      </c>
      <c r="B1362" s="74" t="s">
        <v>40</v>
      </c>
      <c r="C1362" s="74" t="s">
        <v>95</v>
      </c>
      <c r="D1362" s="74" t="s">
        <v>2294</v>
      </c>
      <c r="E1362" s="103" t="s">
        <v>4161</v>
      </c>
      <c r="F1362" s="75" t="s">
        <v>1081</v>
      </c>
      <c r="G1362" s="75" t="s">
        <v>231</v>
      </c>
      <c r="H1362" s="75" t="s">
        <v>6804</v>
      </c>
      <c r="I1362" s="133" t="s">
        <v>111</v>
      </c>
      <c r="J1362" s="77" t="s">
        <v>2434</v>
      </c>
      <c r="K1362" s="129"/>
      <c r="L1362" s="77"/>
      <c r="M1362" s="129"/>
      <c r="N1362" s="77" t="s">
        <v>1484</v>
      </c>
      <c r="O1362" s="77" t="s">
        <v>1386</v>
      </c>
      <c r="P1362" s="77" t="s">
        <v>2435</v>
      </c>
      <c r="Q1362" s="81" t="s">
        <v>6803</v>
      </c>
      <c r="R1362" s="81" t="s">
        <v>403</v>
      </c>
      <c r="S1362" s="82" t="s">
        <v>403</v>
      </c>
      <c r="T1362" s="77" t="s">
        <v>265</v>
      </c>
      <c r="U1362" s="21"/>
      <c r="V1362" s="21"/>
      <c r="W1362" s="20" t="str">
        <f>VLOOKUP(TRIM(X1362),X10:Y159,2,FALSE)</f>
        <v>Dario</v>
      </c>
      <c r="X1362" s="184" t="str">
        <f t="shared" si="191"/>
        <v>19.1</v>
      </c>
      <c r="Y1362" s="184">
        <f t="shared" si="192"/>
        <v>0</v>
      </c>
      <c r="Z1362" s="184">
        <f t="shared" si="189"/>
        <v>0</v>
      </c>
      <c r="AA1362" s="184">
        <f t="shared" si="193"/>
        <v>13</v>
      </c>
      <c r="AB1362" s="184">
        <f t="shared" si="194"/>
        <v>0</v>
      </c>
      <c r="AC1362" s="184">
        <f t="shared" si="195"/>
        <v>0</v>
      </c>
      <c r="AD1362" s="184">
        <f t="shared" si="190"/>
        <v>0</v>
      </c>
      <c r="AE1362" s="184">
        <f t="shared" si="196"/>
        <v>0</v>
      </c>
      <c r="AF1362" s="186"/>
      <c r="AG1362" s="187" t="str">
        <f t="shared" si="197"/>
        <v>2313125</v>
      </c>
      <c r="AI1362" s="1" t="str">
        <f t="shared" si="198"/>
        <v>DIFF</v>
      </c>
    </row>
    <row r="1363" spans="1:35" ht="26.25" customHeight="1" x14ac:dyDescent="0.25">
      <c r="A1363" s="72" t="s">
        <v>193</v>
      </c>
      <c r="B1363" s="74" t="s">
        <v>1266</v>
      </c>
      <c r="C1363" s="74" t="s">
        <v>95</v>
      </c>
      <c r="D1363" s="74" t="s">
        <v>1350</v>
      </c>
      <c r="E1363" s="103" t="s">
        <v>4162</v>
      </c>
      <c r="F1363" s="75" t="s">
        <v>14</v>
      </c>
      <c r="G1363" s="75" t="s">
        <v>96</v>
      </c>
      <c r="H1363" s="75" t="s">
        <v>2587</v>
      </c>
      <c r="I1363" s="133" t="s">
        <v>211</v>
      </c>
      <c r="J1363" s="77" t="s">
        <v>199</v>
      </c>
      <c r="K1363" s="129">
        <v>5050</v>
      </c>
      <c r="L1363" s="77" t="s">
        <v>48</v>
      </c>
      <c r="M1363" s="129" t="s">
        <v>103</v>
      </c>
      <c r="N1363" s="77" t="s">
        <v>2407</v>
      </c>
      <c r="O1363" s="77" t="s">
        <v>386</v>
      </c>
      <c r="P1363" s="77" t="s">
        <v>1440</v>
      </c>
      <c r="Q1363" s="81" t="s">
        <v>2839</v>
      </c>
      <c r="R1363" s="81" t="s">
        <v>7854</v>
      </c>
      <c r="S1363" s="82" t="s">
        <v>40</v>
      </c>
      <c r="T1363" s="77" t="s">
        <v>238</v>
      </c>
      <c r="U1363" s="21"/>
      <c r="V1363" s="21"/>
      <c r="W1363" s="20" t="str">
        <f>VLOOKUP(TRIM(X1363),X10:Y159,2,FALSE)</f>
        <v>Wanqiang</v>
      </c>
      <c r="X1363" s="184" t="str">
        <f t="shared" si="191"/>
        <v>9.11.2</v>
      </c>
      <c r="Y1363" s="184">
        <f t="shared" si="192"/>
        <v>0</v>
      </c>
      <c r="Z1363" s="184">
        <f t="shared" si="189"/>
        <v>0</v>
      </c>
      <c r="AA1363" s="184">
        <f t="shared" si="193"/>
        <v>26</v>
      </c>
      <c r="AB1363" s="184">
        <f t="shared" si="194"/>
        <v>0</v>
      </c>
      <c r="AC1363" s="184">
        <f t="shared" si="195"/>
        <v>0</v>
      </c>
      <c r="AD1363" s="184">
        <f t="shared" si="190"/>
        <v>0</v>
      </c>
      <c r="AE1363" s="184">
        <f t="shared" si="196"/>
        <v>0</v>
      </c>
      <c r="AF1363" s="186"/>
      <c r="AG1363" s="187" t="str">
        <f t="shared" si="197"/>
        <v>2313126</v>
      </c>
      <c r="AI1363" s="1" t="str">
        <f t="shared" si="198"/>
        <v>DIFF</v>
      </c>
    </row>
    <row r="1364" spans="1:35" ht="26.25" customHeight="1" x14ac:dyDescent="0.25">
      <c r="A1364" s="72" t="s">
        <v>193</v>
      </c>
      <c r="B1364" s="74" t="s">
        <v>1731</v>
      </c>
      <c r="C1364" s="74" t="s">
        <v>95</v>
      </c>
      <c r="D1364" s="74" t="s">
        <v>1350</v>
      </c>
      <c r="E1364" s="103" t="s">
        <v>4163</v>
      </c>
      <c r="F1364" s="75" t="s">
        <v>14</v>
      </c>
      <c r="G1364" s="75" t="s">
        <v>96</v>
      </c>
      <c r="H1364" s="75" t="s">
        <v>2585</v>
      </c>
      <c r="I1364" s="133" t="s">
        <v>211</v>
      </c>
      <c r="J1364" s="77" t="s">
        <v>199</v>
      </c>
      <c r="K1364" s="129">
        <v>5047</v>
      </c>
      <c r="L1364" s="77" t="s">
        <v>48</v>
      </c>
      <c r="M1364" s="129" t="s">
        <v>103</v>
      </c>
      <c r="N1364" s="77" t="s">
        <v>2407</v>
      </c>
      <c r="O1364" s="77" t="s">
        <v>386</v>
      </c>
      <c r="P1364" s="77" t="s">
        <v>1440</v>
      </c>
      <c r="Q1364" s="81" t="s">
        <v>6805</v>
      </c>
      <c r="R1364" s="81" t="s">
        <v>7855</v>
      </c>
      <c r="S1364" s="82" t="s">
        <v>40</v>
      </c>
      <c r="T1364" s="77" t="s">
        <v>238</v>
      </c>
      <c r="U1364" s="21"/>
      <c r="V1364" s="21"/>
      <c r="W1364" s="20" t="str">
        <f>VLOOKUP(TRIM(X1364),X10:Y159,2,FALSE)</f>
        <v>Wanqiang</v>
      </c>
      <c r="X1364" s="184" t="str">
        <f t="shared" si="191"/>
        <v>9.11.2</v>
      </c>
      <c r="Y1364" s="184">
        <f t="shared" si="192"/>
        <v>0</v>
      </c>
      <c r="Z1364" s="184">
        <f t="shared" si="189"/>
        <v>0</v>
      </c>
      <c r="AA1364" s="184">
        <f t="shared" si="193"/>
        <v>26</v>
      </c>
      <c r="AB1364" s="184">
        <f t="shared" si="194"/>
        <v>0</v>
      </c>
      <c r="AC1364" s="184">
        <f t="shared" si="195"/>
        <v>0</v>
      </c>
      <c r="AD1364" s="184">
        <f t="shared" si="190"/>
        <v>0</v>
      </c>
      <c r="AE1364" s="184">
        <f t="shared" si="196"/>
        <v>0</v>
      </c>
      <c r="AF1364" s="186"/>
      <c r="AG1364" s="187" t="str">
        <f t="shared" si="197"/>
        <v>2313127</v>
      </c>
      <c r="AI1364" s="1" t="str">
        <f t="shared" si="198"/>
        <v>DIFF</v>
      </c>
    </row>
    <row r="1365" spans="1:35" ht="26.25" customHeight="1" x14ac:dyDescent="0.25">
      <c r="A1365" s="72" t="s">
        <v>193</v>
      </c>
      <c r="B1365" s="74" t="s">
        <v>2811</v>
      </c>
      <c r="C1365" s="74" t="s">
        <v>95</v>
      </c>
      <c r="D1365" s="74" t="s">
        <v>1352</v>
      </c>
      <c r="E1365" s="103" t="s">
        <v>4164</v>
      </c>
      <c r="F1365" s="75" t="s">
        <v>14</v>
      </c>
      <c r="G1365" s="75" t="s">
        <v>96</v>
      </c>
      <c r="H1365" s="75" t="s">
        <v>5705</v>
      </c>
      <c r="I1365" s="133" t="s">
        <v>236</v>
      </c>
      <c r="J1365" s="77" t="s">
        <v>224</v>
      </c>
      <c r="K1365" s="129">
        <v>1376</v>
      </c>
      <c r="L1365" s="77"/>
      <c r="M1365" s="129" t="s">
        <v>103</v>
      </c>
      <c r="N1365" s="77" t="s">
        <v>2407</v>
      </c>
      <c r="O1365" s="77" t="s">
        <v>386</v>
      </c>
      <c r="P1365" s="77" t="s">
        <v>1476</v>
      </c>
      <c r="Q1365" s="81" t="s">
        <v>2810</v>
      </c>
      <c r="R1365" s="81" t="s">
        <v>7231</v>
      </c>
      <c r="S1365" s="82" t="s">
        <v>213</v>
      </c>
      <c r="T1365" s="77" t="s">
        <v>235</v>
      </c>
      <c r="U1365" s="21"/>
      <c r="V1365" s="21"/>
      <c r="W1365" s="20" t="str">
        <f>VLOOKUP(TRIM(X1365),X10:Y159,2,FALSE)</f>
        <v>Andy</v>
      </c>
      <c r="X1365" s="184" t="str">
        <f t="shared" si="191"/>
        <v>9.14.2</v>
      </c>
      <c r="Y1365" s="184">
        <f t="shared" si="192"/>
        <v>0</v>
      </c>
      <c r="Z1365" s="184">
        <f t="shared" si="189"/>
        <v>0</v>
      </c>
      <c r="AA1365" s="184">
        <f t="shared" si="193"/>
        <v>17</v>
      </c>
      <c r="AB1365" s="184">
        <f t="shared" si="194"/>
        <v>0</v>
      </c>
      <c r="AC1365" s="184">
        <f t="shared" si="195"/>
        <v>0</v>
      </c>
      <c r="AD1365" s="184">
        <f t="shared" si="190"/>
        <v>0</v>
      </c>
      <c r="AE1365" s="184">
        <f t="shared" si="196"/>
        <v>0</v>
      </c>
      <c r="AF1365" s="186"/>
      <c r="AG1365" s="187" t="str">
        <f t="shared" si="197"/>
        <v>2313128</v>
      </c>
      <c r="AI1365" s="1" t="str">
        <f t="shared" si="198"/>
        <v>DIFF</v>
      </c>
    </row>
    <row r="1366" spans="1:35" ht="26.25" customHeight="1" x14ac:dyDescent="0.25">
      <c r="A1366" s="72" t="s">
        <v>193</v>
      </c>
      <c r="B1366" s="74" t="s">
        <v>40</v>
      </c>
      <c r="C1366" s="74" t="s">
        <v>95</v>
      </c>
      <c r="D1366" s="74" t="s">
        <v>2295</v>
      </c>
      <c r="E1366" s="103" t="s">
        <v>4165</v>
      </c>
      <c r="F1366" s="75" t="s">
        <v>1081</v>
      </c>
      <c r="G1366" s="75" t="s">
        <v>96</v>
      </c>
      <c r="H1366" s="75" t="s">
        <v>6807</v>
      </c>
      <c r="I1366" s="133" t="s">
        <v>236</v>
      </c>
      <c r="J1366" s="77" t="s">
        <v>2414</v>
      </c>
      <c r="K1366" s="129"/>
      <c r="L1366" s="77"/>
      <c r="M1366" s="129"/>
      <c r="N1366" s="77" t="s">
        <v>1484</v>
      </c>
      <c r="O1366" s="77" t="s">
        <v>1386</v>
      </c>
      <c r="P1366" s="77" t="s">
        <v>2415</v>
      </c>
      <c r="Q1366" s="81" t="s">
        <v>6806</v>
      </c>
      <c r="R1366" s="81" t="s">
        <v>1345</v>
      </c>
      <c r="S1366" s="82" t="s">
        <v>195</v>
      </c>
      <c r="T1366" s="77" t="s">
        <v>235</v>
      </c>
      <c r="U1366" s="21"/>
      <c r="V1366" s="21"/>
      <c r="W1366" s="20" t="str">
        <f>VLOOKUP(TRIM(X1366),X10:Y159,2,FALSE)</f>
        <v>Wanqiang</v>
      </c>
      <c r="X1366" s="184" t="str">
        <f t="shared" si="191"/>
        <v>19.2</v>
      </c>
      <c r="Y1366" s="184">
        <f t="shared" si="192"/>
        <v>0</v>
      </c>
      <c r="Z1366" s="184">
        <f t="shared" si="189"/>
        <v>0</v>
      </c>
      <c r="AA1366" s="184">
        <f t="shared" si="193"/>
        <v>17</v>
      </c>
      <c r="AB1366" s="184">
        <f t="shared" si="194"/>
        <v>0</v>
      </c>
      <c r="AC1366" s="184">
        <f t="shared" si="195"/>
        <v>0</v>
      </c>
      <c r="AD1366" s="184">
        <f t="shared" si="190"/>
        <v>0</v>
      </c>
      <c r="AE1366" s="184">
        <f t="shared" si="196"/>
        <v>0</v>
      </c>
      <c r="AF1366" s="186"/>
      <c r="AG1366" s="187" t="str">
        <f t="shared" si="197"/>
        <v>2313129</v>
      </c>
      <c r="AI1366" s="1" t="str">
        <f t="shared" si="198"/>
        <v>DIFF</v>
      </c>
    </row>
    <row r="1367" spans="1:35" ht="26.25" customHeight="1" x14ac:dyDescent="0.25">
      <c r="A1367" s="72" t="s">
        <v>193</v>
      </c>
      <c r="B1367" s="74" t="s">
        <v>40</v>
      </c>
      <c r="C1367" s="74" t="s">
        <v>95</v>
      </c>
      <c r="D1367" s="74" t="s">
        <v>2295</v>
      </c>
      <c r="E1367" s="103" t="s">
        <v>4166</v>
      </c>
      <c r="F1367" s="75" t="s">
        <v>1081</v>
      </c>
      <c r="G1367" s="75" t="s">
        <v>96</v>
      </c>
      <c r="H1367" s="75" t="s">
        <v>6389</v>
      </c>
      <c r="I1367" s="133" t="s">
        <v>236</v>
      </c>
      <c r="J1367" s="77" t="s">
        <v>2414</v>
      </c>
      <c r="K1367" s="129"/>
      <c r="L1367" s="77"/>
      <c r="M1367" s="129"/>
      <c r="N1367" s="77" t="s">
        <v>1484</v>
      </c>
      <c r="O1367" s="77" t="s">
        <v>1386</v>
      </c>
      <c r="P1367" s="77" t="s">
        <v>2415</v>
      </c>
      <c r="Q1367" s="81" t="s">
        <v>6808</v>
      </c>
      <c r="R1367" s="81" t="s">
        <v>7109</v>
      </c>
      <c r="S1367" s="82" t="s">
        <v>209</v>
      </c>
      <c r="T1367" s="77" t="s">
        <v>235</v>
      </c>
      <c r="U1367" s="21"/>
      <c r="V1367" s="21"/>
      <c r="W1367" s="20" t="str">
        <f>VLOOKUP(TRIM(X1367),X10:Y159,2,FALSE)</f>
        <v>Wanqiang</v>
      </c>
      <c r="X1367" s="184" t="str">
        <f t="shared" si="191"/>
        <v>19.2</v>
      </c>
      <c r="Y1367" s="184">
        <f t="shared" si="192"/>
        <v>0</v>
      </c>
      <c r="Z1367" s="184">
        <f t="shared" si="189"/>
        <v>0</v>
      </c>
      <c r="AA1367" s="184">
        <f t="shared" si="193"/>
        <v>17</v>
      </c>
      <c r="AB1367" s="184">
        <f t="shared" si="194"/>
        <v>0</v>
      </c>
      <c r="AC1367" s="184">
        <f t="shared" si="195"/>
        <v>0</v>
      </c>
      <c r="AD1367" s="184">
        <f t="shared" si="190"/>
        <v>0</v>
      </c>
      <c r="AE1367" s="184">
        <f t="shared" si="196"/>
        <v>0</v>
      </c>
      <c r="AF1367" s="186"/>
      <c r="AG1367" s="187" t="str">
        <f t="shared" si="197"/>
        <v>2313130</v>
      </c>
      <c r="AI1367" s="1" t="str">
        <f t="shared" si="198"/>
        <v>DIFF</v>
      </c>
    </row>
    <row r="1368" spans="1:35" ht="26.25" customHeight="1" x14ac:dyDescent="0.25">
      <c r="A1368" s="72" t="s">
        <v>193</v>
      </c>
      <c r="B1368" s="74" t="s">
        <v>40</v>
      </c>
      <c r="C1368" s="74" t="s">
        <v>95</v>
      </c>
      <c r="D1368" s="74" t="s">
        <v>2295</v>
      </c>
      <c r="E1368" s="103" t="s">
        <v>4167</v>
      </c>
      <c r="F1368" s="75" t="s">
        <v>1081</v>
      </c>
      <c r="G1368" s="75" t="s">
        <v>96</v>
      </c>
      <c r="H1368" s="75" t="s">
        <v>6810</v>
      </c>
      <c r="I1368" s="133" t="s">
        <v>236</v>
      </c>
      <c r="J1368" s="77" t="s">
        <v>2414</v>
      </c>
      <c r="K1368" s="129"/>
      <c r="L1368" s="77"/>
      <c r="M1368" s="129"/>
      <c r="N1368" s="77" t="s">
        <v>1484</v>
      </c>
      <c r="O1368" s="77" t="s">
        <v>1386</v>
      </c>
      <c r="P1368" s="77" t="s">
        <v>2415</v>
      </c>
      <c r="Q1368" s="81" t="s">
        <v>6809</v>
      </c>
      <c r="R1368" s="81" t="s">
        <v>403</v>
      </c>
      <c r="S1368" s="82" t="s">
        <v>403</v>
      </c>
      <c r="T1368" s="77" t="s">
        <v>235</v>
      </c>
      <c r="U1368" s="21"/>
      <c r="V1368" s="21"/>
      <c r="W1368" s="20" t="str">
        <f>VLOOKUP(TRIM(X1368),X10:Y159,2,FALSE)</f>
        <v>Wanqiang</v>
      </c>
      <c r="X1368" s="184" t="str">
        <f t="shared" si="191"/>
        <v>19.2</v>
      </c>
      <c r="Y1368" s="184">
        <f t="shared" si="192"/>
        <v>0</v>
      </c>
      <c r="Z1368" s="184">
        <f t="shared" ref="Z1368:Z1431" si="199">IF(F1368="P-CR", IF(S1368="Approved", 1, IF(S1368="Block approved", 1, 0)),0)</f>
        <v>0</v>
      </c>
      <c r="AA1368" s="184">
        <f t="shared" si="193"/>
        <v>17</v>
      </c>
      <c r="AB1368" s="184">
        <f t="shared" si="194"/>
        <v>0</v>
      </c>
      <c r="AC1368" s="184">
        <f t="shared" si="195"/>
        <v>0</v>
      </c>
      <c r="AD1368" s="184">
        <f t="shared" ref="AD1368:AD1431" si="200">IF(F1368="LS OUT",IF(S1368="",1,0),0)</f>
        <v>0</v>
      </c>
      <c r="AE1368" s="184">
        <f t="shared" si="196"/>
        <v>0</v>
      </c>
      <c r="AF1368" s="186"/>
      <c r="AG1368" s="187" t="str">
        <f t="shared" si="197"/>
        <v>2313131</v>
      </c>
      <c r="AI1368" s="1" t="str">
        <f t="shared" si="198"/>
        <v>DIFF</v>
      </c>
    </row>
    <row r="1369" spans="1:35" ht="26.25" customHeight="1" x14ac:dyDescent="0.25">
      <c r="A1369" s="72" t="s">
        <v>193</v>
      </c>
      <c r="B1369" s="74" t="s">
        <v>40</v>
      </c>
      <c r="C1369" s="74" t="s">
        <v>95</v>
      </c>
      <c r="D1369" s="74" t="s">
        <v>2295</v>
      </c>
      <c r="E1369" s="103" t="s">
        <v>4168</v>
      </c>
      <c r="F1369" s="75" t="s">
        <v>1081</v>
      </c>
      <c r="G1369" s="75" t="s">
        <v>96</v>
      </c>
      <c r="H1369" s="75" t="s">
        <v>6811</v>
      </c>
      <c r="I1369" s="133" t="s">
        <v>236</v>
      </c>
      <c r="J1369" s="77" t="s">
        <v>2414</v>
      </c>
      <c r="K1369" s="129"/>
      <c r="L1369" s="77"/>
      <c r="M1369" s="129"/>
      <c r="N1369" s="77" t="s">
        <v>1484</v>
      </c>
      <c r="O1369" s="77" t="s">
        <v>1386</v>
      </c>
      <c r="P1369" s="77" t="s">
        <v>2415</v>
      </c>
      <c r="Q1369" s="81" t="s">
        <v>2812</v>
      </c>
      <c r="R1369" s="81" t="s">
        <v>7232</v>
      </c>
      <c r="S1369" s="82" t="s">
        <v>213</v>
      </c>
      <c r="T1369" s="77" t="s">
        <v>235</v>
      </c>
      <c r="U1369" s="21"/>
      <c r="V1369" s="21"/>
      <c r="W1369" s="20" t="str">
        <f>VLOOKUP(TRIM(X1369),X10:Y159,2,FALSE)</f>
        <v>Wanqiang</v>
      </c>
      <c r="X1369" s="184" t="str">
        <f t="shared" si="191"/>
        <v>19.2</v>
      </c>
      <c r="Y1369" s="184">
        <f t="shared" si="192"/>
        <v>0</v>
      </c>
      <c r="Z1369" s="184">
        <f t="shared" si="199"/>
        <v>0</v>
      </c>
      <c r="AA1369" s="184">
        <f t="shared" si="193"/>
        <v>17</v>
      </c>
      <c r="AB1369" s="184">
        <f t="shared" si="194"/>
        <v>0</v>
      </c>
      <c r="AC1369" s="184">
        <f t="shared" si="195"/>
        <v>0</v>
      </c>
      <c r="AD1369" s="184">
        <f t="shared" si="200"/>
        <v>0</v>
      </c>
      <c r="AE1369" s="184">
        <f t="shared" si="196"/>
        <v>0</v>
      </c>
      <c r="AF1369" s="186"/>
      <c r="AG1369" s="187" t="str">
        <f t="shared" si="197"/>
        <v>2313132</v>
      </c>
      <c r="AI1369" s="1" t="str">
        <f t="shared" si="198"/>
        <v>DIFF</v>
      </c>
    </row>
    <row r="1370" spans="1:35" ht="26.25" customHeight="1" x14ac:dyDescent="0.25">
      <c r="A1370" s="72" t="s">
        <v>193</v>
      </c>
      <c r="B1370" s="74" t="s">
        <v>40</v>
      </c>
      <c r="C1370" s="74" t="s">
        <v>95</v>
      </c>
      <c r="D1370" s="74" t="s">
        <v>2295</v>
      </c>
      <c r="E1370" s="103" t="s">
        <v>4169</v>
      </c>
      <c r="F1370" s="75" t="s">
        <v>1081</v>
      </c>
      <c r="G1370" s="75" t="s">
        <v>96</v>
      </c>
      <c r="H1370" s="75" t="s">
        <v>6813</v>
      </c>
      <c r="I1370" s="133" t="s">
        <v>236</v>
      </c>
      <c r="J1370" s="77" t="s">
        <v>2414</v>
      </c>
      <c r="K1370" s="129"/>
      <c r="L1370" s="77"/>
      <c r="M1370" s="129"/>
      <c r="N1370" s="77" t="s">
        <v>1484</v>
      </c>
      <c r="O1370" s="77" t="s">
        <v>1386</v>
      </c>
      <c r="P1370" s="77" t="s">
        <v>2415</v>
      </c>
      <c r="Q1370" s="81" t="s">
        <v>6812</v>
      </c>
      <c r="R1370" s="81" t="s">
        <v>7106</v>
      </c>
      <c r="S1370" s="82" t="s">
        <v>209</v>
      </c>
      <c r="T1370" s="77" t="s">
        <v>235</v>
      </c>
      <c r="U1370" s="21"/>
      <c r="V1370" s="21"/>
      <c r="W1370" s="20" t="str">
        <f>VLOOKUP(TRIM(X1370),X10:Y159,2,FALSE)</f>
        <v>Wanqiang</v>
      </c>
      <c r="X1370" s="184" t="str">
        <f t="shared" si="191"/>
        <v>19.2</v>
      </c>
      <c r="Y1370" s="184">
        <f t="shared" si="192"/>
        <v>0</v>
      </c>
      <c r="Z1370" s="184">
        <f t="shared" si="199"/>
        <v>0</v>
      </c>
      <c r="AA1370" s="184">
        <f t="shared" si="193"/>
        <v>17</v>
      </c>
      <c r="AB1370" s="184">
        <f t="shared" si="194"/>
        <v>0</v>
      </c>
      <c r="AC1370" s="184">
        <f t="shared" si="195"/>
        <v>0</v>
      </c>
      <c r="AD1370" s="184">
        <f t="shared" si="200"/>
        <v>0</v>
      </c>
      <c r="AE1370" s="184">
        <f t="shared" si="196"/>
        <v>0</v>
      </c>
      <c r="AF1370" s="186"/>
      <c r="AG1370" s="187" t="str">
        <f t="shared" si="197"/>
        <v>2313133</v>
      </c>
      <c r="AI1370" s="1" t="str">
        <f t="shared" si="198"/>
        <v>DIFF</v>
      </c>
    </row>
    <row r="1371" spans="1:35" ht="26.25" customHeight="1" x14ac:dyDescent="0.25">
      <c r="A1371" s="72" t="s">
        <v>193</v>
      </c>
      <c r="B1371" s="74" t="s">
        <v>2097</v>
      </c>
      <c r="C1371" s="74" t="s">
        <v>95</v>
      </c>
      <c r="D1371" s="74" t="s">
        <v>1290</v>
      </c>
      <c r="E1371" s="103" t="s">
        <v>4170</v>
      </c>
      <c r="F1371" s="75" t="s">
        <v>14</v>
      </c>
      <c r="G1371" s="75" t="s">
        <v>96</v>
      </c>
      <c r="H1371" s="75" t="s">
        <v>2078</v>
      </c>
      <c r="I1371" s="133" t="s">
        <v>239</v>
      </c>
      <c r="J1371" s="77" t="s">
        <v>102</v>
      </c>
      <c r="K1371" s="129">
        <v>4665</v>
      </c>
      <c r="L1371" s="77"/>
      <c r="M1371" s="129" t="s">
        <v>103</v>
      </c>
      <c r="N1371" s="77" t="s">
        <v>2407</v>
      </c>
      <c r="O1371" s="77" t="s">
        <v>386</v>
      </c>
      <c r="P1371" s="77" t="s">
        <v>1272</v>
      </c>
      <c r="Q1371" s="81" t="s">
        <v>2236</v>
      </c>
      <c r="R1371" s="81" t="s">
        <v>403</v>
      </c>
      <c r="S1371" s="82" t="s">
        <v>40</v>
      </c>
      <c r="T1371" s="77" t="s">
        <v>271</v>
      </c>
      <c r="U1371" s="21"/>
      <c r="V1371" s="21"/>
      <c r="W1371" s="20" t="str">
        <f>VLOOKUP(TRIM(X1371),X10:Y159,2,FALSE)</f>
        <v>Wanqiang</v>
      </c>
      <c r="X1371" s="184" t="str">
        <f t="shared" si="191"/>
        <v>9.25.2</v>
      </c>
      <c r="Y1371" s="184">
        <f t="shared" si="192"/>
        <v>0</v>
      </c>
      <c r="Z1371" s="184">
        <f t="shared" si="199"/>
        <v>0</v>
      </c>
      <c r="AA1371" s="184">
        <f t="shared" si="193"/>
        <v>7</v>
      </c>
      <c r="AB1371" s="184">
        <f t="shared" si="194"/>
        <v>0</v>
      </c>
      <c r="AC1371" s="184">
        <f t="shared" si="195"/>
        <v>0</v>
      </c>
      <c r="AD1371" s="184">
        <f t="shared" si="200"/>
        <v>0</v>
      </c>
      <c r="AE1371" s="184">
        <f t="shared" si="196"/>
        <v>0</v>
      </c>
      <c r="AF1371" s="186"/>
      <c r="AG1371" s="187" t="str">
        <f t="shared" si="197"/>
        <v>2313134</v>
      </c>
      <c r="AI1371" s="1" t="str">
        <f t="shared" si="198"/>
        <v>DIFF</v>
      </c>
    </row>
    <row r="1372" spans="1:35" ht="26.25" customHeight="1" x14ac:dyDescent="0.25">
      <c r="A1372" s="72" t="s">
        <v>193</v>
      </c>
      <c r="B1372" s="74" t="s">
        <v>1663</v>
      </c>
      <c r="C1372" s="74" t="s">
        <v>95</v>
      </c>
      <c r="D1372" s="74" t="s">
        <v>1350</v>
      </c>
      <c r="E1372" s="103" t="s">
        <v>4171</v>
      </c>
      <c r="F1372" s="75" t="s">
        <v>14</v>
      </c>
      <c r="G1372" s="75" t="s">
        <v>96</v>
      </c>
      <c r="H1372" s="75" t="s">
        <v>5706</v>
      </c>
      <c r="I1372" s="133" t="s">
        <v>211</v>
      </c>
      <c r="J1372" s="77" t="s">
        <v>199</v>
      </c>
      <c r="K1372" s="129">
        <v>5205</v>
      </c>
      <c r="L1372" s="77"/>
      <c r="M1372" s="129" t="s">
        <v>103</v>
      </c>
      <c r="N1372" s="77" t="s">
        <v>2407</v>
      </c>
      <c r="O1372" s="77" t="s">
        <v>386</v>
      </c>
      <c r="P1372" s="77" t="s">
        <v>1440</v>
      </c>
      <c r="Q1372" s="81" t="s">
        <v>6814</v>
      </c>
      <c r="R1372" s="81" t="s">
        <v>403</v>
      </c>
      <c r="S1372" s="82" t="s">
        <v>40</v>
      </c>
      <c r="T1372" s="77" t="s">
        <v>238</v>
      </c>
      <c r="U1372" s="21"/>
      <c r="V1372" s="21"/>
      <c r="W1372" s="20" t="str">
        <f>VLOOKUP(TRIM(X1372),X10:Y159,2,FALSE)</f>
        <v>Wanqiang</v>
      </c>
      <c r="X1372" s="184" t="str">
        <f t="shared" si="191"/>
        <v>9.11.2</v>
      </c>
      <c r="Y1372" s="184">
        <f t="shared" si="192"/>
        <v>0</v>
      </c>
      <c r="Z1372" s="184">
        <f t="shared" si="199"/>
        <v>0</v>
      </c>
      <c r="AA1372" s="184">
        <f t="shared" si="193"/>
        <v>26</v>
      </c>
      <c r="AB1372" s="184">
        <f t="shared" si="194"/>
        <v>0</v>
      </c>
      <c r="AC1372" s="184">
        <f t="shared" si="195"/>
        <v>0</v>
      </c>
      <c r="AD1372" s="184">
        <f t="shared" si="200"/>
        <v>0</v>
      </c>
      <c r="AE1372" s="184">
        <f t="shared" si="196"/>
        <v>0</v>
      </c>
      <c r="AF1372" s="186"/>
      <c r="AG1372" s="187" t="str">
        <f t="shared" si="197"/>
        <v>2313135</v>
      </c>
      <c r="AI1372" s="1" t="str">
        <f t="shared" si="198"/>
        <v>DIFF</v>
      </c>
    </row>
    <row r="1373" spans="1:35" ht="26.25" customHeight="1" x14ac:dyDescent="0.25">
      <c r="A1373" s="72" t="s">
        <v>193</v>
      </c>
      <c r="B1373" s="74" t="s">
        <v>1493</v>
      </c>
      <c r="C1373" s="74" t="s">
        <v>95</v>
      </c>
      <c r="D1373" s="74" t="s">
        <v>1355</v>
      </c>
      <c r="E1373" s="103" t="s">
        <v>4172</v>
      </c>
      <c r="F1373" s="75" t="s">
        <v>14</v>
      </c>
      <c r="G1373" s="75" t="s">
        <v>96</v>
      </c>
      <c r="H1373" s="75" t="s">
        <v>5707</v>
      </c>
      <c r="I1373" s="133" t="s">
        <v>211</v>
      </c>
      <c r="J1373" s="77" t="s">
        <v>199</v>
      </c>
      <c r="K1373" s="129">
        <v>5206</v>
      </c>
      <c r="L1373" s="77"/>
      <c r="M1373" s="129" t="s">
        <v>103</v>
      </c>
      <c r="N1373" s="77" t="s">
        <v>2407</v>
      </c>
      <c r="O1373" s="77" t="s">
        <v>386</v>
      </c>
      <c r="P1373" s="77" t="s">
        <v>1447</v>
      </c>
      <c r="Q1373" s="81" t="s">
        <v>6815</v>
      </c>
      <c r="R1373" s="81" t="s">
        <v>7233</v>
      </c>
      <c r="S1373" s="82" t="s">
        <v>209</v>
      </c>
      <c r="T1373" s="77" t="s">
        <v>238</v>
      </c>
      <c r="U1373" s="21"/>
      <c r="V1373" s="21"/>
      <c r="W1373" s="20" t="str">
        <f>VLOOKUP(TRIM(X1373),X10:Y159,2,FALSE)</f>
        <v>Andy</v>
      </c>
      <c r="X1373" s="184" t="str">
        <f t="shared" si="191"/>
        <v>9.19.2</v>
      </c>
      <c r="Y1373" s="184">
        <f t="shared" si="192"/>
        <v>0</v>
      </c>
      <c r="Z1373" s="184">
        <f t="shared" si="199"/>
        <v>0</v>
      </c>
      <c r="AA1373" s="184">
        <f t="shared" si="193"/>
        <v>26</v>
      </c>
      <c r="AB1373" s="184">
        <f t="shared" si="194"/>
        <v>0</v>
      </c>
      <c r="AC1373" s="184">
        <f t="shared" si="195"/>
        <v>0</v>
      </c>
      <c r="AD1373" s="184">
        <f t="shared" si="200"/>
        <v>0</v>
      </c>
      <c r="AE1373" s="184">
        <f t="shared" si="196"/>
        <v>0</v>
      </c>
      <c r="AF1373" s="186"/>
      <c r="AG1373" s="187" t="str">
        <f t="shared" si="197"/>
        <v>2313136</v>
      </c>
      <c r="AI1373" s="1" t="str">
        <f t="shared" si="198"/>
        <v>DIFF</v>
      </c>
    </row>
    <row r="1374" spans="1:35" ht="26.25" customHeight="1" x14ac:dyDescent="0.25">
      <c r="A1374" s="72" t="s">
        <v>193</v>
      </c>
      <c r="B1374" s="74" t="s">
        <v>1795</v>
      </c>
      <c r="C1374" s="74" t="s">
        <v>95</v>
      </c>
      <c r="D1374" s="74" t="s">
        <v>1289</v>
      </c>
      <c r="E1374" s="103" t="s">
        <v>4173</v>
      </c>
      <c r="F1374" s="75" t="s">
        <v>14</v>
      </c>
      <c r="G1374" s="75" t="s">
        <v>96</v>
      </c>
      <c r="H1374" s="75" t="s">
        <v>5708</v>
      </c>
      <c r="I1374" s="133" t="s">
        <v>239</v>
      </c>
      <c r="J1374" s="77" t="s">
        <v>379</v>
      </c>
      <c r="K1374" s="129">
        <v>206</v>
      </c>
      <c r="L1374" s="77"/>
      <c r="M1374" s="129" t="s">
        <v>103</v>
      </c>
      <c r="N1374" s="77" t="s">
        <v>2407</v>
      </c>
      <c r="O1374" s="77" t="s">
        <v>386</v>
      </c>
      <c r="P1374" s="77" t="s">
        <v>1274</v>
      </c>
      <c r="Q1374" s="81" t="s">
        <v>6816</v>
      </c>
      <c r="R1374" s="81" t="s">
        <v>7856</v>
      </c>
      <c r="S1374" s="82" t="s">
        <v>213</v>
      </c>
      <c r="T1374" s="77" t="s">
        <v>271</v>
      </c>
      <c r="U1374" s="21"/>
      <c r="V1374" s="21"/>
      <c r="W1374" s="20" t="str">
        <f>VLOOKUP(TRIM(X1374),X10:Y159,2,FALSE)</f>
        <v>Andy</v>
      </c>
      <c r="X1374" s="184" t="str">
        <f t="shared" si="191"/>
        <v>9.17.2</v>
      </c>
      <c r="Y1374" s="184">
        <f t="shared" si="192"/>
        <v>0</v>
      </c>
      <c r="Z1374" s="184">
        <f t="shared" si="199"/>
        <v>0</v>
      </c>
      <c r="AA1374" s="184">
        <f t="shared" si="193"/>
        <v>7</v>
      </c>
      <c r="AB1374" s="184">
        <f t="shared" si="194"/>
        <v>0</v>
      </c>
      <c r="AC1374" s="184">
        <f t="shared" si="195"/>
        <v>0</v>
      </c>
      <c r="AD1374" s="184">
        <f t="shared" si="200"/>
        <v>0</v>
      </c>
      <c r="AE1374" s="184">
        <f t="shared" si="196"/>
        <v>0</v>
      </c>
      <c r="AF1374" s="186"/>
      <c r="AG1374" s="187" t="str">
        <f t="shared" si="197"/>
        <v>2313137</v>
      </c>
      <c r="AI1374" s="1" t="str">
        <f t="shared" si="198"/>
        <v>DIFF</v>
      </c>
    </row>
    <row r="1375" spans="1:35" ht="26.25" customHeight="1" x14ac:dyDescent="0.25">
      <c r="A1375" s="72" t="s">
        <v>193</v>
      </c>
      <c r="B1375" s="74" t="s">
        <v>1105</v>
      </c>
      <c r="C1375" s="74" t="s">
        <v>95</v>
      </c>
      <c r="D1375" s="74" t="s">
        <v>1355</v>
      </c>
      <c r="E1375" s="103" t="s">
        <v>4174</v>
      </c>
      <c r="F1375" s="75" t="s">
        <v>14</v>
      </c>
      <c r="G1375" s="75" t="s">
        <v>96</v>
      </c>
      <c r="H1375" s="75" t="s">
        <v>5709</v>
      </c>
      <c r="I1375" s="133" t="s">
        <v>211</v>
      </c>
      <c r="J1375" s="77" t="s">
        <v>102</v>
      </c>
      <c r="K1375" s="129">
        <v>4666</v>
      </c>
      <c r="L1375" s="77"/>
      <c r="M1375" s="129" t="s">
        <v>103</v>
      </c>
      <c r="N1375" s="77" t="s">
        <v>2407</v>
      </c>
      <c r="O1375" s="77" t="s">
        <v>386</v>
      </c>
      <c r="P1375" s="77" t="s">
        <v>1447</v>
      </c>
      <c r="Q1375" s="81" t="s">
        <v>6817</v>
      </c>
      <c r="R1375" s="81" t="s">
        <v>7234</v>
      </c>
      <c r="S1375" s="82" t="s">
        <v>213</v>
      </c>
      <c r="T1375" s="77" t="s">
        <v>238</v>
      </c>
      <c r="U1375" s="21"/>
      <c r="V1375" s="21"/>
      <c r="W1375" s="20" t="str">
        <f>VLOOKUP(TRIM(X1375),X10:Y159,2,FALSE)</f>
        <v>Andy</v>
      </c>
      <c r="X1375" s="184" t="str">
        <f t="shared" ref="X1375:X1438" si="201">IF(ISNONTEXT(D1375),"" &amp; D1375 &amp;"",T(D1375))</f>
        <v>9.19.2</v>
      </c>
      <c r="Y1375" s="184">
        <f t="shared" ref="Y1375:Y1438" si="202">IF(F1375="CR", IF(S1375="Approved", 1, IF(S1375="Agreed", 1, IF(S1375="Block approved", 1, 0))),0)</f>
        <v>0</v>
      </c>
      <c r="Z1375" s="184">
        <f t="shared" si="199"/>
        <v>0</v>
      </c>
      <c r="AA1375" s="184">
        <f t="shared" ref="AA1375:AA1438" si="203">LEN(I1375)</f>
        <v>26</v>
      </c>
      <c r="AB1375" s="184">
        <f t="shared" ref="AB1375:AB1438" si="204">IF(LEFT(H1375, 12)="Reserved for",  1, 0)</f>
        <v>0</v>
      </c>
      <c r="AC1375" s="184">
        <f t="shared" ref="AC1375:AC1438" si="205">IF(F1375="LS OUT", IF(S1375="Approved", 1, IF(S1375="Block approved", 1, 0)),0)</f>
        <v>0</v>
      </c>
      <c r="AD1375" s="184">
        <f t="shared" si="200"/>
        <v>0</v>
      </c>
      <c r="AE1375" s="184">
        <f t="shared" ref="AE1375:AE1438" si="206">IF(F1375="LS In", IF(S1375="Postponed", 1, 0), 0)</f>
        <v>0</v>
      </c>
      <c r="AF1375" s="186"/>
      <c r="AG1375" s="187" t="str">
        <f t="shared" ref="AG1375:AG1438" si="207">IF("" &amp; AF1375="" &amp; D1375, "", MID(E1375, 4, 7))</f>
        <v>2313138</v>
      </c>
      <c r="AI1375" s="1" t="str">
        <f t="shared" ref="AI1375:AI1438" si="208">IF(_xlfn.VALUETOTEXT(AH1375) =_xlfn.VALUETOTEXT(D1375), "", "DIFF")</f>
        <v>DIFF</v>
      </c>
    </row>
    <row r="1376" spans="1:35" ht="26.25" customHeight="1" x14ac:dyDescent="0.25">
      <c r="A1376" s="72" t="s">
        <v>193</v>
      </c>
      <c r="B1376" s="74" t="s">
        <v>1661</v>
      </c>
      <c r="C1376" s="74" t="s">
        <v>95</v>
      </c>
      <c r="D1376" s="74" t="s">
        <v>1290</v>
      </c>
      <c r="E1376" s="103" t="s">
        <v>4175</v>
      </c>
      <c r="F1376" s="75" t="s">
        <v>14</v>
      </c>
      <c r="G1376" s="75" t="s">
        <v>96</v>
      </c>
      <c r="H1376" s="75" t="s">
        <v>6819</v>
      </c>
      <c r="I1376" s="133" t="s">
        <v>239</v>
      </c>
      <c r="J1376" s="77" t="s">
        <v>207</v>
      </c>
      <c r="K1376" s="129">
        <v>1229</v>
      </c>
      <c r="L1376" s="77"/>
      <c r="M1376" s="129" t="s">
        <v>103</v>
      </c>
      <c r="N1376" s="77" t="s">
        <v>2407</v>
      </c>
      <c r="O1376" s="77" t="s">
        <v>386</v>
      </c>
      <c r="P1376" s="77" t="s">
        <v>1272</v>
      </c>
      <c r="Q1376" s="81" t="s">
        <v>6818</v>
      </c>
      <c r="R1376" s="81" t="s">
        <v>403</v>
      </c>
      <c r="S1376" s="82" t="s">
        <v>40</v>
      </c>
      <c r="T1376" s="77" t="s">
        <v>271</v>
      </c>
      <c r="U1376" s="21"/>
      <c r="V1376" s="21"/>
      <c r="W1376" s="20" t="str">
        <f>VLOOKUP(TRIM(X1376),X10:Y159,2,FALSE)</f>
        <v>Wanqiang</v>
      </c>
      <c r="X1376" s="184" t="str">
        <f t="shared" si="201"/>
        <v>9.25.2</v>
      </c>
      <c r="Y1376" s="184">
        <f t="shared" si="202"/>
        <v>0</v>
      </c>
      <c r="Z1376" s="184">
        <f t="shared" si="199"/>
        <v>0</v>
      </c>
      <c r="AA1376" s="184">
        <f t="shared" si="203"/>
        <v>7</v>
      </c>
      <c r="AB1376" s="184">
        <f t="shared" si="204"/>
        <v>0</v>
      </c>
      <c r="AC1376" s="184">
        <f t="shared" si="205"/>
        <v>0</v>
      </c>
      <c r="AD1376" s="184">
        <f t="shared" si="200"/>
        <v>0</v>
      </c>
      <c r="AE1376" s="184">
        <f t="shared" si="206"/>
        <v>0</v>
      </c>
      <c r="AF1376" s="186"/>
      <c r="AG1376" s="187" t="str">
        <f t="shared" si="207"/>
        <v>2313139</v>
      </c>
      <c r="AI1376" s="1" t="str">
        <f t="shared" si="208"/>
        <v>DIFF</v>
      </c>
    </row>
    <row r="1377" spans="1:35" ht="26.25" customHeight="1" x14ac:dyDescent="0.25">
      <c r="A1377" s="72" t="s">
        <v>193</v>
      </c>
      <c r="B1377" s="74" t="s">
        <v>586</v>
      </c>
      <c r="C1377" s="74" t="s">
        <v>95</v>
      </c>
      <c r="D1377" s="74" t="s">
        <v>2301</v>
      </c>
      <c r="E1377" s="103" t="s">
        <v>4176</v>
      </c>
      <c r="F1377" s="75" t="s">
        <v>201</v>
      </c>
      <c r="G1377" s="75" t="s">
        <v>101</v>
      </c>
      <c r="H1377" s="75" t="s">
        <v>5710</v>
      </c>
      <c r="I1377" s="133" t="s">
        <v>5711</v>
      </c>
      <c r="J1377" s="77"/>
      <c r="K1377" s="129"/>
      <c r="L1377" s="77"/>
      <c r="M1377" s="129"/>
      <c r="N1377" s="77"/>
      <c r="O1377" s="77" t="s">
        <v>1386</v>
      </c>
      <c r="P1377" s="77"/>
      <c r="Q1377" s="81" t="s">
        <v>5710</v>
      </c>
      <c r="R1377" s="81" t="s">
        <v>403</v>
      </c>
      <c r="S1377" s="82" t="s">
        <v>403</v>
      </c>
      <c r="T1377" s="77" t="s">
        <v>238</v>
      </c>
      <c r="U1377" s="21"/>
      <c r="V1377" s="21"/>
      <c r="W1377" s="20" t="str">
        <f>VLOOKUP(TRIM(X1377),X10:Y159,2,FALSE)</f>
        <v>Andy</v>
      </c>
      <c r="X1377" s="184" t="str">
        <f t="shared" si="201"/>
        <v>30.2</v>
      </c>
      <c r="Y1377" s="184">
        <f t="shared" si="202"/>
        <v>0</v>
      </c>
      <c r="Z1377" s="184">
        <f t="shared" si="199"/>
        <v>0</v>
      </c>
      <c r="AA1377" s="184">
        <f t="shared" si="203"/>
        <v>25</v>
      </c>
      <c r="AB1377" s="184">
        <f t="shared" si="204"/>
        <v>0</v>
      </c>
      <c r="AC1377" s="184">
        <f t="shared" si="205"/>
        <v>0</v>
      </c>
      <c r="AD1377" s="184">
        <f t="shared" si="200"/>
        <v>0</v>
      </c>
      <c r="AE1377" s="184">
        <f t="shared" si="206"/>
        <v>0</v>
      </c>
      <c r="AF1377" s="186"/>
      <c r="AG1377" s="187" t="str">
        <f t="shared" si="207"/>
        <v>2313140</v>
      </c>
      <c r="AI1377" s="1" t="str">
        <f t="shared" si="208"/>
        <v>DIFF</v>
      </c>
    </row>
    <row r="1378" spans="1:35" ht="26.25" customHeight="1" x14ac:dyDescent="0.25">
      <c r="A1378" s="72" t="s">
        <v>193</v>
      </c>
      <c r="B1378" s="74" t="s">
        <v>1661</v>
      </c>
      <c r="C1378" s="74" t="s">
        <v>95</v>
      </c>
      <c r="D1378" s="74" t="s">
        <v>1290</v>
      </c>
      <c r="E1378" s="103" t="s">
        <v>4177</v>
      </c>
      <c r="F1378" s="75" t="s">
        <v>14</v>
      </c>
      <c r="G1378" s="75" t="s">
        <v>96</v>
      </c>
      <c r="H1378" s="75" t="s">
        <v>5712</v>
      </c>
      <c r="I1378" s="133" t="s">
        <v>239</v>
      </c>
      <c r="J1378" s="77" t="s">
        <v>207</v>
      </c>
      <c r="K1378" s="129">
        <v>1230</v>
      </c>
      <c r="L1378" s="77"/>
      <c r="M1378" s="129" t="s">
        <v>103</v>
      </c>
      <c r="N1378" s="77" t="s">
        <v>2407</v>
      </c>
      <c r="O1378" s="77" t="s">
        <v>386</v>
      </c>
      <c r="P1378" s="77" t="s">
        <v>1272</v>
      </c>
      <c r="Q1378" s="81" t="s">
        <v>6820</v>
      </c>
      <c r="R1378" s="81" t="s">
        <v>403</v>
      </c>
      <c r="S1378" s="82" t="s">
        <v>40</v>
      </c>
      <c r="T1378" s="77" t="s">
        <v>271</v>
      </c>
      <c r="U1378" s="21"/>
      <c r="V1378" s="21"/>
      <c r="W1378" s="20" t="str">
        <f>VLOOKUP(TRIM(X1378),X10:Y159,2,FALSE)</f>
        <v>Wanqiang</v>
      </c>
      <c r="X1378" s="184" t="str">
        <f t="shared" si="201"/>
        <v>9.25.2</v>
      </c>
      <c r="Y1378" s="184">
        <f t="shared" si="202"/>
        <v>0</v>
      </c>
      <c r="Z1378" s="184">
        <f t="shared" si="199"/>
        <v>0</v>
      </c>
      <c r="AA1378" s="184">
        <f t="shared" si="203"/>
        <v>7</v>
      </c>
      <c r="AB1378" s="184">
        <f t="shared" si="204"/>
        <v>0</v>
      </c>
      <c r="AC1378" s="184">
        <f t="shared" si="205"/>
        <v>0</v>
      </c>
      <c r="AD1378" s="184">
        <f t="shared" si="200"/>
        <v>0</v>
      </c>
      <c r="AE1378" s="184">
        <f t="shared" si="206"/>
        <v>0</v>
      </c>
      <c r="AF1378" s="186"/>
      <c r="AG1378" s="187" t="str">
        <f t="shared" si="207"/>
        <v>2313141</v>
      </c>
      <c r="AI1378" s="1" t="str">
        <f t="shared" si="208"/>
        <v>DIFF</v>
      </c>
    </row>
    <row r="1379" spans="1:35" ht="26.25" customHeight="1" x14ac:dyDescent="0.25">
      <c r="A1379" s="72" t="s">
        <v>193</v>
      </c>
      <c r="B1379" s="74" t="s">
        <v>6589</v>
      </c>
      <c r="C1379" s="74" t="s">
        <v>95</v>
      </c>
      <c r="D1379" s="74" t="s">
        <v>1346</v>
      </c>
      <c r="E1379" s="103" t="s">
        <v>4178</v>
      </c>
      <c r="F1379" s="75" t="s">
        <v>14</v>
      </c>
      <c r="G1379" s="75" t="s">
        <v>96</v>
      </c>
      <c r="H1379" s="75" t="s">
        <v>1976</v>
      </c>
      <c r="I1379" s="133" t="s">
        <v>1858</v>
      </c>
      <c r="J1379" s="77" t="s">
        <v>199</v>
      </c>
      <c r="K1379" s="129">
        <v>4760</v>
      </c>
      <c r="L1379" s="77" t="s">
        <v>50</v>
      </c>
      <c r="M1379" s="129" t="s">
        <v>103</v>
      </c>
      <c r="N1379" s="77" t="s">
        <v>2407</v>
      </c>
      <c r="O1379" s="77" t="s">
        <v>386</v>
      </c>
      <c r="P1379" s="77" t="s">
        <v>1448</v>
      </c>
      <c r="Q1379" s="81" t="s">
        <v>2148</v>
      </c>
      <c r="R1379" s="81" t="s">
        <v>7857</v>
      </c>
      <c r="S1379" s="82" t="s">
        <v>213</v>
      </c>
      <c r="T1379" s="77" t="s">
        <v>254</v>
      </c>
      <c r="U1379" s="21"/>
      <c r="V1379" s="21"/>
      <c r="W1379" s="20" t="str">
        <f>VLOOKUP(TRIM(X1379),X10:Y159,2,FALSE)</f>
        <v>Wanqiang</v>
      </c>
      <c r="X1379" s="184" t="str">
        <f t="shared" si="201"/>
        <v>9.3.2</v>
      </c>
      <c r="Y1379" s="184">
        <f t="shared" si="202"/>
        <v>0</v>
      </c>
      <c r="Z1379" s="184">
        <f t="shared" si="199"/>
        <v>0</v>
      </c>
      <c r="AA1379" s="184">
        <f t="shared" si="203"/>
        <v>23</v>
      </c>
      <c r="AB1379" s="184">
        <f t="shared" si="204"/>
        <v>0</v>
      </c>
      <c r="AC1379" s="184">
        <f t="shared" si="205"/>
        <v>0</v>
      </c>
      <c r="AD1379" s="184">
        <f t="shared" si="200"/>
        <v>0</v>
      </c>
      <c r="AE1379" s="184">
        <f t="shared" si="206"/>
        <v>0</v>
      </c>
      <c r="AF1379" s="186"/>
      <c r="AG1379" s="187" t="str">
        <f t="shared" si="207"/>
        <v>2313142</v>
      </c>
      <c r="AI1379" s="1" t="str">
        <f t="shared" si="208"/>
        <v>DIFF</v>
      </c>
    </row>
    <row r="1380" spans="1:35" ht="26.25" customHeight="1" x14ac:dyDescent="0.25">
      <c r="A1380" s="72" t="s">
        <v>193</v>
      </c>
      <c r="B1380" s="74" t="s">
        <v>586</v>
      </c>
      <c r="C1380" s="74" t="s">
        <v>95</v>
      </c>
      <c r="D1380" s="74" t="s">
        <v>2301</v>
      </c>
      <c r="E1380" s="103" t="s">
        <v>4179</v>
      </c>
      <c r="F1380" s="75" t="s">
        <v>201</v>
      </c>
      <c r="G1380" s="75" t="s">
        <v>101</v>
      </c>
      <c r="H1380" s="75" t="s">
        <v>5713</v>
      </c>
      <c r="I1380" s="133" t="s">
        <v>211</v>
      </c>
      <c r="J1380" s="77"/>
      <c r="K1380" s="129"/>
      <c r="L1380" s="77"/>
      <c r="M1380" s="129"/>
      <c r="N1380" s="77"/>
      <c r="O1380" s="77" t="s">
        <v>386</v>
      </c>
      <c r="P1380" s="77"/>
      <c r="Q1380" s="81" t="s">
        <v>5713</v>
      </c>
      <c r="R1380" s="81" t="s">
        <v>403</v>
      </c>
      <c r="S1380" s="82" t="s">
        <v>403</v>
      </c>
      <c r="T1380" s="77" t="s">
        <v>238</v>
      </c>
      <c r="U1380" s="21"/>
      <c r="V1380" s="21"/>
      <c r="W1380" s="20" t="str">
        <f>VLOOKUP(TRIM(X1380),X10:Y159,2,FALSE)</f>
        <v>Andy</v>
      </c>
      <c r="X1380" s="184" t="str">
        <f t="shared" si="201"/>
        <v>30.2</v>
      </c>
      <c r="Y1380" s="184">
        <f t="shared" si="202"/>
        <v>0</v>
      </c>
      <c r="Z1380" s="184">
        <f t="shared" si="199"/>
        <v>0</v>
      </c>
      <c r="AA1380" s="184">
        <f t="shared" si="203"/>
        <v>26</v>
      </c>
      <c r="AB1380" s="184">
        <f t="shared" si="204"/>
        <v>0</v>
      </c>
      <c r="AC1380" s="184">
        <f t="shared" si="205"/>
        <v>0</v>
      </c>
      <c r="AD1380" s="184">
        <f t="shared" si="200"/>
        <v>0</v>
      </c>
      <c r="AE1380" s="184">
        <f t="shared" si="206"/>
        <v>0</v>
      </c>
      <c r="AF1380" s="186"/>
      <c r="AG1380" s="187" t="str">
        <f t="shared" si="207"/>
        <v>2313143</v>
      </c>
      <c r="AI1380" s="1" t="str">
        <f t="shared" si="208"/>
        <v>DIFF</v>
      </c>
    </row>
    <row r="1381" spans="1:35" ht="26.25" customHeight="1" x14ac:dyDescent="0.25">
      <c r="A1381" s="72" t="s">
        <v>193</v>
      </c>
      <c r="B1381" s="74" t="s">
        <v>6821</v>
      </c>
      <c r="C1381" s="74" t="s">
        <v>95</v>
      </c>
      <c r="D1381" s="74" t="s">
        <v>1351</v>
      </c>
      <c r="E1381" s="103" t="s">
        <v>4180</v>
      </c>
      <c r="F1381" s="75" t="s">
        <v>14</v>
      </c>
      <c r="G1381" s="75" t="s">
        <v>96</v>
      </c>
      <c r="H1381" s="75" t="s">
        <v>2141</v>
      </c>
      <c r="I1381" s="133" t="s">
        <v>1390</v>
      </c>
      <c r="J1381" s="77" t="s">
        <v>199</v>
      </c>
      <c r="K1381" s="129">
        <v>4744</v>
      </c>
      <c r="L1381" s="77" t="s">
        <v>50</v>
      </c>
      <c r="M1381" s="129" t="s">
        <v>202</v>
      </c>
      <c r="N1381" s="77" t="s">
        <v>2407</v>
      </c>
      <c r="O1381" s="77" t="s">
        <v>386</v>
      </c>
      <c r="P1381" s="77" t="s">
        <v>1449</v>
      </c>
      <c r="Q1381" s="81" t="s">
        <v>2140</v>
      </c>
      <c r="R1381" s="81" t="s">
        <v>7235</v>
      </c>
      <c r="S1381" s="82" t="s">
        <v>213</v>
      </c>
      <c r="T1381" s="77" t="s">
        <v>253</v>
      </c>
      <c r="U1381" s="21"/>
      <c r="V1381" s="21"/>
      <c r="W1381" s="20" t="str">
        <f>VLOOKUP(TRIM(X1381),X10:Y159,2,FALSE)</f>
        <v>Dario</v>
      </c>
      <c r="X1381" s="184" t="str">
        <f t="shared" si="201"/>
        <v>9.12.2</v>
      </c>
      <c r="Y1381" s="184">
        <f t="shared" si="202"/>
        <v>0</v>
      </c>
      <c r="Z1381" s="184">
        <f t="shared" si="199"/>
        <v>0</v>
      </c>
      <c r="AA1381" s="184">
        <f t="shared" si="203"/>
        <v>13</v>
      </c>
      <c r="AB1381" s="184">
        <f t="shared" si="204"/>
        <v>0</v>
      </c>
      <c r="AC1381" s="184">
        <f t="shared" si="205"/>
        <v>0</v>
      </c>
      <c r="AD1381" s="184">
        <f t="shared" si="200"/>
        <v>0</v>
      </c>
      <c r="AE1381" s="184">
        <f t="shared" si="206"/>
        <v>0</v>
      </c>
      <c r="AF1381" s="186"/>
      <c r="AG1381" s="187" t="str">
        <f t="shared" si="207"/>
        <v>2313144</v>
      </c>
      <c r="AI1381" s="1" t="str">
        <f t="shared" si="208"/>
        <v>DIFF</v>
      </c>
    </row>
    <row r="1382" spans="1:35" ht="26.25" customHeight="1" x14ac:dyDescent="0.25">
      <c r="A1382" s="72" t="s">
        <v>193</v>
      </c>
      <c r="B1382" s="74" t="s">
        <v>40</v>
      </c>
      <c r="C1382" s="74" t="s">
        <v>95</v>
      </c>
      <c r="D1382" s="74" t="s">
        <v>2297</v>
      </c>
      <c r="E1382" s="103" t="s">
        <v>4181</v>
      </c>
      <c r="F1382" s="75" t="s">
        <v>201</v>
      </c>
      <c r="G1382" s="75" t="s">
        <v>231</v>
      </c>
      <c r="H1382" s="75" t="s">
        <v>6823</v>
      </c>
      <c r="I1382" s="133" t="s">
        <v>239</v>
      </c>
      <c r="J1382" s="77" t="s">
        <v>2411</v>
      </c>
      <c r="K1382" s="129"/>
      <c r="L1382" s="77"/>
      <c r="M1382" s="129"/>
      <c r="N1382" s="77"/>
      <c r="O1382" s="77" t="s">
        <v>1386</v>
      </c>
      <c r="P1382" s="77" t="s">
        <v>2412</v>
      </c>
      <c r="Q1382" s="81" t="s">
        <v>6822</v>
      </c>
      <c r="R1382" s="81" t="s">
        <v>1345</v>
      </c>
      <c r="S1382" s="82" t="s">
        <v>195</v>
      </c>
      <c r="T1382" s="77" t="s">
        <v>260</v>
      </c>
      <c r="U1382" s="21"/>
      <c r="V1382" s="21"/>
      <c r="W1382" s="20" t="str">
        <f>VLOOKUP(TRIM(X1382),X10:Y159,2,FALSE)</f>
        <v>Wanqiang</v>
      </c>
      <c r="X1382" s="184" t="str">
        <f t="shared" si="201"/>
        <v>19.4</v>
      </c>
      <c r="Y1382" s="184">
        <f t="shared" si="202"/>
        <v>0</v>
      </c>
      <c r="Z1382" s="184">
        <f t="shared" si="199"/>
        <v>0</v>
      </c>
      <c r="AA1382" s="184">
        <f t="shared" si="203"/>
        <v>7</v>
      </c>
      <c r="AB1382" s="184">
        <f t="shared" si="204"/>
        <v>0</v>
      </c>
      <c r="AC1382" s="184">
        <f t="shared" si="205"/>
        <v>0</v>
      </c>
      <c r="AD1382" s="184">
        <f t="shared" si="200"/>
        <v>0</v>
      </c>
      <c r="AE1382" s="184">
        <f t="shared" si="206"/>
        <v>0</v>
      </c>
      <c r="AF1382" s="186"/>
      <c r="AG1382" s="187" t="str">
        <f t="shared" si="207"/>
        <v>2313145</v>
      </c>
      <c r="AI1382" s="1" t="str">
        <f t="shared" si="208"/>
        <v>DIFF</v>
      </c>
    </row>
    <row r="1383" spans="1:35" ht="26.25" customHeight="1" x14ac:dyDescent="0.25">
      <c r="A1383" s="72" t="s">
        <v>193</v>
      </c>
      <c r="B1383" s="74" t="s">
        <v>6925</v>
      </c>
      <c r="C1383" s="74" t="s">
        <v>95</v>
      </c>
      <c r="D1383" s="74" t="s">
        <v>2301</v>
      </c>
      <c r="E1383" s="103" t="s">
        <v>4182</v>
      </c>
      <c r="F1383" s="75" t="s">
        <v>1765</v>
      </c>
      <c r="G1383" s="75" t="s">
        <v>101</v>
      </c>
      <c r="H1383" s="75" t="s">
        <v>6824</v>
      </c>
      <c r="I1383" s="133" t="s">
        <v>211</v>
      </c>
      <c r="J1383" s="77"/>
      <c r="K1383" s="129"/>
      <c r="L1383" s="77"/>
      <c r="M1383" s="129"/>
      <c r="N1383" s="77"/>
      <c r="O1383" s="77" t="s">
        <v>1386</v>
      </c>
      <c r="P1383" s="77"/>
      <c r="Q1383" s="81" t="s">
        <v>6935</v>
      </c>
      <c r="R1383" s="81" t="s">
        <v>403</v>
      </c>
      <c r="S1383" s="82" t="s">
        <v>403</v>
      </c>
      <c r="T1383" s="77" t="s">
        <v>238</v>
      </c>
      <c r="U1383" s="21"/>
      <c r="V1383" s="21"/>
      <c r="W1383" s="20" t="str">
        <f>VLOOKUP(TRIM(X1383),X10:Y159,2,FALSE)</f>
        <v>Andy</v>
      </c>
      <c r="X1383" s="184" t="str">
        <f t="shared" si="201"/>
        <v>30.2</v>
      </c>
      <c r="Y1383" s="184">
        <f t="shared" si="202"/>
        <v>0</v>
      </c>
      <c r="Z1383" s="184">
        <f t="shared" si="199"/>
        <v>0</v>
      </c>
      <c r="AA1383" s="184">
        <f t="shared" si="203"/>
        <v>26</v>
      </c>
      <c r="AB1383" s="184">
        <f t="shared" si="204"/>
        <v>0</v>
      </c>
      <c r="AC1383" s="184">
        <f t="shared" si="205"/>
        <v>0</v>
      </c>
      <c r="AD1383" s="184">
        <f t="shared" si="200"/>
        <v>0</v>
      </c>
      <c r="AE1383" s="184">
        <f t="shared" si="206"/>
        <v>0</v>
      </c>
      <c r="AF1383" s="186"/>
      <c r="AG1383" s="187" t="str">
        <f t="shared" si="207"/>
        <v>2313146</v>
      </c>
      <c r="AI1383" s="1" t="str">
        <f t="shared" si="208"/>
        <v>DIFF</v>
      </c>
    </row>
    <row r="1384" spans="1:35" ht="26.25" customHeight="1" x14ac:dyDescent="0.25">
      <c r="A1384" s="72" t="s">
        <v>193</v>
      </c>
      <c r="B1384" s="74" t="s">
        <v>6926</v>
      </c>
      <c r="C1384" s="74" t="s">
        <v>95</v>
      </c>
      <c r="D1384" s="74" t="s">
        <v>2301</v>
      </c>
      <c r="E1384" s="103" t="s">
        <v>4183</v>
      </c>
      <c r="F1384" s="75" t="s">
        <v>1765</v>
      </c>
      <c r="G1384" s="75" t="s">
        <v>101</v>
      </c>
      <c r="H1384" s="75" t="s">
        <v>6825</v>
      </c>
      <c r="I1384" s="133" t="s">
        <v>211</v>
      </c>
      <c r="J1384" s="77"/>
      <c r="K1384" s="129"/>
      <c r="L1384" s="77"/>
      <c r="M1384" s="129"/>
      <c r="N1384" s="77"/>
      <c r="O1384" s="77" t="s">
        <v>1386</v>
      </c>
      <c r="P1384" s="77"/>
      <c r="Q1384" s="81" t="s">
        <v>6936</v>
      </c>
      <c r="R1384" s="81" t="s">
        <v>7858</v>
      </c>
      <c r="S1384" s="82" t="s">
        <v>403</v>
      </c>
      <c r="T1384" s="77" t="s">
        <v>238</v>
      </c>
      <c r="U1384" s="21"/>
      <c r="V1384" s="21"/>
      <c r="W1384" s="20" t="str">
        <f>VLOOKUP(TRIM(X1384),X10:Y159,2,FALSE)</f>
        <v>Andy</v>
      </c>
      <c r="X1384" s="184" t="str">
        <f t="shared" si="201"/>
        <v>30.2</v>
      </c>
      <c r="Y1384" s="184">
        <f t="shared" si="202"/>
        <v>0</v>
      </c>
      <c r="Z1384" s="184">
        <f t="shared" si="199"/>
        <v>0</v>
      </c>
      <c r="AA1384" s="184">
        <f t="shared" si="203"/>
        <v>26</v>
      </c>
      <c r="AB1384" s="184">
        <f t="shared" si="204"/>
        <v>0</v>
      </c>
      <c r="AC1384" s="184">
        <f t="shared" si="205"/>
        <v>0</v>
      </c>
      <c r="AD1384" s="184">
        <f t="shared" si="200"/>
        <v>0</v>
      </c>
      <c r="AE1384" s="184">
        <f t="shared" si="206"/>
        <v>0</v>
      </c>
      <c r="AF1384" s="186"/>
      <c r="AG1384" s="187" t="str">
        <f t="shared" si="207"/>
        <v>2313147</v>
      </c>
      <c r="AI1384" s="1" t="str">
        <f t="shared" si="208"/>
        <v>DIFF</v>
      </c>
    </row>
    <row r="1385" spans="1:35" ht="26.25" customHeight="1" x14ac:dyDescent="0.25">
      <c r="A1385" s="72" t="s">
        <v>193</v>
      </c>
      <c r="B1385" s="74" t="s">
        <v>2045</v>
      </c>
      <c r="C1385" s="74" t="s">
        <v>95</v>
      </c>
      <c r="D1385" s="74" t="s">
        <v>1348</v>
      </c>
      <c r="E1385" s="103" t="s">
        <v>4184</v>
      </c>
      <c r="F1385" s="75" t="s">
        <v>12</v>
      </c>
      <c r="G1385" s="75" t="s">
        <v>96</v>
      </c>
      <c r="H1385" s="75" t="s">
        <v>5714</v>
      </c>
      <c r="I1385" s="133" t="s">
        <v>567</v>
      </c>
      <c r="J1385" s="77"/>
      <c r="K1385" s="129"/>
      <c r="L1385" s="77"/>
      <c r="M1385" s="129"/>
      <c r="N1385" s="77"/>
      <c r="O1385" s="77" t="s">
        <v>386</v>
      </c>
      <c r="P1385" s="77" t="s">
        <v>1488</v>
      </c>
      <c r="Q1385" s="81" t="s">
        <v>1267</v>
      </c>
      <c r="R1385" s="81" t="s">
        <v>7859</v>
      </c>
      <c r="S1385" s="82" t="s">
        <v>213</v>
      </c>
      <c r="T1385" s="77" t="s">
        <v>1630</v>
      </c>
      <c r="U1385" s="21"/>
      <c r="V1385" s="21"/>
      <c r="W1385" s="20" t="str">
        <f>VLOOKUP(TRIM(X1385),X10:Y159,2,FALSE)</f>
        <v>Dario</v>
      </c>
      <c r="X1385" s="184" t="str">
        <f t="shared" si="201"/>
        <v>9.9.2</v>
      </c>
      <c r="Y1385" s="184">
        <f t="shared" si="202"/>
        <v>0</v>
      </c>
      <c r="Z1385" s="184">
        <f t="shared" si="199"/>
        <v>0</v>
      </c>
      <c r="AA1385" s="184">
        <f t="shared" si="203"/>
        <v>22</v>
      </c>
      <c r="AB1385" s="184">
        <f t="shared" si="204"/>
        <v>0</v>
      </c>
      <c r="AC1385" s="184">
        <f t="shared" si="205"/>
        <v>0</v>
      </c>
      <c r="AD1385" s="184">
        <f t="shared" si="200"/>
        <v>0</v>
      </c>
      <c r="AE1385" s="184">
        <f t="shared" si="206"/>
        <v>0</v>
      </c>
      <c r="AF1385" s="186"/>
      <c r="AG1385" s="187" t="str">
        <f t="shared" si="207"/>
        <v>2313148</v>
      </c>
      <c r="AI1385" s="1" t="str">
        <f t="shared" si="208"/>
        <v>DIFF</v>
      </c>
    </row>
    <row r="1386" spans="1:35" ht="26.25" customHeight="1" x14ac:dyDescent="0.25">
      <c r="A1386" s="72" t="s">
        <v>193</v>
      </c>
      <c r="B1386" s="74" t="s">
        <v>1102</v>
      </c>
      <c r="C1386" s="74" t="s">
        <v>95</v>
      </c>
      <c r="D1386" s="74" t="s">
        <v>78</v>
      </c>
      <c r="E1386" s="103" t="s">
        <v>4185</v>
      </c>
      <c r="F1386" s="75" t="s">
        <v>14</v>
      </c>
      <c r="G1386" s="75" t="s">
        <v>231</v>
      </c>
      <c r="H1386" s="75" t="s">
        <v>5715</v>
      </c>
      <c r="I1386" s="133" t="s">
        <v>896</v>
      </c>
      <c r="J1386" s="77" t="s">
        <v>207</v>
      </c>
      <c r="K1386" s="129">
        <v>1231</v>
      </c>
      <c r="L1386" s="77"/>
      <c r="M1386" s="129" t="s">
        <v>202</v>
      </c>
      <c r="N1386" s="77" t="s">
        <v>5716</v>
      </c>
      <c r="O1386" s="77" t="s">
        <v>1634</v>
      </c>
      <c r="P1386" s="77" t="s">
        <v>200</v>
      </c>
      <c r="Q1386" s="81" t="s">
        <v>5717</v>
      </c>
      <c r="R1386" s="81" t="s">
        <v>1345</v>
      </c>
      <c r="S1386" s="82" t="s">
        <v>195</v>
      </c>
      <c r="T1386" s="77" t="s">
        <v>2095</v>
      </c>
      <c r="U1386" s="21"/>
      <c r="V1386" s="21"/>
      <c r="W1386" s="20" t="str">
        <f>VLOOKUP(TRIM(X1386),X10:Y159,2,FALSE)</f>
        <v>Andy</v>
      </c>
      <c r="X1386" s="184" t="str">
        <f t="shared" si="201"/>
        <v>6.6</v>
      </c>
      <c r="Y1386" s="184">
        <f t="shared" si="202"/>
        <v>0</v>
      </c>
      <c r="Z1386" s="184">
        <f t="shared" si="199"/>
        <v>0</v>
      </c>
      <c r="AA1386" s="184">
        <f t="shared" si="203"/>
        <v>10</v>
      </c>
      <c r="AB1386" s="184">
        <f t="shared" si="204"/>
        <v>0</v>
      </c>
      <c r="AC1386" s="184">
        <f t="shared" si="205"/>
        <v>0</v>
      </c>
      <c r="AD1386" s="184">
        <f t="shared" si="200"/>
        <v>0</v>
      </c>
      <c r="AE1386" s="184">
        <f t="shared" si="206"/>
        <v>0</v>
      </c>
      <c r="AF1386" s="186"/>
      <c r="AG1386" s="187" t="str">
        <f t="shared" si="207"/>
        <v>2313149</v>
      </c>
      <c r="AI1386" s="1" t="str">
        <f t="shared" si="208"/>
        <v>DIFF</v>
      </c>
    </row>
    <row r="1387" spans="1:35" ht="26.25" customHeight="1" x14ac:dyDescent="0.25">
      <c r="A1387" s="72" t="s">
        <v>193</v>
      </c>
      <c r="B1387" s="74" t="s">
        <v>1102</v>
      </c>
      <c r="C1387" s="74" t="s">
        <v>95</v>
      </c>
      <c r="D1387" s="74" t="s">
        <v>78</v>
      </c>
      <c r="E1387" s="103" t="s">
        <v>4186</v>
      </c>
      <c r="F1387" s="75" t="s">
        <v>14</v>
      </c>
      <c r="G1387" s="75" t="s">
        <v>231</v>
      </c>
      <c r="H1387" s="75" t="s">
        <v>5715</v>
      </c>
      <c r="I1387" s="133" t="s">
        <v>896</v>
      </c>
      <c r="J1387" s="77" t="s">
        <v>207</v>
      </c>
      <c r="K1387" s="129">
        <v>1232</v>
      </c>
      <c r="L1387" s="77"/>
      <c r="M1387" s="129" t="s">
        <v>105</v>
      </c>
      <c r="N1387" s="77" t="s">
        <v>2563</v>
      </c>
      <c r="O1387" s="77" t="s">
        <v>120</v>
      </c>
      <c r="P1387" s="77" t="s">
        <v>200</v>
      </c>
      <c r="Q1387" s="81" t="s">
        <v>6826</v>
      </c>
      <c r="R1387" s="81" t="s">
        <v>403</v>
      </c>
      <c r="S1387" s="82" t="s">
        <v>40</v>
      </c>
      <c r="T1387" s="77" t="s">
        <v>2095</v>
      </c>
      <c r="U1387" s="21"/>
      <c r="V1387" s="21"/>
      <c r="W1387" s="20" t="str">
        <f>VLOOKUP(TRIM(X1387),X10:Y159,2,FALSE)</f>
        <v>Andy</v>
      </c>
      <c r="X1387" s="184" t="str">
        <f t="shared" si="201"/>
        <v>6.6</v>
      </c>
      <c r="Y1387" s="184">
        <f t="shared" si="202"/>
        <v>0</v>
      </c>
      <c r="Z1387" s="184">
        <f t="shared" si="199"/>
        <v>0</v>
      </c>
      <c r="AA1387" s="184">
        <f t="shared" si="203"/>
        <v>10</v>
      </c>
      <c r="AB1387" s="184">
        <f t="shared" si="204"/>
        <v>0</v>
      </c>
      <c r="AC1387" s="184">
        <f t="shared" si="205"/>
        <v>0</v>
      </c>
      <c r="AD1387" s="184">
        <f t="shared" si="200"/>
        <v>0</v>
      </c>
      <c r="AE1387" s="184">
        <f t="shared" si="206"/>
        <v>0</v>
      </c>
      <c r="AF1387" s="186"/>
      <c r="AG1387" s="187" t="str">
        <f t="shared" si="207"/>
        <v>2313150</v>
      </c>
      <c r="AI1387" s="1" t="str">
        <f t="shared" si="208"/>
        <v>DIFF</v>
      </c>
    </row>
    <row r="1388" spans="1:35" ht="26.25" customHeight="1" x14ac:dyDescent="0.25">
      <c r="A1388" s="72" t="s">
        <v>193</v>
      </c>
      <c r="B1388" s="74" t="s">
        <v>1102</v>
      </c>
      <c r="C1388" s="74" t="s">
        <v>95</v>
      </c>
      <c r="D1388" s="74" t="s">
        <v>78</v>
      </c>
      <c r="E1388" s="103" t="s">
        <v>4187</v>
      </c>
      <c r="F1388" s="75" t="s">
        <v>14</v>
      </c>
      <c r="G1388" s="75" t="s">
        <v>231</v>
      </c>
      <c r="H1388" s="75" t="s">
        <v>5715</v>
      </c>
      <c r="I1388" s="133" t="s">
        <v>896</v>
      </c>
      <c r="J1388" s="77" t="s">
        <v>207</v>
      </c>
      <c r="K1388" s="129">
        <v>1233</v>
      </c>
      <c r="L1388" s="77"/>
      <c r="M1388" s="129" t="s">
        <v>105</v>
      </c>
      <c r="N1388" s="77" t="s">
        <v>2410</v>
      </c>
      <c r="O1388" s="77" t="s">
        <v>198</v>
      </c>
      <c r="P1388" s="77" t="s">
        <v>200</v>
      </c>
      <c r="Q1388" s="81" t="s">
        <v>6827</v>
      </c>
      <c r="R1388" s="81" t="s">
        <v>403</v>
      </c>
      <c r="S1388" s="82" t="s">
        <v>40</v>
      </c>
      <c r="T1388" s="77" t="s">
        <v>2095</v>
      </c>
      <c r="U1388" s="21"/>
      <c r="V1388" s="21"/>
      <c r="W1388" s="20" t="str">
        <f>VLOOKUP(TRIM(X1388),X10:Y159,2,FALSE)</f>
        <v>Andy</v>
      </c>
      <c r="X1388" s="184" t="str">
        <f t="shared" si="201"/>
        <v>6.6</v>
      </c>
      <c r="Y1388" s="184">
        <f t="shared" si="202"/>
        <v>0</v>
      </c>
      <c r="Z1388" s="184">
        <f t="shared" si="199"/>
        <v>0</v>
      </c>
      <c r="AA1388" s="184">
        <f t="shared" si="203"/>
        <v>10</v>
      </c>
      <c r="AB1388" s="184">
        <f t="shared" si="204"/>
        <v>0</v>
      </c>
      <c r="AC1388" s="184">
        <f t="shared" si="205"/>
        <v>0</v>
      </c>
      <c r="AD1388" s="184">
        <f t="shared" si="200"/>
        <v>0</v>
      </c>
      <c r="AE1388" s="184">
        <f t="shared" si="206"/>
        <v>0</v>
      </c>
      <c r="AF1388" s="186"/>
      <c r="AG1388" s="187" t="str">
        <f t="shared" si="207"/>
        <v>2313151</v>
      </c>
      <c r="AI1388" s="1" t="str">
        <f t="shared" si="208"/>
        <v>DIFF</v>
      </c>
    </row>
    <row r="1389" spans="1:35" ht="26.25" customHeight="1" x14ac:dyDescent="0.25">
      <c r="A1389" s="72" t="s">
        <v>193</v>
      </c>
      <c r="B1389" s="74" t="s">
        <v>1102</v>
      </c>
      <c r="C1389" s="74" t="s">
        <v>95</v>
      </c>
      <c r="D1389" s="74" t="s">
        <v>78</v>
      </c>
      <c r="E1389" s="103" t="s">
        <v>4188</v>
      </c>
      <c r="F1389" s="75" t="s">
        <v>14</v>
      </c>
      <c r="G1389" s="75" t="s">
        <v>231</v>
      </c>
      <c r="H1389" s="75" t="s">
        <v>5715</v>
      </c>
      <c r="I1389" s="133" t="s">
        <v>896</v>
      </c>
      <c r="J1389" s="77" t="s">
        <v>207</v>
      </c>
      <c r="K1389" s="129">
        <v>1234</v>
      </c>
      <c r="L1389" s="77"/>
      <c r="M1389" s="129" t="s">
        <v>105</v>
      </c>
      <c r="N1389" s="77" t="s">
        <v>2407</v>
      </c>
      <c r="O1389" s="77" t="s">
        <v>386</v>
      </c>
      <c r="P1389" s="77" t="s">
        <v>200</v>
      </c>
      <c r="Q1389" s="81" t="s">
        <v>6828</v>
      </c>
      <c r="R1389" s="81" t="s">
        <v>1345</v>
      </c>
      <c r="S1389" s="82" t="s">
        <v>195</v>
      </c>
      <c r="T1389" s="77" t="s">
        <v>2095</v>
      </c>
      <c r="U1389" s="21"/>
      <c r="V1389" s="21"/>
      <c r="W1389" s="20" t="str">
        <f>VLOOKUP(TRIM(X1389),X10:Y159,2,FALSE)</f>
        <v>Andy</v>
      </c>
      <c r="X1389" s="184" t="str">
        <f t="shared" si="201"/>
        <v>6.6</v>
      </c>
      <c r="Y1389" s="184">
        <f t="shared" si="202"/>
        <v>0</v>
      </c>
      <c r="Z1389" s="184">
        <f t="shared" si="199"/>
        <v>0</v>
      </c>
      <c r="AA1389" s="184">
        <f t="shared" si="203"/>
        <v>10</v>
      </c>
      <c r="AB1389" s="184">
        <f t="shared" si="204"/>
        <v>0</v>
      </c>
      <c r="AC1389" s="184">
        <f t="shared" si="205"/>
        <v>0</v>
      </c>
      <c r="AD1389" s="184">
        <f t="shared" si="200"/>
        <v>0</v>
      </c>
      <c r="AE1389" s="184">
        <f t="shared" si="206"/>
        <v>0</v>
      </c>
      <c r="AF1389" s="186"/>
      <c r="AG1389" s="187" t="str">
        <f t="shared" si="207"/>
        <v>2313152</v>
      </c>
      <c r="AI1389" s="1" t="str">
        <f t="shared" si="208"/>
        <v>DIFF</v>
      </c>
    </row>
    <row r="1390" spans="1:35" ht="26.25" customHeight="1" x14ac:dyDescent="0.25">
      <c r="A1390" s="72" t="s">
        <v>193</v>
      </c>
      <c r="B1390" s="74" t="s">
        <v>2955</v>
      </c>
      <c r="C1390" s="74" t="s">
        <v>95</v>
      </c>
      <c r="D1390" s="74" t="s">
        <v>1356</v>
      </c>
      <c r="E1390" s="103" t="s">
        <v>4189</v>
      </c>
      <c r="F1390" s="75" t="s">
        <v>14</v>
      </c>
      <c r="G1390" s="75" t="s">
        <v>96</v>
      </c>
      <c r="H1390" s="75" t="s">
        <v>2417</v>
      </c>
      <c r="I1390" s="133" t="s">
        <v>6829</v>
      </c>
      <c r="J1390" s="77" t="s">
        <v>373</v>
      </c>
      <c r="K1390" s="129">
        <v>916</v>
      </c>
      <c r="L1390" s="77" t="s">
        <v>57</v>
      </c>
      <c r="M1390" s="129" t="s">
        <v>103</v>
      </c>
      <c r="N1390" s="77" t="s">
        <v>2407</v>
      </c>
      <c r="O1390" s="77" t="s">
        <v>386</v>
      </c>
      <c r="P1390" s="77" t="s">
        <v>1438</v>
      </c>
      <c r="Q1390" s="81" t="s">
        <v>6830</v>
      </c>
      <c r="R1390" s="81" t="s">
        <v>7694</v>
      </c>
      <c r="S1390" s="82" t="s">
        <v>40</v>
      </c>
      <c r="T1390" s="77" t="s">
        <v>247</v>
      </c>
      <c r="U1390" s="21"/>
      <c r="V1390" s="21"/>
      <c r="W1390" s="20" t="str">
        <f>VLOOKUP(TRIM(X1390),X10:Y159,2,FALSE)</f>
        <v>Dario</v>
      </c>
      <c r="X1390" s="184" t="str">
        <f t="shared" si="201"/>
        <v>9.23.2</v>
      </c>
      <c r="Y1390" s="184">
        <f t="shared" si="202"/>
        <v>0</v>
      </c>
      <c r="Z1390" s="184">
        <f t="shared" si="199"/>
        <v>0</v>
      </c>
      <c r="AA1390" s="184">
        <f t="shared" si="203"/>
        <v>13</v>
      </c>
      <c r="AB1390" s="184">
        <f t="shared" si="204"/>
        <v>0</v>
      </c>
      <c r="AC1390" s="184">
        <f t="shared" si="205"/>
        <v>0</v>
      </c>
      <c r="AD1390" s="184">
        <f t="shared" si="200"/>
        <v>0</v>
      </c>
      <c r="AE1390" s="184">
        <f t="shared" si="206"/>
        <v>0</v>
      </c>
      <c r="AF1390" s="186"/>
      <c r="AG1390" s="187" t="str">
        <f t="shared" si="207"/>
        <v>2313153</v>
      </c>
      <c r="AI1390" s="1" t="str">
        <f t="shared" si="208"/>
        <v>DIFF</v>
      </c>
    </row>
    <row r="1391" spans="1:35" ht="26.25" customHeight="1" x14ac:dyDescent="0.25">
      <c r="A1391" s="72" t="s">
        <v>193</v>
      </c>
      <c r="B1391" s="74" t="s">
        <v>586</v>
      </c>
      <c r="C1391" s="74" t="s">
        <v>95</v>
      </c>
      <c r="D1391" s="74" t="s">
        <v>2300</v>
      </c>
      <c r="E1391" s="103" t="s">
        <v>4190</v>
      </c>
      <c r="F1391" s="75" t="s">
        <v>201</v>
      </c>
      <c r="G1391" s="75" t="s">
        <v>270</v>
      </c>
      <c r="H1391" s="75" t="s">
        <v>5718</v>
      </c>
      <c r="I1391" s="133" t="s">
        <v>896</v>
      </c>
      <c r="J1391" s="77"/>
      <c r="K1391" s="129"/>
      <c r="L1391" s="77"/>
      <c r="M1391" s="129"/>
      <c r="N1391" s="77"/>
      <c r="O1391" s="77" t="s">
        <v>1386</v>
      </c>
      <c r="P1391" s="77"/>
      <c r="Q1391" s="81" t="s">
        <v>5719</v>
      </c>
      <c r="R1391" s="81" t="s">
        <v>403</v>
      </c>
      <c r="S1391" s="82" t="s">
        <v>403</v>
      </c>
      <c r="T1391" s="77" t="s">
        <v>2095</v>
      </c>
      <c r="U1391" s="21"/>
      <c r="V1391" s="21"/>
      <c r="W1391" s="20" t="str">
        <f>VLOOKUP(TRIM(X1391),X10:Y159,2,FALSE)</f>
        <v>Andy</v>
      </c>
      <c r="X1391" s="184" t="str">
        <f t="shared" si="201"/>
        <v>30.1</v>
      </c>
      <c r="Y1391" s="184">
        <f t="shared" si="202"/>
        <v>0</v>
      </c>
      <c r="Z1391" s="184">
        <f t="shared" si="199"/>
        <v>0</v>
      </c>
      <c r="AA1391" s="184">
        <f t="shared" si="203"/>
        <v>10</v>
      </c>
      <c r="AB1391" s="184">
        <f t="shared" si="204"/>
        <v>0</v>
      </c>
      <c r="AC1391" s="184">
        <f t="shared" si="205"/>
        <v>0</v>
      </c>
      <c r="AD1391" s="184">
        <f t="shared" si="200"/>
        <v>0</v>
      </c>
      <c r="AE1391" s="184">
        <f t="shared" si="206"/>
        <v>0</v>
      </c>
      <c r="AF1391" s="186"/>
      <c r="AG1391" s="187" t="str">
        <f t="shared" si="207"/>
        <v>2313154</v>
      </c>
      <c r="AI1391" s="1" t="str">
        <f t="shared" si="208"/>
        <v>DIFF</v>
      </c>
    </row>
    <row r="1392" spans="1:35" ht="26.25" customHeight="1" x14ac:dyDescent="0.25">
      <c r="A1392" s="72" t="s">
        <v>193</v>
      </c>
      <c r="B1392" s="74" t="s">
        <v>40</v>
      </c>
      <c r="C1392" s="74" t="s">
        <v>95</v>
      </c>
      <c r="D1392" s="74" t="s">
        <v>2294</v>
      </c>
      <c r="E1392" s="103" t="s">
        <v>4191</v>
      </c>
      <c r="F1392" s="75" t="s">
        <v>201</v>
      </c>
      <c r="G1392" s="75"/>
      <c r="H1392" s="75" t="s">
        <v>6832</v>
      </c>
      <c r="I1392" s="133" t="s">
        <v>880</v>
      </c>
      <c r="J1392" s="77"/>
      <c r="K1392" s="129"/>
      <c r="L1392" s="77"/>
      <c r="M1392" s="129"/>
      <c r="N1392" s="77"/>
      <c r="O1392" s="77"/>
      <c r="P1392" s="77"/>
      <c r="Q1392" s="81" t="s">
        <v>6831</v>
      </c>
      <c r="R1392" s="81" t="s">
        <v>403</v>
      </c>
      <c r="S1392" s="82" t="s">
        <v>403</v>
      </c>
      <c r="T1392" s="77" t="s">
        <v>2608</v>
      </c>
      <c r="U1392" s="21"/>
      <c r="V1392" s="21"/>
      <c r="W1392" s="20" t="str">
        <f>VLOOKUP(TRIM(X1392),X10:Y159,2,FALSE)</f>
        <v>Dario</v>
      </c>
      <c r="X1392" s="184" t="str">
        <f t="shared" si="201"/>
        <v>19.1</v>
      </c>
      <c r="Y1392" s="184">
        <f t="shared" si="202"/>
        <v>0</v>
      </c>
      <c r="Z1392" s="184">
        <f t="shared" si="199"/>
        <v>0</v>
      </c>
      <c r="AA1392" s="184">
        <f t="shared" si="203"/>
        <v>8</v>
      </c>
      <c r="AB1392" s="184">
        <f t="shared" si="204"/>
        <v>0</v>
      </c>
      <c r="AC1392" s="184">
        <f t="shared" si="205"/>
        <v>0</v>
      </c>
      <c r="AD1392" s="184">
        <f t="shared" si="200"/>
        <v>0</v>
      </c>
      <c r="AE1392" s="184">
        <f t="shared" si="206"/>
        <v>0</v>
      </c>
      <c r="AF1392" s="186"/>
      <c r="AG1392" s="187" t="str">
        <f t="shared" si="207"/>
        <v>2313155</v>
      </c>
      <c r="AI1392" s="1" t="str">
        <f t="shared" si="208"/>
        <v>DIFF</v>
      </c>
    </row>
    <row r="1393" spans="1:35" ht="26.25" customHeight="1" x14ac:dyDescent="0.25">
      <c r="A1393" s="72"/>
      <c r="B1393" s="74" t="s">
        <v>40</v>
      </c>
      <c r="C1393" s="74" t="s">
        <v>13</v>
      </c>
      <c r="D1393" s="74" t="s">
        <v>91</v>
      </c>
      <c r="E1393" s="103" t="s">
        <v>4192</v>
      </c>
      <c r="F1393" s="75" t="s">
        <v>201</v>
      </c>
      <c r="G1393" s="154" t="s">
        <v>101</v>
      </c>
      <c r="H1393" s="154" t="s">
        <v>5720</v>
      </c>
      <c r="I1393" s="155" t="s">
        <v>5721</v>
      </c>
      <c r="J1393" s="124"/>
      <c r="K1393" s="125"/>
      <c r="L1393" s="124"/>
      <c r="M1393" s="125"/>
      <c r="N1393" s="124"/>
      <c r="O1393" s="124" t="s">
        <v>1386</v>
      </c>
      <c r="P1393" s="124"/>
      <c r="Q1393" s="156" t="s">
        <v>5722</v>
      </c>
      <c r="R1393" s="156" t="s">
        <v>19</v>
      </c>
      <c r="S1393" s="126" t="s">
        <v>19</v>
      </c>
      <c r="T1393" s="77" t="s">
        <v>253</v>
      </c>
      <c r="U1393" s="21"/>
      <c r="V1393" s="21"/>
      <c r="W1393" s="20" t="str">
        <f>VLOOKUP(TRIM(X1393),X10:Y159,2,FALSE)</f>
        <v>Withdrawn</v>
      </c>
      <c r="X1393" s="184" t="str">
        <f t="shared" si="201"/>
        <v>99</v>
      </c>
      <c r="Y1393" s="184">
        <f t="shared" si="202"/>
        <v>0</v>
      </c>
      <c r="Z1393" s="184">
        <f t="shared" si="199"/>
        <v>0</v>
      </c>
      <c r="AA1393" s="184">
        <f t="shared" si="203"/>
        <v>68</v>
      </c>
      <c r="AB1393" s="184">
        <f t="shared" si="204"/>
        <v>0</v>
      </c>
      <c r="AC1393" s="184">
        <f t="shared" si="205"/>
        <v>0</v>
      </c>
      <c r="AD1393" s="184">
        <f t="shared" si="200"/>
        <v>0</v>
      </c>
      <c r="AE1393" s="184">
        <f t="shared" si="206"/>
        <v>0</v>
      </c>
      <c r="AF1393" s="186"/>
      <c r="AG1393" s="187" t="str">
        <f t="shared" si="207"/>
        <v>2313156</v>
      </c>
      <c r="AI1393" s="1" t="str">
        <f t="shared" si="208"/>
        <v>DIFF</v>
      </c>
    </row>
    <row r="1394" spans="1:35" ht="26.25" customHeight="1" x14ac:dyDescent="0.25">
      <c r="A1394" s="72" t="s">
        <v>193</v>
      </c>
      <c r="B1394" s="74" t="s">
        <v>40</v>
      </c>
      <c r="C1394" s="74" t="s">
        <v>95</v>
      </c>
      <c r="D1394" s="74" t="s">
        <v>2297</v>
      </c>
      <c r="E1394" s="103" t="s">
        <v>4193</v>
      </c>
      <c r="F1394" s="75" t="s">
        <v>1081</v>
      </c>
      <c r="G1394" s="75" t="s">
        <v>96</v>
      </c>
      <c r="H1394" s="75" t="s">
        <v>6834</v>
      </c>
      <c r="I1394" s="133" t="s">
        <v>1123</v>
      </c>
      <c r="J1394" s="77" t="s">
        <v>2411</v>
      </c>
      <c r="K1394" s="129"/>
      <c r="L1394" s="77"/>
      <c r="M1394" s="129"/>
      <c r="N1394" s="77" t="s">
        <v>1484</v>
      </c>
      <c r="O1394" s="77" t="s">
        <v>1386</v>
      </c>
      <c r="P1394" s="77" t="s">
        <v>2412</v>
      </c>
      <c r="Q1394" s="81" t="s">
        <v>6833</v>
      </c>
      <c r="R1394" s="81" t="s">
        <v>403</v>
      </c>
      <c r="S1394" s="82" t="s">
        <v>403</v>
      </c>
      <c r="T1394" s="77" t="s">
        <v>1261</v>
      </c>
      <c r="U1394" s="21"/>
      <c r="V1394" s="21"/>
      <c r="W1394" s="20" t="str">
        <f>VLOOKUP(TRIM(X1394),X10:Y159,2,FALSE)</f>
        <v>Wanqiang</v>
      </c>
      <c r="X1394" s="184" t="str">
        <f t="shared" si="201"/>
        <v>19.4</v>
      </c>
      <c r="Y1394" s="184">
        <f t="shared" si="202"/>
        <v>0</v>
      </c>
      <c r="Z1394" s="184">
        <f t="shared" si="199"/>
        <v>0</v>
      </c>
      <c r="AA1394" s="184">
        <f t="shared" si="203"/>
        <v>6</v>
      </c>
      <c r="AB1394" s="184">
        <f t="shared" si="204"/>
        <v>0</v>
      </c>
      <c r="AC1394" s="184">
        <f t="shared" si="205"/>
        <v>0</v>
      </c>
      <c r="AD1394" s="184">
        <f t="shared" si="200"/>
        <v>0</v>
      </c>
      <c r="AE1394" s="184">
        <f t="shared" si="206"/>
        <v>0</v>
      </c>
      <c r="AF1394" s="186"/>
      <c r="AG1394" s="187" t="str">
        <f t="shared" si="207"/>
        <v>2313157</v>
      </c>
      <c r="AI1394" s="1" t="str">
        <f t="shared" si="208"/>
        <v>DIFF</v>
      </c>
    </row>
    <row r="1395" spans="1:35" ht="26.25" customHeight="1" x14ac:dyDescent="0.25">
      <c r="A1395" s="72" t="s">
        <v>193</v>
      </c>
      <c r="B1395" s="74" t="s">
        <v>2268</v>
      </c>
      <c r="C1395" s="74" t="s">
        <v>95</v>
      </c>
      <c r="D1395" s="74" t="s">
        <v>2300</v>
      </c>
      <c r="E1395" s="103" t="s">
        <v>4194</v>
      </c>
      <c r="F1395" s="75" t="s">
        <v>1762</v>
      </c>
      <c r="G1395" s="75" t="s">
        <v>96</v>
      </c>
      <c r="H1395" s="75" t="s">
        <v>2284</v>
      </c>
      <c r="I1395" s="133" t="s">
        <v>252</v>
      </c>
      <c r="J1395" s="77"/>
      <c r="K1395" s="129"/>
      <c r="L1395" s="77"/>
      <c r="M1395" s="129"/>
      <c r="N1395" s="77"/>
      <c r="O1395" s="77" t="s">
        <v>1386</v>
      </c>
      <c r="P1395" s="77"/>
      <c r="Q1395" s="81" t="s">
        <v>5723</v>
      </c>
      <c r="R1395" s="81" t="s">
        <v>195</v>
      </c>
      <c r="S1395" s="82" t="s">
        <v>195</v>
      </c>
      <c r="T1395" s="77" t="s">
        <v>253</v>
      </c>
      <c r="U1395" s="21"/>
      <c r="V1395" s="21"/>
      <c r="W1395" s="20" t="str">
        <f>VLOOKUP(TRIM(X1395),X10:Y159,2,FALSE)</f>
        <v>Andy</v>
      </c>
      <c r="X1395" s="184" t="str">
        <f t="shared" si="201"/>
        <v>30.1</v>
      </c>
      <c r="Y1395" s="184">
        <f t="shared" si="202"/>
        <v>0</v>
      </c>
      <c r="Z1395" s="184">
        <f t="shared" si="199"/>
        <v>0</v>
      </c>
      <c r="AA1395" s="184">
        <f t="shared" si="203"/>
        <v>12</v>
      </c>
      <c r="AB1395" s="184">
        <f t="shared" si="204"/>
        <v>0</v>
      </c>
      <c r="AC1395" s="184">
        <f t="shared" si="205"/>
        <v>0</v>
      </c>
      <c r="AD1395" s="184">
        <f t="shared" si="200"/>
        <v>0</v>
      </c>
      <c r="AE1395" s="184">
        <f t="shared" si="206"/>
        <v>0</v>
      </c>
      <c r="AF1395" s="186"/>
      <c r="AG1395" s="187" t="str">
        <f t="shared" si="207"/>
        <v>2313158</v>
      </c>
      <c r="AI1395" s="1" t="str">
        <f t="shared" si="208"/>
        <v>DIFF</v>
      </c>
    </row>
    <row r="1396" spans="1:35" ht="26.25" customHeight="1" x14ac:dyDescent="0.25">
      <c r="A1396" s="72" t="s">
        <v>193</v>
      </c>
      <c r="B1396" s="74" t="s">
        <v>6836</v>
      </c>
      <c r="C1396" s="74" t="s">
        <v>95</v>
      </c>
      <c r="D1396" s="74" t="s">
        <v>183</v>
      </c>
      <c r="E1396" s="103" t="s">
        <v>4195</v>
      </c>
      <c r="F1396" s="75" t="s">
        <v>14</v>
      </c>
      <c r="G1396" s="75" t="s">
        <v>96</v>
      </c>
      <c r="H1396" s="75" t="s">
        <v>5724</v>
      </c>
      <c r="I1396" s="133" t="s">
        <v>226</v>
      </c>
      <c r="J1396" s="77" t="s">
        <v>384</v>
      </c>
      <c r="K1396" s="129">
        <v>119</v>
      </c>
      <c r="L1396" s="77"/>
      <c r="M1396" s="129" t="s">
        <v>103</v>
      </c>
      <c r="N1396" s="77" t="s">
        <v>1631</v>
      </c>
      <c r="O1396" s="77" t="s">
        <v>198</v>
      </c>
      <c r="P1396" s="77" t="s">
        <v>385</v>
      </c>
      <c r="Q1396" s="81" t="s">
        <v>6835</v>
      </c>
      <c r="R1396" s="81" t="s">
        <v>403</v>
      </c>
      <c r="S1396" s="82" t="s">
        <v>40</v>
      </c>
      <c r="T1396" s="77" t="s">
        <v>1264</v>
      </c>
      <c r="U1396" s="21"/>
      <c r="V1396" s="21"/>
      <c r="W1396" s="20" t="str">
        <f>VLOOKUP(TRIM(X1396),X10:Y159,2,FALSE)</f>
        <v>Wanqiang</v>
      </c>
      <c r="X1396" s="184" t="str">
        <f t="shared" si="201"/>
        <v>8.7</v>
      </c>
      <c r="Y1396" s="184">
        <f t="shared" si="202"/>
        <v>0</v>
      </c>
      <c r="Z1396" s="184">
        <f t="shared" si="199"/>
        <v>0</v>
      </c>
      <c r="AA1396" s="184">
        <f t="shared" si="203"/>
        <v>21</v>
      </c>
      <c r="AB1396" s="184">
        <f t="shared" si="204"/>
        <v>0</v>
      </c>
      <c r="AC1396" s="184">
        <f t="shared" si="205"/>
        <v>0</v>
      </c>
      <c r="AD1396" s="184">
        <f t="shared" si="200"/>
        <v>0</v>
      </c>
      <c r="AE1396" s="184">
        <f t="shared" si="206"/>
        <v>0</v>
      </c>
      <c r="AF1396" s="186"/>
      <c r="AG1396" s="187" t="str">
        <f t="shared" si="207"/>
        <v>2313159</v>
      </c>
      <c r="AI1396" s="1" t="str">
        <f t="shared" si="208"/>
        <v>DIFF</v>
      </c>
    </row>
    <row r="1397" spans="1:35" ht="26.25" customHeight="1" x14ac:dyDescent="0.25">
      <c r="A1397" s="72" t="s">
        <v>193</v>
      </c>
      <c r="B1397" s="74" t="s">
        <v>6836</v>
      </c>
      <c r="C1397" s="74" t="s">
        <v>95</v>
      </c>
      <c r="D1397" s="74" t="s">
        <v>183</v>
      </c>
      <c r="E1397" s="103" t="s">
        <v>4196</v>
      </c>
      <c r="F1397" s="75" t="s">
        <v>14</v>
      </c>
      <c r="G1397" s="75" t="s">
        <v>96</v>
      </c>
      <c r="H1397" s="75" t="s">
        <v>5724</v>
      </c>
      <c r="I1397" s="133" t="s">
        <v>226</v>
      </c>
      <c r="J1397" s="77" t="s">
        <v>384</v>
      </c>
      <c r="K1397" s="129">
        <v>120</v>
      </c>
      <c r="L1397" s="77"/>
      <c r="M1397" s="129" t="s">
        <v>105</v>
      </c>
      <c r="N1397" s="77" t="s">
        <v>1626</v>
      </c>
      <c r="O1397" s="77" t="s">
        <v>386</v>
      </c>
      <c r="P1397" s="77" t="s">
        <v>385</v>
      </c>
      <c r="Q1397" s="81" t="s">
        <v>6837</v>
      </c>
      <c r="R1397" s="81" t="s">
        <v>403</v>
      </c>
      <c r="S1397" s="82" t="s">
        <v>40</v>
      </c>
      <c r="T1397" s="77" t="s">
        <v>1264</v>
      </c>
      <c r="U1397" s="21"/>
      <c r="V1397" s="21"/>
      <c r="W1397" s="20" t="str">
        <f>VLOOKUP(TRIM(X1397),X10:Y159,2,FALSE)</f>
        <v>Wanqiang</v>
      </c>
      <c r="X1397" s="184" t="str">
        <f t="shared" si="201"/>
        <v>8.7</v>
      </c>
      <c r="Y1397" s="184">
        <f t="shared" si="202"/>
        <v>0</v>
      </c>
      <c r="Z1397" s="184">
        <f t="shared" si="199"/>
        <v>0</v>
      </c>
      <c r="AA1397" s="184">
        <f t="shared" si="203"/>
        <v>21</v>
      </c>
      <c r="AB1397" s="184">
        <f t="shared" si="204"/>
        <v>0</v>
      </c>
      <c r="AC1397" s="184">
        <f t="shared" si="205"/>
        <v>0</v>
      </c>
      <c r="AD1397" s="184">
        <f t="shared" si="200"/>
        <v>0</v>
      </c>
      <c r="AE1397" s="184">
        <f t="shared" si="206"/>
        <v>0</v>
      </c>
      <c r="AF1397" s="186"/>
      <c r="AG1397" s="187" t="str">
        <f t="shared" si="207"/>
        <v>2313160</v>
      </c>
      <c r="AI1397" s="1" t="str">
        <f t="shared" si="208"/>
        <v>DIFF</v>
      </c>
    </row>
    <row r="1398" spans="1:35" ht="26.25" customHeight="1" x14ac:dyDescent="0.25">
      <c r="A1398" s="72" t="s">
        <v>193</v>
      </c>
      <c r="B1398" s="74" t="s">
        <v>40</v>
      </c>
      <c r="C1398" s="74" t="s">
        <v>13</v>
      </c>
      <c r="D1398" s="74" t="s">
        <v>91</v>
      </c>
      <c r="E1398" s="103" t="s">
        <v>4197</v>
      </c>
      <c r="F1398" s="75" t="s">
        <v>14</v>
      </c>
      <c r="G1398" s="154" t="s">
        <v>96</v>
      </c>
      <c r="H1398" s="154" t="s">
        <v>5253</v>
      </c>
      <c r="I1398" s="155" t="s">
        <v>239</v>
      </c>
      <c r="J1398" s="124" t="s">
        <v>224</v>
      </c>
      <c r="K1398" s="125">
        <v>1377</v>
      </c>
      <c r="L1398" s="124"/>
      <c r="M1398" s="125" t="s">
        <v>1452</v>
      </c>
      <c r="N1398" s="124" t="s">
        <v>2407</v>
      </c>
      <c r="O1398" s="124" t="s">
        <v>386</v>
      </c>
      <c r="P1398" s="124" t="s">
        <v>1476</v>
      </c>
      <c r="Q1398" s="156" t="s">
        <v>5254</v>
      </c>
      <c r="R1398" s="156" t="s">
        <v>19</v>
      </c>
      <c r="S1398" s="126" t="s">
        <v>19</v>
      </c>
      <c r="T1398" s="77" t="s">
        <v>301</v>
      </c>
      <c r="U1398" s="21"/>
      <c r="V1398" s="21"/>
      <c r="W1398" s="20" t="str">
        <f>VLOOKUP(TRIM(X1398),X10:Y159,2,FALSE)</f>
        <v>Withdrawn</v>
      </c>
      <c r="X1398" s="184" t="str">
        <f t="shared" si="201"/>
        <v>99</v>
      </c>
      <c r="Y1398" s="184">
        <f t="shared" si="202"/>
        <v>0</v>
      </c>
      <c r="Z1398" s="184">
        <f t="shared" si="199"/>
        <v>0</v>
      </c>
      <c r="AA1398" s="184">
        <f t="shared" si="203"/>
        <v>7</v>
      </c>
      <c r="AB1398" s="184">
        <f t="shared" si="204"/>
        <v>0</v>
      </c>
      <c r="AC1398" s="184">
        <f t="shared" si="205"/>
        <v>0</v>
      </c>
      <c r="AD1398" s="184">
        <f t="shared" si="200"/>
        <v>0</v>
      </c>
      <c r="AE1398" s="184">
        <f t="shared" si="206"/>
        <v>0</v>
      </c>
      <c r="AF1398" s="186"/>
      <c r="AG1398" s="187" t="str">
        <f t="shared" si="207"/>
        <v>2313161</v>
      </c>
      <c r="AI1398" s="1" t="str">
        <f t="shared" si="208"/>
        <v>DIFF</v>
      </c>
    </row>
    <row r="1399" spans="1:35" ht="26.25" customHeight="1" x14ac:dyDescent="0.25">
      <c r="A1399" s="72" t="s">
        <v>193</v>
      </c>
      <c r="B1399" s="74" t="s">
        <v>6839</v>
      </c>
      <c r="C1399" s="74" t="s">
        <v>95</v>
      </c>
      <c r="D1399" s="74" t="s">
        <v>1356</v>
      </c>
      <c r="E1399" s="103" t="s">
        <v>4198</v>
      </c>
      <c r="F1399" s="75" t="s">
        <v>14</v>
      </c>
      <c r="G1399" s="75" t="s">
        <v>96</v>
      </c>
      <c r="H1399" s="75" t="s">
        <v>5725</v>
      </c>
      <c r="I1399" s="133" t="s">
        <v>579</v>
      </c>
      <c r="J1399" s="77" t="s">
        <v>373</v>
      </c>
      <c r="K1399" s="129">
        <v>1021</v>
      </c>
      <c r="L1399" s="77"/>
      <c r="M1399" s="129" t="s">
        <v>202</v>
      </c>
      <c r="N1399" s="77" t="s">
        <v>2407</v>
      </c>
      <c r="O1399" s="77" t="s">
        <v>386</v>
      </c>
      <c r="P1399" s="77" t="s">
        <v>1438</v>
      </c>
      <c r="Q1399" s="81" t="s">
        <v>6838</v>
      </c>
      <c r="R1399" s="81" t="s">
        <v>403</v>
      </c>
      <c r="S1399" s="82" t="s">
        <v>40</v>
      </c>
      <c r="T1399" s="77" t="s">
        <v>1261</v>
      </c>
      <c r="U1399" s="21"/>
      <c r="V1399" s="21"/>
      <c r="W1399" s="20" t="str">
        <f>VLOOKUP(TRIM(X1399),X10:Y159,2,FALSE)</f>
        <v>Dario</v>
      </c>
      <c r="X1399" s="184" t="str">
        <f t="shared" si="201"/>
        <v>9.23.2</v>
      </c>
      <c r="Y1399" s="184">
        <f t="shared" si="202"/>
        <v>0</v>
      </c>
      <c r="Z1399" s="184">
        <f t="shared" si="199"/>
        <v>0</v>
      </c>
      <c r="AA1399" s="184">
        <f t="shared" si="203"/>
        <v>20</v>
      </c>
      <c r="AB1399" s="184">
        <f t="shared" si="204"/>
        <v>0</v>
      </c>
      <c r="AC1399" s="184">
        <f t="shared" si="205"/>
        <v>0</v>
      </c>
      <c r="AD1399" s="184">
        <f t="shared" si="200"/>
        <v>0</v>
      </c>
      <c r="AE1399" s="184">
        <f t="shared" si="206"/>
        <v>0</v>
      </c>
      <c r="AF1399" s="186"/>
      <c r="AG1399" s="187" t="str">
        <f t="shared" si="207"/>
        <v>2313162</v>
      </c>
      <c r="AI1399" s="1" t="str">
        <f t="shared" si="208"/>
        <v>DIFF</v>
      </c>
    </row>
    <row r="1400" spans="1:35" ht="26.25" customHeight="1" x14ac:dyDescent="0.25">
      <c r="A1400" s="72" t="s">
        <v>193</v>
      </c>
      <c r="B1400" s="74" t="s">
        <v>6193</v>
      </c>
      <c r="C1400" s="74" t="s">
        <v>95</v>
      </c>
      <c r="D1400" s="74" t="s">
        <v>1351</v>
      </c>
      <c r="E1400" s="103" t="s">
        <v>4199</v>
      </c>
      <c r="F1400" s="75" t="s">
        <v>14</v>
      </c>
      <c r="G1400" s="75" t="s">
        <v>96</v>
      </c>
      <c r="H1400" s="75" t="s">
        <v>5726</v>
      </c>
      <c r="I1400" s="133" t="s">
        <v>252</v>
      </c>
      <c r="J1400" s="77" t="s">
        <v>207</v>
      </c>
      <c r="K1400" s="129">
        <v>1235</v>
      </c>
      <c r="L1400" s="77"/>
      <c r="M1400" s="129" t="s">
        <v>103</v>
      </c>
      <c r="N1400" s="77" t="s">
        <v>2407</v>
      </c>
      <c r="O1400" s="77" t="s">
        <v>386</v>
      </c>
      <c r="P1400" s="77" t="s">
        <v>1449</v>
      </c>
      <c r="Q1400" s="81" t="s">
        <v>6840</v>
      </c>
      <c r="R1400" s="81" t="s">
        <v>403</v>
      </c>
      <c r="S1400" s="82" t="s">
        <v>40</v>
      </c>
      <c r="T1400" s="77" t="s">
        <v>253</v>
      </c>
      <c r="U1400" s="21"/>
      <c r="V1400" s="21"/>
      <c r="W1400" s="20" t="str">
        <f>VLOOKUP(TRIM(X1400),X10:Y159,2,FALSE)</f>
        <v>Dario</v>
      </c>
      <c r="X1400" s="184" t="str">
        <f t="shared" si="201"/>
        <v>9.12.2</v>
      </c>
      <c r="Y1400" s="184">
        <f t="shared" si="202"/>
        <v>0</v>
      </c>
      <c r="Z1400" s="184">
        <f t="shared" si="199"/>
        <v>0</v>
      </c>
      <c r="AA1400" s="184">
        <f t="shared" si="203"/>
        <v>12</v>
      </c>
      <c r="AB1400" s="184">
        <f t="shared" si="204"/>
        <v>0</v>
      </c>
      <c r="AC1400" s="184">
        <f t="shared" si="205"/>
        <v>0</v>
      </c>
      <c r="AD1400" s="184">
        <f t="shared" si="200"/>
        <v>0</v>
      </c>
      <c r="AE1400" s="184">
        <f t="shared" si="206"/>
        <v>0</v>
      </c>
      <c r="AF1400" s="186"/>
      <c r="AG1400" s="187" t="str">
        <f t="shared" si="207"/>
        <v>2313163</v>
      </c>
      <c r="AI1400" s="1" t="str">
        <f t="shared" si="208"/>
        <v>DIFF</v>
      </c>
    </row>
    <row r="1401" spans="1:35" ht="26.25" customHeight="1" x14ac:dyDescent="0.25">
      <c r="A1401" s="72" t="s">
        <v>193</v>
      </c>
      <c r="B1401" s="74" t="s">
        <v>40</v>
      </c>
      <c r="C1401" s="74" t="s">
        <v>95</v>
      </c>
      <c r="D1401" s="74" t="s">
        <v>2295</v>
      </c>
      <c r="E1401" s="103" t="s">
        <v>4200</v>
      </c>
      <c r="F1401" s="75" t="s">
        <v>1081</v>
      </c>
      <c r="G1401" s="75" t="s">
        <v>96</v>
      </c>
      <c r="H1401" s="75" t="s">
        <v>6841</v>
      </c>
      <c r="I1401" s="133" t="s">
        <v>239</v>
      </c>
      <c r="J1401" s="77" t="s">
        <v>2414</v>
      </c>
      <c r="K1401" s="129"/>
      <c r="L1401" s="77"/>
      <c r="M1401" s="129"/>
      <c r="N1401" s="77" t="s">
        <v>1484</v>
      </c>
      <c r="O1401" s="77" t="s">
        <v>1386</v>
      </c>
      <c r="P1401" s="77" t="s">
        <v>2415</v>
      </c>
      <c r="Q1401" s="81" t="s">
        <v>5727</v>
      </c>
      <c r="R1401" s="81" t="s">
        <v>7109</v>
      </c>
      <c r="S1401" s="82" t="s">
        <v>209</v>
      </c>
      <c r="T1401" s="77" t="s">
        <v>1384</v>
      </c>
      <c r="U1401" s="21"/>
      <c r="V1401" s="21"/>
      <c r="W1401" s="20" t="str">
        <f>VLOOKUP(TRIM(X1401),X10:Y159,2,FALSE)</f>
        <v>Wanqiang</v>
      </c>
      <c r="X1401" s="184" t="str">
        <f t="shared" si="201"/>
        <v>19.2</v>
      </c>
      <c r="Y1401" s="184">
        <f t="shared" si="202"/>
        <v>0</v>
      </c>
      <c r="Z1401" s="184">
        <f t="shared" si="199"/>
        <v>0</v>
      </c>
      <c r="AA1401" s="184">
        <f t="shared" si="203"/>
        <v>7</v>
      </c>
      <c r="AB1401" s="184">
        <f t="shared" si="204"/>
        <v>0</v>
      </c>
      <c r="AC1401" s="184">
        <f t="shared" si="205"/>
        <v>0</v>
      </c>
      <c r="AD1401" s="184">
        <f t="shared" si="200"/>
        <v>0</v>
      </c>
      <c r="AE1401" s="184">
        <f t="shared" si="206"/>
        <v>0</v>
      </c>
      <c r="AF1401" s="186"/>
      <c r="AG1401" s="187" t="str">
        <f t="shared" si="207"/>
        <v>2313164</v>
      </c>
      <c r="AI1401" s="1" t="str">
        <f t="shared" si="208"/>
        <v>DIFF</v>
      </c>
    </row>
    <row r="1402" spans="1:35" ht="26.25" customHeight="1" x14ac:dyDescent="0.25">
      <c r="A1402" s="72" t="s">
        <v>193</v>
      </c>
      <c r="B1402" s="74" t="s">
        <v>40</v>
      </c>
      <c r="C1402" s="74" t="s">
        <v>95</v>
      </c>
      <c r="D1402" s="74" t="s">
        <v>2296</v>
      </c>
      <c r="E1402" s="103" t="s">
        <v>4201</v>
      </c>
      <c r="F1402" s="75" t="s">
        <v>1081</v>
      </c>
      <c r="G1402" s="75" t="s">
        <v>96</v>
      </c>
      <c r="H1402" s="75" t="s">
        <v>6843</v>
      </c>
      <c r="I1402" s="133" t="s">
        <v>1697</v>
      </c>
      <c r="J1402" s="77" t="s">
        <v>2423</v>
      </c>
      <c r="K1402" s="129"/>
      <c r="L1402" s="77"/>
      <c r="M1402" s="129"/>
      <c r="N1402" s="77" t="s">
        <v>1484</v>
      </c>
      <c r="O1402" s="77" t="s">
        <v>1386</v>
      </c>
      <c r="P1402" s="77" t="s">
        <v>2424</v>
      </c>
      <c r="Q1402" s="81" t="s">
        <v>6842</v>
      </c>
      <c r="R1402" s="81" t="s">
        <v>403</v>
      </c>
      <c r="S1402" s="82" t="s">
        <v>403</v>
      </c>
      <c r="T1402" s="77" t="s">
        <v>1096</v>
      </c>
      <c r="U1402" s="21"/>
      <c r="V1402" s="21"/>
      <c r="W1402" s="20" t="str">
        <f>VLOOKUP(TRIM(X1402),X10:Y159,2,FALSE)</f>
        <v>Dario</v>
      </c>
      <c r="X1402" s="184" t="str">
        <f t="shared" si="201"/>
        <v>19.3</v>
      </c>
      <c r="Y1402" s="184">
        <f t="shared" si="202"/>
        <v>0</v>
      </c>
      <c r="Z1402" s="184">
        <f t="shared" si="199"/>
        <v>0</v>
      </c>
      <c r="AA1402" s="184">
        <f t="shared" si="203"/>
        <v>6</v>
      </c>
      <c r="AB1402" s="184">
        <f t="shared" si="204"/>
        <v>0</v>
      </c>
      <c r="AC1402" s="184">
        <f t="shared" si="205"/>
        <v>0</v>
      </c>
      <c r="AD1402" s="184">
        <f t="shared" si="200"/>
        <v>0</v>
      </c>
      <c r="AE1402" s="184">
        <f t="shared" si="206"/>
        <v>0</v>
      </c>
      <c r="AF1402" s="186"/>
      <c r="AG1402" s="187" t="str">
        <f t="shared" si="207"/>
        <v>2313165</v>
      </c>
      <c r="AI1402" s="1" t="str">
        <f t="shared" si="208"/>
        <v>DIFF</v>
      </c>
    </row>
    <row r="1403" spans="1:35" ht="26.25" customHeight="1" x14ac:dyDescent="0.25">
      <c r="A1403" s="72" t="s">
        <v>193</v>
      </c>
      <c r="B1403" s="74" t="s">
        <v>2242</v>
      </c>
      <c r="C1403" s="74" t="s">
        <v>95</v>
      </c>
      <c r="D1403" s="74" t="s">
        <v>1347</v>
      </c>
      <c r="E1403" s="103" t="s">
        <v>4202</v>
      </c>
      <c r="F1403" s="75" t="s">
        <v>14</v>
      </c>
      <c r="G1403" s="75" t="s">
        <v>96</v>
      </c>
      <c r="H1403" s="75" t="s">
        <v>2081</v>
      </c>
      <c r="I1403" s="133" t="s">
        <v>226</v>
      </c>
      <c r="J1403" s="77" t="s">
        <v>1464</v>
      </c>
      <c r="K1403" s="129">
        <v>62</v>
      </c>
      <c r="L1403" s="77" t="s">
        <v>48</v>
      </c>
      <c r="M1403" s="129" t="s">
        <v>103</v>
      </c>
      <c r="N1403" s="77" t="s">
        <v>1626</v>
      </c>
      <c r="O1403" s="77" t="s">
        <v>386</v>
      </c>
      <c r="P1403" s="77" t="s">
        <v>1466</v>
      </c>
      <c r="Q1403" s="81" t="s">
        <v>2241</v>
      </c>
      <c r="R1403" s="81" t="s">
        <v>7860</v>
      </c>
      <c r="S1403" s="82" t="s">
        <v>40</v>
      </c>
      <c r="T1403" s="77" t="s">
        <v>275</v>
      </c>
      <c r="U1403" s="21"/>
      <c r="V1403" s="21"/>
      <c r="W1403" s="20" t="str">
        <f>VLOOKUP(TRIM(X1403),X10:Y159,2,FALSE)</f>
        <v>Andy</v>
      </c>
      <c r="X1403" s="184" t="str">
        <f t="shared" si="201"/>
        <v>9.5.2</v>
      </c>
      <c r="Y1403" s="184">
        <f t="shared" si="202"/>
        <v>0</v>
      </c>
      <c r="Z1403" s="184">
        <f t="shared" si="199"/>
        <v>0</v>
      </c>
      <c r="AA1403" s="184">
        <f t="shared" si="203"/>
        <v>21</v>
      </c>
      <c r="AB1403" s="184">
        <f t="shared" si="204"/>
        <v>0</v>
      </c>
      <c r="AC1403" s="184">
        <f t="shared" si="205"/>
        <v>0</v>
      </c>
      <c r="AD1403" s="184">
        <f t="shared" si="200"/>
        <v>0</v>
      </c>
      <c r="AE1403" s="184">
        <f t="shared" si="206"/>
        <v>0</v>
      </c>
      <c r="AF1403" s="186"/>
      <c r="AG1403" s="187" t="str">
        <f t="shared" si="207"/>
        <v>2313166</v>
      </c>
      <c r="AI1403" s="1" t="str">
        <f t="shared" si="208"/>
        <v>DIFF</v>
      </c>
    </row>
    <row r="1404" spans="1:35" ht="26.25" customHeight="1" x14ac:dyDescent="0.25">
      <c r="A1404" s="72" t="s">
        <v>193</v>
      </c>
      <c r="B1404" s="74" t="s">
        <v>2877</v>
      </c>
      <c r="C1404" s="74" t="s">
        <v>95</v>
      </c>
      <c r="D1404" s="74" t="s">
        <v>1347</v>
      </c>
      <c r="E1404" s="103" t="s">
        <v>4203</v>
      </c>
      <c r="F1404" s="75" t="s">
        <v>14</v>
      </c>
      <c r="G1404" s="75" t="s">
        <v>96</v>
      </c>
      <c r="H1404" s="75" t="s">
        <v>2609</v>
      </c>
      <c r="I1404" s="133" t="s">
        <v>226</v>
      </c>
      <c r="J1404" s="77" t="s">
        <v>1464</v>
      </c>
      <c r="K1404" s="129">
        <v>64</v>
      </c>
      <c r="L1404" s="77" t="s">
        <v>48</v>
      </c>
      <c r="M1404" s="129" t="s">
        <v>103</v>
      </c>
      <c r="N1404" s="77" t="s">
        <v>1626</v>
      </c>
      <c r="O1404" s="77" t="s">
        <v>386</v>
      </c>
      <c r="P1404" s="77" t="s">
        <v>1466</v>
      </c>
      <c r="Q1404" s="81" t="s">
        <v>7053</v>
      </c>
      <c r="R1404" s="81" t="s">
        <v>7236</v>
      </c>
      <c r="S1404" s="82" t="s">
        <v>213</v>
      </c>
      <c r="T1404" s="77" t="s">
        <v>275</v>
      </c>
      <c r="U1404" s="21"/>
      <c r="V1404" s="21"/>
      <c r="W1404" s="20" t="str">
        <f>VLOOKUP(TRIM(X1404),X10:Y159,2,FALSE)</f>
        <v>Andy</v>
      </c>
      <c r="X1404" s="184" t="str">
        <f t="shared" si="201"/>
        <v>9.5.2</v>
      </c>
      <c r="Y1404" s="184">
        <f t="shared" si="202"/>
        <v>0</v>
      </c>
      <c r="Z1404" s="184">
        <f t="shared" si="199"/>
        <v>0</v>
      </c>
      <c r="AA1404" s="184">
        <f t="shared" si="203"/>
        <v>21</v>
      </c>
      <c r="AB1404" s="184">
        <f t="shared" si="204"/>
        <v>0</v>
      </c>
      <c r="AC1404" s="184">
        <f t="shared" si="205"/>
        <v>0</v>
      </c>
      <c r="AD1404" s="184">
        <f t="shared" si="200"/>
        <v>0</v>
      </c>
      <c r="AE1404" s="184">
        <f t="shared" si="206"/>
        <v>0</v>
      </c>
      <c r="AF1404" s="186"/>
      <c r="AG1404" s="187" t="str">
        <f t="shared" si="207"/>
        <v>2313167</v>
      </c>
      <c r="AI1404" s="1" t="str">
        <f t="shared" si="208"/>
        <v>DIFF</v>
      </c>
    </row>
    <row r="1405" spans="1:35" ht="26.25" customHeight="1" x14ac:dyDescent="0.25">
      <c r="A1405" s="72" t="s">
        <v>193</v>
      </c>
      <c r="B1405" s="74" t="s">
        <v>1474</v>
      </c>
      <c r="C1405" s="74" t="s">
        <v>95</v>
      </c>
      <c r="D1405" s="74" t="s">
        <v>1355</v>
      </c>
      <c r="E1405" s="103" t="s">
        <v>4204</v>
      </c>
      <c r="F1405" s="75" t="s">
        <v>14</v>
      </c>
      <c r="G1405" s="75" t="s">
        <v>96</v>
      </c>
      <c r="H1405" s="75" t="s">
        <v>5728</v>
      </c>
      <c r="I1405" s="133" t="s">
        <v>226</v>
      </c>
      <c r="J1405" s="77" t="s">
        <v>225</v>
      </c>
      <c r="K1405" s="129">
        <v>482</v>
      </c>
      <c r="L1405" s="77"/>
      <c r="M1405" s="129" t="s">
        <v>103</v>
      </c>
      <c r="N1405" s="77" t="s">
        <v>2407</v>
      </c>
      <c r="O1405" s="77" t="s">
        <v>386</v>
      </c>
      <c r="P1405" s="77" t="s">
        <v>1447</v>
      </c>
      <c r="Q1405" s="81" t="s">
        <v>6844</v>
      </c>
      <c r="R1405" s="81" t="s">
        <v>7237</v>
      </c>
      <c r="S1405" s="82" t="s">
        <v>213</v>
      </c>
      <c r="T1405" s="77" t="s">
        <v>275</v>
      </c>
      <c r="U1405" s="21"/>
      <c r="V1405" s="21"/>
      <c r="W1405" s="20" t="str">
        <f>VLOOKUP(TRIM(X1405),X10:Y159,2,FALSE)</f>
        <v>Andy</v>
      </c>
      <c r="X1405" s="184" t="str">
        <f t="shared" si="201"/>
        <v>9.19.2</v>
      </c>
      <c r="Y1405" s="184">
        <f t="shared" si="202"/>
        <v>0</v>
      </c>
      <c r="Z1405" s="184">
        <f t="shared" si="199"/>
        <v>0</v>
      </c>
      <c r="AA1405" s="184">
        <f t="shared" si="203"/>
        <v>21</v>
      </c>
      <c r="AB1405" s="184">
        <f t="shared" si="204"/>
        <v>0</v>
      </c>
      <c r="AC1405" s="184">
        <f t="shared" si="205"/>
        <v>0</v>
      </c>
      <c r="AD1405" s="184">
        <f t="shared" si="200"/>
        <v>0</v>
      </c>
      <c r="AE1405" s="184">
        <f t="shared" si="206"/>
        <v>0</v>
      </c>
      <c r="AF1405" s="186"/>
      <c r="AG1405" s="187" t="str">
        <f t="shared" si="207"/>
        <v>2313168</v>
      </c>
      <c r="AI1405" s="1" t="str">
        <f t="shared" si="208"/>
        <v>DIFF</v>
      </c>
    </row>
    <row r="1406" spans="1:35" ht="26.25" customHeight="1" x14ac:dyDescent="0.25">
      <c r="A1406" s="72" t="s">
        <v>193</v>
      </c>
      <c r="B1406" s="74" t="s">
        <v>2111</v>
      </c>
      <c r="C1406" s="74" t="s">
        <v>95</v>
      </c>
      <c r="D1406" s="74" t="s">
        <v>1351</v>
      </c>
      <c r="E1406" s="103" t="s">
        <v>4205</v>
      </c>
      <c r="F1406" s="75" t="s">
        <v>12</v>
      </c>
      <c r="G1406" s="75" t="s">
        <v>96</v>
      </c>
      <c r="H1406" s="75" t="s">
        <v>5729</v>
      </c>
      <c r="I1406" s="133" t="s">
        <v>252</v>
      </c>
      <c r="J1406" s="77"/>
      <c r="K1406" s="129"/>
      <c r="L1406" s="77"/>
      <c r="M1406" s="129"/>
      <c r="N1406" s="77"/>
      <c r="O1406" s="77" t="s">
        <v>386</v>
      </c>
      <c r="P1406" s="77"/>
      <c r="Q1406" s="81" t="s">
        <v>5145</v>
      </c>
      <c r="R1406" s="81" t="s">
        <v>7493</v>
      </c>
      <c r="S1406" s="82" t="s">
        <v>403</v>
      </c>
      <c r="T1406" s="77" t="s">
        <v>253</v>
      </c>
      <c r="U1406" s="21"/>
      <c r="V1406" s="21"/>
      <c r="W1406" s="20" t="str">
        <f>VLOOKUP(TRIM(X1406),X10:Y159,2,FALSE)</f>
        <v>Dario</v>
      </c>
      <c r="X1406" s="184" t="str">
        <f t="shared" si="201"/>
        <v>9.12.2</v>
      </c>
      <c r="Y1406" s="184">
        <f t="shared" si="202"/>
        <v>0</v>
      </c>
      <c r="Z1406" s="184">
        <f t="shared" si="199"/>
        <v>0</v>
      </c>
      <c r="AA1406" s="184">
        <f t="shared" si="203"/>
        <v>12</v>
      </c>
      <c r="AB1406" s="184">
        <f t="shared" si="204"/>
        <v>0</v>
      </c>
      <c r="AC1406" s="184">
        <f t="shared" si="205"/>
        <v>0</v>
      </c>
      <c r="AD1406" s="184">
        <f t="shared" si="200"/>
        <v>0</v>
      </c>
      <c r="AE1406" s="184">
        <f t="shared" si="206"/>
        <v>0</v>
      </c>
      <c r="AF1406" s="186"/>
      <c r="AG1406" s="187" t="str">
        <f t="shared" si="207"/>
        <v>2313169</v>
      </c>
      <c r="AI1406" s="1" t="str">
        <f t="shared" si="208"/>
        <v>DIFF</v>
      </c>
    </row>
    <row r="1407" spans="1:35" ht="26.25" customHeight="1" x14ac:dyDescent="0.25">
      <c r="A1407" s="72" t="s">
        <v>193</v>
      </c>
      <c r="B1407" s="74" t="s">
        <v>1782</v>
      </c>
      <c r="C1407" s="74" t="s">
        <v>95</v>
      </c>
      <c r="D1407" s="74" t="s">
        <v>1351</v>
      </c>
      <c r="E1407" s="103" t="s">
        <v>4206</v>
      </c>
      <c r="F1407" s="75" t="s">
        <v>12</v>
      </c>
      <c r="G1407" s="75" t="s">
        <v>96</v>
      </c>
      <c r="H1407" s="75" t="s">
        <v>5730</v>
      </c>
      <c r="I1407" s="133" t="s">
        <v>252</v>
      </c>
      <c r="J1407" s="77"/>
      <c r="K1407" s="129"/>
      <c r="L1407" s="77"/>
      <c r="M1407" s="129"/>
      <c r="N1407" s="77"/>
      <c r="O1407" s="77" t="s">
        <v>386</v>
      </c>
      <c r="P1407" s="77"/>
      <c r="Q1407" s="81" t="s">
        <v>5731</v>
      </c>
      <c r="R1407" s="81" t="s">
        <v>7491</v>
      </c>
      <c r="S1407" s="82" t="s">
        <v>403</v>
      </c>
      <c r="T1407" s="77" t="s">
        <v>253</v>
      </c>
      <c r="U1407" s="21"/>
      <c r="V1407" s="21"/>
      <c r="W1407" s="20" t="str">
        <f>VLOOKUP(TRIM(X1407),X10:Y159,2,FALSE)</f>
        <v>Dario</v>
      </c>
      <c r="X1407" s="184" t="str">
        <f t="shared" si="201"/>
        <v>9.12.2</v>
      </c>
      <c r="Y1407" s="184">
        <f t="shared" si="202"/>
        <v>0</v>
      </c>
      <c r="Z1407" s="184">
        <f t="shared" si="199"/>
        <v>0</v>
      </c>
      <c r="AA1407" s="184">
        <f t="shared" si="203"/>
        <v>12</v>
      </c>
      <c r="AB1407" s="184">
        <f t="shared" si="204"/>
        <v>0</v>
      </c>
      <c r="AC1407" s="184">
        <f t="shared" si="205"/>
        <v>0</v>
      </c>
      <c r="AD1407" s="184">
        <f t="shared" si="200"/>
        <v>0</v>
      </c>
      <c r="AE1407" s="184">
        <f t="shared" si="206"/>
        <v>0</v>
      </c>
      <c r="AF1407" s="186"/>
      <c r="AG1407" s="187" t="str">
        <f t="shared" si="207"/>
        <v>2313170</v>
      </c>
      <c r="AI1407" s="1" t="str">
        <f t="shared" si="208"/>
        <v>DIFF</v>
      </c>
    </row>
    <row r="1408" spans="1:35" ht="26.25" customHeight="1" x14ac:dyDescent="0.25">
      <c r="A1408" s="72" t="s">
        <v>193</v>
      </c>
      <c r="B1408" s="74" t="s">
        <v>6846</v>
      </c>
      <c r="C1408" s="74" t="s">
        <v>95</v>
      </c>
      <c r="D1408" s="74" t="s">
        <v>110</v>
      </c>
      <c r="E1408" s="103" t="s">
        <v>4207</v>
      </c>
      <c r="F1408" s="75" t="s">
        <v>14</v>
      </c>
      <c r="G1408" s="75" t="s">
        <v>96</v>
      </c>
      <c r="H1408" s="75" t="s">
        <v>5641</v>
      </c>
      <c r="I1408" s="133" t="s">
        <v>222</v>
      </c>
      <c r="J1408" s="77" t="s">
        <v>199</v>
      </c>
      <c r="K1408" s="129">
        <v>5207</v>
      </c>
      <c r="L1408" s="77"/>
      <c r="M1408" s="129" t="s">
        <v>103</v>
      </c>
      <c r="N1408" s="77" t="s">
        <v>2407</v>
      </c>
      <c r="O1408" s="77" t="s">
        <v>386</v>
      </c>
      <c r="P1408" s="77" t="s">
        <v>1451</v>
      </c>
      <c r="Q1408" s="81" t="s">
        <v>6845</v>
      </c>
      <c r="R1408" s="81" t="s">
        <v>7048</v>
      </c>
      <c r="S1408" s="82" t="s">
        <v>213</v>
      </c>
      <c r="T1408" s="77" t="s">
        <v>223</v>
      </c>
      <c r="U1408" s="21"/>
      <c r="V1408" s="21"/>
      <c r="W1408" s="20" t="str">
        <f>VLOOKUP(TRIM(X1408),X10:Y159,2,FALSE)</f>
        <v>Andy</v>
      </c>
      <c r="X1408" s="184" t="str">
        <f t="shared" si="201"/>
        <v>6.11</v>
      </c>
      <c r="Y1408" s="184">
        <f t="shared" si="202"/>
        <v>0</v>
      </c>
      <c r="Z1408" s="184">
        <f t="shared" si="199"/>
        <v>0</v>
      </c>
      <c r="AA1408" s="184">
        <f t="shared" si="203"/>
        <v>8</v>
      </c>
      <c r="AB1408" s="184">
        <f t="shared" si="204"/>
        <v>0</v>
      </c>
      <c r="AC1408" s="184">
        <f t="shared" si="205"/>
        <v>0</v>
      </c>
      <c r="AD1408" s="184">
        <f t="shared" si="200"/>
        <v>0</v>
      </c>
      <c r="AE1408" s="184">
        <f t="shared" si="206"/>
        <v>0</v>
      </c>
      <c r="AF1408" s="186"/>
      <c r="AG1408" s="187" t="str">
        <f t="shared" si="207"/>
        <v>2313171</v>
      </c>
      <c r="AI1408" s="1" t="str">
        <f t="shared" si="208"/>
        <v>DIFF</v>
      </c>
    </row>
    <row r="1409" spans="1:35" ht="26.25" customHeight="1" x14ac:dyDescent="0.25">
      <c r="A1409" s="72" t="s">
        <v>193</v>
      </c>
      <c r="B1409" s="74" t="s">
        <v>1493</v>
      </c>
      <c r="C1409" s="74" t="s">
        <v>95</v>
      </c>
      <c r="D1409" s="74" t="s">
        <v>1355</v>
      </c>
      <c r="E1409" s="103" t="s">
        <v>4208</v>
      </c>
      <c r="F1409" s="75" t="s">
        <v>14</v>
      </c>
      <c r="G1409" s="75" t="s">
        <v>96</v>
      </c>
      <c r="H1409" s="75" t="s">
        <v>5732</v>
      </c>
      <c r="I1409" s="133" t="s">
        <v>226</v>
      </c>
      <c r="J1409" s="77" t="s">
        <v>199</v>
      </c>
      <c r="K1409" s="129">
        <v>5208</v>
      </c>
      <c r="L1409" s="77"/>
      <c r="M1409" s="129" t="s">
        <v>103</v>
      </c>
      <c r="N1409" s="77" t="s">
        <v>2407</v>
      </c>
      <c r="O1409" s="77" t="s">
        <v>386</v>
      </c>
      <c r="P1409" s="77" t="s">
        <v>1447</v>
      </c>
      <c r="Q1409" s="81" t="s">
        <v>6847</v>
      </c>
      <c r="R1409" s="81" t="s">
        <v>7049</v>
      </c>
      <c r="S1409" s="82" t="s">
        <v>213</v>
      </c>
      <c r="T1409" s="77" t="s">
        <v>275</v>
      </c>
      <c r="U1409" s="21"/>
      <c r="V1409" s="21"/>
      <c r="W1409" s="20" t="str">
        <f>VLOOKUP(TRIM(X1409),X10:Y159,2,FALSE)</f>
        <v>Andy</v>
      </c>
      <c r="X1409" s="184" t="str">
        <f t="shared" si="201"/>
        <v>9.19.2</v>
      </c>
      <c r="Y1409" s="184">
        <f t="shared" si="202"/>
        <v>0</v>
      </c>
      <c r="Z1409" s="184">
        <f t="shared" si="199"/>
        <v>0</v>
      </c>
      <c r="AA1409" s="184">
        <f t="shared" si="203"/>
        <v>21</v>
      </c>
      <c r="AB1409" s="184">
        <f t="shared" si="204"/>
        <v>0</v>
      </c>
      <c r="AC1409" s="184">
        <f t="shared" si="205"/>
        <v>0</v>
      </c>
      <c r="AD1409" s="184">
        <f t="shared" si="200"/>
        <v>0</v>
      </c>
      <c r="AE1409" s="184">
        <f t="shared" si="206"/>
        <v>0</v>
      </c>
      <c r="AF1409" s="186"/>
      <c r="AG1409" s="187" t="str">
        <f t="shared" si="207"/>
        <v>2313172</v>
      </c>
      <c r="AI1409" s="1" t="str">
        <f t="shared" si="208"/>
        <v>DIFF</v>
      </c>
    </row>
    <row r="1410" spans="1:35" ht="26.25" customHeight="1" x14ac:dyDescent="0.25">
      <c r="A1410" s="72" t="s">
        <v>193</v>
      </c>
      <c r="B1410" s="74" t="s">
        <v>40</v>
      </c>
      <c r="C1410" s="74" t="s">
        <v>95</v>
      </c>
      <c r="D1410" s="74" t="s">
        <v>2300</v>
      </c>
      <c r="E1410" s="103" t="s">
        <v>4209</v>
      </c>
      <c r="F1410" s="75" t="s">
        <v>201</v>
      </c>
      <c r="G1410" s="75" t="s">
        <v>101</v>
      </c>
      <c r="H1410" s="75" t="s">
        <v>6848</v>
      </c>
      <c r="I1410" s="133" t="s">
        <v>5721</v>
      </c>
      <c r="J1410" s="77"/>
      <c r="K1410" s="129"/>
      <c r="L1410" s="77"/>
      <c r="M1410" s="129"/>
      <c r="N1410" s="77"/>
      <c r="O1410" s="77" t="s">
        <v>1386</v>
      </c>
      <c r="P1410" s="77"/>
      <c r="Q1410" s="81" t="s">
        <v>5722</v>
      </c>
      <c r="R1410" s="81" t="s">
        <v>403</v>
      </c>
      <c r="S1410" s="82" t="s">
        <v>403</v>
      </c>
      <c r="T1410" s="77" t="s">
        <v>253</v>
      </c>
      <c r="U1410" s="21"/>
      <c r="V1410" s="21"/>
      <c r="W1410" s="20" t="str">
        <f>VLOOKUP(TRIM(X1410),X10:Y159,2,FALSE)</f>
        <v>Andy</v>
      </c>
      <c r="X1410" s="184" t="str">
        <f t="shared" si="201"/>
        <v>30.1</v>
      </c>
      <c r="Y1410" s="184">
        <f t="shared" si="202"/>
        <v>0</v>
      </c>
      <c r="Z1410" s="184">
        <f t="shared" si="199"/>
        <v>0</v>
      </c>
      <c r="AA1410" s="184">
        <f t="shared" si="203"/>
        <v>68</v>
      </c>
      <c r="AB1410" s="184">
        <f t="shared" si="204"/>
        <v>0</v>
      </c>
      <c r="AC1410" s="184">
        <f t="shared" si="205"/>
        <v>0</v>
      </c>
      <c r="AD1410" s="184">
        <f t="shared" si="200"/>
        <v>0</v>
      </c>
      <c r="AE1410" s="184">
        <f t="shared" si="206"/>
        <v>0</v>
      </c>
      <c r="AF1410" s="186"/>
      <c r="AG1410" s="187" t="str">
        <f t="shared" si="207"/>
        <v>2313173</v>
      </c>
      <c r="AI1410" s="1" t="str">
        <f t="shared" si="208"/>
        <v>DIFF</v>
      </c>
    </row>
    <row r="1411" spans="1:35" ht="26.25" customHeight="1" x14ac:dyDescent="0.25">
      <c r="A1411" s="72" t="s">
        <v>193</v>
      </c>
      <c r="B1411" s="74" t="s">
        <v>5500</v>
      </c>
      <c r="C1411" s="74" t="s">
        <v>95</v>
      </c>
      <c r="D1411" s="74" t="s">
        <v>55</v>
      </c>
      <c r="E1411" s="103" t="s">
        <v>4210</v>
      </c>
      <c r="F1411" s="75" t="s">
        <v>12</v>
      </c>
      <c r="G1411" s="75" t="s">
        <v>96</v>
      </c>
      <c r="H1411" s="75" t="s">
        <v>5104</v>
      </c>
      <c r="I1411" s="133" t="s">
        <v>226</v>
      </c>
      <c r="J1411" s="77"/>
      <c r="K1411" s="129"/>
      <c r="L1411" s="77"/>
      <c r="M1411" s="129"/>
      <c r="N1411" s="77"/>
      <c r="O1411" s="77" t="s">
        <v>386</v>
      </c>
      <c r="P1411" s="77" t="s">
        <v>1272</v>
      </c>
      <c r="Q1411" s="81" t="s">
        <v>5733</v>
      </c>
      <c r="R1411" s="81" t="s">
        <v>7861</v>
      </c>
      <c r="S1411" s="82" t="s">
        <v>213</v>
      </c>
      <c r="T1411" s="77" t="s">
        <v>275</v>
      </c>
      <c r="U1411" s="21"/>
      <c r="V1411" s="21"/>
      <c r="W1411" s="20" t="str">
        <f>VLOOKUP(TRIM(X1411),X10:Y159,2,FALSE)</f>
        <v>Andy</v>
      </c>
      <c r="X1411" s="184" t="str">
        <f t="shared" si="201"/>
        <v>4.1</v>
      </c>
      <c r="Y1411" s="184">
        <f t="shared" si="202"/>
        <v>0</v>
      </c>
      <c r="Z1411" s="184">
        <f t="shared" si="199"/>
        <v>0</v>
      </c>
      <c r="AA1411" s="184">
        <f t="shared" si="203"/>
        <v>21</v>
      </c>
      <c r="AB1411" s="184">
        <f t="shared" si="204"/>
        <v>0</v>
      </c>
      <c r="AC1411" s="184">
        <f t="shared" si="205"/>
        <v>0</v>
      </c>
      <c r="AD1411" s="184">
        <f t="shared" si="200"/>
        <v>0</v>
      </c>
      <c r="AE1411" s="184">
        <f t="shared" si="206"/>
        <v>0</v>
      </c>
      <c r="AF1411" s="186"/>
      <c r="AG1411" s="187" t="str">
        <f t="shared" si="207"/>
        <v>2313174</v>
      </c>
      <c r="AI1411" s="1" t="str">
        <f t="shared" si="208"/>
        <v>DIFF</v>
      </c>
    </row>
    <row r="1412" spans="1:35" ht="26.25" customHeight="1" x14ac:dyDescent="0.25">
      <c r="A1412" s="72" t="s">
        <v>193</v>
      </c>
      <c r="B1412" s="74" t="s">
        <v>40</v>
      </c>
      <c r="C1412" s="74" t="s">
        <v>95</v>
      </c>
      <c r="D1412" s="74" t="s">
        <v>2296</v>
      </c>
      <c r="E1412" s="103" t="s">
        <v>4211</v>
      </c>
      <c r="F1412" s="75" t="s">
        <v>1081</v>
      </c>
      <c r="G1412" s="75" t="s">
        <v>96</v>
      </c>
      <c r="H1412" s="75" t="s">
        <v>6850</v>
      </c>
      <c r="I1412" s="133" t="s">
        <v>303</v>
      </c>
      <c r="J1412" s="77" t="s">
        <v>2423</v>
      </c>
      <c r="K1412" s="129"/>
      <c r="L1412" s="77"/>
      <c r="M1412" s="129"/>
      <c r="N1412" s="77" t="s">
        <v>1484</v>
      </c>
      <c r="O1412" s="77" t="s">
        <v>1386</v>
      </c>
      <c r="P1412" s="77" t="s">
        <v>2424</v>
      </c>
      <c r="Q1412" s="81" t="s">
        <v>6849</v>
      </c>
      <c r="R1412" s="81" t="s">
        <v>403</v>
      </c>
      <c r="S1412" s="82" t="s">
        <v>403</v>
      </c>
      <c r="T1412" s="77" t="s">
        <v>575</v>
      </c>
      <c r="U1412" s="21"/>
      <c r="V1412" s="21"/>
      <c r="W1412" s="20" t="str">
        <f>VLOOKUP(TRIM(X1412),X10:Y159,2,FALSE)</f>
        <v>Dario</v>
      </c>
      <c r="X1412" s="184" t="str">
        <f t="shared" si="201"/>
        <v>19.3</v>
      </c>
      <c r="Y1412" s="184">
        <f t="shared" si="202"/>
        <v>0</v>
      </c>
      <c r="Z1412" s="184">
        <f t="shared" si="199"/>
        <v>0</v>
      </c>
      <c r="AA1412" s="184">
        <f t="shared" si="203"/>
        <v>6</v>
      </c>
      <c r="AB1412" s="184">
        <f t="shared" si="204"/>
        <v>0</v>
      </c>
      <c r="AC1412" s="184">
        <f t="shared" si="205"/>
        <v>0</v>
      </c>
      <c r="AD1412" s="184">
        <f t="shared" si="200"/>
        <v>0</v>
      </c>
      <c r="AE1412" s="184">
        <f t="shared" si="206"/>
        <v>0</v>
      </c>
      <c r="AF1412" s="186"/>
      <c r="AG1412" s="187" t="str">
        <f t="shared" si="207"/>
        <v>2313175</v>
      </c>
      <c r="AI1412" s="1" t="str">
        <f t="shared" si="208"/>
        <v>DIFF</v>
      </c>
    </row>
    <row r="1413" spans="1:35" ht="26.25" customHeight="1" x14ac:dyDescent="0.25">
      <c r="A1413" s="72" t="s">
        <v>193</v>
      </c>
      <c r="B1413" s="74" t="s">
        <v>2539</v>
      </c>
      <c r="C1413" s="74" t="s">
        <v>95</v>
      </c>
      <c r="D1413" s="74" t="s">
        <v>1896</v>
      </c>
      <c r="E1413" s="103" t="s">
        <v>4212</v>
      </c>
      <c r="F1413" s="75" t="s">
        <v>12</v>
      </c>
      <c r="G1413" s="75" t="s">
        <v>96</v>
      </c>
      <c r="H1413" s="75" t="s">
        <v>5082</v>
      </c>
      <c r="I1413" s="133" t="s">
        <v>226</v>
      </c>
      <c r="J1413" s="77"/>
      <c r="K1413" s="129"/>
      <c r="L1413" s="77"/>
      <c r="M1413" s="129"/>
      <c r="N1413" s="77"/>
      <c r="O1413" s="77" t="s">
        <v>386</v>
      </c>
      <c r="P1413" s="77" t="s">
        <v>1271</v>
      </c>
      <c r="Q1413" s="81" t="s">
        <v>5734</v>
      </c>
      <c r="R1413" s="81" t="s">
        <v>7478</v>
      </c>
      <c r="S1413" s="82" t="s">
        <v>403</v>
      </c>
      <c r="T1413" s="77" t="s">
        <v>275</v>
      </c>
      <c r="U1413" s="21"/>
      <c r="V1413" s="21"/>
      <c r="W1413" s="20" t="str">
        <f>VLOOKUP(TRIM(X1413),X10:Y159,2,FALSE)</f>
        <v>Andy</v>
      </c>
      <c r="X1413" s="184" t="str">
        <f t="shared" si="201"/>
        <v>9.37</v>
      </c>
      <c r="Y1413" s="184">
        <f t="shared" si="202"/>
        <v>0</v>
      </c>
      <c r="Z1413" s="184">
        <f t="shared" si="199"/>
        <v>0</v>
      </c>
      <c r="AA1413" s="184">
        <f t="shared" si="203"/>
        <v>21</v>
      </c>
      <c r="AB1413" s="184">
        <f t="shared" si="204"/>
        <v>0</v>
      </c>
      <c r="AC1413" s="184">
        <f t="shared" si="205"/>
        <v>0</v>
      </c>
      <c r="AD1413" s="184">
        <f t="shared" si="200"/>
        <v>0</v>
      </c>
      <c r="AE1413" s="184">
        <f t="shared" si="206"/>
        <v>0</v>
      </c>
      <c r="AF1413" s="186"/>
      <c r="AG1413" s="187" t="str">
        <f t="shared" si="207"/>
        <v>2313176</v>
      </c>
      <c r="AI1413" s="1" t="str">
        <f t="shared" si="208"/>
        <v>DIFF</v>
      </c>
    </row>
    <row r="1414" spans="1:35" ht="26.25" customHeight="1" x14ac:dyDescent="0.25">
      <c r="A1414" s="72" t="s">
        <v>193</v>
      </c>
      <c r="B1414" s="74" t="s">
        <v>5992</v>
      </c>
      <c r="C1414" s="74" t="s">
        <v>95</v>
      </c>
      <c r="D1414" s="74" t="s">
        <v>1896</v>
      </c>
      <c r="E1414" s="103" t="s">
        <v>4213</v>
      </c>
      <c r="F1414" s="75" t="s">
        <v>14</v>
      </c>
      <c r="G1414" s="75" t="s">
        <v>96</v>
      </c>
      <c r="H1414" s="75" t="s">
        <v>5735</v>
      </c>
      <c r="I1414" s="133" t="s">
        <v>226</v>
      </c>
      <c r="J1414" s="77" t="s">
        <v>382</v>
      </c>
      <c r="K1414" s="129">
        <v>406</v>
      </c>
      <c r="L1414" s="77"/>
      <c r="M1414" s="129" t="s">
        <v>103</v>
      </c>
      <c r="N1414" s="77" t="s">
        <v>2407</v>
      </c>
      <c r="O1414" s="77" t="s">
        <v>386</v>
      </c>
      <c r="P1414" s="77" t="s">
        <v>1271</v>
      </c>
      <c r="Q1414" s="81" t="s">
        <v>6851</v>
      </c>
      <c r="R1414" s="81" t="s">
        <v>403</v>
      </c>
      <c r="S1414" s="82" t="s">
        <v>40</v>
      </c>
      <c r="T1414" s="77" t="s">
        <v>275</v>
      </c>
      <c r="U1414" s="21"/>
      <c r="V1414" s="21"/>
      <c r="W1414" s="20" t="str">
        <f>VLOOKUP(TRIM(X1414),X10:Y159,2,FALSE)</f>
        <v>Andy</v>
      </c>
      <c r="X1414" s="184" t="str">
        <f t="shared" si="201"/>
        <v>9.37</v>
      </c>
      <c r="Y1414" s="184">
        <f t="shared" si="202"/>
        <v>0</v>
      </c>
      <c r="Z1414" s="184">
        <f t="shared" si="199"/>
        <v>0</v>
      </c>
      <c r="AA1414" s="184">
        <f t="shared" si="203"/>
        <v>21</v>
      </c>
      <c r="AB1414" s="184">
        <f t="shared" si="204"/>
        <v>0</v>
      </c>
      <c r="AC1414" s="184">
        <f t="shared" si="205"/>
        <v>0</v>
      </c>
      <c r="AD1414" s="184">
        <f t="shared" si="200"/>
        <v>0</v>
      </c>
      <c r="AE1414" s="184">
        <f t="shared" si="206"/>
        <v>0</v>
      </c>
      <c r="AF1414" s="186"/>
      <c r="AG1414" s="187" t="str">
        <f t="shared" si="207"/>
        <v>2313177</v>
      </c>
      <c r="AI1414" s="1" t="str">
        <f t="shared" si="208"/>
        <v>DIFF</v>
      </c>
    </row>
    <row r="1415" spans="1:35" ht="26.25" customHeight="1" x14ac:dyDescent="0.25">
      <c r="A1415" s="72" t="s">
        <v>193</v>
      </c>
      <c r="B1415" s="74" t="s">
        <v>40</v>
      </c>
      <c r="C1415" s="74" t="s">
        <v>95</v>
      </c>
      <c r="D1415" s="74" t="s">
        <v>2296</v>
      </c>
      <c r="E1415" s="103" t="s">
        <v>4214</v>
      </c>
      <c r="F1415" s="75" t="s">
        <v>1081</v>
      </c>
      <c r="G1415" s="75" t="s">
        <v>96</v>
      </c>
      <c r="H1415" s="75" t="s">
        <v>5736</v>
      </c>
      <c r="I1415" s="133" t="s">
        <v>1135</v>
      </c>
      <c r="J1415" s="77" t="s">
        <v>2423</v>
      </c>
      <c r="K1415" s="129"/>
      <c r="L1415" s="77"/>
      <c r="M1415" s="129"/>
      <c r="N1415" s="77" t="s">
        <v>1484</v>
      </c>
      <c r="O1415" s="77" t="s">
        <v>1386</v>
      </c>
      <c r="P1415" s="77" t="s">
        <v>2424</v>
      </c>
      <c r="Q1415" s="81" t="s">
        <v>6852</v>
      </c>
      <c r="R1415" s="81" t="s">
        <v>403</v>
      </c>
      <c r="S1415" s="82" t="s">
        <v>403</v>
      </c>
      <c r="T1415" s="77" t="s">
        <v>1091</v>
      </c>
      <c r="U1415" s="21"/>
      <c r="V1415" s="21"/>
      <c r="W1415" s="20" t="str">
        <f>VLOOKUP(TRIM(X1415),X10:Y159,2,FALSE)</f>
        <v>Dario</v>
      </c>
      <c r="X1415" s="184" t="str">
        <f t="shared" si="201"/>
        <v>19.3</v>
      </c>
      <c r="Y1415" s="184">
        <f t="shared" si="202"/>
        <v>0</v>
      </c>
      <c r="Z1415" s="184">
        <f t="shared" si="199"/>
        <v>0</v>
      </c>
      <c r="AA1415" s="184">
        <f t="shared" si="203"/>
        <v>8</v>
      </c>
      <c r="AB1415" s="184">
        <f t="shared" si="204"/>
        <v>0</v>
      </c>
      <c r="AC1415" s="184">
        <f t="shared" si="205"/>
        <v>0</v>
      </c>
      <c r="AD1415" s="184">
        <f t="shared" si="200"/>
        <v>0</v>
      </c>
      <c r="AE1415" s="184">
        <f t="shared" si="206"/>
        <v>0</v>
      </c>
      <c r="AF1415" s="186"/>
      <c r="AG1415" s="187" t="str">
        <f t="shared" si="207"/>
        <v>2313178</v>
      </c>
      <c r="AI1415" s="1" t="str">
        <f t="shared" si="208"/>
        <v>DIFF</v>
      </c>
    </row>
    <row r="1416" spans="1:35" ht="26.25" customHeight="1" x14ac:dyDescent="0.25">
      <c r="A1416" s="72" t="s">
        <v>193</v>
      </c>
      <c r="B1416" s="74" t="s">
        <v>6854</v>
      </c>
      <c r="C1416" s="74" t="s">
        <v>95</v>
      </c>
      <c r="D1416" s="74" t="s">
        <v>1351</v>
      </c>
      <c r="E1416" s="103" t="s">
        <v>4215</v>
      </c>
      <c r="F1416" s="75" t="s">
        <v>14</v>
      </c>
      <c r="G1416" s="75" t="s">
        <v>96</v>
      </c>
      <c r="H1416" s="75" t="s">
        <v>5737</v>
      </c>
      <c r="I1416" s="133" t="s">
        <v>211</v>
      </c>
      <c r="J1416" s="77" t="s">
        <v>199</v>
      </c>
      <c r="K1416" s="129">
        <v>5209</v>
      </c>
      <c r="L1416" s="77"/>
      <c r="M1416" s="129" t="s">
        <v>104</v>
      </c>
      <c r="N1416" s="77" t="s">
        <v>2407</v>
      </c>
      <c r="O1416" s="77" t="s">
        <v>386</v>
      </c>
      <c r="P1416" s="77" t="s">
        <v>1449</v>
      </c>
      <c r="Q1416" s="81" t="s">
        <v>6853</v>
      </c>
      <c r="R1416" s="81" t="s">
        <v>403</v>
      </c>
      <c r="S1416" s="82" t="s">
        <v>40</v>
      </c>
      <c r="T1416" s="77" t="s">
        <v>212</v>
      </c>
      <c r="U1416" s="21"/>
      <c r="V1416" s="21"/>
      <c r="W1416" s="20" t="str">
        <f>VLOOKUP(TRIM(X1416),X10:Y159,2,FALSE)</f>
        <v>Dario</v>
      </c>
      <c r="X1416" s="184" t="str">
        <f t="shared" si="201"/>
        <v>9.12.2</v>
      </c>
      <c r="Y1416" s="184">
        <f t="shared" si="202"/>
        <v>0</v>
      </c>
      <c r="Z1416" s="184">
        <f t="shared" si="199"/>
        <v>0</v>
      </c>
      <c r="AA1416" s="184">
        <f t="shared" si="203"/>
        <v>26</v>
      </c>
      <c r="AB1416" s="184">
        <f t="shared" si="204"/>
        <v>0</v>
      </c>
      <c r="AC1416" s="184">
        <f t="shared" si="205"/>
        <v>0</v>
      </c>
      <c r="AD1416" s="184">
        <f t="shared" si="200"/>
        <v>0</v>
      </c>
      <c r="AE1416" s="184">
        <f t="shared" si="206"/>
        <v>0</v>
      </c>
      <c r="AF1416" s="186"/>
      <c r="AG1416" s="187" t="str">
        <f t="shared" si="207"/>
        <v>2313179</v>
      </c>
      <c r="AI1416" s="1" t="str">
        <f t="shared" si="208"/>
        <v>DIFF</v>
      </c>
    </row>
    <row r="1417" spans="1:35" ht="26.25" customHeight="1" x14ac:dyDescent="0.25">
      <c r="A1417" s="72" t="s">
        <v>193</v>
      </c>
      <c r="B1417" s="74" t="s">
        <v>6926</v>
      </c>
      <c r="C1417" s="74" t="s">
        <v>95</v>
      </c>
      <c r="D1417" s="74" t="s">
        <v>2301</v>
      </c>
      <c r="E1417" s="103" t="s">
        <v>4216</v>
      </c>
      <c r="F1417" s="75" t="s">
        <v>1765</v>
      </c>
      <c r="G1417" s="75" t="s">
        <v>101</v>
      </c>
      <c r="H1417" s="75" t="s">
        <v>6855</v>
      </c>
      <c r="I1417" s="133" t="s">
        <v>211</v>
      </c>
      <c r="J1417" s="77"/>
      <c r="K1417" s="129"/>
      <c r="L1417" s="77"/>
      <c r="M1417" s="129"/>
      <c r="N1417" s="77"/>
      <c r="O1417" s="77" t="s">
        <v>1386</v>
      </c>
      <c r="P1417" s="77"/>
      <c r="Q1417" s="81" t="s">
        <v>5044</v>
      </c>
      <c r="R1417" s="81" t="s">
        <v>7858</v>
      </c>
      <c r="S1417" s="82" t="s">
        <v>403</v>
      </c>
      <c r="T1417" s="77" t="s">
        <v>212</v>
      </c>
      <c r="U1417" s="21"/>
      <c r="V1417" s="21"/>
      <c r="W1417" s="20" t="str">
        <f>VLOOKUP(TRIM(X1417),X10:Y159,2,FALSE)</f>
        <v>Andy</v>
      </c>
      <c r="X1417" s="184" t="str">
        <f t="shared" si="201"/>
        <v>30.2</v>
      </c>
      <c r="Y1417" s="184">
        <f t="shared" si="202"/>
        <v>0</v>
      </c>
      <c r="Z1417" s="184">
        <f t="shared" si="199"/>
        <v>0</v>
      </c>
      <c r="AA1417" s="184">
        <f t="shared" si="203"/>
        <v>26</v>
      </c>
      <c r="AB1417" s="184">
        <f t="shared" si="204"/>
        <v>0</v>
      </c>
      <c r="AC1417" s="184">
        <f t="shared" si="205"/>
        <v>0</v>
      </c>
      <c r="AD1417" s="184">
        <f t="shared" si="200"/>
        <v>0</v>
      </c>
      <c r="AE1417" s="184">
        <f t="shared" si="206"/>
        <v>0</v>
      </c>
      <c r="AF1417" s="186"/>
      <c r="AG1417" s="187" t="str">
        <f t="shared" si="207"/>
        <v>2313180</v>
      </c>
      <c r="AI1417" s="1" t="str">
        <f t="shared" si="208"/>
        <v>DIFF</v>
      </c>
    </row>
    <row r="1418" spans="1:35" ht="26.25" customHeight="1" x14ac:dyDescent="0.25">
      <c r="A1418" s="72" t="s">
        <v>193</v>
      </c>
      <c r="B1418" s="74" t="s">
        <v>2044</v>
      </c>
      <c r="C1418" s="74" t="s">
        <v>95</v>
      </c>
      <c r="D1418" s="74" t="s">
        <v>1896</v>
      </c>
      <c r="E1418" s="103" t="s">
        <v>4217</v>
      </c>
      <c r="F1418" s="75" t="s">
        <v>12</v>
      </c>
      <c r="G1418" s="75" t="s">
        <v>96</v>
      </c>
      <c r="H1418" s="75" t="s">
        <v>5078</v>
      </c>
      <c r="I1418" s="133" t="s">
        <v>226</v>
      </c>
      <c r="J1418" s="77"/>
      <c r="K1418" s="129"/>
      <c r="L1418" s="77"/>
      <c r="M1418" s="129"/>
      <c r="N1418" s="77"/>
      <c r="O1418" s="77" t="s">
        <v>386</v>
      </c>
      <c r="P1418" s="77" t="s">
        <v>1271</v>
      </c>
      <c r="Q1418" s="81" t="s">
        <v>5738</v>
      </c>
      <c r="R1418" s="81" t="s">
        <v>7523</v>
      </c>
      <c r="S1418" s="82" t="s">
        <v>403</v>
      </c>
      <c r="T1418" s="77" t="s">
        <v>275</v>
      </c>
      <c r="U1418" s="21"/>
      <c r="V1418" s="21"/>
      <c r="W1418" s="20" t="str">
        <f>VLOOKUP(TRIM(X1418),X10:Y159,2,FALSE)</f>
        <v>Andy</v>
      </c>
      <c r="X1418" s="184" t="str">
        <f t="shared" si="201"/>
        <v>9.37</v>
      </c>
      <c r="Y1418" s="184">
        <f t="shared" si="202"/>
        <v>0</v>
      </c>
      <c r="Z1418" s="184">
        <f t="shared" si="199"/>
        <v>0</v>
      </c>
      <c r="AA1418" s="184">
        <f t="shared" si="203"/>
        <v>21</v>
      </c>
      <c r="AB1418" s="184">
        <f t="shared" si="204"/>
        <v>0</v>
      </c>
      <c r="AC1418" s="184">
        <f t="shared" si="205"/>
        <v>0</v>
      </c>
      <c r="AD1418" s="184">
        <f t="shared" si="200"/>
        <v>0</v>
      </c>
      <c r="AE1418" s="184">
        <f t="shared" si="206"/>
        <v>0</v>
      </c>
      <c r="AF1418" s="186"/>
      <c r="AG1418" s="187" t="str">
        <f t="shared" si="207"/>
        <v>2313181</v>
      </c>
      <c r="AI1418" s="1" t="str">
        <f t="shared" si="208"/>
        <v>DIFF</v>
      </c>
    </row>
    <row r="1419" spans="1:35" ht="26.25" customHeight="1" x14ac:dyDescent="0.25">
      <c r="A1419" s="72" t="s">
        <v>193</v>
      </c>
      <c r="B1419" s="74" t="s">
        <v>40</v>
      </c>
      <c r="C1419" s="74" t="s">
        <v>95</v>
      </c>
      <c r="D1419" s="74" t="s">
        <v>2296</v>
      </c>
      <c r="E1419" s="103" t="s">
        <v>4218</v>
      </c>
      <c r="F1419" s="75" t="s">
        <v>1081</v>
      </c>
      <c r="G1419" s="75" t="s">
        <v>96</v>
      </c>
      <c r="H1419" s="75" t="s">
        <v>6856</v>
      </c>
      <c r="I1419" s="133" t="s">
        <v>1135</v>
      </c>
      <c r="J1419" s="77" t="s">
        <v>2423</v>
      </c>
      <c r="K1419" s="129"/>
      <c r="L1419" s="77"/>
      <c r="M1419" s="129"/>
      <c r="N1419" s="77" t="s">
        <v>1484</v>
      </c>
      <c r="O1419" s="77" t="s">
        <v>1386</v>
      </c>
      <c r="P1419" s="77" t="s">
        <v>2424</v>
      </c>
      <c r="Q1419" s="81" t="s">
        <v>5739</v>
      </c>
      <c r="R1419" s="81" t="s">
        <v>403</v>
      </c>
      <c r="S1419" s="82" t="s">
        <v>403</v>
      </c>
      <c r="T1419" s="77" t="s">
        <v>1091</v>
      </c>
      <c r="U1419" s="21"/>
      <c r="V1419" s="21"/>
      <c r="W1419" s="20" t="str">
        <f>VLOOKUP(TRIM(X1419),X10:Y159,2,FALSE)</f>
        <v>Dario</v>
      </c>
      <c r="X1419" s="184" t="str">
        <f t="shared" si="201"/>
        <v>19.3</v>
      </c>
      <c r="Y1419" s="184">
        <f t="shared" si="202"/>
        <v>0</v>
      </c>
      <c r="Z1419" s="184">
        <f t="shared" si="199"/>
        <v>0</v>
      </c>
      <c r="AA1419" s="184">
        <f t="shared" si="203"/>
        <v>8</v>
      </c>
      <c r="AB1419" s="184">
        <f t="shared" si="204"/>
        <v>0</v>
      </c>
      <c r="AC1419" s="184">
        <f t="shared" si="205"/>
        <v>0</v>
      </c>
      <c r="AD1419" s="184">
        <f t="shared" si="200"/>
        <v>0</v>
      </c>
      <c r="AE1419" s="184">
        <f t="shared" si="206"/>
        <v>0</v>
      </c>
      <c r="AF1419" s="186"/>
      <c r="AG1419" s="187" t="str">
        <f t="shared" si="207"/>
        <v>2313182</v>
      </c>
      <c r="AI1419" s="1" t="str">
        <f t="shared" si="208"/>
        <v>DIFF</v>
      </c>
    </row>
    <row r="1420" spans="1:35" ht="26.25" customHeight="1" x14ac:dyDescent="0.25">
      <c r="A1420" s="72" t="s">
        <v>193</v>
      </c>
      <c r="B1420" s="74" t="s">
        <v>1764</v>
      </c>
      <c r="C1420" s="74" t="s">
        <v>95</v>
      </c>
      <c r="D1420" s="74" t="s">
        <v>1896</v>
      </c>
      <c r="E1420" s="103" t="s">
        <v>4219</v>
      </c>
      <c r="F1420" s="75" t="s">
        <v>12</v>
      </c>
      <c r="G1420" s="75" t="s">
        <v>96</v>
      </c>
      <c r="H1420" s="75" t="s">
        <v>5080</v>
      </c>
      <c r="I1420" s="133" t="s">
        <v>226</v>
      </c>
      <c r="J1420" s="77"/>
      <c r="K1420" s="129"/>
      <c r="L1420" s="77"/>
      <c r="M1420" s="129"/>
      <c r="N1420" s="77"/>
      <c r="O1420" s="77" t="s">
        <v>386</v>
      </c>
      <c r="P1420" s="77" t="s">
        <v>1271</v>
      </c>
      <c r="Q1420" s="81" t="s">
        <v>5740</v>
      </c>
      <c r="R1420" s="81" t="s">
        <v>7477</v>
      </c>
      <c r="S1420" s="82" t="s">
        <v>403</v>
      </c>
      <c r="T1420" s="77" t="s">
        <v>275</v>
      </c>
      <c r="U1420" s="21"/>
      <c r="V1420" s="21"/>
      <c r="W1420" s="20" t="str">
        <f>VLOOKUP(TRIM(X1420),X10:Y159,2,FALSE)</f>
        <v>Andy</v>
      </c>
      <c r="X1420" s="184" t="str">
        <f t="shared" si="201"/>
        <v>9.37</v>
      </c>
      <c r="Y1420" s="184">
        <f t="shared" si="202"/>
        <v>0</v>
      </c>
      <c r="Z1420" s="184">
        <f t="shared" si="199"/>
        <v>0</v>
      </c>
      <c r="AA1420" s="184">
        <f t="shared" si="203"/>
        <v>21</v>
      </c>
      <c r="AB1420" s="184">
        <f t="shared" si="204"/>
        <v>0</v>
      </c>
      <c r="AC1420" s="184">
        <f t="shared" si="205"/>
        <v>0</v>
      </c>
      <c r="AD1420" s="184">
        <f t="shared" si="200"/>
        <v>0</v>
      </c>
      <c r="AE1420" s="184">
        <f t="shared" si="206"/>
        <v>0</v>
      </c>
      <c r="AF1420" s="186"/>
      <c r="AG1420" s="187" t="str">
        <f t="shared" si="207"/>
        <v>2313183</v>
      </c>
      <c r="AI1420" s="1" t="str">
        <f t="shared" si="208"/>
        <v>DIFF</v>
      </c>
    </row>
    <row r="1421" spans="1:35" ht="26.25" customHeight="1" x14ac:dyDescent="0.25">
      <c r="A1421" s="72" t="s">
        <v>193</v>
      </c>
      <c r="B1421" s="74" t="s">
        <v>1782</v>
      </c>
      <c r="C1421" s="74" t="s">
        <v>95</v>
      </c>
      <c r="D1421" s="74" t="s">
        <v>1896</v>
      </c>
      <c r="E1421" s="103" t="s">
        <v>4220</v>
      </c>
      <c r="F1421" s="75" t="s">
        <v>12</v>
      </c>
      <c r="G1421" s="75" t="s">
        <v>96</v>
      </c>
      <c r="H1421" s="75" t="s">
        <v>5100</v>
      </c>
      <c r="I1421" s="133" t="s">
        <v>226</v>
      </c>
      <c r="J1421" s="77"/>
      <c r="K1421" s="129"/>
      <c r="L1421" s="77"/>
      <c r="M1421" s="129"/>
      <c r="N1421" s="77"/>
      <c r="O1421" s="77" t="s">
        <v>386</v>
      </c>
      <c r="P1421" s="77" t="s">
        <v>1271</v>
      </c>
      <c r="Q1421" s="81" t="s">
        <v>5741</v>
      </c>
      <c r="R1421" s="81" t="s">
        <v>7546</v>
      </c>
      <c r="S1421" s="82" t="s">
        <v>403</v>
      </c>
      <c r="T1421" s="77" t="s">
        <v>275</v>
      </c>
      <c r="U1421" s="21"/>
      <c r="V1421" s="21"/>
      <c r="W1421" s="20" t="str">
        <f>VLOOKUP(TRIM(X1421),X10:Y159,2,FALSE)</f>
        <v>Andy</v>
      </c>
      <c r="X1421" s="184" t="str">
        <f t="shared" si="201"/>
        <v>9.37</v>
      </c>
      <c r="Y1421" s="184">
        <f t="shared" si="202"/>
        <v>0</v>
      </c>
      <c r="Z1421" s="184">
        <f t="shared" si="199"/>
        <v>0</v>
      </c>
      <c r="AA1421" s="184">
        <f t="shared" si="203"/>
        <v>21</v>
      </c>
      <c r="AB1421" s="184">
        <f t="shared" si="204"/>
        <v>0</v>
      </c>
      <c r="AC1421" s="184">
        <f t="shared" si="205"/>
        <v>0</v>
      </c>
      <c r="AD1421" s="184">
        <f t="shared" si="200"/>
        <v>0</v>
      </c>
      <c r="AE1421" s="184">
        <f t="shared" si="206"/>
        <v>0</v>
      </c>
      <c r="AF1421" s="186"/>
      <c r="AG1421" s="187" t="str">
        <f t="shared" si="207"/>
        <v>2313184</v>
      </c>
      <c r="AI1421" s="1" t="str">
        <f t="shared" si="208"/>
        <v>DIFF</v>
      </c>
    </row>
    <row r="1422" spans="1:35" ht="26.25" customHeight="1" x14ac:dyDescent="0.25">
      <c r="A1422" s="72" t="s">
        <v>193</v>
      </c>
      <c r="B1422" s="74" t="s">
        <v>1793</v>
      </c>
      <c r="C1422" s="74" t="s">
        <v>95</v>
      </c>
      <c r="D1422" s="74" t="s">
        <v>1351</v>
      </c>
      <c r="E1422" s="103" t="s">
        <v>4221</v>
      </c>
      <c r="F1422" s="75" t="s">
        <v>14</v>
      </c>
      <c r="G1422" s="75" t="s">
        <v>96</v>
      </c>
      <c r="H1422" s="75" t="s">
        <v>5742</v>
      </c>
      <c r="I1422" s="133" t="s">
        <v>211</v>
      </c>
      <c r="J1422" s="77" t="s">
        <v>199</v>
      </c>
      <c r="K1422" s="129">
        <v>5210</v>
      </c>
      <c r="L1422" s="77"/>
      <c r="M1422" s="129" t="s">
        <v>103</v>
      </c>
      <c r="N1422" s="77" t="s">
        <v>2407</v>
      </c>
      <c r="O1422" s="77" t="s">
        <v>386</v>
      </c>
      <c r="P1422" s="77" t="s">
        <v>1449</v>
      </c>
      <c r="Q1422" s="81" t="s">
        <v>6857</v>
      </c>
      <c r="R1422" s="81" t="s">
        <v>403</v>
      </c>
      <c r="S1422" s="82" t="s">
        <v>40</v>
      </c>
      <c r="T1422" s="77" t="s">
        <v>212</v>
      </c>
      <c r="U1422" s="21"/>
      <c r="V1422" s="21"/>
      <c r="W1422" s="20" t="str">
        <f>VLOOKUP(TRIM(X1422),X10:Y159,2,FALSE)</f>
        <v>Dario</v>
      </c>
      <c r="X1422" s="184" t="str">
        <f t="shared" si="201"/>
        <v>9.12.2</v>
      </c>
      <c r="Y1422" s="184">
        <f t="shared" si="202"/>
        <v>0</v>
      </c>
      <c r="Z1422" s="184">
        <f t="shared" si="199"/>
        <v>0</v>
      </c>
      <c r="AA1422" s="184">
        <f t="shared" si="203"/>
        <v>26</v>
      </c>
      <c r="AB1422" s="184">
        <f t="shared" si="204"/>
        <v>0</v>
      </c>
      <c r="AC1422" s="184">
        <f t="shared" si="205"/>
        <v>0</v>
      </c>
      <c r="AD1422" s="184">
        <f t="shared" si="200"/>
        <v>0</v>
      </c>
      <c r="AE1422" s="184">
        <f t="shared" si="206"/>
        <v>0</v>
      </c>
      <c r="AF1422" s="186"/>
      <c r="AG1422" s="187" t="str">
        <f t="shared" si="207"/>
        <v>2313185</v>
      </c>
      <c r="AI1422" s="1" t="str">
        <f t="shared" si="208"/>
        <v>DIFF</v>
      </c>
    </row>
    <row r="1423" spans="1:35" ht="26.25" customHeight="1" x14ac:dyDescent="0.25">
      <c r="A1423" s="72" t="s">
        <v>193</v>
      </c>
      <c r="B1423" s="74" t="s">
        <v>6927</v>
      </c>
      <c r="C1423" s="74" t="s">
        <v>95</v>
      </c>
      <c r="D1423" s="74" t="s">
        <v>2300</v>
      </c>
      <c r="E1423" s="103" t="s">
        <v>4222</v>
      </c>
      <c r="F1423" s="75" t="s">
        <v>1762</v>
      </c>
      <c r="G1423" s="75" t="s">
        <v>96</v>
      </c>
      <c r="H1423" s="75" t="s">
        <v>2852</v>
      </c>
      <c r="I1423" s="133" t="s">
        <v>2851</v>
      </c>
      <c r="J1423" s="77"/>
      <c r="K1423" s="129"/>
      <c r="L1423" s="77"/>
      <c r="M1423" s="129"/>
      <c r="N1423" s="77"/>
      <c r="O1423" s="77"/>
      <c r="P1423" s="77"/>
      <c r="Q1423" s="81" t="s">
        <v>6937</v>
      </c>
      <c r="R1423" s="81" t="s">
        <v>7862</v>
      </c>
      <c r="S1423" s="82" t="s">
        <v>213</v>
      </c>
      <c r="T1423" s="77" t="s">
        <v>1264</v>
      </c>
      <c r="U1423" s="21"/>
      <c r="V1423" s="21"/>
      <c r="W1423" s="20" t="str">
        <f>VLOOKUP(TRIM(X1423),X10:Y159,2,FALSE)</f>
        <v>Andy</v>
      </c>
      <c r="X1423" s="184" t="str">
        <f t="shared" si="201"/>
        <v>30.1</v>
      </c>
      <c r="Y1423" s="184">
        <f t="shared" si="202"/>
        <v>0</v>
      </c>
      <c r="Z1423" s="184">
        <f t="shared" si="199"/>
        <v>0</v>
      </c>
      <c r="AA1423" s="184">
        <f t="shared" si="203"/>
        <v>33</v>
      </c>
      <c r="AB1423" s="184">
        <f t="shared" si="204"/>
        <v>0</v>
      </c>
      <c r="AC1423" s="184">
        <f t="shared" si="205"/>
        <v>0</v>
      </c>
      <c r="AD1423" s="184">
        <f t="shared" si="200"/>
        <v>0</v>
      </c>
      <c r="AE1423" s="184">
        <f t="shared" si="206"/>
        <v>0</v>
      </c>
      <c r="AF1423" s="186"/>
      <c r="AG1423" s="187" t="str">
        <f t="shared" si="207"/>
        <v>2313186</v>
      </c>
      <c r="AI1423" s="1" t="str">
        <f t="shared" si="208"/>
        <v>DIFF</v>
      </c>
    </row>
    <row r="1424" spans="1:35" ht="26.25" customHeight="1" x14ac:dyDescent="0.25">
      <c r="A1424" s="72" t="s">
        <v>193</v>
      </c>
      <c r="B1424" s="74" t="s">
        <v>40</v>
      </c>
      <c r="C1424" s="74" t="s">
        <v>95</v>
      </c>
      <c r="D1424" s="74" t="s">
        <v>1347</v>
      </c>
      <c r="E1424" s="103" t="s">
        <v>4223</v>
      </c>
      <c r="F1424" s="75" t="s">
        <v>201</v>
      </c>
      <c r="G1424" s="75" t="s">
        <v>96</v>
      </c>
      <c r="H1424" s="75" t="s">
        <v>6858</v>
      </c>
      <c r="I1424" s="133" t="s">
        <v>303</v>
      </c>
      <c r="J1424" s="77" t="s">
        <v>1464</v>
      </c>
      <c r="K1424" s="129"/>
      <c r="L1424" s="77"/>
      <c r="M1424" s="129"/>
      <c r="N1424" s="77"/>
      <c r="O1424" s="77" t="s">
        <v>386</v>
      </c>
      <c r="P1424" s="77" t="s">
        <v>1466</v>
      </c>
      <c r="Q1424" s="81" t="s">
        <v>5743</v>
      </c>
      <c r="R1424" s="81" t="s">
        <v>7863</v>
      </c>
      <c r="S1424" s="82" t="s">
        <v>213</v>
      </c>
      <c r="T1424" s="77" t="s">
        <v>237</v>
      </c>
      <c r="U1424" s="21"/>
      <c r="V1424" s="21"/>
      <c r="W1424" s="20" t="str">
        <f>VLOOKUP(TRIM(X1424),X10:Y159,2,FALSE)</f>
        <v>Andy</v>
      </c>
      <c r="X1424" s="184" t="str">
        <f t="shared" si="201"/>
        <v>9.5.2</v>
      </c>
      <c r="Y1424" s="184">
        <f t="shared" si="202"/>
        <v>0</v>
      </c>
      <c r="Z1424" s="184">
        <f t="shared" si="199"/>
        <v>0</v>
      </c>
      <c r="AA1424" s="184">
        <f t="shared" si="203"/>
        <v>6</v>
      </c>
      <c r="AB1424" s="184">
        <f t="shared" si="204"/>
        <v>0</v>
      </c>
      <c r="AC1424" s="184">
        <f t="shared" si="205"/>
        <v>0</v>
      </c>
      <c r="AD1424" s="184">
        <f t="shared" si="200"/>
        <v>0</v>
      </c>
      <c r="AE1424" s="184">
        <f t="shared" si="206"/>
        <v>0</v>
      </c>
      <c r="AF1424" s="186"/>
      <c r="AG1424" s="187" t="str">
        <f t="shared" si="207"/>
        <v>2313187</v>
      </c>
      <c r="AI1424" s="1" t="str">
        <f t="shared" si="208"/>
        <v>DIFF</v>
      </c>
    </row>
    <row r="1425" spans="1:35" ht="26.25" customHeight="1" x14ac:dyDescent="0.25">
      <c r="A1425" s="72" t="s">
        <v>193</v>
      </c>
      <c r="B1425" s="74" t="s">
        <v>6861</v>
      </c>
      <c r="C1425" s="74" t="s">
        <v>95</v>
      </c>
      <c r="D1425" s="74" t="s">
        <v>1347</v>
      </c>
      <c r="E1425" s="103" t="s">
        <v>4224</v>
      </c>
      <c r="F1425" s="75" t="s">
        <v>14</v>
      </c>
      <c r="G1425" s="75" t="s">
        <v>96</v>
      </c>
      <c r="H1425" s="75" t="s">
        <v>2061</v>
      </c>
      <c r="I1425" s="133" t="s">
        <v>6859</v>
      </c>
      <c r="J1425" s="77" t="s">
        <v>1464</v>
      </c>
      <c r="K1425" s="129">
        <v>31</v>
      </c>
      <c r="L1425" s="157" t="s">
        <v>63</v>
      </c>
      <c r="M1425" s="129" t="s">
        <v>103</v>
      </c>
      <c r="N1425" s="77" t="s">
        <v>1626</v>
      </c>
      <c r="O1425" s="77" t="s">
        <v>386</v>
      </c>
      <c r="P1425" s="77" t="s">
        <v>1466</v>
      </c>
      <c r="Q1425" s="81" t="s">
        <v>6860</v>
      </c>
      <c r="R1425" s="81" t="s">
        <v>7238</v>
      </c>
      <c r="S1425" s="82" t="s">
        <v>209</v>
      </c>
      <c r="T1425" s="77" t="s">
        <v>237</v>
      </c>
      <c r="U1425" s="21"/>
      <c r="V1425" s="21"/>
      <c r="W1425" s="20" t="str">
        <f>VLOOKUP(TRIM(X1425),X10:Y159,2,FALSE)</f>
        <v>Andy</v>
      </c>
      <c r="X1425" s="184" t="str">
        <f t="shared" si="201"/>
        <v>9.5.2</v>
      </c>
      <c r="Y1425" s="184">
        <f t="shared" si="202"/>
        <v>0</v>
      </c>
      <c r="Z1425" s="184">
        <f t="shared" si="199"/>
        <v>0</v>
      </c>
      <c r="AA1425" s="184">
        <f t="shared" si="203"/>
        <v>28</v>
      </c>
      <c r="AB1425" s="184">
        <f t="shared" si="204"/>
        <v>0</v>
      </c>
      <c r="AC1425" s="184">
        <f t="shared" si="205"/>
        <v>0</v>
      </c>
      <c r="AD1425" s="184">
        <f t="shared" si="200"/>
        <v>0</v>
      </c>
      <c r="AE1425" s="184">
        <f t="shared" si="206"/>
        <v>0</v>
      </c>
      <c r="AF1425" s="186"/>
      <c r="AG1425" s="187" t="str">
        <f t="shared" si="207"/>
        <v>2313188</v>
      </c>
      <c r="AI1425" s="1" t="str">
        <f t="shared" si="208"/>
        <v>DIFF</v>
      </c>
    </row>
    <row r="1426" spans="1:35" ht="26.25" customHeight="1" x14ac:dyDescent="0.25">
      <c r="A1426" s="72" t="s">
        <v>193</v>
      </c>
      <c r="B1426" s="74" t="s">
        <v>2773</v>
      </c>
      <c r="C1426" s="74" t="s">
        <v>95</v>
      </c>
      <c r="D1426" s="74" t="s">
        <v>1347</v>
      </c>
      <c r="E1426" s="103" t="s">
        <v>4225</v>
      </c>
      <c r="F1426" s="75" t="s">
        <v>14</v>
      </c>
      <c r="G1426" s="75" t="s">
        <v>96</v>
      </c>
      <c r="H1426" s="75" t="s">
        <v>2597</v>
      </c>
      <c r="I1426" s="133" t="s">
        <v>303</v>
      </c>
      <c r="J1426" s="77" t="s">
        <v>1464</v>
      </c>
      <c r="K1426" s="129">
        <v>11</v>
      </c>
      <c r="L1426" s="77" t="s">
        <v>50</v>
      </c>
      <c r="M1426" s="129" t="s">
        <v>103</v>
      </c>
      <c r="N1426" s="77" t="s">
        <v>1626</v>
      </c>
      <c r="O1426" s="77" t="s">
        <v>386</v>
      </c>
      <c r="P1426" s="77" t="s">
        <v>1466</v>
      </c>
      <c r="Q1426" s="81" t="s">
        <v>6862</v>
      </c>
      <c r="R1426" s="81" t="s">
        <v>7864</v>
      </c>
      <c r="S1426" s="82" t="s">
        <v>40</v>
      </c>
      <c r="T1426" s="77" t="s">
        <v>237</v>
      </c>
      <c r="U1426" s="21"/>
      <c r="V1426" s="21"/>
      <c r="W1426" s="20" t="str">
        <f>VLOOKUP(TRIM(X1426),X10:Y159,2,FALSE)</f>
        <v>Andy</v>
      </c>
      <c r="X1426" s="184" t="str">
        <f t="shared" si="201"/>
        <v>9.5.2</v>
      </c>
      <c r="Y1426" s="184">
        <f t="shared" si="202"/>
        <v>0</v>
      </c>
      <c r="Z1426" s="184">
        <f t="shared" si="199"/>
        <v>0</v>
      </c>
      <c r="AA1426" s="184">
        <f t="shared" si="203"/>
        <v>6</v>
      </c>
      <c r="AB1426" s="184">
        <f t="shared" si="204"/>
        <v>0</v>
      </c>
      <c r="AC1426" s="184">
        <f t="shared" si="205"/>
        <v>0</v>
      </c>
      <c r="AD1426" s="184">
        <f t="shared" si="200"/>
        <v>0</v>
      </c>
      <c r="AE1426" s="184">
        <f t="shared" si="206"/>
        <v>0</v>
      </c>
      <c r="AF1426" s="186"/>
      <c r="AG1426" s="187" t="str">
        <f t="shared" si="207"/>
        <v>2313189</v>
      </c>
      <c r="AI1426" s="1" t="str">
        <f t="shared" si="208"/>
        <v>DIFF</v>
      </c>
    </row>
    <row r="1427" spans="1:35" ht="26.25" customHeight="1" x14ac:dyDescent="0.25">
      <c r="A1427" s="72" t="s">
        <v>193</v>
      </c>
      <c r="B1427" s="74" t="s">
        <v>2774</v>
      </c>
      <c r="C1427" s="74" t="s">
        <v>95</v>
      </c>
      <c r="D1427" s="74" t="s">
        <v>1347</v>
      </c>
      <c r="E1427" s="103" t="s">
        <v>4226</v>
      </c>
      <c r="F1427" s="75" t="s">
        <v>14</v>
      </c>
      <c r="G1427" s="75" t="s">
        <v>96</v>
      </c>
      <c r="H1427" s="75" t="s">
        <v>1975</v>
      </c>
      <c r="I1427" s="133" t="s">
        <v>303</v>
      </c>
      <c r="J1427" s="77" t="s">
        <v>1464</v>
      </c>
      <c r="K1427" s="280">
        <v>92</v>
      </c>
      <c r="L1427" s="157"/>
      <c r="M1427" s="129" t="s">
        <v>103</v>
      </c>
      <c r="N1427" s="77" t="s">
        <v>1626</v>
      </c>
      <c r="O1427" s="77" t="s">
        <v>386</v>
      </c>
      <c r="P1427" s="77" t="s">
        <v>1466</v>
      </c>
      <c r="Q1427" s="81" t="s">
        <v>6863</v>
      </c>
      <c r="R1427" s="81" t="s">
        <v>7239</v>
      </c>
      <c r="S1427" s="82" t="s">
        <v>209</v>
      </c>
      <c r="T1427" s="77" t="s">
        <v>237</v>
      </c>
      <c r="U1427" s="21"/>
      <c r="V1427" s="21"/>
      <c r="W1427" s="20" t="str">
        <f>VLOOKUP(TRIM(X1427),X10:Y159,2,FALSE)</f>
        <v>Andy</v>
      </c>
      <c r="X1427" s="184" t="str">
        <f t="shared" si="201"/>
        <v>9.5.2</v>
      </c>
      <c r="Y1427" s="184">
        <f t="shared" si="202"/>
        <v>0</v>
      </c>
      <c r="Z1427" s="184">
        <f t="shared" si="199"/>
        <v>0</v>
      </c>
      <c r="AA1427" s="184">
        <f t="shared" si="203"/>
        <v>6</v>
      </c>
      <c r="AB1427" s="184">
        <f t="shared" si="204"/>
        <v>0</v>
      </c>
      <c r="AC1427" s="184">
        <f t="shared" si="205"/>
        <v>0</v>
      </c>
      <c r="AD1427" s="184">
        <f t="shared" si="200"/>
        <v>0</v>
      </c>
      <c r="AE1427" s="184">
        <f t="shared" si="206"/>
        <v>0</v>
      </c>
      <c r="AF1427" s="186"/>
      <c r="AG1427" s="187" t="str">
        <f t="shared" si="207"/>
        <v>2313190</v>
      </c>
      <c r="AI1427" s="1" t="str">
        <f t="shared" si="208"/>
        <v>DIFF</v>
      </c>
    </row>
    <row r="1428" spans="1:35" ht="26.25" customHeight="1" x14ac:dyDescent="0.25">
      <c r="A1428" s="72" t="s">
        <v>193</v>
      </c>
      <c r="B1428" s="74" t="s">
        <v>6865</v>
      </c>
      <c r="C1428" s="74" t="s">
        <v>95</v>
      </c>
      <c r="D1428" s="74" t="s">
        <v>1347</v>
      </c>
      <c r="E1428" s="103" t="s">
        <v>4227</v>
      </c>
      <c r="F1428" s="75" t="s">
        <v>14</v>
      </c>
      <c r="G1428" s="75" t="s">
        <v>96</v>
      </c>
      <c r="H1428" s="75" t="s">
        <v>5744</v>
      </c>
      <c r="I1428" s="133" t="s">
        <v>303</v>
      </c>
      <c r="J1428" s="77" t="s">
        <v>1464</v>
      </c>
      <c r="K1428" s="129">
        <v>93</v>
      </c>
      <c r="L1428" s="77"/>
      <c r="M1428" s="129" t="s">
        <v>103</v>
      </c>
      <c r="N1428" s="77" t="s">
        <v>1626</v>
      </c>
      <c r="O1428" s="77" t="s">
        <v>386</v>
      </c>
      <c r="P1428" s="77" t="s">
        <v>1466</v>
      </c>
      <c r="Q1428" s="81" t="s">
        <v>6864</v>
      </c>
      <c r="R1428" s="81" t="s">
        <v>7094</v>
      </c>
      <c r="S1428" s="82" t="s">
        <v>209</v>
      </c>
      <c r="T1428" s="77" t="s">
        <v>237</v>
      </c>
      <c r="U1428" s="21"/>
      <c r="V1428" s="21"/>
      <c r="W1428" s="20" t="str">
        <f>VLOOKUP(TRIM(X1428),X10:Y159,2,FALSE)</f>
        <v>Andy</v>
      </c>
      <c r="X1428" s="184" t="str">
        <f t="shared" si="201"/>
        <v>9.5.2</v>
      </c>
      <c r="Y1428" s="184">
        <f t="shared" si="202"/>
        <v>0</v>
      </c>
      <c r="Z1428" s="184">
        <f t="shared" si="199"/>
        <v>0</v>
      </c>
      <c r="AA1428" s="184">
        <f t="shared" si="203"/>
        <v>6</v>
      </c>
      <c r="AB1428" s="184">
        <f t="shared" si="204"/>
        <v>0</v>
      </c>
      <c r="AC1428" s="184">
        <f t="shared" si="205"/>
        <v>0</v>
      </c>
      <c r="AD1428" s="184">
        <f t="shared" si="200"/>
        <v>0</v>
      </c>
      <c r="AE1428" s="184">
        <f t="shared" si="206"/>
        <v>0</v>
      </c>
      <c r="AF1428" s="186"/>
      <c r="AG1428" s="187" t="str">
        <f t="shared" si="207"/>
        <v>2313191</v>
      </c>
      <c r="AI1428" s="1" t="str">
        <f t="shared" si="208"/>
        <v>DIFF</v>
      </c>
    </row>
    <row r="1429" spans="1:35" ht="26.25" customHeight="1" x14ac:dyDescent="0.25">
      <c r="A1429" s="72" t="s">
        <v>193</v>
      </c>
      <c r="B1429" s="74" t="s">
        <v>6866</v>
      </c>
      <c r="C1429" s="74" t="s">
        <v>95</v>
      </c>
      <c r="D1429" s="74" t="s">
        <v>1347</v>
      </c>
      <c r="E1429" s="103" t="s">
        <v>4228</v>
      </c>
      <c r="F1429" s="75" t="s">
        <v>14</v>
      </c>
      <c r="G1429" s="75" t="s">
        <v>96</v>
      </c>
      <c r="H1429" s="75" t="s">
        <v>2520</v>
      </c>
      <c r="I1429" s="133" t="s">
        <v>303</v>
      </c>
      <c r="J1429" s="77" t="s">
        <v>102</v>
      </c>
      <c r="K1429" s="129">
        <v>4513</v>
      </c>
      <c r="L1429" s="77" t="s">
        <v>48</v>
      </c>
      <c r="M1429" s="129" t="s">
        <v>103</v>
      </c>
      <c r="N1429" s="77" t="s">
        <v>2407</v>
      </c>
      <c r="O1429" s="77" t="s">
        <v>386</v>
      </c>
      <c r="P1429" s="77" t="s">
        <v>1466</v>
      </c>
      <c r="Q1429" s="81" t="s">
        <v>2775</v>
      </c>
      <c r="R1429" s="81" t="s">
        <v>7865</v>
      </c>
      <c r="S1429" s="82" t="s">
        <v>40</v>
      </c>
      <c r="T1429" s="77" t="s">
        <v>237</v>
      </c>
      <c r="U1429" s="21"/>
      <c r="V1429" s="21"/>
      <c r="W1429" s="20" t="str">
        <f>VLOOKUP(TRIM(X1429),X10:Y159,2,FALSE)</f>
        <v>Andy</v>
      </c>
      <c r="X1429" s="184" t="str">
        <f t="shared" si="201"/>
        <v>9.5.2</v>
      </c>
      <c r="Y1429" s="184">
        <f t="shared" si="202"/>
        <v>0</v>
      </c>
      <c r="Z1429" s="184">
        <f t="shared" si="199"/>
        <v>0</v>
      </c>
      <c r="AA1429" s="184">
        <f t="shared" si="203"/>
        <v>6</v>
      </c>
      <c r="AB1429" s="184">
        <f t="shared" si="204"/>
        <v>0</v>
      </c>
      <c r="AC1429" s="184">
        <f t="shared" si="205"/>
        <v>0</v>
      </c>
      <c r="AD1429" s="184">
        <f t="shared" si="200"/>
        <v>0</v>
      </c>
      <c r="AE1429" s="184">
        <f t="shared" si="206"/>
        <v>0</v>
      </c>
      <c r="AF1429" s="186"/>
      <c r="AG1429" s="187" t="str">
        <f t="shared" si="207"/>
        <v>2313192</v>
      </c>
      <c r="AI1429" s="1" t="str">
        <f t="shared" si="208"/>
        <v>DIFF</v>
      </c>
    </row>
    <row r="1430" spans="1:35" ht="26.25" customHeight="1" x14ac:dyDescent="0.25">
      <c r="A1430" s="72" t="s">
        <v>193</v>
      </c>
      <c r="B1430" s="74" t="s">
        <v>1587</v>
      </c>
      <c r="C1430" s="74" t="s">
        <v>95</v>
      </c>
      <c r="D1430" s="74" t="s">
        <v>1347</v>
      </c>
      <c r="E1430" s="103" t="s">
        <v>4229</v>
      </c>
      <c r="F1430" s="75" t="s">
        <v>14</v>
      </c>
      <c r="G1430" s="75" t="s">
        <v>96</v>
      </c>
      <c r="H1430" s="75" t="s">
        <v>5745</v>
      </c>
      <c r="I1430" s="133" t="s">
        <v>303</v>
      </c>
      <c r="J1430" s="77" t="s">
        <v>1641</v>
      </c>
      <c r="K1430" s="129">
        <v>27</v>
      </c>
      <c r="L1430" s="77"/>
      <c r="M1430" s="129" t="s">
        <v>103</v>
      </c>
      <c r="N1430" s="77" t="s">
        <v>1626</v>
      </c>
      <c r="O1430" s="77" t="s">
        <v>386</v>
      </c>
      <c r="P1430" s="77" t="s">
        <v>1466</v>
      </c>
      <c r="Q1430" s="81" t="s">
        <v>6867</v>
      </c>
      <c r="R1430" s="81" t="s">
        <v>403</v>
      </c>
      <c r="S1430" s="82" t="s">
        <v>40</v>
      </c>
      <c r="T1430" s="77" t="s">
        <v>237</v>
      </c>
      <c r="U1430" s="21"/>
      <c r="V1430" s="21"/>
      <c r="W1430" s="20" t="str">
        <f>VLOOKUP(TRIM(X1430),X10:Y159,2,FALSE)</f>
        <v>Andy</v>
      </c>
      <c r="X1430" s="184" t="str">
        <f t="shared" si="201"/>
        <v>9.5.2</v>
      </c>
      <c r="Y1430" s="184">
        <f t="shared" si="202"/>
        <v>0</v>
      </c>
      <c r="Z1430" s="184">
        <f t="shared" si="199"/>
        <v>0</v>
      </c>
      <c r="AA1430" s="184">
        <f t="shared" si="203"/>
        <v>6</v>
      </c>
      <c r="AB1430" s="184">
        <f t="shared" si="204"/>
        <v>0</v>
      </c>
      <c r="AC1430" s="184">
        <f t="shared" si="205"/>
        <v>0</v>
      </c>
      <c r="AD1430" s="184">
        <f t="shared" si="200"/>
        <v>0</v>
      </c>
      <c r="AE1430" s="184">
        <f t="shared" si="206"/>
        <v>0</v>
      </c>
      <c r="AF1430" s="186"/>
      <c r="AG1430" s="187" t="str">
        <f t="shared" si="207"/>
        <v>2313193</v>
      </c>
      <c r="AI1430" s="1" t="str">
        <f t="shared" si="208"/>
        <v>DIFF</v>
      </c>
    </row>
    <row r="1431" spans="1:35" ht="26.25" customHeight="1" x14ac:dyDescent="0.25">
      <c r="A1431" s="72" t="s">
        <v>193</v>
      </c>
      <c r="B1431" s="74" t="s">
        <v>5770</v>
      </c>
      <c r="C1431" s="74" t="s">
        <v>95</v>
      </c>
      <c r="D1431" s="74" t="s">
        <v>1347</v>
      </c>
      <c r="E1431" s="103" t="s">
        <v>4230</v>
      </c>
      <c r="F1431" s="75" t="s">
        <v>12</v>
      </c>
      <c r="G1431" s="75" t="s">
        <v>96</v>
      </c>
      <c r="H1431" s="75" t="s">
        <v>5746</v>
      </c>
      <c r="I1431" s="133" t="s">
        <v>303</v>
      </c>
      <c r="J1431" s="77"/>
      <c r="K1431" s="129"/>
      <c r="L1431" s="77"/>
      <c r="M1431" s="129"/>
      <c r="N1431" s="77"/>
      <c r="O1431" s="77" t="s">
        <v>386</v>
      </c>
      <c r="P1431" s="77" t="s">
        <v>1466</v>
      </c>
      <c r="Q1431" s="81" t="s">
        <v>5747</v>
      </c>
      <c r="R1431" s="81" t="s">
        <v>7866</v>
      </c>
      <c r="S1431" s="82" t="s">
        <v>213</v>
      </c>
      <c r="T1431" s="77" t="s">
        <v>237</v>
      </c>
      <c r="U1431" s="21"/>
      <c r="V1431" s="21"/>
      <c r="W1431" s="20" t="str">
        <f>VLOOKUP(TRIM(X1431),X10:Y159,2,FALSE)</f>
        <v>Andy</v>
      </c>
      <c r="X1431" s="184" t="str">
        <f t="shared" si="201"/>
        <v>9.5.2</v>
      </c>
      <c r="Y1431" s="184">
        <f t="shared" si="202"/>
        <v>0</v>
      </c>
      <c r="Z1431" s="184">
        <f t="shared" si="199"/>
        <v>0</v>
      </c>
      <c r="AA1431" s="184">
        <f t="shared" si="203"/>
        <v>6</v>
      </c>
      <c r="AB1431" s="184">
        <f t="shared" si="204"/>
        <v>0</v>
      </c>
      <c r="AC1431" s="184">
        <f t="shared" si="205"/>
        <v>0</v>
      </c>
      <c r="AD1431" s="184">
        <f t="shared" si="200"/>
        <v>0</v>
      </c>
      <c r="AE1431" s="184">
        <f t="shared" si="206"/>
        <v>0</v>
      </c>
      <c r="AF1431" s="186"/>
      <c r="AG1431" s="187" t="str">
        <f t="shared" si="207"/>
        <v>2313194</v>
      </c>
      <c r="AI1431" s="1" t="str">
        <f t="shared" si="208"/>
        <v>DIFF</v>
      </c>
    </row>
    <row r="1432" spans="1:35" ht="26.25" customHeight="1" x14ac:dyDescent="0.25">
      <c r="A1432" s="72" t="s">
        <v>193</v>
      </c>
      <c r="B1432" s="74" t="s">
        <v>40</v>
      </c>
      <c r="C1432" s="74" t="s">
        <v>95</v>
      </c>
      <c r="D1432" s="74" t="s">
        <v>2297</v>
      </c>
      <c r="E1432" s="103" t="s">
        <v>4231</v>
      </c>
      <c r="F1432" s="75" t="s">
        <v>1081</v>
      </c>
      <c r="G1432" s="75" t="s">
        <v>231</v>
      </c>
      <c r="H1432" s="75" t="s">
        <v>6868</v>
      </c>
      <c r="I1432" s="133" t="s">
        <v>1104</v>
      </c>
      <c r="J1432" s="77" t="s">
        <v>2411</v>
      </c>
      <c r="K1432" s="129"/>
      <c r="L1432" s="77"/>
      <c r="M1432" s="129"/>
      <c r="N1432" s="77" t="s">
        <v>1484</v>
      </c>
      <c r="O1432" s="77" t="s">
        <v>1386</v>
      </c>
      <c r="P1432" s="77" t="s">
        <v>2412</v>
      </c>
      <c r="Q1432" s="81" t="s">
        <v>5748</v>
      </c>
      <c r="R1432" s="81" t="s">
        <v>403</v>
      </c>
      <c r="S1432" s="82" t="s">
        <v>403</v>
      </c>
      <c r="T1432" s="77" t="s">
        <v>1562</v>
      </c>
      <c r="U1432" s="21"/>
      <c r="V1432" s="21"/>
      <c r="W1432" s="20" t="str">
        <f>VLOOKUP(TRIM(X1432),X10:Y159,2,FALSE)</f>
        <v>Wanqiang</v>
      </c>
      <c r="X1432" s="184" t="str">
        <f t="shared" si="201"/>
        <v>19.4</v>
      </c>
      <c r="Y1432" s="184">
        <f t="shared" si="202"/>
        <v>0</v>
      </c>
      <c r="Z1432" s="184">
        <f t="shared" ref="Z1432:Z1495" si="209">IF(F1432="P-CR", IF(S1432="Approved", 1, IF(S1432="Block approved", 1, 0)),0)</f>
        <v>0</v>
      </c>
      <c r="AA1432" s="184">
        <f t="shared" si="203"/>
        <v>17</v>
      </c>
      <c r="AB1432" s="184">
        <f t="shared" si="204"/>
        <v>0</v>
      </c>
      <c r="AC1432" s="184">
        <f t="shared" si="205"/>
        <v>0</v>
      </c>
      <c r="AD1432" s="184">
        <f t="shared" ref="AD1432:AD1495" si="210">IF(F1432="LS OUT",IF(S1432="",1,0),0)</f>
        <v>0</v>
      </c>
      <c r="AE1432" s="184">
        <f t="shared" si="206"/>
        <v>0</v>
      </c>
      <c r="AF1432" s="186"/>
      <c r="AG1432" s="187" t="str">
        <f t="shared" si="207"/>
        <v>2313195</v>
      </c>
      <c r="AI1432" s="1" t="str">
        <f t="shared" si="208"/>
        <v>DIFF</v>
      </c>
    </row>
    <row r="1433" spans="1:35" ht="26.25" customHeight="1" x14ac:dyDescent="0.25">
      <c r="A1433" s="72" t="s">
        <v>193</v>
      </c>
      <c r="B1433" s="74" t="s">
        <v>6928</v>
      </c>
      <c r="C1433" s="74" t="s">
        <v>95</v>
      </c>
      <c r="D1433" s="74" t="s">
        <v>2301</v>
      </c>
      <c r="E1433" s="103" t="s">
        <v>4232</v>
      </c>
      <c r="F1433" s="75" t="s">
        <v>1765</v>
      </c>
      <c r="G1433" s="75" t="s">
        <v>101</v>
      </c>
      <c r="H1433" s="75" t="s">
        <v>6869</v>
      </c>
      <c r="I1433" s="133" t="s">
        <v>1813</v>
      </c>
      <c r="J1433" s="77"/>
      <c r="K1433" s="129"/>
      <c r="L1433" s="77"/>
      <c r="M1433" s="129"/>
      <c r="N1433" s="77"/>
      <c r="O1433" s="77" t="s">
        <v>1386</v>
      </c>
      <c r="P1433" s="77"/>
      <c r="Q1433" s="81" t="s">
        <v>5749</v>
      </c>
      <c r="R1433" s="81" t="s">
        <v>403</v>
      </c>
      <c r="S1433" s="82" t="s">
        <v>403</v>
      </c>
      <c r="T1433" s="77" t="s">
        <v>1556</v>
      </c>
      <c r="U1433" s="21"/>
      <c r="V1433" s="21"/>
      <c r="W1433" s="20" t="str">
        <f>VLOOKUP(TRIM(X1433),X10:Y159,2,FALSE)</f>
        <v>Andy</v>
      </c>
      <c r="X1433" s="184" t="str">
        <f t="shared" si="201"/>
        <v>30.2</v>
      </c>
      <c r="Y1433" s="184">
        <f t="shared" si="202"/>
        <v>0</v>
      </c>
      <c r="Z1433" s="184">
        <f t="shared" si="209"/>
        <v>0</v>
      </c>
      <c r="AA1433" s="184">
        <f t="shared" si="203"/>
        <v>16</v>
      </c>
      <c r="AB1433" s="184">
        <f t="shared" si="204"/>
        <v>0</v>
      </c>
      <c r="AC1433" s="184">
        <f t="shared" si="205"/>
        <v>0</v>
      </c>
      <c r="AD1433" s="184">
        <f t="shared" si="210"/>
        <v>0</v>
      </c>
      <c r="AE1433" s="184">
        <f t="shared" si="206"/>
        <v>0</v>
      </c>
      <c r="AF1433" s="186"/>
      <c r="AG1433" s="187" t="str">
        <f t="shared" si="207"/>
        <v>2313196</v>
      </c>
      <c r="AI1433" s="1" t="str">
        <f t="shared" si="208"/>
        <v>DIFF</v>
      </c>
    </row>
    <row r="1434" spans="1:35" ht="26.25" customHeight="1" x14ac:dyDescent="0.25">
      <c r="A1434" s="72" t="s">
        <v>193</v>
      </c>
      <c r="B1434" s="74" t="s">
        <v>40</v>
      </c>
      <c r="C1434" s="74" t="s">
        <v>95</v>
      </c>
      <c r="D1434" s="74" t="s">
        <v>2300</v>
      </c>
      <c r="E1434" s="103" t="s">
        <v>4233</v>
      </c>
      <c r="F1434" s="75" t="s">
        <v>201</v>
      </c>
      <c r="G1434" s="75" t="s">
        <v>37</v>
      </c>
      <c r="H1434" s="75" t="s">
        <v>6871</v>
      </c>
      <c r="I1434" s="133" t="s">
        <v>1813</v>
      </c>
      <c r="J1434" s="77"/>
      <c r="K1434" s="129"/>
      <c r="L1434" s="77"/>
      <c r="M1434" s="129"/>
      <c r="N1434" s="77"/>
      <c r="O1434" s="77" t="s">
        <v>1386</v>
      </c>
      <c r="P1434" s="77" t="s">
        <v>2415</v>
      </c>
      <c r="Q1434" s="81" t="s">
        <v>6870</v>
      </c>
      <c r="R1434" s="81" t="s">
        <v>403</v>
      </c>
      <c r="S1434" s="82" t="s">
        <v>403</v>
      </c>
      <c r="T1434" s="77" t="s">
        <v>1556</v>
      </c>
      <c r="U1434" s="21"/>
      <c r="V1434" s="21"/>
      <c r="W1434" s="20" t="str">
        <f>VLOOKUP(TRIM(X1434),X10:Y159,2,FALSE)</f>
        <v>Andy</v>
      </c>
      <c r="X1434" s="184" t="str">
        <f t="shared" si="201"/>
        <v>30.1</v>
      </c>
      <c r="Y1434" s="184">
        <f t="shared" si="202"/>
        <v>0</v>
      </c>
      <c r="Z1434" s="184">
        <f t="shared" si="209"/>
        <v>0</v>
      </c>
      <c r="AA1434" s="184">
        <f t="shared" si="203"/>
        <v>16</v>
      </c>
      <c r="AB1434" s="184">
        <f t="shared" si="204"/>
        <v>0</v>
      </c>
      <c r="AC1434" s="184">
        <f t="shared" si="205"/>
        <v>0</v>
      </c>
      <c r="AD1434" s="184">
        <f t="shared" si="210"/>
        <v>0</v>
      </c>
      <c r="AE1434" s="184">
        <f t="shared" si="206"/>
        <v>0</v>
      </c>
      <c r="AF1434" s="186"/>
      <c r="AG1434" s="187" t="str">
        <f t="shared" si="207"/>
        <v>2313197</v>
      </c>
      <c r="AI1434" s="1" t="str">
        <f t="shared" si="208"/>
        <v>DIFF</v>
      </c>
    </row>
    <row r="1435" spans="1:35" ht="26.25" customHeight="1" x14ac:dyDescent="0.25">
      <c r="A1435" s="72" t="s">
        <v>193</v>
      </c>
      <c r="B1435" s="74" t="s">
        <v>40</v>
      </c>
      <c r="C1435" s="74" t="s">
        <v>95</v>
      </c>
      <c r="D1435" s="74" t="s">
        <v>2300</v>
      </c>
      <c r="E1435" s="103" t="s">
        <v>4234</v>
      </c>
      <c r="F1435" s="75" t="s">
        <v>1035</v>
      </c>
      <c r="G1435" s="75" t="s">
        <v>96</v>
      </c>
      <c r="H1435" s="75" t="s">
        <v>6872</v>
      </c>
      <c r="I1435" s="133" t="s">
        <v>1581</v>
      </c>
      <c r="J1435" s="77"/>
      <c r="K1435" s="129"/>
      <c r="L1435" s="77"/>
      <c r="M1435" s="129"/>
      <c r="N1435" s="77"/>
      <c r="O1435" s="77" t="s">
        <v>1386</v>
      </c>
      <c r="P1435" s="77" t="s">
        <v>2415</v>
      </c>
      <c r="Q1435" s="81" t="s">
        <v>5750</v>
      </c>
      <c r="R1435" s="81" t="s">
        <v>403</v>
      </c>
      <c r="S1435" s="82" t="s">
        <v>403</v>
      </c>
      <c r="T1435" s="77" t="s">
        <v>1556</v>
      </c>
      <c r="U1435" s="21"/>
      <c r="V1435" s="21"/>
      <c r="W1435" s="20" t="str">
        <f>VLOOKUP(TRIM(X1435),X10:Y159,2,FALSE)</f>
        <v>Andy</v>
      </c>
      <c r="X1435" s="184" t="str">
        <f t="shared" si="201"/>
        <v>30.1</v>
      </c>
      <c r="Y1435" s="184">
        <f t="shared" si="202"/>
        <v>0</v>
      </c>
      <c r="Z1435" s="184">
        <f t="shared" si="209"/>
        <v>0</v>
      </c>
      <c r="AA1435" s="184">
        <f t="shared" si="203"/>
        <v>16</v>
      </c>
      <c r="AB1435" s="184">
        <f t="shared" si="204"/>
        <v>0</v>
      </c>
      <c r="AC1435" s="184">
        <f t="shared" si="205"/>
        <v>0</v>
      </c>
      <c r="AD1435" s="184">
        <f t="shared" si="210"/>
        <v>0</v>
      </c>
      <c r="AE1435" s="184">
        <f t="shared" si="206"/>
        <v>0</v>
      </c>
      <c r="AF1435" s="186"/>
      <c r="AG1435" s="187" t="str">
        <f t="shared" si="207"/>
        <v>2313198</v>
      </c>
      <c r="AI1435" s="1" t="str">
        <f t="shared" si="208"/>
        <v>DIFF</v>
      </c>
    </row>
    <row r="1436" spans="1:35" ht="26.25" customHeight="1" x14ac:dyDescent="0.25">
      <c r="A1436" s="72" t="s">
        <v>193</v>
      </c>
      <c r="B1436" s="74" t="s">
        <v>40</v>
      </c>
      <c r="C1436" s="74" t="s">
        <v>95</v>
      </c>
      <c r="D1436" s="74" t="s">
        <v>2294</v>
      </c>
      <c r="E1436" s="103" t="s">
        <v>4235</v>
      </c>
      <c r="F1436" s="75" t="s">
        <v>1081</v>
      </c>
      <c r="G1436" s="75" t="s">
        <v>96</v>
      </c>
      <c r="H1436" s="75" t="s">
        <v>6874</v>
      </c>
      <c r="I1436" s="133" t="s">
        <v>226</v>
      </c>
      <c r="J1436" s="77" t="s">
        <v>2434</v>
      </c>
      <c r="K1436" s="129"/>
      <c r="L1436" s="77"/>
      <c r="M1436" s="129"/>
      <c r="N1436" s="77" t="s">
        <v>1484</v>
      </c>
      <c r="O1436" s="77" t="s">
        <v>1386</v>
      </c>
      <c r="P1436" s="77" t="s">
        <v>2435</v>
      </c>
      <c r="Q1436" s="81" t="s">
        <v>6873</v>
      </c>
      <c r="R1436" s="81" t="s">
        <v>403</v>
      </c>
      <c r="S1436" s="82" t="s">
        <v>403</v>
      </c>
      <c r="T1436" s="77" t="s">
        <v>395</v>
      </c>
      <c r="U1436" s="21"/>
      <c r="V1436" s="21"/>
      <c r="W1436" s="20" t="str">
        <f>VLOOKUP(TRIM(X1436),X10:Y159,2,FALSE)</f>
        <v>Dario</v>
      </c>
      <c r="X1436" s="184" t="str">
        <f t="shared" si="201"/>
        <v>19.1</v>
      </c>
      <c r="Y1436" s="184">
        <f t="shared" si="202"/>
        <v>0</v>
      </c>
      <c r="Z1436" s="184">
        <f t="shared" si="209"/>
        <v>0</v>
      </c>
      <c r="AA1436" s="184">
        <f t="shared" si="203"/>
        <v>21</v>
      </c>
      <c r="AB1436" s="184">
        <f t="shared" si="204"/>
        <v>0</v>
      </c>
      <c r="AC1436" s="184">
        <f t="shared" si="205"/>
        <v>0</v>
      </c>
      <c r="AD1436" s="184">
        <f t="shared" si="210"/>
        <v>0</v>
      </c>
      <c r="AE1436" s="184">
        <f t="shared" si="206"/>
        <v>0</v>
      </c>
      <c r="AF1436" s="186"/>
      <c r="AG1436" s="187" t="str">
        <f t="shared" si="207"/>
        <v>2313199</v>
      </c>
      <c r="AI1436" s="1" t="str">
        <f t="shared" si="208"/>
        <v>DIFF</v>
      </c>
    </row>
    <row r="1437" spans="1:35" ht="26.25" customHeight="1" x14ac:dyDescent="0.25">
      <c r="A1437" s="72" t="s">
        <v>193</v>
      </c>
      <c r="B1437" s="74" t="s">
        <v>40</v>
      </c>
      <c r="C1437" s="74" t="s">
        <v>95</v>
      </c>
      <c r="D1437" s="74" t="s">
        <v>2294</v>
      </c>
      <c r="E1437" s="103" t="s">
        <v>4236</v>
      </c>
      <c r="F1437" s="75" t="s">
        <v>1081</v>
      </c>
      <c r="G1437" s="75" t="s">
        <v>96</v>
      </c>
      <c r="H1437" s="75" t="s">
        <v>2894</v>
      </c>
      <c r="I1437" s="133" t="s">
        <v>226</v>
      </c>
      <c r="J1437" s="77" t="s">
        <v>2434</v>
      </c>
      <c r="K1437" s="129"/>
      <c r="L1437" s="77"/>
      <c r="M1437" s="129"/>
      <c r="N1437" s="77" t="s">
        <v>1484</v>
      </c>
      <c r="O1437" s="77" t="s">
        <v>1386</v>
      </c>
      <c r="P1437" s="77" t="s">
        <v>2435</v>
      </c>
      <c r="Q1437" s="81" t="s">
        <v>2893</v>
      </c>
      <c r="R1437" s="81" t="s">
        <v>403</v>
      </c>
      <c r="S1437" s="82" t="s">
        <v>403</v>
      </c>
      <c r="T1437" s="77" t="s">
        <v>395</v>
      </c>
      <c r="U1437" s="21"/>
      <c r="V1437" s="21"/>
      <c r="W1437" s="20" t="str">
        <f>VLOOKUP(TRIM(X1437),X10:Y159,2,FALSE)</f>
        <v>Dario</v>
      </c>
      <c r="X1437" s="184" t="str">
        <f t="shared" si="201"/>
        <v>19.1</v>
      </c>
      <c r="Y1437" s="184">
        <f t="shared" si="202"/>
        <v>0</v>
      </c>
      <c r="Z1437" s="184">
        <f t="shared" si="209"/>
        <v>0</v>
      </c>
      <c r="AA1437" s="184">
        <f t="shared" si="203"/>
        <v>21</v>
      </c>
      <c r="AB1437" s="184">
        <f t="shared" si="204"/>
        <v>0</v>
      </c>
      <c r="AC1437" s="184">
        <f t="shared" si="205"/>
        <v>0</v>
      </c>
      <c r="AD1437" s="184">
        <f t="shared" si="210"/>
        <v>0</v>
      </c>
      <c r="AE1437" s="184">
        <f t="shared" si="206"/>
        <v>0</v>
      </c>
      <c r="AF1437" s="186"/>
      <c r="AG1437" s="187" t="str">
        <f t="shared" si="207"/>
        <v>2313200</v>
      </c>
      <c r="AI1437" s="1" t="str">
        <f t="shared" si="208"/>
        <v>DIFF</v>
      </c>
    </row>
    <row r="1438" spans="1:35" ht="26.25" customHeight="1" x14ac:dyDescent="0.25">
      <c r="A1438" s="72" t="s">
        <v>193</v>
      </c>
      <c r="B1438" s="74" t="s">
        <v>40</v>
      </c>
      <c r="C1438" s="74" t="s">
        <v>95</v>
      </c>
      <c r="D1438" s="74" t="s">
        <v>2294</v>
      </c>
      <c r="E1438" s="103" t="s">
        <v>4237</v>
      </c>
      <c r="F1438" s="75" t="s">
        <v>1081</v>
      </c>
      <c r="G1438" s="75" t="s">
        <v>96</v>
      </c>
      <c r="H1438" s="75" t="s">
        <v>2896</v>
      </c>
      <c r="I1438" s="133" t="s">
        <v>226</v>
      </c>
      <c r="J1438" s="77" t="s">
        <v>2434</v>
      </c>
      <c r="K1438" s="129"/>
      <c r="L1438" s="77"/>
      <c r="M1438" s="129"/>
      <c r="N1438" s="77" t="s">
        <v>1484</v>
      </c>
      <c r="O1438" s="77" t="s">
        <v>1386</v>
      </c>
      <c r="P1438" s="77" t="s">
        <v>2435</v>
      </c>
      <c r="Q1438" s="81" t="s">
        <v>2895</v>
      </c>
      <c r="R1438" s="81" t="s">
        <v>403</v>
      </c>
      <c r="S1438" s="82" t="s">
        <v>403</v>
      </c>
      <c r="T1438" s="77" t="s">
        <v>395</v>
      </c>
      <c r="U1438" s="21"/>
      <c r="V1438" s="21"/>
      <c r="W1438" s="20" t="str">
        <f>VLOOKUP(TRIM(X1438),X10:Y159,2,FALSE)</f>
        <v>Dario</v>
      </c>
      <c r="X1438" s="184" t="str">
        <f t="shared" si="201"/>
        <v>19.1</v>
      </c>
      <c r="Y1438" s="184">
        <f t="shared" si="202"/>
        <v>0</v>
      </c>
      <c r="Z1438" s="184">
        <f t="shared" si="209"/>
        <v>0</v>
      </c>
      <c r="AA1438" s="184">
        <f t="shared" si="203"/>
        <v>21</v>
      </c>
      <c r="AB1438" s="184">
        <f t="shared" si="204"/>
        <v>0</v>
      </c>
      <c r="AC1438" s="184">
        <f t="shared" si="205"/>
        <v>0</v>
      </c>
      <c r="AD1438" s="184">
        <f t="shared" si="210"/>
        <v>0</v>
      </c>
      <c r="AE1438" s="184">
        <f t="shared" si="206"/>
        <v>0</v>
      </c>
      <c r="AF1438" s="186"/>
      <c r="AG1438" s="187" t="str">
        <f t="shared" si="207"/>
        <v>2313201</v>
      </c>
      <c r="AI1438" s="1" t="str">
        <f t="shared" si="208"/>
        <v>DIFF</v>
      </c>
    </row>
    <row r="1439" spans="1:35" ht="26.25" customHeight="1" x14ac:dyDescent="0.25">
      <c r="A1439" s="72" t="s">
        <v>193</v>
      </c>
      <c r="B1439" s="74" t="s">
        <v>6916</v>
      </c>
      <c r="C1439" s="74" t="s">
        <v>95</v>
      </c>
      <c r="D1439" s="74" t="s">
        <v>2301</v>
      </c>
      <c r="E1439" s="103" t="s">
        <v>4238</v>
      </c>
      <c r="F1439" s="75" t="s">
        <v>1765</v>
      </c>
      <c r="G1439" s="75" t="s">
        <v>101</v>
      </c>
      <c r="H1439" s="75" t="s">
        <v>6276</v>
      </c>
      <c r="I1439" s="133" t="s">
        <v>1525</v>
      </c>
      <c r="J1439" s="77"/>
      <c r="K1439" s="129"/>
      <c r="L1439" s="77"/>
      <c r="M1439" s="129"/>
      <c r="N1439" s="77"/>
      <c r="O1439" s="77" t="s">
        <v>1386</v>
      </c>
      <c r="P1439" s="77"/>
      <c r="Q1439" s="81" t="s">
        <v>6962</v>
      </c>
      <c r="R1439" s="81" t="s">
        <v>7867</v>
      </c>
      <c r="S1439" s="82" t="s">
        <v>403</v>
      </c>
      <c r="T1439" s="77" t="s">
        <v>1122</v>
      </c>
      <c r="U1439" s="21"/>
      <c r="V1439" s="21"/>
      <c r="W1439" s="20" t="str">
        <f>VLOOKUP(TRIM(X1439),X10:Y159,2,FALSE)</f>
        <v>Andy</v>
      </c>
      <c r="X1439" s="184" t="str">
        <f t="shared" ref="X1439:X1502" si="211">IF(ISNONTEXT(D1439),"" &amp; D1439 &amp;"",T(D1439))</f>
        <v>30.2</v>
      </c>
      <c r="Y1439" s="184">
        <f t="shared" ref="Y1439:Y1502" si="212">IF(F1439="CR", IF(S1439="Approved", 1, IF(S1439="Agreed", 1, IF(S1439="Block approved", 1, 0))),0)</f>
        <v>0</v>
      </c>
      <c r="Z1439" s="184">
        <f t="shared" si="209"/>
        <v>0</v>
      </c>
      <c r="AA1439" s="184">
        <f t="shared" ref="AA1439:AA1502" si="213">LEN(I1439)</f>
        <v>6</v>
      </c>
      <c r="AB1439" s="184">
        <f t="shared" ref="AB1439:AB1502" si="214">IF(LEFT(H1439, 12)="Reserved for",  1, 0)</f>
        <v>0</v>
      </c>
      <c r="AC1439" s="184">
        <f t="shared" ref="AC1439:AC1502" si="215">IF(F1439="LS OUT", IF(S1439="Approved", 1, IF(S1439="Block approved", 1, 0)),0)</f>
        <v>0</v>
      </c>
      <c r="AD1439" s="184">
        <f t="shared" si="210"/>
        <v>0</v>
      </c>
      <c r="AE1439" s="184">
        <f t="shared" ref="AE1439:AE1502" si="216">IF(F1439="LS In", IF(S1439="Postponed", 1, 0), 0)</f>
        <v>0</v>
      </c>
      <c r="AF1439" s="186"/>
      <c r="AG1439" s="187" t="str">
        <f t="shared" ref="AG1439:AG1502" si="217">IF("" &amp; AF1439="" &amp; D1439, "", MID(E1439, 4, 7))</f>
        <v>2313202</v>
      </c>
      <c r="AI1439" s="1" t="str">
        <f t="shared" ref="AI1439:AI1502" si="218">IF(_xlfn.VALUETOTEXT(AH1439) =_xlfn.VALUETOTEXT(D1439), "", "DIFF")</f>
        <v>DIFF</v>
      </c>
    </row>
    <row r="1440" spans="1:35" ht="26.25" customHeight="1" x14ac:dyDescent="0.25">
      <c r="A1440" s="72" t="s">
        <v>193</v>
      </c>
      <c r="B1440" s="74" t="s">
        <v>6876</v>
      </c>
      <c r="C1440" s="74" t="s">
        <v>95</v>
      </c>
      <c r="D1440" s="74" t="s">
        <v>1289</v>
      </c>
      <c r="E1440" s="103" t="s">
        <v>4239</v>
      </c>
      <c r="F1440" s="75" t="s">
        <v>14</v>
      </c>
      <c r="G1440" s="75" t="s">
        <v>96</v>
      </c>
      <c r="H1440" s="75" t="s">
        <v>5751</v>
      </c>
      <c r="I1440" s="133" t="s">
        <v>211</v>
      </c>
      <c r="J1440" s="77" t="s">
        <v>379</v>
      </c>
      <c r="K1440" s="129">
        <v>207</v>
      </c>
      <c r="L1440" s="77"/>
      <c r="M1440" s="129" t="s">
        <v>103</v>
      </c>
      <c r="N1440" s="77" t="s">
        <v>2407</v>
      </c>
      <c r="O1440" s="77" t="s">
        <v>386</v>
      </c>
      <c r="P1440" s="77" t="s">
        <v>1274</v>
      </c>
      <c r="Q1440" s="81" t="s">
        <v>6875</v>
      </c>
      <c r="R1440" s="81" t="s">
        <v>403</v>
      </c>
      <c r="S1440" s="82" t="s">
        <v>40</v>
      </c>
      <c r="T1440" s="77" t="s">
        <v>5156</v>
      </c>
      <c r="U1440" s="21"/>
      <c r="V1440" s="21"/>
      <c r="W1440" s="20" t="str">
        <f>VLOOKUP(TRIM(X1440),X10:Y159,2,FALSE)</f>
        <v>Andy</v>
      </c>
      <c r="X1440" s="184" t="str">
        <f t="shared" si="211"/>
        <v>9.17.2</v>
      </c>
      <c r="Y1440" s="184">
        <f t="shared" si="212"/>
        <v>0</v>
      </c>
      <c r="Z1440" s="184">
        <f t="shared" si="209"/>
        <v>0</v>
      </c>
      <c r="AA1440" s="184">
        <f t="shared" si="213"/>
        <v>26</v>
      </c>
      <c r="AB1440" s="184">
        <f t="shared" si="214"/>
        <v>0</v>
      </c>
      <c r="AC1440" s="184">
        <f t="shared" si="215"/>
        <v>0</v>
      </c>
      <c r="AD1440" s="184">
        <f t="shared" si="210"/>
        <v>0</v>
      </c>
      <c r="AE1440" s="184">
        <f t="shared" si="216"/>
        <v>0</v>
      </c>
      <c r="AF1440" s="186"/>
      <c r="AG1440" s="187" t="str">
        <f t="shared" si="217"/>
        <v>2313203</v>
      </c>
      <c r="AI1440" s="1" t="str">
        <f t="shared" si="218"/>
        <v>DIFF</v>
      </c>
    </row>
    <row r="1441" spans="1:35" ht="26.25" customHeight="1" x14ac:dyDescent="0.25">
      <c r="A1441" s="72" t="s">
        <v>193</v>
      </c>
      <c r="B1441" s="74" t="s">
        <v>6878</v>
      </c>
      <c r="C1441" s="74" t="s">
        <v>95</v>
      </c>
      <c r="D1441" s="74" t="s">
        <v>1289</v>
      </c>
      <c r="E1441" s="103" t="s">
        <v>4240</v>
      </c>
      <c r="F1441" s="75" t="s">
        <v>14</v>
      </c>
      <c r="G1441" s="75" t="s">
        <v>96</v>
      </c>
      <c r="H1441" s="75" t="s">
        <v>5752</v>
      </c>
      <c r="I1441" s="133" t="s">
        <v>211</v>
      </c>
      <c r="J1441" s="77" t="s">
        <v>102</v>
      </c>
      <c r="K1441" s="129">
        <v>4667</v>
      </c>
      <c r="L1441" s="77"/>
      <c r="M1441" s="129" t="s">
        <v>103</v>
      </c>
      <c r="N1441" s="77" t="s">
        <v>2407</v>
      </c>
      <c r="O1441" s="77" t="s">
        <v>386</v>
      </c>
      <c r="P1441" s="77" t="s">
        <v>1274</v>
      </c>
      <c r="Q1441" s="81" t="s">
        <v>6877</v>
      </c>
      <c r="R1441" s="81" t="s">
        <v>7868</v>
      </c>
      <c r="S1441" s="82" t="s">
        <v>213</v>
      </c>
      <c r="T1441" s="77" t="s">
        <v>5156</v>
      </c>
      <c r="U1441" s="21"/>
      <c r="V1441" s="21"/>
      <c r="W1441" s="20" t="str">
        <f>VLOOKUP(TRIM(X1441),X10:Y159,2,FALSE)</f>
        <v>Andy</v>
      </c>
      <c r="X1441" s="184" t="str">
        <f t="shared" si="211"/>
        <v>9.17.2</v>
      </c>
      <c r="Y1441" s="184">
        <f t="shared" si="212"/>
        <v>0</v>
      </c>
      <c r="Z1441" s="184">
        <f t="shared" si="209"/>
        <v>0</v>
      </c>
      <c r="AA1441" s="184">
        <f t="shared" si="213"/>
        <v>26</v>
      </c>
      <c r="AB1441" s="184">
        <f t="shared" si="214"/>
        <v>0</v>
      </c>
      <c r="AC1441" s="184">
        <f t="shared" si="215"/>
        <v>0</v>
      </c>
      <c r="AD1441" s="184">
        <f t="shared" si="210"/>
        <v>0</v>
      </c>
      <c r="AE1441" s="184">
        <f t="shared" si="216"/>
        <v>0</v>
      </c>
      <c r="AF1441" s="186"/>
      <c r="AG1441" s="187" t="str">
        <f t="shared" si="217"/>
        <v>2313204</v>
      </c>
      <c r="AI1441" s="1" t="str">
        <f t="shared" si="218"/>
        <v>DIFF</v>
      </c>
    </row>
    <row r="1442" spans="1:35" ht="26.25" customHeight="1" x14ac:dyDescent="0.25">
      <c r="A1442" s="72" t="s">
        <v>193</v>
      </c>
      <c r="B1442" s="74" t="s">
        <v>6440</v>
      </c>
      <c r="C1442" s="74" t="s">
        <v>95</v>
      </c>
      <c r="D1442" s="74" t="s">
        <v>1289</v>
      </c>
      <c r="E1442" s="103" t="s">
        <v>4241</v>
      </c>
      <c r="F1442" s="75" t="s">
        <v>14</v>
      </c>
      <c r="G1442" s="75" t="s">
        <v>96</v>
      </c>
      <c r="H1442" s="75" t="s">
        <v>5753</v>
      </c>
      <c r="I1442" s="133" t="s">
        <v>211</v>
      </c>
      <c r="J1442" s="77" t="s">
        <v>379</v>
      </c>
      <c r="K1442" s="129">
        <v>208</v>
      </c>
      <c r="L1442" s="77"/>
      <c r="M1442" s="129" t="s">
        <v>103</v>
      </c>
      <c r="N1442" s="77" t="s">
        <v>2407</v>
      </c>
      <c r="O1442" s="77" t="s">
        <v>386</v>
      </c>
      <c r="P1442" s="77" t="s">
        <v>1274</v>
      </c>
      <c r="Q1442" s="81" t="s">
        <v>6879</v>
      </c>
      <c r="R1442" s="81" t="s">
        <v>403</v>
      </c>
      <c r="S1442" s="82" t="s">
        <v>40</v>
      </c>
      <c r="T1442" s="77" t="s">
        <v>5156</v>
      </c>
      <c r="U1442" s="21"/>
      <c r="V1442" s="21"/>
      <c r="W1442" s="20" t="str">
        <f>VLOOKUP(TRIM(X1442),X10:Y159,2,FALSE)</f>
        <v>Andy</v>
      </c>
      <c r="X1442" s="184" t="str">
        <f t="shared" si="211"/>
        <v>9.17.2</v>
      </c>
      <c r="Y1442" s="184">
        <f t="shared" si="212"/>
        <v>0</v>
      </c>
      <c r="Z1442" s="184">
        <f t="shared" si="209"/>
        <v>0</v>
      </c>
      <c r="AA1442" s="184">
        <f t="shared" si="213"/>
        <v>26</v>
      </c>
      <c r="AB1442" s="184">
        <f t="shared" si="214"/>
        <v>0</v>
      </c>
      <c r="AC1442" s="184">
        <f t="shared" si="215"/>
        <v>0</v>
      </c>
      <c r="AD1442" s="184">
        <f t="shared" si="210"/>
        <v>0</v>
      </c>
      <c r="AE1442" s="184">
        <f t="shared" si="216"/>
        <v>0</v>
      </c>
      <c r="AF1442" s="186"/>
      <c r="AG1442" s="187" t="str">
        <f t="shared" si="217"/>
        <v>2313205</v>
      </c>
      <c r="AI1442" s="1" t="str">
        <f t="shared" si="218"/>
        <v>DIFF</v>
      </c>
    </row>
    <row r="1443" spans="1:35" ht="26.25" customHeight="1" x14ac:dyDescent="0.25">
      <c r="A1443" s="72" t="s">
        <v>193</v>
      </c>
      <c r="B1443" s="74" t="s">
        <v>1574</v>
      </c>
      <c r="C1443" s="74" t="s">
        <v>95</v>
      </c>
      <c r="D1443" s="74" t="s">
        <v>1289</v>
      </c>
      <c r="E1443" s="103" t="s">
        <v>4242</v>
      </c>
      <c r="F1443" s="75" t="s">
        <v>14</v>
      </c>
      <c r="G1443" s="75" t="s">
        <v>96</v>
      </c>
      <c r="H1443" s="75" t="s">
        <v>5754</v>
      </c>
      <c r="I1443" s="133" t="s">
        <v>211</v>
      </c>
      <c r="J1443" s="77" t="s">
        <v>379</v>
      </c>
      <c r="K1443" s="129">
        <v>209</v>
      </c>
      <c r="L1443" s="77"/>
      <c r="M1443" s="129" t="s">
        <v>103</v>
      </c>
      <c r="N1443" s="77" t="s">
        <v>2407</v>
      </c>
      <c r="O1443" s="77" t="s">
        <v>386</v>
      </c>
      <c r="P1443" s="77" t="s">
        <v>1274</v>
      </c>
      <c r="Q1443" s="81" t="s">
        <v>6880</v>
      </c>
      <c r="R1443" s="81" t="s">
        <v>7850</v>
      </c>
      <c r="S1443" s="82" t="s">
        <v>209</v>
      </c>
      <c r="T1443" s="77" t="s">
        <v>5156</v>
      </c>
      <c r="U1443" s="21"/>
      <c r="V1443" s="21"/>
      <c r="W1443" s="20" t="str">
        <f>VLOOKUP(TRIM(X1443),X10:Y159,2,FALSE)</f>
        <v>Andy</v>
      </c>
      <c r="X1443" s="184" t="str">
        <f t="shared" si="211"/>
        <v>9.17.2</v>
      </c>
      <c r="Y1443" s="184">
        <f t="shared" si="212"/>
        <v>0</v>
      </c>
      <c r="Z1443" s="184">
        <f t="shared" si="209"/>
        <v>0</v>
      </c>
      <c r="AA1443" s="184">
        <f t="shared" si="213"/>
        <v>26</v>
      </c>
      <c r="AB1443" s="184">
        <f t="shared" si="214"/>
        <v>0</v>
      </c>
      <c r="AC1443" s="184">
        <f t="shared" si="215"/>
        <v>0</v>
      </c>
      <c r="AD1443" s="184">
        <f t="shared" si="210"/>
        <v>0</v>
      </c>
      <c r="AE1443" s="184">
        <f t="shared" si="216"/>
        <v>0</v>
      </c>
      <c r="AF1443" s="186"/>
      <c r="AG1443" s="187" t="str">
        <f t="shared" si="217"/>
        <v>2313206</v>
      </c>
      <c r="AI1443" s="1" t="str">
        <f t="shared" si="218"/>
        <v>DIFF</v>
      </c>
    </row>
    <row r="1444" spans="1:35" ht="26.25" customHeight="1" x14ac:dyDescent="0.25">
      <c r="A1444" s="72" t="s">
        <v>193</v>
      </c>
      <c r="B1444" s="74" t="s">
        <v>1795</v>
      </c>
      <c r="C1444" s="74" t="s">
        <v>95</v>
      </c>
      <c r="D1444" s="74" t="s">
        <v>1289</v>
      </c>
      <c r="E1444" s="103" t="s">
        <v>4243</v>
      </c>
      <c r="F1444" s="75" t="s">
        <v>14</v>
      </c>
      <c r="G1444" s="75" t="s">
        <v>96</v>
      </c>
      <c r="H1444" s="75" t="s">
        <v>5755</v>
      </c>
      <c r="I1444" s="133" t="s">
        <v>211</v>
      </c>
      <c r="J1444" s="77" t="s">
        <v>379</v>
      </c>
      <c r="K1444" s="129">
        <v>210</v>
      </c>
      <c r="L1444" s="77"/>
      <c r="M1444" s="129" t="s">
        <v>103</v>
      </c>
      <c r="N1444" s="77" t="s">
        <v>2407</v>
      </c>
      <c r="O1444" s="77" t="s">
        <v>386</v>
      </c>
      <c r="P1444" s="77" t="s">
        <v>1274</v>
      </c>
      <c r="Q1444" s="81" t="s">
        <v>6881</v>
      </c>
      <c r="R1444" s="81" t="s">
        <v>7678</v>
      </c>
      <c r="S1444" s="82" t="s">
        <v>209</v>
      </c>
      <c r="T1444" s="77" t="s">
        <v>5156</v>
      </c>
      <c r="U1444" s="21"/>
      <c r="V1444" s="21"/>
      <c r="W1444" s="20" t="str">
        <f>VLOOKUP(TRIM(X1444),X10:Y159,2,FALSE)</f>
        <v>Andy</v>
      </c>
      <c r="X1444" s="184" t="str">
        <f t="shared" si="211"/>
        <v>9.17.2</v>
      </c>
      <c r="Y1444" s="184">
        <f t="shared" si="212"/>
        <v>0</v>
      </c>
      <c r="Z1444" s="184">
        <f t="shared" si="209"/>
        <v>0</v>
      </c>
      <c r="AA1444" s="184">
        <f t="shared" si="213"/>
        <v>26</v>
      </c>
      <c r="AB1444" s="184">
        <f t="shared" si="214"/>
        <v>0</v>
      </c>
      <c r="AC1444" s="184">
        <f t="shared" si="215"/>
        <v>0</v>
      </c>
      <c r="AD1444" s="184">
        <f t="shared" si="210"/>
        <v>0</v>
      </c>
      <c r="AE1444" s="184">
        <f t="shared" si="216"/>
        <v>0</v>
      </c>
      <c r="AF1444" s="186"/>
      <c r="AG1444" s="187" t="str">
        <f t="shared" si="217"/>
        <v>2313207</v>
      </c>
      <c r="AI1444" s="1" t="str">
        <f t="shared" si="218"/>
        <v>DIFF</v>
      </c>
    </row>
    <row r="1445" spans="1:35" ht="26.25" customHeight="1" x14ac:dyDescent="0.25">
      <c r="A1445" s="72" t="s">
        <v>193</v>
      </c>
      <c r="B1445" s="74" t="s">
        <v>6883</v>
      </c>
      <c r="C1445" s="74" t="s">
        <v>95</v>
      </c>
      <c r="D1445" s="74" t="s">
        <v>1289</v>
      </c>
      <c r="E1445" s="103" t="s">
        <v>4244</v>
      </c>
      <c r="F1445" s="75" t="s">
        <v>14</v>
      </c>
      <c r="G1445" s="75" t="s">
        <v>96</v>
      </c>
      <c r="H1445" s="75" t="s">
        <v>5756</v>
      </c>
      <c r="I1445" s="133" t="s">
        <v>211</v>
      </c>
      <c r="J1445" s="77" t="s">
        <v>379</v>
      </c>
      <c r="K1445" s="129">
        <v>211</v>
      </c>
      <c r="L1445" s="77"/>
      <c r="M1445" s="129" t="s">
        <v>103</v>
      </c>
      <c r="N1445" s="77" t="s">
        <v>2407</v>
      </c>
      <c r="O1445" s="77" t="s">
        <v>386</v>
      </c>
      <c r="P1445" s="77" t="s">
        <v>1274</v>
      </c>
      <c r="Q1445" s="81" t="s">
        <v>6882</v>
      </c>
      <c r="R1445" s="81" t="s">
        <v>1392</v>
      </c>
      <c r="S1445" s="82" t="s">
        <v>197</v>
      </c>
      <c r="T1445" s="77" t="s">
        <v>5156</v>
      </c>
      <c r="U1445" s="21"/>
      <c r="V1445" s="21"/>
      <c r="W1445" s="20" t="str">
        <f>VLOOKUP(TRIM(X1445),X10:Y159,2,FALSE)</f>
        <v>Andy</v>
      </c>
      <c r="X1445" s="184" t="str">
        <f t="shared" si="211"/>
        <v>9.17.2</v>
      </c>
      <c r="Y1445" s="184">
        <f t="shared" si="212"/>
        <v>0</v>
      </c>
      <c r="Z1445" s="184">
        <f t="shared" si="209"/>
        <v>0</v>
      </c>
      <c r="AA1445" s="184">
        <f t="shared" si="213"/>
        <v>26</v>
      </c>
      <c r="AB1445" s="184">
        <f t="shared" si="214"/>
        <v>0</v>
      </c>
      <c r="AC1445" s="184">
        <f t="shared" si="215"/>
        <v>0</v>
      </c>
      <c r="AD1445" s="184">
        <f t="shared" si="210"/>
        <v>0</v>
      </c>
      <c r="AE1445" s="184">
        <f t="shared" si="216"/>
        <v>0</v>
      </c>
      <c r="AF1445" s="186"/>
      <c r="AG1445" s="187" t="str">
        <f t="shared" si="217"/>
        <v>2313208</v>
      </c>
      <c r="AI1445" s="1" t="str">
        <f t="shared" si="218"/>
        <v>DIFF</v>
      </c>
    </row>
    <row r="1446" spans="1:35" ht="26.25" customHeight="1" x14ac:dyDescent="0.25">
      <c r="A1446" s="72" t="s">
        <v>193</v>
      </c>
      <c r="B1446" s="74" t="s">
        <v>1130</v>
      </c>
      <c r="C1446" s="74" t="s">
        <v>95</v>
      </c>
      <c r="D1446" s="74" t="s">
        <v>1289</v>
      </c>
      <c r="E1446" s="103" t="s">
        <v>4245</v>
      </c>
      <c r="F1446" s="75" t="s">
        <v>14</v>
      </c>
      <c r="G1446" s="75" t="s">
        <v>96</v>
      </c>
      <c r="H1446" s="75" t="s">
        <v>5756</v>
      </c>
      <c r="I1446" s="133" t="s">
        <v>211</v>
      </c>
      <c r="J1446" s="77" t="s">
        <v>102</v>
      </c>
      <c r="K1446" s="129">
        <v>4668</v>
      </c>
      <c r="L1446" s="77"/>
      <c r="M1446" s="129" t="s">
        <v>103</v>
      </c>
      <c r="N1446" s="77" t="s">
        <v>2407</v>
      </c>
      <c r="O1446" s="77" t="s">
        <v>386</v>
      </c>
      <c r="P1446" s="77" t="s">
        <v>1274</v>
      </c>
      <c r="Q1446" s="81" t="s">
        <v>6884</v>
      </c>
      <c r="R1446" s="81" t="s">
        <v>403</v>
      </c>
      <c r="S1446" s="82" t="s">
        <v>40</v>
      </c>
      <c r="T1446" s="77" t="s">
        <v>5156</v>
      </c>
      <c r="U1446" s="21"/>
      <c r="V1446" s="21"/>
      <c r="W1446" s="20" t="str">
        <f>VLOOKUP(TRIM(X1446),X10:Y159,2,FALSE)</f>
        <v>Andy</v>
      </c>
      <c r="X1446" s="184" t="str">
        <f t="shared" si="211"/>
        <v>9.17.2</v>
      </c>
      <c r="Y1446" s="184">
        <f t="shared" si="212"/>
        <v>0</v>
      </c>
      <c r="Z1446" s="184">
        <f t="shared" si="209"/>
        <v>0</v>
      </c>
      <c r="AA1446" s="184">
        <f t="shared" si="213"/>
        <v>26</v>
      </c>
      <c r="AB1446" s="184">
        <f t="shared" si="214"/>
        <v>0</v>
      </c>
      <c r="AC1446" s="184">
        <f t="shared" si="215"/>
        <v>0</v>
      </c>
      <c r="AD1446" s="184">
        <f t="shared" si="210"/>
        <v>0</v>
      </c>
      <c r="AE1446" s="184">
        <f t="shared" si="216"/>
        <v>0</v>
      </c>
      <c r="AF1446" s="186"/>
      <c r="AG1446" s="187" t="str">
        <f t="shared" si="217"/>
        <v>2313209</v>
      </c>
      <c r="AI1446" s="1" t="str">
        <f t="shared" si="218"/>
        <v>DIFF</v>
      </c>
    </row>
    <row r="1447" spans="1:35" ht="26.25" customHeight="1" x14ac:dyDescent="0.25">
      <c r="A1447" s="72" t="s">
        <v>193</v>
      </c>
      <c r="B1447" s="74" t="s">
        <v>6885</v>
      </c>
      <c r="C1447" s="74" t="s">
        <v>95</v>
      </c>
      <c r="D1447" s="74" t="s">
        <v>1289</v>
      </c>
      <c r="E1447" s="103" t="s">
        <v>4246</v>
      </c>
      <c r="F1447" s="75" t="s">
        <v>14</v>
      </c>
      <c r="G1447" s="75" t="s">
        <v>96</v>
      </c>
      <c r="H1447" s="75" t="s">
        <v>5756</v>
      </c>
      <c r="I1447" s="133" t="s">
        <v>211</v>
      </c>
      <c r="J1447" s="77" t="s">
        <v>199</v>
      </c>
      <c r="K1447" s="129">
        <v>5211</v>
      </c>
      <c r="L1447" s="77"/>
      <c r="M1447" s="129" t="s">
        <v>103</v>
      </c>
      <c r="N1447" s="77" t="s">
        <v>2407</v>
      </c>
      <c r="O1447" s="77" t="s">
        <v>386</v>
      </c>
      <c r="P1447" s="77" t="s">
        <v>1274</v>
      </c>
      <c r="Q1447" s="81" t="s">
        <v>6884</v>
      </c>
      <c r="R1447" s="81" t="s">
        <v>403</v>
      </c>
      <c r="S1447" s="82" t="s">
        <v>40</v>
      </c>
      <c r="T1447" s="77" t="s">
        <v>5156</v>
      </c>
      <c r="U1447" s="21"/>
      <c r="V1447" s="21"/>
      <c r="W1447" s="20" t="str">
        <f>VLOOKUP(TRIM(X1447),X10:Y159,2,FALSE)</f>
        <v>Andy</v>
      </c>
      <c r="X1447" s="184" t="str">
        <f t="shared" si="211"/>
        <v>9.17.2</v>
      </c>
      <c r="Y1447" s="184">
        <f t="shared" si="212"/>
        <v>0</v>
      </c>
      <c r="Z1447" s="184">
        <f t="shared" si="209"/>
        <v>0</v>
      </c>
      <c r="AA1447" s="184">
        <f t="shared" si="213"/>
        <v>26</v>
      </c>
      <c r="AB1447" s="184">
        <f t="shared" si="214"/>
        <v>0</v>
      </c>
      <c r="AC1447" s="184">
        <f t="shared" si="215"/>
        <v>0</v>
      </c>
      <c r="AD1447" s="184">
        <f t="shared" si="210"/>
        <v>0</v>
      </c>
      <c r="AE1447" s="184">
        <f t="shared" si="216"/>
        <v>0</v>
      </c>
      <c r="AF1447" s="186"/>
      <c r="AG1447" s="187" t="str">
        <f t="shared" si="217"/>
        <v>2313210</v>
      </c>
      <c r="AI1447" s="1" t="str">
        <f t="shared" si="218"/>
        <v>DIFF</v>
      </c>
    </row>
    <row r="1448" spans="1:35" ht="26.25" customHeight="1" x14ac:dyDescent="0.25">
      <c r="A1448" s="72" t="s">
        <v>193</v>
      </c>
      <c r="B1448" s="74" t="s">
        <v>1782</v>
      </c>
      <c r="C1448" s="74" t="s">
        <v>95</v>
      </c>
      <c r="D1448" s="74" t="s">
        <v>1896</v>
      </c>
      <c r="E1448" s="103" t="s">
        <v>4247</v>
      </c>
      <c r="F1448" s="75" t="s">
        <v>12</v>
      </c>
      <c r="G1448" s="75" t="s">
        <v>96</v>
      </c>
      <c r="H1448" s="75" t="s">
        <v>5100</v>
      </c>
      <c r="I1448" s="133" t="s">
        <v>448</v>
      </c>
      <c r="J1448" s="77"/>
      <c r="K1448" s="129"/>
      <c r="L1448" s="77"/>
      <c r="M1448" s="129"/>
      <c r="N1448" s="77"/>
      <c r="O1448" s="77" t="s">
        <v>386</v>
      </c>
      <c r="P1448" s="77" t="s">
        <v>4949</v>
      </c>
      <c r="Q1448" s="81" t="s">
        <v>1547</v>
      </c>
      <c r="R1448" s="81" t="s">
        <v>7546</v>
      </c>
      <c r="S1448" s="82" t="s">
        <v>403</v>
      </c>
      <c r="T1448" s="77" t="s">
        <v>1485</v>
      </c>
      <c r="U1448" s="21"/>
      <c r="V1448" s="21"/>
      <c r="W1448" s="20" t="str">
        <f>VLOOKUP(TRIM(X1448),X10:Y159,2,FALSE)</f>
        <v>Andy</v>
      </c>
      <c r="X1448" s="184" t="str">
        <f t="shared" si="211"/>
        <v>9.37</v>
      </c>
      <c r="Y1448" s="184">
        <f t="shared" si="212"/>
        <v>0</v>
      </c>
      <c r="Z1448" s="184">
        <f t="shared" si="209"/>
        <v>0</v>
      </c>
      <c r="AA1448" s="184">
        <f t="shared" si="213"/>
        <v>26</v>
      </c>
      <c r="AB1448" s="184">
        <f t="shared" si="214"/>
        <v>0</v>
      </c>
      <c r="AC1448" s="184">
        <f t="shared" si="215"/>
        <v>0</v>
      </c>
      <c r="AD1448" s="184">
        <f t="shared" si="210"/>
        <v>0</v>
      </c>
      <c r="AE1448" s="184">
        <f t="shared" si="216"/>
        <v>0</v>
      </c>
      <c r="AF1448" s="186"/>
      <c r="AG1448" s="187" t="str">
        <f t="shared" si="217"/>
        <v>2313211</v>
      </c>
      <c r="AI1448" s="1" t="str">
        <f t="shared" si="218"/>
        <v>DIFF</v>
      </c>
    </row>
    <row r="1449" spans="1:35" ht="26.25" customHeight="1" x14ac:dyDescent="0.25">
      <c r="A1449" s="72" t="s">
        <v>193</v>
      </c>
      <c r="B1449" s="74" t="s">
        <v>1650</v>
      </c>
      <c r="C1449" s="74" t="s">
        <v>95</v>
      </c>
      <c r="D1449" s="74" t="s">
        <v>1896</v>
      </c>
      <c r="E1449" s="103" t="s">
        <v>4248</v>
      </c>
      <c r="F1449" s="75" t="s">
        <v>14</v>
      </c>
      <c r="G1449" s="75" t="s">
        <v>96</v>
      </c>
      <c r="H1449" s="75" t="s">
        <v>5757</v>
      </c>
      <c r="I1449" s="133" t="s">
        <v>448</v>
      </c>
      <c r="J1449" s="77" t="s">
        <v>382</v>
      </c>
      <c r="K1449" s="129">
        <v>407</v>
      </c>
      <c r="L1449" s="77"/>
      <c r="M1449" s="129" t="s">
        <v>202</v>
      </c>
      <c r="N1449" s="77" t="s">
        <v>2407</v>
      </c>
      <c r="O1449" s="77" t="s">
        <v>386</v>
      </c>
      <c r="P1449" s="77" t="s">
        <v>1271</v>
      </c>
      <c r="Q1449" s="81" t="s">
        <v>6886</v>
      </c>
      <c r="R1449" s="81" t="s">
        <v>403</v>
      </c>
      <c r="S1449" s="82" t="s">
        <v>40</v>
      </c>
      <c r="T1449" s="77" t="s">
        <v>1485</v>
      </c>
      <c r="U1449" s="21"/>
      <c r="V1449" s="21"/>
      <c r="W1449" s="20" t="str">
        <f>VLOOKUP(TRIM(X1449),X10:Y159,2,FALSE)</f>
        <v>Andy</v>
      </c>
      <c r="X1449" s="184" t="str">
        <f t="shared" si="211"/>
        <v>9.37</v>
      </c>
      <c r="Y1449" s="184">
        <f t="shared" si="212"/>
        <v>0</v>
      </c>
      <c r="Z1449" s="184">
        <f t="shared" si="209"/>
        <v>0</v>
      </c>
      <c r="AA1449" s="184">
        <f t="shared" si="213"/>
        <v>26</v>
      </c>
      <c r="AB1449" s="184">
        <f t="shared" si="214"/>
        <v>0</v>
      </c>
      <c r="AC1449" s="184">
        <f t="shared" si="215"/>
        <v>0</v>
      </c>
      <c r="AD1449" s="184">
        <f t="shared" si="210"/>
        <v>0</v>
      </c>
      <c r="AE1449" s="184">
        <f t="shared" si="216"/>
        <v>0</v>
      </c>
      <c r="AF1449" s="186"/>
      <c r="AG1449" s="187" t="str">
        <f t="shared" si="217"/>
        <v>2313212</v>
      </c>
      <c r="AI1449" s="1" t="str">
        <f t="shared" si="218"/>
        <v>DIFF</v>
      </c>
    </row>
    <row r="1450" spans="1:35" ht="26.25" customHeight="1" x14ac:dyDescent="0.25">
      <c r="A1450" s="72" t="s">
        <v>193</v>
      </c>
      <c r="B1450" s="74" t="s">
        <v>6241</v>
      </c>
      <c r="C1450" s="74" t="s">
        <v>95</v>
      </c>
      <c r="D1450" s="74" t="s">
        <v>1356</v>
      </c>
      <c r="E1450" s="103" t="s">
        <v>4249</v>
      </c>
      <c r="F1450" s="75" t="s">
        <v>14</v>
      </c>
      <c r="G1450" s="75" t="s">
        <v>96</v>
      </c>
      <c r="H1450" s="75" t="s">
        <v>5333</v>
      </c>
      <c r="I1450" s="133" t="s">
        <v>222</v>
      </c>
      <c r="J1450" s="77" t="s">
        <v>373</v>
      </c>
      <c r="K1450" s="129">
        <v>989</v>
      </c>
      <c r="L1450" s="77" t="s">
        <v>48</v>
      </c>
      <c r="M1450" s="129" t="s">
        <v>103</v>
      </c>
      <c r="N1450" s="77" t="s">
        <v>2407</v>
      </c>
      <c r="O1450" s="77" t="s">
        <v>386</v>
      </c>
      <c r="P1450" s="77" t="s">
        <v>1438</v>
      </c>
      <c r="Q1450" s="81" t="s">
        <v>6240</v>
      </c>
      <c r="R1450" s="81" t="s">
        <v>7869</v>
      </c>
      <c r="S1450" s="82" t="s">
        <v>40</v>
      </c>
      <c r="T1450" s="77" t="s">
        <v>223</v>
      </c>
      <c r="U1450" s="21"/>
      <c r="V1450" s="21"/>
      <c r="W1450" s="20" t="str">
        <f>VLOOKUP(TRIM(X1450),X10:Y159,2,FALSE)</f>
        <v>Dario</v>
      </c>
      <c r="X1450" s="184" t="str">
        <f t="shared" si="211"/>
        <v>9.23.2</v>
      </c>
      <c r="Y1450" s="184">
        <f t="shared" si="212"/>
        <v>0</v>
      </c>
      <c r="Z1450" s="184">
        <f t="shared" si="209"/>
        <v>0</v>
      </c>
      <c r="AA1450" s="184">
        <f t="shared" si="213"/>
        <v>8</v>
      </c>
      <c r="AB1450" s="184">
        <f t="shared" si="214"/>
        <v>0</v>
      </c>
      <c r="AC1450" s="184">
        <f t="shared" si="215"/>
        <v>0</v>
      </c>
      <c r="AD1450" s="184">
        <f t="shared" si="210"/>
        <v>0</v>
      </c>
      <c r="AE1450" s="184">
        <f t="shared" si="216"/>
        <v>0</v>
      </c>
      <c r="AF1450" s="186"/>
      <c r="AG1450" s="187" t="str">
        <f t="shared" si="217"/>
        <v>2313213</v>
      </c>
      <c r="AI1450" s="1" t="str">
        <f t="shared" si="218"/>
        <v>DIFF</v>
      </c>
    </row>
    <row r="1451" spans="1:35" ht="26.25" customHeight="1" x14ac:dyDescent="0.25">
      <c r="A1451" s="72" t="s">
        <v>193</v>
      </c>
      <c r="B1451" s="74" t="s">
        <v>1473</v>
      </c>
      <c r="C1451" s="74" t="s">
        <v>95</v>
      </c>
      <c r="D1451" s="74" t="s">
        <v>1397</v>
      </c>
      <c r="E1451" s="103" t="s">
        <v>4250</v>
      </c>
      <c r="F1451" s="75" t="s">
        <v>14</v>
      </c>
      <c r="G1451" s="75" t="s">
        <v>96</v>
      </c>
      <c r="H1451" s="75" t="s">
        <v>2089</v>
      </c>
      <c r="I1451" s="133" t="s">
        <v>211</v>
      </c>
      <c r="J1451" s="77" t="s">
        <v>102</v>
      </c>
      <c r="K1451" s="129">
        <v>4669</v>
      </c>
      <c r="L1451" s="77"/>
      <c r="M1451" s="129" t="s">
        <v>103</v>
      </c>
      <c r="N1451" s="77" t="s">
        <v>2407</v>
      </c>
      <c r="O1451" s="77" t="s">
        <v>386</v>
      </c>
      <c r="P1451" s="77" t="s">
        <v>1278</v>
      </c>
      <c r="Q1451" s="81" t="s">
        <v>6887</v>
      </c>
      <c r="R1451" s="81" t="s">
        <v>403</v>
      </c>
      <c r="S1451" s="82" t="s">
        <v>40</v>
      </c>
      <c r="T1451" s="77" t="s">
        <v>1098</v>
      </c>
      <c r="U1451" s="21"/>
      <c r="V1451" s="21"/>
      <c r="W1451" s="20" t="str">
        <f>VLOOKUP(TRIM(X1451),X10:Y159,2,FALSE)</f>
        <v>Andy</v>
      </c>
      <c r="X1451" s="184" t="str">
        <f t="shared" si="211"/>
        <v>9.6.2</v>
      </c>
      <c r="Y1451" s="184">
        <f t="shared" si="212"/>
        <v>0</v>
      </c>
      <c r="Z1451" s="184">
        <f t="shared" si="209"/>
        <v>0</v>
      </c>
      <c r="AA1451" s="184">
        <f t="shared" si="213"/>
        <v>26</v>
      </c>
      <c r="AB1451" s="184">
        <f t="shared" si="214"/>
        <v>0</v>
      </c>
      <c r="AC1451" s="184">
        <f t="shared" si="215"/>
        <v>0</v>
      </c>
      <c r="AD1451" s="184">
        <f t="shared" si="210"/>
        <v>0</v>
      </c>
      <c r="AE1451" s="184">
        <f t="shared" si="216"/>
        <v>0</v>
      </c>
      <c r="AF1451" s="186"/>
      <c r="AG1451" s="187" t="str">
        <f t="shared" si="217"/>
        <v>2313214</v>
      </c>
      <c r="AI1451" s="1" t="str">
        <f t="shared" si="218"/>
        <v>DIFF</v>
      </c>
    </row>
    <row r="1452" spans="1:35" ht="26.25" customHeight="1" x14ac:dyDescent="0.25">
      <c r="A1452" s="72" t="s">
        <v>193</v>
      </c>
      <c r="B1452" s="74" t="s">
        <v>1815</v>
      </c>
      <c r="C1452" s="74" t="s">
        <v>95</v>
      </c>
      <c r="D1452" s="74" t="s">
        <v>1397</v>
      </c>
      <c r="E1452" s="103" t="s">
        <v>4251</v>
      </c>
      <c r="F1452" s="75" t="s">
        <v>14</v>
      </c>
      <c r="G1452" s="75" t="s">
        <v>96</v>
      </c>
      <c r="H1452" s="75" t="s">
        <v>5758</v>
      </c>
      <c r="I1452" s="133" t="s">
        <v>211</v>
      </c>
      <c r="J1452" s="77" t="s">
        <v>225</v>
      </c>
      <c r="K1452" s="129">
        <v>483</v>
      </c>
      <c r="L1452" s="77"/>
      <c r="M1452" s="129" t="s">
        <v>103</v>
      </c>
      <c r="N1452" s="77" t="s">
        <v>2407</v>
      </c>
      <c r="O1452" s="77" t="s">
        <v>386</v>
      </c>
      <c r="P1452" s="77" t="s">
        <v>1278</v>
      </c>
      <c r="Q1452" s="81" t="s">
        <v>6888</v>
      </c>
      <c r="R1452" s="81" t="s">
        <v>403</v>
      </c>
      <c r="S1452" s="82" t="s">
        <v>40</v>
      </c>
      <c r="T1452" s="77" t="s">
        <v>1098</v>
      </c>
      <c r="U1452" s="21"/>
      <c r="V1452" s="21"/>
      <c r="W1452" s="20" t="str">
        <f>VLOOKUP(TRIM(X1452),X10:Y159,2,FALSE)</f>
        <v>Andy</v>
      </c>
      <c r="X1452" s="184" t="str">
        <f t="shared" si="211"/>
        <v>9.6.2</v>
      </c>
      <c r="Y1452" s="184">
        <f t="shared" si="212"/>
        <v>0</v>
      </c>
      <c r="Z1452" s="184">
        <f t="shared" si="209"/>
        <v>0</v>
      </c>
      <c r="AA1452" s="184">
        <f t="shared" si="213"/>
        <v>26</v>
      </c>
      <c r="AB1452" s="184">
        <f t="shared" si="214"/>
        <v>0</v>
      </c>
      <c r="AC1452" s="184">
        <f t="shared" si="215"/>
        <v>0</v>
      </c>
      <c r="AD1452" s="184">
        <f t="shared" si="210"/>
        <v>0</v>
      </c>
      <c r="AE1452" s="184">
        <f t="shared" si="216"/>
        <v>0</v>
      </c>
      <c r="AF1452" s="186"/>
      <c r="AG1452" s="187" t="str">
        <f t="shared" si="217"/>
        <v>2313215</v>
      </c>
      <c r="AI1452" s="1" t="str">
        <f t="shared" si="218"/>
        <v>DIFF</v>
      </c>
    </row>
    <row r="1453" spans="1:35" ht="26.25" customHeight="1" x14ac:dyDescent="0.25">
      <c r="A1453" s="72" t="s">
        <v>193</v>
      </c>
      <c r="B1453" s="74" t="s">
        <v>2103</v>
      </c>
      <c r="C1453" s="74" t="s">
        <v>95</v>
      </c>
      <c r="D1453" s="74" t="s">
        <v>1347</v>
      </c>
      <c r="E1453" s="103" t="s">
        <v>4252</v>
      </c>
      <c r="F1453" s="75" t="s">
        <v>14</v>
      </c>
      <c r="G1453" s="75" t="s">
        <v>96</v>
      </c>
      <c r="H1453" s="75" t="s">
        <v>2060</v>
      </c>
      <c r="I1453" s="133" t="s">
        <v>211</v>
      </c>
      <c r="J1453" s="77" t="s">
        <v>1641</v>
      </c>
      <c r="K1453" s="129">
        <v>28</v>
      </c>
      <c r="L1453" s="77"/>
      <c r="M1453" s="129" t="s">
        <v>103</v>
      </c>
      <c r="N1453" s="77" t="s">
        <v>1626</v>
      </c>
      <c r="O1453" s="77" t="s">
        <v>386</v>
      </c>
      <c r="P1453" s="77" t="s">
        <v>1466</v>
      </c>
      <c r="Q1453" s="81" t="s">
        <v>2880</v>
      </c>
      <c r="R1453" s="81" t="s">
        <v>403</v>
      </c>
      <c r="S1453" s="82" t="s">
        <v>40</v>
      </c>
      <c r="T1453" s="77" t="s">
        <v>1098</v>
      </c>
      <c r="U1453" s="21"/>
      <c r="V1453" s="21"/>
      <c r="W1453" s="20" t="str">
        <f>VLOOKUP(TRIM(X1453),X10:Y159,2,FALSE)</f>
        <v>Andy</v>
      </c>
      <c r="X1453" s="184" t="str">
        <f t="shared" si="211"/>
        <v>9.5.2</v>
      </c>
      <c r="Y1453" s="184">
        <f t="shared" si="212"/>
        <v>0</v>
      </c>
      <c r="Z1453" s="184">
        <f t="shared" si="209"/>
        <v>0</v>
      </c>
      <c r="AA1453" s="184">
        <f t="shared" si="213"/>
        <v>26</v>
      </c>
      <c r="AB1453" s="184">
        <f t="shared" si="214"/>
        <v>0</v>
      </c>
      <c r="AC1453" s="184">
        <f t="shared" si="215"/>
        <v>0</v>
      </c>
      <c r="AD1453" s="184">
        <f t="shared" si="210"/>
        <v>0</v>
      </c>
      <c r="AE1453" s="184">
        <f t="shared" si="216"/>
        <v>0</v>
      </c>
      <c r="AF1453" s="186"/>
      <c r="AG1453" s="187" t="str">
        <f t="shared" si="217"/>
        <v>2313216</v>
      </c>
      <c r="AI1453" s="1" t="str">
        <f t="shared" si="218"/>
        <v>DIFF</v>
      </c>
    </row>
    <row r="1454" spans="1:35" ht="26.25" customHeight="1" x14ac:dyDescent="0.25">
      <c r="A1454" s="72" t="s">
        <v>193</v>
      </c>
      <c r="B1454" s="74" t="s">
        <v>5771</v>
      </c>
      <c r="C1454" s="74" t="s">
        <v>95</v>
      </c>
      <c r="D1454" s="74" t="s">
        <v>1397</v>
      </c>
      <c r="E1454" s="103" t="s">
        <v>4253</v>
      </c>
      <c r="F1454" s="75" t="s">
        <v>12</v>
      </c>
      <c r="G1454" s="75" t="s">
        <v>96</v>
      </c>
      <c r="H1454" s="75" t="s">
        <v>5265</v>
      </c>
      <c r="I1454" s="133" t="s">
        <v>211</v>
      </c>
      <c r="J1454" s="77"/>
      <c r="K1454" s="129"/>
      <c r="L1454" s="77"/>
      <c r="M1454" s="129"/>
      <c r="N1454" s="77"/>
      <c r="O1454" s="77" t="s">
        <v>386</v>
      </c>
      <c r="P1454" s="77" t="s">
        <v>1278</v>
      </c>
      <c r="Q1454" s="81" t="s">
        <v>5266</v>
      </c>
      <c r="R1454" s="81" t="s">
        <v>7112</v>
      </c>
      <c r="S1454" s="82" t="s">
        <v>209</v>
      </c>
      <c r="T1454" s="77" t="s">
        <v>1098</v>
      </c>
      <c r="U1454" s="21"/>
      <c r="V1454" s="21"/>
      <c r="W1454" s="20" t="str">
        <f>VLOOKUP(TRIM(X1454),X10:Y159,2,FALSE)</f>
        <v>Andy</v>
      </c>
      <c r="X1454" s="184" t="str">
        <f t="shared" si="211"/>
        <v>9.6.2</v>
      </c>
      <c r="Y1454" s="184">
        <f t="shared" si="212"/>
        <v>0</v>
      </c>
      <c r="Z1454" s="184">
        <f t="shared" si="209"/>
        <v>0</v>
      </c>
      <c r="AA1454" s="184">
        <f t="shared" si="213"/>
        <v>26</v>
      </c>
      <c r="AB1454" s="184">
        <f t="shared" si="214"/>
        <v>0</v>
      </c>
      <c r="AC1454" s="184">
        <f t="shared" si="215"/>
        <v>0</v>
      </c>
      <c r="AD1454" s="184">
        <f t="shared" si="210"/>
        <v>0</v>
      </c>
      <c r="AE1454" s="184">
        <f t="shared" si="216"/>
        <v>0</v>
      </c>
      <c r="AF1454" s="186"/>
      <c r="AG1454" s="187" t="str">
        <f t="shared" si="217"/>
        <v>2313217</v>
      </c>
      <c r="AI1454" s="1" t="str">
        <f t="shared" si="218"/>
        <v>DIFF</v>
      </c>
    </row>
    <row r="1455" spans="1:35" ht="26.25" customHeight="1" x14ac:dyDescent="0.25">
      <c r="A1455" s="72" t="s">
        <v>193</v>
      </c>
      <c r="B1455" s="74" t="s">
        <v>6890</v>
      </c>
      <c r="C1455" s="74" t="s">
        <v>95</v>
      </c>
      <c r="D1455" s="74" t="s">
        <v>1397</v>
      </c>
      <c r="E1455" s="103" t="s">
        <v>4254</v>
      </c>
      <c r="F1455" s="75" t="s">
        <v>14</v>
      </c>
      <c r="G1455" s="75" t="s">
        <v>96</v>
      </c>
      <c r="H1455" s="75" t="s">
        <v>5759</v>
      </c>
      <c r="I1455" s="133" t="s">
        <v>211</v>
      </c>
      <c r="J1455" s="77" t="s">
        <v>225</v>
      </c>
      <c r="K1455" s="129">
        <v>484</v>
      </c>
      <c r="L1455" s="77"/>
      <c r="M1455" s="129" t="s">
        <v>103</v>
      </c>
      <c r="N1455" s="77" t="s">
        <v>2407</v>
      </c>
      <c r="O1455" s="77" t="s">
        <v>386</v>
      </c>
      <c r="P1455" s="77" t="s">
        <v>1278</v>
      </c>
      <c r="Q1455" s="81" t="s">
        <v>6889</v>
      </c>
      <c r="R1455" s="81" t="s">
        <v>7610</v>
      </c>
      <c r="S1455" s="82" t="s">
        <v>209</v>
      </c>
      <c r="T1455" s="77" t="s">
        <v>1098</v>
      </c>
      <c r="U1455" s="21"/>
      <c r="V1455" s="21"/>
      <c r="W1455" s="20" t="str">
        <f>VLOOKUP(TRIM(X1455),X10:Y159,2,FALSE)</f>
        <v>Andy</v>
      </c>
      <c r="X1455" s="184" t="str">
        <f t="shared" si="211"/>
        <v>9.6.2</v>
      </c>
      <c r="Y1455" s="184">
        <f t="shared" si="212"/>
        <v>0</v>
      </c>
      <c r="Z1455" s="184">
        <f t="shared" si="209"/>
        <v>0</v>
      </c>
      <c r="AA1455" s="184">
        <f t="shared" si="213"/>
        <v>26</v>
      </c>
      <c r="AB1455" s="184">
        <f t="shared" si="214"/>
        <v>0</v>
      </c>
      <c r="AC1455" s="184">
        <f t="shared" si="215"/>
        <v>0</v>
      </c>
      <c r="AD1455" s="184">
        <f t="shared" si="210"/>
        <v>0</v>
      </c>
      <c r="AE1455" s="184">
        <f t="shared" si="216"/>
        <v>0</v>
      </c>
      <c r="AF1455" s="186"/>
      <c r="AG1455" s="187" t="str">
        <f t="shared" si="217"/>
        <v>2313218</v>
      </c>
      <c r="AI1455" s="1" t="str">
        <f t="shared" si="218"/>
        <v>DIFF</v>
      </c>
    </row>
    <row r="1456" spans="1:35" ht="26.25" customHeight="1" x14ac:dyDescent="0.25">
      <c r="A1456" s="72" t="s">
        <v>193</v>
      </c>
      <c r="B1456" s="74" t="s">
        <v>2879</v>
      </c>
      <c r="C1456" s="74" t="s">
        <v>95</v>
      </c>
      <c r="D1456" s="74" t="s">
        <v>1397</v>
      </c>
      <c r="E1456" s="103" t="s">
        <v>4255</v>
      </c>
      <c r="F1456" s="75" t="s">
        <v>14</v>
      </c>
      <c r="G1456" s="75" t="s">
        <v>96</v>
      </c>
      <c r="H1456" s="75" t="s">
        <v>2610</v>
      </c>
      <c r="I1456" s="133" t="s">
        <v>211</v>
      </c>
      <c r="J1456" s="77" t="s">
        <v>225</v>
      </c>
      <c r="K1456" s="129">
        <v>485</v>
      </c>
      <c r="L1456" s="77"/>
      <c r="M1456" s="129" t="s">
        <v>103</v>
      </c>
      <c r="N1456" s="77" t="s">
        <v>2407</v>
      </c>
      <c r="O1456" s="77" t="s">
        <v>386</v>
      </c>
      <c r="P1456" s="77" t="s">
        <v>1278</v>
      </c>
      <c r="Q1456" s="81" t="s">
        <v>2878</v>
      </c>
      <c r="R1456" s="81" t="s">
        <v>7240</v>
      </c>
      <c r="S1456" s="82" t="s">
        <v>209</v>
      </c>
      <c r="T1456" s="77" t="s">
        <v>1098</v>
      </c>
      <c r="U1456" s="21"/>
      <c r="V1456" s="21"/>
      <c r="W1456" s="20" t="str">
        <f>VLOOKUP(TRIM(X1456),X10:Y159,2,FALSE)</f>
        <v>Andy</v>
      </c>
      <c r="X1456" s="184" t="str">
        <f t="shared" si="211"/>
        <v>9.6.2</v>
      </c>
      <c r="Y1456" s="184">
        <f t="shared" si="212"/>
        <v>0</v>
      </c>
      <c r="Z1456" s="184">
        <f t="shared" si="209"/>
        <v>0</v>
      </c>
      <c r="AA1456" s="184">
        <f t="shared" si="213"/>
        <v>26</v>
      </c>
      <c r="AB1456" s="184">
        <f t="shared" si="214"/>
        <v>0</v>
      </c>
      <c r="AC1456" s="184">
        <f t="shared" si="215"/>
        <v>0</v>
      </c>
      <c r="AD1456" s="184">
        <f t="shared" si="210"/>
        <v>0</v>
      </c>
      <c r="AE1456" s="184">
        <f t="shared" si="216"/>
        <v>0</v>
      </c>
      <c r="AF1456" s="186"/>
      <c r="AG1456" s="187" t="str">
        <f t="shared" si="217"/>
        <v>2313219</v>
      </c>
      <c r="AI1456" s="1" t="str">
        <f t="shared" si="218"/>
        <v>DIFF</v>
      </c>
    </row>
    <row r="1457" spans="1:35" ht="26.25" customHeight="1" x14ac:dyDescent="0.25">
      <c r="A1457" s="72" t="s">
        <v>193</v>
      </c>
      <c r="B1457" s="74" t="s">
        <v>2233</v>
      </c>
      <c r="C1457" s="74" t="s">
        <v>95</v>
      </c>
      <c r="D1457" s="74" t="s">
        <v>1347</v>
      </c>
      <c r="E1457" s="103" t="s">
        <v>4256</v>
      </c>
      <c r="F1457" s="75" t="s">
        <v>14</v>
      </c>
      <c r="G1457" s="75" t="s">
        <v>96</v>
      </c>
      <c r="H1457" s="75" t="s">
        <v>5760</v>
      </c>
      <c r="I1457" s="133" t="s">
        <v>211</v>
      </c>
      <c r="J1457" s="77" t="s">
        <v>225</v>
      </c>
      <c r="K1457" s="129">
        <v>486</v>
      </c>
      <c r="L1457" s="77"/>
      <c r="M1457" s="129" t="s">
        <v>103</v>
      </c>
      <c r="N1457" s="77" t="s">
        <v>2407</v>
      </c>
      <c r="O1457" s="77" t="s">
        <v>386</v>
      </c>
      <c r="P1457" s="77" t="s">
        <v>1466</v>
      </c>
      <c r="Q1457" s="81" t="s">
        <v>6891</v>
      </c>
      <c r="R1457" s="81" t="s">
        <v>7870</v>
      </c>
      <c r="S1457" s="82" t="s">
        <v>213</v>
      </c>
      <c r="T1457" s="77" t="s">
        <v>1098</v>
      </c>
      <c r="U1457" s="21"/>
      <c r="V1457" s="21"/>
      <c r="W1457" s="20" t="str">
        <f>VLOOKUP(TRIM(X1457),X10:Y159,2,FALSE)</f>
        <v>Andy</v>
      </c>
      <c r="X1457" s="184" t="str">
        <f t="shared" si="211"/>
        <v>9.5.2</v>
      </c>
      <c r="Y1457" s="184">
        <f t="shared" si="212"/>
        <v>0</v>
      </c>
      <c r="Z1457" s="184">
        <f t="shared" si="209"/>
        <v>0</v>
      </c>
      <c r="AA1457" s="184">
        <f t="shared" si="213"/>
        <v>26</v>
      </c>
      <c r="AB1457" s="184">
        <f t="shared" si="214"/>
        <v>0</v>
      </c>
      <c r="AC1457" s="184">
        <f t="shared" si="215"/>
        <v>0</v>
      </c>
      <c r="AD1457" s="184">
        <f t="shared" si="210"/>
        <v>0</v>
      </c>
      <c r="AE1457" s="184">
        <f t="shared" si="216"/>
        <v>0</v>
      </c>
      <c r="AF1457" s="186"/>
      <c r="AG1457" s="187" t="str">
        <f t="shared" si="217"/>
        <v>2313220</v>
      </c>
      <c r="AI1457" s="1" t="str">
        <f t="shared" si="218"/>
        <v>DIFF</v>
      </c>
    </row>
    <row r="1458" spans="1:35" ht="26.25" customHeight="1" x14ac:dyDescent="0.25">
      <c r="A1458" s="72" t="s">
        <v>193</v>
      </c>
      <c r="B1458" s="74" t="s">
        <v>6929</v>
      </c>
      <c r="C1458" s="74" t="s">
        <v>95</v>
      </c>
      <c r="D1458" s="74" t="s">
        <v>2300</v>
      </c>
      <c r="E1458" s="103" t="s">
        <v>4257</v>
      </c>
      <c r="F1458" s="75" t="s">
        <v>1762</v>
      </c>
      <c r="G1458" s="75" t="s">
        <v>96</v>
      </c>
      <c r="H1458" s="75" t="s">
        <v>2566</v>
      </c>
      <c r="I1458" s="133" t="s">
        <v>2030</v>
      </c>
      <c r="J1458" s="77"/>
      <c r="K1458" s="129"/>
      <c r="L1458" s="77"/>
      <c r="M1458" s="129"/>
      <c r="N1458" s="77"/>
      <c r="O1458" s="77" t="s">
        <v>1386</v>
      </c>
      <c r="P1458" s="77"/>
      <c r="Q1458" s="81" t="s">
        <v>2566</v>
      </c>
      <c r="R1458" s="81" t="s">
        <v>7871</v>
      </c>
      <c r="S1458" s="82" t="s">
        <v>213</v>
      </c>
      <c r="T1458" s="77" t="s">
        <v>279</v>
      </c>
      <c r="U1458" s="21"/>
      <c r="V1458" s="21"/>
      <c r="W1458" s="20" t="str">
        <f>VLOOKUP(TRIM(X1458),X10:Y159,2,FALSE)</f>
        <v>Andy</v>
      </c>
      <c r="X1458" s="184" t="str">
        <f t="shared" si="211"/>
        <v>30.1</v>
      </c>
      <c r="Y1458" s="184">
        <f t="shared" si="212"/>
        <v>0</v>
      </c>
      <c r="Z1458" s="184">
        <f t="shared" si="209"/>
        <v>0</v>
      </c>
      <c r="AA1458" s="184">
        <f t="shared" si="213"/>
        <v>34</v>
      </c>
      <c r="AB1458" s="184">
        <f t="shared" si="214"/>
        <v>0</v>
      </c>
      <c r="AC1458" s="184">
        <f t="shared" si="215"/>
        <v>0</v>
      </c>
      <c r="AD1458" s="184">
        <f t="shared" si="210"/>
        <v>0</v>
      </c>
      <c r="AE1458" s="184">
        <f t="shared" si="216"/>
        <v>0</v>
      </c>
      <c r="AF1458" s="186"/>
      <c r="AG1458" s="187" t="str">
        <f t="shared" si="217"/>
        <v>2313221</v>
      </c>
      <c r="AI1458" s="1" t="str">
        <f t="shared" si="218"/>
        <v>DIFF</v>
      </c>
    </row>
    <row r="1459" spans="1:35" ht="26.25" customHeight="1" x14ac:dyDescent="0.25">
      <c r="A1459" s="72" t="s">
        <v>193</v>
      </c>
      <c r="B1459" s="74" t="s">
        <v>5772</v>
      </c>
      <c r="C1459" s="74" t="s">
        <v>95</v>
      </c>
      <c r="D1459" s="74" t="s">
        <v>1026</v>
      </c>
      <c r="E1459" s="103" t="s">
        <v>4258</v>
      </c>
      <c r="F1459" s="75" t="s">
        <v>12</v>
      </c>
      <c r="G1459" s="75" t="s">
        <v>96</v>
      </c>
      <c r="H1459" s="75" t="s">
        <v>5514</v>
      </c>
      <c r="I1459" s="133" t="s">
        <v>278</v>
      </c>
      <c r="J1459" s="77"/>
      <c r="K1459" s="129"/>
      <c r="L1459" s="77"/>
      <c r="M1459" s="129"/>
      <c r="N1459" s="77"/>
      <c r="O1459" s="77" t="s">
        <v>386</v>
      </c>
      <c r="P1459" s="77"/>
      <c r="Q1459" s="81" t="s">
        <v>6950</v>
      </c>
      <c r="R1459" s="81" t="s">
        <v>7241</v>
      </c>
      <c r="S1459" s="82" t="s">
        <v>213</v>
      </c>
      <c r="T1459" s="77" t="s">
        <v>279</v>
      </c>
      <c r="U1459" s="21"/>
      <c r="V1459" s="21"/>
      <c r="W1459" s="20" t="str">
        <f>VLOOKUP(TRIM(X1459),X10:Y159,2,FALSE)</f>
        <v>Wanqiang</v>
      </c>
      <c r="X1459" s="184" t="str">
        <f t="shared" si="211"/>
        <v>8.27</v>
      </c>
      <c r="Y1459" s="184">
        <f t="shared" si="212"/>
        <v>0</v>
      </c>
      <c r="Z1459" s="184">
        <f t="shared" si="209"/>
        <v>0</v>
      </c>
      <c r="AA1459" s="184">
        <f t="shared" si="213"/>
        <v>5</v>
      </c>
      <c r="AB1459" s="184">
        <f t="shared" si="214"/>
        <v>0</v>
      </c>
      <c r="AC1459" s="184">
        <f t="shared" si="215"/>
        <v>0</v>
      </c>
      <c r="AD1459" s="184">
        <f t="shared" si="210"/>
        <v>0</v>
      </c>
      <c r="AE1459" s="184">
        <f t="shared" si="216"/>
        <v>0</v>
      </c>
      <c r="AF1459" s="186"/>
      <c r="AG1459" s="187" t="str">
        <f t="shared" si="217"/>
        <v>2313222</v>
      </c>
      <c r="AI1459" s="1" t="str">
        <f t="shared" si="218"/>
        <v>DIFF</v>
      </c>
    </row>
    <row r="1460" spans="1:35" ht="26.25" customHeight="1" x14ac:dyDescent="0.25">
      <c r="A1460" s="72" t="s">
        <v>193</v>
      </c>
      <c r="B1460" s="74" t="s">
        <v>6893</v>
      </c>
      <c r="C1460" s="74" t="s">
        <v>95</v>
      </c>
      <c r="D1460" s="74" t="s">
        <v>1347</v>
      </c>
      <c r="E1460" s="103" t="s">
        <v>4259</v>
      </c>
      <c r="F1460" s="75" t="s">
        <v>14</v>
      </c>
      <c r="G1460" s="75" t="s">
        <v>231</v>
      </c>
      <c r="H1460" s="75" t="s">
        <v>5761</v>
      </c>
      <c r="I1460" s="133" t="s">
        <v>448</v>
      </c>
      <c r="J1460" s="77" t="s">
        <v>1464</v>
      </c>
      <c r="K1460" s="129">
        <v>94</v>
      </c>
      <c r="L1460" s="77"/>
      <c r="M1460" s="129" t="s">
        <v>103</v>
      </c>
      <c r="N1460" s="77" t="s">
        <v>1626</v>
      </c>
      <c r="O1460" s="77" t="s">
        <v>386</v>
      </c>
      <c r="P1460" s="77" t="s">
        <v>1466</v>
      </c>
      <c r="Q1460" s="81" t="s">
        <v>6892</v>
      </c>
      <c r="R1460" s="81" t="s">
        <v>7872</v>
      </c>
      <c r="S1460" s="82" t="s">
        <v>213</v>
      </c>
      <c r="T1460" s="77" t="s">
        <v>1485</v>
      </c>
      <c r="U1460" s="21"/>
      <c r="V1460" s="21"/>
      <c r="W1460" s="20" t="str">
        <f>VLOOKUP(TRIM(X1460),X10:Y159,2,FALSE)</f>
        <v>Andy</v>
      </c>
      <c r="X1460" s="184" t="str">
        <f t="shared" si="211"/>
        <v>9.5.2</v>
      </c>
      <c r="Y1460" s="184">
        <f t="shared" si="212"/>
        <v>0</v>
      </c>
      <c r="Z1460" s="184">
        <f t="shared" si="209"/>
        <v>0</v>
      </c>
      <c r="AA1460" s="184">
        <f t="shared" si="213"/>
        <v>26</v>
      </c>
      <c r="AB1460" s="184">
        <f t="shared" si="214"/>
        <v>0</v>
      </c>
      <c r="AC1460" s="184">
        <f t="shared" si="215"/>
        <v>0</v>
      </c>
      <c r="AD1460" s="184">
        <f t="shared" si="210"/>
        <v>0</v>
      </c>
      <c r="AE1460" s="184">
        <f t="shared" si="216"/>
        <v>0</v>
      </c>
      <c r="AF1460" s="186"/>
      <c r="AG1460" s="187" t="str">
        <f t="shared" si="217"/>
        <v>2313223</v>
      </c>
      <c r="AI1460" s="1" t="str">
        <f t="shared" si="218"/>
        <v>DIFF</v>
      </c>
    </row>
    <row r="1461" spans="1:35" ht="26.25" customHeight="1" x14ac:dyDescent="0.25">
      <c r="A1461" s="72" t="s">
        <v>193</v>
      </c>
      <c r="B1461" s="74" t="s">
        <v>5500</v>
      </c>
      <c r="C1461" s="74" t="s">
        <v>95</v>
      </c>
      <c r="D1461" s="74" t="s">
        <v>1290</v>
      </c>
      <c r="E1461" s="103" t="s">
        <v>4260</v>
      </c>
      <c r="F1461" s="75" t="s">
        <v>12</v>
      </c>
      <c r="G1461" s="75" t="s">
        <v>96</v>
      </c>
      <c r="H1461" s="75" t="s">
        <v>5326</v>
      </c>
      <c r="I1461" s="133" t="s">
        <v>278</v>
      </c>
      <c r="J1461" s="77"/>
      <c r="K1461" s="129"/>
      <c r="L1461" s="77"/>
      <c r="M1461" s="129"/>
      <c r="N1461" s="77"/>
      <c r="O1461" s="77" t="s">
        <v>386</v>
      </c>
      <c r="P1461" s="77" t="s">
        <v>5762</v>
      </c>
      <c r="Q1461" s="81" t="s">
        <v>1023</v>
      </c>
      <c r="R1461" s="81" t="s">
        <v>7540</v>
      </c>
      <c r="S1461" s="82" t="s">
        <v>403</v>
      </c>
      <c r="T1461" s="77" t="s">
        <v>279</v>
      </c>
      <c r="U1461" s="21"/>
      <c r="V1461" s="21"/>
      <c r="W1461" s="20" t="str">
        <f>VLOOKUP(TRIM(X1461),X10:Y159,2,FALSE)</f>
        <v>Wanqiang</v>
      </c>
      <c r="X1461" s="184" t="str">
        <f t="shared" si="211"/>
        <v>9.25.2</v>
      </c>
      <c r="Y1461" s="184">
        <f t="shared" si="212"/>
        <v>0</v>
      </c>
      <c r="Z1461" s="184">
        <f t="shared" si="209"/>
        <v>0</v>
      </c>
      <c r="AA1461" s="184">
        <f t="shared" si="213"/>
        <v>5</v>
      </c>
      <c r="AB1461" s="184">
        <f t="shared" si="214"/>
        <v>0</v>
      </c>
      <c r="AC1461" s="184">
        <f t="shared" si="215"/>
        <v>0</v>
      </c>
      <c r="AD1461" s="184">
        <f t="shared" si="210"/>
        <v>0</v>
      </c>
      <c r="AE1461" s="184">
        <f t="shared" si="216"/>
        <v>0</v>
      </c>
      <c r="AF1461" s="186"/>
      <c r="AG1461" s="187" t="str">
        <f t="shared" si="217"/>
        <v>2313224</v>
      </c>
      <c r="AI1461" s="1" t="str">
        <f t="shared" si="218"/>
        <v>DIFF</v>
      </c>
    </row>
    <row r="1462" spans="1:35" ht="26.25" customHeight="1" x14ac:dyDescent="0.25">
      <c r="A1462" s="72" t="s">
        <v>193</v>
      </c>
      <c r="B1462" s="74" t="s">
        <v>1661</v>
      </c>
      <c r="C1462" s="74" t="s">
        <v>95</v>
      </c>
      <c r="D1462" s="74" t="s">
        <v>1290</v>
      </c>
      <c r="E1462" s="103" t="s">
        <v>4261</v>
      </c>
      <c r="F1462" s="75" t="s">
        <v>14</v>
      </c>
      <c r="G1462" s="75" t="s">
        <v>96</v>
      </c>
      <c r="H1462" s="75" t="s">
        <v>5763</v>
      </c>
      <c r="I1462" s="133" t="s">
        <v>278</v>
      </c>
      <c r="J1462" s="77" t="s">
        <v>207</v>
      </c>
      <c r="K1462" s="129">
        <v>1236</v>
      </c>
      <c r="L1462" s="77"/>
      <c r="M1462" s="129" t="s">
        <v>103</v>
      </c>
      <c r="N1462" s="77" t="s">
        <v>2407</v>
      </c>
      <c r="O1462" s="77" t="s">
        <v>386</v>
      </c>
      <c r="P1462" s="77" t="s">
        <v>1272</v>
      </c>
      <c r="Q1462" s="81" t="s">
        <v>6894</v>
      </c>
      <c r="R1462" s="81" t="s">
        <v>7873</v>
      </c>
      <c r="S1462" s="82" t="s">
        <v>213</v>
      </c>
      <c r="T1462" s="77" t="s">
        <v>279</v>
      </c>
      <c r="U1462" s="21"/>
      <c r="V1462" s="21"/>
      <c r="W1462" s="20" t="str">
        <f>VLOOKUP(TRIM(X1462),X10:Y159,2,FALSE)</f>
        <v>Wanqiang</v>
      </c>
      <c r="X1462" s="184" t="str">
        <f t="shared" si="211"/>
        <v>9.25.2</v>
      </c>
      <c r="Y1462" s="184">
        <f t="shared" si="212"/>
        <v>0</v>
      </c>
      <c r="Z1462" s="184">
        <f t="shared" si="209"/>
        <v>0</v>
      </c>
      <c r="AA1462" s="184">
        <f t="shared" si="213"/>
        <v>5</v>
      </c>
      <c r="AB1462" s="184">
        <f t="shared" si="214"/>
        <v>0</v>
      </c>
      <c r="AC1462" s="184">
        <f t="shared" si="215"/>
        <v>0</v>
      </c>
      <c r="AD1462" s="184">
        <f t="shared" si="210"/>
        <v>0</v>
      </c>
      <c r="AE1462" s="184">
        <f t="shared" si="216"/>
        <v>0</v>
      </c>
      <c r="AF1462" s="186"/>
      <c r="AG1462" s="187" t="str">
        <f t="shared" si="217"/>
        <v>2313225</v>
      </c>
      <c r="AI1462" s="1" t="str">
        <f t="shared" si="218"/>
        <v>DIFF</v>
      </c>
    </row>
    <row r="1463" spans="1:35" ht="26.25" customHeight="1" x14ac:dyDescent="0.25">
      <c r="A1463" s="72" t="s">
        <v>193</v>
      </c>
      <c r="B1463" s="74" t="s">
        <v>6952</v>
      </c>
      <c r="C1463" s="74" t="s">
        <v>95</v>
      </c>
      <c r="D1463" s="74" t="s">
        <v>55</v>
      </c>
      <c r="E1463" s="103" t="s">
        <v>6953</v>
      </c>
      <c r="F1463" s="75" t="s">
        <v>11</v>
      </c>
      <c r="G1463" s="75" t="s">
        <v>101</v>
      </c>
      <c r="H1463" s="75" t="s">
        <v>6954</v>
      </c>
      <c r="I1463" s="133" t="s">
        <v>6955</v>
      </c>
      <c r="J1463" s="77"/>
      <c r="K1463" s="129"/>
      <c r="L1463" s="77"/>
      <c r="M1463" s="129"/>
      <c r="N1463" s="77"/>
      <c r="O1463" s="77"/>
      <c r="P1463" s="77"/>
      <c r="Q1463" s="81" t="s">
        <v>6951</v>
      </c>
      <c r="R1463" s="81" t="s">
        <v>195</v>
      </c>
      <c r="S1463" s="82" t="s">
        <v>195</v>
      </c>
      <c r="T1463" s="77" t="s">
        <v>1612</v>
      </c>
      <c r="U1463" s="21"/>
      <c r="V1463" s="21"/>
      <c r="W1463" s="20" t="str">
        <f>VLOOKUP(TRIM(X1463),X10:Y159,2,FALSE)</f>
        <v>Andy</v>
      </c>
      <c r="X1463" s="184" t="str">
        <f t="shared" si="211"/>
        <v>4.1</v>
      </c>
      <c r="Y1463" s="184">
        <f t="shared" si="212"/>
        <v>0</v>
      </c>
      <c r="Z1463" s="184">
        <f t="shared" si="209"/>
        <v>0</v>
      </c>
      <c r="AA1463" s="184">
        <f t="shared" si="213"/>
        <v>30</v>
      </c>
      <c r="AB1463" s="184">
        <f t="shared" si="214"/>
        <v>0</v>
      </c>
      <c r="AC1463" s="184">
        <f t="shared" si="215"/>
        <v>0</v>
      </c>
      <c r="AD1463" s="184">
        <f t="shared" si="210"/>
        <v>0</v>
      </c>
      <c r="AE1463" s="184">
        <f t="shared" si="216"/>
        <v>0</v>
      </c>
      <c r="AF1463" s="186"/>
      <c r="AG1463" s="187" t="str">
        <f t="shared" si="217"/>
        <v>2313226</v>
      </c>
      <c r="AI1463" s="1" t="str">
        <f t="shared" si="218"/>
        <v>DIFF</v>
      </c>
    </row>
    <row r="1464" spans="1:35" ht="26.25" customHeight="1" x14ac:dyDescent="0.25">
      <c r="A1464" s="72" t="s">
        <v>193</v>
      </c>
      <c r="B1464" s="74" t="s">
        <v>6957</v>
      </c>
      <c r="C1464" s="74" t="s">
        <v>95</v>
      </c>
      <c r="D1464" s="74" t="s">
        <v>55</v>
      </c>
      <c r="E1464" s="103" t="s">
        <v>6958</v>
      </c>
      <c r="F1464" s="75" t="s">
        <v>11</v>
      </c>
      <c r="G1464" s="75" t="s">
        <v>100</v>
      </c>
      <c r="H1464" s="75" t="s">
        <v>6959</v>
      </c>
      <c r="I1464" s="133" t="s">
        <v>6960</v>
      </c>
      <c r="J1464" s="77"/>
      <c r="K1464" s="129"/>
      <c r="L1464" s="77"/>
      <c r="M1464" s="129"/>
      <c r="N1464" s="77"/>
      <c r="O1464" s="77"/>
      <c r="P1464" s="77"/>
      <c r="Q1464" s="81" t="s">
        <v>6956</v>
      </c>
      <c r="R1464" s="81" t="s">
        <v>2278</v>
      </c>
      <c r="S1464" s="82" t="s">
        <v>197</v>
      </c>
      <c r="T1464" s="77" t="s">
        <v>1612</v>
      </c>
      <c r="U1464" s="21"/>
      <c r="V1464" s="21"/>
      <c r="W1464" s="20" t="str">
        <f>VLOOKUP(TRIM(X1464),X10:Y159,2,FALSE)</f>
        <v>Andy</v>
      </c>
      <c r="X1464" s="184" t="str">
        <f t="shared" si="211"/>
        <v>4.1</v>
      </c>
      <c r="Y1464" s="184">
        <f t="shared" si="212"/>
        <v>0</v>
      </c>
      <c r="Z1464" s="184">
        <f t="shared" si="209"/>
        <v>0</v>
      </c>
      <c r="AA1464" s="184">
        <f t="shared" si="213"/>
        <v>62</v>
      </c>
      <c r="AB1464" s="184">
        <f t="shared" si="214"/>
        <v>0</v>
      </c>
      <c r="AC1464" s="184">
        <f t="shared" si="215"/>
        <v>0</v>
      </c>
      <c r="AD1464" s="184">
        <f t="shared" si="210"/>
        <v>0</v>
      </c>
      <c r="AE1464" s="184">
        <f t="shared" si="216"/>
        <v>1</v>
      </c>
      <c r="AF1464" s="186"/>
      <c r="AG1464" s="187" t="str">
        <f t="shared" si="217"/>
        <v>2313227</v>
      </c>
      <c r="AI1464" s="1" t="str">
        <f t="shared" si="218"/>
        <v>DIFF</v>
      </c>
    </row>
    <row r="1465" spans="1:35" ht="26.25" customHeight="1" x14ac:dyDescent="0.25">
      <c r="A1465" s="72" t="s">
        <v>193</v>
      </c>
      <c r="B1465" s="74" t="s">
        <v>40</v>
      </c>
      <c r="C1465" s="74" t="s">
        <v>95</v>
      </c>
      <c r="D1465" s="74" t="s">
        <v>52</v>
      </c>
      <c r="E1465" s="103" t="s">
        <v>4262</v>
      </c>
      <c r="F1465" s="75" t="s">
        <v>1469</v>
      </c>
      <c r="G1465" s="75" t="s">
        <v>96</v>
      </c>
      <c r="H1465" s="75" t="s">
        <v>2978</v>
      </c>
      <c r="I1465" s="133" t="s">
        <v>98</v>
      </c>
      <c r="J1465" s="77"/>
      <c r="K1465" s="129"/>
      <c r="L1465" s="77"/>
      <c r="M1465" s="129"/>
      <c r="N1465" s="77"/>
      <c r="O1465" s="77"/>
      <c r="P1465" s="77"/>
      <c r="Q1465" s="81" t="s">
        <v>2977</v>
      </c>
      <c r="R1465" s="81" t="s">
        <v>7050</v>
      </c>
      <c r="S1465" s="82" t="s">
        <v>194</v>
      </c>
      <c r="T1465" s="77" t="s">
        <v>99</v>
      </c>
      <c r="U1465" s="21"/>
      <c r="V1465" s="21"/>
      <c r="W1465" s="20" t="str">
        <f>VLOOKUP(TRIM(X1465),X10:Y159,2,FALSE)</f>
        <v>Andy</v>
      </c>
      <c r="X1465" s="184" t="str">
        <f t="shared" si="211"/>
        <v>3</v>
      </c>
      <c r="Y1465" s="184">
        <f t="shared" si="212"/>
        <v>0</v>
      </c>
      <c r="Z1465" s="184">
        <f t="shared" si="209"/>
        <v>0</v>
      </c>
      <c r="AA1465" s="184">
        <f t="shared" si="213"/>
        <v>16</v>
      </c>
      <c r="AB1465" s="184">
        <f t="shared" si="214"/>
        <v>0</v>
      </c>
      <c r="AC1465" s="184">
        <f t="shared" si="215"/>
        <v>0</v>
      </c>
      <c r="AD1465" s="184">
        <f t="shared" si="210"/>
        <v>0</v>
      </c>
      <c r="AE1465" s="184">
        <f t="shared" si="216"/>
        <v>0</v>
      </c>
      <c r="AF1465" s="186"/>
      <c r="AG1465" s="187" t="str">
        <f t="shared" si="217"/>
        <v>2313228</v>
      </c>
      <c r="AI1465" s="1" t="str">
        <f t="shared" si="218"/>
        <v>DIFF</v>
      </c>
    </row>
    <row r="1466" spans="1:35" ht="26.25" customHeight="1" x14ac:dyDescent="0.25">
      <c r="A1466" s="72" t="s">
        <v>193</v>
      </c>
      <c r="B1466" s="74" t="s">
        <v>6964</v>
      </c>
      <c r="C1466" s="74" t="s">
        <v>95</v>
      </c>
      <c r="D1466" s="74" t="s">
        <v>55</v>
      </c>
      <c r="E1466" s="103" t="s">
        <v>4263</v>
      </c>
      <c r="F1466" s="75" t="s">
        <v>11</v>
      </c>
      <c r="G1466" s="75" t="s">
        <v>101</v>
      </c>
      <c r="H1466" s="75" t="s">
        <v>6965</v>
      </c>
      <c r="I1466" s="133" t="s">
        <v>6966</v>
      </c>
      <c r="J1466" s="77"/>
      <c r="K1466" s="129"/>
      <c r="L1466" s="77"/>
      <c r="M1466" s="129"/>
      <c r="N1466" s="77"/>
      <c r="O1466" s="77"/>
      <c r="P1466" s="77"/>
      <c r="Q1466" s="81" t="s">
        <v>6963</v>
      </c>
      <c r="R1466" s="81" t="s">
        <v>195</v>
      </c>
      <c r="S1466" s="82" t="s">
        <v>195</v>
      </c>
      <c r="T1466" s="77" t="s">
        <v>1553</v>
      </c>
      <c r="U1466" s="21"/>
      <c r="V1466" s="21"/>
      <c r="W1466" s="20" t="str">
        <f>VLOOKUP(TRIM(X1466),X10:Y159,2,FALSE)</f>
        <v>Andy</v>
      </c>
      <c r="X1466" s="184" t="str">
        <f t="shared" si="211"/>
        <v>4.1</v>
      </c>
      <c r="Y1466" s="184">
        <f t="shared" si="212"/>
        <v>0</v>
      </c>
      <c r="Z1466" s="184">
        <f t="shared" si="209"/>
        <v>0</v>
      </c>
      <c r="AA1466" s="184">
        <f t="shared" si="213"/>
        <v>23</v>
      </c>
      <c r="AB1466" s="184">
        <f t="shared" si="214"/>
        <v>0</v>
      </c>
      <c r="AC1466" s="184">
        <f t="shared" si="215"/>
        <v>0</v>
      </c>
      <c r="AD1466" s="184">
        <f t="shared" si="210"/>
        <v>0</v>
      </c>
      <c r="AE1466" s="184">
        <f t="shared" si="216"/>
        <v>0</v>
      </c>
      <c r="AF1466" s="186"/>
      <c r="AG1466" s="187" t="str">
        <f t="shared" si="217"/>
        <v>2313229</v>
      </c>
      <c r="AI1466" s="1" t="str">
        <f t="shared" si="218"/>
        <v>DIFF</v>
      </c>
    </row>
    <row r="1467" spans="1:35" ht="26.25" customHeight="1" x14ac:dyDescent="0.25">
      <c r="A1467" s="72" t="s">
        <v>193</v>
      </c>
      <c r="B1467" s="74" t="s">
        <v>1893</v>
      </c>
      <c r="C1467" s="74" t="s">
        <v>95</v>
      </c>
      <c r="D1467" s="74" t="s">
        <v>184</v>
      </c>
      <c r="E1467" s="103" t="s">
        <v>4264</v>
      </c>
      <c r="F1467" s="75" t="s">
        <v>11</v>
      </c>
      <c r="G1467" s="75" t="s">
        <v>101</v>
      </c>
      <c r="H1467" s="75" t="s">
        <v>6985</v>
      </c>
      <c r="I1467" s="133" t="s">
        <v>6986</v>
      </c>
      <c r="J1467" s="77"/>
      <c r="K1467" s="129"/>
      <c r="L1467" s="77"/>
      <c r="M1467" s="129"/>
      <c r="N1467" s="77"/>
      <c r="O1467" s="77" t="s">
        <v>198</v>
      </c>
      <c r="P1467" s="77" t="s">
        <v>383</v>
      </c>
      <c r="Q1467" s="81" t="s">
        <v>6967</v>
      </c>
      <c r="R1467" s="81" t="s">
        <v>2278</v>
      </c>
      <c r="S1467" s="82" t="s">
        <v>197</v>
      </c>
      <c r="T1467" s="77" t="s">
        <v>6987</v>
      </c>
      <c r="U1467" s="21"/>
      <c r="V1467" s="21"/>
      <c r="W1467" s="20" t="str">
        <f>VLOOKUP(TRIM(X1467),X10:Y159,2,FALSE)</f>
        <v>Wanqiang</v>
      </c>
      <c r="X1467" s="184" t="str">
        <f t="shared" si="211"/>
        <v>8.8</v>
      </c>
      <c r="Y1467" s="184">
        <f t="shared" si="212"/>
        <v>0</v>
      </c>
      <c r="Z1467" s="184">
        <f t="shared" si="209"/>
        <v>0</v>
      </c>
      <c r="AA1467" s="184">
        <f t="shared" si="213"/>
        <v>18</v>
      </c>
      <c r="AB1467" s="184">
        <f t="shared" si="214"/>
        <v>0</v>
      </c>
      <c r="AC1467" s="184">
        <f t="shared" si="215"/>
        <v>0</v>
      </c>
      <c r="AD1467" s="184">
        <f t="shared" si="210"/>
        <v>0</v>
      </c>
      <c r="AE1467" s="184">
        <f t="shared" si="216"/>
        <v>1</v>
      </c>
      <c r="AF1467" s="186"/>
      <c r="AG1467" s="187" t="str">
        <f t="shared" si="217"/>
        <v>2313230</v>
      </c>
      <c r="AI1467" s="1" t="str">
        <f t="shared" si="218"/>
        <v>DIFF</v>
      </c>
    </row>
    <row r="1468" spans="1:35" ht="26.25" customHeight="1" x14ac:dyDescent="0.25">
      <c r="A1468" s="72" t="s">
        <v>193</v>
      </c>
      <c r="B1468" s="74" t="s">
        <v>6978</v>
      </c>
      <c r="C1468" s="74" t="s">
        <v>95</v>
      </c>
      <c r="D1468" s="74" t="s">
        <v>55</v>
      </c>
      <c r="E1468" s="103" t="s">
        <v>4265</v>
      </c>
      <c r="F1468" s="75" t="s">
        <v>11</v>
      </c>
      <c r="G1468" s="75" t="s">
        <v>101</v>
      </c>
      <c r="H1468" s="75" t="s">
        <v>6988</v>
      </c>
      <c r="I1468" s="133" t="s">
        <v>6989</v>
      </c>
      <c r="J1468" s="77"/>
      <c r="K1468" s="129"/>
      <c r="L1468" s="77"/>
      <c r="M1468" s="129"/>
      <c r="N1468" s="77"/>
      <c r="O1468" s="77"/>
      <c r="P1468" s="77"/>
      <c r="Q1468" s="81" t="s">
        <v>6968</v>
      </c>
      <c r="R1468" s="81" t="s">
        <v>2278</v>
      </c>
      <c r="S1468" s="82" t="s">
        <v>197</v>
      </c>
      <c r="T1468" s="77" t="s">
        <v>6990</v>
      </c>
      <c r="U1468" s="21"/>
      <c r="V1468" s="21"/>
      <c r="W1468" s="20" t="str">
        <f>VLOOKUP(TRIM(X1468),X10:Y159,2,FALSE)</f>
        <v>Andy</v>
      </c>
      <c r="X1468" s="184" t="str">
        <f t="shared" si="211"/>
        <v>4.1</v>
      </c>
      <c r="Y1468" s="184">
        <f t="shared" si="212"/>
        <v>0</v>
      </c>
      <c r="Z1468" s="184">
        <f t="shared" si="209"/>
        <v>0</v>
      </c>
      <c r="AA1468" s="184">
        <f t="shared" si="213"/>
        <v>18</v>
      </c>
      <c r="AB1468" s="184">
        <f t="shared" si="214"/>
        <v>0</v>
      </c>
      <c r="AC1468" s="184">
        <f t="shared" si="215"/>
        <v>0</v>
      </c>
      <c r="AD1468" s="184">
        <f t="shared" si="210"/>
        <v>0</v>
      </c>
      <c r="AE1468" s="184">
        <f t="shared" si="216"/>
        <v>1</v>
      </c>
      <c r="AF1468" s="186"/>
      <c r="AG1468" s="187" t="str">
        <f t="shared" si="217"/>
        <v>2313231</v>
      </c>
      <c r="AI1468" s="1" t="str">
        <f t="shared" si="218"/>
        <v>DIFF</v>
      </c>
    </row>
    <row r="1469" spans="1:35" ht="26.25" customHeight="1" x14ac:dyDescent="0.25">
      <c r="A1469" s="72" t="s">
        <v>193</v>
      </c>
      <c r="B1469" s="74" t="s">
        <v>6979</v>
      </c>
      <c r="C1469" s="74" t="s">
        <v>95</v>
      </c>
      <c r="D1469" s="74" t="s">
        <v>1896</v>
      </c>
      <c r="E1469" s="103" t="s">
        <v>4266</v>
      </c>
      <c r="F1469" s="75" t="s">
        <v>11</v>
      </c>
      <c r="G1469" s="75" t="s">
        <v>101</v>
      </c>
      <c r="H1469" s="75" t="s">
        <v>6991</v>
      </c>
      <c r="I1469" s="133" t="s">
        <v>6992</v>
      </c>
      <c r="J1469" s="77"/>
      <c r="K1469" s="129"/>
      <c r="L1469" s="77"/>
      <c r="M1469" s="129"/>
      <c r="N1469" s="77"/>
      <c r="O1469" s="77" t="s">
        <v>386</v>
      </c>
      <c r="P1469" s="77" t="s">
        <v>6993</v>
      </c>
      <c r="Q1469" s="81" t="s">
        <v>6969</v>
      </c>
      <c r="R1469" s="81" t="s">
        <v>2278</v>
      </c>
      <c r="S1469" s="82" t="s">
        <v>197</v>
      </c>
      <c r="T1469" s="77" t="s">
        <v>6994</v>
      </c>
      <c r="U1469" s="21"/>
      <c r="V1469" s="21"/>
      <c r="W1469" s="20" t="str">
        <f>VLOOKUP(TRIM(X1469),X10:Y159,2,FALSE)</f>
        <v>Andy</v>
      </c>
      <c r="X1469" s="184" t="str">
        <f t="shared" si="211"/>
        <v>9.37</v>
      </c>
      <c r="Y1469" s="184">
        <f t="shared" si="212"/>
        <v>0</v>
      </c>
      <c r="Z1469" s="184">
        <f t="shared" si="209"/>
        <v>0</v>
      </c>
      <c r="AA1469" s="184">
        <f t="shared" si="213"/>
        <v>18</v>
      </c>
      <c r="AB1469" s="184">
        <f t="shared" si="214"/>
        <v>0</v>
      </c>
      <c r="AC1469" s="184">
        <f t="shared" si="215"/>
        <v>0</v>
      </c>
      <c r="AD1469" s="184">
        <f t="shared" si="210"/>
        <v>0</v>
      </c>
      <c r="AE1469" s="184">
        <f t="shared" si="216"/>
        <v>1</v>
      </c>
      <c r="AF1469" s="186"/>
      <c r="AG1469" s="187" t="str">
        <f t="shared" si="217"/>
        <v>2313232</v>
      </c>
      <c r="AI1469" s="1" t="str">
        <f t="shared" si="218"/>
        <v>DIFF</v>
      </c>
    </row>
    <row r="1470" spans="1:35" ht="26.25" customHeight="1" x14ac:dyDescent="0.25">
      <c r="A1470" s="72" t="s">
        <v>193</v>
      </c>
      <c r="B1470" s="74" t="s">
        <v>1761</v>
      </c>
      <c r="C1470" s="74" t="s">
        <v>95</v>
      </c>
      <c r="D1470" s="74" t="s">
        <v>1289</v>
      </c>
      <c r="E1470" s="103" t="s">
        <v>4267</v>
      </c>
      <c r="F1470" s="75" t="s">
        <v>11</v>
      </c>
      <c r="G1470" s="75" t="s">
        <v>100</v>
      </c>
      <c r="H1470" s="75" t="s">
        <v>6995</v>
      </c>
      <c r="I1470" s="133" t="s">
        <v>6996</v>
      </c>
      <c r="J1470" s="77"/>
      <c r="K1470" s="129"/>
      <c r="L1470" s="77"/>
      <c r="M1470" s="129"/>
      <c r="N1470" s="77"/>
      <c r="O1470" s="77" t="s">
        <v>386</v>
      </c>
      <c r="P1470" s="77" t="s">
        <v>1561</v>
      </c>
      <c r="Q1470" s="81" t="s">
        <v>6970</v>
      </c>
      <c r="R1470" s="81" t="s">
        <v>7874</v>
      </c>
      <c r="S1470" s="82" t="s">
        <v>196</v>
      </c>
      <c r="T1470" s="77" t="s">
        <v>1382</v>
      </c>
      <c r="U1470" s="21"/>
      <c r="V1470" s="21"/>
      <c r="W1470" s="20" t="str">
        <f>VLOOKUP(TRIM(X1470),X10:Y159,2,FALSE)</f>
        <v>Andy</v>
      </c>
      <c r="X1470" s="184" t="str">
        <f t="shared" si="211"/>
        <v>9.17.2</v>
      </c>
      <c r="Y1470" s="184">
        <f t="shared" si="212"/>
        <v>0</v>
      </c>
      <c r="Z1470" s="184">
        <f t="shared" si="209"/>
        <v>0</v>
      </c>
      <c r="AA1470" s="184">
        <f t="shared" si="213"/>
        <v>18</v>
      </c>
      <c r="AB1470" s="184">
        <f t="shared" si="214"/>
        <v>0</v>
      </c>
      <c r="AC1470" s="184">
        <f t="shared" si="215"/>
        <v>0</v>
      </c>
      <c r="AD1470" s="184">
        <f t="shared" si="210"/>
        <v>0</v>
      </c>
      <c r="AE1470" s="184">
        <f t="shared" si="216"/>
        <v>0</v>
      </c>
      <c r="AF1470" s="186"/>
      <c r="AG1470" s="187" t="str">
        <f t="shared" si="217"/>
        <v>2313233</v>
      </c>
      <c r="AI1470" s="1" t="str">
        <f t="shared" si="218"/>
        <v>DIFF</v>
      </c>
    </row>
    <row r="1471" spans="1:35" ht="26.25" customHeight="1" x14ac:dyDescent="0.25">
      <c r="A1471" s="72" t="s">
        <v>193</v>
      </c>
      <c r="B1471" s="74" t="s">
        <v>6980</v>
      </c>
      <c r="C1471" s="74" t="s">
        <v>95</v>
      </c>
      <c r="D1471" s="74" t="s">
        <v>1347</v>
      </c>
      <c r="E1471" s="103" t="s">
        <v>4268</v>
      </c>
      <c r="F1471" s="75" t="s">
        <v>11</v>
      </c>
      <c r="G1471" s="75" t="s">
        <v>101</v>
      </c>
      <c r="H1471" s="75" t="s">
        <v>6997</v>
      </c>
      <c r="I1471" s="133" t="s">
        <v>6998</v>
      </c>
      <c r="J1471" s="77"/>
      <c r="K1471" s="129"/>
      <c r="L1471" s="77"/>
      <c r="M1471" s="129"/>
      <c r="N1471" s="77"/>
      <c r="O1471" s="77" t="s">
        <v>386</v>
      </c>
      <c r="P1471" s="77" t="s">
        <v>1466</v>
      </c>
      <c r="Q1471" s="81" t="s">
        <v>6971</v>
      </c>
      <c r="R1471" s="81" t="s">
        <v>2278</v>
      </c>
      <c r="S1471" s="82" t="s">
        <v>197</v>
      </c>
      <c r="T1471" s="77" t="s">
        <v>6999</v>
      </c>
      <c r="U1471" s="21"/>
      <c r="V1471" s="21"/>
      <c r="W1471" s="20" t="str">
        <f>VLOOKUP(TRIM(X1471),X10:Y159,2,FALSE)</f>
        <v>Andy</v>
      </c>
      <c r="X1471" s="184" t="str">
        <f t="shared" si="211"/>
        <v>9.5.2</v>
      </c>
      <c r="Y1471" s="184">
        <f t="shared" si="212"/>
        <v>0</v>
      </c>
      <c r="Z1471" s="184">
        <f t="shared" si="209"/>
        <v>0</v>
      </c>
      <c r="AA1471" s="184">
        <f t="shared" si="213"/>
        <v>18</v>
      </c>
      <c r="AB1471" s="184">
        <f t="shared" si="214"/>
        <v>0</v>
      </c>
      <c r="AC1471" s="184">
        <f t="shared" si="215"/>
        <v>0</v>
      </c>
      <c r="AD1471" s="184">
        <f t="shared" si="210"/>
        <v>0</v>
      </c>
      <c r="AE1471" s="184">
        <f t="shared" si="216"/>
        <v>1</v>
      </c>
      <c r="AF1471" s="186"/>
      <c r="AG1471" s="187" t="str">
        <f t="shared" si="217"/>
        <v>2313234</v>
      </c>
      <c r="AI1471" s="1" t="str">
        <f t="shared" si="218"/>
        <v>DIFF</v>
      </c>
    </row>
    <row r="1472" spans="1:35" ht="26.25" customHeight="1" x14ac:dyDescent="0.25">
      <c r="A1472" s="72" t="s">
        <v>193</v>
      </c>
      <c r="B1472" s="74" t="s">
        <v>1761</v>
      </c>
      <c r="C1472" s="74" t="s">
        <v>95</v>
      </c>
      <c r="D1472" s="74" t="s">
        <v>184</v>
      </c>
      <c r="E1472" s="103" t="s">
        <v>4269</v>
      </c>
      <c r="F1472" s="75" t="s">
        <v>11</v>
      </c>
      <c r="G1472" s="75" t="s">
        <v>100</v>
      </c>
      <c r="H1472" s="75" t="s">
        <v>7000</v>
      </c>
      <c r="I1472" s="133" t="s">
        <v>7001</v>
      </c>
      <c r="J1472" s="77"/>
      <c r="K1472" s="129"/>
      <c r="L1472" s="77"/>
      <c r="M1472" s="129"/>
      <c r="N1472" s="77"/>
      <c r="O1472" s="77" t="s">
        <v>198</v>
      </c>
      <c r="P1472" s="77" t="s">
        <v>383</v>
      </c>
      <c r="Q1472" s="81" t="s">
        <v>6972</v>
      </c>
      <c r="R1472" s="81" t="s">
        <v>2278</v>
      </c>
      <c r="S1472" s="82" t="s">
        <v>197</v>
      </c>
      <c r="T1472" s="77" t="s">
        <v>7002</v>
      </c>
      <c r="U1472" s="21"/>
      <c r="V1472" s="21"/>
      <c r="W1472" s="20" t="str">
        <f>VLOOKUP(TRIM(X1472),X10:Y159,2,FALSE)</f>
        <v>Wanqiang</v>
      </c>
      <c r="X1472" s="184" t="str">
        <f t="shared" si="211"/>
        <v>8.8</v>
      </c>
      <c r="Y1472" s="184">
        <f t="shared" si="212"/>
        <v>0</v>
      </c>
      <c r="Z1472" s="184">
        <f t="shared" si="209"/>
        <v>0</v>
      </c>
      <c r="AA1472" s="184">
        <f t="shared" si="213"/>
        <v>18</v>
      </c>
      <c r="AB1472" s="184">
        <f t="shared" si="214"/>
        <v>0</v>
      </c>
      <c r="AC1472" s="184">
        <f t="shared" si="215"/>
        <v>0</v>
      </c>
      <c r="AD1472" s="184">
        <f t="shared" si="210"/>
        <v>0</v>
      </c>
      <c r="AE1472" s="184">
        <f t="shared" si="216"/>
        <v>1</v>
      </c>
      <c r="AF1472" s="186"/>
      <c r="AG1472" s="187" t="str">
        <f t="shared" si="217"/>
        <v>2313235</v>
      </c>
      <c r="AI1472" s="1" t="str">
        <f t="shared" si="218"/>
        <v>DIFF</v>
      </c>
    </row>
    <row r="1473" spans="1:35" ht="26.25" customHeight="1" x14ac:dyDescent="0.25">
      <c r="A1473" s="72" t="s">
        <v>193</v>
      </c>
      <c r="B1473" s="74" t="s">
        <v>6981</v>
      </c>
      <c r="C1473" s="74" t="s">
        <v>95</v>
      </c>
      <c r="D1473" s="74" t="s">
        <v>1347</v>
      </c>
      <c r="E1473" s="103" t="s">
        <v>4270</v>
      </c>
      <c r="F1473" s="75" t="s">
        <v>11</v>
      </c>
      <c r="G1473" s="75" t="s">
        <v>100</v>
      </c>
      <c r="H1473" s="75" t="s">
        <v>1890</v>
      </c>
      <c r="I1473" s="133" t="s">
        <v>7003</v>
      </c>
      <c r="J1473" s="77"/>
      <c r="K1473" s="129"/>
      <c r="L1473" s="77"/>
      <c r="M1473" s="129"/>
      <c r="N1473" s="77"/>
      <c r="O1473" s="77" t="s">
        <v>386</v>
      </c>
      <c r="P1473" s="77" t="s">
        <v>1466</v>
      </c>
      <c r="Q1473" s="81" t="s">
        <v>6973</v>
      </c>
      <c r="R1473" s="81" t="s">
        <v>2278</v>
      </c>
      <c r="S1473" s="82" t="s">
        <v>197</v>
      </c>
      <c r="T1473" s="77" t="s">
        <v>6999</v>
      </c>
      <c r="U1473" s="21"/>
      <c r="V1473" s="21"/>
      <c r="W1473" s="20" t="str">
        <f>VLOOKUP(TRIM(X1473),X10:Y159,2,FALSE)</f>
        <v>Andy</v>
      </c>
      <c r="X1473" s="184" t="str">
        <f t="shared" si="211"/>
        <v>9.5.2</v>
      </c>
      <c r="Y1473" s="184">
        <f t="shared" si="212"/>
        <v>0</v>
      </c>
      <c r="Z1473" s="184">
        <f t="shared" si="209"/>
        <v>0</v>
      </c>
      <c r="AA1473" s="184">
        <f t="shared" si="213"/>
        <v>18</v>
      </c>
      <c r="AB1473" s="184">
        <f t="shared" si="214"/>
        <v>0</v>
      </c>
      <c r="AC1473" s="184">
        <f t="shared" si="215"/>
        <v>0</v>
      </c>
      <c r="AD1473" s="184">
        <f t="shared" si="210"/>
        <v>0</v>
      </c>
      <c r="AE1473" s="184">
        <f t="shared" si="216"/>
        <v>1</v>
      </c>
      <c r="AF1473" s="186"/>
      <c r="AG1473" s="187" t="str">
        <f t="shared" si="217"/>
        <v>2313236</v>
      </c>
      <c r="AI1473" s="1" t="str">
        <f t="shared" si="218"/>
        <v>DIFF</v>
      </c>
    </row>
    <row r="1474" spans="1:35" ht="26.25" customHeight="1" x14ac:dyDescent="0.25">
      <c r="A1474" s="72" t="s">
        <v>193</v>
      </c>
      <c r="B1474" s="74" t="s">
        <v>1893</v>
      </c>
      <c r="C1474" s="74" t="s">
        <v>95</v>
      </c>
      <c r="D1474" s="74" t="s">
        <v>184</v>
      </c>
      <c r="E1474" s="103" t="s">
        <v>4271</v>
      </c>
      <c r="F1474" s="75" t="s">
        <v>11</v>
      </c>
      <c r="G1474" s="75" t="s">
        <v>101</v>
      </c>
      <c r="H1474" s="75" t="s">
        <v>7004</v>
      </c>
      <c r="I1474" s="133" t="s">
        <v>7005</v>
      </c>
      <c r="J1474" s="77"/>
      <c r="K1474" s="129"/>
      <c r="L1474" s="77"/>
      <c r="M1474" s="129"/>
      <c r="N1474" s="77"/>
      <c r="O1474" s="77" t="s">
        <v>198</v>
      </c>
      <c r="P1474" s="77" t="s">
        <v>383</v>
      </c>
      <c r="Q1474" s="81" t="s">
        <v>6974</v>
      </c>
      <c r="R1474" s="81" t="s">
        <v>2278</v>
      </c>
      <c r="S1474" s="82" t="s">
        <v>197</v>
      </c>
      <c r="T1474" s="77" t="s">
        <v>2275</v>
      </c>
      <c r="U1474" s="21"/>
      <c r="V1474" s="21"/>
      <c r="W1474" s="20" t="str">
        <f>VLOOKUP(TRIM(X1474),X10:Y159,2,FALSE)</f>
        <v>Wanqiang</v>
      </c>
      <c r="X1474" s="184" t="str">
        <f t="shared" si="211"/>
        <v>8.8</v>
      </c>
      <c r="Y1474" s="184">
        <f t="shared" si="212"/>
        <v>0</v>
      </c>
      <c r="Z1474" s="184">
        <f t="shared" si="209"/>
        <v>0</v>
      </c>
      <c r="AA1474" s="184">
        <f t="shared" si="213"/>
        <v>18</v>
      </c>
      <c r="AB1474" s="184">
        <f t="shared" si="214"/>
        <v>0</v>
      </c>
      <c r="AC1474" s="184">
        <f t="shared" si="215"/>
        <v>0</v>
      </c>
      <c r="AD1474" s="184">
        <f t="shared" si="210"/>
        <v>0</v>
      </c>
      <c r="AE1474" s="184">
        <f t="shared" si="216"/>
        <v>1</v>
      </c>
      <c r="AF1474" s="186"/>
      <c r="AG1474" s="187" t="str">
        <f t="shared" si="217"/>
        <v>2313237</v>
      </c>
      <c r="AI1474" s="1" t="str">
        <f t="shared" si="218"/>
        <v>DIFF</v>
      </c>
    </row>
    <row r="1475" spans="1:35" ht="26.25" customHeight="1" x14ac:dyDescent="0.25">
      <c r="A1475" s="72" t="s">
        <v>193</v>
      </c>
      <c r="B1475" s="74" t="s">
        <v>6982</v>
      </c>
      <c r="C1475" s="74" t="s">
        <v>95</v>
      </c>
      <c r="D1475" s="74" t="s">
        <v>55</v>
      </c>
      <c r="E1475" s="103" t="s">
        <v>4272</v>
      </c>
      <c r="F1475" s="75" t="s">
        <v>11</v>
      </c>
      <c r="G1475" s="75" t="s">
        <v>101</v>
      </c>
      <c r="H1475" s="75" t="s">
        <v>7006</v>
      </c>
      <c r="I1475" s="133" t="s">
        <v>7007</v>
      </c>
      <c r="J1475" s="77"/>
      <c r="K1475" s="129"/>
      <c r="L1475" s="77"/>
      <c r="M1475" s="129"/>
      <c r="N1475" s="77"/>
      <c r="O1475" s="77" t="s">
        <v>386</v>
      </c>
      <c r="P1475" s="77" t="s">
        <v>2374</v>
      </c>
      <c r="Q1475" s="81" t="s">
        <v>6975</v>
      </c>
      <c r="R1475" s="81" t="s">
        <v>1345</v>
      </c>
      <c r="S1475" s="82" t="s">
        <v>195</v>
      </c>
      <c r="T1475" s="77" t="s">
        <v>7008</v>
      </c>
      <c r="U1475" s="21"/>
      <c r="V1475" s="21"/>
      <c r="W1475" s="20" t="str">
        <f>VLOOKUP(TRIM(X1475),X10:Y159,2,FALSE)</f>
        <v>Andy</v>
      </c>
      <c r="X1475" s="184" t="str">
        <f t="shared" si="211"/>
        <v>4.1</v>
      </c>
      <c r="Y1475" s="184">
        <f t="shared" si="212"/>
        <v>0</v>
      </c>
      <c r="Z1475" s="184">
        <f t="shared" si="209"/>
        <v>0</v>
      </c>
      <c r="AA1475" s="184">
        <f t="shared" si="213"/>
        <v>18</v>
      </c>
      <c r="AB1475" s="184">
        <f t="shared" si="214"/>
        <v>0</v>
      </c>
      <c r="AC1475" s="184">
        <f t="shared" si="215"/>
        <v>0</v>
      </c>
      <c r="AD1475" s="184">
        <f t="shared" si="210"/>
        <v>0</v>
      </c>
      <c r="AE1475" s="184">
        <f t="shared" si="216"/>
        <v>0</v>
      </c>
      <c r="AF1475" s="186"/>
      <c r="AG1475" s="187" t="str">
        <f t="shared" si="217"/>
        <v>2313238</v>
      </c>
      <c r="AI1475" s="1" t="str">
        <f t="shared" si="218"/>
        <v>DIFF</v>
      </c>
    </row>
    <row r="1476" spans="1:35" ht="26.25" customHeight="1" x14ac:dyDescent="0.25">
      <c r="A1476" s="72" t="s">
        <v>193</v>
      </c>
      <c r="B1476" s="74" t="s">
        <v>6983</v>
      </c>
      <c r="C1476" s="74" t="s">
        <v>95</v>
      </c>
      <c r="D1476" s="74" t="s">
        <v>1896</v>
      </c>
      <c r="E1476" s="103" t="s">
        <v>4273</v>
      </c>
      <c r="F1476" s="75" t="s">
        <v>11</v>
      </c>
      <c r="G1476" s="75" t="s">
        <v>100</v>
      </c>
      <c r="H1476" s="75" t="s">
        <v>7009</v>
      </c>
      <c r="I1476" s="133" t="s">
        <v>7010</v>
      </c>
      <c r="J1476" s="77"/>
      <c r="K1476" s="129"/>
      <c r="L1476" s="77"/>
      <c r="M1476" s="129"/>
      <c r="N1476" s="77"/>
      <c r="O1476" s="77" t="s">
        <v>386</v>
      </c>
      <c r="P1476" s="77"/>
      <c r="Q1476" s="81" t="s">
        <v>6976</v>
      </c>
      <c r="R1476" s="81" t="s">
        <v>1345</v>
      </c>
      <c r="S1476" s="82" t="s">
        <v>195</v>
      </c>
      <c r="T1476" s="77" t="s">
        <v>2276</v>
      </c>
      <c r="U1476" s="21"/>
      <c r="V1476" s="21"/>
      <c r="W1476" s="20" t="str">
        <f>VLOOKUP(TRIM(X1476),X10:Y159,2,FALSE)</f>
        <v>Andy</v>
      </c>
      <c r="X1476" s="184" t="str">
        <f t="shared" si="211"/>
        <v>9.37</v>
      </c>
      <c r="Y1476" s="184">
        <f t="shared" si="212"/>
        <v>0</v>
      </c>
      <c r="Z1476" s="184">
        <f t="shared" si="209"/>
        <v>0</v>
      </c>
      <c r="AA1476" s="184">
        <f t="shared" si="213"/>
        <v>18</v>
      </c>
      <c r="AB1476" s="184">
        <f t="shared" si="214"/>
        <v>0</v>
      </c>
      <c r="AC1476" s="184">
        <f t="shared" si="215"/>
        <v>0</v>
      </c>
      <c r="AD1476" s="184">
        <f t="shared" si="210"/>
        <v>0</v>
      </c>
      <c r="AE1476" s="184">
        <f t="shared" si="216"/>
        <v>0</v>
      </c>
      <c r="AF1476" s="186"/>
      <c r="AG1476" s="187" t="str">
        <f t="shared" si="217"/>
        <v>2313239</v>
      </c>
      <c r="AI1476" s="1" t="str">
        <f t="shared" si="218"/>
        <v>DIFF</v>
      </c>
    </row>
    <row r="1477" spans="1:35" ht="26.25" customHeight="1" x14ac:dyDescent="0.25">
      <c r="A1477" s="72" t="s">
        <v>193</v>
      </c>
      <c r="B1477" s="74" t="s">
        <v>6984</v>
      </c>
      <c r="C1477" s="74" t="s">
        <v>95</v>
      </c>
      <c r="D1477" s="74" t="s">
        <v>1356</v>
      </c>
      <c r="E1477" s="103" t="s">
        <v>4274</v>
      </c>
      <c r="F1477" s="75" t="s">
        <v>11</v>
      </c>
      <c r="G1477" s="75" t="s">
        <v>100</v>
      </c>
      <c r="H1477" s="75" t="s">
        <v>7011</v>
      </c>
      <c r="I1477" s="133" t="s">
        <v>7012</v>
      </c>
      <c r="J1477" s="77"/>
      <c r="K1477" s="129"/>
      <c r="L1477" s="77"/>
      <c r="M1477" s="129"/>
      <c r="N1477" s="77"/>
      <c r="O1477" s="77"/>
      <c r="P1477" s="77" t="s">
        <v>7013</v>
      </c>
      <c r="Q1477" s="81" t="s">
        <v>6977</v>
      </c>
      <c r="R1477" s="81" t="s">
        <v>2278</v>
      </c>
      <c r="S1477" s="82" t="s">
        <v>197</v>
      </c>
      <c r="T1477" s="77" t="s">
        <v>1258</v>
      </c>
      <c r="U1477" s="21"/>
      <c r="V1477" s="21"/>
      <c r="W1477" s="20" t="str">
        <f>VLOOKUP(TRIM(X1477),X10:Y159,2,FALSE)</f>
        <v>Dario</v>
      </c>
      <c r="X1477" s="184" t="str">
        <f t="shared" si="211"/>
        <v>9.23.2</v>
      </c>
      <c r="Y1477" s="184">
        <f t="shared" si="212"/>
        <v>0</v>
      </c>
      <c r="Z1477" s="184">
        <f t="shared" si="209"/>
        <v>0</v>
      </c>
      <c r="AA1477" s="184">
        <f t="shared" si="213"/>
        <v>18</v>
      </c>
      <c r="AB1477" s="184">
        <f t="shared" si="214"/>
        <v>0</v>
      </c>
      <c r="AC1477" s="184">
        <f t="shared" si="215"/>
        <v>0</v>
      </c>
      <c r="AD1477" s="184">
        <f t="shared" si="210"/>
        <v>0</v>
      </c>
      <c r="AE1477" s="184">
        <f t="shared" si="216"/>
        <v>1</v>
      </c>
      <c r="AF1477" s="186"/>
      <c r="AG1477" s="187" t="str">
        <f t="shared" si="217"/>
        <v>2313240</v>
      </c>
      <c r="AI1477" s="1" t="str">
        <f t="shared" si="218"/>
        <v>DIFF</v>
      </c>
    </row>
    <row r="1478" spans="1:35" ht="26.25" customHeight="1" x14ac:dyDescent="0.25">
      <c r="A1478" s="72" t="s">
        <v>193</v>
      </c>
      <c r="B1478" s="74" t="s">
        <v>40</v>
      </c>
      <c r="C1478" s="74" t="s">
        <v>95</v>
      </c>
      <c r="D1478" s="74" t="s">
        <v>50</v>
      </c>
      <c r="E1478" s="103" t="s">
        <v>4275</v>
      </c>
      <c r="F1478" s="75" t="s">
        <v>1468</v>
      </c>
      <c r="G1478" s="75" t="s">
        <v>96</v>
      </c>
      <c r="H1478" s="75" t="s">
        <v>2979</v>
      </c>
      <c r="I1478" s="133" t="s">
        <v>306</v>
      </c>
      <c r="J1478" s="77"/>
      <c r="K1478" s="129"/>
      <c r="L1478" s="77"/>
      <c r="M1478" s="129"/>
      <c r="N1478" s="77"/>
      <c r="O1478" s="77"/>
      <c r="P1478" s="77"/>
      <c r="Q1478" s="81" t="s">
        <v>97</v>
      </c>
      <c r="R1478" s="81" t="s">
        <v>7051</v>
      </c>
      <c r="S1478" s="82" t="s">
        <v>194</v>
      </c>
      <c r="T1478" s="77" t="s">
        <v>1864</v>
      </c>
      <c r="U1478" s="21"/>
      <c r="V1478" s="21"/>
      <c r="W1478" s="20" t="str">
        <f>VLOOKUP(TRIM(X1478),X10:Y159,2,FALSE)</f>
        <v>Andy</v>
      </c>
      <c r="X1478" s="184" t="str">
        <f t="shared" si="211"/>
        <v>2</v>
      </c>
      <c r="Y1478" s="184">
        <f t="shared" si="212"/>
        <v>0</v>
      </c>
      <c r="Z1478" s="184">
        <f t="shared" si="209"/>
        <v>0</v>
      </c>
      <c r="AA1478" s="184">
        <f t="shared" si="213"/>
        <v>12</v>
      </c>
      <c r="AB1478" s="184">
        <f t="shared" si="214"/>
        <v>0</v>
      </c>
      <c r="AC1478" s="184">
        <f t="shared" si="215"/>
        <v>0</v>
      </c>
      <c r="AD1478" s="184">
        <f t="shared" si="210"/>
        <v>0</v>
      </c>
      <c r="AE1478" s="184">
        <f t="shared" si="216"/>
        <v>0</v>
      </c>
      <c r="AF1478" s="186"/>
      <c r="AG1478" s="187" t="str">
        <f t="shared" si="217"/>
        <v>2313241</v>
      </c>
      <c r="AI1478" s="1" t="str">
        <f t="shared" si="218"/>
        <v>DIFF</v>
      </c>
    </row>
    <row r="1479" spans="1:35" ht="26.25" customHeight="1" x14ac:dyDescent="0.25">
      <c r="A1479" s="72" t="s">
        <v>193</v>
      </c>
      <c r="B1479" s="74" t="s">
        <v>6205</v>
      </c>
      <c r="C1479" s="74" t="s">
        <v>95</v>
      </c>
      <c r="D1479" s="74" t="s">
        <v>55</v>
      </c>
      <c r="E1479" s="103" t="s">
        <v>4276</v>
      </c>
      <c r="F1479" s="75" t="s">
        <v>14</v>
      </c>
      <c r="G1479" s="75" t="s">
        <v>96</v>
      </c>
      <c r="H1479" s="75" t="s">
        <v>5308</v>
      </c>
      <c r="I1479" s="133" t="s">
        <v>222</v>
      </c>
      <c r="J1479" s="77" t="s">
        <v>376</v>
      </c>
      <c r="K1479" s="129">
        <v>346</v>
      </c>
      <c r="L1479" s="77" t="s">
        <v>48</v>
      </c>
      <c r="M1479" s="129" t="s">
        <v>202</v>
      </c>
      <c r="N1479" s="77" t="s">
        <v>2407</v>
      </c>
      <c r="O1479" s="77" t="s">
        <v>386</v>
      </c>
      <c r="P1479" s="77" t="s">
        <v>2732</v>
      </c>
      <c r="Q1479" s="81" t="s">
        <v>6204</v>
      </c>
      <c r="R1479" s="81" t="s">
        <v>7875</v>
      </c>
      <c r="S1479" s="82" t="s">
        <v>197</v>
      </c>
      <c r="T1479" s="77" t="s">
        <v>223</v>
      </c>
      <c r="U1479" s="21"/>
      <c r="V1479" s="21"/>
      <c r="W1479" s="20" t="str">
        <f>VLOOKUP(TRIM(X1479),X10:Y159,2,FALSE)</f>
        <v>Andy</v>
      </c>
      <c r="X1479" s="184" t="str">
        <f t="shared" si="211"/>
        <v>4.1</v>
      </c>
      <c r="Y1479" s="184">
        <f t="shared" si="212"/>
        <v>0</v>
      </c>
      <c r="Z1479" s="184">
        <f t="shared" si="209"/>
        <v>0</v>
      </c>
      <c r="AA1479" s="184">
        <f t="shared" si="213"/>
        <v>8</v>
      </c>
      <c r="AB1479" s="184">
        <f t="shared" si="214"/>
        <v>0</v>
      </c>
      <c r="AC1479" s="184">
        <f t="shared" si="215"/>
        <v>0</v>
      </c>
      <c r="AD1479" s="184">
        <f t="shared" si="210"/>
        <v>0</v>
      </c>
      <c r="AE1479" s="184">
        <f t="shared" si="216"/>
        <v>0</v>
      </c>
      <c r="AF1479" s="186"/>
      <c r="AG1479" s="187" t="str">
        <f t="shared" si="217"/>
        <v>2313242</v>
      </c>
      <c r="AI1479" s="1" t="str">
        <f t="shared" si="218"/>
        <v>DIFF</v>
      </c>
    </row>
    <row r="1480" spans="1:35" ht="26.25" customHeight="1" x14ac:dyDescent="0.25">
      <c r="A1480" s="72" t="s">
        <v>193</v>
      </c>
      <c r="B1480" s="74" t="s">
        <v>8440</v>
      </c>
      <c r="C1480" s="74" t="s">
        <v>95</v>
      </c>
      <c r="D1480" s="74" t="s">
        <v>55</v>
      </c>
      <c r="E1480" s="103" t="s">
        <v>4277</v>
      </c>
      <c r="F1480" s="75" t="s">
        <v>12</v>
      </c>
      <c r="G1480" s="75" t="s">
        <v>96</v>
      </c>
      <c r="H1480" s="75" t="s">
        <v>2495</v>
      </c>
      <c r="I1480" s="133" t="s">
        <v>227</v>
      </c>
      <c r="J1480" s="77"/>
      <c r="K1480" s="129"/>
      <c r="L1480" s="77"/>
      <c r="M1480" s="129"/>
      <c r="N1480" s="77"/>
      <c r="O1480" s="77" t="s">
        <v>386</v>
      </c>
      <c r="P1480" s="77" t="s">
        <v>2374</v>
      </c>
      <c r="Q1480" s="81" t="s">
        <v>6947</v>
      </c>
      <c r="R1480" s="81" t="s">
        <v>7876</v>
      </c>
      <c r="S1480" s="82" t="s">
        <v>213</v>
      </c>
      <c r="T1480" s="77" t="s">
        <v>249</v>
      </c>
      <c r="U1480" s="21"/>
      <c r="V1480" s="21"/>
      <c r="W1480" s="20" t="str">
        <f>VLOOKUP(TRIM(X1480),X10:Y159,2,FALSE)</f>
        <v>Andy</v>
      </c>
      <c r="X1480" s="184" t="str">
        <f t="shared" si="211"/>
        <v>4.1</v>
      </c>
      <c r="Y1480" s="184">
        <f t="shared" si="212"/>
        <v>0</v>
      </c>
      <c r="Z1480" s="184">
        <f t="shared" si="209"/>
        <v>0</v>
      </c>
      <c r="AA1480" s="184">
        <f t="shared" si="213"/>
        <v>3</v>
      </c>
      <c r="AB1480" s="184">
        <f t="shared" si="214"/>
        <v>0</v>
      </c>
      <c r="AC1480" s="184">
        <f t="shared" si="215"/>
        <v>0</v>
      </c>
      <c r="AD1480" s="184">
        <f t="shared" si="210"/>
        <v>0</v>
      </c>
      <c r="AE1480" s="184">
        <f t="shared" si="216"/>
        <v>0</v>
      </c>
      <c r="AF1480" s="186"/>
      <c r="AG1480" s="187" t="str">
        <f t="shared" si="217"/>
        <v>2313243</v>
      </c>
      <c r="AI1480" s="1" t="str">
        <f t="shared" si="218"/>
        <v>DIFF</v>
      </c>
    </row>
    <row r="1481" spans="1:35" ht="26.25" customHeight="1" x14ac:dyDescent="0.25">
      <c r="A1481" s="72" t="s">
        <v>193</v>
      </c>
      <c r="B1481" s="74" t="s">
        <v>8441</v>
      </c>
      <c r="C1481" s="74" t="s">
        <v>95</v>
      </c>
      <c r="D1481" s="74" t="s">
        <v>55</v>
      </c>
      <c r="E1481" s="103" t="s">
        <v>4278</v>
      </c>
      <c r="F1481" s="75" t="s">
        <v>12</v>
      </c>
      <c r="G1481" s="75" t="s">
        <v>96</v>
      </c>
      <c r="H1481" s="75" t="s">
        <v>5104</v>
      </c>
      <c r="I1481" s="133" t="s">
        <v>226</v>
      </c>
      <c r="J1481" s="77"/>
      <c r="K1481" s="129"/>
      <c r="L1481" s="77"/>
      <c r="M1481" s="129"/>
      <c r="N1481" s="77"/>
      <c r="O1481" s="77" t="s">
        <v>386</v>
      </c>
      <c r="P1481" s="77" t="s">
        <v>1272</v>
      </c>
      <c r="Q1481" s="81" t="s">
        <v>5733</v>
      </c>
      <c r="R1481" s="81" t="s">
        <v>7877</v>
      </c>
      <c r="S1481" s="82" t="s">
        <v>213</v>
      </c>
      <c r="T1481" s="77" t="s">
        <v>275</v>
      </c>
      <c r="U1481" s="21"/>
      <c r="V1481" s="21"/>
      <c r="W1481" s="20" t="str">
        <f>VLOOKUP(TRIM(X1481),X10:Y159,2,FALSE)</f>
        <v>Andy</v>
      </c>
      <c r="X1481" s="184" t="str">
        <f t="shared" si="211"/>
        <v>4.1</v>
      </c>
      <c r="Y1481" s="184">
        <f t="shared" si="212"/>
        <v>0</v>
      </c>
      <c r="Z1481" s="184">
        <f t="shared" si="209"/>
        <v>0</v>
      </c>
      <c r="AA1481" s="184">
        <f t="shared" si="213"/>
        <v>21</v>
      </c>
      <c r="AB1481" s="184">
        <f t="shared" si="214"/>
        <v>0</v>
      </c>
      <c r="AC1481" s="184">
        <f t="shared" si="215"/>
        <v>0</v>
      </c>
      <c r="AD1481" s="184">
        <f t="shared" si="210"/>
        <v>0</v>
      </c>
      <c r="AE1481" s="184">
        <f t="shared" si="216"/>
        <v>0</v>
      </c>
      <c r="AF1481" s="186"/>
      <c r="AG1481" s="187" t="str">
        <f t="shared" si="217"/>
        <v>2313244</v>
      </c>
      <c r="AI1481" s="1" t="str">
        <f t="shared" si="218"/>
        <v>DIFF</v>
      </c>
    </row>
    <row r="1482" spans="1:35" ht="26.25" customHeight="1" x14ac:dyDescent="0.25">
      <c r="A1482" s="72" t="s">
        <v>193</v>
      </c>
      <c r="B1482" s="74" t="s">
        <v>6493</v>
      </c>
      <c r="C1482" s="74" t="s">
        <v>95</v>
      </c>
      <c r="D1482" s="74" t="s">
        <v>1284</v>
      </c>
      <c r="E1482" s="103" t="s">
        <v>4279</v>
      </c>
      <c r="F1482" s="75" t="s">
        <v>14</v>
      </c>
      <c r="G1482" s="75" t="s">
        <v>96</v>
      </c>
      <c r="H1482" s="75" t="s">
        <v>5498</v>
      </c>
      <c r="I1482" s="133" t="s">
        <v>236</v>
      </c>
      <c r="J1482" s="77" t="s">
        <v>199</v>
      </c>
      <c r="K1482" s="129">
        <v>5163</v>
      </c>
      <c r="L1482" s="77" t="s">
        <v>48</v>
      </c>
      <c r="M1482" s="129" t="s">
        <v>103</v>
      </c>
      <c r="N1482" s="77" t="s">
        <v>2407</v>
      </c>
      <c r="O1482" s="77" t="s">
        <v>386</v>
      </c>
      <c r="P1482" s="77" t="s">
        <v>1453</v>
      </c>
      <c r="Q1482" s="81" t="s">
        <v>8442</v>
      </c>
      <c r="R1482" s="81" t="s">
        <v>7878</v>
      </c>
      <c r="S1482" s="82" t="s">
        <v>213</v>
      </c>
      <c r="T1482" s="77" t="s">
        <v>235</v>
      </c>
      <c r="U1482" s="21"/>
      <c r="V1482" s="21"/>
      <c r="W1482" s="20" t="str">
        <f>VLOOKUP(TRIM(X1482),X10:Y159,2,FALSE)</f>
        <v>Wanqiang</v>
      </c>
      <c r="X1482" s="184" t="str">
        <f t="shared" si="211"/>
        <v>9.2.2</v>
      </c>
      <c r="Y1482" s="184">
        <f t="shared" si="212"/>
        <v>0</v>
      </c>
      <c r="Z1482" s="184">
        <f t="shared" si="209"/>
        <v>0</v>
      </c>
      <c r="AA1482" s="184">
        <f t="shared" si="213"/>
        <v>17</v>
      </c>
      <c r="AB1482" s="184">
        <f t="shared" si="214"/>
        <v>0</v>
      </c>
      <c r="AC1482" s="184">
        <f t="shared" si="215"/>
        <v>0</v>
      </c>
      <c r="AD1482" s="184">
        <f t="shared" si="210"/>
        <v>0</v>
      </c>
      <c r="AE1482" s="184">
        <f t="shared" si="216"/>
        <v>0</v>
      </c>
      <c r="AF1482" s="186"/>
      <c r="AG1482" s="187" t="str">
        <f t="shared" si="217"/>
        <v>2313245</v>
      </c>
      <c r="AI1482" s="1" t="str">
        <f t="shared" si="218"/>
        <v>DIFF</v>
      </c>
    </row>
    <row r="1483" spans="1:35" ht="26.25" customHeight="1" x14ac:dyDescent="0.25">
      <c r="A1483" s="72" t="s">
        <v>193</v>
      </c>
      <c r="B1483" s="74" t="s">
        <v>2197</v>
      </c>
      <c r="C1483" s="74" t="s">
        <v>95</v>
      </c>
      <c r="D1483" s="74" t="s">
        <v>1284</v>
      </c>
      <c r="E1483" s="103" t="s">
        <v>4280</v>
      </c>
      <c r="F1483" s="75" t="s">
        <v>14</v>
      </c>
      <c r="G1483" s="75" t="s">
        <v>96</v>
      </c>
      <c r="H1483" s="75" t="s">
        <v>5404</v>
      </c>
      <c r="I1483" s="133" t="s">
        <v>241</v>
      </c>
      <c r="J1483" s="77" t="s">
        <v>199</v>
      </c>
      <c r="K1483" s="129">
        <v>5141</v>
      </c>
      <c r="L1483" s="77" t="s">
        <v>48</v>
      </c>
      <c r="M1483" s="129" t="s">
        <v>103</v>
      </c>
      <c r="N1483" s="77" t="s">
        <v>2407</v>
      </c>
      <c r="O1483" s="77" t="s">
        <v>386</v>
      </c>
      <c r="P1483" s="77" t="s">
        <v>1453</v>
      </c>
      <c r="Q1483" s="81" t="s">
        <v>6354</v>
      </c>
      <c r="R1483" s="81" t="s">
        <v>7879</v>
      </c>
      <c r="S1483" s="82" t="s">
        <v>213</v>
      </c>
      <c r="T1483" s="77" t="s">
        <v>1032</v>
      </c>
      <c r="U1483" s="21"/>
      <c r="V1483" s="21"/>
      <c r="W1483" s="20" t="str">
        <f>VLOOKUP(TRIM(X1483),X10:Y159,2,FALSE)</f>
        <v>Wanqiang</v>
      </c>
      <c r="X1483" s="184" t="str">
        <f t="shared" si="211"/>
        <v>9.2.2</v>
      </c>
      <c r="Y1483" s="184">
        <f t="shared" si="212"/>
        <v>0</v>
      </c>
      <c r="Z1483" s="184">
        <f t="shared" si="209"/>
        <v>0</v>
      </c>
      <c r="AA1483" s="184">
        <f t="shared" si="213"/>
        <v>14</v>
      </c>
      <c r="AB1483" s="184">
        <f t="shared" si="214"/>
        <v>0</v>
      </c>
      <c r="AC1483" s="184">
        <f t="shared" si="215"/>
        <v>0</v>
      </c>
      <c r="AD1483" s="184">
        <f t="shared" si="210"/>
        <v>0</v>
      </c>
      <c r="AE1483" s="184">
        <f t="shared" si="216"/>
        <v>0</v>
      </c>
      <c r="AF1483" s="186"/>
      <c r="AG1483" s="187" t="str">
        <f t="shared" si="217"/>
        <v>2313246</v>
      </c>
      <c r="AI1483" s="1" t="str">
        <f t="shared" si="218"/>
        <v>DIFF</v>
      </c>
    </row>
    <row r="1484" spans="1:35" ht="26.25" customHeight="1" x14ac:dyDescent="0.25">
      <c r="A1484" s="72" t="s">
        <v>193</v>
      </c>
      <c r="B1484" s="74" t="s">
        <v>6495</v>
      </c>
      <c r="C1484" s="74" t="s">
        <v>95</v>
      </c>
      <c r="D1484" s="74" t="s">
        <v>1284</v>
      </c>
      <c r="E1484" s="103" t="s">
        <v>4281</v>
      </c>
      <c r="F1484" s="75" t="s">
        <v>14</v>
      </c>
      <c r="G1484" s="75" t="s">
        <v>96</v>
      </c>
      <c r="H1484" s="75" t="s">
        <v>5498</v>
      </c>
      <c r="I1484" s="133" t="s">
        <v>236</v>
      </c>
      <c r="J1484" s="77" t="s">
        <v>102</v>
      </c>
      <c r="K1484" s="129">
        <v>4629</v>
      </c>
      <c r="L1484" s="77" t="s">
        <v>48</v>
      </c>
      <c r="M1484" s="129" t="s">
        <v>103</v>
      </c>
      <c r="N1484" s="77" t="s">
        <v>2407</v>
      </c>
      <c r="O1484" s="77" t="s">
        <v>386</v>
      </c>
      <c r="P1484" s="77" t="s">
        <v>1453</v>
      </c>
      <c r="Q1484" s="81" t="s">
        <v>8443</v>
      </c>
      <c r="R1484" s="81" t="s">
        <v>7880</v>
      </c>
      <c r="S1484" s="82" t="s">
        <v>401</v>
      </c>
      <c r="T1484" s="77" t="s">
        <v>235</v>
      </c>
      <c r="U1484" s="21"/>
      <c r="V1484" s="21" t="s">
        <v>1393</v>
      </c>
      <c r="W1484" s="20" t="str">
        <f>VLOOKUP(TRIM(X1484),X10:Y159,2,FALSE)</f>
        <v>Wanqiang</v>
      </c>
      <c r="X1484" s="184" t="str">
        <f t="shared" si="211"/>
        <v>9.2.2</v>
      </c>
      <c r="Y1484" s="184">
        <f t="shared" si="212"/>
        <v>1</v>
      </c>
      <c r="Z1484" s="184">
        <f t="shared" si="209"/>
        <v>0</v>
      </c>
      <c r="AA1484" s="184">
        <f t="shared" si="213"/>
        <v>17</v>
      </c>
      <c r="AB1484" s="184">
        <f t="shared" si="214"/>
        <v>0</v>
      </c>
      <c r="AC1484" s="184">
        <f t="shared" si="215"/>
        <v>0</v>
      </c>
      <c r="AD1484" s="184">
        <f t="shared" si="210"/>
        <v>0</v>
      </c>
      <c r="AE1484" s="184">
        <f t="shared" si="216"/>
        <v>0</v>
      </c>
      <c r="AF1484" s="186"/>
      <c r="AG1484" s="187" t="str">
        <f t="shared" si="217"/>
        <v>2313247</v>
      </c>
      <c r="AI1484" s="1" t="str">
        <f t="shared" si="218"/>
        <v>DIFF</v>
      </c>
    </row>
    <row r="1485" spans="1:35" ht="26.25" customHeight="1" x14ac:dyDescent="0.25">
      <c r="A1485" s="72" t="s">
        <v>193</v>
      </c>
      <c r="B1485" s="74" t="s">
        <v>6497</v>
      </c>
      <c r="C1485" s="74" t="s">
        <v>95</v>
      </c>
      <c r="D1485" s="74" t="s">
        <v>1284</v>
      </c>
      <c r="E1485" s="103" t="s">
        <v>4282</v>
      </c>
      <c r="F1485" s="75" t="s">
        <v>14</v>
      </c>
      <c r="G1485" s="75" t="s">
        <v>96</v>
      </c>
      <c r="H1485" s="75" t="s">
        <v>5498</v>
      </c>
      <c r="I1485" s="133" t="s">
        <v>236</v>
      </c>
      <c r="J1485" s="77" t="s">
        <v>203</v>
      </c>
      <c r="K1485" s="129">
        <v>3755</v>
      </c>
      <c r="L1485" s="77" t="s">
        <v>48</v>
      </c>
      <c r="M1485" s="129" t="s">
        <v>103</v>
      </c>
      <c r="N1485" s="77" t="s">
        <v>2407</v>
      </c>
      <c r="O1485" s="77" t="s">
        <v>386</v>
      </c>
      <c r="P1485" s="77" t="s">
        <v>1453</v>
      </c>
      <c r="Q1485" s="81" t="s">
        <v>8444</v>
      </c>
      <c r="R1485" s="81" t="s">
        <v>7881</v>
      </c>
      <c r="S1485" s="82" t="s">
        <v>213</v>
      </c>
      <c r="T1485" s="77" t="s">
        <v>235</v>
      </c>
      <c r="U1485" s="21"/>
      <c r="V1485" s="21"/>
      <c r="W1485" s="20" t="str">
        <f>VLOOKUP(TRIM(X1485),X10:Y159,2,FALSE)</f>
        <v>Wanqiang</v>
      </c>
      <c r="X1485" s="184" t="str">
        <f t="shared" si="211"/>
        <v>9.2.2</v>
      </c>
      <c r="Y1485" s="184">
        <f t="shared" si="212"/>
        <v>0</v>
      </c>
      <c r="Z1485" s="184">
        <f t="shared" si="209"/>
        <v>0</v>
      </c>
      <c r="AA1485" s="184">
        <f t="shared" si="213"/>
        <v>17</v>
      </c>
      <c r="AB1485" s="184">
        <f t="shared" si="214"/>
        <v>0</v>
      </c>
      <c r="AC1485" s="184">
        <f t="shared" si="215"/>
        <v>0</v>
      </c>
      <c r="AD1485" s="184">
        <f t="shared" si="210"/>
        <v>0</v>
      </c>
      <c r="AE1485" s="184">
        <f t="shared" si="216"/>
        <v>0</v>
      </c>
      <c r="AF1485" s="186"/>
      <c r="AG1485" s="187" t="str">
        <f t="shared" si="217"/>
        <v>2313248</v>
      </c>
      <c r="AI1485" s="1" t="str">
        <f t="shared" si="218"/>
        <v>DIFF</v>
      </c>
    </row>
    <row r="1486" spans="1:35" ht="26.25" customHeight="1" x14ac:dyDescent="0.25">
      <c r="A1486" s="72" t="s">
        <v>193</v>
      </c>
      <c r="B1486" s="74" t="s">
        <v>6499</v>
      </c>
      <c r="C1486" s="74" t="s">
        <v>95</v>
      </c>
      <c r="D1486" s="74" t="s">
        <v>1284</v>
      </c>
      <c r="E1486" s="103" t="s">
        <v>4283</v>
      </c>
      <c r="F1486" s="75" t="s">
        <v>14</v>
      </c>
      <c r="G1486" s="75" t="s">
        <v>96</v>
      </c>
      <c r="H1486" s="75" t="s">
        <v>5499</v>
      </c>
      <c r="I1486" s="133" t="s">
        <v>236</v>
      </c>
      <c r="J1486" s="77" t="s">
        <v>203</v>
      </c>
      <c r="K1486" s="129">
        <v>3756</v>
      </c>
      <c r="L1486" s="77" t="s">
        <v>48</v>
      </c>
      <c r="M1486" s="129" t="s">
        <v>103</v>
      </c>
      <c r="N1486" s="77" t="s">
        <v>2407</v>
      </c>
      <c r="O1486" s="77" t="s">
        <v>386</v>
      </c>
      <c r="P1486" s="77" t="s">
        <v>1453</v>
      </c>
      <c r="Q1486" s="81" t="s">
        <v>6498</v>
      </c>
      <c r="R1486" s="81" t="s">
        <v>7882</v>
      </c>
      <c r="S1486" s="82" t="s">
        <v>401</v>
      </c>
      <c r="T1486" s="77" t="s">
        <v>235</v>
      </c>
      <c r="U1486" s="21"/>
      <c r="V1486" s="21" t="s">
        <v>1393</v>
      </c>
      <c r="W1486" s="20" t="str">
        <f>VLOOKUP(TRIM(X1486),X10:Y159,2,FALSE)</f>
        <v>Wanqiang</v>
      </c>
      <c r="X1486" s="184" t="str">
        <f t="shared" si="211"/>
        <v>9.2.2</v>
      </c>
      <c r="Y1486" s="184">
        <f t="shared" si="212"/>
        <v>1</v>
      </c>
      <c r="Z1486" s="184">
        <f t="shared" si="209"/>
        <v>0</v>
      </c>
      <c r="AA1486" s="184">
        <f t="shared" si="213"/>
        <v>17</v>
      </c>
      <c r="AB1486" s="184">
        <f t="shared" si="214"/>
        <v>0</v>
      </c>
      <c r="AC1486" s="184">
        <f t="shared" si="215"/>
        <v>0</v>
      </c>
      <c r="AD1486" s="184">
        <f t="shared" si="210"/>
        <v>0</v>
      </c>
      <c r="AE1486" s="184">
        <f t="shared" si="216"/>
        <v>0</v>
      </c>
      <c r="AF1486" s="186"/>
      <c r="AG1486" s="187" t="str">
        <f t="shared" si="217"/>
        <v>2313249</v>
      </c>
      <c r="AI1486" s="1" t="str">
        <f t="shared" si="218"/>
        <v>DIFF</v>
      </c>
    </row>
    <row r="1487" spans="1:35" ht="26.25" customHeight="1" x14ac:dyDescent="0.25">
      <c r="A1487" s="72" t="s">
        <v>193</v>
      </c>
      <c r="B1487" s="74" t="s">
        <v>2196</v>
      </c>
      <c r="C1487" s="74" t="s">
        <v>95</v>
      </c>
      <c r="D1487" s="74" t="s">
        <v>1284</v>
      </c>
      <c r="E1487" s="103" t="s">
        <v>4284</v>
      </c>
      <c r="F1487" s="75" t="s">
        <v>14</v>
      </c>
      <c r="G1487" s="75" t="s">
        <v>96</v>
      </c>
      <c r="H1487" s="75" t="s">
        <v>5512</v>
      </c>
      <c r="I1487" s="133" t="s">
        <v>236</v>
      </c>
      <c r="J1487" s="77" t="s">
        <v>203</v>
      </c>
      <c r="K1487" s="129">
        <v>3757</v>
      </c>
      <c r="L1487" s="77" t="s">
        <v>48</v>
      </c>
      <c r="M1487" s="129" t="s">
        <v>103</v>
      </c>
      <c r="N1487" s="77" t="s">
        <v>2407</v>
      </c>
      <c r="O1487" s="77" t="s">
        <v>386</v>
      </c>
      <c r="P1487" s="77" t="s">
        <v>1453</v>
      </c>
      <c r="Q1487" s="81" t="s">
        <v>6500</v>
      </c>
      <c r="R1487" s="81" t="s">
        <v>7883</v>
      </c>
      <c r="S1487" s="82" t="s">
        <v>401</v>
      </c>
      <c r="T1487" s="77" t="s">
        <v>235</v>
      </c>
      <c r="U1487" s="21"/>
      <c r="V1487" s="21" t="s">
        <v>1393</v>
      </c>
      <c r="W1487" s="20" t="str">
        <f>VLOOKUP(TRIM(X1487),X10:Y159,2,FALSE)</f>
        <v>Wanqiang</v>
      </c>
      <c r="X1487" s="184" t="str">
        <f t="shared" si="211"/>
        <v>9.2.2</v>
      </c>
      <c r="Y1487" s="184">
        <f t="shared" si="212"/>
        <v>1</v>
      </c>
      <c r="Z1487" s="184">
        <f t="shared" si="209"/>
        <v>0</v>
      </c>
      <c r="AA1487" s="184">
        <f t="shared" si="213"/>
        <v>17</v>
      </c>
      <c r="AB1487" s="184">
        <f t="shared" si="214"/>
        <v>0</v>
      </c>
      <c r="AC1487" s="184">
        <f t="shared" si="215"/>
        <v>0</v>
      </c>
      <c r="AD1487" s="184">
        <f t="shared" si="210"/>
        <v>0</v>
      </c>
      <c r="AE1487" s="184">
        <f t="shared" si="216"/>
        <v>0</v>
      </c>
      <c r="AF1487" s="186"/>
      <c r="AG1487" s="187" t="str">
        <f t="shared" si="217"/>
        <v>2313250</v>
      </c>
      <c r="AI1487" s="1" t="str">
        <f t="shared" si="218"/>
        <v>DIFF</v>
      </c>
    </row>
    <row r="1488" spans="1:35" ht="26.25" customHeight="1" x14ac:dyDescent="0.25">
      <c r="A1488" s="72" t="s">
        <v>193</v>
      </c>
      <c r="B1488" s="74" t="s">
        <v>6616</v>
      </c>
      <c r="C1488" s="74" t="s">
        <v>95</v>
      </c>
      <c r="D1488" s="74" t="s">
        <v>1284</v>
      </c>
      <c r="E1488" s="103" t="s">
        <v>4285</v>
      </c>
      <c r="F1488" s="75" t="s">
        <v>14</v>
      </c>
      <c r="G1488" s="75" t="s">
        <v>96</v>
      </c>
      <c r="H1488" s="75" t="s">
        <v>8445</v>
      </c>
      <c r="I1488" s="133" t="s">
        <v>211</v>
      </c>
      <c r="J1488" s="77" t="s">
        <v>203</v>
      </c>
      <c r="K1488" s="129">
        <v>3758</v>
      </c>
      <c r="L1488" s="77" t="s">
        <v>48</v>
      </c>
      <c r="M1488" s="129" t="s">
        <v>103</v>
      </c>
      <c r="N1488" s="77" t="s">
        <v>2407</v>
      </c>
      <c r="O1488" s="77" t="s">
        <v>386</v>
      </c>
      <c r="P1488" s="77" t="s">
        <v>1453</v>
      </c>
      <c r="Q1488" s="81" t="s">
        <v>6615</v>
      </c>
      <c r="R1488" s="81" t="s">
        <v>7884</v>
      </c>
      <c r="S1488" s="82" t="s">
        <v>401</v>
      </c>
      <c r="T1488" s="77" t="s">
        <v>262</v>
      </c>
      <c r="U1488" s="21"/>
      <c r="V1488" s="21" t="s">
        <v>1393</v>
      </c>
      <c r="W1488" s="20" t="str">
        <f>VLOOKUP(TRIM(X1488),X10:Y159,2,FALSE)</f>
        <v>Wanqiang</v>
      </c>
      <c r="X1488" s="184" t="str">
        <f t="shared" si="211"/>
        <v>9.2.2</v>
      </c>
      <c r="Y1488" s="184">
        <f t="shared" si="212"/>
        <v>1</v>
      </c>
      <c r="Z1488" s="184">
        <f t="shared" si="209"/>
        <v>0</v>
      </c>
      <c r="AA1488" s="184">
        <f t="shared" si="213"/>
        <v>26</v>
      </c>
      <c r="AB1488" s="184">
        <f t="shared" si="214"/>
        <v>0</v>
      </c>
      <c r="AC1488" s="184">
        <f t="shared" si="215"/>
        <v>0</v>
      </c>
      <c r="AD1488" s="184">
        <f t="shared" si="210"/>
        <v>0</v>
      </c>
      <c r="AE1488" s="184">
        <f t="shared" si="216"/>
        <v>0</v>
      </c>
      <c r="AF1488" s="186"/>
      <c r="AG1488" s="187" t="str">
        <f t="shared" si="217"/>
        <v>2313251</v>
      </c>
      <c r="AI1488" s="1" t="str">
        <f t="shared" si="218"/>
        <v>DIFF</v>
      </c>
    </row>
    <row r="1489" spans="1:35" ht="26.25" customHeight="1" x14ac:dyDescent="0.25">
      <c r="A1489" s="72" t="s">
        <v>193</v>
      </c>
      <c r="B1489" s="74" t="s">
        <v>8446</v>
      </c>
      <c r="C1489" s="74" t="s">
        <v>95</v>
      </c>
      <c r="D1489" s="74" t="s">
        <v>1026</v>
      </c>
      <c r="E1489" s="103" t="s">
        <v>4286</v>
      </c>
      <c r="F1489" s="75" t="s">
        <v>12</v>
      </c>
      <c r="G1489" s="75" t="s">
        <v>96</v>
      </c>
      <c r="H1489" s="75" t="s">
        <v>5514</v>
      </c>
      <c r="I1489" s="133" t="s">
        <v>278</v>
      </c>
      <c r="J1489" s="77"/>
      <c r="K1489" s="129"/>
      <c r="L1489" s="77"/>
      <c r="M1489" s="129"/>
      <c r="N1489" s="77"/>
      <c r="O1489" s="77" t="s">
        <v>386</v>
      </c>
      <c r="P1489" s="77"/>
      <c r="Q1489" s="81" t="s">
        <v>6950</v>
      </c>
      <c r="R1489" s="81" t="s">
        <v>7885</v>
      </c>
      <c r="S1489" s="82" t="s">
        <v>213</v>
      </c>
      <c r="T1489" s="77" t="s">
        <v>279</v>
      </c>
      <c r="U1489" s="21"/>
      <c r="V1489" s="21"/>
      <c r="W1489" s="20" t="str">
        <f>VLOOKUP(TRIM(X1489),X10:Y159,2,FALSE)</f>
        <v>Wanqiang</v>
      </c>
      <c r="X1489" s="184" t="str">
        <f t="shared" si="211"/>
        <v>8.27</v>
      </c>
      <c r="Y1489" s="184">
        <f t="shared" si="212"/>
        <v>0</v>
      </c>
      <c r="Z1489" s="184">
        <f t="shared" si="209"/>
        <v>0</v>
      </c>
      <c r="AA1489" s="184">
        <f t="shared" si="213"/>
        <v>5</v>
      </c>
      <c r="AB1489" s="184">
        <f t="shared" si="214"/>
        <v>0</v>
      </c>
      <c r="AC1489" s="184">
        <f t="shared" si="215"/>
        <v>0</v>
      </c>
      <c r="AD1489" s="184">
        <f t="shared" si="210"/>
        <v>0</v>
      </c>
      <c r="AE1489" s="184">
        <f t="shared" si="216"/>
        <v>0</v>
      </c>
      <c r="AF1489" s="186"/>
      <c r="AG1489" s="187" t="str">
        <f t="shared" si="217"/>
        <v>2313252</v>
      </c>
      <c r="AI1489" s="1" t="str">
        <f t="shared" si="218"/>
        <v>DIFF</v>
      </c>
    </row>
    <row r="1490" spans="1:35" ht="26.25" customHeight="1" x14ac:dyDescent="0.25">
      <c r="A1490" s="72" t="s">
        <v>193</v>
      </c>
      <c r="B1490" s="74" t="s">
        <v>1678</v>
      </c>
      <c r="C1490" s="74" t="s">
        <v>95</v>
      </c>
      <c r="D1490" s="74" t="s">
        <v>1288</v>
      </c>
      <c r="E1490" s="103" t="s">
        <v>4287</v>
      </c>
      <c r="F1490" s="75" t="s">
        <v>14</v>
      </c>
      <c r="G1490" s="75" t="s">
        <v>96</v>
      </c>
      <c r="H1490" s="75" t="s">
        <v>5175</v>
      </c>
      <c r="I1490" s="133" t="s">
        <v>239</v>
      </c>
      <c r="J1490" s="77" t="s">
        <v>199</v>
      </c>
      <c r="K1490" s="129">
        <v>5091</v>
      </c>
      <c r="L1490" s="77" t="s">
        <v>48</v>
      </c>
      <c r="M1490" s="129" t="s">
        <v>103</v>
      </c>
      <c r="N1490" s="77" t="s">
        <v>2407</v>
      </c>
      <c r="O1490" s="77" t="s">
        <v>386</v>
      </c>
      <c r="P1490" s="77" t="s">
        <v>1454</v>
      </c>
      <c r="Q1490" s="81" t="s">
        <v>5997</v>
      </c>
      <c r="R1490" s="81" t="s">
        <v>7886</v>
      </c>
      <c r="S1490" s="82" t="s">
        <v>401</v>
      </c>
      <c r="T1490" s="77" t="s">
        <v>1093</v>
      </c>
      <c r="U1490" s="21"/>
      <c r="V1490" s="21" t="s">
        <v>1393</v>
      </c>
      <c r="W1490" s="20" t="str">
        <f>VLOOKUP(TRIM(X1490),X10:Y159,2,FALSE)</f>
        <v>Wanqiang</v>
      </c>
      <c r="X1490" s="184" t="str">
        <f t="shared" si="211"/>
        <v>9.15.2</v>
      </c>
      <c r="Y1490" s="184">
        <f t="shared" si="212"/>
        <v>1</v>
      </c>
      <c r="Z1490" s="184">
        <f t="shared" si="209"/>
        <v>0</v>
      </c>
      <c r="AA1490" s="184">
        <f t="shared" si="213"/>
        <v>7</v>
      </c>
      <c r="AB1490" s="184">
        <f t="shared" si="214"/>
        <v>0</v>
      </c>
      <c r="AC1490" s="184">
        <f t="shared" si="215"/>
        <v>0</v>
      </c>
      <c r="AD1490" s="184">
        <f t="shared" si="210"/>
        <v>0</v>
      </c>
      <c r="AE1490" s="184">
        <f t="shared" si="216"/>
        <v>0</v>
      </c>
      <c r="AF1490" s="186"/>
      <c r="AG1490" s="187" t="str">
        <f t="shared" si="217"/>
        <v>2313253</v>
      </c>
      <c r="AI1490" s="1" t="str">
        <f t="shared" si="218"/>
        <v>DIFF</v>
      </c>
    </row>
    <row r="1491" spans="1:35" ht="26.25" customHeight="1" x14ac:dyDescent="0.25">
      <c r="A1491" s="72" t="s">
        <v>193</v>
      </c>
      <c r="B1491" s="74" t="s">
        <v>1728</v>
      </c>
      <c r="C1491" s="74" t="s">
        <v>95</v>
      </c>
      <c r="D1491" s="74" t="s">
        <v>1288</v>
      </c>
      <c r="E1491" s="103" t="s">
        <v>4288</v>
      </c>
      <c r="F1491" s="75" t="s">
        <v>14</v>
      </c>
      <c r="G1491" s="75" t="s">
        <v>96</v>
      </c>
      <c r="H1491" s="75" t="s">
        <v>2024</v>
      </c>
      <c r="I1491" s="133" t="s">
        <v>1541</v>
      </c>
      <c r="J1491" s="77" t="s">
        <v>199</v>
      </c>
      <c r="K1491" s="129">
        <v>4813</v>
      </c>
      <c r="L1491" s="77" t="s">
        <v>52</v>
      </c>
      <c r="M1491" s="129" t="s">
        <v>103</v>
      </c>
      <c r="N1491" s="77" t="s">
        <v>2407</v>
      </c>
      <c r="O1491" s="77" t="s">
        <v>386</v>
      </c>
      <c r="P1491" s="77" t="s">
        <v>1454</v>
      </c>
      <c r="Q1491" s="81" t="s">
        <v>6513</v>
      </c>
      <c r="R1491" s="81" t="s">
        <v>7887</v>
      </c>
      <c r="S1491" s="82" t="s">
        <v>401</v>
      </c>
      <c r="T1491" s="77" t="s">
        <v>235</v>
      </c>
      <c r="U1491" s="21"/>
      <c r="V1491" s="21" t="s">
        <v>1393</v>
      </c>
      <c r="W1491" s="20" t="str">
        <f>VLOOKUP(TRIM(X1491),X10:Y159,2,FALSE)</f>
        <v>Wanqiang</v>
      </c>
      <c r="X1491" s="184" t="str">
        <f t="shared" si="211"/>
        <v>9.15.2</v>
      </c>
      <c r="Y1491" s="184">
        <f t="shared" si="212"/>
        <v>1</v>
      </c>
      <c r="Z1491" s="184">
        <f t="shared" si="209"/>
        <v>0</v>
      </c>
      <c r="AA1491" s="184">
        <f t="shared" si="213"/>
        <v>45</v>
      </c>
      <c r="AB1491" s="184">
        <f t="shared" si="214"/>
        <v>0</v>
      </c>
      <c r="AC1491" s="184">
        <f t="shared" si="215"/>
        <v>0</v>
      </c>
      <c r="AD1491" s="184">
        <f t="shared" si="210"/>
        <v>0</v>
      </c>
      <c r="AE1491" s="184">
        <f t="shared" si="216"/>
        <v>0</v>
      </c>
      <c r="AF1491" s="186"/>
      <c r="AG1491" s="187" t="str">
        <f t="shared" si="217"/>
        <v>2313254</v>
      </c>
      <c r="AI1491" s="1" t="str">
        <f t="shared" si="218"/>
        <v>DIFF</v>
      </c>
    </row>
    <row r="1492" spans="1:35" ht="26.25" customHeight="1" x14ac:dyDescent="0.25">
      <c r="A1492" s="72" t="s">
        <v>193</v>
      </c>
      <c r="B1492" s="74" t="s">
        <v>8447</v>
      </c>
      <c r="C1492" s="74" t="s">
        <v>95</v>
      </c>
      <c r="D1492" s="74" t="s">
        <v>1288</v>
      </c>
      <c r="E1492" s="103" t="s">
        <v>4289</v>
      </c>
      <c r="F1492" s="75" t="s">
        <v>14</v>
      </c>
      <c r="G1492" s="75" t="s">
        <v>96</v>
      </c>
      <c r="H1492" s="75" t="s">
        <v>2024</v>
      </c>
      <c r="I1492" s="133" t="s">
        <v>1541</v>
      </c>
      <c r="J1492" s="77" t="s">
        <v>207</v>
      </c>
      <c r="K1492" s="129">
        <v>1218</v>
      </c>
      <c r="L1492" s="77" t="s">
        <v>48</v>
      </c>
      <c r="M1492" s="129" t="s">
        <v>103</v>
      </c>
      <c r="N1492" s="77" t="s">
        <v>2407</v>
      </c>
      <c r="O1492" s="77" t="s">
        <v>386</v>
      </c>
      <c r="P1492" s="77" t="s">
        <v>1454</v>
      </c>
      <c r="Q1492" s="81" t="s">
        <v>6514</v>
      </c>
      <c r="R1492" s="81" t="s">
        <v>7888</v>
      </c>
      <c r="S1492" s="82" t="s">
        <v>401</v>
      </c>
      <c r="T1492" s="77" t="s">
        <v>235</v>
      </c>
      <c r="U1492" s="21"/>
      <c r="V1492" s="21" t="s">
        <v>1393</v>
      </c>
      <c r="W1492" s="20" t="str">
        <f>VLOOKUP(TRIM(X1492),X10:Y159,2,FALSE)</f>
        <v>Wanqiang</v>
      </c>
      <c r="X1492" s="184" t="str">
        <f t="shared" si="211"/>
        <v>9.15.2</v>
      </c>
      <c r="Y1492" s="184">
        <f t="shared" si="212"/>
        <v>1</v>
      </c>
      <c r="Z1492" s="184">
        <f t="shared" si="209"/>
        <v>0</v>
      </c>
      <c r="AA1492" s="184">
        <f t="shared" si="213"/>
        <v>45</v>
      </c>
      <c r="AB1492" s="184">
        <f t="shared" si="214"/>
        <v>0</v>
      </c>
      <c r="AC1492" s="184">
        <f t="shared" si="215"/>
        <v>0</v>
      </c>
      <c r="AD1492" s="184">
        <f t="shared" si="210"/>
        <v>0</v>
      </c>
      <c r="AE1492" s="184">
        <f t="shared" si="216"/>
        <v>0</v>
      </c>
      <c r="AF1492" s="186"/>
      <c r="AG1492" s="187" t="str">
        <f t="shared" si="217"/>
        <v>2313255</v>
      </c>
      <c r="AI1492" s="1" t="str">
        <f t="shared" si="218"/>
        <v>DIFF</v>
      </c>
    </row>
    <row r="1493" spans="1:35" ht="26.25" customHeight="1" x14ac:dyDescent="0.25">
      <c r="A1493" s="72" t="s">
        <v>193</v>
      </c>
      <c r="B1493" s="74" t="s">
        <v>1669</v>
      </c>
      <c r="C1493" s="74" t="s">
        <v>95</v>
      </c>
      <c r="D1493" s="74" t="s">
        <v>1288</v>
      </c>
      <c r="E1493" s="103" t="s">
        <v>4290</v>
      </c>
      <c r="F1493" s="75" t="s">
        <v>14</v>
      </c>
      <c r="G1493" s="75" t="s">
        <v>96</v>
      </c>
      <c r="H1493" s="75" t="s">
        <v>5328</v>
      </c>
      <c r="I1493" s="133" t="s">
        <v>111</v>
      </c>
      <c r="J1493" s="77" t="s">
        <v>199</v>
      </c>
      <c r="K1493" s="129">
        <v>5123</v>
      </c>
      <c r="L1493" s="77" t="s">
        <v>48</v>
      </c>
      <c r="M1493" s="129" t="s">
        <v>103</v>
      </c>
      <c r="N1493" s="77" t="s">
        <v>2407</v>
      </c>
      <c r="O1493" s="77" t="s">
        <v>386</v>
      </c>
      <c r="P1493" s="77" t="s">
        <v>1454</v>
      </c>
      <c r="Q1493" s="81" t="s">
        <v>8448</v>
      </c>
      <c r="R1493" s="81" t="s">
        <v>7889</v>
      </c>
      <c r="S1493" s="82" t="s">
        <v>213</v>
      </c>
      <c r="T1493" s="77" t="s">
        <v>244</v>
      </c>
      <c r="U1493" s="21"/>
      <c r="V1493" s="21"/>
      <c r="W1493" s="20" t="str">
        <f>VLOOKUP(TRIM(X1493),X10:Y159,2,FALSE)</f>
        <v>Wanqiang</v>
      </c>
      <c r="X1493" s="184" t="str">
        <f t="shared" si="211"/>
        <v>9.15.2</v>
      </c>
      <c r="Y1493" s="184">
        <f t="shared" si="212"/>
        <v>0</v>
      </c>
      <c r="Z1493" s="184">
        <f t="shared" si="209"/>
        <v>0</v>
      </c>
      <c r="AA1493" s="184">
        <f t="shared" si="213"/>
        <v>13</v>
      </c>
      <c r="AB1493" s="184">
        <f t="shared" si="214"/>
        <v>0</v>
      </c>
      <c r="AC1493" s="184">
        <f t="shared" si="215"/>
        <v>0</v>
      </c>
      <c r="AD1493" s="184">
        <f t="shared" si="210"/>
        <v>0</v>
      </c>
      <c r="AE1493" s="184">
        <f t="shared" si="216"/>
        <v>0</v>
      </c>
      <c r="AF1493" s="186"/>
      <c r="AG1493" s="187" t="str">
        <f t="shared" si="217"/>
        <v>2313256</v>
      </c>
      <c r="AI1493" s="1" t="str">
        <f t="shared" si="218"/>
        <v>DIFF</v>
      </c>
    </row>
    <row r="1494" spans="1:35" ht="26.25" customHeight="1" x14ac:dyDescent="0.25">
      <c r="A1494" s="72" t="s">
        <v>193</v>
      </c>
      <c r="B1494" s="74" t="s">
        <v>1653</v>
      </c>
      <c r="C1494" s="74" t="s">
        <v>95</v>
      </c>
      <c r="D1494" s="74" t="s">
        <v>1288</v>
      </c>
      <c r="E1494" s="103" t="s">
        <v>4291</v>
      </c>
      <c r="F1494" s="75" t="s">
        <v>14</v>
      </c>
      <c r="G1494" s="75" t="s">
        <v>96</v>
      </c>
      <c r="H1494" s="75" t="s">
        <v>2022</v>
      </c>
      <c r="I1494" s="133" t="s">
        <v>239</v>
      </c>
      <c r="J1494" s="77" t="s">
        <v>102</v>
      </c>
      <c r="K1494" s="129">
        <v>4359</v>
      </c>
      <c r="L1494" s="77" t="s">
        <v>50</v>
      </c>
      <c r="M1494" s="129" t="s">
        <v>103</v>
      </c>
      <c r="N1494" s="77" t="s">
        <v>2407</v>
      </c>
      <c r="O1494" s="77" t="s">
        <v>386</v>
      </c>
      <c r="P1494" s="77" t="s">
        <v>1454</v>
      </c>
      <c r="Q1494" s="81" t="s">
        <v>8449</v>
      </c>
      <c r="R1494" s="81" t="s">
        <v>7890</v>
      </c>
      <c r="S1494" s="82" t="s">
        <v>213</v>
      </c>
      <c r="T1494" s="77" t="s">
        <v>1006</v>
      </c>
      <c r="U1494" s="21"/>
      <c r="V1494" s="21"/>
      <c r="W1494" s="20" t="str">
        <f>VLOOKUP(TRIM(X1494),X10:Y159,2,FALSE)</f>
        <v>Wanqiang</v>
      </c>
      <c r="X1494" s="184" t="str">
        <f t="shared" si="211"/>
        <v>9.15.2</v>
      </c>
      <c r="Y1494" s="184">
        <f t="shared" si="212"/>
        <v>0</v>
      </c>
      <c r="Z1494" s="184">
        <f t="shared" si="209"/>
        <v>0</v>
      </c>
      <c r="AA1494" s="184">
        <f t="shared" si="213"/>
        <v>7</v>
      </c>
      <c r="AB1494" s="184">
        <f t="shared" si="214"/>
        <v>0</v>
      </c>
      <c r="AC1494" s="184">
        <f t="shared" si="215"/>
        <v>0</v>
      </c>
      <c r="AD1494" s="184">
        <f t="shared" si="210"/>
        <v>0</v>
      </c>
      <c r="AE1494" s="184">
        <f t="shared" si="216"/>
        <v>0</v>
      </c>
      <c r="AF1494" s="186"/>
      <c r="AG1494" s="187" t="str">
        <f t="shared" si="217"/>
        <v>2313257</v>
      </c>
      <c r="AI1494" s="1" t="str">
        <f t="shared" si="218"/>
        <v>DIFF</v>
      </c>
    </row>
    <row r="1495" spans="1:35" ht="26.25" customHeight="1" x14ac:dyDescent="0.25">
      <c r="A1495" s="72" t="s">
        <v>193</v>
      </c>
      <c r="B1495" s="74" t="s">
        <v>6062</v>
      </c>
      <c r="C1495" s="74" t="s">
        <v>95</v>
      </c>
      <c r="D1495" s="74" t="s">
        <v>1288</v>
      </c>
      <c r="E1495" s="103" t="s">
        <v>4292</v>
      </c>
      <c r="F1495" s="75" t="s">
        <v>14</v>
      </c>
      <c r="G1495" s="75" t="s">
        <v>96</v>
      </c>
      <c r="H1495" s="75" t="s">
        <v>5231</v>
      </c>
      <c r="I1495" s="133" t="s">
        <v>236</v>
      </c>
      <c r="J1495" s="77" t="s">
        <v>102</v>
      </c>
      <c r="K1495" s="129">
        <v>4581</v>
      </c>
      <c r="L1495" s="77" t="s">
        <v>48</v>
      </c>
      <c r="M1495" s="129" t="s">
        <v>103</v>
      </c>
      <c r="N1495" s="77" t="s">
        <v>2407</v>
      </c>
      <c r="O1495" s="77" t="s">
        <v>386</v>
      </c>
      <c r="P1495" s="77" t="s">
        <v>1454</v>
      </c>
      <c r="Q1495" s="81" t="s">
        <v>6061</v>
      </c>
      <c r="R1495" s="81" t="s">
        <v>7891</v>
      </c>
      <c r="S1495" s="82" t="s">
        <v>213</v>
      </c>
      <c r="T1495" s="77" t="s">
        <v>235</v>
      </c>
      <c r="U1495" s="21"/>
      <c r="V1495" s="21"/>
      <c r="W1495" s="20" t="str">
        <f>VLOOKUP(TRIM(X1495),X10:Y159,2,FALSE)</f>
        <v>Wanqiang</v>
      </c>
      <c r="X1495" s="184" t="str">
        <f t="shared" si="211"/>
        <v>9.15.2</v>
      </c>
      <c r="Y1495" s="184">
        <f t="shared" si="212"/>
        <v>0</v>
      </c>
      <c r="Z1495" s="184">
        <f t="shared" si="209"/>
        <v>0</v>
      </c>
      <c r="AA1495" s="184">
        <f t="shared" si="213"/>
        <v>17</v>
      </c>
      <c r="AB1495" s="184">
        <f t="shared" si="214"/>
        <v>0</v>
      </c>
      <c r="AC1495" s="184">
        <f t="shared" si="215"/>
        <v>0</v>
      </c>
      <c r="AD1495" s="184">
        <f t="shared" si="210"/>
        <v>0</v>
      </c>
      <c r="AE1495" s="184">
        <f t="shared" si="216"/>
        <v>0</v>
      </c>
      <c r="AF1495" s="186"/>
      <c r="AG1495" s="187" t="str">
        <f t="shared" si="217"/>
        <v>2313258</v>
      </c>
      <c r="AI1495" s="1" t="str">
        <f t="shared" si="218"/>
        <v>DIFF</v>
      </c>
    </row>
    <row r="1496" spans="1:35" ht="26.25" customHeight="1" x14ac:dyDescent="0.25">
      <c r="A1496" s="72" t="s">
        <v>193</v>
      </c>
      <c r="B1496" s="74" t="s">
        <v>40</v>
      </c>
      <c r="C1496" s="74" t="s">
        <v>95</v>
      </c>
      <c r="D1496" s="74" t="s">
        <v>2295</v>
      </c>
      <c r="E1496" s="103" t="s">
        <v>4293</v>
      </c>
      <c r="F1496" s="75" t="s">
        <v>1081</v>
      </c>
      <c r="G1496" s="75" t="s">
        <v>96</v>
      </c>
      <c r="H1496" s="75" t="s">
        <v>6734</v>
      </c>
      <c r="I1496" s="133" t="s">
        <v>1854</v>
      </c>
      <c r="J1496" s="77" t="s">
        <v>2414</v>
      </c>
      <c r="K1496" s="129"/>
      <c r="L1496" s="77"/>
      <c r="M1496" s="129"/>
      <c r="N1496" s="77" t="s">
        <v>1484</v>
      </c>
      <c r="O1496" s="77" t="s">
        <v>1386</v>
      </c>
      <c r="P1496" s="77" t="s">
        <v>2415</v>
      </c>
      <c r="Q1496" s="81" t="s">
        <v>5667</v>
      </c>
      <c r="R1496" s="81" t="s">
        <v>7892</v>
      </c>
      <c r="S1496" s="82" t="s">
        <v>194</v>
      </c>
      <c r="T1496" s="77" t="s">
        <v>304</v>
      </c>
      <c r="U1496" s="21"/>
      <c r="V1496" s="21" t="s">
        <v>1393</v>
      </c>
      <c r="W1496" s="20" t="str">
        <f>VLOOKUP(TRIM(X1496),X10:Y159,2,FALSE)</f>
        <v>Wanqiang</v>
      </c>
      <c r="X1496" s="184" t="str">
        <f t="shared" si="211"/>
        <v>19.2</v>
      </c>
      <c r="Y1496" s="184">
        <f t="shared" si="212"/>
        <v>0</v>
      </c>
      <c r="Z1496" s="184">
        <f t="shared" ref="Z1496:Z1559" si="219">IF(F1496="P-CR", IF(S1496="Approved", 1, IF(S1496="Block approved", 1, 0)),0)</f>
        <v>1</v>
      </c>
      <c r="AA1496" s="184">
        <f t="shared" si="213"/>
        <v>31</v>
      </c>
      <c r="AB1496" s="184">
        <f t="shared" si="214"/>
        <v>0</v>
      </c>
      <c r="AC1496" s="184">
        <f t="shared" si="215"/>
        <v>0</v>
      </c>
      <c r="AD1496" s="184">
        <f t="shared" ref="AD1496:AD1559" si="220">IF(F1496="LS OUT",IF(S1496="",1,0),0)</f>
        <v>0</v>
      </c>
      <c r="AE1496" s="184">
        <f t="shared" si="216"/>
        <v>0</v>
      </c>
      <c r="AF1496" s="186"/>
      <c r="AG1496" s="187" t="str">
        <f t="shared" si="217"/>
        <v>2313259</v>
      </c>
      <c r="AI1496" s="1" t="str">
        <f t="shared" si="218"/>
        <v>DIFF</v>
      </c>
    </row>
    <row r="1497" spans="1:35" ht="26.25" customHeight="1" x14ac:dyDescent="0.25">
      <c r="A1497" s="72" t="s">
        <v>193</v>
      </c>
      <c r="B1497" s="74" t="s">
        <v>40</v>
      </c>
      <c r="C1497" s="74" t="s">
        <v>95</v>
      </c>
      <c r="D1497" s="74" t="s">
        <v>2295</v>
      </c>
      <c r="E1497" s="103" t="s">
        <v>4294</v>
      </c>
      <c r="F1497" s="75" t="s">
        <v>1081</v>
      </c>
      <c r="G1497" s="75" t="s">
        <v>96</v>
      </c>
      <c r="H1497" s="75" t="s">
        <v>6811</v>
      </c>
      <c r="I1497" s="133" t="s">
        <v>236</v>
      </c>
      <c r="J1497" s="77" t="s">
        <v>2414</v>
      </c>
      <c r="K1497" s="129"/>
      <c r="L1497" s="77"/>
      <c r="M1497" s="129"/>
      <c r="N1497" s="77" t="s">
        <v>1484</v>
      </c>
      <c r="O1497" s="77" t="s">
        <v>1386</v>
      </c>
      <c r="P1497" s="77" t="s">
        <v>2415</v>
      </c>
      <c r="Q1497" s="81" t="s">
        <v>2812</v>
      </c>
      <c r="R1497" s="81" t="s">
        <v>7893</v>
      </c>
      <c r="S1497" s="82" t="s">
        <v>213</v>
      </c>
      <c r="T1497" s="77" t="s">
        <v>235</v>
      </c>
      <c r="U1497" s="21"/>
      <c r="V1497" s="21"/>
      <c r="W1497" s="20" t="str">
        <f>VLOOKUP(TRIM(X1497),X10:Y159,2,FALSE)</f>
        <v>Wanqiang</v>
      </c>
      <c r="X1497" s="184" t="str">
        <f t="shared" si="211"/>
        <v>19.2</v>
      </c>
      <c r="Y1497" s="184">
        <f t="shared" si="212"/>
        <v>0</v>
      </c>
      <c r="Z1497" s="184">
        <f t="shared" si="219"/>
        <v>0</v>
      </c>
      <c r="AA1497" s="184">
        <f t="shared" si="213"/>
        <v>17</v>
      </c>
      <c r="AB1497" s="184">
        <f t="shared" si="214"/>
        <v>0</v>
      </c>
      <c r="AC1497" s="184">
        <f t="shared" si="215"/>
        <v>0</v>
      </c>
      <c r="AD1497" s="184">
        <f t="shared" si="220"/>
        <v>0</v>
      </c>
      <c r="AE1497" s="184">
        <f t="shared" si="216"/>
        <v>0</v>
      </c>
      <c r="AF1497" s="186"/>
      <c r="AG1497" s="187" t="str">
        <f t="shared" si="217"/>
        <v>2313260</v>
      </c>
      <c r="AI1497" s="1" t="str">
        <f t="shared" si="218"/>
        <v>DIFF</v>
      </c>
    </row>
    <row r="1498" spans="1:35" ht="26.25" customHeight="1" x14ac:dyDescent="0.25">
      <c r="A1498" s="72" t="s">
        <v>193</v>
      </c>
      <c r="B1498" s="74" t="s">
        <v>40</v>
      </c>
      <c r="C1498" s="74" t="s">
        <v>95</v>
      </c>
      <c r="D1498" s="74" t="s">
        <v>2295</v>
      </c>
      <c r="E1498" s="103" t="s">
        <v>4295</v>
      </c>
      <c r="F1498" s="75" t="s">
        <v>1081</v>
      </c>
      <c r="G1498" s="75" t="s">
        <v>96</v>
      </c>
      <c r="H1498" s="75" t="s">
        <v>6730</v>
      </c>
      <c r="I1498" s="133" t="s">
        <v>1854</v>
      </c>
      <c r="J1498" s="77" t="s">
        <v>2414</v>
      </c>
      <c r="K1498" s="129"/>
      <c r="L1498" s="77"/>
      <c r="M1498" s="129"/>
      <c r="N1498" s="77" t="s">
        <v>1484</v>
      </c>
      <c r="O1498" s="77" t="s">
        <v>1386</v>
      </c>
      <c r="P1498" s="77" t="s">
        <v>2415</v>
      </c>
      <c r="Q1498" s="81" t="s">
        <v>5663</v>
      </c>
      <c r="R1498" s="81" t="s">
        <v>7894</v>
      </c>
      <c r="S1498" s="82" t="s">
        <v>213</v>
      </c>
      <c r="T1498" s="77" t="s">
        <v>304</v>
      </c>
      <c r="U1498" s="21"/>
      <c r="V1498" s="21"/>
      <c r="W1498" s="20" t="str">
        <f>VLOOKUP(TRIM(X1498),X10:Y159,2,FALSE)</f>
        <v>Wanqiang</v>
      </c>
      <c r="X1498" s="184" t="str">
        <f t="shared" si="211"/>
        <v>19.2</v>
      </c>
      <c r="Y1498" s="184">
        <f t="shared" si="212"/>
        <v>0</v>
      </c>
      <c r="Z1498" s="184">
        <f t="shared" si="219"/>
        <v>0</v>
      </c>
      <c r="AA1498" s="184">
        <f t="shared" si="213"/>
        <v>31</v>
      </c>
      <c r="AB1498" s="184">
        <f t="shared" si="214"/>
        <v>0</v>
      </c>
      <c r="AC1498" s="184">
        <f t="shared" si="215"/>
        <v>0</v>
      </c>
      <c r="AD1498" s="184">
        <f t="shared" si="220"/>
        <v>0</v>
      </c>
      <c r="AE1498" s="184">
        <f t="shared" si="216"/>
        <v>0</v>
      </c>
      <c r="AF1498" s="186"/>
      <c r="AG1498" s="187" t="str">
        <f t="shared" si="217"/>
        <v>2313261</v>
      </c>
      <c r="AI1498" s="1" t="str">
        <f t="shared" si="218"/>
        <v>DIFF</v>
      </c>
    </row>
    <row r="1499" spans="1:35" ht="26.25" customHeight="1" x14ac:dyDescent="0.25">
      <c r="A1499" s="72"/>
      <c r="B1499" s="74" t="s">
        <v>40</v>
      </c>
      <c r="C1499" s="74" t="s">
        <v>13</v>
      </c>
      <c r="D1499" s="74" t="s">
        <v>91</v>
      </c>
      <c r="E1499" s="103" t="s">
        <v>4296</v>
      </c>
      <c r="F1499" s="75" t="s">
        <v>40</v>
      </c>
      <c r="G1499" s="154" t="s">
        <v>40</v>
      </c>
      <c r="H1499" s="154" t="s">
        <v>8426</v>
      </c>
      <c r="I1499" s="155" t="s">
        <v>40</v>
      </c>
      <c r="J1499" s="124"/>
      <c r="K1499" s="125"/>
      <c r="L1499" s="124"/>
      <c r="M1499" s="125"/>
      <c r="N1499" s="124"/>
      <c r="O1499" s="124" t="s">
        <v>40</v>
      </c>
      <c r="P1499" s="124"/>
      <c r="Q1499" s="156" t="s">
        <v>19</v>
      </c>
      <c r="R1499" s="156" t="s">
        <v>204</v>
      </c>
      <c r="S1499" s="126" t="s">
        <v>19</v>
      </c>
      <c r="T1499" s="77" t="s">
        <v>40</v>
      </c>
      <c r="U1499" s="21"/>
      <c r="V1499" s="21"/>
      <c r="W1499" s="20" t="str">
        <f>VLOOKUP(TRIM(X1499),X10:Y159,2,FALSE)</f>
        <v>Withdrawn</v>
      </c>
      <c r="X1499" s="184" t="str">
        <f t="shared" si="211"/>
        <v>99</v>
      </c>
      <c r="Y1499" s="184">
        <f t="shared" si="212"/>
        <v>0</v>
      </c>
      <c r="Z1499" s="184">
        <f t="shared" si="219"/>
        <v>0</v>
      </c>
      <c r="AA1499" s="184">
        <f t="shared" si="213"/>
        <v>1</v>
      </c>
      <c r="AB1499" s="184">
        <f t="shared" si="214"/>
        <v>0</v>
      </c>
      <c r="AC1499" s="184">
        <f t="shared" si="215"/>
        <v>0</v>
      </c>
      <c r="AD1499" s="184">
        <f t="shared" si="220"/>
        <v>0</v>
      </c>
      <c r="AE1499" s="184">
        <f t="shared" si="216"/>
        <v>0</v>
      </c>
      <c r="AF1499" s="186"/>
      <c r="AG1499" s="187" t="str">
        <f t="shared" si="217"/>
        <v>2313262</v>
      </c>
      <c r="AI1499" s="1" t="str">
        <f t="shared" si="218"/>
        <v>DIFF</v>
      </c>
    </row>
    <row r="1500" spans="1:35" ht="26.25" customHeight="1" x14ac:dyDescent="0.25">
      <c r="A1500" s="72" t="s">
        <v>193</v>
      </c>
      <c r="B1500" s="74" t="s">
        <v>2291</v>
      </c>
      <c r="C1500" s="74" t="s">
        <v>95</v>
      </c>
      <c r="D1500" s="74" t="s">
        <v>180</v>
      </c>
      <c r="E1500" s="103" t="s">
        <v>4297</v>
      </c>
      <c r="F1500" s="75" t="s">
        <v>14</v>
      </c>
      <c r="G1500" s="75" t="s">
        <v>96</v>
      </c>
      <c r="H1500" s="75" t="s">
        <v>5348</v>
      </c>
      <c r="I1500" s="133" t="s">
        <v>222</v>
      </c>
      <c r="J1500" s="77" t="s">
        <v>199</v>
      </c>
      <c r="K1500" s="129">
        <v>5127</v>
      </c>
      <c r="L1500" s="77" t="s">
        <v>48</v>
      </c>
      <c r="M1500" s="129" t="s">
        <v>103</v>
      </c>
      <c r="N1500" s="77" t="s">
        <v>2410</v>
      </c>
      <c r="O1500" s="77" t="s">
        <v>198</v>
      </c>
      <c r="P1500" s="77" t="s">
        <v>308</v>
      </c>
      <c r="Q1500" s="81" t="s">
        <v>6259</v>
      </c>
      <c r="R1500" s="81" t="s">
        <v>7895</v>
      </c>
      <c r="S1500" s="82" t="s">
        <v>213</v>
      </c>
      <c r="T1500" s="77" t="s">
        <v>223</v>
      </c>
      <c r="U1500" s="21"/>
      <c r="V1500" s="21"/>
      <c r="W1500" s="20" t="str">
        <f>VLOOKUP(TRIM(X1500),X10:Y159,2,FALSE)</f>
        <v>Wanqiang</v>
      </c>
      <c r="X1500" s="184" t="str">
        <f t="shared" si="211"/>
        <v>8.4</v>
      </c>
      <c r="Y1500" s="184">
        <f t="shared" si="212"/>
        <v>0</v>
      </c>
      <c r="Z1500" s="184">
        <f t="shared" si="219"/>
        <v>0</v>
      </c>
      <c r="AA1500" s="184">
        <f t="shared" si="213"/>
        <v>8</v>
      </c>
      <c r="AB1500" s="184">
        <f t="shared" si="214"/>
        <v>0</v>
      </c>
      <c r="AC1500" s="184">
        <f t="shared" si="215"/>
        <v>0</v>
      </c>
      <c r="AD1500" s="184">
        <f t="shared" si="220"/>
        <v>0</v>
      </c>
      <c r="AE1500" s="184">
        <f t="shared" si="216"/>
        <v>0</v>
      </c>
      <c r="AF1500" s="186"/>
      <c r="AG1500" s="187" t="str">
        <f t="shared" si="217"/>
        <v>2313263</v>
      </c>
      <c r="AI1500" s="1" t="str">
        <f t="shared" si="218"/>
        <v>DIFF</v>
      </c>
    </row>
    <row r="1501" spans="1:35" ht="26.25" customHeight="1" x14ac:dyDescent="0.25">
      <c r="A1501" s="72" t="s">
        <v>193</v>
      </c>
      <c r="B1501" s="74" t="s">
        <v>2291</v>
      </c>
      <c r="C1501" s="74" t="s">
        <v>95</v>
      </c>
      <c r="D1501" s="74" t="s">
        <v>180</v>
      </c>
      <c r="E1501" s="103" t="s">
        <v>4298</v>
      </c>
      <c r="F1501" s="75" t="s">
        <v>14</v>
      </c>
      <c r="G1501" s="75" t="s">
        <v>96</v>
      </c>
      <c r="H1501" s="75" t="s">
        <v>5348</v>
      </c>
      <c r="I1501" s="133" t="s">
        <v>8450</v>
      </c>
      <c r="J1501" s="77" t="s">
        <v>199</v>
      </c>
      <c r="K1501" s="129">
        <v>5128</v>
      </c>
      <c r="L1501" s="77" t="s">
        <v>48</v>
      </c>
      <c r="M1501" s="129" t="s">
        <v>105</v>
      </c>
      <c r="N1501" s="77" t="s">
        <v>2407</v>
      </c>
      <c r="O1501" s="77" t="s">
        <v>386</v>
      </c>
      <c r="P1501" s="77" t="s">
        <v>308</v>
      </c>
      <c r="Q1501" s="81" t="s">
        <v>6260</v>
      </c>
      <c r="R1501" s="81" t="s">
        <v>7896</v>
      </c>
      <c r="S1501" s="82" t="s">
        <v>401</v>
      </c>
      <c r="T1501" s="77" t="s">
        <v>223</v>
      </c>
      <c r="U1501" s="21"/>
      <c r="V1501" s="21" t="s">
        <v>1393</v>
      </c>
      <c r="W1501" s="20" t="str">
        <f>VLOOKUP(TRIM(X1501),X10:Y159,2,FALSE)</f>
        <v>Wanqiang</v>
      </c>
      <c r="X1501" s="184" t="str">
        <f t="shared" si="211"/>
        <v>8.4</v>
      </c>
      <c r="Y1501" s="184">
        <f t="shared" si="212"/>
        <v>1</v>
      </c>
      <c r="Z1501" s="184">
        <f t="shared" si="219"/>
        <v>0</v>
      </c>
      <c r="AA1501" s="184">
        <f t="shared" si="213"/>
        <v>55</v>
      </c>
      <c r="AB1501" s="184">
        <f t="shared" si="214"/>
        <v>0</v>
      </c>
      <c r="AC1501" s="184">
        <f t="shared" si="215"/>
        <v>0</v>
      </c>
      <c r="AD1501" s="184">
        <f t="shared" si="220"/>
        <v>0</v>
      </c>
      <c r="AE1501" s="184">
        <f t="shared" si="216"/>
        <v>0</v>
      </c>
      <c r="AF1501" s="186"/>
      <c r="AG1501" s="187" t="str">
        <f t="shared" si="217"/>
        <v>2313264</v>
      </c>
      <c r="AI1501" s="1" t="str">
        <f t="shared" si="218"/>
        <v>DIFF</v>
      </c>
    </row>
    <row r="1502" spans="1:35" ht="26.25" customHeight="1" x14ac:dyDescent="0.25">
      <c r="A1502" s="72" t="s">
        <v>193</v>
      </c>
      <c r="B1502" s="74" t="s">
        <v>2291</v>
      </c>
      <c r="C1502" s="74" t="s">
        <v>95</v>
      </c>
      <c r="D1502" s="74" t="s">
        <v>180</v>
      </c>
      <c r="E1502" s="103" t="s">
        <v>4299</v>
      </c>
      <c r="F1502" s="75" t="s">
        <v>14</v>
      </c>
      <c r="G1502" s="75" t="s">
        <v>96</v>
      </c>
      <c r="H1502" s="75" t="s">
        <v>5348</v>
      </c>
      <c r="I1502" s="133" t="s">
        <v>222</v>
      </c>
      <c r="J1502" s="77" t="s">
        <v>102</v>
      </c>
      <c r="K1502" s="129">
        <v>4602</v>
      </c>
      <c r="L1502" s="77" t="s">
        <v>48</v>
      </c>
      <c r="M1502" s="129" t="s">
        <v>103</v>
      </c>
      <c r="N1502" s="77" t="s">
        <v>2410</v>
      </c>
      <c r="O1502" s="77" t="s">
        <v>198</v>
      </c>
      <c r="P1502" s="77" t="s">
        <v>308</v>
      </c>
      <c r="Q1502" s="81" t="s">
        <v>6259</v>
      </c>
      <c r="R1502" s="81" t="s">
        <v>7897</v>
      </c>
      <c r="S1502" s="82" t="s">
        <v>213</v>
      </c>
      <c r="T1502" s="77" t="s">
        <v>223</v>
      </c>
      <c r="U1502" s="21"/>
      <c r="V1502" s="21"/>
      <c r="W1502" s="20" t="str">
        <f>VLOOKUP(TRIM(X1502),X10:Y159,2,FALSE)</f>
        <v>Wanqiang</v>
      </c>
      <c r="X1502" s="184" t="str">
        <f t="shared" si="211"/>
        <v>8.4</v>
      </c>
      <c r="Y1502" s="184">
        <f t="shared" si="212"/>
        <v>0</v>
      </c>
      <c r="Z1502" s="184">
        <f t="shared" si="219"/>
        <v>0</v>
      </c>
      <c r="AA1502" s="184">
        <f t="shared" si="213"/>
        <v>8</v>
      </c>
      <c r="AB1502" s="184">
        <f t="shared" si="214"/>
        <v>0</v>
      </c>
      <c r="AC1502" s="184">
        <f t="shared" si="215"/>
        <v>0</v>
      </c>
      <c r="AD1502" s="184">
        <f t="shared" si="220"/>
        <v>0</v>
      </c>
      <c r="AE1502" s="184">
        <f t="shared" si="216"/>
        <v>0</v>
      </c>
      <c r="AF1502" s="186"/>
      <c r="AG1502" s="187" t="str">
        <f t="shared" si="217"/>
        <v>2313265</v>
      </c>
      <c r="AI1502" s="1" t="str">
        <f t="shared" si="218"/>
        <v>DIFF</v>
      </c>
    </row>
    <row r="1503" spans="1:35" ht="26.25" customHeight="1" x14ac:dyDescent="0.25">
      <c r="A1503" s="72" t="s">
        <v>193</v>
      </c>
      <c r="B1503" s="74" t="s">
        <v>2291</v>
      </c>
      <c r="C1503" s="74" t="s">
        <v>95</v>
      </c>
      <c r="D1503" s="74" t="s">
        <v>180</v>
      </c>
      <c r="E1503" s="103" t="s">
        <v>4300</v>
      </c>
      <c r="F1503" s="75" t="s">
        <v>14</v>
      </c>
      <c r="G1503" s="75" t="s">
        <v>96</v>
      </c>
      <c r="H1503" s="75" t="s">
        <v>5348</v>
      </c>
      <c r="I1503" s="133" t="s">
        <v>8450</v>
      </c>
      <c r="J1503" s="77" t="s">
        <v>102</v>
      </c>
      <c r="K1503" s="129">
        <v>4603</v>
      </c>
      <c r="L1503" s="77" t="s">
        <v>48</v>
      </c>
      <c r="M1503" s="129" t="s">
        <v>105</v>
      </c>
      <c r="N1503" s="77" t="s">
        <v>2407</v>
      </c>
      <c r="O1503" s="77" t="s">
        <v>386</v>
      </c>
      <c r="P1503" s="77" t="s">
        <v>308</v>
      </c>
      <c r="Q1503" s="81" t="s">
        <v>6260</v>
      </c>
      <c r="R1503" s="81" t="s">
        <v>7898</v>
      </c>
      <c r="S1503" s="82" t="s">
        <v>401</v>
      </c>
      <c r="T1503" s="77" t="s">
        <v>223</v>
      </c>
      <c r="U1503" s="21"/>
      <c r="V1503" s="21" t="s">
        <v>1393</v>
      </c>
      <c r="W1503" s="20" t="str">
        <f>VLOOKUP(TRIM(X1503),X10:Y159,2,FALSE)</f>
        <v>Wanqiang</v>
      </c>
      <c r="X1503" s="184" t="str">
        <f t="shared" ref="X1503:X1566" si="221">IF(ISNONTEXT(D1503),"" &amp; D1503 &amp;"",T(D1503))</f>
        <v>8.4</v>
      </c>
      <c r="Y1503" s="184">
        <f t="shared" ref="Y1503:Y1566" si="222">IF(F1503="CR", IF(S1503="Approved", 1, IF(S1503="Agreed", 1, IF(S1503="Block approved", 1, 0))),0)</f>
        <v>1</v>
      </c>
      <c r="Z1503" s="184">
        <f t="shared" si="219"/>
        <v>0</v>
      </c>
      <c r="AA1503" s="184">
        <f t="shared" ref="AA1503:AA1566" si="223">LEN(I1503)</f>
        <v>55</v>
      </c>
      <c r="AB1503" s="184">
        <f t="shared" ref="AB1503:AB1566" si="224">IF(LEFT(H1503, 12)="Reserved for",  1, 0)</f>
        <v>0</v>
      </c>
      <c r="AC1503" s="184">
        <f t="shared" ref="AC1503:AC1566" si="225">IF(F1503="LS OUT", IF(S1503="Approved", 1, IF(S1503="Block approved", 1, 0)),0)</f>
        <v>0</v>
      </c>
      <c r="AD1503" s="184">
        <f t="shared" si="220"/>
        <v>0</v>
      </c>
      <c r="AE1503" s="184">
        <f t="shared" ref="AE1503:AE1566" si="226">IF(F1503="LS In", IF(S1503="Postponed", 1, 0), 0)</f>
        <v>0</v>
      </c>
      <c r="AF1503" s="186"/>
      <c r="AG1503" s="187" t="str">
        <f t="shared" ref="AG1503:AG1566" si="227">IF("" &amp; AF1503="" &amp; D1503, "", MID(E1503, 4, 7))</f>
        <v>2313266</v>
      </c>
      <c r="AI1503" s="1" t="str">
        <f t="shared" ref="AI1503:AI1566" si="228">IF(_xlfn.VALUETOTEXT(AH1503) =_xlfn.VALUETOTEXT(D1503), "", "DIFF")</f>
        <v>DIFF</v>
      </c>
    </row>
    <row r="1504" spans="1:35" ht="26.25" customHeight="1" x14ac:dyDescent="0.25">
      <c r="A1504" s="72" t="s">
        <v>193</v>
      </c>
      <c r="B1504" s="74" t="s">
        <v>1103</v>
      </c>
      <c r="C1504" s="74" t="s">
        <v>95</v>
      </c>
      <c r="D1504" s="74" t="s">
        <v>180</v>
      </c>
      <c r="E1504" s="103" t="s">
        <v>4301</v>
      </c>
      <c r="F1504" s="75" t="s">
        <v>14</v>
      </c>
      <c r="G1504" s="75" t="s">
        <v>96</v>
      </c>
      <c r="H1504" s="75" t="s">
        <v>5312</v>
      </c>
      <c r="I1504" s="133" t="s">
        <v>8451</v>
      </c>
      <c r="J1504" s="77" t="s">
        <v>199</v>
      </c>
      <c r="K1504" s="129">
        <v>5119</v>
      </c>
      <c r="L1504" s="77" t="s">
        <v>48</v>
      </c>
      <c r="M1504" s="129" t="s">
        <v>103</v>
      </c>
      <c r="N1504" s="77" t="s">
        <v>2584</v>
      </c>
      <c r="O1504" s="77" t="s">
        <v>120</v>
      </c>
      <c r="P1504" s="77" t="s">
        <v>1548</v>
      </c>
      <c r="Q1504" s="81" t="s">
        <v>6215</v>
      </c>
      <c r="R1504" s="81" t="s">
        <v>7899</v>
      </c>
      <c r="S1504" s="82" t="s">
        <v>213</v>
      </c>
      <c r="T1504" s="77" t="s">
        <v>1457</v>
      </c>
      <c r="U1504" s="21"/>
      <c r="V1504" s="21"/>
      <c r="W1504" s="20" t="str">
        <f>VLOOKUP(TRIM(X1504),X10:Y159,2,FALSE)</f>
        <v>Wanqiang</v>
      </c>
      <c r="X1504" s="184" t="str">
        <f t="shared" si="221"/>
        <v>8.4</v>
      </c>
      <c r="Y1504" s="184">
        <f t="shared" si="222"/>
        <v>0</v>
      </c>
      <c r="Z1504" s="184">
        <f t="shared" si="219"/>
        <v>0</v>
      </c>
      <c r="AA1504" s="184">
        <f t="shared" si="223"/>
        <v>52</v>
      </c>
      <c r="AB1504" s="184">
        <f t="shared" si="224"/>
        <v>0</v>
      </c>
      <c r="AC1504" s="184">
        <f t="shared" si="225"/>
        <v>0</v>
      </c>
      <c r="AD1504" s="184">
        <f t="shared" si="220"/>
        <v>0</v>
      </c>
      <c r="AE1504" s="184">
        <f t="shared" si="226"/>
        <v>0</v>
      </c>
      <c r="AF1504" s="186"/>
      <c r="AG1504" s="187" t="str">
        <f t="shared" si="227"/>
        <v>2313267</v>
      </c>
      <c r="AI1504" s="1" t="str">
        <f t="shared" si="228"/>
        <v>DIFF</v>
      </c>
    </row>
    <row r="1505" spans="1:35" ht="26.25" customHeight="1" x14ac:dyDescent="0.25">
      <c r="A1505" s="72" t="s">
        <v>193</v>
      </c>
      <c r="B1505" s="74" t="s">
        <v>1103</v>
      </c>
      <c r="C1505" s="74" t="s">
        <v>95</v>
      </c>
      <c r="D1505" s="74" t="s">
        <v>180</v>
      </c>
      <c r="E1505" s="103" t="s">
        <v>4302</v>
      </c>
      <c r="F1505" s="75" t="s">
        <v>14</v>
      </c>
      <c r="G1505" s="75" t="s">
        <v>96</v>
      </c>
      <c r="H1505" s="75" t="s">
        <v>5312</v>
      </c>
      <c r="I1505" s="133" t="s">
        <v>8452</v>
      </c>
      <c r="J1505" s="77" t="s">
        <v>199</v>
      </c>
      <c r="K1505" s="129">
        <v>5120</v>
      </c>
      <c r="L1505" s="77" t="s">
        <v>48</v>
      </c>
      <c r="M1505" s="129" t="s">
        <v>105</v>
      </c>
      <c r="N1505" s="77" t="s">
        <v>2410</v>
      </c>
      <c r="O1505" s="77" t="s">
        <v>198</v>
      </c>
      <c r="P1505" s="77" t="s">
        <v>1548</v>
      </c>
      <c r="Q1505" s="81" t="s">
        <v>6216</v>
      </c>
      <c r="R1505" s="81" t="s">
        <v>7900</v>
      </c>
      <c r="S1505" s="82" t="s">
        <v>401</v>
      </c>
      <c r="T1505" s="77" t="s">
        <v>1457</v>
      </c>
      <c r="U1505" s="21"/>
      <c r="V1505" s="21" t="s">
        <v>1393</v>
      </c>
      <c r="W1505" s="20" t="str">
        <f>VLOOKUP(TRIM(X1505),X10:Y159,2,FALSE)</f>
        <v>Wanqiang</v>
      </c>
      <c r="X1505" s="184" t="str">
        <f t="shared" si="221"/>
        <v>8.4</v>
      </c>
      <c r="Y1505" s="184">
        <f t="shared" si="222"/>
        <v>1</v>
      </c>
      <c r="Z1505" s="184">
        <f t="shared" si="219"/>
        <v>0</v>
      </c>
      <c r="AA1505" s="184">
        <f t="shared" si="223"/>
        <v>64</v>
      </c>
      <c r="AB1505" s="184">
        <f t="shared" si="224"/>
        <v>0</v>
      </c>
      <c r="AC1505" s="184">
        <f t="shared" si="225"/>
        <v>0</v>
      </c>
      <c r="AD1505" s="184">
        <f t="shared" si="220"/>
        <v>0</v>
      </c>
      <c r="AE1505" s="184">
        <f t="shared" si="226"/>
        <v>0</v>
      </c>
      <c r="AF1505" s="186"/>
      <c r="AG1505" s="187" t="str">
        <f t="shared" si="227"/>
        <v>2313268</v>
      </c>
      <c r="AI1505" s="1" t="str">
        <f t="shared" si="228"/>
        <v>DIFF</v>
      </c>
    </row>
    <row r="1506" spans="1:35" ht="26.25" customHeight="1" x14ac:dyDescent="0.25">
      <c r="A1506" s="72" t="s">
        <v>193</v>
      </c>
      <c r="B1506" s="74" t="s">
        <v>1103</v>
      </c>
      <c r="C1506" s="74" t="s">
        <v>95</v>
      </c>
      <c r="D1506" s="74" t="s">
        <v>180</v>
      </c>
      <c r="E1506" s="103" t="s">
        <v>4303</v>
      </c>
      <c r="F1506" s="75" t="s">
        <v>14</v>
      </c>
      <c r="G1506" s="75" t="s">
        <v>96</v>
      </c>
      <c r="H1506" s="75" t="s">
        <v>5312</v>
      </c>
      <c r="I1506" s="133" t="s">
        <v>8452</v>
      </c>
      <c r="J1506" s="77" t="s">
        <v>199</v>
      </c>
      <c r="K1506" s="129">
        <v>5121</v>
      </c>
      <c r="L1506" s="77" t="s">
        <v>48</v>
      </c>
      <c r="M1506" s="129" t="s">
        <v>105</v>
      </c>
      <c r="N1506" s="77" t="s">
        <v>2407</v>
      </c>
      <c r="O1506" s="77" t="s">
        <v>386</v>
      </c>
      <c r="P1506" s="77" t="s">
        <v>308</v>
      </c>
      <c r="Q1506" s="81" t="s">
        <v>6217</v>
      </c>
      <c r="R1506" s="81" t="s">
        <v>7901</v>
      </c>
      <c r="S1506" s="82" t="s">
        <v>401</v>
      </c>
      <c r="T1506" s="77" t="s">
        <v>1457</v>
      </c>
      <c r="U1506" s="21"/>
      <c r="V1506" s="21" t="s">
        <v>1393</v>
      </c>
      <c r="W1506" s="20" t="str">
        <f>VLOOKUP(TRIM(X1506),X10:Y159,2,FALSE)</f>
        <v>Wanqiang</v>
      </c>
      <c r="X1506" s="184" t="str">
        <f t="shared" si="221"/>
        <v>8.4</v>
      </c>
      <c r="Y1506" s="184">
        <f t="shared" si="222"/>
        <v>1</v>
      </c>
      <c r="Z1506" s="184">
        <f t="shared" si="219"/>
        <v>0</v>
      </c>
      <c r="AA1506" s="184">
        <f t="shared" si="223"/>
        <v>64</v>
      </c>
      <c r="AB1506" s="184">
        <f t="shared" si="224"/>
        <v>0</v>
      </c>
      <c r="AC1506" s="184">
        <f t="shared" si="225"/>
        <v>0</v>
      </c>
      <c r="AD1506" s="184">
        <f t="shared" si="220"/>
        <v>0</v>
      </c>
      <c r="AE1506" s="184">
        <f t="shared" si="226"/>
        <v>0</v>
      </c>
      <c r="AF1506" s="186"/>
      <c r="AG1506" s="187" t="str">
        <f t="shared" si="227"/>
        <v>2313269</v>
      </c>
      <c r="AI1506" s="1" t="str">
        <f t="shared" si="228"/>
        <v>DIFF</v>
      </c>
    </row>
    <row r="1507" spans="1:35" ht="26.25" customHeight="1" x14ac:dyDescent="0.25">
      <c r="A1507" s="72" t="s">
        <v>193</v>
      </c>
      <c r="B1507" s="74" t="s">
        <v>1577</v>
      </c>
      <c r="C1507" s="74" t="s">
        <v>95</v>
      </c>
      <c r="D1507" s="74" t="s">
        <v>180</v>
      </c>
      <c r="E1507" s="103" t="s">
        <v>4304</v>
      </c>
      <c r="F1507" s="75" t="s">
        <v>14</v>
      </c>
      <c r="G1507" s="75" t="s">
        <v>96</v>
      </c>
      <c r="H1507" s="75" t="s">
        <v>5532</v>
      </c>
      <c r="I1507" s="133" t="s">
        <v>6518</v>
      </c>
      <c r="J1507" s="77" t="s">
        <v>207</v>
      </c>
      <c r="K1507" s="129">
        <v>1220</v>
      </c>
      <c r="L1507" s="77" t="s">
        <v>48</v>
      </c>
      <c r="M1507" s="129" t="s">
        <v>105</v>
      </c>
      <c r="N1507" s="77" t="s">
        <v>2407</v>
      </c>
      <c r="O1507" s="77" t="s">
        <v>386</v>
      </c>
      <c r="P1507" s="77" t="s">
        <v>1451</v>
      </c>
      <c r="Q1507" s="81" t="s">
        <v>6523</v>
      </c>
      <c r="R1507" s="81" t="s">
        <v>7902</v>
      </c>
      <c r="S1507" s="82" t="s">
        <v>213</v>
      </c>
      <c r="T1507" s="77" t="s">
        <v>238</v>
      </c>
      <c r="U1507" s="21"/>
      <c r="V1507" s="21"/>
      <c r="W1507" s="20" t="str">
        <f>VLOOKUP(TRIM(X1507),X10:Y159,2,FALSE)</f>
        <v>Wanqiang</v>
      </c>
      <c r="X1507" s="184" t="str">
        <f t="shared" si="221"/>
        <v>8.4</v>
      </c>
      <c r="Y1507" s="184">
        <f t="shared" si="222"/>
        <v>0</v>
      </c>
      <c r="Z1507" s="184">
        <f t="shared" si="219"/>
        <v>0</v>
      </c>
      <c r="AA1507" s="184">
        <f t="shared" si="223"/>
        <v>26</v>
      </c>
      <c r="AB1507" s="184">
        <f t="shared" si="224"/>
        <v>0</v>
      </c>
      <c r="AC1507" s="184">
        <f t="shared" si="225"/>
        <v>0</v>
      </c>
      <c r="AD1507" s="184">
        <f t="shared" si="220"/>
        <v>0</v>
      </c>
      <c r="AE1507" s="184">
        <f t="shared" si="226"/>
        <v>0</v>
      </c>
      <c r="AF1507" s="186"/>
      <c r="AG1507" s="187" t="str">
        <f t="shared" si="227"/>
        <v>2313270</v>
      </c>
      <c r="AI1507" s="1" t="str">
        <f t="shared" si="228"/>
        <v>DIFF</v>
      </c>
    </row>
    <row r="1508" spans="1:35" ht="26.25" customHeight="1" x14ac:dyDescent="0.25">
      <c r="A1508" s="72" t="s">
        <v>193</v>
      </c>
      <c r="B1508" s="74" t="s">
        <v>8453</v>
      </c>
      <c r="C1508" s="74" t="s">
        <v>95</v>
      </c>
      <c r="D1508" s="74" t="s">
        <v>180</v>
      </c>
      <c r="E1508" s="103" t="s">
        <v>4305</v>
      </c>
      <c r="F1508" s="75" t="s">
        <v>14</v>
      </c>
      <c r="G1508" s="75" t="s">
        <v>96</v>
      </c>
      <c r="H1508" s="75" t="s">
        <v>5540</v>
      </c>
      <c r="I1508" s="133" t="s">
        <v>211</v>
      </c>
      <c r="J1508" s="77" t="s">
        <v>199</v>
      </c>
      <c r="K1508" s="129">
        <v>5171</v>
      </c>
      <c r="L1508" s="77" t="s">
        <v>48</v>
      </c>
      <c r="M1508" s="129" t="s">
        <v>103</v>
      </c>
      <c r="N1508" s="77" t="s">
        <v>2410</v>
      </c>
      <c r="O1508" s="77" t="s">
        <v>198</v>
      </c>
      <c r="P1508" s="77" t="s">
        <v>392</v>
      </c>
      <c r="Q1508" s="81" t="s">
        <v>6543</v>
      </c>
      <c r="R1508" s="81" t="s">
        <v>7903</v>
      </c>
      <c r="S1508" s="82" t="s">
        <v>213</v>
      </c>
      <c r="T1508" s="77" t="s">
        <v>238</v>
      </c>
      <c r="U1508" s="21"/>
      <c r="V1508" s="21"/>
      <c r="W1508" s="20" t="str">
        <f>VLOOKUP(TRIM(X1508),X10:Y159,2,FALSE)</f>
        <v>Wanqiang</v>
      </c>
      <c r="X1508" s="184" t="str">
        <f t="shared" si="221"/>
        <v>8.4</v>
      </c>
      <c r="Y1508" s="184">
        <f t="shared" si="222"/>
        <v>0</v>
      </c>
      <c r="Z1508" s="184">
        <f t="shared" si="219"/>
        <v>0</v>
      </c>
      <c r="AA1508" s="184">
        <f t="shared" si="223"/>
        <v>26</v>
      </c>
      <c r="AB1508" s="184">
        <f t="shared" si="224"/>
        <v>0</v>
      </c>
      <c r="AC1508" s="184">
        <f t="shared" si="225"/>
        <v>0</v>
      </c>
      <c r="AD1508" s="184">
        <f t="shared" si="220"/>
        <v>0</v>
      </c>
      <c r="AE1508" s="184">
        <f t="shared" si="226"/>
        <v>0</v>
      </c>
      <c r="AF1508" s="186"/>
      <c r="AG1508" s="187" t="str">
        <f t="shared" si="227"/>
        <v>2313271</v>
      </c>
      <c r="AI1508" s="1" t="str">
        <f t="shared" si="228"/>
        <v>DIFF</v>
      </c>
    </row>
    <row r="1509" spans="1:35" ht="26.25" customHeight="1" x14ac:dyDescent="0.25">
      <c r="A1509" s="72" t="s">
        <v>193</v>
      </c>
      <c r="B1509" s="74" t="s">
        <v>8454</v>
      </c>
      <c r="C1509" s="74" t="s">
        <v>95</v>
      </c>
      <c r="D1509" s="74" t="s">
        <v>180</v>
      </c>
      <c r="E1509" s="103" t="s">
        <v>4306</v>
      </c>
      <c r="F1509" s="75" t="s">
        <v>14</v>
      </c>
      <c r="G1509" s="75" t="s">
        <v>96</v>
      </c>
      <c r="H1509" s="75" t="s">
        <v>5540</v>
      </c>
      <c r="I1509" s="133" t="s">
        <v>211</v>
      </c>
      <c r="J1509" s="77" t="s">
        <v>199</v>
      </c>
      <c r="K1509" s="129">
        <v>5172</v>
      </c>
      <c r="L1509" s="77" t="s">
        <v>48</v>
      </c>
      <c r="M1509" s="129" t="s">
        <v>103</v>
      </c>
      <c r="N1509" s="77" t="s">
        <v>2407</v>
      </c>
      <c r="O1509" s="77" t="s">
        <v>386</v>
      </c>
      <c r="P1509" s="77" t="s">
        <v>1440</v>
      </c>
      <c r="Q1509" s="81" t="s">
        <v>6543</v>
      </c>
      <c r="R1509" s="81" t="s">
        <v>7904</v>
      </c>
      <c r="S1509" s="82" t="s">
        <v>213</v>
      </c>
      <c r="T1509" s="77" t="s">
        <v>238</v>
      </c>
      <c r="U1509" s="21"/>
      <c r="V1509" s="21"/>
      <c r="W1509" s="20" t="str">
        <f>VLOOKUP(TRIM(X1509),X10:Y159,2,FALSE)</f>
        <v>Wanqiang</v>
      </c>
      <c r="X1509" s="184" t="str">
        <f t="shared" si="221"/>
        <v>8.4</v>
      </c>
      <c r="Y1509" s="184">
        <f t="shared" si="222"/>
        <v>0</v>
      </c>
      <c r="Z1509" s="184">
        <f t="shared" si="219"/>
        <v>0</v>
      </c>
      <c r="AA1509" s="184">
        <f t="shared" si="223"/>
        <v>26</v>
      </c>
      <c r="AB1509" s="184">
        <f t="shared" si="224"/>
        <v>0</v>
      </c>
      <c r="AC1509" s="184">
        <f t="shared" si="225"/>
        <v>0</v>
      </c>
      <c r="AD1509" s="184">
        <f t="shared" si="220"/>
        <v>0</v>
      </c>
      <c r="AE1509" s="184">
        <f t="shared" si="226"/>
        <v>0</v>
      </c>
      <c r="AF1509" s="186"/>
      <c r="AG1509" s="187" t="str">
        <f t="shared" si="227"/>
        <v>2313272</v>
      </c>
      <c r="AI1509" s="1" t="str">
        <f t="shared" si="228"/>
        <v>DIFF</v>
      </c>
    </row>
    <row r="1510" spans="1:35" ht="26.25" customHeight="1" x14ac:dyDescent="0.25">
      <c r="A1510" s="72" t="s">
        <v>193</v>
      </c>
      <c r="B1510" s="74" t="s">
        <v>8455</v>
      </c>
      <c r="C1510" s="74" t="s">
        <v>95</v>
      </c>
      <c r="D1510" s="74" t="s">
        <v>180</v>
      </c>
      <c r="E1510" s="103" t="s">
        <v>4307</v>
      </c>
      <c r="F1510" s="75" t="s">
        <v>12</v>
      </c>
      <c r="G1510" s="75" t="s">
        <v>96</v>
      </c>
      <c r="H1510" s="75" t="s">
        <v>5539</v>
      </c>
      <c r="I1510" s="133" t="s">
        <v>211</v>
      </c>
      <c r="J1510" s="77"/>
      <c r="K1510" s="129"/>
      <c r="L1510" s="77"/>
      <c r="M1510" s="129"/>
      <c r="N1510" s="77"/>
      <c r="O1510" s="77" t="s">
        <v>386</v>
      </c>
      <c r="P1510" s="77"/>
      <c r="Q1510" s="81" t="s">
        <v>1736</v>
      </c>
      <c r="R1510" s="81" t="s">
        <v>7905</v>
      </c>
      <c r="S1510" s="82" t="s">
        <v>213</v>
      </c>
      <c r="T1510" s="77" t="s">
        <v>238</v>
      </c>
      <c r="U1510" s="21"/>
      <c r="V1510" s="21"/>
      <c r="W1510" s="20" t="str">
        <f>VLOOKUP(TRIM(X1510),X10:Y159,2,FALSE)</f>
        <v>Wanqiang</v>
      </c>
      <c r="X1510" s="184" t="str">
        <f t="shared" si="221"/>
        <v>8.4</v>
      </c>
      <c r="Y1510" s="184">
        <f t="shared" si="222"/>
        <v>0</v>
      </c>
      <c r="Z1510" s="184">
        <f t="shared" si="219"/>
        <v>0</v>
      </c>
      <c r="AA1510" s="184">
        <f t="shared" si="223"/>
        <v>26</v>
      </c>
      <c r="AB1510" s="184">
        <f t="shared" si="224"/>
        <v>0</v>
      </c>
      <c r="AC1510" s="184">
        <f t="shared" si="225"/>
        <v>0</v>
      </c>
      <c r="AD1510" s="184">
        <f t="shared" si="220"/>
        <v>0</v>
      </c>
      <c r="AE1510" s="184">
        <f t="shared" si="226"/>
        <v>0</v>
      </c>
      <c r="AF1510" s="186"/>
      <c r="AG1510" s="187" t="str">
        <f t="shared" si="227"/>
        <v>2313273</v>
      </c>
      <c r="AI1510" s="1" t="str">
        <f t="shared" si="228"/>
        <v>DIFF</v>
      </c>
    </row>
    <row r="1511" spans="1:35" ht="26.25" customHeight="1" x14ac:dyDescent="0.25">
      <c r="A1511" s="72" t="s">
        <v>193</v>
      </c>
      <c r="B1511" s="74" t="s">
        <v>8456</v>
      </c>
      <c r="C1511" s="74" t="s">
        <v>95</v>
      </c>
      <c r="D1511" s="74" t="s">
        <v>180</v>
      </c>
      <c r="E1511" s="103" t="s">
        <v>4308</v>
      </c>
      <c r="F1511" s="75" t="s">
        <v>12</v>
      </c>
      <c r="G1511" s="75" t="s">
        <v>96</v>
      </c>
      <c r="H1511" s="75" t="s">
        <v>7906</v>
      </c>
      <c r="I1511" s="133" t="s">
        <v>280</v>
      </c>
      <c r="J1511" s="77"/>
      <c r="K1511" s="129"/>
      <c r="L1511" s="77"/>
      <c r="M1511" s="129"/>
      <c r="N1511" s="77"/>
      <c r="O1511" s="77" t="s">
        <v>198</v>
      </c>
      <c r="P1511" s="77" t="s">
        <v>392</v>
      </c>
      <c r="Q1511" s="81" t="s">
        <v>1736</v>
      </c>
      <c r="R1511" s="81" t="s">
        <v>7907</v>
      </c>
      <c r="S1511" s="82" t="s">
        <v>194</v>
      </c>
      <c r="T1511" s="77" t="s">
        <v>249</v>
      </c>
      <c r="U1511" s="21"/>
      <c r="V1511" s="21" t="s">
        <v>1393</v>
      </c>
      <c r="W1511" s="20" t="str">
        <f>VLOOKUP(TRIM(X1511),X10:Y159,2,FALSE)</f>
        <v>Wanqiang</v>
      </c>
      <c r="X1511" s="184" t="str">
        <f t="shared" si="221"/>
        <v>8.4</v>
      </c>
      <c r="Y1511" s="184">
        <f t="shared" si="222"/>
        <v>0</v>
      </c>
      <c r="Z1511" s="184">
        <f t="shared" si="219"/>
        <v>0</v>
      </c>
      <c r="AA1511" s="184">
        <f t="shared" si="223"/>
        <v>6</v>
      </c>
      <c r="AB1511" s="184">
        <f t="shared" si="224"/>
        <v>0</v>
      </c>
      <c r="AC1511" s="184">
        <f t="shared" si="225"/>
        <v>1</v>
      </c>
      <c r="AD1511" s="184">
        <f t="shared" si="220"/>
        <v>0</v>
      </c>
      <c r="AE1511" s="184">
        <f t="shared" si="226"/>
        <v>0</v>
      </c>
      <c r="AF1511" s="186"/>
      <c r="AG1511" s="187" t="str">
        <f t="shared" si="227"/>
        <v>2313274</v>
      </c>
      <c r="AI1511" s="1" t="str">
        <f t="shared" si="228"/>
        <v>DIFF</v>
      </c>
    </row>
    <row r="1512" spans="1:35" ht="26.25" customHeight="1" x14ac:dyDescent="0.25">
      <c r="A1512" s="72" t="s">
        <v>193</v>
      </c>
      <c r="B1512" s="74" t="s">
        <v>40</v>
      </c>
      <c r="C1512" s="74" t="s">
        <v>95</v>
      </c>
      <c r="D1512" s="74" t="s">
        <v>2297</v>
      </c>
      <c r="E1512" s="103" t="s">
        <v>4309</v>
      </c>
      <c r="F1512" s="75" t="s">
        <v>1081</v>
      </c>
      <c r="G1512" s="75" t="s">
        <v>96</v>
      </c>
      <c r="H1512" s="75" t="s">
        <v>2702</v>
      </c>
      <c r="I1512" s="133" t="s">
        <v>8457</v>
      </c>
      <c r="J1512" s="77" t="s">
        <v>2411</v>
      </c>
      <c r="K1512" s="129"/>
      <c r="L1512" s="77"/>
      <c r="M1512" s="129"/>
      <c r="N1512" s="77" t="s">
        <v>1484</v>
      </c>
      <c r="O1512" s="77" t="s">
        <v>1386</v>
      </c>
      <c r="P1512" s="77" t="s">
        <v>2412</v>
      </c>
      <c r="Q1512" s="81" t="s">
        <v>2701</v>
      </c>
      <c r="R1512" s="81" t="s">
        <v>7908</v>
      </c>
      <c r="S1512" s="82" t="s">
        <v>213</v>
      </c>
      <c r="T1512" s="77" t="s">
        <v>289</v>
      </c>
      <c r="U1512" s="21"/>
      <c r="V1512" s="21"/>
      <c r="W1512" s="20" t="str">
        <f>VLOOKUP(TRIM(X1512),X10:Y159,2,FALSE)</f>
        <v>Wanqiang</v>
      </c>
      <c r="X1512" s="184" t="str">
        <f t="shared" si="221"/>
        <v>19.4</v>
      </c>
      <c r="Y1512" s="184">
        <f t="shared" si="222"/>
        <v>0</v>
      </c>
      <c r="Z1512" s="184">
        <f t="shared" si="219"/>
        <v>0</v>
      </c>
      <c r="AA1512" s="184">
        <f t="shared" si="223"/>
        <v>119</v>
      </c>
      <c r="AB1512" s="184">
        <f t="shared" si="224"/>
        <v>0</v>
      </c>
      <c r="AC1512" s="184">
        <f t="shared" si="225"/>
        <v>0</v>
      </c>
      <c r="AD1512" s="184">
        <f t="shared" si="220"/>
        <v>0</v>
      </c>
      <c r="AE1512" s="184">
        <f t="shared" si="226"/>
        <v>0</v>
      </c>
      <c r="AF1512" s="186"/>
      <c r="AG1512" s="187" t="str">
        <f t="shared" si="227"/>
        <v>2313275</v>
      </c>
      <c r="AI1512" s="1" t="str">
        <f t="shared" si="228"/>
        <v>DIFF</v>
      </c>
    </row>
    <row r="1513" spans="1:35" ht="26.25" customHeight="1" x14ac:dyDescent="0.25">
      <c r="A1513" s="72" t="s">
        <v>193</v>
      </c>
      <c r="B1513" s="74" t="s">
        <v>40</v>
      </c>
      <c r="C1513" s="74" t="s">
        <v>95</v>
      </c>
      <c r="D1513" s="74" t="s">
        <v>2297</v>
      </c>
      <c r="E1513" s="103" t="s">
        <v>4310</v>
      </c>
      <c r="F1513" s="75" t="s">
        <v>1081</v>
      </c>
      <c r="G1513" s="75" t="s">
        <v>96</v>
      </c>
      <c r="H1513" s="75" t="s">
        <v>5890</v>
      </c>
      <c r="I1513" s="133" t="s">
        <v>8458</v>
      </c>
      <c r="J1513" s="77" t="s">
        <v>2411</v>
      </c>
      <c r="K1513" s="129"/>
      <c r="L1513" s="77"/>
      <c r="M1513" s="129"/>
      <c r="N1513" s="77" t="s">
        <v>1484</v>
      </c>
      <c r="O1513" s="77" t="s">
        <v>1386</v>
      </c>
      <c r="P1513" s="77" t="s">
        <v>2412</v>
      </c>
      <c r="Q1513" s="81" t="s">
        <v>2515</v>
      </c>
      <c r="R1513" s="81" t="s">
        <v>7909</v>
      </c>
      <c r="S1513" s="82" t="s">
        <v>209</v>
      </c>
      <c r="T1513" s="77" t="s">
        <v>1317</v>
      </c>
      <c r="U1513" s="21"/>
      <c r="V1513" s="21"/>
      <c r="W1513" s="20" t="str">
        <f>VLOOKUP(TRIM(X1513),X10:Y159,2,FALSE)</f>
        <v>Wanqiang</v>
      </c>
      <c r="X1513" s="184" t="str">
        <f t="shared" si="221"/>
        <v>19.4</v>
      </c>
      <c r="Y1513" s="184">
        <f t="shared" si="222"/>
        <v>0</v>
      </c>
      <c r="Z1513" s="184">
        <f t="shared" si="219"/>
        <v>0</v>
      </c>
      <c r="AA1513" s="184">
        <f t="shared" si="223"/>
        <v>71</v>
      </c>
      <c r="AB1513" s="184">
        <f t="shared" si="224"/>
        <v>0</v>
      </c>
      <c r="AC1513" s="184">
        <f t="shared" si="225"/>
        <v>0</v>
      </c>
      <c r="AD1513" s="184">
        <f t="shared" si="220"/>
        <v>0</v>
      </c>
      <c r="AE1513" s="184">
        <f t="shared" si="226"/>
        <v>0</v>
      </c>
      <c r="AF1513" s="186"/>
      <c r="AG1513" s="187" t="str">
        <f t="shared" si="227"/>
        <v>2313276</v>
      </c>
      <c r="AI1513" s="1" t="str">
        <f t="shared" si="228"/>
        <v>DIFF</v>
      </c>
    </row>
    <row r="1514" spans="1:35" ht="26.25" customHeight="1" x14ac:dyDescent="0.25">
      <c r="A1514" s="72" t="s">
        <v>193</v>
      </c>
      <c r="B1514" s="74" t="s">
        <v>40</v>
      </c>
      <c r="C1514" s="74" t="s">
        <v>95</v>
      </c>
      <c r="D1514" s="74" t="s">
        <v>2297</v>
      </c>
      <c r="E1514" s="103" t="s">
        <v>4311</v>
      </c>
      <c r="F1514" s="75" t="s">
        <v>1081</v>
      </c>
      <c r="G1514" s="75" t="s">
        <v>96</v>
      </c>
      <c r="H1514" s="75" t="s">
        <v>2693</v>
      </c>
      <c r="I1514" s="133" t="s">
        <v>8459</v>
      </c>
      <c r="J1514" s="77" t="s">
        <v>2411</v>
      </c>
      <c r="K1514" s="129"/>
      <c r="L1514" s="77"/>
      <c r="M1514" s="129"/>
      <c r="N1514" s="77" t="s">
        <v>1484</v>
      </c>
      <c r="O1514" s="77" t="s">
        <v>1386</v>
      </c>
      <c r="P1514" s="77" t="s">
        <v>2412</v>
      </c>
      <c r="Q1514" s="81" t="s">
        <v>2692</v>
      </c>
      <c r="R1514" s="81" t="s">
        <v>7910</v>
      </c>
      <c r="S1514" s="82" t="s">
        <v>209</v>
      </c>
      <c r="T1514" s="77" t="s">
        <v>235</v>
      </c>
      <c r="U1514" s="21"/>
      <c r="V1514" s="21"/>
      <c r="W1514" s="20" t="str">
        <f>VLOOKUP(TRIM(X1514),X10:Y159,2,FALSE)</f>
        <v>Wanqiang</v>
      </c>
      <c r="X1514" s="184" t="str">
        <f t="shared" si="221"/>
        <v>19.4</v>
      </c>
      <c r="Y1514" s="184">
        <f t="shared" si="222"/>
        <v>0</v>
      </c>
      <c r="Z1514" s="184">
        <f t="shared" si="219"/>
        <v>0</v>
      </c>
      <c r="AA1514" s="184">
        <f t="shared" si="223"/>
        <v>30</v>
      </c>
      <c r="AB1514" s="184">
        <f t="shared" si="224"/>
        <v>0</v>
      </c>
      <c r="AC1514" s="184">
        <f t="shared" si="225"/>
        <v>0</v>
      </c>
      <c r="AD1514" s="184">
        <f t="shared" si="220"/>
        <v>0</v>
      </c>
      <c r="AE1514" s="184">
        <f t="shared" si="226"/>
        <v>0</v>
      </c>
      <c r="AF1514" s="186"/>
      <c r="AG1514" s="187" t="str">
        <f t="shared" si="227"/>
        <v>2313277</v>
      </c>
      <c r="AI1514" s="1" t="str">
        <f t="shared" si="228"/>
        <v>DIFF</v>
      </c>
    </row>
    <row r="1515" spans="1:35" ht="26.25" customHeight="1" x14ac:dyDescent="0.25">
      <c r="A1515" s="72" t="s">
        <v>193</v>
      </c>
      <c r="B1515" s="74" t="s">
        <v>40</v>
      </c>
      <c r="C1515" s="74" t="s">
        <v>95</v>
      </c>
      <c r="D1515" s="74" t="s">
        <v>2297</v>
      </c>
      <c r="E1515" s="103" t="s">
        <v>4312</v>
      </c>
      <c r="F1515" s="75" t="s">
        <v>1081</v>
      </c>
      <c r="G1515" s="75" t="s">
        <v>96</v>
      </c>
      <c r="H1515" s="75" t="s">
        <v>6356</v>
      </c>
      <c r="I1515" s="133" t="s">
        <v>8460</v>
      </c>
      <c r="J1515" s="77" t="s">
        <v>2411</v>
      </c>
      <c r="K1515" s="129"/>
      <c r="L1515" s="77"/>
      <c r="M1515" s="129"/>
      <c r="N1515" s="77" t="s">
        <v>1465</v>
      </c>
      <c r="O1515" s="77" t="s">
        <v>1386</v>
      </c>
      <c r="P1515" s="77" t="s">
        <v>2412</v>
      </c>
      <c r="Q1515" s="81" t="s">
        <v>6355</v>
      </c>
      <c r="R1515" s="81" t="s">
        <v>7911</v>
      </c>
      <c r="S1515" s="82" t="s">
        <v>213</v>
      </c>
      <c r="T1515" s="77" t="s">
        <v>253</v>
      </c>
      <c r="U1515" s="21"/>
      <c r="V1515" s="21"/>
      <c r="W1515" s="20" t="str">
        <f>VLOOKUP(TRIM(X1515),X10:Y159,2,FALSE)</f>
        <v>Wanqiang</v>
      </c>
      <c r="X1515" s="184" t="str">
        <f t="shared" si="221"/>
        <v>19.4</v>
      </c>
      <c r="Y1515" s="184">
        <f t="shared" si="222"/>
        <v>0</v>
      </c>
      <c r="Z1515" s="184">
        <f t="shared" si="219"/>
        <v>0</v>
      </c>
      <c r="AA1515" s="184">
        <f t="shared" si="223"/>
        <v>57</v>
      </c>
      <c r="AB1515" s="184">
        <f t="shared" si="224"/>
        <v>0</v>
      </c>
      <c r="AC1515" s="184">
        <f t="shared" si="225"/>
        <v>0</v>
      </c>
      <c r="AD1515" s="184">
        <f t="shared" si="220"/>
        <v>0</v>
      </c>
      <c r="AE1515" s="184">
        <f t="shared" si="226"/>
        <v>0</v>
      </c>
      <c r="AF1515" s="186"/>
      <c r="AG1515" s="187" t="str">
        <f t="shared" si="227"/>
        <v>2313278</v>
      </c>
      <c r="AI1515" s="1" t="str">
        <f t="shared" si="228"/>
        <v>DIFF</v>
      </c>
    </row>
    <row r="1516" spans="1:35" ht="26.25" customHeight="1" x14ac:dyDescent="0.25">
      <c r="A1516" s="72"/>
      <c r="B1516" s="74" t="s">
        <v>40</v>
      </c>
      <c r="C1516" s="74" t="s">
        <v>13</v>
      </c>
      <c r="D1516" s="74" t="s">
        <v>91</v>
      </c>
      <c r="E1516" s="103" t="s">
        <v>4313</v>
      </c>
      <c r="F1516" s="75" t="s">
        <v>40</v>
      </c>
      <c r="G1516" s="154" t="s">
        <v>40</v>
      </c>
      <c r="H1516" s="154" t="s">
        <v>8426</v>
      </c>
      <c r="I1516" s="155" t="s">
        <v>40</v>
      </c>
      <c r="J1516" s="124"/>
      <c r="K1516" s="125"/>
      <c r="L1516" s="124"/>
      <c r="M1516" s="125"/>
      <c r="N1516" s="124"/>
      <c r="O1516" s="124" t="s">
        <v>40</v>
      </c>
      <c r="P1516" s="124"/>
      <c r="Q1516" s="156" t="s">
        <v>19</v>
      </c>
      <c r="R1516" s="156" t="s">
        <v>204</v>
      </c>
      <c r="S1516" s="126" t="s">
        <v>19</v>
      </c>
      <c r="T1516" s="77" t="s">
        <v>40</v>
      </c>
      <c r="U1516" s="21"/>
      <c r="V1516" s="21"/>
      <c r="W1516" s="20" t="str">
        <f>VLOOKUP(TRIM(X1516),X10:Y159,2,FALSE)</f>
        <v>Withdrawn</v>
      </c>
      <c r="X1516" s="184" t="str">
        <f t="shared" si="221"/>
        <v>99</v>
      </c>
      <c r="Y1516" s="184">
        <f t="shared" si="222"/>
        <v>0</v>
      </c>
      <c r="Z1516" s="184">
        <f t="shared" si="219"/>
        <v>0</v>
      </c>
      <c r="AA1516" s="184">
        <f t="shared" si="223"/>
        <v>1</v>
      </c>
      <c r="AB1516" s="184">
        <f t="shared" si="224"/>
        <v>0</v>
      </c>
      <c r="AC1516" s="184">
        <f t="shared" si="225"/>
        <v>0</v>
      </c>
      <c r="AD1516" s="184">
        <f t="shared" si="220"/>
        <v>0</v>
      </c>
      <c r="AE1516" s="184">
        <f t="shared" si="226"/>
        <v>0</v>
      </c>
      <c r="AF1516" s="186"/>
      <c r="AG1516" s="187" t="str">
        <f t="shared" si="227"/>
        <v>2313279</v>
      </c>
      <c r="AI1516" s="1" t="str">
        <f t="shared" si="228"/>
        <v>DIFF</v>
      </c>
    </row>
    <row r="1517" spans="1:35" ht="26.25" customHeight="1" x14ac:dyDescent="0.25">
      <c r="A1517" s="72" t="s">
        <v>193</v>
      </c>
      <c r="B1517" s="74" t="s">
        <v>8461</v>
      </c>
      <c r="C1517" s="74" t="s">
        <v>95</v>
      </c>
      <c r="D1517" s="74" t="s">
        <v>1350</v>
      </c>
      <c r="E1517" s="103" t="s">
        <v>4314</v>
      </c>
      <c r="F1517" s="75" t="s">
        <v>12</v>
      </c>
      <c r="G1517" s="75" t="s">
        <v>96</v>
      </c>
      <c r="H1517" s="75" t="s">
        <v>5341</v>
      </c>
      <c r="I1517" s="133" t="s">
        <v>222</v>
      </c>
      <c r="J1517" s="77"/>
      <c r="K1517" s="129"/>
      <c r="L1517" s="77"/>
      <c r="M1517" s="129"/>
      <c r="N1517" s="77"/>
      <c r="O1517" s="77" t="s">
        <v>386</v>
      </c>
      <c r="P1517" s="77" t="s">
        <v>1440</v>
      </c>
      <c r="Q1517" s="81" t="s">
        <v>5342</v>
      </c>
      <c r="R1517" s="81" t="s">
        <v>7912</v>
      </c>
      <c r="S1517" s="82" t="s">
        <v>213</v>
      </c>
      <c r="T1517" s="77" t="s">
        <v>223</v>
      </c>
      <c r="U1517" s="21"/>
      <c r="V1517" s="21"/>
      <c r="W1517" s="20" t="str">
        <f>VLOOKUP(TRIM(X1517),X10:Y159,2,FALSE)</f>
        <v>Wanqiang</v>
      </c>
      <c r="X1517" s="184" t="str">
        <f t="shared" si="221"/>
        <v>9.11.2</v>
      </c>
      <c r="Y1517" s="184">
        <f t="shared" si="222"/>
        <v>0</v>
      </c>
      <c r="Z1517" s="184">
        <f t="shared" si="219"/>
        <v>0</v>
      </c>
      <c r="AA1517" s="184">
        <f t="shared" si="223"/>
        <v>8</v>
      </c>
      <c r="AB1517" s="184">
        <f t="shared" si="224"/>
        <v>0</v>
      </c>
      <c r="AC1517" s="184">
        <f t="shared" si="225"/>
        <v>0</v>
      </c>
      <c r="AD1517" s="184">
        <f t="shared" si="220"/>
        <v>0</v>
      </c>
      <c r="AE1517" s="184">
        <f t="shared" si="226"/>
        <v>0</v>
      </c>
      <c r="AF1517" s="186"/>
      <c r="AG1517" s="187" t="str">
        <f t="shared" si="227"/>
        <v>2313280</v>
      </c>
      <c r="AI1517" s="1" t="str">
        <f t="shared" si="228"/>
        <v>DIFF</v>
      </c>
    </row>
    <row r="1518" spans="1:35" ht="26.25" customHeight="1" x14ac:dyDescent="0.25">
      <c r="A1518" s="72" t="s">
        <v>193</v>
      </c>
      <c r="B1518" s="74" t="s">
        <v>8462</v>
      </c>
      <c r="C1518" s="74" t="s">
        <v>95</v>
      </c>
      <c r="D1518" s="74" t="s">
        <v>1350</v>
      </c>
      <c r="E1518" s="103" t="s">
        <v>4315</v>
      </c>
      <c r="F1518" s="75" t="s">
        <v>12</v>
      </c>
      <c r="G1518" s="75" t="s">
        <v>96</v>
      </c>
      <c r="H1518" s="75" t="s">
        <v>2441</v>
      </c>
      <c r="I1518" s="133" t="s">
        <v>241</v>
      </c>
      <c r="J1518" s="77"/>
      <c r="K1518" s="129"/>
      <c r="L1518" s="77"/>
      <c r="M1518" s="129"/>
      <c r="N1518" s="77"/>
      <c r="O1518" s="77" t="s">
        <v>386</v>
      </c>
      <c r="P1518" s="77" t="s">
        <v>1440</v>
      </c>
      <c r="Q1518" s="81" t="s">
        <v>6946</v>
      </c>
      <c r="R1518" s="81" t="s">
        <v>7913</v>
      </c>
      <c r="S1518" s="82" t="s">
        <v>213</v>
      </c>
      <c r="T1518" s="77" t="s">
        <v>258</v>
      </c>
      <c r="U1518" s="21"/>
      <c r="V1518" s="21"/>
      <c r="W1518" s="20" t="str">
        <f>VLOOKUP(TRIM(X1518),X10:Y159,2,FALSE)</f>
        <v>Wanqiang</v>
      </c>
      <c r="X1518" s="184" t="str">
        <f t="shared" si="221"/>
        <v>9.11.2</v>
      </c>
      <c r="Y1518" s="184">
        <f t="shared" si="222"/>
        <v>0</v>
      </c>
      <c r="Z1518" s="184">
        <f t="shared" si="219"/>
        <v>0</v>
      </c>
      <c r="AA1518" s="184">
        <f t="shared" si="223"/>
        <v>14</v>
      </c>
      <c r="AB1518" s="184">
        <f t="shared" si="224"/>
        <v>0</v>
      </c>
      <c r="AC1518" s="184">
        <f t="shared" si="225"/>
        <v>0</v>
      </c>
      <c r="AD1518" s="184">
        <f t="shared" si="220"/>
        <v>0</v>
      </c>
      <c r="AE1518" s="184">
        <f t="shared" si="226"/>
        <v>0</v>
      </c>
      <c r="AF1518" s="186"/>
      <c r="AG1518" s="187" t="str">
        <f t="shared" si="227"/>
        <v>2313281</v>
      </c>
      <c r="AI1518" s="1" t="str">
        <f t="shared" si="228"/>
        <v>DIFF</v>
      </c>
    </row>
    <row r="1519" spans="1:35" ht="26.25" customHeight="1" x14ac:dyDescent="0.25">
      <c r="A1519" s="72" t="s">
        <v>193</v>
      </c>
      <c r="B1519" s="74" t="s">
        <v>8463</v>
      </c>
      <c r="C1519" s="74" t="s">
        <v>95</v>
      </c>
      <c r="D1519" s="74" t="s">
        <v>1350</v>
      </c>
      <c r="E1519" s="103" t="s">
        <v>4316</v>
      </c>
      <c r="F1519" s="75" t="s">
        <v>12</v>
      </c>
      <c r="G1519" s="75" t="s">
        <v>96</v>
      </c>
      <c r="H1519" s="75" t="s">
        <v>5215</v>
      </c>
      <c r="I1519" s="133" t="s">
        <v>1738</v>
      </c>
      <c r="J1519" s="77"/>
      <c r="K1519" s="129"/>
      <c r="L1519" s="77"/>
      <c r="M1519" s="129"/>
      <c r="N1519" s="77"/>
      <c r="O1519" s="77" t="s">
        <v>386</v>
      </c>
      <c r="P1519" s="77" t="s">
        <v>1440</v>
      </c>
      <c r="Q1519" s="81" t="s">
        <v>5216</v>
      </c>
      <c r="R1519" s="81" t="s">
        <v>7914</v>
      </c>
      <c r="S1519" s="82" t="s">
        <v>213</v>
      </c>
      <c r="T1519" s="77" t="s">
        <v>235</v>
      </c>
      <c r="U1519" s="21"/>
      <c r="V1519" s="21"/>
      <c r="W1519" s="20" t="str">
        <f>VLOOKUP(TRIM(X1519),X10:Y159,2,FALSE)</f>
        <v>Wanqiang</v>
      </c>
      <c r="X1519" s="184" t="str">
        <f t="shared" si="221"/>
        <v>9.11.2</v>
      </c>
      <c r="Y1519" s="184">
        <f t="shared" si="222"/>
        <v>0</v>
      </c>
      <c r="Z1519" s="184">
        <f t="shared" si="219"/>
        <v>0</v>
      </c>
      <c r="AA1519" s="184">
        <f t="shared" si="223"/>
        <v>22</v>
      </c>
      <c r="AB1519" s="184">
        <f t="shared" si="224"/>
        <v>0</v>
      </c>
      <c r="AC1519" s="184">
        <f t="shared" si="225"/>
        <v>0</v>
      </c>
      <c r="AD1519" s="184">
        <f t="shared" si="220"/>
        <v>0</v>
      </c>
      <c r="AE1519" s="184">
        <f t="shared" si="226"/>
        <v>0</v>
      </c>
      <c r="AF1519" s="186"/>
      <c r="AG1519" s="187" t="str">
        <f t="shared" si="227"/>
        <v>2313282</v>
      </c>
      <c r="AI1519" s="1" t="str">
        <f t="shared" si="228"/>
        <v>DIFF</v>
      </c>
    </row>
    <row r="1520" spans="1:35" ht="26.25" customHeight="1" x14ac:dyDescent="0.25">
      <c r="A1520" s="72" t="s">
        <v>193</v>
      </c>
      <c r="B1520" s="74" t="s">
        <v>1647</v>
      </c>
      <c r="C1520" s="74" t="s">
        <v>95</v>
      </c>
      <c r="D1520" s="74" t="s">
        <v>1350</v>
      </c>
      <c r="E1520" s="103" t="s">
        <v>4317</v>
      </c>
      <c r="F1520" s="75" t="s">
        <v>14</v>
      </c>
      <c r="G1520" s="75" t="s">
        <v>96</v>
      </c>
      <c r="H1520" s="75" t="s">
        <v>5370</v>
      </c>
      <c r="I1520" s="133" t="s">
        <v>241</v>
      </c>
      <c r="J1520" s="77" t="s">
        <v>199</v>
      </c>
      <c r="K1520" s="129">
        <v>5137</v>
      </c>
      <c r="L1520" s="77" t="s">
        <v>48</v>
      </c>
      <c r="M1520" s="129" t="s">
        <v>103</v>
      </c>
      <c r="N1520" s="77" t="s">
        <v>2407</v>
      </c>
      <c r="O1520" s="77" t="s">
        <v>386</v>
      </c>
      <c r="P1520" s="77" t="s">
        <v>1440</v>
      </c>
      <c r="Q1520" s="81" t="s">
        <v>8464</v>
      </c>
      <c r="R1520" s="81" t="s">
        <v>7915</v>
      </c>
      <c r="S1520" s="82" t="s">
        <v>401</v>
      </c>
      <c r="T1520" s="77" t="s">
        <v>258</v>
      </c>
      <c r="U1520" s="21"/>
      <c r="V1520" s="21" t="s">
        <v>1393</v>
      </c>
      <c r="W1520" s="20" t="str">
        <f>VLOOKUP(TRIM(X1520),X10:Y159,2,FALSE)</f>
        <v>Wanqiang</v>
      </c>
      <c r="X1520" s="184" t="str">
        <f t="shared" si="221"/>
        <v>9.11.2</v>
      </c>
      <c r="Y1520" s="184">
        <f t="shared" si="222"/>
        <v>1</v>
      </c>
      <c r="Z1520" s="184">
        <f t="shared" si="219"/>
        <v>0</v>
      </c>
      <c r="AA1520" s="184">
        <f t="shared" si="223"/>
        <v>14</v>
      </c>
      <c r="AB1520" s="184">
        <f t="shared" si="224"/>
        <v>0</v>
      </c>
      <c r="AC1520" s="184">
        <f t="shared" si="225"/>
        <v>0</v>
      </c>
      <c r="AD1520" s="184">
        <f t="shared" si="220"/>
        <v>0</v>
      </c>
      <c r="AE1520" s="184">
        <f t="shared" si="226"/>
        <v>0</v>
      </c>
      <c r="AF1520" s="186"/>
      <c r="AG1520" s="187" t="str">
        <f t="shared" si="227"/>
        <v>2313283</v>
      </c>
      <c r="AI1520" s="1" t="str">
        <f t="shared" si="228"/>
        <v>DIFF</v>
      </c>
    </row>
    <row r="1521" spans="1:35" ht="26.25" customHeight="1" x14ac:dyDescent="0.25">
      <c r="A1521" s="72" t="s">
        <v>193</v>
      </c>
      <c r="B1521" s="74" t="s">
        <v>2526</v>
      </c>
      <c r="C1521" s="74" t="s">
        <v>95</v>
      </c>
      <c r="D1521" s="74" t="s">
        <v>1350</v>
      </c>
      <c r="E1521" s="103" t="s">
        <v>4318</v>
      </c>
      <c r="F1521" s="75" t="s">
        <v>14</v>
      </c>
      <c r="G1521" s="75" t="s">
        <v>96</v>
      </c>
      <c r="H1521" s="75" t="s">
        <v>2420</v>
      </c>
      <c r="I1521" s="133" t="s">
        <v>8465</v>
      </c>
      <c r="J1521" s="77" t="s">
        <v>102</v>
      </c>
      <c r="K1521" s="129">
        <v>4451</v>
      </c>
      <c r="L1521" s="77" t="s">
        <v>50</v>
      </c>
      <c r="M1521" s="129" t="s">
        <v>103</v>
      </c>
      <c r="N1521" s="77" t="s">
        <v>2407</v>
      </c>
      <c r="O1521" s="77" t="s">
        <v>386</v>
      </c>
      <c r="P1521" s="77" t="s">
        <v>1440</v>
      </c>
      <c r="Q1521" s="81" t="s">
        <v>2635</v>
      </c>
      <c r="R1521" s="81" t="s">
        <v>7916</v>
      </c>
      <c r="S1521" s="82" t="s">
        <v>213</v>
      </c>
      <c r="T1521" s="77" t="s">
        <v>258</v>
      </c>
      <c r="U1521" s="21"/>
      <c r="V1521" s="21"/>
      <c r="W1521" s="20" t="str">
        <f>VLOOKUP(TRIM(X1521),X10:Y159,2,FALSE)</f>
        <v>Wanqiang</v>
      </c>
      <c r="X1521" s="184" t="str">
        <f t="shared" si="221"/>
        <v>9.11.2</v>
      </c>
      <c r="Y1521" s="184">
        <f t="shared" si="222"/>
        <v>0</v>
      </c>
      <c r="Z1521" s="184">
        <f t="shared" si="219"/>
        <v>0</v>
      </c>
      <c r="AA1521" s="184">
        <f t="shared" si="223"/>
        <v>79</v>
      </c>
      <c r="AB1521" s="184">
        <f t="shared" si="224"/>
        <v>0</v>
      </c>
      <c r="AC1521" s="184">
        <f t="shared" si="225"/>
        <v>0</v>
      </c>
      <c r="AD1521" s="184">
        <f t="shared" si="220"/>
        <v>0</v>
      </c>
      <c r="AE1521" s="184">
        <f t="shared" si="226"/>
        <v>0</v>
      </c>
      <c r="AF1521" s="186"/>
      <c r="AG1521" s="187" t="str">
        <f t="shared" si="227"/>
        <v>2313284</v>
      </c>
      <c r="AI1521" s="1" t="str">
        <f t="shared" si="228"/>
        <v>DIFF</v>
      </c>
    </row>
    <row r="1522" spans="1:35" ht="26.25" customHeight="1" x14ac:dyDescent="0.25">
      <c r="A1522" s="72" t="s">
        <v>193</v>
      </c>
      <c r="B1522" s="74" t="s">
        <v>8467</v>
      </c>
      <c r="C1522" s="74" t="s">
        <v>95</v>
      </c>
      <c r="D1522" s="74" t="s">
        <v>1350</v>
      </c>
      <c r="E1522" s="103" t="s">
        <v>4319</v>
      </c>
      <c r="F1522" s="75" t="s">
        <v>14</v>
      </c>
      <c r="G1522" s="75" t="s">
        <v>96</v>
      </c>
      <c r="H1522" s="75" t="s">
        <v>5132</v>
      </c>
      <c r="I1522" s="133" t="s">
        <v>222</v>
      </c>
      <c r="J1522" s="77" t="s">
        <v>102</v>
      </c>
      <c r="K1522" s="129">
        <v>4562</v>
      </c>
      <c r="L1522" s="157" t="s">
        <v>48</v>
      </c>
      <c r="M1522" s="129" t="s">
        <v>103</v>
      </c>
      <c r="N1522" s="77" t="s">
        <v>2407</v>
      </c>
      <c r="O1522" s="77" t="s">
        <v>386</v>
      </c>
      <c r="P1522" s="77" t="s">
        <v>1440</v>
      </c>
      <c r="Q1522" s="81" t="s">
        <v>8466</v>
      </c>
      <c r="R1522" s="81" t="s">
        <v>8764</v>
      </c>
      <c r="S1522" s="82" t="s">
        <v>213</v>
      </c>
      <c r="T1522" s="77" t="s">
        <v>223</v>
      </c>
      <c r="U1522" s="21"/>
      <c r="V1522" s="21"/>
      <c r="W1522" s="20" t="str">
        <f>VLOOKUP(TRIM(X1522),X10:Y159,2,FALSE)</f>
        <v>Wanqiang</v>
      </c>
      <c r="X1522" s="184" t="str">
        <f t="shared" si="221"/>
        <v>9.11.2</v>
      </c>
      <c r="Y1522" s="184">
        <f t="shared" si="222"/>
        <v>0</v>
      </c>
      <c r="Z1522" s="184">
        <f t="shared" si="219"/>
        <v>0</v>
      </c>
      <c r="AA1522" s="184">
        <f t="shared" si="223"/>
        <v>8</v>
      </c>
      <c r="AB1522" s="184">
        <f t="shared" si="224"/>
        <v>0</v>
      </c>
      <c r="AC1522" s="184">
        <f t="shared" si="225"/>
        <v>0</v>
      </c>
      <c r="AD1522" s="184">
        <f t="shared" si="220"/>
        <v>0</v>
      </c>
      <c r="AE1522" s="184">
        <f t="shared" si="226"/>
        <v>0</v>
      </c>
      <c r="AF1522" s="186"/>
      <c r="AG1522" s="187" t="str">
        <f t="shared" si="227"/>
        <v>2313285</v>
      </c>
      <c r="AI1522" s="1" t="str">
        <f t="shared" si="228"/>
        <v>DIFF</v>
      </c>
    </row>
    <row r="1523" spans="1:35" ht="26.25" customHeight="1" x14ac:dyDescent="0.25">
      <c r="A1523" s="72" t="s">
        <v>193</v>
      </c>
      <c r="B1523" s="74" t="s">
        <v>2105</v>
      </c>
      <c r="C1523" s="74" t="s">
        <v>95</v>
      </c>
      <c r="D1523" s="74" t="s">
        <v>1350</v>
      </c>
      <c r="E1523" s="103" t="s">
        <v>4320</v>
      </c>
      <c r="F1523" s="75" t="s">
        <v>14</v>
      </c>
      <c r="G1523" s="75" t="s">
        <v>96</v>
      </c>
      <c r="H1523" s="75" t="s">
        <v>5459</v>
      </c>
      <c r="I1523" s="133" t="s">
        <v>227</v>
      </c>
      <c r="J1523" s="77" t="s">
        <v>207</v>
      </c>
      <c r="K1523" s="129">
        <v>1217</v>
      </c>
      <c r="L1523" s="77" t="s">
        <v>48</v>
      </c>
      <c r="M1523" s="129" t="s">
        <v>103</v>
      </c>
      <c r="N1523" s="77" t="s">
        <v>2407</v>
      </c>
      <c r="O1523" s="77" t="s">
        <v>386</v>
      </c>
      <c r="P1523" s="77" t="s">
        <v>1440</v>
      </c>
      <c r="Q1523" s="81" t="s">
        <v>6436</v>
      </c>
      <c r="R1523" s="81" t="s">
        <v>7917</v>
      </c>
      <c r="S1523" s="82" t="s">
        <v>213</v>
      </c>
      <c r="T1523" s="77" t="s">
        <v>249</v>
      </c>
      <c r="U1523" s="21"/>
      <c r="V1523" s="21"/>
      <c r="W1523" s="20" t="str">
        <f>VLOOKUP(TRIM(X1523),X10:Y159,2,FALSE)</f>
        <v>Wanqiang</v>
      </c>
      <c r="X1523" s="184" t="str">
        <f t="shared" si="221"/>
        <v>9.11.2</v>
      </c>
      <c r="Y1523" s="184">
        <f t="shared" si="222"/>
        <v>0</v>
      </c>
      <c r="Z1523" s="184">
        <f t="shared" si="219"/>
        <v>0</v>
      </c>
      <c r="AA1523" s="184">
        <f t="shared" si="223"/>
        <v>3</v>
      </c>
      <c r="AB1523" s="184">
        <f t="shared" si="224"/>
        <v>0</v>
      </c>
      <c r="AC1523" s="184">
        <f t="shared" si="225"/>
        <v>0</v>
      </c>
      <c r="AD1523" s="184">
        <f t="shared" si="220"/>
        <v>0</v>
      </c>
      <c r="AE1523" s="184">
        <f t="shared" si="226"/>
        <v>0</v>
      </c>
      <c r="AF1523" s="186"/>
      <c r="AG1523" s="187" t="str">
        <f t="shared" si="227"/>
        <v>2313286</v>
      </c>
      <c r="AI1523" s="1" t="str">
        <f t="shared" si="228"/>
        <v>DIFF</v>
      </c>
    </row>
    <row r="1524" spans="1:35" ht="26.25" customHeight="1" x14ac:dyDescent="0.25">
      <c r="A1524" s="72" t="s">
        <v>193</v>
      </c>
      <c r="B1524" s="74" t="s">
        <v>1647</v>
      </c>
      <c r="C1524" s="74" t="s">
        <v>95</v>
      </c>
      <c r="D1524" s="74" t="s">
        <v>1350</v>
      </c>
      <c r="E1524" s="103" t="s">
        <v>4321</v>
      </c>
      <c r="F1524" s="75" t="s">
        <v>14</v>
      </c>
      <c r="G1524" s="75" t="s">
        <v>96</v>
      </c>
      <c r="H1524" s="75" t="s">
        <v>5343</v>
      </c>
      <c r="I1524" s="133" t="s">
        <v>222</v>
      </c>
      <c r="J1524" s="77" t="s">
        <v>199</v>
      </c>
      <c r="K1524" s="129">
        <v>5126</v>
      </c>
      <c r="L1524" s="157" t="s">
        <v>48</v>
      </c>
      <c r="M1524" s="129" t="s">
        <v>103</v>
      </c>
      <c r="N1524" s="77" t="s">
        <v>2407</v>
      </c>
      <c r="O1524" s="77" t="s">
        <v>386</v>
      </c>
      <c r="P1524" s="77" t="s">
        <v>1440</v>
      </c>
      <c r="Q1524" s="81" t="s">
        <v>6256</v>
      </c>
      <c r="R1524" s="81" t="s">
        <v>8765</v>
      </c>
      <c r="S1524" s="82" t="s">
        <v>213</v>
      </c>
      <c r="T1524" s="77" t="s">
        <v>223</v>
      </c>
      <c r="U1524" s="21"/>
      <c r="V1524" s="21"/>
      <c r="W1524" s="20" t="str">
        <f>VLOOKUP(TRIM(X1524),X10:Y159,2,FALSE)</f>
        <v>Wanqiang</v>
      </c>
      <c r="X1524" s="184" t="str">
        <f t="shared" si="221"/>
        <v>9.11.2</v>
      </c>
      <c r="Y1524" s="184">
        <f t="shared" si="222"/>
        <v>0</v>
      </c>
      <c r="Z1524" s="184">
        <f t="shared" si="219"/>
        <v>0</v>
      </c>
      <c r="AA1524" s="184">
        <f t="shared" si="223"/>
        <v>8</v>
      </c>
      <c r="AB1524" s="184">
        <f t="shared" si="224"/>
        <v>0</v>
      </c>
      <c r="AC1524" s="184">
        <f t="shared" si="225"/>
        <v>0</v>
      </c>
      <c r="AD1524" s="184">
        <f t="shared" si="220"/>
        <v>0</v>
      </c>
      <c r="AE1524" s="184">
        <f t="shared" si="226"/>
        <v>0</v>
      </c>
      <c r="AF1524" s="186"/>
      <c r="AG1524" s="187" t="str">
        <f t="shared" si="227"/>
        <v>2313287</v>
      </c>
      <c r="AI1524" s="1" t="str">
        <f t="shared" si="228"/>
        <v>DIFF</v>
      </c>
    </row>
    <row r="1525" spans="1:35" ht="26.25" customHeight="1" x14ac:dyDescent="0.25">
      <c r="A1525" s="72" t="s">
        <v>193</v>
      </c>
      <c r="B1525" s="74" t="s">
        <v>8469</v>
      </c>
      <c r="C1525" s="74" t="s">
        <v>95</v>
      </c>
      <c r="D1525" s="74" t="s">
        <v>1350</v>
      </c>
      <c r="E1525" s="103" t="s">
        <v>4322</v>
      </c>
      <c r="F1525" s="75" t="s">
        <v>14</v>
      </c>
      <c r="G1525" s="75" t="s">
        <v>96</v>
      </c>
      <c r="H1525" s="75" t="s">
        <v>5344</v>
      </c>
      <c r="I1525" s="133" t="s">
        <v>222</v>
      </c>
      <c r="J1525" s="77" t="s">
        <v>207</v>
      </c>
      <c r="K1525" s="129">
        <v>1213</v>
      </c>
      <c r="L1525" s="77" t="s">
        <v>48</v>
      </c>
      <c r="M1525" s="129" t="s">
        <v>103</v>
      </c>
      <c r="N1525" s="77" t="s">
        <v>2407</v>
      </c>
      <c r="O1525" s="77" t="s">
        <v>386</v>
      </c>
      <c r="P1525" s="77" t="s">
        <v>1440</v>
      </c>
      <c r="Q1525" s="81" t="s">
        <v>8468</v>
      </c>
      <c r="R1525" s="81" t="s">
        <v>7918</v>
      </c>
      <c r="S1525" s="82" t="s">
        <v>213</v>
      </c>
      <c r="T1525" s="77" t="s">
        <v>223</v>
      </c>
      <c r="U1525" s="21"/>
      <c r="V1525" s="21"/>
      <c r="W1525" s="20" t="str">
        <f>VLOOKUP(TRIM(X1525),X10:Y159,2,FALSE)</f>
        <v>Wanqiang</v>
      </c>
      <c r="X1525" s="184" t="str">
        <f t="shared" si="221"/>
        <v>9.11.2</v>
      </c>
      <c r="Y1525" s="184">
        <f t="shared" si="222"/>
        <v>0</v>
      </c>
      <c r="Z1525" s="184">
        <f t="shared" si="219"/>
        <v>0</v>
      </c>
      <c r="AA1525" s="184">
        <f t="shared" si="223"/>
        <v>8</v>
      </c>
      <c r="AB1525" s="184">
        <f t="shared" si="224"/>
        <v>0</v>
      </c>
      <c r="AC1525" s="184">
        <f t="shared" si="225"/>
        <v>0</v>
      </c>
      <c r="AD1525" s="184">
        <f t="shared" si="220"/>
        <v>0</v>
      </c>
      <c r="AE1525" s="184">
        <f t="shared" si="226"/>
        <v>0</v>
      </c>
      <c r="AF1525" s="186"/>
      <c r="AG1525" s="187" t="str">
        <f t="shared" si="227"/>
        <v>2313288</v>
      </c>
      <c r="AI1525" s="1" t="str">
        <f t="shared" si="228"/>
        <v>DIFF</v>
      </c>
    </row>
    <row r="1526" spans="1:35" ht="26.25" customHeight="1" x14ac:dyDescent="0.25">
      <c r="A1526" s="72" t="s">
        <v>193</v>
      </c>
      <c r="B1526" s="74" t="s">
        <v>1577</v>
      </c>
      <c r="C1526" s="74" t="s">
        <v>95</v>
      </c>
      <c r="D1526" s="74" t="s">
        <v>1350</v>
      </c>
      <c r="E1526" s="103" t="s">
        <v>4323</v>
      </c>
      <c r="F1526" s="75" t="s">
        <v>14</v>
      </c>
      <c r="G1526" s="75" t="s">
        <v>96</v>
      </c>
      <c r="H1526" s="75" t="s">
        <v>1965</v>
      </c>
      <c r="I1526" s="133" t="s">
        <v>5526</v>
      </c>
      <c r="J1526" s="77" t="s">
        <v>207</v>
      </c>
      <c r="K1526" s="129">
        <v>1093</v>
      </c>
      <c r="L1526" s="77" t="s">
        <v>63</v>
      </c>
      <c r="M1526" s="129" t="s">
        <v>103</v>
      </c>
      <c r="N1526" s="77" t="s">
        <v>2407</v>
      </c>
      <c r="O1526" s="77" t="s">
        <v>386</v>
      </c>
      <c r="P1526" s="77" t="s">
        <v>1440</v>
      </c>
      <c r="Q1526" s="81" t="s">
        <v>2938</v>
      </c>
      <c r="R1526" s="81" t="s">
        <v>7919</v>
      </c>
      <c r="S1526" s="82" t="s">
        <v>213</v>
      </c>
      <c r="T1526" s="77" t="s">
        <v>235</v>
      </c>
      <c r="U1526" s="21"/>
      <c r="V1526" s="21"/>
      <c r="W1526" s="20" t="str">
        <f>VLOOKUP(TRIM(X1526),X10:Y159,2,FALSE)</f>
        <v>Wanqiang</v>
      </c>
      <c r="X1526" s="184" t="str">
        <f t="shared" si="221"/>
        <v>9.11.2</v>
      </c>
      <c r="Y1526" s="184">
        <f t="shared" si="222"/>
        <v>0</v>
      </c>
      <c r="Z1526" s="184">
        <f t="shared" si="219"/>
        <v>0</v>
      </c>
      <c r="AA1526" s="184">
        <f t="shared" si="223"/>
        <v>106</v>
      </c>
      <c r="AB1526" s="184">
        <f t="shared" si="224"/>
        <v>0</v>
      </c>
      <c r="AC1526" s="184">
        <f t="shared" si="225"/>
        <v>0</v>
      </c>
      <c r="AD1526" s="184">
        <f t="shared" si="220"/>
        <v>0</v>
      </c>
      <c r="AE1526" s="184">
        <f t="shared" si="226"/>
        <v>0</v>
      </c>
      <c r="AF1526" s="186"/>
      <c r="AG1526" s="187" t="str">
        <f t="shared" si="227"/>
        <v>2313289</v>
      </c>
      <c r="AI1526" s="1" t="str">
        <f t="shared" si="228"/>
        <v>DIFF</v>
      </c>
    </row>
    <row r="1527" spans="1:35" ht="26.25" customHeight="1" x14ac:dyDescent="0.25">
      <c r="A1527" s="72" t="s">
        <v>193</v>
      </c>
      <c r="B1527" s="74" t="s">
        <v>2575</v>
      </c>
      <c r="C1527" s="74" t="s">
        <v>95</v>
      </c>
      <c r="D1527" s="74" t="s">
        <v>1350</v>
      </c>
      <c r="E1527" s="103" t="s">
        <v>4324</v>
      </c>
      <c r="F1527" s="75" t="s">
        <v>14</v>
      </c>
      <c r="G1527" s="75" t="s">
        <v>96</v>
      </c>
      <c r="H1527" s="75" t="s">
        <v>5590</v>
      </c>
      <c r="I1527" s="133" t="s">
        <v>239</v>
      </c>
      <c r="J1527" s="77" t="s">
        <v>199</v>
      </c>
      <c r="K1527" s="129">
        <v>5036</v>
      </c>
      <c r="L1527" s="77" t="s">
        <v>50</v>
      </c>
      <c r="M1527" s="129" t="s">
        <v>103</v>
      </c>
      <c r="N1527" s="77" t="s">
        <v>2407</v>
      </c>
      <c r="O1527" s="77" t="s">
        <v>386</v>
      </c>
      <c r="P1527" s="77" t="s">
        <v>1440</v>
      </c>
      <c r="Q1527" s="81" t="s">
        <v>2821</v>
      </c>
      <c r="R1527" s="81" t="s">
        <v>7920</v>
      </c>
      <c r="S1527" s="82" t="s">
        <v>213</v>
      </c>
      <c r="T1527" s="77" t="s">
        <v>1006</v>
      </c>
      <c r="U1527" s="21"/>
      <c r="V1527" s="21"/>
      <c r="W1527" s="20" t="str">
        <f>VLOOKUP(TRIM(X1527),X10:Y159,2,FALSE)</f>
        <v>Wanqiang</v>
      </c>
      <c r="X1527" s="184" t="str">
        <f t="shared" si="221"/>
        <v>9.11.2</v>
      </c>
      <c r="Y1527" s="184">
        <f t="shared" si="222"/>
        <v>0</v>
      </c>
      <c r="Z1527" s="184">
        <f t="shared" si="219"/>
        <v>0</v>
      </c>
      <c r="AA1527" s="184">
        <f t="shared" si="223"/>
        <v>7</v>
      </c>
      <c r="AB1527" s="184">
        <f t="shared" si="224"/>
        <v>0</v>
      </c>
      <c r="AC1527" s="184">
        <f t="shared" si="225"/>
        <v>0</v>
      </c>
      <c r="AD1527" s="184">
        <f t="shared" si="220"/>
        <v>0</v>
      </c>
      <c r="AE1527" s="184">
        <f t="shared" si="226"/>
        <v>0</v>
      </c>
      <c r="AF1527" s="186"/>
      <c r="AG1527" s="187" t="str">
        <f t="shared" si="227"/>
        <v>2313290</v>
      </c>
      <c r="AI1527" s="1" t="str">
        <f t="shared" si="228"/>
        <v>DIFF</v>
      </c>
    </row>
    <row r="1528" spans="1:35" ht="26.25" customHeight="1" x14ac:dyDescent="0.25">
      <c r="A1528" s="72"/>
      <c r="B1528" s="74" t="s">
        <v>40</v>
      </c>
      <c r="C1528" s="74" t="s">
        <v>13</v>
      </c>
      <c r="D1528" s="74" t="s">
        <v>91</v>
      </c>
      <c r="E1528" s="103" t="s">
        <v>4325</v>
      </c>
      <c r="F1528" s="75" t="s">
        <v>40</v>
      </c>
      <c r="G1528" s="154" t="s">
        <v>40</v>
      </c>
      <c r="H1528" s="154" t="s">
        <v>8426</v>
      </c>
      <c r="I1528" s="155" t="s">
        <v>40</v>
      </c>
      <c r="J1528" s="124"/>
      <c r="K1528" s="125"/>
      <c r="L1528" s="124"/>
      <c r="M1528" s="125"/>
      <c r="N1528" s="124"/>
      <c r="O1528" s="124" t="s">
        <v>40</v>
      </c>
      <c r="P1528" s="124"/>
      <c r="Q1528" s="156" t="s">
        <v>19</v>
      </c>
      <c r="R1528" s="156" t="s">
        <v>204</v>
      </c>
      <c r="S1528" s="126" t="s">
        <v>19</v>
      </c>
      <c r="T1528" s="77" t="s">
        <v>40</v>
      </c>
      <c r="U1528" s="21"/>
      <c r="V1528" s="21"/>
      <c r="W1528" s="20" t="str">
        <f>VLOOKUP(TRIM(X1528),X10:Y159,2,FALSE)</f>
        <v>Withdrawn</v>
      </c>
      <c r="X1528" s="184" t="str">
        <f t="shared" si="221"/>
        <v>99</v>
      </c>
      <c r="Y1528" s="184">
        <f t="shared" si="222"/>
        <v>0</v>
      </c>
      <c r="Z1528" s="184">
        <f t="shared" si="219"/>
        <v>0</v>
      </c>
      <c r="AA1528" s="184">
        <f t="shared" si="223"/>
        <v>1</v>
      </c>
      <c r="AB1528" s="184">
        <f t="shared" si="224"/>
        <v>0</v>
      </c>
      <c r="AC1528" s="184">
        <f t="shared" si="225"/>
        <v>0</v>
      </c>
      <c r="AD1528" s="184">
        <f t="shared" si="220"/>
        <v>0</v>
      </c>
      <c r="AE1528" s="184">
        <f t="shared" si="226"/>
        <v>0</v>
      </c>
      <c r="AF1528" s="186"/>
      <c r="AG1528" s="187" t="str">
        <f t="shared" si="227"/>
        <v>2313291</v>
      </c>
      <c r="AI1528" s="1" t="str">
        <f t="shared" si="228"/>
        <v>DIFF</v>
      </c>
    </row>
    <row r="1529" spans="1:35" ht="26.25" customHeight="1" x14ac:dyDescent="0.25">
      <c r="A1529" s="72" t="s">
        <v>193</v>
      </c>
      <c r="B1529" s="74" t="s">
        <v>40</v>
      </c>
      <c r="C1529" s="74" t="s">
        <v>95</v>
      </c>
      <c r="D1529" s="74" t="s">
        <v>2295</v>
      </c>
      <c r="E1529" s="103" t="s">
        <v>4326</v>
      </c>
      <c r="F1529" s="75" t="s">
        <v>1081</v>
      </c>
      <c r="G1529" s="75" t="s">
        <v>96</v>
      </c>
      <c r="H1529" s="75" t="s">
        <v>6626</v>
      </c>
      <c r="I1529" s="133" t="s">
        <v>252</v>
      </c>
      <c r="J1529" s="77" t="s">
        <v>2414</v>
      </c>
      <c r="K1529" s="129"/>
      <c r="L1529" s="77"/>
      <c r="M1529" s="129"/>
      <c r="N1529" s="77" t="s">
        <v>1484</v>
      </c>
      <c r="O1529" s="77" t="s">
        <v>1386</v>
      </c>
      <c r="P1529" s="77" t="s">
        <v>2415</v>
      </c>
      <c r="Q1529" s="81" t="s">
        <v>5601</v>
      </c>
      <c r="R1529" s="81" t="s">
        <v>7921</v>
      </c>
      <c r="S1529" s="82" t="s">
        <v>213</v>
      </c>
      <c r="T1529" s="77" t="s">
        <v>272</v>
      </c>
      <c r="U1529" s="21"/>
      <c r="V1529" s="21"/>
      <c r="W1529" s="20" t="str">
        <f>VLOOKUP(TRIM(X1529),X10:Y159,2,FALSE)</f>
        <v>Wanqiang</v>
      </c>
      <c r="X1529" s="184" t="str">
        <f t="shared" si="221"/>
        <v>19.2</v>
      </c>
      <c r="Y1529" s="184">
        <f t="shared" si="222"/>
        <v>0</v>
      </c>
      <c r="Z1529" s="184">
        <f t="shared" si="219"/>
        <v>0</v>
      </c>
      <c r="AA1529" s="184">
        <f t="shared" si="223"/>
        <v>12</v>
      </c>
      <c r="AB1529" s="184">
        <f t="shared" si="224"/>
        <v>0</v>
      </c>
      <c r="AC1529" s="184">
        <f t="shared" si="225"/>
        <v>0</v>
      </c>
      <c r="AD1529" s="184">
        <f t="shared" si="220"/>
        <v>0</v>
      </c>
      <c r="AE1529" s="184">
        <f t="shared" si="226"/>
        <v>0</v>
      </c>
      <c r="AF1529" s="186"/>
      <c r="AG1529" s="187" t="str">
        <f t="shared" si="227"/>
        <v>2313292</v>
      </c>
      <c r="AI1529" s="1" t="str">
        <f t="shared" si="228"/>
        <v>DIFF</v>
      </c>
    </row>
    <row r="1530" spans="1:35" ht="26.25" customHeight="1" x14ac:dyDescent="0.25">
      <c r="A1530" s="72" t="s">
        <v>193</v>
      </c>
      <c r="B1530" s="74" t="s">
        <v>40</v>
      </c>
      <c r="C1530" s="74" t="s">
        <v>95</v>
      </c>
      <c r="D1530" s="74" t="s">
        <v>2295</v>
      </c>
      <c r="E1530" s="103" t="s">
        <v>4327</v>
      </c>
      <c r="F1530" s="75" t="s">
        <v>1081</v>
      </c>
      <c r="G1530" s="75" t="s">
        <v>96</v>
      </c>
      <c r="H1530" s="75" t="s">
        <v>6732</v>
      </c>
      <c r="I1530" s="133" t="s">
        <v>211</v>
      </c>
      <c r="J1530" s="77" t="s">
        <v>2414</v>
      </c>
      <c r="K1530" s="129"/>
      <c r="L1530" s="77"/>
      <c r="M1530" s="129"/>
      <c r="N1530" s="77" t="s">
        <v>1484</v>
      </c>
      <c r="O1530" s="77" t="s">
        <v>1386</v>
      </c>
      <c r="P1530" s="77" t="s">
        <v>2415</v>
      </c>
      <c r="Q1530" s="81" t="s">
        <v>5665</v>
      </c>
      <c r="R1530" s="81" t="s">
        <v>7922</v>
      </c>
      <c r="S1530" s="82" t="s">
        <v>213</v>
      </c>
      <c r="T1530" s="77" t="s">
        <v>304</v>
      </c>
      <c r="U1530" s="21"/>
      <c r="V1530" s="21"/>
      <c r="W1530" s="20" t="str">
        <f>VLOOKUP(TRIM(X1530),X10:Y159,2,FALSE)</f>
        <v>Wanqiang</v>
      </c>
      <c r="X1530" s="184" t="str">
        <f t="shared" si="221"/>
        <v>19.2</v>
      </c>
      <c r="Y1530" s="184">
        <f t="shared" si="222"/>
        <v>0</v>
      </c>
      <c r="Z1530" s="184">
        <f t="shared" si="219"/>
        <v>0</v>
      </c>
      <c r="AA1530" s="184">
        <f t="shared" si="223"/>
        <v>26</v>
      </c>
      <c r="AB1530" s="184">
        <f t="shared" si="224"/>
        <v>0</v>
      </c>
      <c r="AC1530" s="184">
        <f t="shared" si="225"/>
        <v>0</v>
      </c>
      <c r="AD1530" s="184">
        <f t="shared" si="220"/>
        <v>0</v>
      </c>
      <c r="AE1530" s="184">
        <f t="shared" si="226"/>
        <v>0</v>
      </c>
      <c r="AF1530" s="186"/>
      <c r="AG1530" s="187" t="str">
        <f t="shared" si="227"/>
        <v>2313293</v>
      </c>
      <c r="AI1530" s="1" t="str">
        <f t="shared" si="228"/>
        <v>DIFF</v>
      </c>
    </row>
    <row r="1531" spans="1:35" ht="26.25" customHeight="1" x14ac:dyDescent="0.25">
      <c r="A1531" s="72" t="s">
        <v>193</v>
      </c>
      <c r="B1531" s="74" t="s">
        <v>40</v>
      </c>
      <c r="C1531" s="74" t="s">
        <v>95</v>
      </c>
      <c r="D1531" s="74" t="s">
        <v>2295</v>
      </c>
      <c r="E1531" s="103" t="s">
        <v>4328</v>
      </c>
      <c r="F1531" s="75" t="s">
        <v>1081</v>
      </c>
      <c r="G1531" s="75" t="s">
        <v>96</v>
      </c>
      <c r="H1531" s="75" t="s">
        <v>6731</v>
      </c>
      <c r="I1531" s="133" t="s">
        <v>211</v>
      </c>
      <c r="J1531" s="77" t="s">
        <v>2414</v>
      </c>
      <c r="K1531" s="129"/>
      <c r="L1531" s="77"/>
      <c r="M1531" s="129"/>
      <c r="N1531" s="77" t="s">
        <v>1484</v>
      </c>
      <c r="O1531" s="77" t="s">
        <v>1386</v>
      </c>
      <c r="P1531" s="77" t="s">
        <v>2415</v>
      </c>
      <c r="Q1531" s="81" t="s">
        <v>5664</v>
      </c>
      <c r="R1531" s="81" t="s">
        <v>7923</v>
      </c>
      <c r="S1531" s="82" t="s">
        <v>194</v>
      </c>
      <c r="T1531" s="77" t="s">
        <v>304</v>
      </c>
      <c r="U1531" s="21"/>
      <c r="V1531" s="21" t="s">
        <v>1393</v>
      </c>
      <c r="W1531" s="20" t="str">
        <f>VLOOKUP(TRIM(X1531),X10:Y159,2,FALSE)</f>
        <v>Wanqiang</v>
      </c>
      <c r="X1531" s="184" t="str">
        <f t="shared" si="221"/>
        <v>19.2</v>
      </c>
      <c r="Y1531" s="184">
        <f t="shared" si="222"/>
        <v>0</v>
      </c>
      <c r="Z1531" s="184">
        <f t="shared" si="219"/>
        <v>1</v>
      </c>
      <c r="AA1531" s="184">
        <f t="shared" si="223"/>
        <v>26</v>
      </c>
      <c r="AB1531" s="184">
        <f t="shared" si="224"/>
        <v>0</v>
      </c>
      <c r="AC1531" s="184">
        <f t="shared" si="225"/>
        <v>0</v>
      </c>
      <c r="AD1531" s="184">
        <f t="shared" si="220"/>
        <v>0</v>
      </c>
      <c r="AE1531" s="184">
        <f t="shared" si="226"/>
        <v>0</v>
      </c>
      <c r="AF1531" s="186"/>
      <c r="AG1531" s="187" t="str">
        <f t="shared" si="227"/>
        <v>2313294</v>
      </c>
      <c r="AI1531" s="1" t="str">
        <f t="shared" si="228"/>
        <v>DIFF</v>
      </c>
    </row>
    <row r="1532" spans="1:35" ht="26.25" customHeight="1" x14ac:dyDescent="0.25">
      <c r="A1532" s="72" t="s">
        <v>193</v>
      </c>
      <c r="B1532" s="74" t="s">
        <v>40</v>
      </c>
      <c r="C1532" s="74" t="s">
        <v>95</v>
      </c>
      <c r="D1532" s="74" t="s">
        <v>2295</v>
      </c>
      <c r="E1532" s="103" t="s">
        <v>4329</v>
      </c>
      <c r="F1532" s="75" t="s">
        <v>1081</v>
      </c>
      <c r="G1532" s="75" t="s">
        <v>96</v>
      </c>
      <c r="H1532" s="75" t="s">
        <v>6733</v>
      </c>
      <c r="I1532" s="133" t="s">
        <v>1854</v>
      </c>
      <c r="J1532" s="77" t="s">
        <v>2414</v>
      </c>
      <c r="K1532" s="129"/>
      <c r="L1532" s="77"/>
      <c r="M1532" s="129"/>
      <c r="N1532" s="77" t="s">
        <v>1484</v>
      </c>
      <c r="O1532" s="77" t="s">
        <v>1386</v>
      </c>
      <c r="P1532" s="77" t="s">
        <v>2415</v>
      </c>
      <c r="Q1532" s="81" t="s">
        <v>5666</v>
      </c>
      <c r="R1532" s="81" t="s">
        <v>7924</v>
      </c>
      <c r="S1532" s="82" t="s">
        <v>213</v>
      </c>
      <c r="T1532" s="77" t="s">
        <v>304</v>
      </c>
      <c r="U1532" s="21"/>
      <c r="V1532" s="21"/>
      <c r="W1532" s="20" t="str">
        <f>VLOOKUP(TRIM(X1532),X10:Y159,2,FALSE)</f>
        <v>Wanqiang</v>
      </c>
      <c r="X1532" s="184" t="str">
        <f t="shared" si="221"/>
        <v>19.2</v>
      </c>
      <c r="Y1532" s="184">
        <f t="shared" si="222"/>
        <v>0</v>
      </c>
      <c r="Z1532" s="184">
        <f t="shared" si="219"/>
        <v>0</v>
      </c>
      <c r="AA1532" s="184">
        <f t="shared" si="223"/>
        <v>31</v>
      </c>
      <c r="AB1532" s="184">
        <f t="shared" si="224"/>
        <v>0</v>
      </c>
      <c r="AC1532" s="184">
        <f t="shared" si="225"/>
        <v>0</v>
      </c>
      <c r="AD1532" s="184">
        <f t="shared" si="220"/>
        <v>0</v>
      </c>
      <c r="AE1532" s="184">
        <f t="shared" si="226"/>
        <v>0</v>
      </c>
      <c r="AF1532" s="186"/>
      <c r="AG1532" s="187" t="str">
        <f t="shared" si="227"/>
        <v>2313295</v>
      </c>
      <c r="AI1532" s="1" t="str">
        <f t="shared" si="228"/>
        <v>DIFF</v>
      </c>
    </row>
    <row r="1533" spans="1:35" ht="26.25" customHeight="1" x14ac:dyDescent="0.25">
      <c r="A1533" s="72" t="s">
        <v>193</v>
      </c>
      <c r="B1533" s="74" t="s">
        <v>40</v>
      </c>
      <c r="C1533" s="74" t="s">
        <v>95</v>
      </c>
      <c r="D1533" s="74" t="s">
        <v>2295</v>
      </c>
      <c r="E1533" s="103" t="s">
        <v>4330</v>
      </c>
      <c r="F1533" s="75" t="s">
        <v>1081</v>
      </c>
      <c r="G1533" s="75" t="s">
        <v>96</v>
      </c>
      <c r="H1533" s="75" t="s">
        <v>6735</v>
      </c>
      <c r="I1533" s="133" t="s">
        <v>211</v>
      </c>
      <c r="J1533" s="77" t="s">
        <v>2414</v>
      </c>
      <c r="K1533" s="129"/>
      <c r="L1533" s="77"/>
      <c r="M1533" s="129"/>
      <c r="N1533" s="77" t="s">
        <v>1484</v>
      </c>
      <c r="O1533" s="77" t="s">
        <v>1386</v>
      </c>
      <c r="P1533" s="77" t="s">
        <v>2415</v>
      </c>
      <c r="Q1533" s="81" t="s">
        <v>5668</v>
      </c>
      <c r="R1533" s="81" t="s">
        <v>7925</v>
      </c>
      <c r="S1533" s="82" t="s">
        <v>194</v>
      </c>
      <c r="T1533" s="77" t="s">
        <v>304</v>
      </c>
      <c r="U1533" s="21"/>
      <c r="V1533" s="21" t="s">
        <v>1393</v>
      </c>
      <c r="W1533" s="20" t="str">
        <f>VLOOKUP(TRIM(X1533),X10:Y159,2,FALSE)</f>
        <v>Wanqiang</v>
      </c>
      <c r="X1533" s="184" t="str">
        <f t="shared" si="221"/>
        <v>19.2</v>
      </c>
      <c r="Y1533" s="184">
        <f t="shared" si="222"/>
        <v>0</v>
      </c>
      <c r="Z1533" s="184">
        <f t="shared" si="219"/>
        <v>1</v>
      </c>
      <c r="AA1533" s="184">
        <f t="shared" si="223"/>
        <v>26</v>
      </c>
      <c r="AB1533" s="184">
        <f t="shared" si="224"/>
        <v>0</v>
      </c>
      <c r="AC1533" s="184">
        <f t="shared" si="225"/>
        <v>0</v>
      </c>
      <c r="AD1533" s="184">
        <f t="shared" si="220"/>
        <v>0</v>
      </c>
      <c r="AE1533" s="184">
        <f t="shared" si="226"/>
        <v>0</v>
      </c>
      <c r="AF1533" s="186"/>
      <c r="AG1533" s="187" t="str">
        <f t="shared" si="227"/>
        <v>2313296</v>
      </c>
      <c r="AI1533" s="1" t="str">
        <f t="shared" si="228"/>
        <v>DIFF</v>
      </c>
    </row>
    <row r="1534" spans="1:35" ht="26.25" customHeight="1" x14ac:dyDescent="0.25">
      <c r="A1534" s="72" t="s">
        <v>193</v>
      </c>
      <c r="B1534" s="74" t="s">
        <v>40</v>
      </c>
      <c r="C1534" s="74" t="s">
        <v>95</v>
      </c>
      <c r="D1534" s="74" t="s">
        <v>2295</v>
      </c>
      <c r="E1534" s="103" t="s">
        <v>4331</v>
      </c>
      <c r="F1534" s="75" t="s">
        <v>1081</v>
      </c>
      <c r="G1534" s="75" t="s">
        <v>96</v>
      </c>
      <c r="H1534" s="75" t="s">
        <v>5918</v>
      </c>
      <c r="I1534" s="133" t="s">
        <v>222</v>
      </c>
      <c r="J1534" s="77" t="s">
        <v>2414</v>
      </c>
      <c r="K1534" s="129"/>
      <c r="L1534" s="77"/>
      <c r="M1534" s="129"/>
      <c r="N1534" s="77" t="s">
        <v>1484</v>
      </c>
      <c r="O1534" s="77" t="s">
        <v>1386</v>
      </c>
      <c r="P1534" s="77" t="s">
        <v>2415</v>
      </c>
      <c r="Q1534" s="81" t="s">
        <v>5917</v>
      </c>
      <c r="R1534" s="81" t="s">
        <v>7926</v>
      </c>
      <c r="S1534" s="82" t="s">
        <v>213</v>
      </c>
      <c r="T1534" s="77" t="s">
        <v>223</v>
      </c>
      <c r="U1534" s="21"/>
      <c r="V1534" s="21"/>
      <c r="W1534" s="20" t="str">
        <f>VLOOKUP(TRIM(X1534),X10:Y159,2,FALSE)</f>
        <v>Wanqiang</v>
      </c>
      <c r="X1534" s="184" t="str">
        <f t="shared" si="221"/>
        <v>19.2</v>
      </c>
      <c r="Y1534" s="184">
        <f t="shared" si="222"/>
        <v>0</v>
      </c>
      <c r="Z1534" s="184">
        <f t="shared" si="219"/>
        <v>0</v>
      </c>
      <c r="AA1534" s="184">
        <f t="shared" si="223"/>
        <v>8</v>
      </c>
      <c r="AB1534" s="184">
        <f t="shared" si="224"/>
        <v>0</v>
      </c>
      <c r="AC1534" s="184">
        <f t="shared" si="225"/>
        <v>0</v>
      </c>
      <c r="AD1534" s="184">
        <f t="shared" si="220"/>
        <v>0</v>
      </c>
      <c r="AE1534" s="184">
        <f t="shared" si="226"/>
        <v>0</v>
      </c>
      <c r="AF1534" s="186"/>
      <c r="AG1534" s="187" t="str">
        <f t="shared" si="227"/>
        <v>2313297</v>
      </c>
      <c r="AI1534" s="1" t="str">
        <f t="shared" si="228"/>
        <v>DIFF</v>
      </c>
    </row>
    <row r="1535" spans="1:35" ht="26.25" customHeight="1" x14ac:dyDescent="0.25">
      <c r="A1535" s="72"/>
      <c r="B1535" s="74" t="s">
        <v>40</v>
      </c>
      <c r="C1535" s="74" t="s">
        <v>13</v>
      </c>
      <c r="D1535" s="74" t="s">
        <v>2295</v>
      </c>
      <c r="E1535" s="103" t="s">
        <v>4332</v>
      </c>
      <c r="F1535" s="75" t="s">
        <v>1081</v>
      </c>
      <c r="G1535" s="154" t="s">
        <v>96</v>
      </c>
      <c r="H1535" s="154" t="s">
        <v>6391</v>
      </c>
      <c r="I1535" s="155" t="s">
        <v>227</v>
      </c>
      <c r="J1535" s="124" t="s">
        <v>2414</v>
      </c>
      <c r="K1535" s="125"/>
      <c r="L1535" s="124"/>
      <c r="M1535" s="125"/>
      <c r="N1535" s="124" t="s">
        <v>1484</v>
      </c>
      <c r="O1535" s="124" t="s">
        <v>1386</v>
      </c>
      <c r="P1535" s="124" t="s">
        <v>2415</v>
      </c>
      <c r="Q1535" s="156" t="s">
        <v>5426</v>
      </c>
      <c r="R1535" s="156" t="s">
        <v>7927</v>
      </c>
      <c r="S1535" s="126" t="s">
        <v>19</v>
      </c>
      <c r="T1535" s="77" t="s">
        <v>282</v>
      </c>
      <c r="U1535" s="21"/>
      <c r="V1535" s="21"/>
      <c r="W1535" s="20" t="str">
        <f>VLOOKUP(TRIM(X1535),X10:Y159,2,FALSE)</f>
        <v>Wanqiang</v>
      </c>
      <c r="X1535" s="184" t="str">
        <f t="shared" si="221"/>
        <v>19.2</v>
      </c>
      <c r="Y1535" s="184">
        <f t="shared" si="222"/>
        <v>0</v>
      </c>
      <c r="Z1535" s="184">
        <f t="shared" si="219"/>
        <v>0</v>
      </c>
      <c r="AA1535" s="184">
        <f t="shared" si="223"/>
        <v>3</v>
      </c>
      <c r="AB1535" s="184">
        <f t="shared" si="224"/>
        <v>0</v>
      </c>
      <c r="AC1535" s="184">
        <f t="shared" si="225"/>
        <v>0</v>
      </c>
      <c r="AD1535" s="184">
        <f t="shared" si="220"/>
        <v>0</v>
      </c>
      <c r="AE1535" s="184">
        <f t="shared" si="226"/>
        <v>0</v>
      </c>
      <c r="AF1535" s="186"/>
      <c r="AG1535" s="187" t="str">
        <f t="shared" si="227"/>
        <v>2313298</v>
      </c>
      <c r="AI1535" s="1" t="str">
        <f t="shared" si="228"/>
        <v>DIFF</v>
      </c>
    </row>
    <row r="1536" spans="1:35" ht="26.25" customHeight="1" x14ac:dyDescent="0.25">
      <c r="A1536" s="72"/>
      <c r="B1536" s="74" t="s">
        <v>40</v>
      </c>
      <c r="C1536" s="74" t="s">
        <v>13</v>
      </c>
      <c r="D1536" s="74" t="s">
        <v>91</v>
      </c>
      <c r="E1536" s="103" t="s">
        <v>4333</v>
      </c>
      <c r="F1536" s="75" t="s">
        <v>40</v>
      </c>
      <c r="G1536" s="154" t="s">
        <v>40</v>
      </c>
      <c r="H1536" s="154" t="s">
        <v>8426</v>
      </c>
      <c r="I1536" s="155" t="s">
        <v>40</v>
      </c>
      <c r="J1536" s="124"/>
      <c r="K1536" s="125"/>
      <c r="L1536" s="124"/>
      <c r="M1536" s="125"/>
      <c r="N1536" s="124"/>
      <c r="O1536" s="124" t="s">
        <v>40</v>
      </c>
      <c r="P1536" s="124"/>
      <c r="Q1536" s="156" t="s">
        <v>19</v>
      </c>
      <c r="R1536" s="156" t="s">
        <v>204</v>
      </c>
      <c r="S1536" s="126" t="s">
        <v>19</v>
      </c>
      <c r="T1536" s="77" t="s">
        <v>40</v>
      </c>
      <c r="U1536" s="21"/>
      <c r="V1536" s="21"/>
      <c r="W1536" s="20" t="str">
        <f>VLOOKUP(TRIM(X1536),X10:Y159,2,FALSE)</f>
        <v>Withdrawn</v>
      </c>
      <c r="X1536" s="184" t="str">
        <f t="shared" si="221"/>
        <v>99</v>
      </c>
      <c r="Y1536" s="184">
        <f t="shared" si="222"/>
        <v>0</v>
      </c>
      <c r="Z1536" s="184">
        <f t="shared" si="219"/>
        <v>0</v>
      </c>
      <c r="AA1536" s="184">
        <f t="shared" si="223"/>
        <v>1</v>
      </c>
      <c r="AB1536" s="184">
        <f t="shared" si="224"/>
        <v>0</v>
      </c>
      <c r="AC1536" s="184">
        <f t="shared" si="225"/>
        <v>0</v>
      </c>
      <c r="AD1536" s="184">
        <f t="shared" si="220"/>
        <v>0</v>
      </c>
      <c r="AE1536" s="184">
        <f t="shared" si="226"/>
        <v>0</v>
      </c>
      <c r="AF1536" s="186"/>
      <c r="AG1536" s="187" t="str">
        <f t="shared" si="227"/>
        <v>2313299</v>
      </c>
      <c r="AI1536" s="1" t="str">
        <f t="shared" si="228"/>
        <v>DIFF</v>
      </c>
    </row>
    <row r="1537" spans="1:35" ht="26.25" customHeight="1" x14ac:dyDescent="0.25">
      <c r="A1537" s="72" t="s">
        <v>193</v>
      </c>
      <c r="B1537" s="74" t="s">
        <v>1663</v>
      </c>
      <c r="C1537" s="74" t="s">
        <v>95</v>
      </c>
      <c r="D1537" s="74" t="s">
        <v>1350</v>
      </c>
      <c r="E1537" s="103" t="s">
        <v>4334</v>
      </c>
      <c r="F1537" s="75" t="s">
        <v>14</v>
      </c>
      <c r="G1537" s="75" t="s">
        <v>96</v>
      </c>
      <c r="H1537" s="75" t="s">
        <v>5591</v>
      </c>
      <c r="I1537" s="133" t="s">
        <v>211</v>
      </c>
      <c r="J1537" s="77" t="s">
        <v>199</v>
      </c>
      <c r="K1537" s="129">
        <v>5186</v>
      </c>
      <c r="L1537" s="77" t="s">
        <v>48</v>
      </c>
      <c r="M1537" s="129" t="s">
        <v>103</v>
      </c>
      <c r="N1537" s="77" t="s">
        <v>2407</v>
      </c>
      <c r="O1537" s="77" t="s">
        <v>386</v>
      </c>
      <c r="P1537" s="77" t="s">
        <v>1440</v>
      </c>
      <c r="Q1537" s="81" t="s">
        <v>6608</v>
      </c>
      <c r="R1537" s="81" t="s">
        <v>7928</v>
      </c>
      <c r="S1537" s="126" t="s">
        <v>197</v>
      </c>
      <c r="T1537" s="77" t="s">
        <v>238</v>
      </c>
      <c r="U1537" s="21"/>
      <c r="V1537" s="21"/>
      <c r="W1537" s="20" t="str">
        <f>VLOOKUP(TRIM(X1537),X10:Y159,2,FALSE)</f>
        <v>Wanqiang</v>
      </c>
      <c r="X1537" s="184" t="str">
        <f t="shared" si="221"/>
        <v>9.11.2</v>
      </c>
      <c r="Y1537" s="184">
        <f t="shared" si="222"/>
        <v>0</v>
      </c>
      <c r="Z1537" s="184">
        <f t="shared" si="219"/>
        <v>0</v>
      </c>
      <c r="AA1537" s="184">
        <f t="shared" si="223"/>
        <v>26</v>
      </c>
      <c r="AB1537" s="184">
        <f t="shared" si="224"/>
        <v>0</v>
      </c>
      <c r="AC1537" s="184">
        <f t="shared" si="225"/>
        <v>0</v>
      </c>
      <c r="AD1537" s="184">
        <f t="shared" si="220"/>
        <v>0</v>
      </c>
      <c r="AE1537" s="184">
        <f t="shared" si="226"/>
        <v>0</v>
      </c>
      <c r="AF1537" s="186"/>
      <c r="AG1537" s="187" t="str">
        <f t="shared" si="227"/>
        <v>2313300</v>
      </c>
      <c r="AI1537" s="1" t="str">
        <f t="shared" si="228"/>
        <v>DIFF</v>
      </c>
    </row>
    <row r="1538" spans="1:35" ht="26.25" customHeight="1" x14ac:dyDescent="0.25">
      <c r="A1538" s="72" t="s">
        <v>193</v>
      </c>
      <c r="B1538" s="74" t="s">
        <v>1663</v>
      </c>
      <c r="C1538" s="74" t="s">
        <v>95</v>
      </c>
      <c r="D1538" s="74" t="s">
        <v>1350</v>
      </c>
      <c r="E1538" s="103" t="s">
        <v>4335</v>
      </c>
      <c r="F1538" s="75" t="s">
        <v>14</v>
      </c>
      <c r="G1538" s="75" t="s">
        <v>96</v>
      </c>
      <c r="H1538" s="75" t="s">
        <v>5591</v>
      </c>
      <c r="I1538" s="133" t="s">
        <v>211</v>
      </c>
      <c r="J1538" s="77" t="s">
        <v>199</v>
      </c>
      <c r="K1538" s="129">
        <v>5188</v>
      </c>
      <c r="L1538" s="77" t="s">
        <v>48</v>
      </c>
      <c r="M1538" s="129" t="s">
        <v>103</v>
      </c>
      <c r="N1538" s="77" t="s">
        <v>2407</v>
      </c>
      <c r="O1538" s="77" t="s">
        <v>386</v>
      </c>
      <c r="P1538" s="77" t="s">
        <v>1440</v>
      </c>
      <c r="Q1538" s="81" t="s">
        <v>6608</v>
      </c>
      <c r="R1538" s="81" t="s">
        <v>8766</v>
      </c>
      <c r="S1538" s="126" t="s">
        <v>213</v>
      </c>
      <c r="T1538" s="77" t="s">
        <v>238</v>
      </c>
      <c r="U1538" s="21"/>
      <c r="V1538" s="21"/>
      <c r="W1538" s="20" t="str">
        <f>VLOOKUP(TRIM(X1538),X10:Y159,2,FALSE)</f>
        <v>Wanqiang</v>
      </c>
      <c r="X1538" s="184" t="str">
        <f t="shared" si="221"/>
        <v>9.11.2</v>
      </c>
      <c r="Y1538" s="184">
        <f t="shared" si="222"/>
        <v>0</v>
      </c>
      <c r="Z1538" s="184">
        <f t="shared" si="219"/>
        <v>0</v>
      </c>
      <c r="AA1538" s="184">
        <f t="shared" si="223"/>
        <v>26</v>
      </c>
      <c r="AB1538" s="184">
        <f t="shared" si="224"/>
        <v>0</v>
      </c>
      <c r="AC1538" s="184">
        <f t="shared" si="225"/>
        <v>0</v>
      </c>
      <c r="AD1538" s="184">
        <f t="shared" si="220"/>
        <v>0</v>
      </c>
      <c r="AE1538" s="184">
        <f t="shared" si="226"/>
        <v>0</v>
      </c>
      <c r="AF1538" s="186"/>
      <c r="AG1538" s="187" t="str">
        <f t="shared" si="227"/>
        <v>2313301</v>
      </c>
      <c r="AI1538" s="1" t="str">
        <f t="shared" si="228"/>
        <v>DIFF</v>
      </c>
    </row>
    <row r="1539" spans="1:35" ht="26.25" customHeight="1" x14ac:dyDescent="0.25">
      <c r="A1539" s="72" t="s">
        <v>193</v>
      </c>
      <c r="B1539" s="74" t="s">
        <v>2043</v>
      </c>
      <c r="C1539" s="74" t="s">
        <v>95</v>
      </c>
      <c r="D1539" s="74" t="s">
        <v>1350</v>
      </c>
      <c r="E1539" s="103" t="s">
        <v>4336</v>
      </c>
      <c r="F1539" s="75" t="s">
        <v>14</v>
      </c>
      <c r="G1539" s="75" t="s">
        <v>96</v>
      </c>
      <c r="H1539" s="75" t="s">
        <v>1972</v>
      </c>
      <c r="I1539" s="133" t="s">
        <v>1123</v>
      </c>
      <c r="J1539" s="77" t="s">
        <v>199</v>
      </c>
      <c r="K1539" s="129">
        <v>4740</v>
      </c>
      <c r="L1539" s="77" t="s">
        <v>52</v>
      </c>
      <c r="M1539" s="129" t="s">
        <v>103</v>
      </c>
      <c r="N1539" s="77" t="s">
        <v>2407</v>
      </c>
      <c r="O1539" s="77" t="s">
        <v>386</v>
      </c>
      <c r="P1539" s="77" t="s">
        <v>1440</v>
      </c>
      <c r="Q1539" s="81" t="s">
        <v>2139</v>
      </c>
      <c r="R1539" s="81" t="s">
        <v>7929</v>
      </c>
      <c r="S1539" s="126" t="s">
        <v>213</v>
      </c>
      <c r="T1539" s="77" t="s">
        <v>246</v>
      </c>
      <c r="U1539" s="21"/>
      <c r="V1539" s="21"/>
      <c r="W1539" s="20" t="str">
        <f>VLOOKUP(TRIM(X1539),X10:Y159,2,FALSE)</f>
        <v>Wanqiang</v>
      </c>
      <c r="X1539" s="184" t="str">
        <f t="shared" si="221"/>
        <v>9.11.2</v>
      </c>
      <c r="Y1539" s="184">
        <f t="shared" si="222"/>
        <v>0</v>
      </c>
      <c r="Z1539" s="184">
        <f t="shared" si="219"/>
        <v>0</v>
      </c>
      <c r="AA1539" s="184">
        <f t="shared" si="223"/>
        <v>6</v>
      </c>
      <c r="AB1539" s="184">
        <f t="shared" si="224"/>
        <v>0</v>
      </c>
      <c r="AC1539" s="184">
        <f t="shared" si="225"/>
        <v>0</v>
      </c>
      <c r="AD1539" s="184">
        <f t="shared" si="220"/>
        <v>0</v>
      </c>
      <c r="AE1539" s="184">
        <f t="shared" si="226"/>
        <v>0</v>
      </c>
      <c r="AF1539" s="186"/>
      <c r="AG1539" s="187" t="str">
        <f t="shared" si="227"/>
        <v>2313302</v>
      </c>
      <c r="AI1539" s="1" t="str">
        <f t="shared" si="228"/>
        <v>DIFF</v>
      </c>
    </row>
    <row r="1540" spans="1:35" ht="26.25" customHeight="1" x14ac:dyDescent="0.25">
      <c r="A1540" s="72" t="s">
        <v>193</v>
      </c>
      <c r="B1540" s="74" t="s">
        <v>1647</v>
      </c>
      <c r="C1540" s="74" t="s">
        <v>95</v>
      </c>
      <c r="D1540" s="74" t="s">
        <v>1350</v>
      </c>
      <c r="E1540" s="103" t="s">
        <v>4337</v>
      </c>
      <c r="F1540" s="75" t="s">
        <v>14</v>
      </c>
      <c r="G1540" s="75" t="s">
        <v>96</v>
      </c>
      <c r="H1540" s="75" t="s">
        <v>5459</v>
      </c>
      <c r="I1540" s="133" t="s">
        <v>227</v>
      </c>
      <c r="J1540" s="77" t="s">
        <v>199</v>
      </c>
      <c r="K1540" s="129">
        <v>5156</v>
      </c>
      <c r="L1540" s="77" t="s">
        <v>48</v>
      </c>
      <c r="M1540" s="129" t="s">
        <v>103</v>
      </c>
      <c r="N1540" s="77" t="s">
        <v>2407</v>
      </c>
      <c r="O1540" s="77" t="s">
        <v>386</v>
      </c>
      <c r="P1540" s="77" t="s">
        <v>1440</v>
      </c>
      <c r="Q1540" s="81" t="s">
        <v>6435</v>
      </c>
      <c r="R1540" s="81" t="s">
        <v>7930</v>
      </c>
      <c r="S1540" s="126" t="s">
        <v>213</v>
      </c>
      <c r="T1540" s="77" t="s">
        <v>249</v>
      </c>
      <c r="U1540" s="21"/>
      <c r="V1540" s="21"/>
      <c r="W1540" s="20" t="str">
        <f>VLOOKUP(TRIM(X1540),X10:Y159,2,FALSE)</f>
        <v>Wanqiang</v>
      </c>
      <c r="X1540" s="184" t="str">
        <f t="shared" si="221"/>
        <v>9.11.2</v>
      </c>
      <c r="Y1540" s="184">
        <f t="shared" si="222"/>
        <v>0</v>
      </c>
      <c r="Z1540" s="184">
        <f t="shared" si="219"/>
        <v>0</v>
      </c>
      <c r="AA1540" s="184">
        <f t="shared" si="223"/>
        <v>3</v>
      </c>
      <c r="AB1540" s="184">
        <f t="shared" si="224"/>
        <v>0</v>
      </c>
      <c r="AC1540" s="184">
        <f t="shared" si="225"/>
        <v>0</v>
      </c>
      <c r="AD1540" s="184">
        <f t="shared" si="220"/>
        <v>0</v>
      </c>
      <c r="AE1540" s="184">
        <f t="shared" si="226"/>
        <v>0</v>
      </c>
      <c r="AF1540" s="186"/>
      <c r="AG1540" s="187" t="str">
        <f t="shared" si="227"/>
        <v>2313303</v>
      </c>
      <c r="AI1540" s="1" t="str">
        <f t="shared" si="228"/>
        <v>DIFF</v>
      </c>
    </row>
    <row r="1541" spans="1:35" ht="26.25" customHeight="1" x14ac:dyDescent="0.25">
      <c r="A1541" s="72" t="s">
        <v>193</v>
      </c>
      <c r="B1541" s="74" t="s">
        <v>8470</v>
      </c>
      <c r="C1541" s="74" t="s">
        <v>95</v>
      </c>
      <c r="D1541" s="74" t="s">
        <v>1350</v>
      </c>
      <c r="E1541" s="103" t="s">
        <v>4338</v>
      </c>
      <c r="F1541" s="75" t="s">
        <v>14</v>
      </c>
      <c r="G1541" s="75" t="s">
        <v>96</v>
      </c>
      <c r="H1541" s="75" t="s">
        <v>2056</v>
      </c>
      <c r="I1541" s="133" t="s">
        <v>239</v>
      </c>
      <c r="J1541" s="77" t="s">
        <v>102</v>
      </c>
      <c r="K1541" s="129">
        <v>4631</v>
      </c>
      <c r="L1541" s="77" t="s">
        <v>48</v>
      </c>
      <c r="M1541" s="129" t="s">
        <v>103</v>
      </c>
      <c r="N1541" s="77" t="s">
        <v>2407</v>
      </c>
      <c r="O1541" s="77" t="s">
        <v>386</v>
      </c>
      <c r="P1541" s="77" t="s">
        <v>1440</v>
      </c>
      <c r="Q1541" s="81" t="s">
        <v>2179</v>
      </c>
      <c r="R1541" s="81" t="s">
        <v>7931</v>
      </c>
      <c r="S1541" s="126" t="s">
        <v>213</v>
      </c>
      <c r="T1541" s="77" t="s">
        <v>1034</v>
      </c>
      <c r="U1541" s="21"/>
      <c r="V1541" s="21"/>
      <c r="W1541" s="20" t="str">
        <f>VLOOKUP(TRIM(X1541),X10:Y159,2,FALSE)</f>
        <v>Wanqiang</v>
      </c>
      <c r="X1541" s="184" t="str">
        <f t="shared" si="221"/>
        <v>9.11.2</v>
      </c>
      <c r="Y1541" s="184">
        <f t="shared" si="222"/>
        <v>0</v>
      </c>
      <c r="Z1541" s="184">
        <f t="shared" si="219"/>
        <v>0</v>
      </c>
      <c r="AA1541" s="184">
        <f t="shared" si="223"/>
        <v>7</v>
      </c>
      <c r="AB1541" s="184">
        <f t="shared" si="224"/>
        <v>0</v>
      </c>
      <c r="AC1541" s="184">
        <f t="shared" si="225"/>
        <v>0</v>
      </c>
      <c r="AD1541" s="184">
        <f t="shared" si="220"/>
        <v>0</v>
      </c>
      <c r="AE1541" s="184">
        <f t="shared" si="226"/>
        <v>0</v>
      </c>
      <c r="AF1541" s="186"/>
      <c r="AG1541" s="187" t="str">
        <f t="shared" si="227"/>
        <v>2313304</v>
      </c>
      <c r="AI1541" s="1" t="str">
        <f t="shared" si="228"/>
        <v>DIFF</v>
      </c>
    </row>
    <row r="1542" spans="1:35" ht="26.25" customHeight="1" x14ac:dyDescent="0.25">
      <c r="A1542" s="72" t="s">
        <v>193</v>
      </c>
      <c r="B1542" s="74" t="s">
        <v>1647</v>
      </c>
      <c r="C1542" s="74" t="s">
        <v>95</v>
      </c>
      <c r="D1542" s="74" t="s">
        <v>1350</v>
      </c>
      <c r="E1542" s="103" t="s">
        <v>4339</v>
      </c>
      <c r="F1542" s="75" t="s">
        <v>14</v>
      </c>
      <c r="G1542" s="75" t="s">
        <v>96</v>
      </c>
      <c r="H1542" s="75" t="s">
        <v>5538</v>
      </c>
      <c r="I1542" s="133" t="s">
        <v>8471</v>
      </c>
      <c r="J1542" s="77" t="s">
        <v>199</v>
      </c>
      <c r="K1542" s="129">
        <v>5170</v>
      </c>
      <c r="L1542" s="77" t="s">
        <v>48</v>
      </c>
      <c r="M1542" s="129" t="s">
        <v>103</v>
      </c>
      <c r="N1542" s="77" t="s">
        <v>2407</v>
      </c>
      <c r="O1542" s="77" t="s">
        <v>386</v>
      </c>
      <c r="P1542" s="77" t="s">
        <v>1440</v>
      </c>
      <c r="Q1542" s="81" t="s">
        <v>8472</v>
      </c>
      <c r="R1542" s="81" t="s">
        <v>7932</v>
      </c>
      <c r="S1542" s="126" t="s">
        <v>213</v>
      </c>
      <c r="T1542" s="77" t="s">
        <v>246</v>
      </c>
      <c r="U1542" s="21"/>
      <c r="V1542" s="21"/>
      <c r="W1542" s="20" t="str">
        <f>VLOOKUP(TRIM(X1542),X10:Y159,2,FALSE)</f>
        <v>Wanqiang</v>
      </c>
      <c r="X1542" s="184" t="str">
        <f t="shared" si="221"/>
        <v>9.11.2</v>
      </c>
      <c r="Y1542" s="184">
        <f t="shared" si="222"/>
        <v>0</v>
      </c>
      <c r="Z1542" s="184">
        <f t="shared" si="219"/>
        <v>0</v>
      </c>
      <c r="AA1542" s="184">
        <f t="shared" si="223"/>
        <v>28</v>
      </c>
      <c r="AB1542" s="184">
        <f t="shared" si="224"/>
        <v>0</v>
      </c>
      <c r="AC1542" s="184">
        <f t="shared" si="225"/>
        <v>0</v>
      </c>
      <c r="AD1542" s="184">
        <f t="shared" si="220"/>
        <v>0</v>
      </c>
      <c r="AE1542" s="184">
        <f t="shared" si="226"/>
        <v>0</v>
      </c>
      <c r="AF1542" s="186"/>
      <c r="AG1542" s="187" t="str">
        <f t="shared" si="227"/>
        <v>2313305</v>
      </c>
      <c r="AI1542" s="1" t="str">
        <f t="shared" si="228"/>
        <v>DIFF</v>
      </c>
    </row>
    <row r="1543" spans="1:35" ht="26.25" customHeight="1" x14ac:dyDescent="0.25">
      <c r="A1543" s="72" t="s">
        <v>193</v>
      </c>
      <c r="B1543" s="74" t="s">
        <v>8473</v>
      </c>
      <c r="C1543" s="74" t="s">
        <v>95</v>
      </c>
      <c r="D1543" s="74" t="s">
        <v>1350</v>
      </c>
      <c r="E1543" s="103" t="s">
        <v>4340</v>
      </c>
      <c r="F1543" s="75" t="s">
        <v>14</v>
      </c>
      <c r="G1543" s="75" t="s">
        <v>96</v>
      </c>
      <c r="H1543" s="75" t="s">
        <v>2445</v>
      </c>
      <c r="I1543" s="133" t="s">
        <v>236</v>
      </c>
      <c r="J1543" s="77" t="s">
        <v>199</v>
      </c>
      <c r="K1543" s="129">
        <v>5100</v>
      </c>
      <c r="L1543" s="77" t="s">
        <v>48</v>
      </c>
      <c r="M1543" s="129" t="s">
        <v>103</v>
      </c>
      <c r="N1543" s="77" t="s">
        <v>2407</v>
      </c>
      <c r="O1543" s="77" t="s">
        <v>386</v>
      </c>
      <c r="P1543" s="77" t="s">
        <v>1440</v>
      </c>
      <c r="Q1543" s="81" t="s">
        <v>2657</v>
      </c>
      <c r="R1543" s="81" t="s">
        <v>7933</v>
      </c>
      <c r="S1543" s="126" t="s">
        <v>213</v>
      </c>
      <c r="T1543" s="77" t="s">
        <v>235</v>
      </c>
      <c r="U1543" s="21"/>
      <c r="V1543" s="21"/>
      <c r="W1543" s="20" t="str">
        <f>VLOOKUP(TRIM(X1543),X10:Y159,2,FALSE)</f>
        <v>Wanqiang</v>
      </c>
      <c r="X1543" s="184" t="str">
        <f t="shared" si="221"/>
        <v>9.11.2</v>
      </c>
      <c r="Y1543" s="184">
        <f t="shared" si="222"/>
        <v>0</v>
      </c>
      <c r="Z1543" s="184">
        <f t="shared" si="219"/>
        <v>0</v>
      </c>
      <c r="AA1543" s="184">
        <f t="shared" si="223"/>
        <v>17</v>
      </c>
      <c r="AB1543" s="184">
        <f t="shared" si="224"/>
        <v>0</v>
      </c>
      <c r="AC1543" s="184">
        <f t="shared" si="225"/>
        <v>0</v>
      </c>
      <c r="AD1543" s="184">
        <f t="shared" si="220"/>
        <v>0</v>
      </c>
      <c r="AE1543" s="184">
        <f t="shared" si="226"/>
        <v>0</v>
      </c>
      <c r="AF1543" s="186"/>
      <c r="AG1543" s="187" t="str">
        <f t="shared" si="227"/>
        <v>2313306</v>
      </c>
      <c r="AI1543" s="1" t="str">
        <f t="shared" si="228"/>
        <v>DIFF</v>
      </c>
    </row>
    <row r="1544" spans="1:35" ht="26.25" customHeight="1" x14ac:dyDescent="0.25">
      <c r="A1544" s="72" t="s">
        <v>193</v>
      </c>
      <c r="B1544" s="74" t="s">
        <v>2224</v>
      </c>
      <c r="C1544" s="74" t="s">
        <v>95</v>
      </c>
      <c r="D1544" s="74" t="s">
        <v>1350</v>
      </c>
      <c r="E1544" s="103" t="s">
        <v>4341</v>
      </c>
      <c r="F1544" s="75" t="s">
        <v>14</v>
      </c>
      <c r="G1544" s="75" t="s">
        <v>96</v>
      </c>
      <c r="H1544" s="75" t="s">
        <v>2063</v>
      </c>
      <c r="I1544" s="133" t="s">
        <v>239</v>
      </c>
      <c r="J1544" s="77" t="s">
        <v>199</v>
      </c>
      <c r="K1544" s="129">
        <v>4850</v>
      </c>
      <c r="L1544" s="77" t="s">
        <v>52</v>
      </c>
      <c r="M1544" s="129" t="s">
        <v>103</v>
      </c>
      <c r="N1544" s="77" t="s">
        <v>2407</v>
      </c>
      <c r="O1544" s="77" t="s">
        <v>386</v>
      </c>
      <c r="P1544" s="77" t="s">
        <v>1440</v>
      </c>
      <c r="Q1544" s="81" t="s">
        <v>2223</v>
      </c>
      <c r="R1544" s="81" t="s">
        <v>7934</v>
      </c>
      <c r="S1544" s="126" t="s">
        <v>213</v>
      </c>
      <c r="T1544" s="77" t="s">
        <v>1006</v>
      </c>
      <c r="U1544" s="21"/>
      <c r="V1544" s="21"/>
      <c r="W1544" s="20" t="str">
        <f>VLOOKUP(TRIM(X1544),X10:Y159,2,FALSE)</f>
        <v>Wanqiang</v>
      </c>
      <c r="X1544" s="184" t="str">
        <f t="shared" si="221"/>
        <v>9.11.2</v>
      </c>
      <c r="Y1544" s="184">
        <f t="shared" si="222"/>
        <v>0</v>
      </c>
      <c r="Z1544" s="184">
        <f t="shared" si="219"/>
        <v>0</v>
      </c>
      <c r="AA1544" s="184">
        <f t="shared" si="223"/>
        <v>7</v>
      </c>
      <c r="AB1544" s="184">
        <f t="shared" si="224"/>
        <v>0</v>
      </c>
      <c r="AC1544" s="184">
        <f t="shared" si="225"/>
        <v>0</v>
      </c>
      <c r="AD1544" s="184">
        <f t="shared" si="220"/>
        <v>0</v>
      </c>
      <c r="AE1544" s="184">
        <f t="shared" si="226"/>
        <v>0</v>
      </c>
      <c r="AF1544" s="186"/>
      <c r="AG1544" s="187" t="str">
        <f t="shared" si="227"/>
        <v>2313307</v>
      </c>
      <c r="AI1544" s="1" t="str">
        <f t="shared" si="228"/>
        <v>DIFF</v>
      </c>
    </row>
    <row r="1545" spans="1:35" ht="26.25" customHeight="1" x14ac:dyDescent="0.25">
      <c r="A1545" s="72" t="s">
        <v>193</v>
      </c>
      <c r="B1545" s="74" t="s">
        <v>6460</v>
      </c>
      <c r="C1545" s="74" t="s">
        <v>95</v>
      </c>
      <c r="D1545" s="74" t="s">
        <v>1350</v>
      </c>
      <c r="E1545" s="103" t="s">
        <v>4342</v>
      </c>
      <c r="F1545" s="75" t="s">
        <v>14</v>
      </c>
      <c r="G1545" s="75" t="s">
        <v>96</v>
      </c>
      <c r="H1545" s="75" t="s">
        <v>5473</v>
      </c>
      <c r="I1545" s="133" t="s">
        <v>1738</v>
      </c>
      <c r="J1545" s="77" t="s">
        <v>102</v>
      </c>
      <c r="K1545" s="129">
        <v>4626</v>
      </c>
      <c r="L1545" s="77" t="s">
        <v>48</v>
      </c>
      <c r="M1545" s="129" t="s">
        <v>103</v>
      </c>
      <c r="N1545" s="77" t="s">
        <v>2407</v>
      </c>
      <c r="O1545" s="77" t="s">
        <v>386</v>
      </c>
      <c r="P1545" s="77" t="s">
        <v>1440</v>
      </c>
      <c r="Q1545" s="81" t="s">
        <v>6459</v>
      </c>
      <c r="R1545" s="81" t="s">
        <v>7935</v>
      </c>
      <c r="S1545" s="126" t="s">
        <v>213</v>
      </c>
      <c r="T1545" s="77" t="s">
        <v>235</v>
      </c>
      <c r="U1545" s="21"/>
      <c r="V1545" s="21"/>
      <c r="W1545" s="20" t="str">
        <f>VLOOKUP(TRIM(X1545),X10:Y159,2,FALSE)</f>
        <v>Wanqiang</v>
      </c>
      <c r="X1545" s="184" t="str">
        <f t="shared" si="221"/>
        <v>9.11.2</v>
      </c>
      <c r="Y1545" s="184">
        <f t="shared" si="222"/>
        <v>0</v>
      </c>
      <c r="Z1545" s="184">
        <f t="shared" si="219"/>
        <v>0</v>
      </c>
      <c r="AA1545" s="184">
        <f t="shared" si="223"/>
        <v>22</v>
      </c>
      <c r="AB1545" s="184">
        <f t="shared" si="224"/>
        <v>0</v>
      </c>
      <c r="AC1545" s="184">
        <f t="shared" si="225"/>
        <v>0</v>
      </c>
      <c r="AD1545" s="184">
        <f t="shared" si="220"/>
        <v>0</v>
      </c>
      <c r="AE1545" s="184">
        <f t="shared" si="226"/>
        <v>0</v>
      </c>
      <c r="AF1545" s="186"/>
      <c r="AG1545" s="187" t="str">
        <f t="shared" si="227"/>
        <v>2313308</v>
      </c>
      <c r="AI1545" s="1" t="str">
        <f t="shared" si="228"/>
        <v>DIFF</v>
      </c>
    </row>
    <row r="1546" spans="1:35" ht="26.25" customHeight="1" x14ac:dyDescent="0.25">
      <c r="A1546" s="72" t="s">
        <v>193</v>
      </c>
      <c r="B1546" s="74" t="s">
        <v>2173</v>
      </c>
      <c r="C1546" s="74" t="s">
        <v>95</v>
      </c>
      <c r="D1546" s="74" t="s">
        <v>1350</v>
      </c>
      <c r="E1546" s="103" t="s">
        <v>4343</v>
      </c>
      <c r="F1546" s="75" t="s">
        <v>14</v>
      </c>
      <c r="G1546" s="75" t="s">
        <v>96</v>
      </c>
      <c r="H1546" s="75" t="s">
        <v>2001</v>
      </c>
      <c r="I1546" s="133" t="s">
        <v>222</v>
      </c>
      <c r="J1546" s="77" t="s">
        <v>199</v>
      </c>
      <c r="K1546" s="129">
        <v>4781</v>
      </c>
      <c r="L1546" s="77" t="s">
        <v>52</v>
      </c>
      <c r="M1546" s="129" t="s">
        <v>103</v>
      </c>
      <c r="N1546" s="77" t="s">
        <v>2407</v>
      </c>
      <c r="O1546" s="77" t="s">
        <v>386</v>
      </c>
      <c r="P1546" s="77" t="s">
        <v>8474</v>
      </c>
      <c r="Q1546" s="81" t="s">
        <v>2172</v>
      </c>
      <c r="R1546" s="81" t="s">
        <v>7936</v>
      </c>
      <c r="S1546" s="126" t="s">
        <v>213</v>
      </c>
      <c r="T1546" s="77" t="s">
        <v>223</v>
      </c>
      <c r="U1546" s="21"/>
      <c r="V1546" s="21"/>
      <c r="W1546" s="20" t="str">
        <f>VLOOKUP(TRIM(X1546),X10:Y159,2,FALSE)</f>
        <v>Wanqiang</v>
      </c>
      <c r="X1546" s="184" t="str">
        <f t="shared" si="221"/>
        <v>9.11.2</v>
      </c>
      <c r="Y1546" s="184">
        <f t="shared" si="222"/>
        <v>0</v>
      </c>
      <c r="Z1546" s="184">
        <f t="shared" si="219"/>
        <v>0</v>
      </c>
      <c r="AA1546" s="184">
        <f t="shared" si="223"/>
        <v>8</v>
      </c>
      <c r="AB1546" s="184">
        <f t="shared" si="224"/>
        <v>0</v>
      </c>
      <c r="AC1546" s="184">
        <f t="shared" si="225"/>
        <v>0</v>
      </c>
      <c r="AD1546" s="184">
        <f t="shared" si="220"/>
        <v>0</v>
      </c>
      <c r="AE1546" s="184">
        <f t="shared" si="226"/>
        <v>0</v>
      </c>
      <c r="AF1546" s="186"/>
      <c r="AG1546" s="187" t="str">
        <f t="shared" si="227"/>
        <v>2313309</v>
      </c>
      <c r="AI1546" s="1" t="str">
        <f t="shared" si="228"/>
        <v>DIFF</v>
      </c>
    </row>
    <row r="1547" spans="1:35" ht="26.25" customHeight="1" x14ac:dyDescent="0.25">
      <c r="A1547" s="72" t="s">
        <v>193</v>
      </c>
      <c r="B1547" s="74" t="s">
        <v>2813</v>
      </c>
      <c r="C1547" s="74" t="s">
        <v>95</v>
      </c>
      <c r="D1547" s="74" t="s">
        <v>1350</v>
      </c>
      <c r="E1547" s="103" t="s">
        <v>4344</v>
      </c>
      <c r="F1547" s="75" t="s">
        <v>14</v>
      </c>
      <c r="G1547" s="75" t="s">
        <v>96</v>
      </c>
      <c r="H1547" s="75" t="s">
        <v>2063</v>
      </c>
      <c r="I1547" s="133" t="s">
        <v>239</v>
      </c>
      <c r="J1547" s="77" t="s">
        <v>102</v>
      </c>
      <c r="K1547" s="129">
        <v>4392</v>
      </c>
      <c r="L1547" s="77" t="s">
        <v>52</v>
      </c>
      <c r="M1547" s="129" t="s">
        <v>103</v>
      </c>
      <c r="N1547" s="77" t="s">
        <v>2407</v>
      </c>
      <c r="O1547" s="77" t="s">
        <v>386</v>
      </c>
      <c r="P1547" s="77" t="s">
        <v>1440</v>
      </c>
      <c r="Q1547" s="81" t="s">
        <v>8475</v>
      </c>
      <c r="R1547" s="81" t="s">
        <v>7937</v>
      </c>
      <c r="S1547" s="126" t="s">
        <v>213</v>
      </c>
      <c r="T1547" s="77" t="s">
        <v>1006</v>
      </c>
      <c r="U1547" s="21"/>
      <c r="V1547" s="21"/>
      <c r="W1547" s="20" t="str">
        <f>VLOOKUP(TRIM(X1547),X10:Y159,2,FALSE)</f>
        <v>Wanqiang</v>
      </c>
      <c r="X1547" s="184" t="str">
        <f t="shared" si="221"/>
        <v>9.11.2</v>
      </c>
      <c r="Y1547" s="184">
        <f t="shared" si="222"/>
        <v>0</v>
      </c>
      <c r="Z1547" s="184">
        <f t="shared" si="219"/>
        <v>0</v>
      </c>
      <c r="AA1547" s="184">
        <f t="shared" si="223"/>
        <v>7</v>
      </c>
      <c r="AB1547" s="184">
        <f t="shared" si="224"/>
        <v>0</v>
      </c>
      <c r="AC1547" s="184">
        <f t="shared" si="225"/>
        <v>0</v>
      </c>
      <c r="AD1547" s="184">
        <f t="shared" si="220"/>
        <v>0</v>
      </c>
      <c r="AE1547" s="184">
        <f t="shared" si="226"/>
        <v>0</v>
      </c>
      <c r="AF1547" s="186"/>
      <c r="AG1547" s="187" t="str">
        <f t="shared" si="227"/>
        <v>2313310</v>
      </c>
      <c r="AI1547" s="1" t="str">
        <f t="shared" si="228"/>
        <v>DIFF</v>
      </c>
    </row>
    <row r="1548" spans="1:35" ht="26.25" customHeight="1" x14ac:dyDescent="0.25">
      <c r="A1548" s="72" t="s">
        <v>193</v>
      </c>
      <c r="B1548" s="74" t="s">
        <v>2175</v>
      </c>
      <c r="C1548" s="74" t="s">
        <v>95</v>
      </c>
      <c r="D1548" s="74" t="s">
        <v>1350</v>
      </c>
      <c r="E1548" s="103" t="s">
        <v>4345</v>
      </c>
      <c r="F1548" s="75" t="s">
        <v>14</v>
      </c>
      <c r="G1548" s="75" t="s">
        <v>96</v>
      </c>
      <c r="H1548" s="75" t="s">
        <v>2001</v>
      </c>
      <c r="I1548" s="133" t="s">
        <v>222</v>
      </c>
      <c r="J1548" s="77" t="s">
        <v>102</v>
      </c>
      <c r="K1548" s="129">
        <v>4327</v>
      </c>
      <c r="L1548" s="77" t="s">
        <v>52</v>
      </c>
      <c r="M1548" s="129" t="s">
        <v>103</v>
      </c>
      <c r="N1548" s="77" t="s">
        <v>2407</v>
      </c>
      <c r="O1548" s="77" t="s">
        <v>386</v>
      </c>
      <c r="P1548" s="77" t="s">
        <v>8474</v>
      </c>
      <c r="Q1548" s="81" t="s">
        <v>2174</v>
      </c>
      <c r="R1548" s="81" t="s">
        <v>7938</v>
      </c>
      <c r="S1548" s="126" t="s">
        <v>213</v>
      </c>
      <c r="T1548" s="77" t="s">
        <v>223</v>
      </c>
      <c r="U1548" s="21"/>
      <c r="V1548" s="21"/>
      <c r="W1548" s="20" t="str">
        <f>VLOOKUP(TRIM(X1548),X10:Y159,2,FALSE)</f>
        <v>Wanqiang</v>
      </c>
      <c r="X1548" s="184" t="str">
        <f t="shared" si="221"/>
        <v>9.11.2</v>
      </c>
      <c r="Y1548" s="184">
        <f t="shared" si="222"/>
        <v>0</v>
      </c>
      <c r="Z1548" s="184">
        <f t="shared" si="219"/>
        <v>0</v>
      </c>
      <c r="AA1548" s="184">
        <f t="shared" si="223"/>
        <v>8</v>
      </c>
      <c r="AB1548" s="184">
        <f t="shared" si="224"/>
        <v>0</v>
      </c>
      <c r="AC1548" s="184">
        <f t="shared" si="225"/>
        <v>0</v>
      </c>
      <c r="AD1548" s="184">
        <f t="shared" si="220"/>
        <v>0</v>
      </c>
      <c r="AE1548" s="184">
        <f t="shared" si="226"/>
        <v>0</v>
      </c>
      <c r="AF1548" s="186"/>
      <c r="AG1548" s="187" t="str">
        <f t="shared" si="227"/>
        <v>2313311</v>
      </c>
      <c r="AI1548" s="1" t="str">
        <f t="shared" si="228"/>
        <v>DIFF</v>
      </c>
    </row>
    <row r="1549" spans="1:35" ht="26.25" customHeight="1" x14ac:dyDescent="0.25">
      <c r="A1549" s="72" t="s">
        <v>193</v>
      </c>
      <c r="B1549" s="74" t="s">
        <v>1266</v>
      </c>
      <c r="C1549" s="74" t="s">
        <v>95</v>
      </c>
      <c r="D1549" s="74" t="s">
        <v>180</v>
      </c>
      <c r="E1549" s="103" t="s">
        <v>4346</v>
      </c>
      <c r="F1549" s="75" t="s">
        <v>14</v>
      </c>
      <c r="G1549" s="75" t="s">
        <v>96</v>
      </c>
      <c r="H1549" s="75" t="s">
        <v>5240</v>
      </c>
      <c r="I1549" s="133" t="s">
        <v>236</v>
      </c>
      <c r="J1549" s="77" t="s">
        <v>199</v>
      </c>
      <c r="K1549" s="129">
        <v>5109</v>
      </c>
      <c r="L1549" s="77" t="s">
        <v>48</v>
      </c>
      <c r="M1549" s="129" t="s">
        <v>103</v>
      </c>
      <c r="N1549" s="77" t="s">
        <v>2407</v>
      </c>
      <c r="O1549" s="77" t="s">
        <v>386</v>
      </c>
      <c r="P1549" s="77" t="s">
        <v>1440</v>
      </c>
      <c r="Q1549" s="81" t="s">
        <v>8476</v>
      </c>
      <c r="R1549" s="81" t="s">
        <v>7939</v>
      </c>
      <c r="S1549" s="126" t="s">
        <v>213</v>
      </c>
      <c r="T1549" s="77" t="s">
        <v>235</v>
      </c>
      <c r="U1549" s="21"/>
      <c r="V1549" s="21"/>
      <c r="W1549" s="20" t="str">
        <f>VLOOKUP(TRIM(X1549),X10:Y159,2,FALSE)</f>
        <v>Wanqiang</v>
      </c>
      <c r="X1549" s="184" t="str">
        <f t="shared" si="221"/>
        <v>8.4</v>
      </c>
      <c r="Y1549" s="184">
        <f t="shared" si="222"/>
        <v>0</v>
      </c>
      <c r="Z1549" s="184">
        <f t="shared" si="219"/>
        <v>0</v>
      </c>
      <c r="AA1549" s="184">
        <f t="shared" si="223"/>
        <v>17</v>
      </c>
      <c r="AB1549" s="184">
        <f t="shared" si="224"/>
        <v>0</v>
      </c>
      <c r="AC1549" s="184">
        <f t="shared" si="225"/>
        <v>0</v>
      </c>
      <c r="AD1549" s="184">
        <f t="shared" si="220"/>
        <v>0</v>
      </c>
      <c r="AE1549" s="184">
        <f t="shared" si="226"/>
        <v>0</v>
      </c>
      <c r="AF1549" s="186"/>
      <c r="AG1549" s="187" t="str">
        <f t="shared" si="227"/>
        <v>2313312</v>
      </c>
      <c r="AI1549" s="1" t="str">
        <f t="shared" si="228"/>
        <v>DIFF</v>
      </c>
    </row>
    <row r="1550" spans="1:35" ht="26.25" customHeight="1" x14ac:dyDescent="0.25">
      <c r="A1550" s="72" t="s">
        <v>193</v>
      </c>
      <c r="B1550" s="74" t="s">
        <v>1668</v>
      </c>
      <c r="C1550" s="74" t="s">
        <v>95</v>
      </c>
      <c r="D1550" s="74" t="s">
        <v>1290</v>
      </c>
      <c r="E1550" s="103" t="s">
        <v>4347</v>
      </c>
      <c r="F1550" s="75" t="s">
        <v>14</v>
      </c>
      <c r="G1550" s="75" t="s">
        <v>96</v>
      </c>
      <c r="H1550" s="75" t="s">
        <v>5257</v>
      </c>
      <c r="I1550" s="133" t="s">
        <v>1123</v>
      </c>
      <c r="J1550" s="77" t="s">
        <v>199</v>
      </c>
      <c r="K1550" s="129">
        <v>5110</v>
      </c>
      <c r="L1550" s="77" t="s">
        <v>48</v>
      </c>
      <c r="M1550" s="129" t="s">
        <v>103</v>
      </c>
      <c r="N1550" s="77" t="s">
        <v>2407</v>
      </c>
      <c r="O1550" s="77" t="s">
        <v>386</v>
      </c>
      <c r="P1550" s="77" t="s">
        <v>1272</v>
      </c>
      <c r="Q1550" s="81" t="s">
        <v>6117</v>
      </c>
      <c r="R1550" s="81" t="s">
        <v>7940</v>
      </c>
      <c r="S1550" s="126" t="s">
        <v>213</v>
      </c>
      <c r="T1550" s="77" t="s">
        <v>267</v>
      </c>
      <c r="U1550" s="21"/>
      <c r="V1550" s="21"/>
      <c r="W1550" s="20" t="str">
        <f>VLOOKUP(TRIM(X1550),X10:Y159,2,FALSE)</f>
        <v>Wanqiang</v>
      </c>
      <c r="X1550" s="184" t="str">
        <f t="shared" si="221"/>
        <v>9.25.2</v>
      </c>
      <c r="Y1550" s="184">
        <f t="shared" si="222"/>
        <v>0</v>
      </c>
      <c r="Z1550" s="184">
        <f t="shared" si="219"/>
        <v>0</v>
      </c>
      <c r="AA1550" s="184">
        <f t="shared" si="223"/>
        <v>6</v>
      </c>
      <c r="AB1550" s="184">
        <f t="shared" si="224"/>
        <v>0</v>
      </c>
      <c r="AC1550" s="184">
        <f t="shared" si="225"/>
        <v>0</v>
      </c>
      <c r="AD1550" s="184">
        <f t="shared" si="220"/>
        <v>0</v>
      </c>
      <c r="AE1550" s="184">
        <f t="shared" si="226"/>
        <v>0</v>
      </c>
      <c r="AF1550" s="186"/>
      <c r="AG1550" s="187" t="str">
        <f t="shared" si="227"/>
        <v>2313313</v>
      </c>
      <c r="AI1550" s="1" t="str">
        <f t="shared" si="228"/>
        <v>DIFF</v>
      </c>
    </row>
    <row r="1551" spans="1:35" ht="26.25" customHeight="1" x14ac:dyDescent="0.25">
      <c r="A1551" s="72" t="s">
        <v>193</v>
      </c>
      <c r="B1551" s="74" t="s">
        <v>6264</v>
      </c>
      <c r="C1551" s="74" t="s">
        <v>95</v>
      </c>
      <c r="D1551" s="74" t="s">
        <v>1290</v>
      </c>
      <c r="E1551" s="103" t="s">
        <v>4348</v>
      </c>
      <c r="F1551" s="75" t="s">
        <v>14</v>
      </c>
      <c r="G1551" s="75" t="s">
        <v>96</v>
      </c>
      <c r="H1551" s="75" t="s">
        <v>5350</v>
      </c>
      <c r="I1551" s="133" t="s">
        <v>222</v>
      </c>
      <c r="J1551" s="77" t="s">
        <v>102</v>
      </c>
      <c r="K1551" s="129">
        <v>4604</v>
      </c>
      <c r="L1551" s="77" t="s">
        <v>48</v>
      </c>
      <c r="M1551" s="129" t="s">
        <v>103</v>
      </c>
      <c r="N1551" s="77" t="s">
        <v>2407</v>
      </c>
      <c r="O1551" s="77" t="s">
        <v>386</v>
      </c>
      <c r="P1551" s="77" t="s">
        <v>1272</v>
      </c>
      <c r="Q1551" s="81" t="s">
        <v>6263</v>
      </c>
      <c r="R1551" s="81" t="s">
        <v>7941</v>
      </c>
      <c r="S1551" s="126" t="s">
        <v>213</v>
      </c>
      <c r="T1551" s="77" t="s">
        <v>223</v>
      </c>
      <c r="U1551" s="21"/>
      <c r="V1551" s="21"/>
      <c r="W1551" s="20" t="str">
        <f>VLOOKUP(TRIM(X1551),X10:Y159,2,FALSE)</f>
        <v>Wanqiang</v>
      </c>
      <c r="X1551" s="184" t="str">
        <f t="shared" si="221"/>
        <v>9.25.2</v>
      </c>
      <c r="Y1551" s="184">
        <f t="shared" si="222"/>
        <v>0</v>
      </c>
      <c r="Z1551" s="184">
        <f t="shared" si="219"/>
        <v>0</v>
      </c>
      <c r="AA1551" s="184">
        <f t="shared" si="223"/>
        <v>8</v>
      </c>
      <c r="AB1551" s="184">
        <f t="shared" si="224"/>
        <v>0</v>
      </c>
      <c r="AC1551" s="184">
        <f t="shared" si="225"/>
        <v>0</v>
      </c>
      <c r="AD1551" s="184">
        <f t="shared" si="220"/>
        <v>0</v>
      </c>
      <c r="AE1551" s="184">
        <f t="shared" si="226"/>
        <v>0</v>
      </c>
      <c r="AF1551" s="186"/>
      <c r="AG1551" s="187" t="str">
        <f t="shared" si="227"/>
        <v>2313314</v>
      </c>
      <c r="AI1551" s="1" t="str">
        <f t="shared" si="228"/>
        <v>DIFF</v>
      </c>
    </row>
    <row r="1552" spans="1:35" ht="26.25" customHeight="1" x14ac:dyDescent="0.25">
      <c r="A1552" s="72" t="s">
        <v>193</v>
      </c>
      <c r="B1552" s="74" t="s">
        <v>8477</v>
      </c>
      <c r="C1552" s="74" t="s">
        <v>95</v>
      </c>
      <c r="D1552" s="74" t="s">
        <v>1290</v>
      </c>
      <c r="E1552" s="103" t="s">
        <v>4349</v>
      </c>
      <c r="F1552" s="75" t="s">
        <v>12</v>
      </c>
      <c r="G1552" s="75" t="s">
        <v>96</v>
      </c>
      <c r="H1552" s="75" t="s">
        <v>5561</v>
      </c>
      <c r="I1552" s="133" t="s">
        <v>211</v>
      </c>
      <c r="J1552" s="77"/>
      <c r="K1552" s="129"/>
      <c r="L1552" s="77"/>
      <c r="M1552" s="129"/>
      <c r="N1552" s="77"/>
      <c r="O1552" s="77" t="s">
        <v>386</v>
      </c>
      <c r="P1552" s="77" t="s">
        <v>1272</v>
      </c>
      <c r="Q1552" s="81" t="s">
        <v>5562</v>
      </c>
      <c r="R1552" s="81" t="s">
        <v>7942</v>
      </c>
      <c r="S1552" s="126" t="s">
        <v>213</v>
      </c>
      <c r="T1552" s="77" t="s">
        <v>1629</v>
      </c>
      <c r="U1552" s="21"/>
      <c r="V1552" s="21"/>
      <c r="W1552" s="20" t="str">
        <f>VLOOKUP(TRIM(X1552),X10:Y159,2,FALSE)</f>
        <v>Wanqiang</v>
      </c>
      <c r="X1552" s="184" t="str">
        <f t="shared" si="221"/>
        <v>9.25.2</v>
      </c>
      <c r="Y1552" s="184">
        <f t="shared" si="222"/>
        <v>0</v>
      </c>
      <c r="Z1552" s="184">
        <f t="shared" si="219"/>
        <v>0</v>
      </c>
      <c r="AA1552" s="184">
        <f t="shared" si="223"/>
        <v>26</v>
      </c>
      <c r="AB1552" s="184">
        <f t="shared" si="224"/>
        <v>0</v>
      </c>
      <c r="AC1552" s="184">
        <f t="shared" si="225"/>
        <v>0</v>
      </c>
      <c r="AD1552" s="184">
        <f t="shared" si="220"/>
        <v>0</v>
      </c>
      <c r="AE1552" s="184">
        <f t="shared" si="226"/>
        <v>0</v>
      </c>
      <c r="AF1552" s="186"/>
      <c r="AG1552" s="187" t="str">
        <f t="shared" si="227"/>
        <v>2313315</v>
      </c>
      <c r="AI1552" s="1" t="str">
        <f t="shared" si="228"/>
        <v>DIFF</v>
      </c>
    </row>
    <row r="1553" spans="1:35" ht="26.25" customHeight="1" x14ac:dyDescent="0.25">
      <c r="A1553" s="72" t="s">
        <v>193</v>
      </c>
      <c r="B1553" s="74" t="s">
        <v>1668</v>
      </c>
      <c r="C1553" s="74" t="s">
        <v>95</v>
      </c>
      <c r="D1553" s="74" t="s">
        <v>1290</v>
      </c>
      <c r="E1553" s="103" t="s">
        <v>4350</v>
      </c>
      <c r="F1553" s="75" t="s">
        <v>14</v>
      </c>
      <c r="G1553" s="75" t="s">
        <v>96</v>
      </c>
      <c r="H1553" s="75" t="s">
        <v>5258</v>
      </c>
      <c r="I1553" s="133" t="s">
        <v>1123</v>
      </c>
      <c r="J1553" s="77" t="s">
        <v>199</v>
      </c>
      <c r="K1553" s="129">
        <v>5111</v>
      </c>
      <c r="L1553" s="77" t="s">
        <v>48</v>
      </c>
      <c r="M1553" s="129" t="s">
        <v>103</v>
      </c>
      <c r="N1553" s="77" t="s">
        <v>2407</v>
      </c>
      <c r="O1553" s="77" t="s">
        <v>386</v>
      </c>
      <c r="P1553" s="77" t="s">
        <v>1272</v>
      </c>
      <c r="Q1553" s="81" t="s">
        <v>8478</v>
      </c>
      <c r="R1553" s="81" t="s">
        <v>7943</v>
      </c>
      <c r="S1553" s="126" t="s">
        <v>213</v>
      </c>
      <c r="T1553" s="77" t="s">
        <v>267</v>
      </c>
      <c r="U1553" s="21"/>
      <c r="V1553" s="21"/>
      <c r="W1553" s="20" t="str">
        <f>VLOOKUP(TRIM(X1553),X10:Y159,2,FALSE)</f>
        <v>Wanqiang</v>
      </c>
      <c r="X1553" s="184" t="str">
        <f t="shared" si="221"/>
        <v>9.25.2</v>
      </c>
      <c r="Y1553" s="184">
        <f t="shared" si="222"/>
        <v>0</v>
      </c>
      <c r="Z1553" s="184">
        <f t="shared" si="219"/>
        <v>0</v>
      </c>
      <c r="AA1553" s="184">
        <f t="shared" si="223"/>
        <v>6</v>
      </c>
      <c r="AB1553" s="184">
        <f t="shared" si="224"/>
        <v>0</v>
      </c>
      <c r="AC1553" s="184">
        <f t="shared" si="225"/>
        <v>0</v>
      </c>
      <c r="AD1553" s="184">
        <f t="shared" si="220"/>
        <v>0</v>
      </c>
      <c r="AE1553" s="184">
        <f t="shared" si="226"/>
        <v>0</v>
      </c>
      <c r="AF1553" s="186"/>
      <c r="AG1553" s="187" t="str">
        <f t="shared" si="227"/>
        <v>2313316</v>
      </c>
      <c r="AI1553" s="1" t="str">
        <f t="shared" si="228"/>
        <v>DIFF</v>
      </c>
    </row>
    <row r="1554" spans="1:35" ht="26.25" customHeight="1" x14ac:dyDescent="0.25">
      <c r="A1554" s="72" t="s">
        <v>193</v>
      </c>
      <c r="B1554" s="74" t="s">
        <v>6269</v>
      </c>
      <c r="C1554" s="74" t="s">
        <v>95</v>
      </c>
      <c r="D1554" s="74" t="s">
        <v>1290</v>
      </c>
      <c r="E1554" s="103" t="s">
        <v>4351</v>
      </c>
      <c r="F1554" s="75" t="s">
        <v>14</v>
      </c>
      <c r="G1554" s="75" t="s">
        <v>96</v>
      </c>
      <c r="H1554" s="75" t="s">
        <v>5351</v>
      </c>
      <c r="I1554" s="133" t="s">
        <v>8479</v>
      </c>
      <c r="J1554" s="77" t="s">
        <v>102</v>
      </c>
      <c r="K1554" s="129">
        <v>4605</v>
      </c>
      <c r="L1554" s="77" t="s">
        <v>48</v>
      </c>
      <c r="M1554" s="129" t="s">
        <v>103</v>
      </c>
      <c r="N1554" s="77" t="s">
        <v>2407</v>
      </c>
      <c r="O1554" s="77" t="s">
        <v>386</v>
      </c>
      <c r="P1554" s="77" t="s">
        <v>1272</v>
      </c>
      <c r="Q1554" s="81" t="s">
        <v>6268</v>
      </c>
      <c r="R1554" s="81" t="s">
        <v>7944</v>
      </c>
      <c r="S1554" s="126" t="s">
        <v>213</v>
      </c>
      <c r="T1554" s="77" t="s">
        <v>223</v>
      </c>
      <c r="U1554" s="21"/>
      <c r="V1554" s="21"/>
      <c r="W1554" s="20" t="str">
        <f>VLOOKUP(TRIM(X1554),X10:Y159,2,FALSE)</f>
        <v>Wanqiang</v>
      </c>
      <c r="X1554" s="184" t="str">
        <f t="shared" si="221"/>
        <v>9.25.2</v>
      </c>
      <c r="Y1554" s="184">
        <f t="shared" si="222"/>
        <v>0</v>
      </c>
      <c r="Z1554" s="184">
        <f t="shared" si="219"/>
        <v>0</v>
      </c>
      <c r="AA1554" s="184">
        <f t="shared" si="223"/>
        <v>23</v>
      </c>
      <c r="AB1554" s="184">
        <f t="shared" si="224"/>
        <v>0</v>
      </c>
      <c r="AC1554" s="184">
        <f t="shared" si="225"/>
        <v>0</v>
      </c>
      <c r="AD1554" s="184">
        <f t="shared" si="220"/>
        <v>0</v>
      </c>
      <c r="AE1554" s="184">
        <f t="shared" si="226"/>
        <v>0</v>
      </c>
      <c r="AF1554" s="186"/>
      <c r="AG1554" s="187" t="str">
        <f t="shared" si="227"/>
        <v>2313317</v>
      </c>
      <c r="AI1554" s="1" t="str">
        <f t="shared" si="228"/>
        <v>DIFF</v>
      </c>
    </row>
    <row r="1555" spans="1:35" ht="26.25" customHeight="1" x14ac:dyDescent="0.25">
      <c r="A1555" s="72" t="s">
        <v>193</v>
      </c>
      <c r="B1555" s="74" t="s">
        <v>8480</v>
      </c>
      <c r="C1555" s="74" t="s">
        <v>95</v>
      </c>
      <c r="D1555" s="74" t="s">
        <v>1290</v>
      </c>
      <c r="E1555" s="103" t="s">
        <v>4352</v>
      </c>
      <c r="F1555" s="75" t="s">
        <v>14</v>
      </c>
      <c r="G1555" s="75" t="s">
        <v>96</v>
      </c>
      <c r="H1555" s="75" t="s">
        <v>5186</v>
      </c>
      <c r="I1555" s="133" t="s">
        <v>215</v>
      </c>
      <c r="J1555" s="77" t="s">
        <v>207</v>
      </c>
      <c r="K1555" s="129">
        <v>1203</v>
      </c>
      <c r="L1555" s="77" t="s">
        <v>48</v>
      </c>
      <c r="M1555" s="129" t="s">
        <v>103</v>
      </c>
      <c r="N1555" s="77" t="s">
        <v>2407</v>
      </c>
      <c r="O1555" s="77" t="s">
        <v>386</v>
      </c>
      <c r="P1555" s="77" t="s">
        <v>1272</v>
      </c>
      <c r="Q1555" s="81" t="s">
        <v>6011</v>
      </c>
      <c r="R1555" s="81" t="s">
        <v>7945</v>
      </c>
      <c r="S1555" s="126" t="s">
        <v>401</v>
      </c>
      <c r="T1555" s="77" t="s">
        <v>299</v>
      </c>
      <c r="U1555" s="21"/>
      <c r="V1555" s="21" t="s">
        <v>1393</v>
      </c>
      <c r="W1555" s="20" t="str">
        <f>VLOOKUP(TRIM(X1555),X10:Y159,2,FALSE)</f>
        <v>Wanqiang</v>
      </c>
      <c r="X1555" s="184" t="str">
        <f t="shared" si="221"/>
        <v>9.25.2</v>
      </c>
      <c r="Y1555" s="184">
        <f t="shared" si="222"/>
        <v>1</v>
      </c>
      <c r="Z1555" s="184">
        <f t="shared" si="219"/>
        <v>0</v>
      </c>
      <c r="AA1555" s="184">
        <f t="shared" si="223"/>
        <v>4</v>
      </c>
      <c r="AB1555" s="184">
        <f t="shared" si="224"/>
        <v>0</v>
      </c>
      <c r="AC1555" s="184">
        <f t="shared" si="225"/>
        <v>0</v>
      </c>
      <c r="AD1555" s="184">
        <f t="shared" si="220"/>
        <v>0</v>
      </c>
      <c r="AE1555" s="184">
        <f t="shared" si="226"/>
        <v>0</v>
      </c>
      <c r="AF1555" s="186"/>
      <c r="AG1555" s="187" t="str">
        <f t="shared" si="227"/>
        <v>2313318</v>
      </c>
      <c r="AI1555" s="1" t="str">
        <f t="shared" si="228"/>
        <v>DIFF</v>
      </c>
    </row>
    <row r="1556" spans="1:35" ht="26.25" customHeight="1" x14ac:dyDescent="0.25">
      <c r="A1556" s="72" t="s">
        <v>193</v>
      </c>
      <c r="B1556" s="74" t="s">
        <v>1668</v>
      </c>
      <c r="C1556" s="74" t="s">
        <v>95</v>
      </c>
      <c r="D1556" s="74" t="s">
        <v>1290</v>
      </c>
      <c r="E1556" s="103" t="s">
        <v>4353</v>
      </c>
      <c r="F1556" s="75" t="s">
        <v>14</v>
      </c>
      <c r="G1556" s="75" t="s">
        <v>96</v>
      </c>
      <c r="H1556" s="75" t="s">
        <v>2085</v>
      </c>
      <c r="I1556" s="133" t="s">
        <v>239</v>
      </c>
      <c r="J1556" s="77" t="s">
        <v>199</v>
      </c>
      <c r="K1556" s="129">
        <v>5070</v>
      </c>
      <c r="L1556" s="77" t="s">
        <v>48</v>
      </c>
      <c r="M1556" s="129" t="s">
        <v>103</v>
      </c>
      <c r="N1556" s="77" t="s">
        <v>2407</v>
      </c>
      <c r="O1556" s="77" t="s">
        <v>386</v>
      </c>
      <c r="P1556" s="77" t="s">
        <v>1272</v>
      </c>
      <c r="Q1556" s="81" t="s">
        <v>2247</v>
      </c>
      <c r="R1556" s="81" t="s">
        <v>7946</v>
      </c>
      <c r="S1556" s="126" t="s">
        <v>213</v>
      </c>
      <c r="T1556" s="77" t="s">
        <v>301</v>
      </c>
      <c r="U1556" s="21"/>
      <c r="V1556" s="21"/>
      <c r="W1556" s="20" t="str">
        <f>VLOOKUP(TRIM(X1556),X10:Y159,2,FALSE)</f>
        <v>Wanqiang</v>
      </c>
      <c r="X1556" s="184" t="str">
        <f t="shared" si="221"/>
        <v>9.25.2</v>
      </c>
      <c r="Y1556" s="184">
        <f t="shared" si="222"/>
        <v>0</v>
      </c>
      <c r="Z1556" s="184">
        <f t="shared" si="219"/>
        <v>0</v>
      </c>
      <c r="AA1556" s="184">
        <f t="shared" si="223"/>
        <v>7</v>
      </c>
      <c r="AB1556" s="184">
        <f t="shared" si="224"/>
        <v>0</v>
      </c>
      <c r="AC1556" s="184">
        <f t="shared" si="225"/>
        <v>0</v>
      </c>
      <c r="AD1556" s="184">
        <f t="shared" si="220"/>
        <v>0</v>
      </c>
      <c r="AE1556" s="184">
        <f t="shared" si="226"/>
        <v>0</v>
      </c>
      <c r="AF1556" s="186"/>
      <c r="AG1556" s="187" t="str">
        <f t="shared" si="227"/>
        <v>2313319</v>
      </c>
      <c r="AI1556" s="1" t="str">
        <f t="shared" si="228"/>
        <v>DIFF</v>
      </c>
    </row>
    <row r="1557" spans="1:35" ht="26.25" customHeight="1" x14ac:dyDescent="0.25">
      <c r="A1557" s="72" t="s">
        <v>193</v>
      </c>
      <c r="B1557" s="74" t="s">
        <v>8482</v>
      </c>
      <c r="C1557" s="74" t="s">
        <v>95</v>
      </c>
      <c r="D1557" s="74" t="s">
        <v>1290</v>
      </c>
      <c r="E1557" s="103" t="s">
        <v>4354</v>
      </c>
      <c r="F1557" s="75" t="s">
        <v>14</v>
      </c>
      <c r="G1557" s="75" t="s">
        <v>96</v>
      </c>
      <c r="H1557" s="75" t="s">
        <v>2085</v>
      </c>
      <c r="I1557" s="133" t="s">
        <v>1558</v>
      </c>
      <c r="J1557" s="77" t="s">
        <v>102</v>
      </c>
      <c r="K1557" s="129">
        <v>4546</v>
      </c>
      <c r="L1557" s="77" t="s">
        <v>48</v>
      </c>
      <c r="M1557" s="129" t="s">
        <v>103</v>
      </c>
      <c r="N1557" s="77" t="s">
        <v>2407</v>
      </c>
      <c r="O1557" s="77" t="s">
        <v>386</v>
      </c>
      <c r="P1557" s="77" t="s">
        <v>1272</v>
      </c>
      <c r="Q1557" s="81" t="s">
        <v>8481</v>
      </c>
      <c r="R1557" s="81" t="s">
        <v>7947</v>
      </c>
      <c r="S1557" s="126" t="s">
        <v>213</v>
      </c>
      <c r="T1557" s="77" t="s">
        <v>301</v>
      </c>
      <c r="U1557" s="21"/>
      <c r="V1557" s="21"/>
      <c r="W1557" s="20" t="str">
        <f>VLOOKUP(TRIM(X1557),X10:Y159,2,FALSE)</f>
        <v>Wanqiang</v>
      </c>
      <c r="X1557" s="184" t="str">
        <f t="shared" si="221"/>
        <v>9.25.2</v>
      </c>
      <c r="Y1557" s="184">
        <f t="shared" si="222"/>
        <v>0</v>
      </c>
      <c r="Z1557" s="184">
        <f t="shared" si="219"/>
        <v>0</v>
      </c>
      <c r="AA1557" s="184">
        <f t="shared" si="223"/>
        <v>12</v>
      </c>
      <c r="AB1557" s="184">
        <f t="shared" si="224"/>
        <v>0</v>
      </c>
      <c r="AC1557" s="184">
        <f t="shared" si="225"/>
        <v>0</v>
      </c>
      <c r="AD1557" s="184">
        <f t="shared" si="220"/>
        <v>0</v>
      </c>
      <c r="AE1557" s="184">
        <f t="shared" si="226"/>
        <v>0</v>
      </c>
      <c r="AF1557" s="186"/>
      <c r="AG1557" s="187" t="str">
        <f t="shared" si="227"/>
        <v>2313320</v>
      </c>
      <c r="AI1557" s="1" t="str">
        <f t="shared" si="228"/>
        <v>DIFF</v>
      </c>
    </row>
    <row r="1558" spans="1:35" ht="26.25" customHeight="1" x14ac:dyDescent="0.25">
      <c r="A1558" s="72" t="s">
        <v>193</v>
      </c>
      <c r="B1558" s="74" t="s">
        <v>6266</v>
      </c>
      <c r="C1558" s="74" t="s">
        <v>95</v>
      </c>
      <c r="D1558" s="74" t="s">
        <v>1290</v>
      </c>
      <c r="E1558" s="103" t="s">
        <v>4355</v>
      </c>
      <c r="F1558" s="75" t="s">
        <v>14</v>
      </c>
      <c r="G1558" s="75" t="s">
        <v>96</v>
      </c>
      <c r="H1558" s="75" t="s">
        <v>1956</v>
      </c>
      <c r="I1558" s="133" t="s">
        <v>222</v>
      </c>
      <c r="J1558" s="77" t="s">
        <v>102</v>
      </c>
      <c r="K1558" s="129">
        <v>4269</v>
      </c>
      <c r="L1558" s="77" t="s">
        <v>50</v>
      </c>
      <c r="M1558" s="129" t="s">
        <v>103</v>
      </c>
      <c r="N1558" s="77" t="s">
        <v>2407</v>
      </c>
      <c r="O1558" s="77" t="s">
        <v>386</v>
      </c>
      <c r="P1558" s="77" t="s">
        <v>1272</v>
      </c>
      <c r="Q1558" s="81" t="s">
        <v>6265</v>
      </c>
      <c r="R1558" s="81" t="s">
        <v>7948</v>
      </c>
      <c r="S1558" s="126" t="s">
        <v>213</v>
      </c>
      <c r="T1558" s="77" t="s">
        <v>223</v>
      </c>
      <c r="U1558" s="21"/>
      <c r="V1558" s="21"/>
      <c r="W1558" s="20" t="str">
        <f>VLOOKUP(TRIM(X1558),X10:Y159,2,FALSE)</f>
        <v>Wanqiang</v>
      </c>
      <c r="X1558" s="184" t="str">
        <f t="shared" si="221"/>
        <v>9.25.2</v>
      </c>
      <c r="Y1558" s="184">
        <f t="shared" si="222"/>
        <v>0</v>
      </c>
      <c r="Z1558" s="184">
        <f t="shared" si="219"/>
        <v>0</v>
      </c>
      <c r="AA1558" s="184">
        <f t="shared" si="223"/>
        <v>8</v>
      </c>
      <c r="AB1558" s="184">
        <f t="shared" si="224"/>
        <v>0</v>
      </c>
      <c r="AC1558" s="184">
        <f t="shared" si="225"/>
        <v>0</v>
      </c>
      <c r="AD1558" s="184">
        <f t="shared" si="220"/>
        <v>0</v>
      </c>
      <c r="AE1558" s="184">
        <f t="shared" si="226"/>
        <v>0</v>
      </c>
      <c r="AF1558" s="186"/>
      <c r="AG1558" s="187" t="str">
        <f t="shared" si="227"/>
        <v>2313321</v>
      </c>
      <c r="AI1558" s="1" t="str">
        <f t="shared" si="228"/>
        <v>DIFF</v>
      </c>
    </row>
    <row r="1559" spans="1:35" ht="26.25" customHeight="1" x14ac:dyDescent="0.25">
      <c r="A1559" s="72" t="s">
        <v>193</v>
      </c>
      <c r="B1559" s="74" t="s">
        <v>2107</v>
      </c>
      <c r="C1559" s="74" t="s">
        <v>95</v>
      </c>
      <c r="D1559" s="74" t="s">
        <v>1290</v>
      </c>
      <c r="E1559" s="103" t="s">
        <v>4356</v>
      </c>
      <c r="F1559" s="75" t="s">
        <v>14</v>
      </c>
      <c r="G1559" s="75" t="s">
        <v>96</v>
      </c>
      <c r="H1559" s="75" t="s">
        <v>2085</v>
      </c>
      <c r="I1559" s="133" t="s">
        <v>239</v>
      </c>
      <c r="J1559" s="77" t="s">
        <v>207</v>
      </c>
      <c r="K1559" s="129">
        <v>1189</v>
      </c>
      <c r="L1559" s="77" t="s">
        <v>48</v>
      </c>
      <c r="M1559" s="129" t="s">
        <v>103</v>
      </c>
      <c r="N1559" s="77" t="s">
        <v>2407</v>
      </c>
      <c r="O1559" s="77" t="s">
        <v>386</v>
      </c>
      <c r="P1559" s="77" t="s">
        <v>1272</v>
      </c>
      <c r="Q1559" s="81" t="s">
        <v>8483</v>
      </c>
      <c r="R1559" s="81" t="s">
        <v>8767</v>
      </c>
      <c r="S1559" s="126" t="s">
        <v>213</v>
      </c>
      <c r="T1559" s="77" t="s">
        <v>301</v>
      </c>
      <c r="U1559" s="21"/>
      <c r="V1559" s="21"/>
      <c r="W1559" s="20" t="str">
        <f>VLOOKUP(TRIM(X1559),X10:Y159,2,FALSE)</f>
        <v>Wanqiang</v>
      </c>
      <c r="X1559" s="184" t="str">
        <f t="shared" si="221"/>
        <v>9.25.2</v>
      </c>
      <c r="Y1559" s="184">
        <f t="shared" si="222"/>
        <v>0</v>
      </c>
      <c r="Z1559" s="184">
        <f t="shared" si="219"/>
        <v>0</v>
      </c>
      <c r="AA1559" s="184">
        <f t="shared" si="223"/>
        <v>7</v>
      </c>
      <c r="AB1559" s="184">
        <f t="shared" si="224"/>
        <v>0</v>
      </c>
      <c r="AC1559" s="184">
        <f t="shared" si="225"/>
        <v>0</v>
      </c>
      <c r="AD1559" s="184">
        <f t="shared" si="220"/>
        <v>0</v>
      </c>
      <c r="AE1559" s="184">
        <f t="shared" si="226"/>
        <v>0</v>
      </c>
      <c r="AF1559" s="186"/>
      <c r="AG1559" s="187" t="str">
        <f t="shared" si="227"/>
        <v>2313322</v>
      </c>
      <c r="AI1559" s="1" t="str">
        <f t="shared" si="228"/>
        <v>DIFF</v>
      </c>
    </row>
    <row r="1560" spans="1:35" ht="26.25" customHeight="1" x14ac:dyDescent="0.25">
      <c r="A1560" s="72" t="s">
        <v>193</v>
      </c>
      <c r="B1560" s="74" t="s">
        <v>2041</v>
      </c>
      <c r="C1560" s="74" t="s">
        <v>95</v>
      </c>
      <c r="D1560" s="74" t="s">
        <v>1290</v>
      </c>
      <c r="E1560" s="103" t="s">
        <v>4357</v>
      </c>
      <c r="F1560" s="75" t="s">
        <v>14</v>
      </c>
      <c r="G1560" s="75" t="s">
        <v>96</v>
      </c>
      <c r="H1560" s="75" t="s">
        <v>5845</v>
      </c>
      <c r="I1560" s="133" t="s">
        <v>8484</v>
      </c>
      <c r="J1560" s="77" t="s">
        <v>199</v>
      </c>
      <c r="K1560" s="129">
        <v>4724</v>
      </c>
      <c r="L1560" s="77" t="s">
        <v>52</v>
      </c>
      <c r="M1560" s="129" t="s">
        <v>103</v>
      </c>
      <c r="N1560" s="77" t="s">
        <v>2407</v>
      </c>
      <c r="O1560" s="77" t="s">
        <v>386</v>
      </c>
      <c r="P1560" s="77" t="s">
        <v>1272</v>
      </c>
      <c r="Q1560" s="81" t="s">
        <v>2137</v>
      </c>
      <c r="R1560" s="81" t="s">
        <v>7949</v>
      </c>
      <c r="S1560" s="126" t="s">
        <v>401</v>
      </c>
      <c r="T1560" s="77" t="s">
        <v>1122</v>
      </c>
      <c r="U1560" s="21"/>
      <c r="V1560" s="21" t="s">
        <v>1393</v>
      </c>
      <c r="W1560" s="20" t="str">
        <f>VLOOKUP(TRIM(X1560),X10:Y159,2,FALSE)</f>
        <v>Wanqiang</v>
      </c>
      <c r="X1560" s="184" t="str">
        <f t="shared" si="221"/>
        <v>9.25.2</v>
      </c>
      <c r="Y1560" s="184">
        <f t="shared" si="222"/>
        <v>1</v>
      </c>
      <c r="Z1560" s="184">
        <f t="shared" ref="Z1560:Z1623" si="229">IF(F1560="P-CR", IF(S1560="Approved", 1, IF(S1560="Block approved", 1, 0)),0)</f>
        <v>0</v>
      </c>
      <c r="AA1560" s="184">
        <f t="shared" si="223"/>
        <v>69</v>
      </c>
      <c r="AB1560" s="184">
        <f t="shared" si="224"/>
        <v>0</v>
      </c>
      <c r="AC1560" s="184">
        <f t="shared" si="225"/>
        <v>0</v>
      </c>
      <c r="AD1560" s="184">
        <f t="shared" ref="AD1560:AD1623" si="230">IF(F1560="LS OUT",IF(S1560="",1,0),0)</f>
        <v>0</v>
      </c>
      <c r="AE1560" s="184">
        <f t="shared" si="226"/>
        <v>0</v>
      </c>
      <c r="AF1560" s="186"/>
      <c r="AG1560" s="187" t="str">
        <f t="shared" si="227"/>
        <v>2313323</v>
      </c>
      <c r="AI1560" s="1" t="str">
        <f t="shared" si="228"/>
        <v>DIFF</v>
      </c>
    </row>
    <row r="1561" spans="1:35" ht="26.25" customHeight="1" x14ac:dyDescent="0.25">
      <c r="A1561" s="72" t="s">
        <v>193</v>
      </c>
      <c r="B1561" s="74" t="s">
        <v>5847</v>
      </c>
      <c r="C1561" s="74" t="s">
        <v>95</v>
      </c>
      <c r="D1561" s="74" t="s">
        <v>1290</v>
      </c>
      <c r="E1561" s="103" t="s">
        <v>4358</v>
      </c>
      <c r="F1561" s="75" t="s">
        <v>14</v>
      </c>
      <c r="G1561" s="75" t="s">
        <v>96</v>
      </c>
      <c r="H1561" s="75" t="s">
        <v>5087</v>
      </c>
      <c r="I1561" s="133" t="s">
        <v>8484</v>
      </c>
      <c r="J1561" s="77" t="s">
        <v>102</v>
      </c>
      <c r="K1561" s="129">
        <v>4555</v>
      </c>
      <c r="L1561" s="77" t="s">
        <v>48</v>
      </c>
      <c r="M1561" s="129" t="s">
        <v>103</v>
      </c>
      <c r="N1561" s="77" t="s">
        <v>2407</v>
      </c>
      <c r="O1561" s="77" t="s">
        <v>386</v>
      </c>
      <c r="P1561" s="77" t="s">
        <v>1272</v>
      </c>
      <c r="Q1561" s="81" t="s">
        <v>5846</v>
      </c>
      <c r="R1561" s="81" t="s">
        <v>7950</v>
      </c>
      <c r="S1561" s="126" t="s">
        <v>401</v>
      </c>
      <c r="T1561" s="77" t="s">
        <v>1122</v>
      </c>
      <c r="U1561" s="21"/>
      <c r="V1561" s="21" t="s">
        <v>1393</v>
      </c>
      <c r="W1561" s="20" t="str">
        <f>VLOOKUP(TRIM(X1561),X10:Y159,2,FALSE)</f>
        <v>Wanqiang</v>
      </c>
      <c r="X1561" s="184" t="str">
        <f t="shared" si="221"/>
        <v>9.25.2</v>
      </c>
      <c r="Y1561" s="184">
        <f t="shared" si="222"/>
        <v>1</v>
      </c>
      <c r="Z1561" s="184">
        <f t="shared" si="229"/>
        <v>0</v>
      </c>
      <c r="AA1561" s="184">
        <f t="shared" si="223"/>
        <v>69</v>
      </c>
      <c r="AB1561" s="184">
        <f t="shared" si="224"/>
        <v>0</v>
      </c>
      <c r="AC1561" s="184">
        <f t="shared" si="225"/>
        <v>0</v>
      </c>
      <c r="AD1561" s="184">
        <f t="shared" si="230"/>
        <v>0</v>
      </c>
      <c r="AE1561" s="184">
        <f t="shared" si="226"/>
        <v>0</v>
      </c>
      <c r="AF1561" s="186"/>
      <c r="AG1561" s="187" t="str">
        <f t="shared" si="227"/>
        <v>2313324</v>
      </c>
      <c r="AI1561" s="1" t="str">
        <f t="shared" si="228"/>
        <v>DIFF</v>
      </c>
    </row>
    <row r="1562" spans="1:35" ht="26.25" customHeight="1" x14ac:dyDescent="0.25">
      <c r="A1562" s="72"/>
      <c r="B1562" s="74" t="s">
        <v>40</v>
      </c>
      <c r="C1562" s="74" t="s">
        <v>13</v>
      </c>
      <c r="D1562" s="74" t="s">
        <v>1290</v>
      </c>
      <c r="E1562" s="103" t="s">
        <v>4359</v>
      </c>
      <c r="F1562" s="75" t="s">
        <v>12</v>
      </c>
      <c r="G1562" s="154" t="s">
        <v>96</v>
      </c>
      <c r="H1562" s="154" t="s">
        <v>5195</v>
      </c>
      <c r="I1562" s="155" t="s">
        <v>106</v>
      </c>
      <c r="J1562" s="124"/>
      <c r="K1562" s="125"/>
      <c r="L1562" s="124"/>
      <c r="M1562" s="125"/>
      <c r="N1562" s="124"/>
      <c r="O1562" s="124" t="s">
        <v>386</v>
      </c>
      <c r="P1562" s="124" t="s">
        <v>1272</v>
      </c>
      <c r="Q1562" s="156" t="s">
        <v>5196</v>
      </c>
      <c r="R1562" s="156" t="s">
        <v>7951</v>
      </c>
      <c r="S1562" s="126" t="s">
        <v>19</v>
      </c>
      <c r="T1562" s="77" t="s">
        <v>251</v>
      </c>
      <c r="U1562" s="21"/>
      <c r="V1562" s="21"/>
      <c r="W1562" s="20" t="str">
        <f>VLOOKUP(TRIM(X1562),X10:Y159,2,FALSE)</f>
        <v>Wanqiang</v>
      </c>
      <c r="X1562" s="184" t="str">
        <f t="shared" si="221"/>
        <v>9.25.2</v>
      </c>
      <c r="Y1562" s="184">
        <f t="shared" si="222"/>
        <v>0</v>
      </c>
      <c r="Z1562" s="184">
        <f t="shared" si="229"/>
        <v>0</v>
      </c>
      <c r="AA1562" s="184">
        <f t="shared" si="223"/>
        <v>5</v>
      </c>
      <c r="AB1562" s="184">
        <f t="shared" si="224"/>
        <v>0</v>
      </c>
      <c r="AC1562" s="184">
        <f t="shared" si="225"/>
        <v>0</v>
      </c>
      <c r="AD1562" s="184">
        <f t="shared" si="230"/>
        <v>0</v>
      </c>
      <c r="AE1562" s="184">
        <f t="shared" si="226"/>
        <v>0</v>
      </c>
      <c r="AF1562" s="186"/>
      <c r="AG1562" s="187" t="str">
        <f t="shared" si="227"/>
        <v>2313325</v>
      </c>
      <c r="AI1562" s="1" t="str">
        <f t="shared" si="228"/>
        <v>DIFF</v>
      </c>
    </row>
    <row r="1563" spans="1:35" ht="26.25" customHeight="1" x14ac:dyDescent="0.25">
      <c r="A1563" s="72" t="s">
        <v>193</v>
      </c>
      <c r="B1563" s="74" t="s">
        <v>1661</v>
      </c>
      <c r="C1563" s="74" t="s">
        <v>95</v>
      </c>
      <c r="D1563" s="74" t="s">
        <v>1290</v>
      </c>
      <c r="E1563" s="103" t="s">
        <v>4360</v>
      </c>
      <c r="F1563" s="75" t="s">
        <v>14</v>
      </c>
      <c r="G1563" s="75" t="s">
        <v>96</v>
      </c>
      <c r="H1563" s="75" t="s">
        <v>5763</v>
      </c>
      <c r="I1563" s="133" t="s">
        <v>8485</v>
      </c>
      <c r="J1563" s="77" t="s">
        <v>207</v>
      </c>
      <c r="K1563" s="129">
        <v>1236</v>
      </c>
      <c r="L1563" s="77" t="s">
        <v>48</v>
      </c>
      <c r="M1563" s="129" t="s">
        <v>103</v>
      </c>
      <c r="N1563" s="77" t="s">
        <v>2407</v>
      </c>
      <c r="O1563" s="77" t="s">
        <v>386</v>
      </c>
      <c r="P1563" s="77" t="s">
        <v>1272</v>
      </c>
      <c r="Q1563" s="81" t="s">
        <v>6894</v>
      </c>
      <c r="R1563" s="81" t="s">
        <v>7952</v>
      </c>
      <c r="S1563" s="126" t="s">
        <v>213</v>
      </c>
      <c r="T1563" s="77" t="s">
        <v>279</v>
      </c>
      <c r="U1563" s="21"/>
      <c r="V1563" s="21"/>
      <c r="W1563" s="20" t="str">
        <f>VLOOKUP(TRIM(X1563),X10:Y159,2,FALSE)</f>
        <v>Wanqiang</v>
      </c>
      <c r="X1563" s="184" t="str">
        <f t="shared" si="221"/>
        <v>9.25.2</v>
      </c>
      <c r="Y1563" s="184">
        <f t="shared" si="222"/>
        <v>0</v>
      </c>
      <c r="Z1563" s="184">
        <f t="shared" si="229"/>
        <v>0</v>
      </c>
      <c r="AA1563" s="184">
        <f t="shared" si="223"/>
        <v>28</v>
      </c>
      <c r="AB1563" s="184">
        <f t="shared" si="224"/>
        <v>0</v>
      </c>
      <c r="AC1563" s="184">
        <f t="shared" si="225"/>
        <v>0</v>
      </c>
      <c r="AD1563" s="184">
        <f t="shared" si="230"/>
        <v>0</v>
      </c>
      <c r="AE1563" s="184">
        <f t="shared" si="226"/>
        <v>0</v>
      </c>
      <c r="AF1563" s="186"/>
      <c r="AG1563" s="187" t="str">
        <f t="shared" si="227"/>
        <v>2313326</v>
      </c>
      <c r="AI1563" s="1" t="str">
        <f t="shared" si="228"/>
        <v>DIFF</v>
      </c>
    </row>
    <row r="1564" spans="1:35" ht="26.25" customHeight="1" x14ac:dyDescent="0.25">
      <c r="A1564" s="72"/>
      <c r="B1564" s="74" t="s">
        <v>40</v>
      </c>
      <c r="C1564" s="74" t="s">
        <v>13</v>
      </c>
      <c r="D1564" s="74" t="s">
        <v>1897</v>
      </c>
      <c r="E1564" s="103" t="s">
        <v>4361</v>
      </c>
      <c r="F1564" s="75" t="s">
        <v>14</v>
      </c>
      <c r="G1564" s="154" t="s">
        <v>96</v>
      </c>
      <c r="H1564" s="154" t="s">
        <v>5496</v>
      </c>
      <c r="I1564" s="155" t="s">
        <v>252</v>
      </c>
      <c r="J1564" s="124" t="s">
        <v>379</v>
      </c>
      <c r="K1564" s="125">
        <v>198</v>
      </c>
      <c r="L1564" s="124" t="s">
        <v>48</v>
      </c>
      <c r="M1564" s="125" t="s">
        <v>103</v>
      </c>
      <c r="N1564" s="124" t="s">
        <v>2407</v>
      </c>
      <c r="O1564" s="124" t="s">
        <v>386</v>
      </c>
      <c r="P1564" s="124" t="s">
        <v>1274</v>
      </c>
      <c r="Q1564" s="156" t="s">
        <v>6488</v>
      </c>
      <c r="R1564" s="156" t="s">
        <v>7953</v>
      </c>
      <c r="S1564" s="126" t="s">
        <v>19</v>
      </c>
      <c r="T1564" s="77" t="s">
        <v>253</v>
      </c>
      <c r="U1564" s="21"/>
      <c r="V1564" s="21"/>
      <c r="W1564" s="20" t="str">
        <f>VLOOKUP(TRIM(X1564),X10:Y159,2,FALSE)</f>
        <v>Wanqiang</v>
      </c>
      <c r="X1564" s="184" t="str">
        <f t="shared" si="221"/>
        <v>9.38</v>
      </c>
      <c r="Y1564" s="184">
        <f t="shared" si="222"/>
        <v>0</v>
      </c>
      <c r="Z1564" s="184">
        <f t="shared" si="229"/>
        <v>0</v>
      </c>
      <c r="AA1564" s="184">
        <f t="shared" si="223"/>
        <v>12</v>
      </c>
      <c r="AB1564" s="184">
        <f t="shared" si="224"/>
        <v>0</v>
      </c>
      <c r="AC1564" s="184">
        <f t="shared" si="225"/>
        <v>0</v>
      </c>
      <c r="AD1564" s="184">
        <f t="shared" si="230"/>
        <v>0</v>
      </c>
      <c r="AE1564" s="184">
        <f t="shared" si="226"/>
        <v>0</v>
      </c>
      <c r="AF1564" s="186"/>
      <c r="AG1564" s="187" t="str">
        <f t="shared" si="227"/>
        <v>2313327</v>
      </c>
      <c r="AI1564" s="1" t="str">
        <f t="shared" si="228"/>
        <v>DIFF</v>
      </c>
    </row>
    <row r="1565" spans="1:35" ht="26.25" customHeight="1" x14ac:dyDescent="0.25">
      <c r="A1565" s="72"/>
      <c r="B1565" s="74" t="s">
        <v>40</v>
      </c>
      <c r="C1565" s="74" t="s">
        <v>13</v>
      </c>
      <c r="D1565" s="74" t="s">
        <v>1897</v>
      </c>
      <c r="E1565" s="103" t="s">
        <v>4362</v>
      </c>
      <c r="F1565" s="75" t="s">
        <v>14</v>
      </c>
      <c r="G1565" s="154" t="s">
        <v>96</v>
      </c>
      <c r="H1565" s="154" t="s">
        <v>5496</v>
      </c>
      <c r="I1565" s="155" t="s">
        <v>252</v>
      </c>
      <c r="J1565" s="124" t="s">
        <v>102</v>
      </c>
      <c r="K1565" s="125">
        <v>4630</v>
      </c>
      <c r="L1565" s="124" t="s">
        <v>48</v>
      </c>
      <c r="M1565" s="125" t="s">
        <v>103</v>
      </c>
      <c r="N1565" s="124" t="s">
        <v>2407</v>
      </c>
      <c r="O1565" s="124" t="s">
        <v>386</v>
      </c>
      <c r="P1565" s="124" t="s">
        <v>1274</v>
      </c>
      <c r="Q1565" s="156" t="s">
        <v>6501</v>
      </c>
      <c r="R1565" s="156" t="s">
        <v>7954</v>
      </c>
      <c r="S1565" s="126" t="s">
        <v>19</v>
      </c>
      <c r="T1565" s="77" t="s">
        <v>253</v>
      </c>
      <c r="U1565" s="21"/>
      <c r="V1565" s="21"/>
      <c r="W1565" s="20" t="str">
        <f>VLOOKUP(TRIM(X1565),X10:Y159,2,FALSE)</f>
        <v>Wanqiang</v>
      </c>
      <c r="X1565" s="184" t="str">
        <f t="shared" si="221"/>
        <v>9.38</v>
      </c>
      <c r="Y1565" s="184">
        <f t="shared" si="222"/>
        <v>0</v>
      </c>
      <c r="Z1565" s="184">
        <f t="shared" si="229"/>
        <v>0</v>
      </c>
      <c r="AA1565" s="184">
        <f t="shared" si="223"/>
        <v>12</v>
      </c>
      <c r="AB1565" s="184">
        <f t="shared" si="224"/>
        <v>0</v>
      </c>
      <c r="AC1565" s="184">
        <f t="shared" si="225"/>
        <v>0</v>
      </c>
      <c r="AD1565" s="184">
        <f t="shared" si="230"/>
        <v>0</v>
      </c>
      <c r="AE1565" s="184">
        <f t="shared" si="226"/>
        <v>0</v>
      </c>
      <c r="AF1565" s="186"/>
      <c r="AG1565" s="187" t="str">
        <f t="shared" si="227"/>
        <v>2313328</v>
      </c>
      <c r="AI1565" s="1" t="str">
        <f t="shared" si="228"/>
        <v>DIFF</v>
      </c>
    </row>
    <row r="1566" spans="1:35" ht="26.25" customHeight="1" x14ac:dyDescent="0.25">
      <c r="A1566" s="72"/>
      <c r="B1566" s="74" t="s">
        <v>40</v>
      </c>
      <c r="C1566" s="74" t="s">
        <v>13</v>
      </c>
      <c r="D1566" s="74" t="s">
        <v>1897</v>
      </c>
      <c r="E1566" s="103" t="s">
        <v>4363</v>
      </c>
      <c r="F1566" s="75" t="s">
        <v>12</v>
      </c>
      <c r="G1566" s="154" t="s">
        <v>96</v>
      </c>
      <c r="H1566" s="154" t="s">
        <v>5516</v>
      </c>
      <c r="I1566" s="155" t="s">
        <v>663</v>
      </c>
      <c r="J1566" s="124"/>
      <c r="K1566" s="125"/>
      <c r="L1566" s="124"/>
      <c r="M1566" s="125"/>
      <c r="N1566" s="124"/>
      <c r="O1566" s="124" t="s">
        <v>386</v>
      </c>
      <c r="P1566" s="124"/>
      <c r="Q1566" s="156" t="s">
        <v>5517</v>
      </c>
      <c r="R1566" s="156" t="s">
        <v>7955</v>
      </c>
      <c r="S1566" s="126" t="s">
        <v>19</v>
      </c>
      <c r="T1566" s="77" t="s">
        <v>253</v>
      </c>
      <c r="U1566" s="21"/>
      <c r="V1566" s="21"/>
      <c r="W1566" s="20" t="str">
        <f>VLOOKUP(TRIM(X1566),X10:Y159,2,FALSE)</f>
        <v>Wanqiang</v>
      </c>
      <c r="X1566" s="184" t="str">
        <f t="shared" si="221"/>
        <v>9.38</v>
      </c>
      <c r="Y1566" s="184">
        <f t="shared" si="222"/>
        <v>0</v>
      </c>
      <c r="Z1566" s="184">
        <f t="shared" si="229"/>
        <v>0</v>
      </c>
      <c r="AA1566" s="184">
        <f t="shared" si="223"/>
        <v>29</v>
      </c>
      <c r="AB1566" s="184">
        <f t="shared" si="224"/>
        <v>0</v>
      </c>
      <c r="AC1566" s="184">
        <f t="shared" si="225"/>
        <v>0</v>
      </c>
      <c r="AD1566" s="184">
        <f t="shared" si="230"/>
        <v>0</v>
      </c>
      <c r="AE1566" s="184">
        <f t="shared" si="226"/>
        <v>0</v>
      </c>
      <c r="AF1566" s="186"/>
      <c r="AG1566" s="187" t="str">
        <f t="shared" si="227"/>
        <v>2313329</v>
      </c>
      <c r="AI1566" s="1" t="str">
        <f t="shared" si="228"/>
        <v>DIFF</v>
      </c>
    </row>
    <row r="1567" spans="1:35" ht="26.25" customHeight="1" x14ac:dyDescent="0.25">
      <c r="A1567" s="72" t="s">
        <v>193</v>
      </c>
      <c r="B1567" s="74" t="s">
        <v>1512</v>
      </c>
      <c r="C1567" s="74" t="s">
        <v>95</v>
      </c>
      <c r="D1567" s="74" t="s">
        <v>1897</v>
      </c>
      <c r="E1567" s="103" t="s">
        <v>4364</v>
      </c>
      <c r="F1567" s="75" t="s">
        <v>14</v>
      </c>
      <c r="G1567" s="75" t="s">
        <v>96</v>
      </c>
      <c r="H1567" s="75" t="s">
        <v>1994</v>
      </c>
      <c r="I1567" s="133" t="s">
        <v>222</v>
      </c>
      <c r="J1567" s="77" t="s">
        <v>199</v>
      </c>
      <c r="K1567" s="129">
        <v>4771</v>
      </c>
      <c r="L1567" s="77" t="s">
        <v>52</v>
      </c>
      <c r="M1567" s="129" t="s">
        <v>202</v>
      </c>
      <c r="N1567" s="77" t="s">
        <v>2407</v>
      </c>
      <c r="O1567" s="77" t="s">
        <v>386</v>
      </c>
      <c r="P1567" s="77" t="s">
        <v>2160</v>
      </c>
      <c r="Q1567" s="81" t="s">
        <v>5947</v>
      </c>
      <c r="R1567" s="81" t="s">
        <v>7956</v>
      </c>
      <c r="S1567" s="126" t="s">
        <v>213</v>
      </c>
      <c r="T1567" s="77" t="s">
        <v>223</v>
      </c>
      <c r="U1567" s="21"/>
      <c r="V1567" s="21"/>
      <c r="W1567" s="20" t="str">
        <f>VLOOKUP(TRIM(X1567),X10:Y159,2,FALSE)</f>
        <v>Wanqiang</v>
      </c>
      <c r="X1567" s="184" t="str">
        <f t="shared" ref="X1567:X1630" si="231">IF(ISNONTEXT(D1567),"" &amp; D1567 &amp;"",T(D1567))</f>
        <v>9.38</v>
      </c>
      <c r="Y1567" s="184">
        <f t="shared" ref="Y1567:Y1630" si="232">IF(F1567="CR", IF(S1567="Approved", 1, IF(S1567="Agreed", 1, IF(S1567="Block approved", 1, 0))),0)</f>
        <v>0</v>
      </c>
      <c r="Z1567" s="184">
        <f t="shared" si="229"/>
        <v>0</v>
      </c>
      <c r="AA1567" s="184">
        <f t="shared" ref="AA1567:AA1630" si="233">LEN(I1567)</f>
        <v>8</v>
      </c>
      <c r="AB1567" s="184">
        <f t="shared" ref="AB1567:AB1630" si="234">IF(LEFT(H1567, 12)="Reserved for",  1, 0)</f>
        <v>0</v>
      </c>
      <c r="AC1567" s="184">
        <f t="shared" ref="AC1567:AC1630" si="235">IF(F1567="LS OUT", IF(S1567="Approved", 1, IF(S1567="Block approved", 1, 0)),0)</f>
        <v>0</v>
      </c>
      <c r="AD1567" s="184">
        <f t="shared" si="230"/>
        <v>0</v>
      </c>
      <c r="AE1567" s="184">
        <f t="shared" ref="AE1567:AE1630" si="236">IF(F1567="LS In", IF(S1567="Postponed", 1, 0), 0)</f>
        <v>0</v>
      </c>
      <c r="AF1567" s="186"/>
      <c r="AG1567" s="187" t="str">
        <f t="shared" ref="AG1567:AG1630" si="237">IF("" &amp; AF1567="" &amp; D1567, "", MID(E1567, 4, 7))</f>
        <v>2313330</v>
      </c>
      <c r="AI1567" s="1" t="str">
        <f t="shared" ref="AI1567:AI1630" si="238">IF(_xlfn.VALUETOTEXT(AH1567) =_xlfn.VALUETOTEXT(D1567), "", "DIFF")</f>
        <v>DIFF</v>
      </c>
    </row>
    <row r="1568" spans="1:35" ht="26.25" customHeight="1" x14ac:dyDescent="0.25">
      <c r="A1568" s="72" t="s">
        <v>193</v>
      </c>
      <c r="B1568" s="74" t="s">
        <v>2161</v>
      </c>
      <c r="C1568" s="74" t="s">
        <v>95</v>
      </c>
      <c r="D1568" s="74" t="s">
        <v>1897</v>
      </c>
      <c r="E1568" s="103" t="s">
        <v>4365</v>
      </c>
      <c r="F1568" s="75" t="s">
        <v>14</v>
      </c>
      <c r="G1568" s="75" t="s">
        <v>96</v>
      </c>
      <c r="H1568" s="75" t="s">
        <v>2568</v>
      </c>
      <c r="I1568" s="133" t="s">
        <v>227</v>
      </c>
      <c r="J1568" s="77" t="s">
        <v>102</v>
      </c>
      <c r="K1568" s="129">
        <v>4623</v>
      </c>
      <c r="L1568" s="77" t="s">
        <v>48</v>
      </c>
      <c r="M1568" s="129" t="s">
        <v>103</v>
      </c>
      <c r="N1568" s="77" t="s">
        <v>2407</v>
      </c>
      <c r="O1568" s="77" t="s">
        <v>386</v>
      </c>
      <c r="P1568" s="77" t="s">
        <v>2240</v>
      </c>
      <c r="Q1568" s="81" t="s">
        <v>6431</v>
      </c>
      <c r="R1568" s="81" t="s">
        <v>7254</v>
      </c>
      <c r="S1568" s="126" t="s">
        <v>213</v>
      </c>
      <c r="T1568" s="77" t="s">
        <v>249</v>
      </c>
      <c r="U1568" s="21"/>
      <c r="V1568" s="21"/>
      <c r="W1568" s="20" t="str">
        <f>VLOOKUP(TRIM(X1568),X10:Y159,2,FALSE)</f>
        <v>Wanqiang</v>
      </c>
      <c r="X1568" s="184" t="str">
        <f t="shared" si="231"/>
        <v>9.38</v>
      </c>
      <c r="Y1568" s="184">
        <f t="shared" si="232"/>
        <v>0</v>
      </c>
      <c r="Z1568" s="184">
        <f t="shared" si="229"/>
        <v>0</v>
      </c>
      <c r="AA1568" s="184">
        <f t="shared" si="233"/>
        <v>3</v>
      </c>
      <c r="AB1568" s="184">
        <f t="shared" si="234"/>
        <v>0</v>
      </c>
      <c r="AC1568" s="184">
        <f t="shared" si="235"/>
        <v>0</v>
      </c>
      <c r="AD1568" s="184">
        <f t="shared" si="230"/>
        <v>0</v>
      </c>
      <c r="AE1568" s="184">
        <f t="shared" si="236"/>
        <v>0</v>
      </c>
      <c r="AF1568" s="186"/>
      <c r="AG1568" s="187" t="str">
        <f t="shared" si="237"/>
        <v>2313331</v>
      </c>
      <c r="AI1568" s="1" t="str">
        <f t="shared" si="238"/>
        <v>DIFF</v>
      </c>
    </row>
    <row r="1569" spans="1:35" ht="26.25" customHeight="1" x14ac:dyDescent="0.25">
      <c r="A1569" s="72" t="s">
        <v>193</v>
      </c>
      <c r="B1569" s="74" t="s">
        <v>8486</v>
      </c>
      <c r="C1569" s="74" t="s">
        <v>95</v>
      </c>
      <c r="D1569" s="74" t="s">
        <v>1897</v>
      </c>
      <c r="E1569" s="103" t="s">
        <v>4366</v>
      </c>
      <c r="F1569" s="75" t="s">
        <v>12</v>
      </c>
      <c r="G1569" s="75" t="s">
        <v>96</v>
      </c>
      <c r="H1569" s="75" t="s">
        <v>1635</v>
      </c>
      <c r="I1569" s="133" t="s">
        <v>222</v>
      </c>
      <c r="J1569" s="77"/>
      <c r="K1569" s="129"/>
      <c r="L1569" s="77"/>
      <c r="M1569" s="129"/>
      <c r="N1569" s="77"/>
      <c r="O1569" s="77" t="s">
        <v>386</v>
      </c>
      <c r="P1569" s="77" t="s">
        <v>1993</v>
      </c>
      <c r="Q1569" s="81" t="s">
        <v>5148</v>
      </c>
      <c r="R1569" s="81" t="s">
        <v>7255</v>
      </c>
      <c r="S1569" s="126" t="s">
        <v>213</v>
      </c>
      <c r="T1569" s="77" t="s">
        <v>223</v>
      </c>
      <c r="U1569" s="21"/>
      <c r="V1569" s="21"/>
      <c r="W1569" s="20" t="str">
        <f>VLOOKUP(TRIM(X1569),X10:Y159,2,FALSE)</f>
        <v>Wanqiang</v>
      </c>
      <c r="X1569" s="184" t="str">
        <f t="shared" si="231"/>
        <v>9.38</v>
      </c>
      <c r="Y1569" s="184">
        <f t="shared" si="232"/>
        <v>0</v>
      </c>
      <c r="Z1569" s="184">
        <f t="shared" si="229"/>
        <v>0</v>
      </c>
      <c r="AA1569" s="184">
        <f t="shared" si="233"/>
        <v>8</v>
      </c>
      <c r="AB1569" s="184">
        <f t="shared" si="234"/>
        <v>0</v>
      </c>
      <c r="AC1569" s="184">
        <f t="shared" si="235"/>
        <v>0</v>
      </c>
      <c r="AD1569" s="184">
        <f t="shared" si="230"/>
        <v>0</v>
      </c>
      <c r="AE1569" s="184">
        <f t="shared" si="236"/>
        <v>0</v>
      </c>
      <c r="AF1569" s="186"/>
      <c r="AG1569" s="187" t="str">
        <f t="shared" si="237"/>
        <v>2313332</v>
      </c>
      <c r="AI1569" s="1" t="str">
        <f t="shared" si="238"/>
        <v>DIFF</v>
      </c>
    </row>
    <row r="1570" spans="1:35" ht="26.25" customHeight="1" x14ac:dyDescent="0.25">
      <c r="A1570" s="72" t="s">
        <v>193</v>
      </c>
      <c r="B1570" s="74" t="s">
        <v>6606</v>
      </c>
      <c r="C1570" s="74" t="s">
        <v>95</v>
      </c>
      <c r="D1570" s="74" t="s">
        <v>1282</v>
      </c>
      <c r="E1570" s="103" t="s">
        <v>4367</v>
      </c>
      <c r="F1570" s="75" t="s">
        <v>14</v>
      </c>
      <c r="G1570" s="75" t="s">
        <v>96</v>
      </c>
      <c r="H1570" s="75" t="s">
        <v>5586</v>
      </c>
      <c r="I1570" s="133" t="s">
        <v>5587</v>
      </c>
      <c r="J1570" s="77" t="s">
        <v>199</v>
      </c>
      <c r="K1570" s="129">
        <v>5185</v>
      </c>
      <c r="L1570" s="77" t="s">
        <v>48</v>
      </c>
      <c r="M1570" s="129" t="s">
        <v>103</v>
      </c>
      <c r="N1570" s="77" t="s">
        <v>2407</v>
      </c>
      <c r="O1570" s="77" t="s">
        <v>386</v>
      </c>
      <c r="P1570" s="77" t="s">
        <v>1269</v>
      </c>
      <c r="Q1570" s="81" t="s">
        <v>6605</v>
      </c>
      <c r="R1570" s="81" t="s">
        <v>7957</v>
      </c>
      <c r="S1570" s="126" t="s">
        <v>401</v>
      </c>
      <c r="T1570" s="77" t="s">
        <v>1006</v>
      </c>
      <c r="U1570" s="21"/>
      <c r="V1570" s="21" t="s">
        <v>1393</v>
      </c>
      <c r="W1570" s="20" t="str">
        <f>VLOOKUP(TRIM(X1570),X10:Y159,2,FALSE)</f>
        <v>Wanqiang</v>
      </c>
      <c r="X1570" s="184" t="str">
        <f t="shared" si="231"/>
        <v>9.30</v>
      </c>
      <c r="Y1570" s="184">
        <f t="shared" si="232"/>
        <v>1</v>
      </c>
      <c r="Z1570" s="184">
        <f t="shared" si="229"/>
        <v>0</v>
      </c>
      <c r="AA1570" s="184">
        <f t="shared" si="233"/>
        <v>45</v>
      </c>
      <c r="AB1570" s="184">
        <f t="shared" si="234"/>
        <v>0</v>
      </c>
      <c r="AC1570" s="184">
        <f t="shared" si="235"/>
        <v>0</v>
      </c>
      <c r="AD1570" s="184">
        <f t="shared" si="230"/>
        <v>0</v>
      </c>
      <c r="AE1570" s="184">
        <f t="shared" si="236"/>
        <v>0</v>
      </c>
      <c r="AF1570" s="186"/>
      <c r="AG1570" s="187" t="str">
        <f t="shared" si="237"/>
        <v>2313333</v>
      </c>
      <c r="AI1570" s="1" t="str">
        <f t="shared" si="238"/>
        <v>DIFF</v>
      </c>
    </row>
    <row r="1571" spans="1:35" ht="26.25" customHeight="1" x14ac:dyDescent="0.25">
      <c r="A1571" s="72" t="s">
        <v>193</v>
      </c>
      <c r="B1571" s="74" t="s">
        <v>1810</v>
      </c>
      <c r="C1571" s="74" t="s">
        <v>95</v>
      </c>
      <c r="D1571" s="74" t="s">
        <v>1431</v>
      </c>
      <c r="E1571" s="103" t="s">
        <v>4368</v>
      </c>
      <c r="F1571" s="75" t="s">
        <v>14</v>
      </c>
      <c r="G1571" s="75" t="s">
        <v>96</v>
      </c>
      <c r="H1571" s="75" t="s">
        <v>5222</v>
      </c>
      <c r="I1571" s="133" t="s">
        <v>5223</v>
      </c>
      <c r="J1571" s="77" t="s">
        <v>207</v>
      </c>
      <c r="K1571" s="129">
        <v>1210</v>
      </c>
      <c r="L1571" s="77" t="s">
        <v>48</v>
      </c>
      <c r="M1571" s="129" t="s">
        <v>103</v>
      </c>
      <c r="N1571" s="77" t="s">
        <v>2407</v>
      </c>
      <c r="O1571" s="77" t="s">
        <v>386</v>
      </c>
      <c r="P1571" s="77" t="s">
        <v>1444</v>
      </c>
      <c r="Q1571" s="81" t="s">
        <v>6044</v>
      </c>
      <c r="R1571" s="81" t="s">
        <v>7958</v>
      </c>
      <c r="S1571" s="126" t="s">
        <v>401</v>
      </c>
      <c r="T1571" s="77" t="s">
        <v>235</v>
      </c>
      <c r="U1571" s="21"/>
      <c r="V1571" s="21" t="s">
        <v>1393</v>
      </c>
      <c r="W1571" s="20" t="str">
        <f>VLOOKUP(TRIM(X1571),X10:Y159,2,FALSE)</f>
        <v>Wanqiang</v>
      </c>
      <c r="X1571" s="184" t="str">
        <f t="shared" si="231"/>
        <v>9.32</v>
      </c>
      <c r="Y1571" s="184">
        <f t="shared" si="232"/>
        <v>1</v>
      </c>
      <c r="Z1571" s="184">
        <f t="shared" si="229"/>
        <v>0</v>
      </c>
      <c r="AA1571" s="184">
        <f t="shared" si="233"/>
        <v>42</v>
      </c>
      <c r="AB1571" s="184">
        <f t="shared" si="234"/>
        <v>0</v>
      </c>
      <c r="AC1571" s="184">
        <f t="shared" si="235"/>
        <v>0</v>
      </c>
      <c r="AD1571" s="184">
        <f t="shared" si="230"/>
        <v>0</v>
      </c>
      <c r="AE1571" s="184">
        <f t="shared" si="236"/>
        <v>0</v>
      </c>
      <c r="AF1571" s="186"/>
      <c r="AG1571" s="187" t="str">
        <f t="shared" si="237"/>
        <v>2313334</v>
      </c>
      <c r="AI1571" s="1" t="str">
        <f t="shared" si="238"/>
        <v>DIFF</v>
      </c>
    </row>
    <row r="1572" spans="1:35" ht="26.25" customHeight="1" x14ac:dyDescent="0.25">
      <c r="A1572" s="72" t="s">
        <v>193</v>
      </c>
      <c r="B1572" s="74" t="s">
        <v>1500</v>
      </c>
      <c r="C1572" s="74" t="s">
        <v>95</v>
      </c>
      <c r="D1572" s="74" t="s">
        <v>1431</v>
      </c>
      <c r="E1572" s="103" t="s">
        <v>4369</v>
      </c>
      <c r="F1572" s="75" t="s">
        <v>14</v>
      </c>
      <c r="G1572" s="75" t="s">
        <v>96</v>
      </c>
      <c r="H1572" s="75" t="s">
        <v>5222</v>
      </c>
      <c r="I1572" s="133" t="s">
        <v>8487</v>
      </c>
      <c r="J1572" s="77" t="s">
        <v>199</v>
      </c>
      <c r="K1572" s="129">
        <v>5104</v>
      </c>
      <c r="L1572" s="77" t="s">
        <v>48</v>
      </c>
      <c r="M1572" s="129" t="s">
        <v>103</v>
      </c>
      <c r="N1572" s="77" t="s">
        <v>2407</v>
      </c>
      <c r="O1572" s="77" t="s">
        <v>386</v>
      </c>
      <c r="P1572" s="77" t="s">
        <v>1444</v>
      </c>
      <c r="Q1572" s="81" t="s">
        <v>1499</v>
      </c>
      <c r="R1572" s="81" t="s">
        <v>7959</v>
      </c>
      <c r="S1572" s="126" t="s">
        <v>401</v>
      </c>
      <c r="T1572" s="77" t="s">
        <v>235</v>
      </c>
      <c r="U1572" s="21"/>
      <c r="V1572" s="21" t="s">
        <v>1393</v>
      </c>
      <c r="W1572" s="20" t="str">
        <f>VLOOKUP(TRIM(X1572),X10:Y159,2,FALSE)</f>
        <v>Wanqiang</v>
      </c>
      <c r="X1572" s="184" t="str">
        <f t="shared" si="231"/>
        <v>9.32</v>
      </c>
      <c r="Y1572" s="184">
        <f t="shared" si="232"/>
        <v>1</v>
      </c>
      <c r="Z1572" s="184">
        <f t="shared" si="229"/>
        <v>0</v>
      </c>
      <c r="AA1572" s="184">
        <f t="shared" si="233"/>
        <v>52</v>
      </c>
      <c r="AB1572" s="184">
        <f t="shared" si="234"/>
        <v>0</v>
      </c>
      <c r="AC1572" s="184">
        <f t="shared" si="235"/>
        <v>0</v>
      </c>
      <c r="AD1572" s="184">
        <f t="shared" si="230"/>
        <v>0</v>
      </c>
      <c r="AE1572" s="184">
        <f t="shared" si="236"/>
        <v>0</v>
      </c>
      <c r="AF1572" s="186"/>
      <c r="AG1572" s="187" t="str">
        <f t="shared" si="237"/>
        <v>2313335</v>
      </c>
      <c r="AI1572" s="1" t="str">
        <f t="shared" si="238"/>
        <v>DIFF</v>
      </c>
    </row>
    <row r="1573" spans="1:35" ht="26.25" customHeight="1" x14ac:dyDescent="0.25">
      <c r="A1573" s="72" t="s">
        <v>193</v>
      </c>
      <c r="B1573" s="74" t="s">
        <v>2104</v>
      </c>
      <c r="C1573" s="74" t="s">
        <v>95</v>
      </c>
      <c r="D1573" s="74" t="s">
        <v>1744</v>
      </c>
      <c r="E1573" s="103" t="s">
        <v>4370</v>
      </c>
      <c r="F1573" s="75" t="s">
        <v>14</v>
      </c>
      <c r="G1573" s="75" t="s">
        <v>96</v>
      </c>
      <c r="H1573" s="75" t="s">
        <v>5456</v>
      </c>
      <c r="I1573" s="133" t="s">
        <v>227</v>
      </c>
      <c r="J1573" s="77" t="s">
        <v>102</v>
      </c>
      <c r="K1573" s="129">
        <v>4622</v>
      </c>
      <c r="L1573" s="77" t="s">
        <v>48</v>
      </c>
      <c r="M1573" s="129" t="s">
        <v>103</v>
      </c>
      <c r="N1573" s="77" t="s">
        <v>2407</v>
      </c>
      <c r="O1573" s="77" t="s">
        <v>386</v>
      </c>
      <c r="P1573" s="77" t="s">
        <v>1324</v>
      </c>
      <c r="Q1573" s="81" t="s">
        <v>8488</v>
      </c>
      <c r="R1573" s="81" t="s">
        <v>7960</v>
      </c>
      <c r="S1573" s="126" t="s">
        <v>213</v>
      </c>
      <c r="T1573" s="77" t="s">
        <v>249</v>
      </c>
      <c r="U1573" s="21"/>
      <c r="V1573" s="21"/>
      <c r="W1573" s="20" t="str">
        <f>VLOOKUP(TRIM(X1573),X10:Y159,2,FALSE)</f>
        <v>Wanqiang</v>
      </c>
      <c r="X1573" s="184" t="str">
        <f t="shared" si="231"/>
        <v>9.36</v>
      </c>
      <c r="Y1573" s="184">
        <f t="shared" si="232"/>
        <v>0</v>
      </c>
      <c r="Z1573" s="184">
        <f t="shared" si="229"/>
        <v>0</v>
      </c>
      <c r="AA1573" s="184">
        <f t="shared" si="233"/>
        <v>3</v>
      </c>
      <c r="AB1573" s="184">
        <f t="shared" si="234"/>
        <v>0</v>
      </c>
      <c r="AC1573" s="184">
        <f t="shared" si="235"/>
        <v>0</v>
      </c>
      <c r="AD1573" s="184">
        <f t="shared" si="230"/>
        <v>0</v>
      </c>
      <c r="AE1573" s="184">
        <f t="shared" si="236"/>
        <v>0</v>
      </c>
      <c r="AF1573" s="186"/>
      <c r="AG1573" s="187" t="str">
        <f t="shared" si="237"/>
        <v>2313336</v>
      </c>
      <c r="AI1573" s="1" t="str">
        <f t="shared" si="238"/>
        <v>DIFF</v>
      </c>
    </row>
    <row r="1574" spans="1:35" ht="26.25" customHeight="1" x14ac:dyDescent="0.25">
      <c r="A1574" s="72" t="s">
        <v>193</v>
      </c>
      <c r="B1574" s="74" t="s">
        <v>2281</v>
      </c>
      <c r="C1574" s="74" t="s">
        <v>95</v>
      </c>
      <c r="D1574" s="74" t="s">
        <v>1744</v>
      </c>
      <c r="E1574" s="103" t="s">
        <v>4371</v>
      </c>
      <c r="F1574" s="75" t="s">
        <v>14</v>
      </c>
      <c r="G1574" s="75" t="s">
        <v>96</v>
      </c>
      <c r="H1574" s="75" t="s">
        <v>5491</v>
      </c>
      <c r="I1574" s="133" t="s">
        <v>239</v>
      </c>
      <c r="J1574" s="77" t="s">
        <v>199</v>
      </c>
      <c r="K1574" s="129">
        <v>5162</v>
      </c>
      <c r="L1574" s="77" t="s">
        <v>48</v>
      </c>
      <c r="M1574" s="129" t="s">
        <v>103</v>
      </c>
      <c r="N1574" s="77" t="s">
        <v>2407</v>
      </c>
      <c r="O1574" s="77" t="s">
        <v>386</v>
      </c>
      <c r="P1574" s="77" t="s">
        <v>8489</v>
      </c>
      <c r="Q1574" s="81" t="s">
        <v>6481</v>
      </c>
      <c r="R1574" s="81" t="s">
        <v>7256</v>
      </c>
      <c r="S1574" s="126" t="s">
        <v>213</v>
      </c>
      <c r="T1574" s="77" t="s">
        <v>1034</v>
      </c>
      <c r="U1574" s="21"/>
      <c r="V1574" s="21"/>
      <c r="W1574" s="20" t="str">
        <f>VLOOKUP(TRIM(X1574),X10:Y159,2,FALSE)</f>
        <v>Wanqiang</v>
      </c>
      <c r="X1574" s="184" t="str">
        <f t="shared" si="231"/>
        <v>9.36</v>
      </c>
      <c r="Y1574" s="184">
        <f t="shared" si="232"/>
        <v>0</v>
      </c>
      <c r="Z1574" s="184">
        <f t="shared" si="229"/>
        <v>0</v>
      </c>
      <c r="AA1574" s="184">
        <f t="shared" si="233"/>
        <v>7</v>
      </c>
      <c r="AB1574" s="184">
        <f t="shared" si="234"/>
        <v>0</v>
      </c>
      <c r="AC1574" s="184">
        <f t="shared" si="235"/>
        <v>0</v>
      </c>
      <c r="AD1574" s="184">
        <f t="shared" si="230"/>
        <v>0</v>
      </c>
      <c r="AE1574" s="184">
        <f t="shared" si="236"/>
        <v>0</v>
      </c>
      <c r="AF1574" s="186"/>
      <c r="AG1574" s="187" t="str">
        <f t="shared" si="237"/>
        <v>2313337</v>
      </c>
      <c r="AI1574" s="1" t="str">
        <f t="shared" si="238"/>
        <v>DIFF</v>
      </c>
    </row>
    <row r="1575" spans="1:35" ht="26.25" customHeight="1" x14ac:dyDescent="0.25">
      <c r="A1575" s="72" t="s">
        <v>193</v>
      </c>
      <c r="B1575" s="74" t="s">
        <v>2149</v>
      </c>
      <c r="C1575" s="74" t="s">
        <v>95</v>
      </c>
      <c r="D1575" s="74" t="s">
        <v>1346</v>
      </c>
      <c r="E1575" s="103" t="s">
        <v>4372</v>
      </c>
      <c r="F1575" s="75" t="s">
        <v>14</v>
      </c>
      <c r="G1575" s="75" t="s">
        <v>96</v>
      </c>
      <c r="H1575" s="75" t="s">
        <v>1976</v>
      </c>
      <c r="I1575" s="133" t="s">
        <v>1858</v>
      </c>
      <c r="J1575" s="77" t="s">
        <v>199</v>
      </c>
      <c r="K1575" s="129">
        <v>4760</v>
      </c>
      <c r="L1575" s="77" t="s">
        <v>52</v>
      </c>
      <c r="M1575" s="129" t="s">
        <v>103</v>
      </c>
      <c r="N1575" s="77" t="s">
        <v>2407</v>
      </c>
      <c r="O1575" s="77" t="s">
        <v>386</v>
      </c>
      <c r="P1575" s="77" t="s">
        <v>1448</v>
      </c>
      <c r="Q1575" s="81" t="s">
        <v>2148</v>
      </c>
      <c r="R1575" s="81" t="s">
        <v>7961</v>
      </c>
      <c r="S1575" s="126" t="s">
        <v>213</v>
      </c>
      <c r="T1575" s="77" t="s">
        <v>254</v>
      </c>
      <c r="U1575" s="21"/>
      <c r="V1575" s="21"/>
      <c r="W1575" s="20" t="str">
        <f>VLOOKUP(TRIM(X1575),X10:Y159,2,FALSE)</f>
        <v>Wanqiang</v>
      </c>
      <c r="X1575" s="184" t="str">
        <f t="shared" si="231"/>
        <v>9.3.2</v>
      </c>
      <c r="Y1575" s="184">
        <f t="shared" si="232"/>
        <v>0</v>
      </c>
      <c r="Z1575" s="184">
        <f t="shared" si="229"/>
        <v>0</v>
      </c>
      <c r="AA1575" s="184">
        <f t="shared" si="233"/>
        <v>23</v>
      </c>
      <c r="AB1575" s="184">
        <f t="shared" si="234"/>
        <v>0</v>
      </c>
      <c r="AC1575" s="184">
        <f t="shared" si="235"/>
        <v>0</v>
      </c>
      <c r="AD1575" s="184">
        <f t="shared" si="230"/>
        <v>0</v>
      </c>
      <c r="AE1575" s="184">
        <f t="shared" si="236"/>
        <v>0</v>
      </c>
      <c r="AF1575" s="186"/>
      <c r="AG1575" s="187" t="str">
        <f t="shared" si="237"/>
        <v>2313338</v>
      </c>
      <c r="AI1575" s="1" t="str">
        <f t="shared" si="238"/>
        <v>DIFF</v>
      </c>
    </row>
    <row r="1576" spans="1:35" ht="26.25" customHeight="1" x14ac:dyDescent="0.25">
      <c r="A1576" s="72" t="s">
        <v>193</v>
      </c>
      <c r="B1576" s="74" t="s">
        <v>1798</v>
      </c>
      <c r="C1576" s="74" t="s">
        <v>95</v>
      </c>
      <c r="D1576" s="74" t="s">
        <v>1346</v>
      </c>
      <c r="E1576" s="103" t="s">
        <v>4373</v>
      </c>
      <c r="F1576" s="75" t="s">
        <v>14</v>
      </c>
      <c r="G1576" s="75" t="s">
        <v>96</v>
      </c>
      <c r="H1576" s="75" t="s">
        <v>2086</v>
      </c>
      <c r="I1576" s="133" t="s">
        <v>303</v>
      </c>
      <c r="J1576" s="77" t="s">
        <v>199</v>
      </c>
      <c r="K1576" s="129">
        <v>4677</v>
      </c>
      <c r="L1576" s="77" t="s">
        <v>52</v>
      </c>
      <c r="M1576" s="129" t="s">
        <v>103</v>
      </c>
      <c r="N1576" s="77" t="s">
        <v>2407</v>
      </c>
      <c r="O1576" s="77" t="s">
        <v>386</v>
      </c>
      <c r="P1576" s="77" t="s">
        <v>1448</v>
      </c>
      <c r="Q1576" s="81" t="s">
        <v>8490</v>
      </c>
      <c r="R1576" s="81" t="s">
        <v>7962</v>
      </c>
      <c r="S1576" s="126" t="s">
        <v>197</v>
      </c>
      <c r="T1576" s="77" t="s">
        <v>302</v>
      </c>
      <c r="U1576" s="21"/>
      <c r="V1576" s="21"/>
      <c r="W1576" s="20" t="str">
        <f>VLOOKUP(TRIM(X1576),X10:Y159,2,FALSE)</f>
        <v>Wanqiang</v>
      </c>
      <c r="X1576" s="184" t="str">
        <f t="shared" si="231"/>
        <v>9.3.2</v>
      </c>
      <c r="Y1576" s="184">
        <f t="shared" si="232"/>
        <v>0</v>
      </c>
      <c r="Z1576" s="184">
        <f t="shared" si="229"/>
        <v>0</v>
      </c>
      <c r="AA1576" s="184">
        <f t="shared" si="233"/>
        <v>6</v>
      </c>
      <c r="AB1576" s="184">
        <f t="shared" si="234"/>
        <v>0</v>
      </c>
      <c r="AC1576" s="184">
        <f t="shared" si="235"/>
        <v>0</v>
      </c>
      <c r="AD1576" s="184">
        <f t="shared" si="230"/>
        <v>0</v>
      </c>
      <c r="AE1576" s="184">
        <f t="shared" si="236"/>
        <v>0</v>
      </c>
      <c r="AF1576" s="186"/>
      <c r="AG1576" s="187" t="str">
        <f t="shared" si="237"/>
        <v>2313339</v>
      </c>
      <c r="AI1576" s="1" t="str">
        <f t="shared" si="238"/>
        <v>DIFF</v>
      </c>
    </row>
    <row r="1577" spans="1:35" ht="26.25" customHeight="1" x14ac:dyDescent="0.25">
      <c r="A1577" s="72" t="s">
        <v>193</v>
      </c>
      <c r="B1577" s="74" t="s">
        <v>1685</v>
      </c>
      <c r="C1577" s="74" t="s">
        <v>95</v>
      </c>
      <c r="D1577" s="74" t="s">
        <v>1346</v>
      </c>
      <c r="E1577" s="103" t="s">
        <v>4374</v>
      </c>
      <c r="F1577" s="75" t="s">
        <v>14</v>
      </c>
      <c r="G1577" s="75" t="s">
        <v>96</v>
      </c>
      <c r="H1577" s="75" t="s">
        <v>1981</v>
      </c>
      <c r="I1577" s="133" t="s">
        <v>5385</v>
      </c>
      <c r="J1577" s="77" t="s">
        <v>199</v>
      </c>
      <c r="K1577" s="129">
        <v>4762</v>
      </c>
      <c r="L1577" s="77" t="s">
        <v>50</v>
      </c>
      <c r="M1577" s="129" t="s">
        <v>103</v>
      </c>
      <c r="N1577" s="77" t="s">
        <v>2407</v>
      </c>
      <c r="O1577" s="77" t="s">
        <v>386</v>
      </c>
      <c r="P1577" s="77" t="s">
        <v>1448</v>
      </c>
      <c r="Q1577" s="81" t="s">
        <v>6333</v>
      </c>
      <c r="R1577" s="81" t="s">
        <v>7963</v>
      </c>
      <c r="S1577" s="126" t="s">
        <v>213</v>
      </c>
      <c r="T1577" s="77" t="s">
        <v>298</v>
      </c>
      <c r="U1577" s="21"/>
      <c r="V1577" s="21"/>
      <c r="W1577" s="20" t="str">
        <f>VLOOKUP(TRIM(X1577),X10:Y159,2,FALSE)</f>
        <v>Wanqiang</v>
      </c>
      <c r="X1577" s="184" t="str">
        <f t="shared" si="231"/>
        <v>9.3.2</v>
      </c>
      <c r="Y1577" s="184">
        <f t="shared" si="232"/>
        <v>0</v>
      </c>
      <c r="Z1577" s="184">
        <f t="shared" si="229"/>
        <v>0</v>
      </c>
      <c r="AA1577" s="184">
        <f t="shared" si="233"/>
        <v>52</v>
      </c>
      <c r="AB1577" s="184">
        <f t="shared" si="234"/>
        <v>0</v>
      </c>
      <c r="AC1577" s="184">
        <f t="shared" si="235"/>
        <v>0</v>
      </c>
      <c r="AD1577" s="184">
        <f t="shared" si="230"/>
        <v>0</v>
      </c>
      <c r="AE1577" s="184">
        <f t="shared" si="236"/>
        <v>0</v>
      </c>
      <c r="AF1577" s="186"/>
      <c r="AG1577" s="187" t="str">
        <f t="shared" si="237"/>
        <v>2313340</v>
      </c>
      <c r="AI1577" s="1" t="str">
        <f t="shared" si="238"/>
        <v>DIFF</v>
      </c>
    </row>
    <row r="1578" spans="1:35" ht="26.25" customHeight="1" x14ac:dyDescent="0.25">
      <c r="A1578" s="72" t="s">
        <v>193</v>
      </c>
      <c r="B1578" s="74" t="s">
        <v>1495</v>
      </c>
      <c r="C1578" s="74" t="s">
        <v>95</v>
      </c>
      <c r="D1578" s="74" t="s">
        <v>1346</v>
      </c>
      <c r="E1578" s="103" t="s">
        <v>4375</v>
      </c>
      <c r="F1578" s="75" t="s">
        <v>14</v>
      </c>
      <c r="G1578" s="75" t="s">
        <v>96</v>
      </c>
      <c r="H1578" s="75" t="s">
        <v>1981</v>
      </c>
      <c r="I1578" s="133" t="s">
        <v>211</v>
      </c>
      <c r="J1578" s="77" t="s">
        <v>102</v>
      </c>
      <c r="K1578" s="129">
        <v>4307</v>
      </c>
      <c r="L1578" s="77" t="s">
        <v>50</v>
      </c>
      <c r="M1578" s="129" t="s">
        <v>103</v>
      </c>
      <c r="N1578" s="77" t="s">
        <v>2407</v>
      </c>
      <c r="O1578" s="77" t="s">
        <v>386</v>
      </c>
      <c r="P1578" s="77" t="s">
        <v>1448</v>
      </c>
      <c r="Q1578" s="81" t="s">
        <v>6334</v>
      </c>
      <c r="R1578" s="81" t="s">
        <v>7964</v>
      </c>
      <c r="S1578" s="126" t="s">
        <v>401</v>
      </c>
      <c r="T1578" s="77" t="s">
        <v>298</v>
      </c>
      <c r="U1578" s="21"/>
      <c r="V1578" s="21" t="s">
        <v>1393</v>
      </c>
      <c r="W1578" s="20" t="str">
        <f>VLOOKUP(TRIM(X1578),X10:Y159,2,FALSE)</f>
        <v>Wanqiang</v>
      </c>
      <c r="X1578" s="184" t="str">
        <f t="shared" si="231"/>
        <v>9.3.2</v>
      </c>
      <c r="Y1578" s="184">
        <f t="shared" si="232"/>
        <v>1</v>
      </c>
      <c r="Z1578" s="184">
        <f t="shared" si="229"/>
        <v>0</v>
      </c>
      <c r="AA1578" s="184">
        <f t="shared" si="233"/>
        <v>26</v>
      </c>
      <c r="AB1578" s="184">
        <f t="shared" si="234"/>
        <v>0</v>
      </c>
      <c r="AC1578" s="184">
        <f t="shared" si="235"/>
        <v>0</v>
      </c>
      <c r="AD1578" s="184">
        <f t="shared" si="230"/>
        <v>0</v>
      </c>
      <c r="AE1578" s="184">
        <f t="shared" si="236"/>
        <v>0</v>
      </c>
      <c r="AF1578" s="186"/>
      <c r="AG1578" s="187" t="str">
        <f t="shared" si="237"/>
        <v>2313341</v>
      </c>
      <c r="AI1578" s="1" t="str">
        <f t="shared" si="238"/>
        <v>DIFF</v>
      </c>
    </row>
    <row r="1579" spans="1:35" ht="26.25" customHeight="1" x14ac:dyDescent="0.25">
      <c r="A1579" s="72" t="s">
        <v>193</v>
      </c>
      <c r="B1579" s="74" t="s">
        <v>1477</v>
      </c>
      <c r="C1579" s="74" t="s">
        <v>95</v>
      </c>
      <c r="D1579" s="74" t="s">
        <v>1346</v>
      </c>
      <c r="E1579" s="103" t="s">
        <v>4376</v>
      </c>
      <c r="F1579" s="75" t="s">
        <v>14</v>
      </c>
      <c r="G1579" s="75" t="s">
        <v>96</v>
      </c>
      <c r="H1579" s="75" t="s">
        <v>2012</v>
      </c>
      <c r="I1579" s="133" t="s">
        <v>108</v>
      </c>
      <c r="J1579" s="77" t="s">
        <v>102</v>
      </c>
      <c r="K1579" s="129">
        <v>4575</v>
      </c>
      <c r="L1579" s="77" t="s">
        <v>48</v>
      </c>
      <c r="M1579" s="129" t="s">
        <v>103</v>
      </c>
      <c r="N1579" s="77" t="s">
        <v>2407</v>
      </c>
      <c r="O1579" s="77" t="s">
        <v>386</v>
      </c>
      <c r="P1579" s="77" t="s">
        <v>1448</v>
      </c>
      <c r="Q1579" s="81" t="s">
        <v>8491</v>
      </c>
      <c r="R1579" s="81" t="s">
        <v>7965</v>
      </c>
      <c r="S1579" s="126" t="s">
        <v>213</v>
      </c>
      <c r="T1579" s="77" t="s">
        <v>259</v>
      </c>
      <c r="U1579" s="21"/>
      <c r="V1579" s="21"/>
      <c r="W1579" s="20" t="str">
        <f>VLOOKUP(TRIM(X1579),X10:Y159,2,FALSE)</f>
        <v>Wanqiang</v>
      </c>
      <c r="X1579" s="184" t="str">
        <f t="shared" si="231"/>
        <v>9.3.2</v>
      </c>
      <c r="Y1579" s="184">
        <f t="shared" si="232"/>
        <v>0</v>
      </c>
      <c r="Z1579" s="184">
        <f t="shared" si="229"/>
        <v>0</v>
      </c>
      <c r="AA1579" s="184">
        <f t="shared" si="233"/>
        <v>4</v>
      </c>
      <c r="AB1579" s="184">
        <f t="shared" si="234"/>
        <v>0</v>
      </c>
      <c r="AC1579" s="184">
        <f t="shared" si="235"/>
        <v>0</v>
      </c>
      <c r="AD1579" s="184">
        <f t="shared" si="230"/>
        <v>0</v>
      </c>
      <c r="AE1579" s="184">
        <f t="shared" si="236"/>
        <v>0</v>
      </c>
      <c r="AF1579" s="186"/>
      <c r="AG1579" s="187" t="str">
        <f t="shared" si="237"/>
        <v>2313342</v>
      </c>
      <c r="AI1579" s="1" t="str">
        <f t="shared" si="238"/>
        <v>DIFF</v>
      </c>
    </row>
    <row r="1580" spans="1:35" ht="26.25" customHeight="1" x14ac:dyDescent="0.25">
      <c r="A1580" s="72" t="s">
        <v>193</v>
      </c>
      <c r="B1580" s="74" t="s">
        <v>1492</v>
      </c>
      <c r="C1580" s="74" t="s">
        <v>95</v>
      </c>
      <c r="D1580" s="74" t="s">
        <v>1346</v>
      </c>
      <c r="E1580" s="103" t="s">
        <v>4377</v>
      </c>
      <c r="F1580" s="75" t="s">
        <v>14</v>
      </c>
      <c r="G1580" s="75" t="s">
        <v>96</v>
      </c>
      <c r="H1580" s="75" t="s">
        <v>2460</v>
      </c>
      <c r="I1580" s="133" t="s">
        <v>222</v>
      </c>
      <c r="J1580" s="77" t="s">
        <v>199</v>
      </c>
      <c r="K1580" s="129">
        <v>4961</v>
      </c>
      <c r="L1580" s="77" t="s">
        <v>50</v>
      </c>
      <c r="M1580" s="129" t="s">
        <v>103</v>
      </c>
      <c r="N1580" s="77" t="s">
        <v>2407</v>
      </c>
      <c r="O1580" s="77" t="s">
        <v>386</v>
      </c>
      <c r="P1580" s="77" t="s">
        <v>1448</v>
      </c>
      <c r="Q1580" s="81" t="s">
        <v>5950</v>
      </c>
      <c r="R1580" s="81" t="s">
        <v>7966</v>
      </c>
      <c r="S1580" s="126" t="s">
        <v>213</v>
      </c>
      <c r="T1580" s="77" t="s">
        <v>223</v>
      </c>
      <c r="U1580" s="21"/>
      <c r="V1580" s="21"/>
      <c r="W1580" s="20" t="str">
        <f>VLOOKUP(TRIM(X1580),X10:Y159,2,FALSE)</f>
        <v>Wanqiang</v>
      </c>
      <c r="X1580" s="184" t="str">
        <f t="shared" si="231"/>
        <v>9.3.2</v>
      </c>
      <c r="Y1580" s="184">
        <f t="shared" si="232"/>
        <v>0</v>
      </c>
      <c r="Z1580" s="184">
        <f t="shared" si="229"/>
        <v>0</v>
      </c>
      <c r="AA1580" s="184">
        <f t="shared" si="233"/>
        <v>8</v>
      </c>
      <c r="AB1580" s="184">
        <f t="shared" si="234"/>
        <v>0</v>
      </c>
      <c r="AC1580" s="184">
        <f t="shared" si="235"/>
        <v>0</v>
      </c>
      <c r="AD1580" s="184">
        <f t="shared" si="230"/>
        <v>0</v>
      </c>
      <c r="AE1580" s="184">
        <f t="shared" si="236"/>
        <v>0</v>
      </c>
      <c r="AF1580" s="186"/>
      <c r="AG1580" s="187" t="str">
        <f t="shared" si="237"/>
        <v>2313343</v>
      </c>
      <c r="AI1580" s="1" t="str">
        <f t="shared" si="238"/>
        <v>DIFF</v>
      </c>
    </row>
    <row r="1581" spans="1:35" ht="26.25" customHeight="1" x14ac:dyDescent="0.25">
      <c r="A1581" s="72" t="s">
        <v>193</v>
      </c>
      <c r="B1581" s="74" t="s">
        <v>1657</v>
      </c>
      <c r="C1581" s="74" t="s">
        <v>95</v>
      </c>
      <c r="D1581" s="74" t="s">
        <v>1346</v>
      </c>
      <c r="E1581" s="103" t="s">
        <v>4378</v>
      </c>
      <c r="F1581" s="75" t="s">
        <v>14</v>
      </c>
      <c r="G1581" s="75" t="s">
        <v>96</v>
      </c>
      <c r="H1581" s="75" t="s">
        <v>5077</v>
      </c>
      <c r="I1581" s="133" t="s">
        <v>1697</v>
      </c>
      <c r="J1581" s="77" t="s">
        <v>207</v>
      </c>
      <c r="K1581" s="129">
        <v>1194</v>
      </c>
      <c r="L1581" s="77" t="s">
        <v>48</v>
      </c>
      <c r="M1581" s="129" t="s">
        <v>103</v>
      </c>
      <c r="N1581" s="77" t="s">
        <v>2407</v>
      </c>
      <c r="O1581" s="77" t="s">
        <v>386</v>
      </c>
      <c r="P1581" s="77" t="s">
        <v>1448</v>
      </c>
      <c r="Q1581" s="81" t="s">
        <v>5837</v>
      </c>
      <c r="R1581" s="81" t="s">
        <v>7967</v>
      </c>
      <c r="S1581" s="126" t="s">
        <v>195</v>
      </c>
      <c r="T1581" s="77" t="s">
        <v>1096</v>
      </c>
      <c r="U1581" s="21"/>
      <c r="V1581" s="21"/>
      <c r="W1581" s="20" t="str">
        <f>VLOOKUP(TRIM(X1581),X10:Y159,2,FALSE)</f>
        <v>Wanqiang</v>
      </c>
      <c r="X1581" s="184" t="str">
        <f t="shared" si="231"/>
        <v>9.3.2</v>
      </c>
      <c r="Y1581" s="184">
        <f t="shared" si="232"/>
        <v>0</v>
      </c>
      <c r="Z1581" s="184">
        <f t="shared" si="229"/>
        <v>0</v>
      </c>
      <c r="AA1581" s="184">
        <f t="shared" si="233"/>
        <v>6</v>
      </c>
      <c r="AB1581" s="184">
        <f t="shared" si="234"/>
        <v>0</v>
      </c>
      <c r="AC1581" s="184">
        <f t="shared" si="235"/>
        <v>0</v>
      </c>
      <c r="AD1581" s="184">
        <f t="shared" si="230"/>
        <v>0</v>
      </c>
      <c r="AE1581" s="184">
        <f t="shared" si="236"/>
        <v>0</v>
      </c>
      <c r="AF1581" s="186"/>
      <c r="AG1581" s="187" t="str">
        <f t="shared" si="237"/>
        <v>2313344</v>
      </c>
      <c r="AI1581" s="1" t="str">
        <f t="shared" si="238"/>
        <v>DIFF</v>
      </c>
    </row>
    <row r="1582" spans="1:35" ht="26.25" customHeight="1" x14ac:dyDescent="0.25">
      <c r="A1582" s="72"/>
      <c r="B1582" s="74" t="s">
        <v>40</v>
      </c>
      <c r="C1582" s="74" t="s">
        <v>13</v>
      </c>
      <c r="D1582" s="74" t="s">
        <v>1351</v>
      </c>
      <c r="E1582" s="103" t="s">
        <v>4379</v>
      </c>
      <c r="F1582" s="75" t="s">
        <v>14</v>
      </c>
      <c r="G1582" s="154" t="s">
        <v>96</v>
      </c>
      <c r="H1582" s="154" t="s">
        <v>5143</v>
      </c>
      <c r="I1582" s="155" t="s">
        <v>222</v>
      </c>
      <c r="J1582" s="124" t="s">
        <v>207</v>
      </c>
      <c r="K1582" s="125">
        <v>1199</v>
      </c>
      <c r="L1582" s="124" t="s">
        <v>48</v>
      </c>
      <c r="M1582" s="125" t="s">
        <v>103</v>
      </c>
      <c r="N1582" s="124" t="s">
        <v>2407</v>
      </c>
      <c r="O1582" s="124" t="s">
        <v>386</v>
      </c>
      <c r="P1582" s="124" t="s">
        <v>1449</v>
      </c>
      <c r="Q1582" s="156" t="s">
        <v>5942</v>
      </c>
      <c r="R1582" s="156" t="s">
        <v>7257</v>
      </c>
      <c r="S1582" s="126" t="s">
        <v>19</v>
      </c>
      <c r="T1582" s="77" t="s">
        <v>223</v>
      </c>
      <c r="U1582" s="21"/>
      <c r="V1582" s="21"/>
      <c r="W1582" s="20" t="str">
        <f>VLOOKUP(TRIM(X1582),X10:Y159,2,FALSE)</f>
        <v>Dario</v>
      </c>
      <c r="X1582" s="184" t="str">
        <f t="shared" si="231"/>
        <v>9.12.2</v>
      </c>
      <c r="Y1582" s="184">
        <f t="shared" si="232"/>
        <v>0</v>
      </c>
      <c r="Z1582" s="184">
        <f t="shared" si="229"/>
        <v>0</v>
      </c>
      <c r="AA1582" s="184">
        <f t="shared" si="233"/>
        <v>8</v>
      </c>
      <c r="AB1582" s="184">
        <f t="shared" si="234"/>
        <v>0</v>
      </c>
      <c r="AC1582" s="184">
        <f t="shared" si="235"/>
        <v>0</v>
      </c>
      <c r="AD1582" s="184">
        <f t="shared" si="230"/>
        <v>0</v>
      </c>
      <c r="AE1582" s="184">
        <f t="shared" si="236"/>
        <v>0</v>
      </c>
      <c r="AF1582" s="186"/>
      <c r="AG1582" s="187" t="str">
        <f t="shared" si="237"/>
        <v>2313345</v>
      </c>
      <c r="AI1582" s="1" t="str">
        <f t="shared" si="238"/>
        <v>DIFF</v>
      </c>
    </row>
    <row r="1583" spans="1:35" ht="26.25" customHeight="1" x14ac:dyDescent="0.25">
      <c r="A1583" s="72" t="s">
        <v>193</v>
      </c>
      <c r="B1583" s="74" t="s">
        <v>5941</v>
      </c>
      <c r="C1583" s="74" t="s">
        <v>95</v>
      </c>
      <c r="D1583" s="74" t="s">
        <v>1351</v>
      </c>
      <c r="E1583" s="103" t="s">
        <v>4380</v>
      </c>
      <c r="F1583" s="75" t="s">
        <v>14</v>
      </c>
      <c r="G1583" s="75" t="s">
        <v>96</v>
      </c>
      <c r="H1583" s="75" t="s">
        <v>5143</v>
      </c>
      <c r="I1583" s="133" t="s">
        <v>283</v>
      </c>
      <c r="J1583" s="77" t="s">
        <v>199</v>
      </c>
      <c r="K1583" s="129">
        <v>5082</v>
      </c>
      <c r="L1583" s="77" t="s">
        <v>48</v>
      </c>
      <c r="M1583" s="129" t="s">
        <v>103</v>
      </c>
      <c r="N1583" s="77" t="s">
        <v>2407</v>
      </c>
      <c r="O1583" s="77" t="s">
        <v>386</v>
      </c>
      <c r="P1583" s="77" t="s">
        <v>1449</v>
      </c>
      <c r="Q1583" s="81" t="s">
        <v>8492</v>
      </c>
      <c r="R1583" s="81" t="s">
        <v>7258</v>
      </c>
      <c r="S1583" s="126" t="s">
        <v>197</v>
      </c>
      <c r="T1583" s="77" t="s">
        <v>223</v>
      </c>
      <c r="U1583" s="21"/>
      <c r="V1583" s="21"/>
      <c r="W1583" s="20" t="str">
        <f>VLOOKUP(TRIM(X1583),X10:Y159,2,FALSE)</f>
        <v>Dario</v>
      </c>
      <c r="X1583" s="184" t="str">
        <f t="shared" si="231"/>
        <v>9.12.2</v>
      </c>
      <c r="Y1583" s="184">
        <f t="shared" si="232"/>
        <v>0</v>
      </c>
      <c r="Z1583" s="184">
        <f t="shared" si="229"/>
        <v>0</v>
      </c>
      <c r="AA1583" s="184">
        <f t="shared" si="233"/>
        <v>36</v>
      </c>
      <c r="AB1583" s="184">
        <f t="shared" si="234"/>
        <v>0</v>
      </c>
      <c r="AC1583" s="184">
        <f t="shared" si="235"/>
        <v>0</v>
      </c>
      <c r="AD1583" s="184">
        <f t="shared" si="230"/>
        <v>0</v>
      </c>
      <c r="AE1583" s="184">
        <f t="shared" si="236"/>
        <v>0</v>
      </c>
      <c r="AF1583" s="186"/>
      <c r="AG1583" s="187" t="str">
        <f t="shared" si="237"/>
        <v>2313346</v>
      </c>
      <c r="AI1583" s="1" t="str">
        <f t="shared" si="238"/>
        <v>DIFF</v>
      </c>
    </row>
    <row r="1584" spans="1:35" ht="26.25" customHeight="1" x14ac:dyDescent="0.25">
      <c r="A1584" s="72" t="s">
        <v>193</v>
      </c>
      <c r="B1584" s="74" t="s">
        <v>8493</v>
      </c>
      <c r="C1584" s="74" t="s">
        <v>95</v>
      </c>
      <c r="D1584" s="74" t="s">
        <v>1351</v>
      </c>
      <c r="E1584" s="103" t="s">
        <v>4381</v>
      </c>
      <c r="F1584" s="75" t="s">
        <v>12</v>
      </c>
      <c r="G1584" s="75" t="s">
        <v>96</v>
      </c>
      <c r="H1584" s="75" t="s">
        <v>5144</v>
      </c>
      <c r="I1584" s="133" t="s">
        <v>222</v>
      </c>
      <c r="J1584" s="77"/>
      <c r="K1584" s="129"/>
      <c r="L1584" s="77"/>
      <c r="M1584" s="129"/>
      <c r="N1584" s="77"/>
      <c r="O1584" s="77" t="s">
        <v>386</v>
      </c>
      <c r="P1584" s="77" t="s">
        <v>1449</v>
      </c>
      <c r="Q1584" s="81" t="s">
        <v>5145</v>
      </c>
      <c r="R1584" s="81" t="s">
        <v>7259</v>
      </c>
      <c r="S1584" s="126" t="s">
        <v>197</v>
      </c>
      <c r="T1584" s="77" t="s">
        <v>223</v>
      </c>
      <c r="U1584" s="21"/>
      <c r="V1584" s="21"/>
      <c r="W1584" s="20" t="str">
        <f>VLOOKUP(TRIM(X1584),X10:Y159,2,FALSE)</f>
        <v>Dario</v>
      </c>
      <c r="X1584" s="184" t="str">
        <f t="shared" si="231"/>
        <v>9.12.2</v>
      </c>
      <c r="Y1584" s="184">
        <f t="shared" si="232"/>
        <v>0</v>
      </c>
      <c r="Z1584" s="184">
        <f t="shared" si="229"/>
        <v>0</v>
      </c>
      <c r="AA1584" s="184">
        <f t="shared" si="233"/>
        <v>8</v>
      </c>
      <c r="AB1584" s="184">
        <f t="shared" si="234"/>
        <v>0</v>
      </c>
      <c r="AC1584" s="184">
        <f t="shared" si="235"/>
        <v>0</v>
      </c>
      <c r="AD1584" s="184">
        <f t="shared" si="230"/>
        <v>0</v>
      </c>
      <c r="AE1584" s="184">
        <f t="shared" si="236"/>
        <v>0</v>
      </c>
      <c r="AF1584" s="186"/>
      <c r="AG1584" s="187" t="str">
        <f t="shared" si="237"/>
        <v>2313347</v>
      </c>
      <c r="AI1584" s="1" t="str">
        <f t="shared" si="238"/>
        <v>DIFF</v>
      </c>
    </row>
    <row r="1585" spans="1:35" ht="26.25" customHeight="1" x14ac:dyDescent="0.25">
      <c r="A1585" s="72" t="s">
        <v>193</v>
      </c>
      <c r="B1585" s="74" t="s">
        <v>1664</v>
      </c>
      <c r="C1585" s="74" t="s">
        <v>95</v>
      </c>
      <c r="D1585" s="74" t="s">
        <v>1351</v>
      </c>
      <c r="E1585" s="103" t="s">
        <v>4382</v>
      </c>
      <c r="F1585" s="75" t="s">
        <v>14</v>
      </c>
      <c r="G1585" s="75" t="s">
        <v>96</v>
      </c>
      <c r="H1585" s="75" t="s">
        <v>5550</v>
      </c>
      <c r="I1585" s="133" t="s">
        <v>303</v>
      </c>
      <c r="J1585" s="77" t="s">
        <v>199</v>
      </c>
      <c r="K1585" s="129">
        <v>5175</v>
      </c>
      <c r="L1585" s="77" t="s">
        <v>48</v>
      </c>
      <c r="M1585" s="129" t="s">
        <v>103</v>
      </c>
      <c r="N1585" s="77" t="s">
        <v>2407</v>
      </c>
      <c r="O1585" s="77" t="s">
        <v>386</v>
      </c>
      <c r="P1585" s="77" t="s">
        <v>1449</v>
      </c>
      <c r="Q1585" s="81" t="s">
        <v>6555</v>
      </c>
      <c r="R1585" s="81" t="s">
        <v>7052</v>
      </c>
      <c r="S1585" s="126" t="s">
        <v>213</v>
      </c>
      <c r="T1585" s="77" t="s">
        <v>575</v>
      </c>
      <c r="U1585" s="21"/>
      <c r="V1585" s="21"/>
      <c r="W1585" s="20" t="str">
        <f>VLOOKUP(TRIM(X1585),X10:Y159,2,FALSE)</f>
        <v>Dario</v>
      </c>
      <c r="X1585" s="184" t="str">
        <f t="shared" si="231"/>
        <v>9.12.2</v>
      </c>
      <c r="Y1585" s="184">
        <f t="shared" si="232"/>
        <v>0</v>
      </c>
      <c r="Z1585" s="184">
        <f t="shared" si="229"/>
        <v>0</v>
      </c>
      <c r="AA1585" s="184">
        <f t="shared" si="233"/>
        <v>6</v>
      </c>
      <c r="AB1585" s="184">
        <f t="shared" si="234"/>
        <v>0</v>
      </c>
      <c r="AC1585" s="184">
        <f t="shared" si="235"/>
        <v>0</v>
      </c>
      <c r="AD1585" s="184">
        <f t="shared" si="230"/>
        <v>0</v>
      </c>
      <c r="AE1585" s="184">
        <f t="shared" si="236"/>
        <v>0</v>
      </c>
      <c r="AF1585" s="186"/>
      <c r="AG1585" s="187" t="str">
        <f t="shared" si="237"/>
        <v>2313348</v>
      </c>
      <c r="AI1585" s="1" t="str">
        <f t="shared" si="238"/>
        <v>DIFF</v>
      </c>
    </row>
    <row r="1586" spans="1:35" ht="26.25" customHeight="1" x14ac:dyDescent="0.25">
      <c r="A1586" s="72" t="s">
        <v>193</v>
      </c>
      <c r="B1586" s="74" t="s">
        <v>1664</v>
      </c>
      <c r="C1586" s="74" t="s">
        <v>95</v>
      </c>
      <c r="D1586" s="74" t="s">
        <v>1351</v>
      </c>
      <c r="E1586" s="103" t="s">
        <v>4383</v>
      </c>
      <c r="F1586" s="75" t="s">
        <v>14</v>
      </c>
      <c r="G1586" s="75" t="s">
        <v>96</v>
      </c>
      <c r="H1586" s="75" t="s">
        <v>5550</v>
      </c>
      <c r="I1586" s="133" t="s">
        <v>303</v>
      </c>
      <c r="J1586" s="77" t="s">
        <v>199</v>
      </c>
      <c r="K1586" s="129">
        <v>5175</v>
      </c>
      <c r="L1586" s="77" t="s">
        <v>50</v>
      </c>
      <c r="M1586" s="129" t="s">
        <v>103</v>
      </c>
      <c r="N1586" s="77" t="s">
        <v>2407</v>
      </c>
      <c r="O1586" s="77" t="s">
        <v>386</v>
      </c>
      <c r="P1586" s="77" t="s">
        <v>1449</v>
      </c>
      <c r="Q1586" s="81" t="s">
        <v>6555</v>
      </c>
      <c r="R1586" s="81" t="s">
        <v>7968</v>
      </c>
      <c r="S1586" s="126" t="s">
        <v>213</v>
      </c>
      <c r="T1586" s="77" t="s">
        <v>575</v>
      </c>
      <c r="U1586" s="21"/>
      <c r="V1586" s="21"/>
      <c r="W1586" s="20" t="str">
        <f>VLOOKUP(TRIM(X1586),X10:Y159,2,FALSE)</f>
        <v>Dario</v>
      </c>
      <c r="X1586" s="184" t="str">
        <f t="shared" si="231"/>
        <v>9.12.2</v>
      </c>
      <c r="Y1586" s="184">
        <f t="shared" si="232"/>
        <v>0</v>
      </c>
      <c r="Z1586" s="184">
        <f t="shared" si="229"/>
        <v>0</v>
      </c>
      <c r="AA1586" s="184">
        <f t="shared" si="233"/>
        <v>6</v>
      </c>
      <c r="AB1586" s="184">
        <f t="shared" si="234"/>
        <v>0</v>
      </c>
      <c r="AC1586" s="184">
        <f t="shared" si="235"/>
        <v>0</v>
      </c>
      <c r="AD1586" s="184">
        <f t="shared" si="230"/>
        <v>0</v>
      </c>
      <c r="AE1586" s="184">
        <f t="shared" si="236"/>
        <v>0</v>
      </c>
      <c r="AF1586" s="186"/>
      <c r="AG1586" s="187" t="str">
        <f t="shared" si="237"/>
        <v>2313349</v>
      </c>
      <c r="AI1586" s="1" t="str">
        <f t="shared" si="238"/>
        <v>DIFF</v>
      </c>
    </row>
    <row r="1587" spans="1:35" ht="26.25" customHeight="1" x14ac:dyDescent="0.25">
      <c r="A1587" s="72" t="s">
        <v>193</v>
      </c>
      <c r="B1587" s="74" t="s">
        <v>2069</v>
      </c>
      <c r="C1587" s="74" t="s">
        <v>95</v>
      </c>
      <c r="D1587" s="74" t="s">
        <v>1351</v>
      </c>
      <c r="E1587" s="103" t="s">
        <v>4384</v>
      </c>
      <c r="F1587" s="75" t="s">
        <v>14</v>
      </c>
      <c r="G1587" s="75" t="s">
        <v>96</v>
      </c>
      <c r="H1587" s="75" t="s">
        <v>2517</v>
      </c>
      <c r="I1587" s="133" t="s">
        <v>8494</v>
      </c>
      <c r="J1587" s="77" t="s">
        <v>199</v>
      </c>
      <c r="K1587" s="129">
        <v>5012</v>
      </c>
      <c r="L1587" s="77" t="s">
        <v>50</v>
      </c>
      <c r="M1587" s="129" t="s">
        <v>103</v>
      </c>
      <c r="N1587" s="77" t="s">
        <v>2407</v>
      </c>
      <c r="O1587" s="77" t="s">
        <v>386</v>
      </c>
      <c r="P1587" s="77" t="s">
        <v>1449</v>
      </c>
      <c r="Q1587" s="81" t="s">
        <v>8495</v>
      </c>
      <c r="R1587" s="81" t="s">
        <v>7260</v>
      </c>
      <c r="S1587" s="126" t="s">
        <v>213</v>
      </c>
      <c r="T1587" s="77" t="s">
        <v>1096</v>
      </c>
      <c r="U1587" s="21"/>
      <c r="V1587" s="21"/>
      <c r="W1587" s="20" t="str">
        <f>VLOOKUP(TRIM(X1587),X10:Y159,2,FALSE)</f>
        <v>Dario</v>
      </c>
      <c r="X1587" s="184" t="str">
        <f t="shared" si="231"/>
        <v>9.12.2</v>
      </c>
      <c r="Y1587" s="184">
        <f t="shared" si="232"/>
        <v>0</v>
      </c>
      <c r="Z1587" s="184">
        <f t="shared" si="229"/>
        <v>0</v>
      </c>
      <c r="AA1587" s="184">
        <f t="shared" si="233"/>
        <v>22</v>
      </c>
      <c r="AB1587" s="184">
        <f t="shared" si="234"/>
        <v>0</v>
      </c>
      <c r="AC1587" s="184">
        <f t="shared" si="235"/>
        <v>0</v>
      </c>
      <c r="AD1587" s="184">
        <f t="shared" si="230"/>
        <v>0</v>
      </c>
      <c r="AE1587" s="184">
        <f t="shared" si="236"/>
        <v>0</v>
      </c>
      <c r="AF1587" s="186"/>
      <c r="AG1587" s="187" t="str">
        <f t="shared" si="237"/>
        <v>2313350</v>
      </c>
      <c r="AI1587" s="1" t="str">
        <f t="shared" si="238"/>
        <v>DIFF</v>
      </c>
    </row>
    <row r="1588" spans="1:35" ht="26.25" customHeight="1" x14ac:dyDescent="0.25">
      <c r="A1588" s="72" t="s">
        <v>193</v>
      </c>
      <c r="B1588" s="74" t="s">
        <v>2771</v>
      </c>
      <c r="C1588" s="74" t="s">
        <v>95</v>
      </c>
      <c r="D1588" s="74" t="s">
        <v>1351</v>
      </c>
      <c r="E1588" s="103" t="s">
        <v>4385</v>
      </c>
      <c r="F1588" s="75" t="s">
        <v>14</v>
      </c>
      <c r="G1588" s="75" t="s">
        <v>96</v>
      </c>
      <c r="H1588" s="75" t="s">
        <v>2518</v>
      </c>
      <c r="I1588" s="133" t="s">
        <v>8496</v>
      </c>
      <c r="J1588" s="77" t="s">
        <v>102</v>
      </c>
      <c r="K1588" s="129">
        <v>4511</v>
      </c>
      <c r="L1588" s="77" t="s">
        <v>50</v>
      </c>
      <c r="M1588" s="129" t="s">
        <v>103</v>
      </c>
      <c r="N1588" s="77" t="s">
        <v>2407</v>
      </c>
      <c r="O1588" s="77" t="s">
        <v>386</v>
      </c>
      <c r="P1588" s="77" t="s">
        <v>1449</v>
      </c>
      <c r="Q1588" s="81" t="s">
        <v>8497</v>
      </c>
      <c r="R1588" s="81" t="s">
        <v>7261</v>
      </c>
      <c r="S1588" s="126" t="s">
        <v>213</v>
      </c>
      <c r="T1588" s="77" t="s">
        <v>1096</v>
      </c>
      <c r="U1588" s="21"/>
      <c r="V1588" s="21"/>
      <c r="W1588" s="20" t="str">
        <f>VLOOKUP(TRIM(X1588),X10:Y159,2,FALSE)</f>
        <v>Dario</v>
      </c>
      <c r="X1588" s="184" t="str">
        <f t="shared" si="231"/>
        <v>9.12.2</v>
      </c>
      <c r="Y1588" s="184">
        <f t="shared" si="232"/>
        <v>0</v>
      </c>
      <c r="Z1588" s="184">
        <f t="shared" si="229"/>
        <v>0</v>
      </c>
      <c r="AA1588" s="184">
        <f t="shared" si="233"/>
        <v>14</v>
      </c>
      <c r="AB1588" s="184">
        <f t="shared" si="234"/>
        <v>0</v>
      </c>
      <c r="AC1588" s="184">
        <f t="shared" si="235"/>
        <v>0</v>
      </c>
      <c r="AD1588" s="184">
        <f t="shared" si="230"/>
        <v>0</v>
      </c>
      <c r="AE1588" s="184">
        <f t="shared" si="236"/>
        <v>0</v>
      </c>
      <c r="AF1588" s="186"/>
      <c r="AG1588" s="187" t="str">
        <f t="shared" si="237"/>
        <v>2313351</v>
      </c>
      <c r="AI1588" s="1" t="str">
        <f t="shared" si="238"/>
        <v>DIFF</v>
      </c>
    </row>
    <row r="1589" spans="1:35" ht="26.25" customHeight="1" x14ac:dyDescent="0.25">
      <c r="A1589" s="72" t="s">
        <v>193</v>
      </c>
      <c r="B1589" s="74" t="s">
        <v>2069</v>
      </c>
      <c r="C1589" s="74" t="s">
        <v>95</v>
      </c>
      <c r="D1589" s="74" t="s">
        <v>1351</v>
      </c>
      <c r="E1589" s="103" t="s">
        <v>4386</v>
      </c>
      <c r="F1589" s="75" t="s">
        <v>14</v>
      </c>
      <c r="G1589" s="75" t="s">
        <v>96</v>
      </c>
      <c r="H1589" s="75" t="s">
        <v>2488</v>
      </c>
      <c r="I1589" s="133" t="s">
        <v>111</v>
      </c>
      <c r="J1589" s="77" t="s">
        <v>199</v>
      </c>
      <c r="K1589" s="129">
        <v>4984</v>
      </c>
      <c r="L1589" s="77" t="s">
        <v>50</v>
      </c>
      <c r="M1589" s="129" t="s">
        <v>103</v>
      </c>
      <c r="N1589" s="77" t="s">
        <v>2407</v>
      </c>
      <c r="O1589" s="77" t="s">
        <v>386</v>
      </c>
      <c r="P1589" s="77" t="s">
        <v>1449</v>
      </c>
      <c r="Q1589" s="81" t="s">
        <v>8498</v>
      </c>
      <c r="R1589" s="81" t="s">
        <v>7262</v>
      </c>
      <c r="S1589" s="126" t="s">
        <v>213</v>
      </c>
      <c r="T1589" s="77" t="s">
        <v>244</v>
      </c>
      <c r="U1589" s="21"/>
      <c r="V1589" s="21"/>
      <c r="W1589" s="20" t="str">
        <f>VLOOKUP(TRIM(X1589),X10:Y159,2,FALSE)</f>
        <v>Dario</v>
      </c>
      <c r="X1589" s="184" t="str">
        <f t="shared" si="231"/>
        <v>9.12.2</v>
      </c>
      <c r="Y1589" s="184">
        <f t="shared" si="232"/>
        <v>0</v>
      </c>
      <c r="Z1589" s="184">
        <f t="shared" si="229"/>
        <v>0</v>
      </c>
      <c r="AA1589" s="184">
        <f t="shared" si="233"/>
        <v>13</v>
      </c>
      <c r="AB1589" s="184">
        <f t="shared" si="234"/>
        <v>0</v>
      </c>
      <c r="AC1589" s="184">
        <f t="shared" si="235"/>
        <v>0</v>
      </c>
      <c r="AD1589" s="184">
        <f t="shared" si="230"/>
        <v>0</v>
      </c>
      <c r="AE1589" s="184">
        <f t="shared" si="236"/>
        <v>0</v>
      </c>
      <c r="AF1589" s="186"/>
      <c r="AG1589" s="187" t="str">
        <f t="shared" si="237"/>
        <v>2313352</v>
      </c>
      <c r="AI1589" s="1" t="str">
        <f t="shared" si="238"/>
        <v>DIFF</v>
      </c>
    </row>
    <row r="1590" spans="1:35" ht="26.25" customHeight="1" x14ac:dyDescent="0.25">
      <c r="A1590" s="72" t="s">
        <v>193</v>
      </c>
      <c r="B1590" s="74" t="s">
        <v>1741</v>
      </c>
      <c r="C1590" s="74" t="s">
        <v>95</v>
      </c>
      <c r="D1590" s="74" t="s">
        <v>1351</v>
      </c>
      <c r="E1590" s="103" t="s">
        <v>4387</v>
      </c>
      <c r="F1590" s="75" t="s">
        <v>14</v>
      </c>
      <c r="G1590" s="75" t="s">
        <v>96</v>
      </c>
      <c r="H1590" s="75" t="s">
        <v>2514</v>
      </c>
      <c r="I1590" s="133" t="s">
        <v>222</v>
      </c>
      <c r="J1590" s="77" t="s">
        <v>199</v>
      </c>
      <c r="K1590" s="129">
        <v>5008</v>
      </c>
      <c r="L1590" s="77" t="s">
        <v>50</v>
      </c>
      <c r="M1590" s="129" t="s">
        <v>103</v>
      </c>
      <c r="N1590" s="77" t="s">
        <v>2407</v>
      </c>
      <c r="O1590" s="77" t="s">
        <v>386</v>
      </c>
      <c r="P1590" s="77" t="s">
        <v>1449</v>
      </c>
      <c r="Q1590" s="81" t="s">
        <v>2765</v>
      </c>
      <c r="R1590" s="81" t="s">
        <v>7263</v>
      </c>
      <c r="S1590" s="126" t="s">
        <v>213</v>
      </c>
      <c r="T1590" s="77" t="s">
        <v>223</v>
      </c>
      <c r="U1590" s="21"/>
      <c r="V1590" s="21"/>
      <c r="W1590" s="20" t="str">
        <f>VLOOKUP(TRIM(X1590),X10:Y159,2,FALSE)</f>
        <v>Dario</v>
      </c>
      <c r="X1590" s="184" t="str">
        <f t="shared" si="231"/>
        <v>9.12.2</v>
      </c>
      <c r="Y1590" s="184">
        <f t="shared" si="232"/>
        <v>0</v>
      </c>
      <c r="Z1590" s="184">
        <f t="shared" si="229"/>
        <v>0</v>
      </c>
      <c r="AA1590" s="184">
        <f t="shared" si="233"/>
        <v>8</v>
      </c>
      <c r="AB1590" s="184">
        <f t="shared" si="234"/>
        <v>0</v>
      </c>
      <c r="AC1590" s="184">
        <f t="shared" si="235"/>
        <v>0</v>
      </c>
      <c r="AD1590" s="184">
        <f t="shared" si="230"/>
        <v>0</v>
      </c>
      <c r="AE1590" s="184">
        <f t="shared" si="236"/>
        <v>0</v>
      </c>
      <c r="AF1590" s="186"/>
      <c r="AG1590" s="187" t="str">
        <f t="shared" si="237"/>
        <v>2313353</v>
      </c>
      <c r="AI1590" s="1" t="str">
        <f t="shared" si="238"/>
        <v>DIFF</v>
      </c>
    </row>
    <row r="1591" spans="1:35" ht="26.25" customHeight="1" x14ac:dyDescent="0.25">
      <c r="A1591" s="72" t="s">
        <v>193</v>
      </c>
      <c r="B1591" s="74" t="s">
        <v>1737</v>
      </c>
      <c r="C1591" s="74" t="s">
        <v>95</v>
      </c>
      <c r="D1591" s="74" t="s">
        <v>1348</v>
      </c>
      <c r="E1591" s="103" t="s">
        <v>4388</v>
      </c>
      <c r="F1591" s="75" t="s">
        <v>12</v>
      </c>
      <c r="G1591" s="75" t="s">
        <v>96</v>
      </c>
      <c r="H1591" s="75" t="s">
        <v>5159</v>
      </c>
      <c r="I1591" s="133" t="s">
        <v>211</v>
      </c>
      <c r="J1591" s="77"/>
      <c r="K1591" s="129"/>
      <c r="L1591" s="77"/>
      <c r="M1591" s="129"/>
      <c r="N1591" s="77"/>
      <c r="O1591" s="77" t="s">
        <v>386</v>
      </c>
      <c r="P1591" s="77" t="s">
        <v>1488</v>
      </c>
      <c r="Q1591" s="81" t="s">
        <v>1737</v>
      </c>
      <c r="R1591" s="81" t="s">
        <v>7264</v>
      </c>
      <c r="S1591" s="126" t="s">
        <v>213</v>
      </c>
      <c r="T1591" s="77" t="s">
        <v>1053</v>
      </c>
      <c r="U1591" s="21"/>
      <c r="V1591" s="21"/>
      <c r="W1591" s="20" t="str">
        <f>VLOOKUP(TRIM(X1591),X10:Y159,2,FALSE)</f>
        <v>Dario</v>
      </c>
      <c r="X1591" s="184" t="str">
        <f t="shared" si="231"/>
        <v>9.9.2</v>
      </c>
      <c r="Y1591" s="184">
        <f t="shared" si="232"/>
        <v>0</v>
      </c>
      <c r="Z1591" s="184">
        <f t="shared" si="229"/>
        <v>0</v>
      </c>
      <c r="AA1591" s="184">
        <f t="shared" si="233"/>
        <v>26</v>
      </c>
      <c r="AB1591" s="184">
        <f t="shared" si="234"/>
        <v>0</v>
      </c>
      <c r="AC1591" s="184">
        <f t="shared" si="235"/>
        <v>0</v>
      </c>
      <c r="AD1591" s="184">
        <f t="shared" si="230"/>
        <v>0</v>
      </c>
      <c r="AE1591" s="184">
        <f t="shared" si="236"/>
        <v>0</v>
      </c>
      <c r="AF1591" s="186"/>
      <c r="AG1591" s="187" t="str">
        <f t="shared" si="237"/>
        <v>2313354</v>
      </c>
      <c r="AI1591" s="1" t="str">
        <f t="shared" si="238"/>
        <v>DIFF</v>
      </c>
    </row>
    <row r="1592" spans="1:35" ht="26.25" customHeight="1" x14ac:dyDescent="0.25">
      <c r="A1592" s="72" t="s">
        <v>193</v>
      </c>
      <c r="B1592" s="74" t="s">
        <v>8499</v>
      </c>
      <c r="C1592" s="74" t="s">
        <v>95</v>
      </c>
      <c r="D1592" s="74" t="s">
        <v>1348</v>
      </c>
      <c r="E1592" s="103" t="s">
        <v>4389</v>
      </c>
      <c r="F1592" s="75" t="s">
        <v>12</v>
      </c>
      <c r="G1592" s="75" t="s">
        <v>96</v>
      </c>
      <c r="H1592" s="75" t="s">
        <v>5073</v>
      </c>
      <c r="I1592" s="133" t="s">
        <v>239</v>
      </c>
      <c r="J1592" s="77"/>
      <c r="K1592" s="129"/>
      <c r="L1592" s="77"/>
      <c r="M1592" s="129"/>
      <c r="N1592" s="77"/>
      <c r="O1592" s="77" t="s">
        <v>386</v>
      </c>
      <c r="P1592" s="77" t="s">
        <v>1488</v>
      </c>
      <c r="Q1592" s="81" t="s">
        <v>5074</v>
      </c>
      <c r="R1592" s="81" t="s">
        <v>7265</v>
      </c>
      <c r="S1592" s="126" t="s">
        <v>213</v>
      </c>
      <c r="T1592" s="77" t="s">
        <v>1085</v>
      </c>
      <c r="U1592" s="21"/>
      <c r="V1592" s="21"/>
      <c r="W1592" s="20" t="str">
        <f>VLOOKUP(TRIM(X1592),X10:Y159,2,FALSE)</f>
        <v>Dario</v>
      </c>
      <c r="X1592" s="184" t="str">
        <f t="shared" si="231"/>
        <v>9.9.2</v>
      </c>
      <c r="Y1592" s="184">
        <f t="shared" si="232"/>
        <v>0</v>
      </c>
      <c r="Z1592" s="184">
        <f t="shared" si="229"/>
        <v>0</v>
      </c>
      <c r="AA1592" s="184">
        <f t="shared" si="233"/>
        <v>7</v>
      </c>
      <c r="AB1592" s="184">
        <f t="shared" si="234"/>
        <v>0</v>
      </c>
      <c r="AC1592" s="184">
        <f t="shared" si="235"/>
        <v>0</v>
      </c>
      <c r="AD1592" s="184">
        <f t="shared" si="230"/>
        <v>0</v>
      </c>
      <c r="AE1592" s="184">
        <f t="shared" si="236"/>
        <v>0</v>
      </c>
      <c r="AF1592" s="186"/>
      <c r="AG1592" s="187" t="str">
        <f t="shared" si="237"/>
        <v>2313355</v>
      </c>
      <c r="AI1592" s="1" t="str">
        <f t="shared" si="238"/>
        <v>DIFF</v>
      </c>
    </row>
    <row r="1593" spans="1:35" ht="26.25" customHeight="1" x14ac:dyDescent="0.25">
      <c r="A1593" s="72" t="s">
        <v>193</v>
      </c>
      <c r="B1593" s="74" t="s">
        <v>5829</v>
      </c>
      <c r="C1593" s="74" t="s">
        <v>95</v>
      </c>
      <c r="D1593" s="74" t="s">
        <v>1348</v>
      </c>
      <c r="E1593" s="103" t="s">
        <v>4390</v>
      </c>
      <c r="F1593" s="75" t="s">
        <v>14</v>
      </c>
      <c r="G1593" s="75" t="s">
        <v>96</v>
      </c>
      <c r="H1593" s="75" t="s">
        <v>5075</v>
      </c>
      <c r="I1593" s="133" t="s">
        <v>239</v>
      </c>
      <c r="J1593" s="77" t="s">
        <v>199</v>
      </c>
      <c r="K1593" s="129">
        <v>5073</v>
      </c>
      <c r="L1593" s="77" t="s">
        <v>48</v>
      </c>
      <c r="M1593" s="129" t="s">
        <v>103</v>
      </c>
      <c r="N1593" s="77" t="s">
        <v>2407</v>
      </c>
      <c r="O1593" s="77" t="s">
        <v>386</v>
      </c>
      <c r="P1593" s="77" t="s">
        <v>1488</v>
      </c>
      <c r="Q1593" s="81" t="s">
        <v>8500</v>
      </c>
      <c r="R1593" s="81" t="s">
        <v>8768</v>
      </c>
      <c r="S1593" s="126" t="s">
        <v>213</v>
      </c>
      <c r="T1593" s="77" t="s">
        <v>1085</v>
      </c>
      <c r="U1593" s="21"/>
      <c r="V1593" s="21"/>
      <c r="W1593" s="20" t="str">
        <f>VLOOKUP(TRIM(X1593),X10:Y159,2,FALSE)</f>
        <v>Dario</v>
      </c>
      <c r="X1593" s="184" t="str">
        <f t="shared" si="231"/>
        <v>9.9.2</v>
      </c>
      <c r="Y1593" s="184">
        <f t="shared" si="232"/>
        <v>0</v>
      </c>
      <c r="Z1593" s="184">
        <f t="shared" si="229"/>
        <v>0</v>
      </c>
      <c r="AA1593" s="184">
        <f t="shared" si="233"/>
        <v>7</v>
      </c>
      <c r="AB1593" s="184">
        <f t="shared" si="234"/>
        <v>0</v>
      </c>
      <c r="AC1593" s="184">
        <f t="shared" si="235"/>
        <v>0</v>
      </c>
      <c r="AD1593" s="184">
        <f t="shared" si="230"/>
        <v>0</v>
      </c>
      <c r="AE1593" s="184">
        <f t="shared" si="236"/>
        <v>0</v>
      </c>
      <c r="AF1593" s="186"/>
      <c r="AG1593" s="187" t="str">
        <f t="shared" si="237"/>
        <v>2313356</v>
      </c>
      <c r="AI1593" s="1" t="str">
        <f t="shared" si="238"/>
        <v>DIFF</v>
      </c>
    </row>
    <row r="1594" spans="1:35" ht="26.25" customHeight="1" x14ac:dyDescent="0.25">
      <c r="A1594" s="72" t="s">
        <v>193</v>
      </c>
      <c r="B1594" s="74" t="s">
        <v>8501</v>
      </c>
      <c r="C1594" s="74" t="s">
        <v>95</v>
      </c>
      <c r="D1594" s="74" t="s">
        <v>1348</v>
      </c>
      <c r="E1594" s="103" t="s">
        <v>4391</v>
      </c>
      <c r="F1594" s="75" t="s">
        <v>12</v>
      </c>
      <c r="G1594" s="75" t="s">
        <v>96</v>
      </c>
      <c r="H1594" s="75" t="s">
        <v>5714</v>
      </c>
      <c r="I1594" s="133" t="s">
        <v>567</v>
      </c>
      <c r="J1594" s="77"/>
      <c r="K1594" s="129"/>
      <c r="L1594" s="77"/>
      <c r="M1594" s="129"/>
      <c r="N1594" s="77"/>
      <c r="O1594" s="77" t="s">
        <v>386</v>
      </c>
      <c r="P1594" s="77" t="s">
        <v>1488</v>
      </c>
      <c r="Q1594" s="81" t="s">
        <v>1267</v>
      </c>
      <c r="R1594" s="81" t="s">
        <v>7266</v>
      </c>
      <c r="S1594" s="126" t="s">
        <v>213</v>
      </c>
      <c r="T1594" s="77" t="s">
        <v>1630</v>
      </c>
      <c r="U1594" s="21"/>
      <c r="V1594" s="21"/>
      <c r="W1594" s="20" t="str">
        <f>VLOOKUP(TRIM(X1594),X10:Y159,2,FALSE)</f>
        <v>Dario</v>
      </c>
      <c r="X1594" s="184" t="str">
        <f t="shared" si="231"/>
        <v>9.9.2</v>
      </c>
      <c r="Y1594" s="184">
        <f t="shared" si="232"/>
        <v>0</v>
      </c>
      <c r="Z1594" s="184">
        <f t="shared" si="229"/>
        <v>0</v>
      </c>
      <c r="AA1594" s="184">
        <f t="shared" si="233"/>
        <v>22</v>
      </c>
      <c r="AB1594" s="184">
        <f t="shared" si="234"/>
        <v>0</v>
      </c>
      <c r="AC1594" s="184">
        <f t="shared" si="235"/>
        <v>0</v>
      </c>
      <c r="AD1594" s="184">
        <f t="shared" si="230"/>
        <v>0</v>
      </c>
      <c r="AE1594" s="184">
        <f t="shared" si="236"/>
        <v>0</v>
      </c>
      <c r="AF1594" s="186"/>
      <c r="AG1594" s="187" t="str">
        <f t="shared" si="237"/>
        <v>2313357</v>
      </c>
      <c r="AI1594" s="1" t="str">
        <f t="shared" si="238"/>
        <v>DIFF</v>
      </c>
    </row>
    <row r="1595" spans="1:35" ht="26.25" customHeight="1" x14ac:dyDescent="0.25">
      <c r="A1595" s="72" t="s">
        <v>193</v>
      </c>
      <c r="B1595" s="74" t="s">
        <v>1649</v>
      </c>
      <c r="C1595" s="74" t="s">
        <v>95</v>
      </c>
      <c r="D1595" s="74" t="s">
        <v>1348</v>
      </c>
      <c r="E1595" s="103" t="s">
        <v>4392</v>
      </c>
      <c r="F1595" s="75" t="s">
        <v>14</v>
      </c>
      <c r="G1595" s="75" t="s">
        <v>96</v>
      </c>
      <c r="H1595" s="75" t="s">
        <v>5628</v>
      </c>
      <c r="I1595" s="133" t="s">
        <v>8502</v>
      </c>
      <c r="J1595" s="77" t="s">
        <v>373</v>
      </c>
      <c r="K1595" s="129">
        <v>1019</v>
      </c>
      <c r="L1595" s="77" t="s">
        <v>48</v>
      </c>
      <c r="M1595" s="129" t="s">
        <v>103</v>
      </c>
      <c r="N1595" s="77" t="s">
        <v>2407</v>
      </c>
      <c r="O1595" s="77" t="s">
        <v>386</v>
      </c>
      <c r="P1595" s="77" t="s">
        <v>1488</v>
      </c>
      <c r="Q1595" s="81" t="s">
        <v>6674</v>
      </c>
      <c r="R1595" s="81" t="s">
        <v>8769</v>
      </c>
      <c r="S1595" s="126" t="s">
        <v>213</v>
      </c>
      <c r="T1595" s="77" t="s">
        <v>289</v>
      </c>
      <c r="U1595" s="21"/>
      <c r="V1595" s="21"/>
      <c r="W1595" s="20" t="str">
        <f>VLOOKUP(TRIM(X1595),X10:Y159,2,FALSE)</f>
        <v>Dario</v>
      </c>
      <c r="X1595" s="184" t="str">
        <f t="shared" si="231"/>
        <v>9.9.2</v>
      </c>
      <c r="Y1595" s="184">
        <f t="shared" si="232"/>
        <v>0</v>
      </c>
      <c r="Z1595" s="184">
        <f t="shared" si="229"/>
        <v>0</v>
      </c>
      <c r="AA1595" s="184">
        <f t="shared" si="233"/>
        <v>35</v>
      </c>
      <c r="AB1595" s="184">
        <f t="shared" si="234"/>
        <v>0</v>
      </c>
      <c r="AC1595" s="184">
        <f t="shared" si="235"/>
        <v>0</v>
      </c>
      <c r="AD1595" s="184">
        <f t="shared" si="230"/>
        <v>0</v>
      </c>
      <c r="AE1595" s="184">
        <f t="shared" si="236"/>
        <v>0</v>
      </c>
      <c r="AF1595" s="186"/>
      <c r="AG1595" s="187" t="str">
        <f t="shared" si="237"/>
        <v>2313358</v>
      </c>
      <c r="AI1595" s="1" t="str">
        <f t="shared" si="238"/>
        <v>DIFF</v>
      </c>
    </row>
    <row r="1596" spans="1:35" ht="26.25" customHeight="1" x14ac:dyDescent="0.25">
      <c r="A1596" s="72" t="s">
        <v>193</v>
      </c>
      <c r="B1596" s="74" t="s">
        <v>1582</v>
      </c>
      <c r="C1596" s="74" t="s">
        <v>95</v>
      </c>
      <c r="D1596" s="74" t="s">
        <v>1348</v>
      </c>
      <c r="E1596" s="103" t="s">
        <v>4393</v>
      </c>
      <c r="F1596" s="75" t="s">
        <v>14</v>
      </c>
      <c r="G1596" s="75" t="s">
        <v>96</v>
      </c>
      <c r="H1596" s="75" t="s">
        <v>1988</v>
      </c>
      <c r="I1596" s="133" t="s">
        <v>5072</v>
      </c>
      <c r="J1596" s="77" t="s">
        <v>207</v>
      </c>
      <c r="K1596" s="129">
        <v>1151</v>
      </c>
      <c r="L1596" s="77" t="s">
        <v>50</v>
      </c>
      <c r="M1596" s="129" t="s">
        <v>103</v>
      </c>
      <c r="N1596" s="77" t="s">
        <v>2407</v>
      </c>
      <c r="O1596" s="77" t="s">
        <v>386</v>
      </c>
      <c r="P1596" s="77" t="s">
        <v>1488</v>
      </c>
      <c r="Q1596" s="81" t="s">
        <v>2248</v>
      </c>
      <c r="R1596" s="81" t="s">
        <v>7267</v>
      </c>
      <c r="S1596" s="126" t="s">
        <v>213</v>
      </c>
      <c r="T1596" s="77" t="s">
        <v>1317</v>
      </c>
      <c r="U1596" s="21"/>
      <c r="V1596" s="21"/>
      <c r="W1596" s="20" t="str">
        <f>VLOOKUP(TRIM(X1596),X10:Y159,2,FALSE)</f>
        <v>Dario</v>
      </c>
      <c r="X1596" s="184" t="str">
        <f t="shared" si="231"/>
        <v>9.9.2</v>
      </c>
      <c r="Y1596" s="184">
        <f t="shared" si="232"/>
        <v>0</v>
      </c>
      <c r="Z1596" s="184">
        <f t="shared" si="229"/>
        <v>0</v>
      </c>
      <c r="AA1596" s="184">
        <f t="shared" si="233"/>
        <v>41</v>
      </c>
      <c r="AB1596" s="184">
        <f t="shared" si="234"/>
        <v>0</v>
      </c>
      <c r="AC1596" s="184">
        <f t="shared" si="235"/>
        <v>0</v>
      </c>
      <c r="AD1596" s="184">
        <f t="shared" si="230"/>
        <v>0</v>
      </c>
      <c r="AE1596" s="184">
        <f t="shared" si="236"/>
        <v>0</v>
      </c>
      <c r="AF1596" s="186"/>
      <c r="AG1596" s="187" t="str">
        <f t="shared" si="237"/>
        <v>2313359</v>
      </c>
      <c r="AI1596" s="1" t="str">
        <f t="shared" si="238"/>
        <v>DIFF</v>
      </c>
    </row>
    <row r="1597" spans="1:35" ht="26.25" customHeight="1" x14ac:dyDescent="0.25">
      <c r="A1597" s="72" t="s">
        <v>193</v>
      </c>
      <c r="B1597" s="74" t="s">
        <v>2049</v>
      </c>
      <c r="C1597" s="74" t="s">
        <v>95</v>
      </c>
      <c r="D1597" s="74" t="s">
        <v>1348</v>
      </c>
      <c r="E1597" s="103" t="s">
        <v>4394</v>
      </c>
      <c r="F1597" s="75" t="s">
        <v>14</v>
      </c>
      <c r="G1597" s="75" t="s">
        <v>96</v>
      </c>
      <c r="H1597" s="75" t="s">
        <v>5163</v>
      </c>
      <c r="I1597" s="133" t="s">
        <v>211</v>
      </c>
      <c r="J1597" s="77" t="s">
        <v>102</v>
      </c>
      <c r="K1597" s="129">
        <v>4567</v>
      </c>
      <c r="L1597" s="77" t="s">
        <v>48</v>
      </c>
      <c r="M1597" s="129" t="s">
        <v>103</v>
      </c>
      <c r="N1597" s="77" t="s">
        <v>2407</v>
      </c>
      <c r="O1597" s="77" t="s">
        <v>386</v>
      </c>
      <c r="P1597" s="77" t="s">
        <v>1488</v>
      </c>
      <c r="Q1597" s="81" t="s">
        <v>2181</v>
      </c>
      <c r="R1597" s="81" t="s">
        <v>7969</v>
      </c>
      <c r="S1597" s="126" t="s">
        <v>401</v>
      </c>
      <c r="T1597" s="77" t="s">
        <v>1053</v>
      </c>
      <c r="U1597" s="21"/>
      <c r="V1597" s="21" t="s">
        <v>1393</v>
      </c>
      <c r="W1597" s="20" t="str">
        <f>VLOOKUP(TRIM(X1597),X10:Y159,2,FALSE)</f>
        <v>Dario</v>
      </c>
      <c r="X1597" s="184" t="str">
        <f t="shared" si="231"/>
        <v>9.9.2</v>
      </c>
      <c r="Y1597" s="184">
        <f t="shared" si="232"/>
        <v>1</v>
      </c>
      <c r="Z1597" s="184">
        <f t="shared" si="229"/>
        <v>0</v>
      </c>
      <c r="AA1597" s="184">
        <f t="shared" si="233"/>
        <v>26</v>
      </c>
      <c r="AB1597" s="184">
        <f t="shared" si="234"/>
        <v>0</v>
      </c>
      <c r="AC1597" s="184">
        <f t="shared" si="235"/>
        <v>0</v>
      </c>
      <c r="AD1597" s="184">
        <f t="shared" si="230"/>
        <v>0</v>
      </c>
      <c r="AE1597" s="184">
        <f t="shared" si="236"/>
        <v>0</v>
      </c>
      <c r="AF1597" s="186"/>
      <c r="AG1597" s="187" t="str">
        <f t="shared" si="237"/>
        <v>2313360</v>
      </c>
      <c r="AI1597" s="1" t="str">
        <f t="shared" si="238"/>
        <v>DIFF</v>
      </c>
    </row>
    <row r="1598" spans="1:35" ht="26.25" customHeight="1" x14ac:dyDescent="0.25">
      <c r="A1598" s="72" t="s">
        <v>193</v>
      </c>
      <c r="B1598" s="74" t="s">
        <v>8503</v>
      </c>
      <c r="C1598" s="74" t="s">
        <v>95</v>
      </c>
      <c r="D1598" s="74" t="s">
        <v>1348</v>
      </c>
      <c r="E1598" s="103" t="s">
        <v>4395</v>
      </c>
      <c r="F1598" s="75" t="s">
        <v>14</v>
      </c>
      <c r="G1598" s="75" t="s">
        <v>96</v>
      </c>
      <c r="H1598" s="75" t="s">
        <v>5048</v>
      </c>
      <c r="I1598" s="133" t="s">
        <v>2114</v>
      </c>
      <c r="J1598" s="77" t="s">
        <v>373</v>
      </c>
      <c r="K1598" s="129">
        <v>970</v>
      </c>
      <c r="L1598" s="77" t="s">
        <v>48</v>
      </c>
      <c r="M1598" s="129" t="s">
        <v>103</v>
      </c>
      <c r="N1598" s="77" t="s">
        <v>2407</v>
      </c>
      <c r="O1598" s="77" t="s">
        <v>386</v>
      </c>
      <c r="P1598" s="77" t="s">
        <v>1488</v>
      </c>
      <c r="Q1598" s="81" t="s">
        <v>5784</v>
      </c>
      <c r="R1598" s="81" t="s">
        <v>7268</v>
      </c>
      <c r="S1598" s="126" t="s">
        <v>213</v>
      </c>
      <c r="T1598" s="77" t="s">
        <v>1932</v>
      </c>
      <c r="U1598" s="21"/>
      <c r="V1598" s="21"/>
      <c r="W1598" s="20" t="str">
        <f>VLOOKUP(TRIM(X1598),X10:Y159,2,FALSE)</f>
        <v>Dario</v>
      </c>
      <c r="X1598" s="184" t="str">
        <f t="shared" si="231"/>
        <v>9.9.2</v>
      </c>
      <c r="Y1598" s="184">
        <f t="shared" si="232"/>
        <v>0</v>
      </c>
      <c r="Z1598" s="184">
        <f t="shared" si="229"/>
        <v>0</v>
      </c>
      <c r="AA1598" s="184">
        <f t="shared" si="233"/>
        <v>44</v>
      </c>
      <c r="AB1598" s="184">
        <f t="shared" si="234"/>
        <v>0</v>
      </c>
      <c r="AC1598" s="184">
        <f t="shared" si="235"/>
        <v>0</v>
      </c>
      <c r="AD1598" s="184">
        <f t="shared" si="230"/>
        <v>0</v>
      </c>
      <c r="AE1598" s="184">
        <f t="shared" si="236"/>
        <v>0</v>
      </c>
      <c r="AF1598" s="186"/>
      <c r="AG1598" s="187" t="str">
        <f t="shared" si="237"/>
        <v>2313361</v>
      </c>
      <c r="AI1598" s="1" t="str">
        <f t="shared" si="238"/>
        <v>DIFF</v>
      </c>
    </row>
    <row r="1599" spans="1:35" ht="26.25" customHeight="1" x14ac:dyDescent="0.25">
      <c r="A1599" s="72" t="s">
        <v>193</v>
      </c>
      <c r="B1599" s="74" t="s">
        <v>2109</v>
      </c>
      <c r="C1599" s="74" t="s">
        <v>95</v>
      </c>
      <c r="D1599" s="74" t="s">
        <v>1348</v>
      </c>
      <c r="E1599" s="103" t="s">
        <v>4396</v>
      </c>
      <c r="F1599" s="75" t="s">
        <v>14</v>
      </c>
      <c r="G1599" s="75" t="s">
        <v>96</v>
      </c>
      <c r="H1599" s="75" t="s">
        <v>1989</v>
      </c>
      <c r="I1599" s="133" t="s">
        <v>239</v>
      </c>
      <c r="J1599" s="77" t="s">
        <v>373</v>
      </c>
      <c r="K1599" s="129">
        <v>912</v>
      </c>
      <c r="L1599" s="77" t="s">
        <v>50</v>
      </c>
      <c r="M1599" s="129" t="s">
        <v>103</v>
      </c>
      <c r="N1599" s="77" t="s">
        <v>2407</v>
      </c>
      <c r="O1599" s="77" t="s">
        <v>386</v>
      </c>
      <c r="P1599" s="77" t="s">
        <v>1488</v>
      </c>
      <c r="Q1599" s="81" t="s">
        <v>2249</v>
      </c>
      <c r="R1599" s="81" t="s">
        <v>7269</v>
      </c>
      <c r="S1599" s="126" t="s">
        <v>213</v>
      </c>
      <c r="T1599" s="77" t="s">
        <v>1317</v>
      </c>
      <c r="U1599" s="21"/>
      <c r="V1599" s="21"/>
      <c r="W1599" s="20" t="str">
        <f>VLOOKUP(TRIM(X1599),X10:Y159,2,FALSE)</f>
        <v>Dario</v>
      </c>
      <c r="X1599" s="184" t="str">
        <f t="shared" si="231"/>
        <v>9.9.2</v>
      </c>
      <c r="Y1599" s="184">
        <f t="shared" si="232"/>
        <v>0</v>
      </c>
      <c r="Z1599" s="184">
        <f t="shared" si="229"/>
        <v>0</v>
      </c>
      <c r="AA1599" s="184">
        <f t="shared" si="233"/>
        <v>7</v>
      </c>
      <c r="AB1599" s="184">
        <f t="shared" si="234"/>
        <v>0</v>
      </c>
      <c r="AC1599" s="184">
        <f t="shared" si="235"/>
        <v>0</v>
      </c>
      <c r="AD1599" s="184">
        <f t="shared" si="230"/>
        <v>0</v>
      </c>
      <c r="AE1599" s="184">
        <f t="shared" si="236"/>
        <v>0</v>
      </c>
      <c r="AF1599" s="186"/>
      <c r="AG1599" s="187" t="str">
        <f t="shared" si="237"/>
        <v>2313362</v>
      </c>
      <c r="AI1599" s="1" t="str">
        <f t="shared" si="238"/>
        <v>DIFF</v>
      </c>
    </row>
    <row r="1600" spans="1:35" ht="26.25" customHeight="1" x14ac:dyDescent="0.25">
      <c r="A1600" s="72" t="s">
        <v>193</v>
      </c>
      <c r="B1600" s="74" t="s">
        <v>5809</v>
      </c>
      <c r="C1600" s="74" t="s">
        <v>95</v>
      </c>
      <c r="D1600" s="74" t="s">
        <v>1348</v>
      </c>
      <c r="E1600" s="103" t="s">
        <v>4397</v>
      </c>
      <c r="F1600" s="75" t="s">
        <v>14</v>
      </c>
      <c r="G1600" s="75" t="s">
        <v>96</v>
      </c>
      <c r="H1600" s="75" t="s">
        <v>2018</v>
      </c>
      <c r="I1600" s="133" t="s">
        <v>236</v>
      </c>
      <c r="J1600" s="77" t="s">
        <v>102</v>
      </c>
      <c r="K1600" s="129">
        <v>4551</v>
      </c>
      <c r="L1600" s="77" t="s">
        <v>48</v>
      </c>
      <c r="M1600" s="129" t="s">
        <v>103</v>
      </c>
      <c r="N1600" s="77" t="s">
        <v>2407</v>
      </c>
      <c r="O1600" s="77" t="s">
        <v>386</v>
      </c>
      <c r="P1600" s="77" t="s">
        <v>1488</v>
      </c>
      <c r="Q1600" s="81" t="s">
        <v>5808</v>
      </c>
      <c r="R1600" s="81" t="s">
        <v>7970</v>
      </c>
      <c r="S1600" s="126" t="s">
        <v>401</v>
      </c>
      <c r="T1600" s="77" t="s">
        <v>235</v>
      </c>
      <c r="U1600" s="21"/>
      <c r="V1600" s="21" t="s">
        <v>1393</v>
      </c>
      <c r="W1600" s="20" t="str">
        <f>VLOOKUP(TRIM(X1600),X10:Y159,2,FALSE)</f>
        <v>Dario</v>
      </c>
      <c r="X1600" s="184" t="str">
        <f t="shared" si="231"/>
        <v>9.9.2</v>
      </c>
      <c r="Y1600" s="184">
        <f t="shared" si="232"/>
        <v>1</v>
      </c>
      <c r="Z1600" s="184">
        <f t="shared" si="229"/>
        <v>0</v>
      </c>
      <c r="AA1600" s="184">
        <f t="shared" si="233"/>
        <v>17</v>
      </c>
      <c r="AB1600" s="184">
        <f t="shared" si="234"/>
        <v>0</v>
      </c>
      <c r="AC1600" s="184">
        <f t="shared" si="235"/>
        <v>0</v>
      </c>
      <c r="AD1600" s="184">
        <f t="shared" si="230"/>
        <v>0</v>
      </c>
      <c r="AE1600" s="184">
        <f t="shared" si="236"/>
        <v>0</v>
      </c>
      <c r="AF1600" s="186"/>
      <c r="AG1600" s="187" t="str">
        <f t="shared" si="237"/>
        <v>2313363</v>
      </c>
      <c r="AI1600" s="1" t="str">
        <f t="shared" si="238"/>
        <v>DIFF</v>
      </c>
    </row>
    <row r="1601" spans="1:35" ht="26.25" customHeight="1" x14ac:dyDescent="0.25">
      <c r="A1601" s="72" t="s">
        <v>193</v>
      </c>
      <c r="B1601" s="74" t="s">
        <v>40</v>
      </c>
      <c r="C1601" s="74" t="s">
        <v>95</v>
      </c>
      <c r="D1601" s="74" t="s">
        <v>2294</v>
      </c>
      <c r="E1601" s="103" t="s">
        <v>4398</v>
      </c>
      <c r="F1601" s="75" t="s">
        <v>1081</v>
      </c>
      <c r="G1601" s="75" t="s">
        <v>96</v>
      </c>
      <c r="H1601" s="75" t="s">
        <v>6677</v>
      </c>
      <c r="I1601" s="133" t="s">
        <v>8504</v>
      </c>
      <c r="J1601" s="77" t="s">
        <v>2434</v>
      </c>
      <c r="K1601" s="129"/>
      <c r="L1601" s="77"/>
      <c r="M1601" s="129"/>
      <c r="N1601" s="77" t="s">
        <v>1484</v>
      </c>
      <c r="O1601" s="77" t="s">
        <v>1386</v>
      </c>
      <c r="P1601" s="77" t="s">
        <v>2435</v>
      </c>
      <c r="Q1601" s="81" t="s">
        <v>2688</v>
      </c>
      <c r="R1601" s="81" t="s">
        <v>7971</v>
      </c>
      <c r="S1601" s="126" t="s">
        <v>213</v>
      </c>
      <c r="T1601" s="77" t="s">
        <v>1021</v>
      </c>
      <c r="U1601" s="21"/>
      <c r="V1601" s="21"/>
      <c r="W1601" s="20" t="str">
        <f>VLOOKUP(TRIM(X1601),X10:Y159,2,FALSE)</f>
        <v>Dario</v>
      </c>
      <c r="X1601" s="184" t="str">
        <f t="shared" si="231"/>
        <v>19.1</v>
      </c>
      <c r="Y1601" s="184">
        <f t="shared" si="232"/>
        <v>0</v>
      </c>
      <c r="Z1601" s="184">
        <f t="shared" si="229"/>
        <v>0</v>
      </c>
      <c r="AA1601" s="184">
        <f t="shared" si="233"/>
        <v>103</v>
      </c>
      <c r="AB1601" s="184">
        <f t="shared" si="234"/>
        <v>0</v>
      </c>
      <c r="AC1601" s="184">
        <f t="shared" si="235"/>
        <v>0</v>
      </c>
      <c r="AD1601" s="184">
        <f t="shared" si="230"/>
        <v>0</v>
      </c>
      <c r="AE1601" s="184">
        <f t="shared" si="236"/>
        <v>0</v>
      </c>
      <c r="AF1601" s="186"/>
      <c r="AG1601" s="187" t="str">
        <f t="shared" si="237"/>
        <v>2313364</v>
      </c>
      <c r="AI1601" s="1" t="str">
        <f t="shared" si="238"/>
        <v>DIFF</v>
      </c>
    </row>
    <row r="1602" spans="1:35" ht="26.25" customHeight="1" x14ac:dyDescent="0.25">
      <c r="A1602" s="72" t="s">
        <v>193</v>
      </c>
      <c r="B1602" s="74" t="s">
        <v>40</v>
      </c>
      <c r="C1602" s="74" t="s">
        <v>95</v>
      </c>
      <c r="D1602" s="74" t="s">
        <v>2294</v>
      </c>
      <c r="E1602" s="103" t="s">
        <v>4399</v>
      </c>
      <c r="F1602" s="75" t="s">
        <v>1081</v>
      </c>
      <c r="G1602" s="75" t="s">
        <v>96</v>
      </c>
      <c r="H1602" s="75" t="s">
        <v>2690</v>
      </c>
      <c r="I1602" s="133" t="s">
        <v>8505</v>
      </c>
      <c r="J1602" s="77" t="s">
        <v>2434</v>
      </c>
      <c r="K1602" s="129"/>
      <c r="L1602" s="77"/>
      <c r="M1602" s="129"/>
      <c r="N1602" s="77" t="s">
        <v>1484</v>
      </c>
      <c r="O1602" s="77" t="s">
        <v>1386</v>
      </c>
      <c r="P1602" s="77" t="s">
        <v>2435</v>
      </c>
      <c r="Q1602" s="81" t="s">
        <v>2689</v>
      </c>
      <c r="R1602" s="81" t="s">
        <v>7972</v>
      </c>
      <c r="S1602" s="126" t="s">
        <v>213</v>
      </c>
      <c r="T1602" s="77" t="s">
        <v>2613</v>
      </c>
      <c r="U1602" s="21"/>
      <c r="V1602" s="21"/>
      <c r="W1602" s="20" t="str">
        <f>VLOOKUP(TRIM(X1602),X10:Y159,2,FALSE)</f>
        <v>Dario</v>
      </c>
      <c r="X1602" s="184" t="str">
        <f t="shared" si="231"/>
        <v>19.1</v>
      </c>
      <c r="Y1602" s="184">
        <f t="shared" si="232"/>
        <v>0</v>
      </c>
      <c r="Z1602" s="184">
        <f t="shared" si="229"/>
        <v>0</v>
      </c>
      <c r="AA1602" s="184">
        <f t="shared" si="233"/>
        <v>48</v>
      </c>
      <c r="AB1602" s="184">
        <f t="shared" si="234"/>
        <v>0</v>
      </c>
      <c r="AC1602" s="184">
        <f t="shared" si="235"/>
        <v>0</v>
      </c>
      <c r="AD1602" s="184">
        <f t="shared" si="230"/>
        <v>0</v>
      </c>
      <c r="AE1602" s="184">
        <f t="shared" si="236"/>
        <v>0</v>
      </c>
      <c r="AF1602" s="186"/>
      <c r="AG1602" s="187" t="str">
        <f t="shared" si="237"/>
        <v>2313365</v>
      </c>
      <c r="AI1602" s="1" t="str">
        <f t="shared" si="238"/>
        <v>DIFF</v>
      </c>
    </row>
    <row r="1603" spans="1:35" ht="26.25" customHeight="1" x14ac:dyDescent="0.25">
      <c r="A1603" s="72" t="s">
        <v>193</v>
      </c>
      <c r="B1603" s="74" t="s">
        <v>40</v>
      </c>
      <c r="C1603" s="74" t="s">
        <v>95</v>
      </c>
      <c r="D1603" s="74" t="s">
        <v>2294</v>
      </c>
      <c r="E1603" s="103" t="s">
        <v>4400</v>
      </c>
      <c r="F1603" s="75" t="s">
        <v>1081</v>
      </c>
      <c r="G1603" s="75" t="s">
        <v>96</v>
      </c>
      <c r="H1603" s="75" t="s">
        <v>5902</v>
      </c>
      <c r="I1603" s="133" t="s">
        <v>1856</v>
      </c>
      <c r="J1603" s="77" t="s">
        <v>2434</v>
      </c>
      <c r="K1603" s="129"/>
      <c r="L1603" s="77"/>
      <c r="M1603" s="129"/>
      <c r="N1603" s="77" t="s">
        <v>5129</v>
      </c>
      <c r="O1603" s="77" t="s">
        <v>1386</v>
      </c>
      <c r="P1603" s="77" t="s">
        <v>2435</v>
      </c>
      <c r="Q1603" s="81" t="s">
        <v>5901</v>
      </c>
      <c r="R1603" s="81" t="s">
        <v>7973</v>
      </c>
      <c r="S1603" s="126" t="s">
        <v>213</v>
      </c>
      <c r="T1603" s="77" t="s">
        <v>1319</v>
      </c>
      <c r="U1603" s="21"/>
      <c r="V1603" s="21"/>
      <c r="W1603" s="20" t="str">
        <f>VLOOKUP(TRIM(X1603),X10:Y159,2,FALSE)</f>
        <v>Dario</v>
      </c>
      <c r="X1603" s="184" t="str">
        <f t="shared" si="231"/>
        <v>19.1</v>
      </c>
      <c r="Y1603" s="184">
        <f t="shared" si="232"/>
        <v>0</v>
      </c>
      <c r="Z1603" s="184">
        <f t="shared" si="229"/>
        <v>0</v>
      </c>
      <c r="AA1603" s="184">
        <f t="shared" si="233"/>
        <v>13</v>
      </c>
      <c r="AB1603" s="184">
        <f t="shared" si="234"/>
        <v>0</v>
      </c>
      <c r="AC1603" s="184">
        <f t="shared" si="235"/>
        <v>0</v>
      </c>
      <c r="AD1603" s="184">
        <f t="shared" si="230"/>
        <v>0</v>
      </c>
      <c r="AE1603" s="184">
        <f t="shared" si="236"/>
        <v>0</v>
      </c>
      <c r="AF1603" s="186"/>
      <c r="AG1603" s="187" t="str">
        <f t="shared" si="237"/>
        <v>2313366</v>
      </c>
      <c r="AI1603" s="1" t="str">
        <f t="shared" si="238"/>
        <v>DIFF</v>
      </c>
    </row>
    <row r="1604" spans="1:35" ht="26.25" customHeight="1" x14ac:dyDescent="0.25">
      <c r="A1604" s="72" t="s">
        <v>193</v>
      </c>
      <c r="B1604" s="74" t="s">
        <v>40</v>
      </c>
      <c r="C1604" s="74" t="s">
        <v>95</v>
      </c>
      <c r="D1604" s="74" t="s">
        <v>2294</v>
      </c>
      <c r="E1604" s="103" t="s">
        <v>4401</v>
      </c>
      <c r="F1604" s="75" t="s">
        <v>1081</v>
      </c>
      <c r="G1604" s="75" t="s">
        <v>96</v>
      </c>
      <c r="H1604" s="75" t="s">
        <v>2691</v>
      </c>
      <c r="I1604" s="133" t="s">
        <v>8506</v>
      </c>
      <c r="J1604" s="77" t="s">
        <v>2434</v>
      </c>
      <c r="K1604" s="129"/>
      <c r="L1604" s="77"/>
      <c r="M1604" s="129"/>
      <c r="N1604" s="77" t="s">
        <v>1484</v>
      </c>
      <c r="O1604" s="77" t="s">
        <v>1386</v>
      </c>
      <c r="P1604" s="77" t="s">
        <v>2435</v>
      </c>
      <c r="Q1604" s="81" t="s">
        <v>2472</v>
      </c>
      <c r="R1604" s="81" t="s">
        <v>7974</v>
      </c>
      <c r="S1604" s="126" t="s">
        <v>213</v>
      </c>
      <c r="T1604" s="77" t="s">
        <v>1009</v>
      </c>
      <c r="U1604" s="21"/>
      <c r="V1604" s="21"/>
      <c r="W1604" s="20" t="str">
        <f>VLOOKUP(TRIM(X1604),X10:Y159,2,FALSE)</f>
        <v>Dario</v>
      </c>
      <c r="X1604" s="184" t="str">
        <f t="shared" si="231"/>
        <v>19.1</v>
      </c>
      <c r="Y1604" s="184">
        <f t="shared" si="232"/>
        <v>0</v>
      </c>
      <c r="Z1604" s="184">
        <f t="shared" si="229"/>
        <v>0</v>
      </c>
      <c r="AA1604" s="184">
        <f t="shared" si="233"/>
        <v>105</v>
      </c>
      <c r="AB1604" s="184">
        <f t="shared" si="234"/>
        <v>0</v>
      </c>
      <c r="AC1604" s="184">
        <f t="shared" si="235"/>
        <v>0</v>
      </c>
      <c r="AD1604" s="184">
        <f t="shared" si="230"/>
        <v>0</v>
      </c>
      <c r="AE1604" s="184">
        <f t="shared" si="236"/>
        <v>0</v>
      </c>
      <c r="AF1604" s="186"/>
      <c r="AG1604" s="187" t="str">
        <f t="shared" si="237"/>
        <v>2313367</v>
      </c>
      <c r="AI1604" s="1" t="str">
        <f t="shared" si="238"/>
        <v>DIFF</v>
      </c>
    </row>
    <row r="1605" spans="1:35" ht="26.25" customHeight="1" x14ac:dyDescent="0.25">
      <c r="A1605" s="72" t="s">
        <v>193</v>
      </c>
      <c r="B1605" s="74" t="s">
        <v>40</v>
      </c>
      <c r="C1605" s="74" t="s">
        <v>95</v>
      </c>
      <c r="D1605" s="74" t="s">
        <v>2294</v>
      </c>
      <c r="E1605" s="103" t="s">
        <v>4402</v>
      </c>
      <c r="F1605" s="75" t="s">
        <v>1081</v>
      </c>
      <c r="G1605" s="75" t="s">
        <v>96</v>
      </c>
      <c r="H1605" s="75" t="s">
        <v>5930</v>
      </c>
      <c r="I1605" s="133" t="s">
        <v>1112</v>
      </c>
      <c r="J1605" s="77" t="s">
        <v>2434</v>
      </c>
      <c r="K1605" s="129"/>
      <c r="L1605" s="77"/>
      <c r="M1605" s="129"/>
      <c r="N1605" s="77" t="s">
        <v>1484</v>
      </c>
      <c r="O1605" s="77" t="s">
        <v>1386</v>
      </c>
      <c r="P1605" s="77" t="s">
        <v>2435</v>
      </c>
      <c r="Q1605" s="81" t="s">
        <v>5136</v>
      </c>
      <c r="R1605" s="81" t="s">
        <v>7975</v>
      </c>
      <c r="S1605" s="126" t="s">
        <v>213</v>
      </c>
      <c r="T1605" s="77" t="s">
        <v>1009</v>
      </c>
      <c r="U1605" s="21"/>
      <c r="V1605" s="21"/>
      <c r="W1605" s="20" t="str">
        <f>VLOOKUP(TRIM(X1605),X10:Y159,2,FALSE)</f>
        <v>Dario</v>
      </c>
      <c r="X1605" s="184" t="str">
        <f t="shared" si="231"/>
        <v>19.1</v>
      </c>
      <c r="Y1605" s="184">
        <f t="shared" si="232"/>
        <v>0</v>
      </c>
      <c r="Z1605" s="184">
        <f t="shared" si="229"/>
        <v>0</v>
      </c>
      <c r="AA1605" s="184">
        <f t="shared" si="233"/>
        <v>6</v>
      </c>
      <c r="AB1605" s="184">
        <f t="shared" si="234"/>
        <v>0</v>
      </c>
      <c r="AC1605" s="184">
        <f t="shared" si="235"/>
        <v>0</v>
      </c>
      <c r="AD1605" s="184">
        <f t="shared" si="230"/>
        <v>0</v>
      </c>
      <c r="AE1605" s="184">
        <f t="shared" si="236"/>
        <v>0</v>
      </c>
      <c r="AF1605" s="186"/>
      <c r="AG1605" s="187" t="str">
        <f t="shared" si="237"/>
        <v>2313368</v>
      </c>
      <c r="AI1605" s="1" t="str">
        <f t="shared" si="238"/>
        <v>DIFF</v>
      </c>
    </row>
    <row r="1606" spans="1:35" ht="26.25" customHeight="1" x14ac:dyDescent="0.25">
      <c r="A1606" s="72" t="s">
        <v>193</v>
      </c>
      <c r="B1606" s="74" t="s">
        <v>40</v>
      </c>
      <c r="C1606" s="74" t="s">
        <v>95</v>
      </c>
      <c r="D1606" s="74" t="s">
        <v>2294</v>
      </c>
      <c r="E1606" s="103" t="s">
        <v>4403</v>
      </c>
      <c r="F1606" s="75" t="s">
        <v>1081</v>
      </c>
      <c r="G1606" s="75" t="s">
        <v>96</v>
      </c>
      <c r="H1606" s="75" t="s">
        <v>6612</v>
      </c>
      <c r="I1606" s="133" t="s">
        <v>5536</v>
      </c>
      <c r="J1606" s="77" t="s">
        <v>2434</v>
      </c>
      <c r="K1606" s="129"/>
      <c r="L1606" s="77"/>
      <c r="M1606" s="129"/>
      <c r="N1606" s="77" t="s">
        <v>1484</v>
      </c>
      <c r="O1606" s="77" t="s">
        <v>1386</v>
      </c>
      <c r="P1606" s="77" t="s">
        <v>2435</v>
      </c>
      <c r="Q1606" s="81" t="s">
        <v>6611</v>
      </c>
      <c r="R1606" s="81" t="s">
        <v>7976</v>
      </c>
      <c r="S1606" s="126" t="s">
        <v>194</v>
      </c>
      <c r="T1606" s="77" t="s">
        <v>262</v>
      </c>
      <c r="U1606" s="21"/>
      <c r="V1606" s="21" t="s">
        <v>1393</v>
      </c>
      <c r="W1606" s="20" t="str">
        <f>VLOOKUP(TRIM(X1606),X10:Y159,2,FALSE)</f>
        <v>Dario</v>
      </c>
      <c r="X1606" s="184" t="str">
        <f t="shared" si="231"/>
        <v>19.1</v>
      </c>
      <c r="Y1606" s="184">
        <f t="shared" si="232"/>
        <v>0</v>
      </c>
      <c r="Z1606" s="184">
        <f t="shared" si="229"/>
        <v>1</v>
      </c>
      <c r="AA1606" s="184">
        <f t="shared" si="233"/>
        <v>34</v>
      </c>
      <c r="AB1606" s="184">
        <f t="shared" si="234"/>
        <v>0</v>
      </c>
      <c r="AC1606" s="184">
        <f t="shared" si="235"/>
        <v>0</v>
      </c>
      <c r="AD1606" s="184">
        <f t="shared" si="230"/>
        <v>0</v>
      </c>
      <c r="AE1606" s="184">
        <f t="shared" si="236"/>
        <v>0</v>
      </c>
      <c r="AF1606" s="186"/>
      <c r="AG1606" s="187" t="str">
        <f t="shared" si="237"/>
        <v>2313369</v>
      </c>
      <c r="AI1606" s="1" t="str">
        <f t="shared" si="238"/>
        <v>DIFF</v>
      </c>
    </row>
    <row r="1607" spans="1:35" ht="26.25" customHeight="1" x14ac:dyDescent="0.25">
      <c r="A1607" s="72" t="s">
        <v>193</v>
      </c>
      <c r="B1607" s="74" t="s">
        <v>40</v>
      </c>
      <c r="C1607" s="74" t="s">
        <v>95</v>
      </c>
      <c r="D1607" s="74" t="s">
        <v>1351</v>
      </c>
      <c r="E1607" s="103" t="s">
        <v>4404</v>
      </c>
      <c r="F1607" s="75" t="s">
        <v>201</v>
      </c>
      <c r="G1607" s="75" t="s">
        <v>101</v>
      </c>
      <c r="H1607" s="75" t="s">
        <v>5111</v>
      </c>
      <c r="I1607" s="133" t="s">
        <v>5264</v>
      </c>
      <c r="J1607" s="77"/>
      <c r="K1607" s="129"/>
      <c r="L1607" s="77"/>
      <c r="M1607" s="129"/>
      <c r="N1607" s="77"/>
      <c r="O1607" s="77" t="s">
        <v>386</v>
      </c>
      <c r="P1607" s="77"/>
      <c r="Q1607" s="81" t="s">
        <v>5111</v>
      </c>
      <c r="R1607" s="81" t="s">
        <v>7977</v>
      </c>
      <c r="S1607" s="126" t="s">
        <v>195</v>
      </c>
      <c r="T1607" s="77" t="s">
        <v>253</v>
      </c>
      <c r="U1607" s="21"/>
      <c r="V1607" s="21"/>
      <c r="W1607" s="20" t="str">
        <f>VLOOKUP(TRIM(X1607),X10:Y159,2,FALSE)</f>
        <v>Dario</v>
      </c>
      <c r="X1607" s="184" t="str">
        <f t="shared" si="231"/>
        <v>9.12.2</v>
      </c>
      <c r="Y1607" s="184">
        <f t="shared" si="232"/>
        <v>0</v>
      </c>
      <c r="Z1607" s="184">
        <f t="shared" si="229"/>
        <v>0</v>
      </c>
      <c r="AA1607" s="184">
        <f t="shared" si="233"/>
        <v>21</v>
      </c>
      <c r="AB1607" s="184">
        <f t="shared" si="234"/>
        <v>0</v>
      </c>
      <c r="AC1607" s="184">
        <f t="shared" si="235"/>
        <v>0</v>
      </c>
      <c r="AD1607" s="184">
        <f t="shared" si="230"/>
        <v>0</v>
      </c>
      <c r="AE1607" s="184">
        <f t="shared" si="236"/>
        <v>0</v>
      </c>
      <c r="AF1607" s="186"/>
      <c r="AG1607" s="187" t="str">
        <f t="shared" si="237"/>
        <v>2313370</v>
      </c>
      <c r="AI1607" s="1" t="str">
        <f t="shared" si="238"/>
        <v>DIFF</v>
      </c>
    </row>
    <row r="1608" spans="1:35" ht="26.25" customHeight="1" x14ac:dyDescent="0.25">
      <c r="A1608" s="72" t="s">
        <v>193</v>
      </c>
      <c r="B1608" s="74" t="s">
        <v>8508</v>
      </c>
      <c r="C1608" s="74" t="s">
        <v>95</v>
      </c>
      <c r="D1608" s="74" t="s">
        <v>1351</v>
      </c>
      <c r="E1608" s="103" t="s">
        <v>4405</v>
      </c>
      <c r="F1608" s="75" t="s">
        <v>14</v>
      </c>
      <c r="G1608" s="75" t="s">
        <v>96</v>
      </c>
      <c r="H1608" s="75" t="s">
        <v>2141</v>
      </c>
      <c r="I1608" s="133" t="s">
        <v>8507</v>
      </c>
      <c r="J1608" s="77" t="s">
        <v>199</v>
      </c>
      <c r="K1608" s="129">
        <v>4744</v>
      </c>
      <c r="L1608" s="77" t="s">
        <v>52</v>
      </c>
      <c r="M1608" s="129" t="s">
        <v>202</v>
      </c>
      <c r="N1608" s="77" t="s">
        <v>2407</v>
      </c>
      <c r="O1608" s="77" t="s">
        <v>386</v>
      </c>
      <c r="P1608" s="77" t="s">
        <v>1449</v>
      </c>
      <c r="Q1608" s="81" t="s">
        <v>2140</v>
      </c>
      <c r="R1608" s="81" t="s">
        <v>8770</v>
      </c>
      <c r="S1608" s="126" t="s">
        <v>213</v>
      </c>
      <c r="T1608" s="77" t="s">
        <v>253</v>
      </c>
      <c r="U1608" s="21"/>
      <c r="V1608" s="21"/>
      <c r="W1608" s="20" t="str">
        <f>VLOOKUP(TRIM(X1608),X10:Y159,2,FALSE)</f>
        <v>Dario</v>
      </c>
      <c r="X1608" s="184" t="str">
        <f t="shared" si="231"/>
        <v>9.12.2</v>
      </c>
      <c r="Y1608" s="184">
        <f t="shared" si="232"/>
        <v>0</v>
      </c>
      <c r="Z1608" s="184">
        <f t="shared" si="229"/>
        <v>0</v>
      </c>
      <c r="AA1608" s="184">
        <f t="shared" si="233"/>
        <v>44</v>
      </c>
      <c r="AB1608" s="184">
        <f t="shared" si="234"/>
        <v>0</v>
      </c>
      <c r="AC1608" s="184">
        <f t="shared" si="235"/>
        <v>0</v>
      </c>
      <c r="AD1608" s="184">
        <f t="shared" si="230"/>
        <v>0</v>
      </c>
      <c r="AE1608" s="184">
        <f t="shared" si="236"/>
        <v>0</v>
      </c>
      <c r="AF1608" s="186"/>
      <c r="AG1608" s="187" t="str">
        <f t="shared" si="237"/>
        <v>2313371</v>
      </c>
      <c r="AI1608" s="1" t="str">
        <f t="shared" si="238"/>
        <v>DIFF</v>
      </c>
    </row>
    <row r="1609" spans="1:35" ht="26.25" customHeight="1" x14ac:dyDescent="0.25">
      <c r="A1609" s="72" t="s">
        <v>193</v>
      </c>
      <c r="B1609" s="74" t="s">
        <v>1477</v>
      </c>
      <c r="C1609" s="74" t="s">
        <v>95</v>
      </c>
      <c r="D1609" s="74" t="s">
        <v>1351</v>
      </c>
      <c r="E1609" s="103" t="s">
        <v>4406</v>
      </c>
      <c r="F1609" s="75" t="s">
        <v>14</v>
      </c>
      <c r="G1609" s="75" t="s">
        <v>96</v>
      </c>
      <c r="H1609" s="75" t="s">
        <v>5611</v>
      </c>
      <c r="I1609" s="133" t="s">
        <v>236</v>
      </c>
      <c r="J1609" s="77" t="s">
        <v>102</v>
      </c>
      <c r="K1609" s="129">
        <v>4642</v>
      </c>
      <c r="L1609" s="77" t="s">
        <v>48</v>
      </c>
      <c r="M1609" s="129" t="s">
        <v>103</v>
      </c>
      <c r="N1609" s="77" t="s">
        <v>2407</v>
      </c>
      <c r="O1609" s="77" t="s">
        <v>386</v>
      </c>
      <c r="P1609" s="77" t="s">
        <v>1449</v>
      </c>
      <c r="Q1609" s="81" t="s">
        <v>6644</v>
      </c>
      <c r="R1609" s="81" t="s">
        <v>7978</v>
      </c>
      <c r="S1609" s="126" t="s">
        <v>213</v>
      </c>
      <c r="T1609" s="77" t="s">
        <v>235</v>
      </c>
      <c r="U1609" s="21"/>
      <c r="V1609" s="21"/>
      <c r="W1609" s="20" t="str">
        <f>VLOOKUP(TRIM(X1609),X10:Y159,2,FALSE)</f>
        <v>Dario</v>
      </c>
      <c r="X1609" s="184" t="str">
        <f t="shared" si="231"/>
        <v>9.12.2</v>
      </c>
      <c r="Y1609" s="184">
        <f t="shared" si="232"/>
        <v>0</v>
      </c>
      <c r="Z1609" s="184">
        <f t="shared" si="229"/>
        <v>0</v>
      </c>
      <c r="AA1609" s="184">
        <f t="shared" si="233"/>
        <v>17</v>
      </c>
      <c r="AB1609" s="184">
        <f t="shared" si="234"/>
        <v>0</v>
      </c>
      <c r="AC1609" s="184">
        <f t="shared" si="235"/>
        <v>0</v>
      </c>
      <c r="AD1609" s="184">
        <f t="shared" si="230"/>
        <v>0</v>
      </c>
      <c r="AE1609" s="184">
        <f t="shared" si="236"/>
        <v>0</v>
      </c>
      <c r="AF1609" s="186"/>
      <c r="AG1609" s="187" t="str">
        <f t="shared" si="237"/>
        <v>2313372</v>
      </c>
      <c r="AI1609" s="1" t="str">
        <f t="shared" si="238"/>
        <v>DIFF</v>
      </c>
    </row>
    <row r="1610" spans="1:35" ht="26.25" customHeight="1" x14ac:dyDescent="0.25">
      <c r="A1610" s="72" t="s">
        <v>193</v>
      </c>
      <c r="B1610" s="74" t="s">
        <v>8509</v>
      </c>
      <c r="C1610" s="74" t="s">
        <v>95</v>
      </c>
      <c r="D1610" s="74" t="s">
        <v>1351</v>
      </c>
      <c r="E1610" s="103" t="s">
        <v>4407</v>
      </c>
      <c r="F1610" s="75" t="s">
        <v>12</v>
      </c>
      <c r="G1610" s="75" t="s">
        <v>96</v>
      </c>
      <c r="H1610" s="75" t="s">
        <v>5109</v>
      </c>
      <c r="I1610" s="133" t="s">
        <v>230</v>
      </c>
      <c r="J1610" s="77"/>
      <c r="K1610" s="129"/>
      <c r="L1610" s="77"/>
      <c r="M1610" s="129"/>
      <c r="N1610" s="77"/>
      <c r="O1610" s="77" t="s">
        <v>386</v>
      </c>
      <c r="P1610" s="77" t="s">
        <v>1449</v>
      </c>
      <c r="Q1610" s="81" t="s">
        <v>5110</v>
      </c>
      <c r="R1610" s="81" t="s">
        <v>7979</v>
      </c>
      <c r="S1610" s="126" t="s">
        <v>213</v>
      </c>
      <c r="T1610" s="77" t="s">
        <v>216</v>
      </c>
      <c r="U1610" s="21"/>
      <c r="V1610" s="21"/>
      <c r="W1610" s="20" t="str">
        <f>VLOOKUP(TRIM(X1610),X10:Y159,2,FALSE)</f>
        <v>Dario</v>
      </c>
      <c r="X1610" s="184" t="str">
        <f t="shared" si="231"/>
        <v>9.12.2</v>
      </c>
      <c r="Y1610" s="184">
        <f t="shared" si="232"/>
        <v>0</v>
      </c>
      <c r="Z1610" s="184">
        <f t="shared" si="229"/>
        <v>0</v>
      </c>
      <c r="AA1610" s="184">
        <f t="shared" si="233"/>
        <v>4</v>
      </c>
      <c r="AB1610" s="184">
        <f t="shared" si="234"/>
        <v>0</v>
      </c>
      <c r="AC1610" s="184">
        <f t="shared" si="235"/>
        <v>0</v>
      </c>
      <c r="AD1610" s="184">
        <f t="shared" si="230"/>
        <v>0</v>
      </c>
      <c r="AE1610" s="184">
        <f t="shared" si="236"/>
        <v>0</v>
      </c>
      <c r="AF1610" s="186"/>
      <c r="AG1610" s="187" t="str">
        <f t="shared" si="237"/>
        <v>2313373</v>
      </c>
      <c r="AI1610" s="1" t="str">
        <f t="shared" si="238"/>
        <v>DIFF</v>
      </c>
    </row>
    <row r="1611" spans="1:35" ht="26.25" customHeight="1" x14ac:dyDescent="0.25">
      <c r="A1611" s="72" t="s">
        <v>193</v>
      </c>
      <c r="B1611" s="74" t="s">
        <v>8510</v>
      </c>
      <c r="C1611" s="74" t="s">
        <v>95</v>
      </c>
      <c r="D1611" s="74" t="s">
        <v>1351</v>
      </c>
      <c r="E1611" s="103" t="s">
        <v>4408</v>
      </c>
      <c r="F1611" s="75" t="s">
        <v>12</v>
      </c>
      <c r="G1611" s="75" t="s">
        <v>96</v>
      </c>
      <c r="H1611" s="75" t="s">
        <v>5069</v>
      </c>
      <c r="I1611" s="133" t="s">
        <v>219</v>
      </c>
      <c r="J1611" s="77"/>
      <c r="K1611" s="129"/>
      <c r="L1611" s="77"/>
      <c r="M1611" s="129"/>
      <c r="N1611" s="77"/>
      <c r="O1611" s="77" t="s">
        <v>386</v>
      </c>
      <c r="P1611" s="77" t="s">
        <v>1449</v>
      </c>
      <c r="Q1611" s="81" t="s">
        <v>1107</v>
      </c>
      <c r="R1611" s="81" t="s">
        <v>7980</v>
      </c>
      <c r="S1611" s="126" t="s">
        <v>213</v>
      </c>
      <c r="T1611" s="77" t="s">
        <v>218</v>
      </c>
      <c r="U1611" s="21"/>
      <c r="V1611" s="21"/>
      <c r="W1611" s="20" t="str">
        <f>VLOOKUP(TRIM(X1611),X10:Y159,2,FALSE)</f>
        <v>Dario</v>
      </c>
      <c r="X1611" s="184" t="str">
        <f t="shared" si="231"/>
        <v>9.12.2</v>
      </c>
      <c r="Y1611" s="184">
        <f t="shared" si="232"/>
        <v>0</v>
      </c>
      <c r="Z1611" s="184">
        <f t="shared" si="229"/>
        <v>0</v>
      </c>
      <c r="AA1611" s="184">
        <f t="shared" si="233"/>
        <v>8</v>
      </c>
      <c r="AB1611" s="184">
        <f t="shared" si="234"/>
        <v>0</v>
      </c>
      <c r="AC1611" s="184">
        <f t="shared" si="235"/>
        <v>0</v>
      </c>
      <c r="AD1611" s="184">
        <f t="shared" si="230"/>
        <v>0</v>
      </c>
      <c r="AE1611" s="184">
        <f t="shared" si="236"/>
        <v>0</v>
      </c>
      <c r="AF1611" s="186"/>
      <c r="AG1611" s="187" t="str">
        <f t="shared" si="237"/>
        <v>2313374</v>
      </c>
      <c r="AI1611" s="1" t="str">
        <f t="shared" si="238"/>
        <v>DIFF</v>
      </c>
    </row>
    <row r="1612" spans="1:35" ht="26.25" customHeight="1" x14ac:dyDescent="0.25">
      <c r="A1612" s="72" t="s">
        <v>193</v>
      </c>
      <c r="B1612" s="74" t="s">
        <v>5936</v>
      </c>
      <c r="C1612" s="74" t="s">
        <v>95</v>
      </c>
      <c r="D1612" s="74" t="s">
        <v>1351</v>
      </c>
      <c r="E1612" s="103" t="s">
        <v>4409</v>
      </c>
      <c r="F1612" s="75" t="s">
        <v>14</v>
      </c>
      <c r="G1612" s="75" t="s">
        <v>96</v>
      </c>
      <c r="H1612" s="75" t="s">
        <v>5138</v>
      </c>
      <c r="I1612" s="133" t="s">
        <v>222</v>
      </c>
      <c r="J1612" s="77" t="s">
        <v>199</v>
      </c>
      <c r="K1612" s="129">
        <v>5080</v>
      </c>
      <c r="L1612" s="77" t="s">
        <v>48</v>
      </c>
      <c r="M1612" s="129" t="s">
        <v>103</v>
      </c>
      <c r="N1612" s="77" t="s">
        <v>2407</v>
      </c>
      <c r="O1612" s="77" t="s">
        <v>386</v>
      </c>
      <c r="P1612" s="77" t="s">
        <v>1449</v>
      </c>
      <c r="Q1612" s="81" t="s">
        <v>5935</v>
      </c>
      <c r="R1612" s="81" t="s">
        <v>7981</v>
      </c>
      <c r="S1612" s="126" t="s">
        <v>213</v>
      </c>
      <c r="T1612" s="77" t="s">
        <v>223</v>
      </c>
      <c r="U1612" s="21"/>
      <c r="V1612" s="21"/>
      <c r="W1612" s="20" t="str">
        <f>VLOOKUP(TRIM(X1612),X10:Y159,2,FALSE)</f>
        <v>Dario</v>
      </c>
      <c r="X1612" s="184" t="str">
        <f t="shared" si="231"/>
        <v>9.12.2</v>
      </c>
      <c r="Y1612" s="184">
        <f t="shared" si="232"/>
        <v>0</v>
      </c>
      <c r="Z1612" s="184">
        <f t="shared" si="229"/>
        <v>0</v>
      </c>
      <c r="AA1612" s="184">
        <f t="shared" si="233"/>
        <v>8</v>
      </c>
      <c r="AB1612" s="184">
        <f t="shared" si="234"/>
        <v>0</v>
      </c>
      <c r="AC1612" s="184">
        <f t="shared" si="235"/>
        <v>0</v>
      </c>
      <c r="AD1612" s="184">
        <f t="shared" si="230"/>
        <v>0</v>
      </c>
      <c r="AE1612" s="184">
        <f t="shared" si="236"/>
        <v>0</v>
      </c>
      <c r="AF1612" s="186"/>
      <c r="AG1612" s="187" t="str">
        <f t="shared" si="237"/>
        <v>2313375</v>
      </c>
      <c r="AI1612" s="1" t="str">
        <f t="shared" si="238"/>
        <v>DIFF</v>
      </c>
    </row>
    <row r="1613" spans="1:35" ht="26.25" customHeight="1" x14ac:dyDescent="0.25">
      <c r="A1613" s="72" t="s">
        <v>193</v>
      </c>
      <c r="B1613" s="74" t="s">
        <v>5823</v>
      </c>
      <c r="C1613" s="74" t="s">
        <v>95</v>
      </c>
      <c r="D1613" s="74" t="s">
        <v>1351</v>
      </c>
      <c r="E1613" s="103" t="s">
        <v>4410</v>
      </c>
      <c r="F1613" s="75" t="s">
        <v>14</v>
      </c>
      <c r="G1613" s="75" t="s">
        <v>96</v>
      </c>
      <c r="H1613" s="75" t="s">
        <v>5068</v>
      </c>
      <c r="I1613" s="133" t="s">
        <v>226</v>
      </c>
      <c r="J1613" s="77" t="s">
        <v>207</v>
      </c>
      <c r="K1613" s="129">
        <v>1192</v>
      </c>
      <c r="L1613" s="77" t="s">
        <v>48</v>
      </c>
      <c r="M1613" s="129" t="s">
        <v>103</v>
      </c>
      <c r="N1613" s="77" t="s">
        <v>2407</v>
      </c>
      <c r="O1613" s="77" t="s">
        <v>386</v>
      </c>
      <c r="P1613" s="77" t="s">
        <v>1449</v>
      </c>
      <c r="Q1613" s="81" t="s">
        <v>5822</v>
      </c>
      <c r="R1613" s="81" t="s">
        <v>8771</v>
      </c>
      <c r="S1613" s="126" t="s">
        <v>213</v>
      </c>
      <c r="T1613" s="77" t="s">
        <v>218</v>
      </c>
      <c r="U1613" s="21"/>
      <c r="V1613" s="21"/>
      <c r="W1613" s="20" t="str">
        <f>VLOOKUP(TRIM(X1613),X10:Y159,2,FALSE)</f>
        <v>Dario</v>
      </c>
      <c r="X1613" s="184" t="str">
        <f t="shared" si="231"/>
        <v>9.12.2</v>
      </c>
      <c r="Y1613" s="184">
        <f t="shared" si="232"/>
        <v>0</v>
      </c>
      <c r="Z1613" s="184">
        <f t="shared" si="229"/>
        <v>0</v>
      </c>
      <c r="AA1613" s="184">
        <f t="shared" si="233"/>
        <v>21</v>
      </c>
      <c r="AB1613" s="184">
        <f t="shared" si="234"/>
        <v>0</v>
      </c>
      <c r="AC1613" s="184">
        <f t="shared" si="235"/>
        <v>0</v>
      </c>
      <c r="AD1613" s="184">
        <f t="shared" si="230"/>
        <v>0</v>
      </c>
      <c r="AE1613" s="184">
        <f t="shared" si="236"/>
        <v>0</v>
      </c>
      <c r="AF1613" s="186"/>
      <c r="AG1613" s="187" t="str">
        <f t="shared" si="237"/>
        <v>2313376</v>
      </c>
      <c r="AI1613" s="1" t="str">
        <f t="shared" si="238"/>
        <v>DIFF</v>
      </c>
    </row>
    <row r="1614" spans="1:35" ht="26.25" customHeight="1" x14ac:dyDescent="0.25">
      <c r="A1614" s="72" t="s">
        <v>193</v>
      </c>
      <c r="B1614" s="74" t="s">
        <v>8511</v>
      </c>
      <c r="C1614" s="74" t="s">
        <v>95</v>
      </c>
      <c r="D1614" s="74" t="s">
        <v>1351</v>
      </c>
      <c r="E1614" s="103" t="s">
        <v>4411</v>
      </c>
      <c r="F1614" s="75" t="s">
        <v>12</v>
      </c>
      <c r="G1614" s="75" t="s">
        <v>96</v>
      </c>
      <c r="H1614" s="75" t="s">
        <v>5534</v>
      </c>
      <c r="I1614" s="133" t="s">
        <v>236</v>
      </c>
      <c r="J1614" s="77"/>
      <c r="K1614" s="129"/>
      <c r="L1614" s="77"/>
      <c r="M1614" s="129"/>
      <c r="N1614" s="77"/>
      <c r="O1614" s="77" t="s">
        <v>386</v>
      </c>
      <c r="P1614" s="77" t="s">
        <v>1449</v>
      </c>
      <c r="Q1614" s="81" t="s">
        <v>2486</v>
      </c>
      <c r="R1614" s="81" t="s">
        <v>7982</v>
      </c>
      <c r="S1614" s="126" t="s">
        <v>213</v>
      </c>
      <c r="T1614" s="77" t="s">
        <v>235</v>
      </c>
      <c r="U1614" s="21"/>
      <c r="V1614" s="21"/>
      <c r="W1614" s="20" t="str">
        <f>VLOOKUP(TRIM(X1614),X10:Y159,2,FALSE)</f>
        <v>Dario</v>
      </c>
      <c r="X1614" s="184" t="str">
        <f t="shared" si="231"/>
        <v>9.12.2</v>
      </c>
      <c r="Y1614" s="184">
        <f t="shared" si="232"/>
        <v>0</v>
      </c>
      <c r="Z1614" s="184">
        <f t="shared" si="229"/>
        <v>0</v>
      </c>
      <c r="AA1614" s="184">
        <f t="shared" si="233"/>
        <v>17</v>
      </c>
      <c r="AB1614" s="184">
        <f t="shared" si="234"/>
        <v>0</v>
      </c>
      <c r="AC1614" s="184">
        <f t="shared" si="235"/>
        <v>0</v>
      </c>
      <c r="AD1614" s="184">
        <f t="shared" si="230"/>
        <v>0</v>
      </c>
      <c r="AE1614" s="184">
        <f t="shared" si="236"/>
        <v>0</v>
      </c>
      <c r="AF1614" s="186"/>
      <c r="AG1614" s="187" t="str">
        <f t="shared" si="237"/>
        <v>2313377</v>
      </c>
      <c r="AI1614" s="1" t="str">
        <f t="shared" si="238"/>
        <v>DIFF</v>
      </c>
    </row>
    <row r="1615" spans="1:35" ht="26.25" customHeight="1" x14ac:dyDescent="0.25">
      <c r="A1615" s="72" t="s">
        <v>193</v>
      </c>
      <c r="B1615" s="74" t="s">
        <v>2764</v>
      </c>
      <c r="C1615" s="74" t="s">
        <v>95</v>
      </c>
      <c r="D1615" s="74" t="s">
        <v>1351</v>
      </c>
      <c r="E1615" s="103" t="s">
        <v>4412</v>
      </c>
      <c r="F1615" s="75" t="s">
        <v>14</v>
      </c>
      <c r="G1615" s="75" t="s">
        <v>96</v>
      </c>
      <c r="H1615" s="75" t="s">
        <v>1970</v>
      </c>
      <c r="I1615" s="133" t="s">
        <v>2949</v>
      </c>
      <c r="J1615" s="77" t="s">
        <v>199</v>
      </c>
      <c r="K1615" s="129">
        <v>4736</v>
      </c>
      <c r="L1615" s="77" t="s">
        <v>63</v>
      </c>
      <c r="M1615" s="129" t="s">
        <v>103</v>
      </c>
      <c r="N1615" s="77" t="s">
        <v>2407</v>
      </c>
      <c r="O1615" s="77" t="s">
        <v>386</v>
      </c>
      <c r="P1615" s="77" t="s">
        <v>1449</v>
      </c>
      <c r="Q1615" s="81" t="s">
        <v>8512</v>
      </c>
      <c r="R1615" s="81" t="s">
        <v>7983</v>
      </c>
      <c r="S1615" s="126" t="s">
        <v>213</v>
      </c>
      <c r="T1615" s="77" t="s">
        <v>216</v>
      </c>
      <c r="U1615" s="21"/>
      <c r="V1615" s="21"/>
      <c r="W1615" s="20" t="str">
        <f>VLOOKUP(TRIM(X1615),X10:Y159,2,FALSE)</f>
        <v>Dario</v>
      </c>
      <c r="X1615" s="184" t="str">
        <f t="shared" si="231"/>
        <v>9.12.2</v>
      </c>
      <c r="Y1615" s="184">
        <f t="shared" si="232"/>
        <v>0</v>
      </c>
      <c r="Z1615" s="184">
        <f t="shared" si="229"/>
        <v>0</v>
      </c>
      <c r="AA1615" s="184">
        <f t="shared" si="233"/>
        <v>94</v>
      </c>
      <c r="AB1615" s="184">
        <f t="shared" si="234"/>
        <v>0</v>
      </c>
      <c r="AC1615" s="184">
        <f t="shared" si="235"/>
        <v>0</v>
      </c>
      <c r="AD1615" s="184">
        <f t="shared" si="230"/>
        <v>0</v>
      </c>
      <c r="AE1615" s="184">
        <f t="shared" si="236"/>
        <v>0</v>
      </c>
      <c r="AF1615" s="186"/>
      <c r="AG1615" s="187" t="str">
        <f t="shared" si="237"/>
        <v>2313378</v>
      </c>
      <c r="AI1615" s="1" t="str">
        <f t="shared" si="238"/>
        <v>DIFF</v>
      </c>
    </row>
    <row r="1616" spans="1:35" ht="26.25" customHeight="1" x14ac:dyDescent="0.25">
      <c r="A1616" s="72" t="s">
        <v>193</v>
      </c>
      <c r="B1616" s="74" t="s">
        <v>2941</v>
      </c>
      <c r="C1616" s="74" t="s">
        <v>95</v>
      </c>
      <c r="D1616" s="74" t="s">
        <v>1351</v>
      </c>
      <c r="E1616" s="103" t="s">
        <v>4413</v>
      </c>
      <c r="F1616" s="75" t="s">
        <v>14</v>
      </c>
      <c r="G1616" s="75" t="s">
        <v>96</v>
      </c>
      <c r="H1616" s="75" t="s">
        <v>5096</v>
      </c>
      <c r="I1616" s="133" t="s">
        <v>240</v>
      </c>
      <c r="J1616" s="77" t="s">
        <v>207</v>
      </c>
      <c r="K1616" s="129">
        <v>1180</v>
      </c>
      <c r="L1616" s="77" t="s">
        <v>63</v>
      </c>
      <c r="M1616" s="129" t="s">
        <v>103</v>
      </c>
      <c r="N1616" s="77" t="s">
        <v>2407</v>
      </c>
      <c r="O1616" s="77" t="s">
        <v>386</v>
      </c>
      <c r="P1616" s="77" t="s">
        <v>1449</v>
      </c>
      <c r="Q1616" s="81" t="s">
        <v>2940</v>
      </c>
      <c r="R1616" s="81" t="s">
        <v>7984</v>
      </c>
      <c r="S1616" s="126" t="s">
        <v>213</v>
      </c>
      <c r="T1616" s="77" t="s">
        <v>212</v>
      </c>
      <c r="U1616" s="21"/>
      <c r="V1616" s="21"/>
      <c r="W1616" s="20" t="str">
        <f>VLOOKUP(TRIM(X1616),X10:Y159,2,FALSE)</f>
        <v>Dario</v>
      </c>
      <c r="X1616" s="184" t="str">
        <f t="shared" si="231"/>
        <v>9.12.2</v>
      </c>
      <c r="Y1616" s="184">
        <f t="shared" si="232"/>
        <v>0</v>
      </c>
      <c r="Z1616" s="184">
        <f t="shared" si="229"/>
        <v>0</v>
      </c>
      <c r="AA1616" s="184">
        <f t="shared" si="233"/>
        <v>36</v>
      </c>
      <c r="AB1616" s="184">
        <f t="shared" si="234"/>
        <v>0</v>
      </c>
      <c r="AC1616" s="184">
        <f t="shared" si="235"/>
        <v>0</v>
      </c>
      <c r="AD1616" s="184">
        <f t="shared" si="230"/>
        <v>0</v>
      </c>
      <c r="AE1616" s="184">
        <f t="shared" si="236"/>
        <v>0</v>
      </c>
      <c r="AF1616" s="186"/>
      <c r="AG1616" s="187" t="str">
        <f t="shared" si="237"/>
        <v>2313379</v>
      </c>
      <c r="AI1616" s="1" t="str">
        <f t="shared" si="238"/>
        <v>DIFF</v>
      </c>
    </row>
    <row r="1617" spans="1:35" ht="26.25" customHeight="1" x14ac:dyDescent="0.25">
      <c r="A1617" s="72" t="s">
        <v>193</v>
      </c>
      <c r="B1617" s="74" t="s">
        <v>1683</v>
      </c>
      <c r="C1617" s="74" t="s">
        <v>95</v>
      </c>
      <c r="D1617" s="74" t="s">
        <v>1351</v>
      </c>
      <c r="E1617" s="103" t="s">
        <v>4414</v>
      </c>
      <c r="F1617" s="75" t="s">
        <v>14</v>
      </c>
      <c r="G1617" s="75" t="s">
        <v>96</v>
      </c>
      <c r="H1617" s="75" t="s">
        <v>2598</v>
      </c>
      <c r="I1617" s="133" t="s">
        <v>1697</v>
      </c>
      <c r="J1617" s="77" t="s">
        <v>199</v>
      </c>
      <c r="K1617" s="129">
        <v>5014</v>
      </c>
      <c r="L1617" s="77" t="s">
        <v>50</v>
      </c>
      <c r="M1617" s="129" t="s">
        <v>103</v>
      </c>
      <c r="N1617" s="77" t="s">
        <v>2407</v>
      </c>
      <c r="O1617" s="77" t="s">
        <v>386</v>
      </c>
      <c r="P1617" s="77" t="s">
        <v>1449</v>
      </c>
      <c r="Q1617" s="81" t="s">
        <v>2778</v>
      </c>
      <c r="R1617" s="81" t="s">
        <v>7985</v>
      </c>
      <c r="S1617" s="126" t="s">
        <v>213</v>
      </c>
      <c r="T1617" s="77" t="s">
        <v>1096</v>
      </c>
      <c r="U1617" s="21"/>
      <c r="V1617" s="21"/>
      <c r="W1617" s="20" t="str">
        <f>VLOOKUP(TRIM(X1617),X10:Y159,2,FALSE)</f>
        <v>Dario</v>
      </c>
      <c r="X1617" s="184" t="str">
        <f t="shared" si="231"/>
        <v>9.12.2</v>
      </c>
      <c r="Y1617" s="184">
        <f t="shared" si="232"/>
        <v>0</v>
      </c>
      <c r="Z1617" s="184">
        <f t="shared" si="229"/>
        <v>0</v>
      </c>
      <c r="AA1617" s="184">
        <f t="shared" si="233"/>
        <v>6</v>
      </c>
      <c r="AB1617" s="184">
        <f t="shared" si="234"/>
        <v>0</v>
      </c>
      <c r="AC1617" s="184">
        <f t="shared" si="235"/>
        <v>0</v>
      </c>
      <c r="AD1617" s="184">
        <f t="shared" si="230"/>
        <v>0</v>
      </c>
      <c r="AE1617" s="184">
        <f t="shared" si="236"/>
        <v>0</v>
      </c>
      <c r="AF1617" s="186"/>
      <c r="AG1617" s="187" t="str">
        <f t="shared" si="237"/>
        <v>2313380</v>
      </c>
      <c r="AI1617" s="1" t="str">
        <f t="shared" si="238"/>
        <v>DIFF</v>
      </c>
    </row>
    <row r="1618" spans="1:35" ht="26.25" customHeight="1" x14ac:dyDescent="0.25">
      <c r="A1618" s="72" t="s">
        <v>193</v>
      </c>
      <c r="B1618" s="74" t="s">
        <v>8514</v>
      </c>
      <c r="C1618" s="74" t="s">
        <v>95</v>
      </c>
      <c r="D1618" s="74" t="s">
        <v>1356</v>
      </c>
      <c r="E1618" s="103" t="s">
        <v>4415</v>
      </c>
      <c r="F1618" s="75" t="s">
        <v>14</v>
      </c>
      <c r="G1618" s="75" t="s">
        <v>96</v>
      </c>
      <c r="H1618" s="75" t="s">
        <v>5059</v>
      </c>
      <c r="I1618" s="133" t="s">
        <v>1136</v>
      </c>
      <c r="J1618" s="77" t="s">
        <v>373</v>
      </c>
      <c r="K1618" s="129">
        <v>972</v>
      </c>
      <c r="L1618" s="77" t="s">
        <v>48</v>
      </c>
      <c r="M1618" s="129" t="s">
        <v>103</v>
      </c>
      <c r="N1618" s="77" t="s">
        <v>2407</v>
      </c>
      <c r="O1618" s="77" t="s">
        <v>386</v>
      </c>
      <c r="P1618" s="77" t="s">
        <v>1438</v>
      </c>
      <c r="Q1618" s="81" t="s">
        <v>8513</v>
      </c>
      <c r="R1618" s="81" t="s">
        <v>7986</v>
      </c>
      <c r="S1618" s="126" t="s">
        <v>213</v>
      </c>
      <c r="T1618" s="77" t="s">
        <v>235</v>
      </c>
      <c r="U1618" s="21"/>
      <c r="V1618" s="21"/>
      <c r="W1618" s="20" t="str">
        <f>VLOOKUP(TRIM(X1618),X10:Y159,2,FALSE)</f>
        <v>Dario</v>
      </c>
      <c r="X1618" s="184" t="str">
        <f t="shared" si="231"/>
        <v>9.23.2</v>
      </c>
      <c r="Y1618" s="184">
        <f t="shared" si="232"/>
        <v>0</v>
      </c>
      <c r="Z1618" s="184">
        <f t="shared" si="229"/>
        <v>0</v>
      </c>
      <c r="AA1618" s="184">
        <f t="shared" si="233"/>
        <v>32</v>
      </c>
      <c r="AB1618" s="184">
        <f t="shared" si="234"/>
        <v>0</v>
      </c>
      <c r="AC1618" s="184">
        <f t="shared" si="235"/>
        <v>0</v>
      </c>
      <c r="AD1618" s="184">
        <f t="shared" si="230"/>
        <v>0</v>
      </c>
      <c r="AE1618" s="184">
        <f t="shared" si="236"/>
        <v>0</v>
      </c>
      <c r="AF1618" s="186"/>
      <c r="AG1618" s="187" t="str">
        <f t="shared" si="237"/>
        <v>2313381</v>
      </c>
      <c r="AI1618" s="1" t="str">
        <f t="shared" si="238"/>
        <v>DIFF</v>
      </c>
    </row>
    <row r="1619" spans="1:35" ht="26.25" customHeight="1" x14ac:dyDescent="0.25">
      <c r="A1619" s="72" t="s">
        <v>193</v>
      </c>
      <c r="B1619" s="74" t="s">
        <v>1507</v>
      </c>
      <c r="C1619" s="74" t="s">
        <v>95</v>
      </c>
      <c r="D1619" s="74" t="s">
        <v>1351</v>
      </c>
      <c r="E1619" s="103" t="s">
        <v>4416</v>
      </c>
      <c r="F1619" s="75" t="s">
        <v>14</v>
      </c>
      <c r="G1619" s="75" t="s">
        <v>96</v>
      </c>
      <c r="H1619" s="75" t="s">
        <v>1563</v>
      </c>
      <c r="I1619" s="133" t="s">
        <v>211</v>
      </c>
      <c r="J1619" s="77" t="s">
        <v>207</v>
      </c>
      <c r="K1619" s="129">
        <v>1179</v>
      </c>
      <c r="L1619" s="77" t="s">
        <v>50</v>
      </c>
      <c r="M1619" s="129" t="s">
        <v>103</v>
      </c>
      <c r="N1619" s="77" t="s">
        <v>2407</v>
      </c>
      <c r="O1619" s="77" t="s">
        <v>386</v>
      </c>
      <c r="P1619" s="77" t="s">
        <v>2239</v>
      </c>
      <c r="Q1619" s="81" t="s">
        <v>8515</v>
      </c>
      <c r="R1619" s="81" t="s">
        <v>7987</v>
      </c>
      <c r="S1619" s="126" t="s">
        <v>213</v>
      </c>
      <c r="T1619" s="77" t="s">
        <v>212</v>
      </c>
      <c r="U1619" s="21"/>
      <c r="V1619" s="21"/>
      <c r="W1619" s="20" t="str">
        <f>VLOOKUP(TRIM(X1619),X10:Y159,2,FALSE)</f>
        <v>Dario</v>
      </c>
      <c r="X1619" s="184" t="str">
        <f t="shared" si="231"/>
        <v>9.12.2</v>
      </c>
      <c r="Y1619" s="184">
        <f t="shared" si="232"/>
        <v>0</v>
      </c>
      <c r="Z1619" s="184">
        <f t="shared" si="229"/>
        <v>0</v>
      </c>
      <c r="AA1619" s="184">
        <f t="shared" si="233"/>
        <v>26</v>
      </c>
      <c r="AB1619" s="184">
        <f t="shared" si="234"/>
        <v>0</v>
      </c>
      <c r="AC1619" s="184">
        <f t="shared" si="235"/>
        <v>0</v>
      </c>
      <c r="AD1619" s="184">
        <f t="shared" si="230"/>
        <v>0</v>
      </c>
      <c r="AE1619" s="184">
        <f t="shared" si="236"/>
        <v>0</v>
      </c>
      <c r="AF1619" s="186"/>
      <c r="AG1619" s="187" t="str">
        <f t="shared" si="237"/>
        <v>2313382</v>
      </c>
      <c r="AI1619" s="1" t="str">
        <f t="shared" si="238"/>
        <v>DIFF</v>
      </c>
    </row>
    <row r="1620" spans="1:35" ht="26.25" customHeight="1" x14ac:dyDescent="0.25">
      <c r="A1620" s="72" t="s">
        <v>193</v>
      </c>
      <c r="B1620" s="74" t="s">
        <v>8516</v>
      </c>
      <c r="C1620" s="74" t="s">
        <v>95</v>
      </c>
      <c r="D1620" s="74" t="s">
        <v>1356</v>
      </c>
      <c r="E1620" s="103" t="s">
        <v>4417</v>
      </c>
      <c r="F1620" s="75" t="s">
        <v>14</v>
      </c>
      <c r="G1620" s="75" t="s">
        <v>96</v>
      </c>
      <c r="H1620" s="75" t="s">
        <v>5191</v>
      </c>
      <c r="I1620" s="133" t="s">
        <v>215</v>
      </c>
      <c r="J1620" s="77" t="s">
        <v>373</v>
      </c>
      <c r="K1620" s="129">
        <v>981</v>
      </c>
      <c r="L1620" s="77" t="s">
        <v>48</v>
      </c>
      <c r="M1620" s="129" t="s">
        <v>103</v>
      </c>
      <c r="N1620" s="77" t="s">
        <v>2407</v>
      </c>
      <c r="O1620" s="77" t="s">
        <v>386</v>
      </c>
      <c r="P1620" s="77" t="s">
        <v>1438</v>
      </c>
      <c r="Q1620" s="81" t="s">
        <v>6015</v>
      </c>
      <c r="R1620" s="81" t="s">
        <v>7988</v>
      </c>
      <c r="S1620" s="126" t="s">
        <v>401</v>
      </c>
      <c r="T1620" s="77" t="s">
        <v>299</v>
      </c>
      <c r="U1620" s="21"/>
      <c r="V1620" s="21" t="s">
        <v>1393</v>
      </c>
      <c r="W1620" s="20" t="str">
        <f>VLOOKUP(TRIM(X1620),X10:Y159,2,FALSE)</f>
        <v>Dario</v>
      </c>
      <c r="X1620" s="184" t="str">
        <f t="shared" si="231"/>
        <v>9.23.2</v>
      </c>
      <c r="Y1620" s="184">
        <f t="shared" si="232"/>
        <v>1</v>
      </c>
      <c r="Z1620" s="184">
        <f t="shared" si="229"/>
        <v>0</v>
      </c>
      <c r="AA1620" s="184">
        <f t="shared" si="233"/>
        <v>4</v>
      </c>
      <c r="AB1620" s="184">
        <f t="shared" si="234"/>
        <v>0</v>
      </c>
      <c r="AC1620" s="184">
        <f t="shared" si="235"/>
        <v>0</v>
      </c>
      <c r="AD1620" s="184">
        <f t="shared" si="230"/>
        <v>0</v>
      </c>
      <c r="AE1620" s="184">
        <f t="shared" si="236"/>
        <v>0</v>
      </c>
      <c r="AF1620" s="186"/>
      <c r="AG1620" s="187" t="str">
        <f t="shared" si="237"/>
        <v>2313383</v>
      </c>
      <c r="AI1620" s="1" t="str">
        <f t="shared" si="238"/>
        <v>DIFF</v>
      </c>
    </row>
    <row r="1621" spans="1:35" ht="26.25" customHeight="1" x14ac:dyDescent="0.25">
      <c r="A1621" s="72" t="s">
        <v>193</v>
      </c>
      <c r="B1621" s="74" t="s">
        <v>6018</v>
      </c>
      <c r="C1621" s="74" t="s">
        <v>95</v>
      </c>
      <c r="D1621" s="74" t="s">
        <v>1356</v>
      </c>
      <c r="E1621" s="103" t="s">
        <v>4418</v>
      </c>
      <c r="F1621" s="75" t="s">
        <v>14</v>
      </c>
      <c r="G1621" s="75" t="s">
        <v>96</v>
      </c>
      <c r="H1621" s="75" t="s">
        <v>5192</v>
      </c>
      <c r="I1621" s="133" t="s">
        <v>215</v>
      </c>
      <c r="J1621" s="77" t="s">
        <v>102</v>
      </c>
      <c r="K1621" s="129">
        <v>4572</v>
      </c>
      <c r="L1621" s="77" t="s">
        <v>48</v>
      </c>
      <c r="M1621" s="129" t="s">
        <v>103</v>
      </c>
      <c r="N1621" s="77" t="s">
        <v>2407</v>
      </c>
      <c r="O1621" s="77" t="s">
        <v>386</v>
      </c>
      <c r="P1621" s="77" t="s">
        <v>1438</v>
      </c>
      <c r="Q1621" s="81" t="s">
        <v>6017</v>
      </c>
      <c r="R1621" s="81" t="s">
        <v>7989</v>
      </c>
      <c r="S1621" s="126" t="s">
        <v>213</v>
      </c>
      <c r="T1621" s="77" t="s">
        <v>299</v>
      </c>
      <c r="U1621" s="21"/>
      <c r="V1621" s="21"/>
      <c r="W1621" s="20" t="str">
        <f>VLOOKUP(TRIM(X1621),X10:Y159,2,FALSE)</f>
        <v>Dario</v>
      </c>
      <c r="X1621" s="184" t="str">
        <f t="shared" si="231"/>
        <v>9.23.2</v>
      </c>
      <c r="Y1621" s="184">
        <f t="shared" si="232"/>
        <v>0</v>
      </c>
      <c r="Z1621" s="184">
        <f t="shared" si="229"/>
        <v>0</v>
      </c>
      <c r="AA1621" s="184">
        <f t="shared" si="233"/>
        <v>4</v>
      </c>
      <c r="AB1621" s="184">
        <f t="shared" si="234"/>
        <v>0</v>
      </c>
      <c r="AC1621" s="184">
        <f t="shared" si="235"/>
        <v>0</v>
      </c>
      <c r="AD1621" s="184">
        <f t="shared" si="230"/>
        <v>0</v>
      </c>
      <c r="AE1621" s="184">
        <f t="shared" si="236"/>
        <v>0</v>
      </c>
      <c r="AF1621" s="186"/>
      <c r="AG1621" s="187" t="str">
        <f t="shared" si="237"/>
        <v>2313384</v>
      </c>
      <c r="AI1621" s="1" t="str">
        <f t="shared" si="238"/>
        <v>DIFF</v>
      </c>
    </row>
    <row r="1622" spans="1:35" ht="26.25" customHeight="1" x14ac:dyDescent="0.25">
      <c r="A1622" s="72" t="s">
        <v>193</v>
      </c>
      <c r="B1622" s="74" t="s">
        <v>2640</v>
      </c>
      <c r="C1622" s="74" t="s">
        <v>95</v>
      </c>
      <c r="D1622" s="74" t="s">
        <v>1356</v>
      </c>
      <c r="E1622" s="103" t="s">
        <v>4419</v>
      </c>
      <c r="F1622" s="75" t="s">
        <v>14</v>
      </c>
      <c r="G1622" s="75" t="s">
        <v>96</v>
      </c>
      <c r="H1622" s="75" t="s">
        <v>2426</v>
      </c>
      <c r="I1622" s="133" t="s">
        <v>107</v>
      </c>
      <c r="J1622" s="77" t="s">
        <v>373</v>
      </c>
      <c r="K1622" s="129">
        <v>980</v>
      </c>
      <c r="L1622" s="77" t="s">
        <v>48</v>
      </c>
      <c r="M1622" s="129" t="s">
        <v>103</v>
      </c>
      <c r="N1622" s="77" t="s">
        <v>2407</v>
      </c>
      <c r="O1622" s="77" t="s">
        <v>386</v>
      </c>
      <c r="P1622" s="77" t="s">
        <v>1438</v>
      </c>
      <c r="Q1622" s="81" t="s">
        <v>2639</v>
      </c>
      <c r="R1622" s="81" t="s">
        <v>7990</v>
      </c>
      <c r="S1622" s="126" t="s">
        <v>401</v>
      </c>
      <c r="T1622" s="77" t="s">
        <v>2427</v>
      </c>
      <c r="U1622" s="21"/>
      <c r="V1622" s="21" t="s">
        <v>1393</v>
      </c>
      <c r="W1622" s="20" t="str">
        <f>VLOOKUP(TRIM(X1622),X10:Y159,2,FALSE)</f>
        <v>Dario</v>
      </c>
      <c r="X1622" s="184" t="str">
        <f t="shared" si="231"/>
        <v>9.23.2</v>
      </c>
      <c r="Y1622" s="184">
        <f t="shared" si="232"/>
        <v>1</v>
      </c>
      <c r="Z1622" s="184">
        <f t="shared" si="229"/>
        <v>0</v>
      </c>
      <c r="AA1622" s="184">
        <f t="shared" si="233"/>
        <v>4</v>
      </c>
      <c r="AB1622" s="184">
        <f t="shared" si="234"/>
        <v>0</v>
      </c>
      <c r="AC1622" s="184">
        <f t="shared" si="235"/>
        <v>0</v>
      </c>
      <c r="AD1622" s="184">
        <f t="shared" si="230"/>
        <v>0</v>
      </c>
      <c r="AE1622" s="184">
        <f t="shared" si="236"/>
        <v>0</v>
      </c>
      <c r="AF1622" s="186"/>
      <c r="AG1622" s="187" t="str">
        <f t="shared" si="237"/>
        <v>2313385</v>
      </c>
      <c r="AI1622" s="1" t="str">
        <f t="shared" si="238"/>
        <v>DIFF</v>
      </c>
    </row>
    <row r="1623" spans="1:35" ht="26.25" customHeight="1" x14ac:dyDescent="0.25">
      <c r="A1623" s="72" t="s">
        <v>193</v>
      </c>
      <c r="B1623" s="74" t="s">
        <v>1389</v>
      </c>
      <c r="C1623" s="74" t="s">
        <v>95</v>
      </c>
      <c r="D1623" s="74" t="s">
        <v>1356</v>
      </c>
      <c r="E1623" s="103" t="s">
        <v>4420</v>
      </c>
      <c r="F1623" s="75" t="s">
        <v>14</v>
      </c>
      <c r="G1623" s="75" t="s">
        <v>96</v>
      </c>
      <c r="H1623" s="75" t="s">
        <v>5226</v>
      </c>
      <c r="I1623" s="133" t="s">
        <v>236</v>
      </c>
      <c r="J1623" s="77" t="s">
        <v>199</v>
      </c>
      <c r="K1623" s="129">
        <v>5105</v>
      </c>
      <c r="L1623" s="77" t="s">
        <v>48</v>
      </c>
      <c r="M1623" s="129" t="s">
        <v>103</v>
      </c>
      <c r="N1623" s="77" t="s">
        <v>2407</v>
      </c>
      <c r="O1623" s="77" t="s">
        <v>386</v>
      </c>
      <c r="P1623" s="77" t="s">
        <v>1438</v>
      </c>
      <c r="Q1623" s="81" t="s">
        <v>8517</v>
      </c>
      <c r="R1623" s="81" t="s">
        <v>7991</v>
      </c>
      <c r="S1623" s="126" t="s">
        <v>213</v>
      </c>
      <c r="T1623" s="77" t="s">
        <v>235</v>
      </c>
      <c r="U1623" s="21"/>
      <c r="V1623" s="21"/>
      <c r="W1623" s="20" t="str">
        <f>VLOOKUP(TRIM(X1623),X10:Y159,2,FALSE)</f>
        <v>Dario</v>
      </c>
      <c r="X1623" s="184" t="str">
        <f t="shared" si="231"/>
        <v>9.23.2</v>
      </c>
      <c r="Y1623" s="184">
        <f t="shared" si="232"/>
        <v>0</v>
      </c>
      <c r="Z1623" s="184">
        <f t="shared" si="229"/>
        <v>0</v>
      </c>
      <c r="AA1623" s="184">
        <f t="shared" si="233"/>
        <v>17</v>
      </c>
      <c r="AB1623" s="184">
        <f t="shared" si="234"/>
        <v>0</v>
      </c>
      <c r="AC1623" s="184">
        <f t="shared" si="235"/>
        <v>0</v>
      </c>
      <c r="AD1623" s="184">
        <f t="shared" si="230"/>
        <v>0</v>
      </c>
      <c r="AE1623" s="184">
        <f t="shared" si="236"/>
        <v>0</v>
      </c>
      <c r="AF1623" s="186"/>
      <c r="AG1623" s="187" t="str">
        <f t="shared" si="237"/>
        <v>2313386</v>
      </c>
      <c r="AI1623" s="1" t="str">
        <f t="shared" si="238"/>
        <v>DIFF</v>
      </c>
    </row>
    <row r="1624" spans="1:35" ht="26.25" customHeight="1" x14ac:dyDescent="0.25">
      <c r="A1624" s="72" t="s">
        <v>193</v>
      </c>
      <c r="B1624" s="74" t="s">
        <v>2165</v>
      </c>
      <c r="C1624" s="74" t="s">
        <v>95</v>
      </c>
      <c r="D1624" s="74" t="s">
        <v>1356</v>
      </c>
      <c r="E1624" s="103" t="s">
        <v>4421</v>
      </c>
      <c r="F1624" s="75" t="s">
        <v>14</v>
      </c>
      <c r="G1624" s="75" t="s">
        <v>96</v>
      </c>
      <c r="H1624" s="75" t="s">
        <v>5248</v>
      </c>
      <c r="I1624" s="133" t="s">
        <v>8518</v>
      </c>
      <c r="J1624" s="77" t="s">
        <v>373</v>
      </c>
      <c r="K1624" s="129">
        <v>962</v>
      </c>
      <c r="L1624" s="77" t="s">
        <v>50</v>
      </c>
      <c r="M1624" s="129" t="s">
        <v>103</v>
      </c>
      <c r="N1624" s="77" t="s">
        <v>2407</v>
      </c>
      <c r="O1624" s="77" t="s">
        <v>386</v>
      </c>
      <c r="P1624" s="77" t="s">
        <v>1438</v>
      </c>
      <c r="Q1624" s="81" t="s">
        <v>2847</v>
      </c>
      <c r="R1624" s="81" t="s">
        <v>7992</v>
      </c>
      <c r="S1624" s="126" t="s">
        <v>213</v>
      </c>
      <c r="T1624" s="77" t="s">
        <v>1318</v>
      </c>
      <c r="U1624" s="21"/>
      <c r="V1624" s="21"/>
      <c r="W1624" s="20" t="str">
        <f>VLOOKUP(TRIM(X1624),X10:Y159,2,FALSE)</f>
        <v>Dario</v>
      </c>
      <c r="X1624" s="184" t="str">
        <f t="shared" si="231"/>
        <v>9.23.2</v>
      </c>
      <c r="Y1624" s="184">
        <f t="shared" si="232"/>
        <v>0</v>
      </c>
      <c r="Z1624" s="184">
        <f t="shared" ref="Z1624:Z1687" si="239">IF(F1624="P-CR", IF(S1624="Approved", 1, IF(S1624="Block approved", 1, 0)),0)</f>
        <v>0</v>
      </c>
      <c r="AA1624" s="184">
        <f t="shared" si="233"/>
        <v>18</v>
      </c>
      <c r="AB1624" s="184">
        <f t="shared" si="234"/>
        <v>0</v>
      </c>
      <c r="AC1624" s="184">
        <f t="shared" si="235"/>
        <v>0</v>
      </c>
      <c r="AD1624" s="184">
        <f t="shared" ref="AD1624:AD1687" si="240">IF(F1624="LS OUT",IF(S1624="",1,0),0)</f>
        <v>0</v>
      </c>
      <c r="AE1624" s="184">
        <f t="shared" si="236"/>
        <v>0</v>
      </c>
      <c r="AF1624" s="186"/>
      <c r="AG1624" s="187" t="str">
        <f t="shared" si="237"/>
        <v>2313387</v>
      </c>
      <c r="AI1624" s="1" t="str">
        <f t="shared" si="238"/>
        <v>DIFF</v>
      </c>
    </row>
    <row r="1625" spans="1:35" ht="26.25" customHeight="1" x14ac:dyDescent="0.25">
      <c r="A1625" s="72" t="s">
        <v>193</v>
      </c>
      <c r="B1625" s="74" t="s">
        <v>6297</v>
      </c>
      <c r="C1625" s="74" t="s">
        <v>95</v>
      </c>
      <c r="D1625" s="74" t="s">
        <v>1356</v>
      </c>
      <c r="E1625" s="103" t="s">
        <v>4422</v>
      </c>
      <c r="F1625" s="75" t="s">
        <v>14</v>
      </c>
      <c r="G1625" s="75" t="s">
        <v>96</v>
      </c>
      <c r="H1625" s="75" t="s">
        <v>2602</v>
      </c>
      <c r="I1625" s="133" t="s">
        <v>1589</v>
      </c>
      <c r="J1625" s="77" t="s">
        <v>373</v>
      </c>
      <c r="K1625" s="129">
        <v>992</v>
      </c>
      <c r="L1625" s="77" t="s">
        <v>48</v>
      </c>
      <c r="M1625" s="129" t="s">
        <v>103</v>
      </c>
      <c r="N1625" s="77" t="s">
        <v>2407</v>
      </c>
      <c r="O1625" s="77" t="s">
        <v>386</v>
      </c>
      <c r="P1625" s="77" t="s">
        <v>1438</v>
      </c>
      <c r="Q1625" s="81" t="s">
        <v>8519</v>
      </c>
      <c r="R1625" s="81" t="s">
        <v>7993</v>
      </c>
      <c r="S1625" s="126" t="s">
        <v>213</v>
      </c>
      <c r="T1625" s="77" t="s">
        <v>1033</v>
      </c>
      <c r="U1625" s="21"/>
      <c r="V1625" s="21"/>
      <c r="W1625" s="20" t="str">
        <f>VLOOKUP(TRIM(X1625),X10:Y159,2,FALSE)</f>
        <v>Dario</v>
      </c>
      <c r="X1625" s="184" t="str">
        <f t="shared" si="231"/>
        <v>9.23.2</v>
      </c>
      <c r="Y1625" s="184">
        <f t="shared" si="232"/>
        <v>0</v>
      </c>
      <c r="Z1625" s="184">
        <f t="shared" si="239"/>
        <v>0</v>
      </c>
      <c r="AA1625" s="184">
        <f t="shared" si="233"/>
        <v>21</v>
      </c>
      <c r="AB1625" s="184">
        <f t="shared" si="234"/>
        <v>0</v>
      </c>
      <c r="AC1625" s="184">
        <f t="shared" si="235"/>
        <v>0</v>
      </c>
      <c r="AD1625" s="184">
        <f t="shared" si="240"/>
        <v>0</v>
      </c>
      <c r="AE1625" s="184">
        <f t="shared" si="236"/>
        <v>0</v>
      </c>
      <c r="AF1625" s="186"/>
      <c r="AG1625" s="187" t="str">
        <f t="shared" si="237"/>
        <v>2313388</v>
      </c>
      <c r="AI1625" s="1" t="str">
        <f t="shared" si="238"/>
        <v>DIFF</v>
      </c>
    </row>
    <row r="1626" spans="1:35" ht="26.25" customHeight="1" x14ac:dyDescent="0.25">
      <c r="A1626" s="72" t="s">
        <v>193</v>
      </c>
      <c r="B1626" s="74" t="s">
        <v>2863</v>
      </c>
      <c r="C1626" s="74" t="s">
        <v>95</v>
      </c>
      <c r="D1626" s="74" t="s">
        <v>1356</v>
      </c>
      <c r="E1626" s="103" t="s">
        <v>4423</v>
      </c>
      <c r="F1626" s="75" t="s">
        <v>14</v>
      </c>
      <c r="G1626" s="75" t="s">
        <v>96</v>
      </c>
      <c r="H1626" s="75" t="s">
        <v>2603</v>
      </c>
      <c r="I1626" s="133" t="s">
        <v>234</v>
      </c>
      <c r="J1626" s="77" t="s">
        <v>373</v>
      </c>
      <c r="K1626" s="129">
        <v>993</v>
      </c>
      <c r="L1626" s="77" t="s">
        <v>48</v>
      </c>
      <c r="M1626" s="129" t="s">
        <v>103</v>
      </c>
      <c r="N1626" s="77" t="s">
        <v>2407</v>
      </c>
      <c r="O1626" s="77" t="s">
        <v>386</v>
      </c>
      <c r="P1626" s="77" t="s">
        <v>1689</v>
      </c>
      <c r="Q1626" s="81" t="s">
        <v>8520</v>
      </c>
      <c r="R1626" s="81" t="s">
        <v>8772</v>
      </c>
      <c r="S1626" s="126" t="s">
        <v>213</v>
      </c>
      <c r="T1626" s="77" t="s">
        <v>1033</v>
      </c>
      <c r="U1626" s="21"/>
      <c r="V1626" s="21"/>
      <c r="W1626" s="20" t="str">
        <f>VLOOKUP(TRIM(X1626),X10:Y159,2,FALSE)</f>
        <v>Dario</v>
      </c>
      <c r="X1626" s="184" t="str">
        <f t="shared" si="231"/>
        <v>9.23.2</v>
      </c>
      <c r="Y1626" s="184">
        <f t="shared" si="232"/>
        <v>0</v>
      </c>
      <c r="Z1626" s="184">
        <f t="shared" si="239"/>
        <v>0</v>
      </c>
      <c r="AA1626" s="184">
        <f t="shared" si="233"/>
        <v>13</v>
      </c>
      <c r="AB1626" s="184">
        <f t="shared" si="234"/>
        <v>0</v>
      </c>
      <c r="AC1626" s="184">
        <f t="shared" si="235"/>
        <v>0</v>
      </c>
      <c r="AD1626" s="184">
        <f t="shared" si="240"/>
        <v>0</v>
      </c>
      <c r="AE1626" s="184">
        <f t="shared" si="236"/>
        <v>0</v>
      </c>
      <c r="AF1626" s="186"/>
      <c r="AG1626" s="187" t="str">
        <f t="shared" si="237"/>
        <v>2313389</v>
      </c>
      <c r="AI1626" s="1" t="str">
        <f t="shared" si="238"/>
        <v>DIFF</v>
      </c>
    </row>
    <row r="1627" spans="1:35" ht="26.25" customHeight="1" x14ac:dyDescent="0.25">
      <c r="A1627" s="72" t="s">
        <v>193</v>
      </c>
      <c r="B1627" s="74" t="s">
        <v>2865</v>
      </c>
      <c r="C1627" s="74" t="s">
        <v>95</v>
      </c>
      <c r="D1627" s="74" t="s">
        <v>1356</v>
      </c>
      <c r="E1627" s="103" t="s">
        <v>4424</v>
      </c>
      <c r="F1627" s="75" t="s">
        <v>14</v>
      </c>
      <c r="G1627" s="75" t="s">
        <v>96</v>
      </c>
      <c r="H1627" s="75" t="s">
        <v>2604</v>
      </c>
      <c r="I1627" s="133" t="s">
        <v>234</v>
      </c>
      <c r="J1627" s="77" t="s">
        <v>373</v>
      </c>
      <c r="K1627" s="129">
        <v>994</v>
      </c>
      <c r="L1627" s="77" t="s">
        <v>48</v>
      </c>
      <c r="M1627" s="129" t="s">
        <v>103</v>
      </c>
      <c r="N1627" s="77" t="s">
        <v>2407</v>
      </c>
      <c r="O1627" s="77" t="s">
        <v>386</v>
      </c>
      <c r="P1627" s="77" t="s">
        <v>1689</v>
      </c>
      <c r="Q1627" s="81" t="s">
        <v>8521</v>
      </c>
      <c r="R1627" s="81" t="s">
        <v>8773</v>
      </c>
      <c r="S1627" s="126" t="s">
        <v>213</v>
      </c>
      <c r="T1627" s="77" t="s">
        <v>1033</v>
      </c>
      <c r="U1627" s="21"/>
      <c r="V1627" s="21"/>
      <c r="W1627" s="20" t="str">
        <f>VLOOKUP(TRIM(X1627),X10:Y159,2,FALSE)</f>
        <v>Dario</v>
      </c>
      <c r="X1627" s="184" t="str">
        <f t="shared" si="231"/>
        <v>9.23.2</v>
      </c>
      <c r="Y1627" s="184">
        <f t="shared" si="232"/>
        <v>0</v>
      </c>
      <c r="Z1627" s="184">
        <f t="shared" si="239"/>
        <v>0</v>
      </c>
      <c r="AA1627" s="184">
        <f t="shared" si="233"/>
        <v>13</v>
      </c>
      <c r="AB1627" s="184">
        <f t="shared" si="234"/>
        <v>0</v>
      </c>
      <c r="AC1627" s="184">
        <f t="shared" si="235"/>
        <v>0</v>
      </c>
      <c r="AD1627" s="184">
        <f t="shared" si="240"/>
        <v>0</v>
      </c>
      <c r="AE1627" s="184">
        <f t="shared" si="236"/>
        <v>0</v>
      </c>
      <c r="AF1627" s="186"/>
      <c r="AG1627" s="187" t="str">
        <f t="shared" si="237"/>
        <v>2313390</v>
      </c>
      <c r="AI1627" s="1" t="str">
        <f t="shared" si="238"/>
        <v>DIFF</v>
      </c>
    </row>
    <row r="1628" spans="1:35" ht="26.25" customHeight="1" x14ac:dyDescent="0.25">
      <c r="A1628" s="72" t="s">
        <v>193</v>
      </c>
      <c r="B1628" s="74" t="s">
        <v>1677</v>
      </c>
      <c r="C1628" s="74" t="s">
        <v>95</v>
      </c>
      <c r="D1628" s="74" t="s">
        <v>1356</v>
      </c>
      <c r="E1628" s="103" t="s">
        <v>4425</v>
      </c>
      <c r="F1628" s="75" t="s">
        <v>14</v>
      </c>
      <c r="G1628" s="75" t="s">
        <v>96</v>
      </c>
      <c r="H1628" s="75" t="s">
        <v>6329</v>
      </c>
      <c r="I1628" s="133" t="s">
        <v>220</v>
      </c>
      <c r="J1628" s="77" t="s">
        <v>373</v>
      </c>
      <c r="K1628" s="129">
        <v>1003</v>
      </c>
      <c r="L1628" s="77" t="s">
        <v>48</v>
      </c>
      <c r="M1628" s="129" t="s">
        <v>103</v>
      </c>
      <c r="N1628" s="77" t="s">
        <v>2407</v>
      </c>
      <c r="O1628" s="77" t="s">
        <v>386</v>
      </c>
      <c r="P1628" s="77" t="s">
        <v>1438</v>
      </c>
      <c r="Q1628" s="81" t="s">
        <v>6328</v>
      </c>
      <c r="R1628" s="81" t="s">
        <v>7994</v>
      </c>
      <c r="S1628" s="126" t="s">
        <v>401</v>
      </c>
      <c r="T1628" s="77" t="s">
        <v>221</v>
      </c>
      <c r="U1628" s="21"/>
      <c r="V1628" s="21" t="s">
        <v>1393</v>
      </c>
      <c r="W1628" s="20" t="str">
        <f>VLOOKUP(TRIM(X1628),X10:Y159,2,FALSE)</f>
        <v>Dario</v>
      </c>
      <c r="X1628" s="184" t="str">
        <f t="shared" si="231"/>
        <v>9.23.2</v>
      </c>
      <c r="Y1628" s="184">
        <f t="shared" si="232"/>
        <v>1</v>
      </c>
      <c r="Z1628" s="184">
        <f t="shared" si="239"/>
        <v>0</v>
      </c>
      <c r="AA1628" s="184">
        <f t="shared" si="233"/>
        <v>26</v>
      </c>
      <c r="AB1628" s="184">
        <f t="shared" si="234"/>
        <v>0</v>
      </c>
      <c r="AC1628" s="184">
        <f t="shared" si="235"/>
        <v>0</v>
      </c>
      <c r="AD1628" s="184">
        <f t="shared" si="240"/>
        <v>0</v>
      </c>
      <c r="AE1628" s="184">
        <f t="shared" si="236"/>
        <v>0</v>
      </c>
      <c r="AF1628" s="186"/>
      <c r="AG1628" s="187" t="str">
        <f t="shared" si="237"/>
        <v>2313391</v>
      </c>
      <c r="AI1628" s="1" t="str">
        <f t="shared" si="238"/>
        <v>DIFF</v>
      </c>
    </row>
    <row r="1629" spans="1:35" ht="26.25" customHeight="1" x14ac:dyDescent="0.25">
      <c r="A1629" s="72" t="s">
        <v>193</v>
      </c>
      <c r="B1629" s="74" t="s">
        <v>1544</v>
      </c>
      <c r="C1629" s="74" t="s">
        <v>95</v>
      </c>
      <c r="D1629" s="74" t="s">
        <v>1356</v>
      </c>
      <c r="E1629" s="103" t="s">
        <v>4426</v>
      </c>
      <c r="F1629" s="75" t="s">
        <v>14</v>
      </c>
      <c r="G1629" s="75" t="s">
        <v>96</v>
      </c>
      <c r="H1629" s="75" t="s">
        <v>5383</v>
      </c>
      <c r="I1629" s="133" t="s">
        <v>220</v>
      </c>
      <c r="J1629" s="77" t="s">
        <v>373</v>
      </c>
      <c r="K1629" s="129">
        <v>1004</v>
      </c>
      <c r="L1629" s="77" t="s">
        <v>48</v>
      </c>
      <c r="M1629" s="129" t="s">
        <v>103</v>
      </c>
      <c r="N1629" s="77" t="s">
        <v>2407</v>
      </c>
      <c r="O1629" s="77" t="s">
        <v>386</v>
      </c>
      <c r="P1629" s="77" t="s">
        <v>1438</v>
      </c>
      <c r="Q1629" s="81" t="s">
        <v>8522</v>
      </c>
      <c r="R1629" s="81" t="s">
        <v>7995</v>
      </c>
      <c r="S1629" s="126" t="s">
        <v>401</v>
      </c>
      <c r="T1629" s="77" t="s">
        <v>221</v>
      </c>
      <c r="U1629" s="21"/>
      <c r="V1629" s="21" t="s">
        <v>1393</v>
      </c>
      <c r="W1629" s="20" t="str">
        <f>VLOOKUP(TRIM(X1629),X10:Y159,2,FALSE)</f>
        <v>Dario</v>
      </c>
      <c r="X1629" s="184" t="str">
        <f t="shared" si="231"/>
        <v>9.23.2</v>
      </c>
      <c r="Y1629" s="184">
        <f t="shared" si="232"/>
        <v>1</v>
      </c>
      <c r="Z1629" s="184">
        <f t="shared" si="239"/>
        <v>0</v>
      </c>
      <c r="AA1629" s="184">
        <f t="shared" si="233"/>
        <v>26</v>
      </c>
      <c r="AB1629" s="184">
        <f t="shared" si="234"/>
        <v>0</v>
      </c>
      <c r="AC1629" s="184">
        <f t="shared" si="235"/>
        <v>0</v>
      </c>
      <c r="AD1629" s="184">
        <f t="shared" si="240"/>
        <v>0</v>
      </c>
      <c r="AE1629" s="184">
        <f t="shared" si="236"/>
        <v>0</v>
      </c>
      <c r="AF1629" s="186"/>
      <c r="AG1629" s="187" t="str">
        <f t="shared" si="237"/>
        <v>2313392</v>
      </c>
      <c r="AI1629" s="1" t="str">
        <f t="shared" si="238"/>
        <v>DIFF</v>
      </c>
    </row>
    <row r="1630" spans="1:35" ht="26.25" customHeight="1" x14ac:dyDescent="0.25">
      <c r="A1630" s="72" t="s">
        <v>193</v>
      </c>
      <c r="B1630" s="74" t="s">
        <v>6382</v>
      </c>
      <c r="C1630" s="74" t="s">
        <v>95</v>
      </c>
      <c r="D1630" s="74" t="s">
        <v>1356</v>
      </c>
      <c r="E1630" s="103" t="s">
        <v>4427</v>
      </c>
      <c r="F1630" s="75" t="s">
        <v>14</v>
      </c>
      <c r="G1630" s="75" t="s">
        <v>96</v>
      </c>
      <c r="H1630" s="75" t="s">
        <v>2471</v>
      </c>
      <c r="I1630" s="133" t="s">
        <v>215</v>
      </c>
      <c r="J1630" s="77" t="s">
        <v>373</v>
      </c>
      <c r="K1630" s="129">
        <v>939</v>
      </c>
      <c r="L1630" s="77" t="s">
        <v>50</v>
      </c>
      <c r="M1630" s="129" t="s">
        <v>103</v>
      </c>
      <c r="N1630" s="77" t="s">
        <v>2407</v>
      </c>
      <c r="O1630" s="77" t="s">
        <v>386</v>
      </c>
      <c r="P1630" s="77" t="s">
        <v>1438</v>
      </c>
      <c r="Q1630" s="81" t="s">
        <v>8523</v>
      </c>
      <c r="R1630" s="81" t="s">
        <v>7996</v>
      </c>
      <c r="S1630" s="126" t="s">
        <v>213</v>
      </c>
      <c r="T1630" s="77" t="s">
        <v>1036</v>
      </c>
      <c r="U1630" s="21"/>
      <c r="V1630" s="21"/>
      <c r="W1630" s="20" t="str">
        <f>VLOOKUP(TRIM(X1630),X10:Y159,2,FALSE)</f>
        <v>Dario</v>
      </c>
      <c r="X1630" s="184" t="str">
        <f t="shared" si="231"/>
        <v>9.23.2</v>
      </c>
      <c r="Y1630" s="184">
        <f t="shared" si="232"/>
        <v>0</v>
      </c>
      <c r="Z1630" s="184">
        <f t="shared" si="239"/>
        <v>0</v>
      </c>
      <c r="AA1630" s="184">
        <f t="shared" si="233"/>
        <v>4</v>
      </c>
      <c r="AB1630" s="184">
        <f t="shared" si="234"/>
        <v>0</v>
      </c>
      <c r="AC1630" s="184">
        <f t="shared" si="235"/>
        <v>0</v>
      </c>
      <c r="AD1630" s="184">
        <f t="shared" si="240"/>
        <v>0</v>
      </c>
      <c r="AE1630" s="184">
        <f t="shared" si="236"/>
        <v>0</v>
      </c>
      <c r="AF1630" s="186"/>
      <c r="AG1630" s="187" t="str">
        <f t="shared" si="237"/>
        <v>2313393</v>
      </c>
      <c r="AI1630" s="1" t="str">
        <f t="shared" si="238"/>
        <v>DIFF</v>
      </c>
    </row>
    <row r="1631" spans="1:35" ht="26.25" customHeight="1" x14ac:dyDescent="0.25">
      <c r="A1631" s="72" t="s">
        <v>193</v>
      </c>
      <c r="B1631" s="74" t="s">
        <v>6384</v>
      </c>
      <c r="C1631" s="74" t="s">
        <v>95</v>
      </c>
      <c r="D1631" s="74" t="s">
        <v>1356</v>
      </c>
      <c r="E1631" s="103" t="s">
        <v>4428</v>
      </c>
      <c r="F1631" s="75" t="s">
        <v>14</v>
      </c>
      <c r="G1631" s="75" t="s">
        <v>96</v>
      </c>
      <c r="H1631" s="75" t="s">
        <v>5417</v>
      </c>
      <c r="I1631" s="133" t="s">
        <v>215</v>
      </c>
      <c r="J1631" s="77" t="s">
        <v>373</v>
      </c>
      <c r="K1631" s="129">
        <v>1016</v>
      </c>
      <c r="L1631" s="77" t="s">
        <v>48</v>
      </c>
      <c r="M1631" s="129" t="s">
        <v>103</v>
      </c>
      <c r="N1631" s="77" t="s">
        <v>2407</v>
      </c>
      <c r="O1631" s="77" t="s">
        <v>386</v>
      </c>
      <c r="P1631" s="77" t="s">
        <v>1438</v>
      </c>
      <c r="Q1631" s="81" t="s">
        <v>8524</v>
      </c>
      <c r="R1631" s="81" t="s">
        <v>7997</v>
      </c>
      <c r="S1631" s="126" t="s">
        <v>213</v>
      </c>
      <c r="T1631" s="77" t="s">
        <v>1036</v>
      </c>
      <c r="U1631" s="21"/>
      <c r="V1631" s="21"/>
      <c r="W1631" s="20" t="str">
        <f>VLOOKUP(TRIM(X1631),X10:Y159,2,FALSE)</f>
        <v>Dario</v>
      </c>
      <c r="X1631" s="184" t="str">
        <f t="shared" ref="X1631:X1694" si="241">IF(ISNONTEXT(D1631),"" &amp; D1631 &amp;"",T(D1631))</f>
        <v>9.23.2</v>
      </c>
      <c r="Y1631" s="184">
        <f t="shared" ref="Y1631:Y1694" si="242">IF(F1631="CR", IF(S1631="Approved", 1, IF(S1631="Agreed", 1, IF(S1631="Block approved", 1, 0))),0)</f>
        <v>0</v>
      </c>
      <c r="Z1631" s="184">
        <f t="shared" si="239"/>
        <v>0</v>
      </c>
      <c r="AA1631" s="184">
        <f t="shared" ref="AA1631:AA1694" si="243">LEN(I1631)</f>
        <v>4</v>
      </c>
      <c r="AB1631" s="184">
        <f t="shared" ref="AB1631:AB1694" si="244">IF(LEFT(H1631, 12)="Reserved for",  1, 0)</f>
        <v>0</v>
      </c>
      <c r="AC1631" s="184">
        <f t="shared" ref="AC1631:AC1694" si="245">IF(F1631="LS OUT", IF(S1631="Approved", 1, IF(S1631="Block approved", 1, 0)),0)</f>
        <v>0</v>
      </c>
      <c r="AD1631" s="184">
        <f t="shared" si="240"/>
        <v>0</v>
      </c>
      <c r="AE1631" s="184">
        <f t="shared" ref="AE1631:AE1694" si="246">IF(F1631="LS In", IF(S1631="Postponed", 1, 0), 0)</f>
        <v>0</v>
      </c>
      <c r="AF1631" s="186"/>
      <c r="AG1631" s="187" t="str">
        <f t="shared" ref="AG1631:AG1694" si="247">IF("" &amp; AF1631="" &amp; D1631, "", MID(E1631, 4, 7))</f>
        <v>2313394</v>
      </c>
      <c r="AI1631" s="1" t="str">
        <f t="shared" ref="AI1631:AI1694" si="248">IF(_xlfn.VALUETOTEXT(AH1631) =_xlfn.VALUETOTEXT(D1631), "", "DIFF")</f>
        <v>DIFF</v>
      </c>
    </row>
    <row r="1632" spans="1:35" ht="26.25" customHeight="1" x14ac:dyDescent="0.25">
      <c r="A1632" s="72" t="s">
        <v>193</v>
      </c>
      <c r="B1632" s="74" t="s">
        <v>6053</v>
      </c>
      <c r="C1632" s="74" t="s">
        <v>95</v>
      </c>
      <c r="D1632" s="74" t="s">
        <v>1356</v>
      </c>
      <c r="E1632" s="103" t="s">
        <v>4429</v>
      </c>
      <c r="F1632" s="75" t="s">
        <v>14</v>
      </c>
      <c r="G1632" s="75" t="s">
        <v>96</v>
      </c>
      <c r="H1632" s="75" t="s">
        <v>5228</v>
      </c>
      <c r="I1632" s="133" t="s">
        <v>236</v>
      </c>
      <c r="J1632" s="77" t="s">
        <v>373</v>
      </c>
      <c r="K1632" s="129">
        <v>985</v>
      </c>
      <c r="L1632" s="77" t="s">
        <v>48</v>
      </c>
      <c r="M1632" s="129" t="s">
        <v>103</v>
      </c>
      <c r="N1632" s="77" t="s">
        <v>2407</v>
      </c>
      <c r="O1632" s="77" t="s">
        <v>386</v>
      </c>
      <c r="P1632" s="77" t="s">
        <v>1438</v>
      </c>
      <c r="Q1632" s="81" t="s">
        <v>6052</v>
      </c>
      <c r="R1632" s="81" t="s">
        <v>7998</v>
      </c>
      <c r="S1632" s="126" t="s">
        <v>401</v>
      </c>
      <c r="T1632" s="77" t="s">
        <v>235</v>
      </c>
      <c r="U1632" s="21"/>
      <c r="V1632" s="21" t="s">
        <v>1393</v>
      </c>
      <c r="W1632" s="20" t="str">
        <f>VLOOKUP(TRIM(X1632),X10:Y159,2,FALSE)</f>
        <v>Dario</v>
      </c>
      <c r="X1632" s="184" t="str">
        <f t="shared" si="241"/>
        <v>9.23.2</v>
      </c>
      <c r="Y1632" s="184">
        <f t="shared" si="242"/>
        <v>1</v>
      </c>
      <c r="Z1632" s="184">
        <f t="shared" si="239"/>
        <v>0</v>
      </c>
      <c r="AA1632" s="184">
        <f t="shared" si="243"/>
        <v>17</v>
      </c>
      <c r="AB1632" s="184">
        <f t="shared" si="244"/>
        <v>0</v>
      </c>
      <c r="AC1632" s="184">
        <f t="shared" si="245"/>
        <v>0</v>
      </c>
      <c r="AD1632" s="184">
        <f t="shared" si="240"/>
        <v>0</v>
      </c>
      <c r="AE1632" s="184">
        <f t="shared" si="246"/>
        <v>0</v>
      </c>
      <c r="AF1632" s="186"/>
      <c r="AG1632" s="187" t="str">
        <f t="shared" si="247"/>
        <v>2313395</v>
      </c>
      <c r="AI1632" s="1" t="str">
        <f t="shared" si="248"/>
        <v>DIFF</v>
      </c>
    </row>
    <row r="1633" spans="1:35" ht="26.25" customHeight="1" x14ac:dyDescent="0.25">
      <c r="A1633" s="72" t="s">
        <v>193</v>
      </c>
      <c r="B1633" s="74" t="s">
        <v>1693</v>
      </c>
      <c r="C1633" s="74" t="s">
        <v>95</v>
      </c>
      <c r="D1633" s="74" t="s">
        <v>1356</v>
      </c>
      <c r="E1633" s="103" t="s">
        <v>4430</v>
      </c>
      <c r="F1633" s="75" t="s">
        <v>14</v>
      </c>
      <c r="G1633" s="75" t="s">
        <v>96</v>
      </c>
      <c r="H1633" s="75" t="s">
        <v>2596</v>
      </c>
      <c r="I1633" s="133" t="s">
        <v>1859</v>
      </c>
      <c r="J1633" s="77" t="s">
        <v>102</v>
      </c>
      <c r="K1633" s="129">
        <v>4491</v>
      </c>
      <c r="L1633" s="77" t="s">
        <v>50</v>
      </c>
      <c r="M1633" s="129" t="s">
        <v>103</v>
      </c>
      <c r="N1633" s="77" t="s">
        <v>2407</v>
      </c>
      <c r="O1633" s="77" t="s">
        <v>386</v>
      </c>
      <c r="P1633" s="77" t="s">
        <v>1438</v>
      </c>
      <c r="Q1633" s="81" t="s">
        <v>8525</v>
      </c>
      <c r="R1633" s="81" t="s">
        <v>7999</v>
      </c>
      <c r="S1633" s="126" t="s">
        <v>401</v>
      </c>
      <c r="T1633" s="77" t="s">
        <v>235</v>
      </c>
      <c r="U1633" s="21"/>
      <c r="V1633" s="21" t="s">
        <v>1393</v>
      </c>
      <c r="W1633" s="20" t="str">
        <f>VLOOKUP(TRIM(X1633),X10:Y159,2,FALSE)</f>
        <v>Dario</v>
      </c>
      <c r="X1633" s="184" t="str">
        <f t="shared" si="241"/>
        <v>9.23.2</v>
      </c>
      <c r="Y1633" s="184">
        <f t="shared" si="242"/>
        <v>1</v>
      </c>
      <c r="Z1633" s="184">
        <f t="shared" si="239"/>
        <v>0</v>
      </c>
      <c r="AA1633" s="184">
        <f t="shared" si="243"/>
        <v>24</v>
      </c>
      <c r="AB1633" s="184">
        <f t="shared" si="244"/>
        <v>0</v>
      </c>
      <c r="AC1633" s="184">
        <f t="shared" si="245"/>
        <v>0</v>
      </c>
      <c r="AD1633" s="184">
        <f t="shared" si="240"/>
        <v>0</v>
      </c>
      <c r="AE1633" s="184">
        <f t="shared" si="246"/>
        <v>0</v>
      </c>
      <c r="AF1633" s="186"/>
      <c r="AG1633" s="187" t="str">
        <f t="shared" si="247"/>
        <v>2313396</v>
      </c>
      <c r="AI1633" s="1" t="str">
        <f t="shared" si="248"/>
        <v>DIFF</v>
      </c>
    </row>
    <row r="1634" spans="1:35" ht="26.25" customHeight="1" x14ac:dyDescent="0.25">
      <c r="A1634" s="72" t="s">
        <v>193</v>
      </c>
      <c r="B1634" s="74" t="s">
        <v>1436</v>
      </c>
      <c r="C1634" s="74" t="s">
        <v>95</v>
      </c>
      <c r="D1634" s="74" t="s">
        <v>1356</v>
      </c>
      <c r="E1634" s="103" t="s">
        <v>4431</v>
      </c>
      <c r="F1634" s="75" t="s">
        <v>14</v>
      </c>
      <c r="G1634" s="75" t="s">
        <v>96</v>
      </c>
      <c r="H1634" s="75" t="s">
        <v>5528</v>
      </c>
      <c r="I1634" s="133" t="s">
        <v>1859</v>
      </c>
      <c r="J1634" s="77" t="s">
        <v>207</v>
      </c>
      <c r="K1634" s="129">
        <v>1219</v>
      </c>
      <c r="L1634" s="77" t="s">
        <v>48</v>
      </c>
      <c r="M1634" s="129" t="s">
        <v>103</v>
      </c>
      <c r="N1634" s="77" t="s">
        <v>2407</v>
      </c>
      <c r="O1634" s="77" t="s">
        <v>386</v>
      </c>
      <c r="P1634" s="77" t="s">
        <v>1438</v>
      </c>
      <c r="Q1634" s="81" t="s">
        <v>6517</v>
      </c>
      <c r="R1634" s="81" t="s">
        <v>8000</v>
      </c>
      <c r="S1634" s="126" t="s">
        <v>401</v>
      </c>
      <c r="T1634" s="77" t="s">
        <v>235</v>
      </c>
      <c r="U1634" s="21"/>
      <c r="V1634" s="21" t="s">
        <v>1393</v>
      </c>
      <c r="W1634" s="20" t="str">
        <f>VLOOKUP(TRIM(X1634),X10:Y159,2,FALSE)</f>
        <v>Dario</v>
      </c>
      <c r="X1634" s="184" t="str">
        <f t="shared" si="241"/>
        <v>9.23.2</v>
      </c>
      <c r="Y1634" s="184">
        <f t="shared" si="242"/>
        <v>1</v>
      </c>
      <c r="Z1634" s="184">
        <f t="shared" si="239"/>
        <v>0</v>
      </c>
      <c r="AA1634" s="184">
        <f t="shared" si="243"/>
        <v>24</v>
      </c>
      <c r="AB1634" s="184">
        <f t="shared" si="244"/>
        <v>0</v>
      </c>
      <c r="AC1634" s="184">
        <f t="shared" si="245"/>
        <v>0</v>
      </c>
      <c r="AD1634" s="184">
        <f t="shared" si="240"/>
        <v>0</v>
      </c>
      <c r="AE1634" s="184">
        <f t="shared" si="246"/>
        <v>0</v>
      </c>
      <c r="AF1634" s="186"/>
      <c r="AG1634" s="187" t="str">
        <f t="shared" si="247"/>
        <v>2313397</v>
      </c>
      <c r="AI1634" s="1" t="str">
        <f t="shared" si="248"/>
        <v>DIFF</v>
      </c>
    </row>
    <row r="1635" spans="1:35" ht="26.25" customHeight="1" x14ac:dyDescent="0.25">
      <c r="A1635" s="72" t="s">
        <v>193</v>
      </c>
      <c r="B1635" s="74" t="s">
        <v>1794</v>
      </c>
      <c r="C1635" s="74" t="s">
        <v>95</v>
      </c>
      <c r="D1635" s="74" t="s">
        <v>1356</v>
      </c>
      <c r="E1635" s="103" t="s">
        <v>4432</v>
      </c>
      <c r="F1635" s="75" t="s">
        <v>14</v>
      </c>
      <c r="G1635" s="75" t="s">
        <v>96</v>
      </c>
      <c r="H1635" s="75" t="s">
        <v>2484</v>
      </c>
      <c r="I1635" s="133" t="s">
        <v>1859</v>
      </c>
      <c r="J1635" s="77" t="s">
        <v>373</v>
      </c>
      <c r="K1635" s="129">
        <v>951</v>
      </c>
      <c r="L1635" s="77" t="s">
        <v>50</v>
      </c>
      <c r="M1635" s="129" t="s">
        <v>103</v>
      </c>
      <c r="N1635" s="77" t="s">
        <v>2407</v>
      </c>
      <c r="O1635" s="77" t="s">
        <v>386</v>
      </c>
      <c r="P1635" s="77" t="s">
        <v>1438</v>
      </c>
      <c r="Q1635" s="81" t="s">
        <v>6516</v>
      </c>
      <c r="R1635" s="81" t="s">
        <v>8001</v>
      </c>
      <c r="S1635" s="126" t="s">
        <v>213</v>
      </c>
      <c r="T1635" s="77" t="s">
        <v>235</v>
      </c>
      <c r="U1635" s="21"/>
      <c r="V1635" s="21"/>
      <c r="W1635" s="20" t="str">
        <f>VLOOKUP(TRIM(X1635),X10:Y159,2,FALSE)</f>
        <v>Dario</v>
      </c>
      <c r="X1635" s="184" t="str">
        <f t="shared" si="241"/>
        <v>9.23.2</v>
      </c>
      <c r="Y1635" s="184">
        <f t="shared" si="242"/>
        <v>0</v>
      </c>
      <c r="Z1635" s="184">
        <f t="shared" si="239"/>
        <v>0</v>
      </c>
      <c r="AA1635" s="184">
        <f t="shared" si="243"/>
        <v>24</v>
      </c>
      <c r="AB1635" s="184">
        <f t="shared" si="244"/>
        <v>0</v>
      </c>
      <c r="AC1635" s="184">
        <f t="shared" si="245"/>
        <v>0</v>
      </c>
      <c r="AD1635" s="184">
        <f t="shared" si="240"/>
        <v>0</v>
      </c>
      <c r="AE1635" s="184">
        <f t="shared" si="246"/>
        <v>0</v>
      </c>
      <c r="AF1635" s="186"/>
      <c r="AG1635" s="187" t="str">
        <f t="shared" si="247"/>
        <v>2313398</v>
      </c>
      <c r="AI1635" s="1" t="str">
        <f t="shared" si="248"/>
        <v>DIFF</v>
      </c>
    </row>
    <row r="1636" spans="1:35" ht="26.25" customHeight="1" x14ac:dyDescent="0.25">
      <c r="A1636" s="72" t="s">
        <v>193</v>
      </c>
      <c r="B1636" s="74" t="s">
        <v>40</v>
      </c>
      <c r="C1636" s="74" t="s">
        <v>95</v>
      </c>
      <c r="D1636" s="74" t="s">
        <v>2296</v>
      </c>
      <c r="E1636" s="103" t="s">
        <v>4433</v>
      </c>
      <c r="F1636" s="75" t="s">
        <v>1081</v>
      </c>
      <c r="G1636" s="75" t="s">
        <v>96</v>
      </c>
      <c r="H1636" s="75" t="s">
        <v>2710</v>
      </c>
      <c r="I1636" s="133" t="s">
        <v>1579</v>
      </c>
      <c r="J1636" s="77" t="s">
        <v>2423</v>
      </c>
      <c r="K1636" s="129"/>
      <c r="L1636" s="77"/>
      <c r="M1636" s="129"/>
      <c r="N1636" s="77" t="s">
        <v>1484</v>
      </c>
      <c r="O1636" s="77" t="s">
        <v>1386</v>
      </c>
      <c r="P1636" s="77" t="s">
        <v>2424</v>
      </c>
      <c r="Q1636" s="81" t="s">
        <v>6210</v>
      </c>
      <c r="R1636" s="81" t="s">
        <v>8002</v>
      </c>
      <c r="S1636" s="126" t="s">
        <v>213</v>
      </c>
      <c r="T1636" s="77" t="s">
        <v>223</v>
      </c>
      <c r="U1636" s="21"/>
      <c r="V1636" s="21"/>
      <c r="W1636" s="20" t="str">
        <f>VLOOKUP(TRIM(X1636),X10:Y159,2,FALSE)</f>
        <v>Dario</v>
      </c>
      <c r="X1636" s="184" t="str">
        <f t="shared" si="241"/>
        <v>19.3</v>
      </c>
      <c r="Y1636" s="184">
        <f t="shared" si="242"/>
        <v>0</v>
      </c>
      <c r="Z1636" s="184">
        <f t="shared" si="239"/>
        <v>0</v>
      </c>
      <c r="AA1636" s="184">
        <f t="shared" si="243"/>
        <v>31</v>
      </c>
      <c r="AB1636" s="184">
        <f t="shared" si="244"/>
        <v>0</v>
      </c>
      <c r="AC1636" s="184">
        <f t="shared" si="245"/>
        <v>0</v>
      </c>
      <c r="AD1636" s="184">
        <f t="shared" si="240"/>
        <v>0</v>
      </c>
      <c r="AE1636" s="184">
        <f t="shared" si="246"/>
        <v>0</v>
      </c>
      <c r="AF1636" s="186"/>
      <c r="AG1636" s="187" t="str">
        <f t="shared" si="247"/>
        <v>2313399</v>
      </c>
      <c r="AI1636" s="1" t="str">
        <f t="shared" si="248"/>
        <v>DIFF</v>
      </c>
    </row>
    <row r="1637" spans="1:35" ht="26.25" customHeight="1" x14ac:dyDescent="0.25">
      <c r="A1637" s="72" t="s">
        <v>193</v>
      </c>
      <c r="B1637" s="74" t="s">
        <v>40</v>
      </c>
      <c r="C1637" s="74" t="s">
        <v>95</v>
      </c>
      <c r="D1637" s="74" t="s">
        <v>2296</v>
      </c>
      <c r="E1637" s="103" t="s">
        <v>4434</v>
      </c>
      <c r="F1637" s="75" t="s">
        <v>1081</v>
      </c>
      <c r="G1637" s="75" t="s">
        <v>96</v>
      </c>
      <c r="H1637" s="75" t="s">
        <v>6136</v>
      </c>
      <c r="I1637" s="133" t="s">
        <v>8526</v>
      </c>
      <c r="J1637" s="77" t="s">
        <v>2423</v>
      </c>
      <c r="K1637" s="129"/>
      <c r="L1637" s="77"/>
      <c r="M1637" s="129"/>
      <c r="N1637" s="77" t="s">
        <v>1484</v>
      </c>
      <c r="O1637" s="77" t="s">
        <v>1386</v>
      </c>
      <c r="P1637" s="77" t="s">
        <v>2424</v>
      </c>
      <c r="Q1637" s="81" t="s">
        <v>2739</v>
      </c>
      <c r="R1637" s="81" t="s">
        <v>8003</v>
      </c>
      <c r="S1637" s="126" t="s">
        <v>213</v>
      </c>
      <c r="T1637" s="77" t="s">
        <v>292</v>
      </c>
      <c r="U1637" s="21"/>
      <c r="V1637" s="21"/>
      <c r="W1637" s="20" t="str">
        <f>VLOOKUP(TRIM(X1637),X10:Y159,2,FALSE)</f>
        <v>Dario</v>
      </c>
      <c r="X1637" s="184" t="str">
        <f t="shared" si="241"/>
        <v>19.3</v>
      </c>
      <c r="Y1637" s="184">
        <f t="shared" si="242"/>
        <v>0</v>
      </c>
      <c r="Z1637" s="184">
        <f t="shared" si="239"/>
        <v>0</v>
      </c>
      <c r="AA1637" s="184">
        <f t="shared" si="243"/>
        <v>94</v>
      </c>
      <c r="AB1637" s="184">
        <f t="shared" si="244"/>
        <v>0</v>
      </c>
      <c r="AC1637" s="184">
        <f t="shared" si="245"/>
        <v>0</v>
      </c>
      <c r="AD1637" s="184">
        <f t="shared" si="240"/>
        <v>0</v>
      </c>
      <c r="AE1637" s="184">
        <f t="shared" si="246"/>
        <v>0</v>
      </c>
      <c r="AF1637" s="186"/>
      <c r="AG1637" s="187" t="str">
        <f t="shared" si="247"/>
        <v>2313400</v>
      </c>
      <c r="AI1637" s="1" t="str">
        <f t="shared" si="248"/>
        <v>DIFF</v>
      </c>
    </row>
    <row r="1638" spans="1:35" ht="26.25" customHeight="1" x14ac:dyDescent="0.25">
      <c r="A1638" s="72" t="s">
        <v>193</v>
      </c>
      <c r="B1638" s="74" t="s">
        <v>40</v>
      </c>
      <c r="C1638" s="74" t="s">
        <v>95</v>
      </c>
      <c r="D1638" s="74" t="s">
        <v>2296</v>
      </c>
      <c r="E1638" s="103" t="s">
        <v>4435</v>
      </c>
      <c r="F1638" s="75" t="s">
        <v>1081</v>
      </c>
      <c r="G1638" s="75" t="s">
        <v>96</v>
      </c>
      <c r="H1638" s="75" t="s">
        <v>5978</v>
      </c>
      <c r="I1638" s="133" t="s">
        <v>8527</v>
      </c>
      <c r="J1638" s="77" t="s">
        <v>2423</v>
      </c>
      <c r="K1638" s="129"/>
      <c r="L1638" s="77"/>
      <c r="M1638" s="129"/>
      <c r="N1638" s="77" t="s">
        <v>1484</v>
      </c>
      <c r="O1638" s="77" t="s">
        <v>1386</v>
      </c>
      <c r="P1638" s="77" t="s">
        <v>2424</v>
      </c>
      <c r="Q1638" s="81" t="s">
        <v>5977</v>
      </c>
      <c r="R1638" s="81" t="s">
        <v>8004</v>
      </c>
      <c r="S1638" s="126" t="s">
        <v>213</v>
      </c>
      <c r="T1638" s="77" t="s">
        <v>216</v>
      </c>
      <c r="U1638" s="21"/>
      <c r="V1638" s="21"/>
      <c r="W1638" s="20" t="str">
        <f>VLOOKUP(TRIM(X1638),X10:Y159,2,FALSE)</f>
        <v>Dario</v>
      </c>
      <c r="X1638" s="184" t="str">
        <f t="shared" si="241"/>
        <v>19.3</v>
      </c>
      <c r="Y1638" s="184">
        <f t="shared" si="242"/>
        <v>0</v>
      </c>
      <c r="Z1638" s="184">
        <f t="shared" si="239"/>
        <v>0</v>
      </c>
      <c r="AA1638" s="184">
        <f t="shared" si="243"/>
        <v>172</v>
      </c>
      <c r="AB1638" s="184">
        <f t="shared" si="244"/>
        <v>0</v>
      </c>
      <c r="AC1638" s="184">
        <f t="shared" si="245"/>
        <v>0</v>
      </c>
      <c r="AD1638" s="184">
        <f t="shared" si="240"/>
        <v>0</v>
      </c>
      <c r="AE1638" s="184">
        <f t="shared" si="246"/>
        <v>0</v>
      </c>
      <c r="AF1638" s="186"/>
      <c r="AG1638" s="187" t="str">
        <f t="shared" si="247"/>
        <v>2313401</v>
      </c>
      <c r="AI1638" s="1" t="str">
        <f t="shared" si="248"/>
        <v>DIFF</v>
      </c>
    </row>
    <row r="1639" spans="1:35" ht="26.25" customHeight="1" x14ac:dyDescent="0.25">
      <c r="A1639" s="72" t="s">
        <v>193</v>
      </c>
      <c r="B1639" s="74" t="s">
        <v>40</v>
      </c>
      <c r="C1639" s="74" t="s">
        <v>95</v>
      </c>
      <c r="D1639" s="74" t="s">
        <v>2296</v>
      </c>
      <c r="E1639" s="103" t="s">
        <v>4436</v>
      </c>
      <c r="F1639" s="75" t="s">
        <v>1081</v>
      </c>
      <c r="G1639" s="75" t="s">
        <v>96</v>
      </c>
      <c r="H1639" s="75" t="s">
        <v>8528</v>
      </c>
      <c r="I1639" s="133" t="s">
        <v>241</v>
      </c>
      <c r="J1639" s="77" t="s">
        <v>2423</v>
      </c>
      <c r="K1639" s="129"/>
      <c r="L1639" s="77"/>
      <c r="M1639" s="129"/>
      <c r="N1639" s="77" t="s">
        <v>1484</v>
      </c>
      <c r="O1639" s="77" t="s">
        <v>1386</v>
      </c>
      <c r="P1639" s="77" t="s">
        <v>2424</v>
      </c>
      <c r="Q1639" s="81" t="s">
        <v>6194</v>
      </c>
      <c r="R1639" s="81" t="s">
        <v>8005</v>
      </c>
      <c r="S1639" s="126" t="s">
        <v>194</v>
      </c>
      <c r="T1639" s="77" t="s">
        <v>255</v>
      </c>
      <c r="U1639" s="21"/>
      <c r="V1639" s="21" t="s">
        <v>1393</v>
      </c>
      <c r="W1639" s="20" t="str">
        <f>VLOOKUP(TRIM(X1639),X10:Y159,2,FALSE)</f>
        <v>Dario</v>
      </c>
      <c r="X1639" s="184" t="str">
        <f t="shared" si="241"/>
        <v>19.3</v>
      </c>
      <c r="Y1639" s="184">
        <f t="shared" si="242"/>
        <v>0</v>
      </c>
      <c r="Z1639" s="184">
        <f t="shared" si="239"/>
        <v>1</v>
      </c>
      <c r="AA1639" s="184">
        <f t="shared" si="243"/>
        <v>14</v>
      </c>
      <c r="AB1639" s="184">
        <f t="shared" si="244"/>
        <v>0</v>
      </c>
      <c r="AC1639" s="184">
        <f t="shared" si="245"/>
        <v>0</v>
      </c>
      <c r="AD1639" s="184">
        <f t="shared" si="240"/>
        <v>0</v>
      </c>
      <c r="AE1639" s="184">
        <f t="shared" si="246"/>
        <v>0</v>
      </c>
      <c r="AF1639" s="186"/>
      <c r="AG1639" s="187" t="str">
        <f t="shared" si="247"/>
        <v>2313402</v>
      </c>
      <c r="AI1639" s="1" t="str">
        <f t="shared" si="248"/>
        <v>DIFF</v>
      </c>
    </row>
    <row r="1640" spans="1:35" ht="26.25" customHeight="1" x14ac:dyDescent="0.25">
      <c r="A1640" s="72" t="s">
        <v>193</v>
      </c>
      <c r="B1640" s="74" t="s">
        <v>40</v>
      </c>
      <c r="C1640" s="74" t="s">
        <v>95</v>
      </c>
      <c r="D1640" s="74" t="s">
        <v>2296</v>
      </c>
      <c r="E1640" s="103" t="s">
        <v>4437</v>
      </c>
      <c r="F1640" s="75" t="s">
        <v>1081</v>
      </c>
      <c r="G1640" s="75" t="s">
        <v>96</v>
      </c>
      <c r="H1640" s="75" t="s">
        <v>8805</v>
      </c>
      <c r="I1640" s="133" t="s">
        <v>239</v>
      </c>
      <c r="J1640" s="77" t="s">
        <v>2423</v>
      </c>
      <c r="K1640" s="129"/>
      <c r="L1640" s="77"/>
      <c r="M1640" s="129"/>
      <c r="N1640" s="77" t="s">
        <v>1465</v>
      </c>
      <c r="O1640" s="77" t="s">
        <v>1386</v>
      </c>
      <c r="P1640" s="77" t="s">
        <v>2424</v>
      </c>
      <c r="Q1640" s="81" t="s">
        <v>2515</v>
      </c>
      <c r="R1640" s="81" t="s">
        <v>8006</v>
      </c>
      <c r="S1640" s="126" t="s">
        <v>209</v>
      </c>
      <c r="T1640" s="77" t="s">
        <v>1384</v>
      </c>
      <c r="U1640" s="21"/>
      <c r="V1640" s="21"/>
      <c r="W1640" s="20" t="str">
        <f>VLOOKUP(TRIM(X1640),X10:Y159,2,FALSE)</f>
        <v>Dario</v>
      </c>
      <c r="X1640" s="184" t="str">
        <f t="shared" si="241"/>
        <v>19.3</v>
      </c>
      <c r="Y1640" s="184">
        <f t="shared" si="242"/>
        <v>0</v>
      </c>
      <c r="Z1640" s="184">
        <f t="shared" si="239"/>
        <v>0</v>
      </c>
      <c r="AA1640" s="184">
        <f t="shared" si="243"/>
        <v>7</v>
      </c>
      <c r="AB1640" s="184">
        <f t="shared" si="244"/>
        <v>0</v>
      </c>
      <c r="AC1640" s="184">
        <f t="shared" si="245"/>
        <v>0</v>
      </c>
      <c r="AD1640" s="184">
        <f t="shared" si="240"/>
        <v>0</v>
      </c>
      <c r="AE1640" s="184">
        <f t="shared" si="246"/>
        <v>0</v>
      </c>
      <c r="AF1640" s="186"/>
      <c r="AG1640" s="187" t="str">
        <f t="shared" si="247"/>
        <v>2313403</v>
      </c>
      <c r="AI1640" s="1" t="str">
        <f t="shared" si="248"/>
        <v>DIFF</v>
      </c>
    </row>
    <row r="1641" spans="1:35" ht="26.25" customHeight="1" x14ac:dyDescent="0.25">
      <c r="A1641" s="72" t="s">
        <v>193</v>
      </c>
      <c r="B1641" s="74" t="s">
        <v>40</v>
      </c>
      <c r="C1641" s="74" t="s">
        <v>95</v>
      </c>
      <c r="D1641" s="74" t="s">
        <v>2296</v>
      </c>
      <c r="E1641" s="103" t="s">
        <v>4438</v>
      </c>
      <c r="F1641" s="75" t="s">
        <v>1081</v>
      </c>
      <c r="G1641" s="75" t="s">
        <v>96</v>
      </c>
      <c r="H1641" s="75" t="s">
        <v>2861</v>
      </c>
      <c r="I1641" s="133" t="s">
        <v>5548</v>
      </c>
      <c r="J1641" s="77" t="s">
        <v>2423</v>
      </c>
      <c r="K1641" s="129"/>
      <c r="L1641" s="77"/>
      <c r="M1641" s="129"/>
      <c r="N1641" s="77" t="s">
        <v>1484</v>
      </c>
      <c r="O1641" s="77" t="s">
        <v>1386</v>
      </c>
      <c r="P1641" s="77" t="s">
        <v>2424</v>
      </c>
      <c r="Q1641" s="81" t="s">
        <v>2860</v>
      </c>
      <c r="R1641" s="81" t="s">
        <v>8007</v>
      </c>
      <c r="S1641" s="126" t="s">
        <v>213</v>
      </c>
      <c r="T1641" s="77" t="s">
        <v>1483</v>
      </c>
      <c r="U1641" s="21"/>
      <c r="V1641" s="21"/>
      <c r="W1641" s="20" t="str">
        <f>VLOOKUP(TRIM(X1641),X10:Y159,2,FALSE)</f>
        <v>Dario</v>
      </c>
      <c r="X1641" s="184" t="str">
        <f t="shared" si="241"/>
        <v>19.3</v>
      </c>
      <c r="Y1641" s="184">
        <f t="shared" si="242"/>
        <v>0</v>
      </c>
      <c r="Z1641" s="184">
        <f t="shared" si="239"/>
        <v>0</v>
      </c>
      <c r="AA1641" s="184">
        <f t="shared" si="243"/>
        <v>85</v>
      </c>
      <c r="AB1641" s="184">
        <f t="shared" si="244"/>
        <v>0</v>
      </c>
      <c r="AC1641" s="184">
        <f t="shared" si="245"/>
        <v>0</v>
      </c>
      <c r="AD1641" s="184">
        <f t="shared" si="240"/>
        <v>0</v>
      </c>
      <c r="AE1641" s="184">
        <f t="shared" si="246"/>
        <v>0</v>
      </c>
      <c r="AF1641" s="186"/>
      <c r="AG1641" s="187" t="str">
        <f t="shared" si="247"/>
        <v>2313404</v>
      </c>
      <c r="AI1641" s="1" t="str">
        <f t="shared" si="248"/>
        <v>DIFF</v>
      </c>
    </row>
    <row r="1642" spans="1:35" ht="26.25" customHeight="1" x14ac:dyDescent="0.25">
      <c r="A1642" s="72" t="s">
        <v>193</v>
      </c>
      <c r="B1642" s="74" t="s">
        <v>40</v>
      </c>
      <c r="C1642" s="74" t="s">
        <v>95</v>
      </c>
      <c r="D1642" s="74" t="s">
        <v>2296</v>
      </c>
      <c r="E1642" s="103" t="s">
        <v>4439</v>
      </c>
      <c r="F1642" s="75" t="s">
        <v>1081</v>
      </c>
      <c r="G1642" s="75" t="s">
        <v>96</v>
      </c>
      <c r="H1642" s="75" t="s">
        <v>5927</v>
      </c>
      <c r="I1642" s="133" t="s">
        <v>5135</v>
      </c>
      <c r="J1642" s="77" t="s">
        <v>2423</v>
      </c>
      <c r="K1642" s="129"/>
      <c r="L1642" s="77"/>
      <c r="M1642" s="129"/>
      <c r="N1642" s="77" t="s">
        <v>1484</v>
      </c>
      <c r="O1642" s="77" t="s">
        <v>1386</v>
      </c>
      <c r="P1642" s="77" t="s">
        <v>2424</v>
      </c>
      <c r="Q1642" s="81" t="s">
        <v>8529</v>
      </c>
      <c r="R1642" s="81" t="s">
        <v>8008</v>
      </c>
      <c r="S1642" s="126" t="s">
        <v>213</v>
      </c>
      <c r="T1642" s="77" t="s">
        <v>1801</v>
      </c>
      <c r="U1642" s="21"/>
      <c r="V1642" s="21"/>
      <c r="W1642" s="20" t="str">
        <f>VLOOKUP(TRIM(X1642),X10:Y159,2,FALSE)</f>
        <v>Dario</v>
      </c>
      <c r="X1642" s="184" t="str">
        <f t="shared" si="241"/>
        <v>19.3</v>
      </c>
      <c r="Y1642" s="184">
        <f t="shared" si="242"/>
        <v>0</v>
      </c>
      <c r="Z1642" s="184">
        <f t="shared" si="239"/>
        <v>0</v>
      </c>
      <c r="AA1642" s="184">
        <f t="shared" si="243"/>
        <v>103</v>
      </c>
      <c r="AB1642" s="184">
        <f t="shared" si="244"/>
        <v>0</v>
      </c>
      <c r="AC1642" s="184">
        <f t="shared" si="245"/>
        <v>0</v>
      </c>
      <c r="AD1642" s="184">
        <f t="shared" si="240"/>
        <v>0</v>
      </c>
      <c r="AE1642" s="184">
        <f t="shared" si="246"/>
        <v>0</v>
      </c>
      <c r="AF1642" s="186"/>
      <c r="AG1642" s="187" t="str">
        <f t="shared" si="247"/>
        <v>2313405</v>
      </c>
      <c r="AI1642" s="1" t="str">
        <f t="shared" si="248"/>
        <v>DIFF</v>
      </c>
    </row>
    <row r="1643" spans="1:35" ht="26.25" customHeight="1" x14ac:dyDescent="0.25">
      <c r="A1643" s="72" t="s">
        <v>193</v>
      </c>
      <c r="B1643" s="74" t="s">
        <v>60</v>
      </c>
      <c r="C1643" s="74" t="s">
        <v>95</v>
      </c>
      <c r="D1643" s="74" t="s">
        <v>1356</v>
      </c>
      <c r="E1643" s="103" t="s">
        <v>4440</v>
      </c>
      <c r="F1643" s="75" t="s">
        <v>14</v>
      </c>
      <c r="G1643" s="75" t="s">
        <v>96</v>
      </c>
      <c r="H1643" s="75" t="s">
        <v>2428</v>
      </c>
      <c r="I1643" s="133" t="s">
        <v>236</v>
      </c>
      <c r="J1643" s="77" t="s">
        <v>373</v>
      </c>
      <c r="K1643" s="129">
        <v>920</v>
      </c>
      <c r="L1643" s="77" t="s">
        <v>50</v>
      </c>
      <c r="M1643" s="129" t="s">
        <v>103</v>
      </c>
      <c r="N1643" s="77" t="s">
        <v>2407</v>
      </c>
      <c r="O1643" s="77" t="s">
        <v>386</v>
      </c>
      <c r="P1643" s="77" t="s">
        <v>1438</v>
      </c>
      <c r="Q1643" s="81" t="s">
        <v>5801</v>
      </c>
      <c r="R1643" s="81" t="s">
        <v>8009</v>
      </c>
      <c r="S1643" s="126" t="s">
        <v>213</v>
      </c>
      <c r="T1643" s="77" t="s">
        <v>235</v>
      </c>
      <c r="U1643" s="21"/>
      <c r="V1643" s="21"/>
      <c r="W1643" s="20" t="str">
        <f>VLOOKUP(TRIM(X1643),X10:Y159,2,FALSE)</f>
        <v>Dario</v>
      </c>
      <c r="X1643" s="184" t="str">
        <f t="shared" si="241"/>
        <v>9.23.2</v>
      </c>
      <c r="Y1643" s="184">
        <f t="shared" si="242"/>
        <v>0</v>
      </c>
      <c r="Z1643" s="184">
        <f t="shared" si="239"/>
        <v>0</v>
      </c>
      <c r="AA1643" s="184">
        <f t="shared" si="243"/>
        <v>17</v>
      </c>
      <c r="AB1643" s="184">
        <f t="shared" si="244"/>
        <v>0</v>
      </c>
      <c r="AC1643" s="184">
        <f t="shared" si="245"/>
        <v>0</v>
      </c>
      <c r="AD1643" s="184">
        <f t="shared" si="240"/>
        <v>0</v>
      </c>
      <c r="AE1643" s="184">
        <f t="shared" si="246"/>
        <v>0</v>
      </c>
      <c r="AF1643" s="186"/>
      <c r="AG1643" s="187" t="str">
        <f t="shared" si="247"/>
        <v>2313406</v>
      </c>
      <c r="AI1643" s="1" t="str">
        <f t="shared" si="248"/>
        <v>DIFF</v>
      </c>
    </row>
    <row r="1644" spans="1:35" ht="26.25" customHeight="1" x14ac:dyDescent="0.25">
      <c r="A1644" s="72" t="s">
        <v>193</v>
      </c>
      <c r="B1644" s="74" t="s">
        <v>1819</v>
      </c>
      <c r="C1644" s="74" t="s">
        <v>95</v>
      </c>
      <c r="D1644" s="74" t="s">
        <v>1356</v>
      </c>
      <c r="E1644" s="103" t="s">
        <v>4441</v>
      </c>
      <c r="F1644" s="75" t="s">
        <v>14</v>
      </c>
      <c r="G1644" s="75" t="s">
        <v>96</v>
      </c>
      <c r="H1644" s="75" t="s">
        <v>2522</v>
      </c>
      <c r="I1644" s="133" t="s">
        <v>106</v>
      </c>
      <c r="J1644" s="77" t="s">
        <v>199</v>
      </c>
      <c r="K1644" s="129">
        <v>5125</v>
      </c>
      <c r="L1644" s="77" t="s">
        <v>48</v>
      </c>
      <c r="M1644" s="129" t="s">
        <v>103</v>
      </c>
      <c r="N1644" s="77" t="s">
        <v>2407</v>
      </c>
      <c r="O1644" s="77" t="s">
        <v>386</v>
      </c>
      <c r="P1644" s="77" t="s">
        <v>1438</v>
      </c>
      <c r="Q1644" s="81" t="s">
        <v>6252</v>
      </c>
      <c r="R1644" s="81" t="s">
        <v>8010</v>
      </c>
      <c r="S1644" s="126" t="s">
        <v>213</v>
      </c>
      <c r="T1644" s="77" t="s">
        <v>247</v>
      </c>
      <c r="U1644" s="21"/>
      <c r="V1644" s="21"/>
      <c r="W1644" s="20" t="str">
        <f>VLOOKUP(TRIM(X1644),X10:Y159,2,FALSE)</f>
        <v>Dario</v>
      </c>
      <c r="X1644" s="184" t="str">
        <f t="shared" si="241"/>
        <v>9.23.2</v>
      </c>
      <c r="Y1644" s="184">
        <f t="shared" si="242"/>
        <v>0</v>
      </c>
      <c r="Z1644" s="184">
        <f t="shared" si="239"/>
        <v>0</v>
      </c>
      <c r="AA1644" s="184">
        <f t="shared" si="243"/>
        <v>5</v>
      </c>
      <c r="AB1644" s="184">
        <f t="shared" si="244"/>
        <v>0</v>
      </c>
      <c r="AC1644" s="184">
        <f t="shared" si="245"/>
        <v>0</v>
      </c>
      <c r="AD1644" s="184">
        <f t="shared" si="240"/>
        <v>0</v>
      </c>
      <c r="AE1644" s="184">
        <f t="shared" si="246"/>
        <v>0</v>
      </c>
      <c r="AF1644" s="186"/>
      <c r="AG1644" s="187" t="str">
        <f t="shared" si="247"/>
        <v>2313407</v>
      </c>
      <c r="AI1644" s="1" t="str">
        <f t="shared" si="248"/>
        <v>DIFF</v>
      </c>
    </row>
    <row r="1645" spans="1:35" ht="26.25" customHeight="1" x14ac:dyDescent="0.25">
      <c r="A1645" s="72" t="s">
        <v>193</v>
      </c>
      <c r="B1645" s="74" t="s">
        <v>5946</v>
      </c>
      <c r="C1645" s="74" t="s">
        <v>95</v>
      </c>
      <c r="D1645" s="74" t="s">
        <v>1356</v>
      </c>
      <c r="E1645" s="103" t="s">
        <v>4442</v>
      </c>
      <c r="F1645" s="75" t="s">
        <v>14</v>
      </c>
      <c r="G1645" s="75" t="s">
        <v>96</v>
      </c>
      <c r="H1645" s="75" t="s">
        <v>5146</v>
      </c>
      <c r="I1645" s="133" t="s">
        <v>5103</v>
      </c>
      <c r="J1645" s="77" t="s">
        <v>207</v>
      </c>
      <c r="K1645" s="129">
        <v>1200</v>
      </c>
      <c r="L1645" s="77" t="s">
        <v>48</v>
      </c>
      <c r="M1645" s="129" t="s">
        <v>103</v>
      </c>
      <c r="N1645" s="77" t="s">
        <v>2407</v>
      </c>
      <c r="O1645" s="77" t="s">
        <v>386</v>
      </c>
      <c r="P1645" s="77" t="s">
        <v>1438</v>
      </c>
      <c r="Q1645" s="81" t="s">
        <v>8530</v>
      </c>
      <c r="R1645" s="81" t="s">
        <v>8011</v>
      </c>
      <c r="S1645" s="126" t="s">
        <v>213</v>
      </c>
      <c r="T1645" s="77" t="s">
        <v>1122</v>
      </c>
      <c r="U1645" s="21"/>
      <c r="V1645" s="21"/>
      <c r="W1645" s="20" t="str">
        <f>VLOOKUP(TRIM(X1645),X10:Y159,2,FALSE)</f>
        <v>Dario</v>
      </c>
      <c r="X1645" s="184" t="str">
        <f t="shared" si="241"/>
        <v>9.23.2</v>
      </c>
      <c r="Y1645" s="184">
        <f t="shared" si="242"/>
        <v>0</v>
      </c>
      <c r="Z1645" s="184">
        <f t="shared" si="239"/>
        <v>0</v>
      </c>
      <c r="AA1645" s="184">
        <f t="shared" si="243"/>
        <v>23</v>
      </c>
      <c r="AB1645" s="184">
        <f t="shared" si="244"/>
        <v>0</v>
      </c>
      <c r="AC1645" s="184">
        <f t="shared" si="245"/>
        <v>0</v>
      </c>
      <c r="AD1645" s="184">
        <f t="shared" si="240"/>
        <v>0</v>
      </c>
      <c r="AE1645" s="184">
        <f t="shared" si="246"/>
        <v>0</v>
      </c>
      <c r="AF1645" s="186"/>
      <c r="AG1645" s="187" t="str">
        <f t="shared" si="247"/>
        <v>2313408</v>
      </c>
      <c r="AI1645" s="1" t="str">
        <f t="shared" si="248"/>
        <v>DIFF</v>
      </c>
    </row>
    <row r="1646" spans="1:35" ht="26.25" customHeight="1" x14ac:dyDescent="0.25">
      <c r="A1646" s="72" t="s">
        <v>193</v>
      </c>
      <c r="B1646" s="74" t="s">
        <v>8679</v>
      </c>
      <c r="C1646" s="74" t="s">
        <v>95</v>
      </c>
      <c r="D1646" s="74" t="s">
        <v>1356</v>
      </c>
      <c r="E1646" s="103" t="s">
        <v>4443</v>
      </c>
      <c r="F1646" s="75" t="s">
        <v>14</v>
      </c>
      <c r="G1646" s="75" t="s">
        <v>96</v>
      </c>
      <c r="H1646" s="75" t="s">
        <v>2544</v>
      </c>
      <c r="I1646" s="133" t="s">
        <v>239</v>
      </c>
      <c r="J1646" s="77" t="s">
        <v>373</v>
      </c>
      <c r="K1646" s="129">
        <v>1020</v>
      </c>
      <c r="L1646" s="77" t="s">
        <v>48</v>
      </c>
      <c r="M1646" s="129" t="s">
        <v>103</v>
      </c>
      <c r="N1646" s="77" t="s">
        <v>2407</v>
      </c>
      <c r="O1646" s="77" t="s">
        <v>386</v>
      </c>
      <c r="P1646" s="77" t="s">
        <v>1438</v>
      </c>
      <c r="Q1646" s="81" t="s">
        <v>8678</v>
      </c>
      <c r="R1646" s="81" t="s">
        <v>8774</v>
      </c>
      <c r="S1646" s="126" t="s">
        <v>213</v>
      </c>
      <c r="T1646" s="77" t="s">
        <v>260</v>
      </c>
      <c r="U1646" s="21"/>
      <c r="V1646" s="21"/>
      <c r="W1646" s="20" t="str">
        <f>VLOOKUP(TRIM(X1646),X10:Y159,2,FALSE)</f>
        <v>Dario</v>
      </c>
      <c r="X1646" s="184" t="str">
        <f t="shared" si="241"/>
        <v>9.23.2</v>
      </c>
      <c r="Y1646" s="184">
        <f t="shared" si="242"/>
        <v>0</v>
      </c>
      <c r="Z1646" s="184">
        <f t="shared" si="239"/>
        <v>0</v>
      </c>
      <c r="AA1646" s="184">
        <f t="shared" si="243"/>
        <v>7</v>
      </c>
      <c r="AB1646" s="184">
        <f t="shared" si="244"/>
        <v>0</v>
      </c>
      <c r="AC1646" s="184">
        <f t="shared" si="245"/>
        <v>0</v>
      </c>
      <c r="AD1646" s="184">
        <f t="shared" si="240"/>
        <v>0</v>
      </c>
      <c r="AE1646" s="184">
        <f t="shared" si="246"/>
        <v>0</v>
      </c>
      <c r="AF1646" s="186"/>
      <c r="AG1646" s="187" t="str">
        <f t="shared" si="247"/>
        <v>2313409</v>
      </c>
      <c r="AI1646" s="1" t="str">
        <f t="shared" si="248"/>
        <v>DIFF</v>
      </c>
    </row>
    <row r="1647" spans="1:35" ht="26.25" customHeight="1" x14ac:dyDescent="0.25">
      <c r="A1647" s="72" t="s">
        <v>193</v>
      </c>
      <c r="B1647" s="74" t="s">
        <v>2126</v>
      </c>
      <c r="C1647" s="74" t="s">
        <v>95</v>
      </c>
      <c r="D1647" s="74" t="s">
        <v>1356</v>
      </c>
      <c r="E1647" s="103" t="s">
        <v>4444</v>
      </c>
      <c r="F1647" s="75" t="s">
        <v>14</v>
      </c>
      <c r="G1647" s="75" t="s">
        <v>96</v>
      </c>
      <c r="H1647" s="75" t="s">
        <v>5391</v>
      </c>
      <c r="I1647" s="133" t="s">
        <v>220</v>
      </c>
      <c r="J1647" s="77" t="s">
        <v>373</v>
      </c>
      <c r="K1647" s="129">
        <v>1008</v>
      </c>
      <c r="L1647" s="77" t="s">
        <v>48</v>
      </c>
      <c r="M1647" s="129" t="s">
        <v>103</v>
      </c>
      <c r="N1647" s="77" t="s">
        <v>2407</v>
      </c>
      <c r="O1647" s="77" t="s">
        <v>386</v>
      </c>
      <c r="P1647" s="77" t="s">
        <v>1438</v>
      </c>
      <c r="Q1647" s="81" t="s">
        <v>8531</v>
      </c>
      <c r="R1647" s="81" t="s">
        <v>8012</v>
      </c>
      <c r="S1647" s="126" t="s">
        <v>209</v>
      </c>
      <c r="T1647" s="77" t="s">
        <v>221</v>
      </c>
      <c r="U1647" s="21"/>
      <c r="V1647" s="21"/>
      <c r="W1647" s="20" t="str">
        <f>VLOOKUP(TRIM(X1647),X10:Y159,2,FALSE)</f>
        <v>Dario</v>
      </c>
      <c r="X1647" s="184" t="str">
        <f t="shared" si="241"/>
        <v>9.23.2</v>
      </c>
      <c r="Y1647" s="184">
        <f t="shared" si="242"/>
        <v>0</v>
      </c>
      <c r="Z1647" s="184">
        <f t="shared" si="239"/>
        <v>0</v>
      </c>
      <c r="AA1647" s="184">
        <f t="shared" si="243"/>
        <v>26</v>
      </c>
      <c r="AB1647" s="184">
        <f t="shared" si="244"/>
        <v>0</v>
      </c>
      <c r="AC1647" s="184">
        <f t="shared" si="245"/>
        <v>0</v>
      </c>
      <c r="AD1647" s="184">
        <f t="shared" si="240"/>
        <v>0</v>
      </c>
      <c r="AE1647" s="184">
        <f t="shared" si="246"/>
        <v>0</v>
      </c>
      <c r="AF1647" s="186"/>
      <c r="AG1647" s="187" t="str">
        <f t="shared" si="247"/>
        <v>2313410</v>
      </c>
      <c r="AI1647" s="1" t="str">
        <f t="shared" si="248"/>
        <v>DIFF</v>
      </c>
    </row>
    <row r="1648" spans="1:35" ht="26.25" customHeight="1" x14ac:dyDescent="0.25">
      <c r="A1648" s="72" t="s">
        <v>193</v>
      </c>
      <c r="B1648" s="74" t="s">
        <v>8532</v>
      </c>
      <c r="C1648" s="74" t="s">
        <v>95</v>
      </c>
      <c r="D1648" s="74" t="s">
        <v>1356</v>
      </c>
      <c r="E1648" s="103" t="s">
        <v>4445</v>
      </c>
      <c r="F1648" s="75" t="s">
        <v>12</v>
      </c>
      <c r="G1648" s="75" t="s">
        <v>96</v>
      </c>
      <c r="H1648" s="75" t="s">
        <v>2601</v>
      </c>
      <c r="I1648" s="133" t="s">
        <v>673</v>
      </c>
      <c r="J1648" s="77"/>
      <c r="K1648" s="129"/>
      <c r="L1648" s="77"/>
      <c r="M1648" s="129"/>
      <c r="N1648" s="77"/>
      <c r="O1648" s="77" t="s">
        <v>386</v>
      </c>
      <c r="P1648" s="77"/>
      <c r="Q1648" s="81" t="s">
        <v>2045</v>
      </c>
      <c r="R1648" s="81" t="s">
        <v>8013</v>
      </c>
      <c r="S1648" s="126" t="s">
        <v>213</v>
      </c>
      <c r="T1648" s="77" t="s">
        <v>264</v>
      </c>
      <c r="U1648" s="21"/>
      <c r="V1648" s="21"/>
      <c r="W1648" s="20" t="str">
        <f>VLOOKUP(TRIM(X1648),X10:Y159,2,FALSE)</f>
        <v>Dario</v>
      </c>
      <c r="X1648" s="184" t="str">
        <f t="shared" si="241"/>
        <v>9.23.2</v>
      </c>
      <c r="Y1648" s="184">
        <f t="shared" si="242"/>
        <v>0</v>
      </c>
      <c r="Z1648" s="184">
        <f t="shared" si="239"/>
        <v>0</v>
      </c>
      <c r="AA1648" s="184">
        <f t="shared" si="243"/>
        <v>4</v>
      </c>
      <c r="AB1648" s="184">
        <f t="shared" si="244"/>
        <v>0</v>
      </c>
      <c r="AC1648" s="184">
        <f t="shared" si="245"/>
        <v>0</v>
      </c>
      <c r="AD1648" s="184">
        <f t="shared" si="240"/>
        <v>0</v>
      </c>
      <c r="AE1648" s="184">
        <f t="shared" si="246"/>
        <v>0</v>
      </c>
      <c r="AF1648" s="186"/>
      <c r="AG1648" s="187" t="str">
        <f t="shared" si="247"/>
        <v>2313411</v>
      </c>
      <c r="AI1648" s="1" t="str">
        <f t="shared" si="248"/>
        <v>DIFF</v>
      </c>
    </row>
    <row r="1649" spans="1:35" ht="26.25" customHeight="1" x14ac:dyDescent="0.25">
      <c r="A1649" s="72" t="s">
        <v>193</v>
      </c>
      <c r="B1649" s="74" t="s">
        <v>6100</v>
      </c>
      <c r="C1649" s="74" t="s">
        <v>95</v>
      </c>
      <c r="D1649" s="74" t="s">
        <v>1356</v>
      </c>
      <c r="E1649" s="103" t="s">
        <v>4446</v>
      </c>
      <c r="F1649" s="75" t="s">
        <v>14</v>
      </c>
      <c r="G1649" s="75" t="s">
        <v>96</v>
      </c>
      <c r="H1649" s="75" t="s">
        <v>1966</v>
      </c>
      <c r="I1649" s="133" t="s">
        <v>1123</v>
      </c>
      <c r="J1649" s="77" t="s">
        <v>373</v>
      </c>
      <c r="K1649" s="129">
        <v>869</v>
      </c>
      <c r="L1649" s="77" t="s">
        <v>57</v>
      </c>
      <c r="M1649" s="129" t="s">
        <v>103</v>
      </c>
      <c r="N1649" s="77" t="s">
        <v>2407</v>
      </c>
      <c r="O1649" s="77" t="s">
        <v>386</v>
      </c>
      <c r="P1649" s="77" t="s">
        <v>1438</v>
      </c>
      <c r="Q1649" s="81" t="s">
        <v>8533</v>
      </c>
      <c r="R1649" s="81" t="s">
        <v>8014</v>
      </c>
      <c r="S1649" s="126" t="s">
        <v>401</v>
      </c>
      <c r="T1649" s="77" t="s">
        <v>267</v>
      </c>
      <c r="U1649" s="21"/>
      <c r="V1649" s="21" t="s">
        <v>1393</v>
      </c>
      <c r="W1649" s="20" t="str">
        <f>VLOOKUP(TRIM(X1649),X10:Y159,2,FALSE)</f>
        <v>Dario</v>
      </c>
      <c r="X1649" s="184" t="str">
        <f t="shared" si="241"/>
        <v>9.23.2</v>
      </c>
      <c r="Y1649" s="184">
        <f t="shared" si="242"/>
        <v>1</v>
      </c>
      <c r="Z1649" s="184">
        <f t="shared" si="239"/>
        <v>0</v>
      </c>
      <c r="AA1649" s="184">
        <f t="shared" si="243"/>
        <v>6</v>
      </c>
      <c r="AB1649" s="184">
        <f t="shared" si="244"/>
        <v>0</v>
      </c>
      <c r="AC1649" s="184">
        <f t="shared" si="245"/>
        <v>0</v>
      </c>
      <c r="AD1649" s="184">
        <f t="shared" si="240"/>
        <v>0</v>
      </c>
      <c r="AE1649" s="184">
        <f t="shared" si="246"/>
        <v>0</v>
      </c>
      <c r="AF1649" s="186"/>
      <c r="AG1649" s="187" t="str">
        <f t="shared" si="247"/>
        <v>2313412</v>
      </c>
      <c r="AI1649" s="1" t="str">
        <f t="shared" si="248"/>
        <v>DIFF</v>
      </c>
    </row>
    <row r="1650" spans="1:35" ht="26.25" customHeight="1" x14ac:dyDescent="0.25">
      <c r="A1650" s="72" t="s">
        <v>193</v>
      </c>
      <c r="B1650" s="74" t="s">
        <v>6157</v>
      </c>
      <c r="C1650" s="74" t="s">
        <v>95</v>
      </c>
      <c r="D1650" s="74" t="s">
        <v>1356</v>
      </c>
      <c r="E1650" s="103" t="s">
        <v>4447</v>
      </c>
      <c r="F1650" s="75" t="s">
        <v>14</v>
      </c>
      <c r="G1650" s="75" t="s">
        <v>96</v>
      </c>
      <c r="H1650" s="75" t="s">
        <v>6158</v>
      </c>
      <c r="I1650" s="133" t="s">
        <v>5282</v>
      </c>
      <c r="J1650" s="77" t="s">
        <v>373</v>
      </c>
      <c r="K1650" s="129">
        <v>987</v>
      </c>
      <c r="L1650" s="77" t="s">
        <v>48</v>
      </c>
      <c r="M1650" s="129" t="s">
        <v>103</v>
      </c>
      <c r="N1650" s="77" t="s">
        <v>2407</v>
      </c>
      <c r="O1650" s="77" t="s">
        <v>386</v>
      </c>
      <c r="P1650" s="77" t="s">
        <v>1438</v>
      </c>
      <c r="Q1650" s="81" t="s">
        <v>6156</v>
      </c>
      <c r="R1650" s="81" t="s">
        <v>8015</v>
      </c>
      <c r="S1650" s="126" t="s">
        <v>401</v>
      </c>
      <c r="T1650" s="77" t="s">
        <v>1461</v>
      </c>
      <c r="U1650" s="21"/>
      <c r="V1650" s="21" t="s">
        <v>1393</v>
      </c>
      <c r="W1650" s="20" t="str">
        <f>VLOOKUP(TRIM(X1650),X10:Y159,2,FALSE)</f>
        <v>Dario</v>
      </c>
      <c r="X1650" s="184" t="str">
        <f t="shared" si="241"/>
        <v>9.23.2</v>
      </c>
      <c r="Y1650" s="184">
        <f t="shared" si="242"/>
        <v>1</v>
      </c>
      <c r="Z1650" s="184">
        <f t="shared" si="239"/>
        <v>0</v>
      </c>
      <c r="AA1650" s="184">
        <f t="shared" si="243"/>
        <v>30</v>
      </c>
      <c r="AB1650" s="184">
        <f t="shared" si="244"/>
        <v>0</v>
      </c>
      <c r="AC1650" s="184">
        <f t="shared" si="245"/>
        <v>0</v>
      </c>
      <c r="AD1650" s="184">
        <f t="shared" si="240"/>
        <v>0</v>
      </c>
      <c r="AE1650" s="184">
        <f t="shared" si="246"/>
        <v>0</v>
      </c>
      <c r="AF1650" s="186"/>
      <c r="AG1650" s="187" t="str">
        <f t="shared" si="247"/>
        <v>2313413</v>
      </c>
      <c r="AI1650" s="1" t="str">
        <f t="shared" si="248"/>
        <v>DIFF</v>
      </c>
    </row>
    <row r="1651" spans="1:35" ht="26.25" customHeight="1" x14ac:dyDescent="0.25">
      <c r="A1651" s="72" t="s">
        <v>193</v>
      </c>
      <c r="B1651" s="74" t="s">
        <v>8809</v>
      </c>
      <c r="C1651" s="74" t="s">
        <v>95</v>
      </c>
      <c r="D1651" s="74" t="s">
        <v>1356</v>
      </c>
      <c r="E1651" s="103" t="s">
        <v>4448</v>
      </c>
      <c r="F1651" s="75" t="s">
        <v>14</v>
      </c>
      <c r="G1651" s="75" t="s">
        <v>96</v>
      </c>
      <c r="H1651" s="75" t="s">
        <v>2082</v>
      </c>
      <c r="I1651" s="133" t="s">
        <v>8807</v>
      </c>
      <c r="J1651" s="77" t="s">
        <v>373</v>
      </c>
      <c r="K1651" s="129">
        <v>911</v>
      </c>
      <c r="L1651" s="77" t="s">
        <v>52</v>
      </c>
      <c r="M1651" s="129" t="s">
        <v>103</v>
      </c>
      <c r="N1651" s="77" t="s">
        <v>2407</v>
      </c>
      <c r="O1651" s="77" t="s">
        <v>386</v>
      </c>
      <c r="P1651" s="77" t="s">
        <v>1438</v>
      </c>
      <c r="Q1651" s="81" t="s">
        <v>8808</v>
      </c>
      <c r="R1651" s="81" t="s">
        <v>8016</v>
      </c>
      <c r="S1651" s="126" t="s">
        <v>401</v>
      </c>
      <c r="T1651" s="77" t="s">
        <v>221</v>
      </c>
      <c r="U1651" s="21"/>
      <c r="V1651" s="21" t="s">
        <v>1393</v>
      </c>
      <c r="W1651" s="20" t="str">
        <f>VLOOKUP(TRIM(X1651),X10:Y159,2,FALSE)</f>
        <v>Dario</v>
      </c>
      <c r="X1651" s="184" t="str">
        <f t="shared" si="241"/>
        <v>9.23.2</v>
      </c>
      <c r="Y1651" s="184">
        <f t="shared" si="242"/>
        <v>1</v>
      </c>
      <c r="Z1651" s="184">
        <f t="shared" si="239"/>
        <v>0</v>
      </c>
      <c r="AA1651" s="184">
        <f t="shared" si="243"/>
        <v>10</v>
      </c>
      <c r="AB1651" s="184">
        <f t="shared" si="244"/>
        <v>0</v>
      </c>
      <c r="AC1651" s="184">
        <f t="shared" si="245"/>
        <v>0</v>
      </c>
      <c r="AD1651" s="184">
        <f t="shared" si="240"/>
        <v>0</v>
      </c>
      <c r="AE1651" s="184">
        <f t="shared" si="246"/>
        <v>0</v>
      </c>
      <c r="AF1651" s="186"/>
      <c r="AG1651" s="187" t="str">
        <f t="shared" si="247"/>
        <v>2313414</v>
      </c>
      <c r="AI1651" s="1" t="str">
        <f t="shared" si="248"/>
        <v>DIFF</v>
      </c>
    </row>
    <row r="1652" spans="1:35" ht="26.25" customHeight="1" x14ac:dyDescent="0.25">
      <c r="A1652" s="72" t="s">
        <v>193</v>
      </c>
      <c r="B1652" s="74" t="s">
        <v>6346</v>
      </c>
      <c r="C1652" s="74" t="s">
        <v>95</v>
      </c>
      <c r="D1652" s="74" t="s">
        <v>1356</v>
      </c>
      <c r="E1652" s="103" t="s">
        <v>4449</v>
      </c>
      <c r="F1652" s="75" t="s">
        <v>14</v>
      </c>
      <c r="G1652" s="75" t="s">
        <v>96</v>
      </c>
      <c r="H1652" s="75" t="s">
        <v>5392</v>
      </c>
      <c r="I1652" s="133" t="s">
        <v>220</v>
      </c>
      <c r="J1652" s="77" t="s">
        <v>373</v>
      </c>
      <c r="K1652" s="129">
        <v>1009</v>
      </c>
      <c r="L1652" s="77" t="s">
        <v>48</v>
      </c>
      <c r="M1652" s="129" t="s">
        <v>103</v>
      </c>
      <c r="N1652" s="77" t="s">
        <v>2407</v>
      </c>
      <c r="O1652" s="77" t="s">
        <v>386</v>
      </c>
      <c r="P1652" s="77" t="s">
        <v>1438</v>
      </c>
      <c r="Q1652" s="81" t="s">
        <v>6345</v>
      </c>
      <c r="R1652" s="81" t="s">
        <v>8017</v>
      </c>
      <c r="S1652" s="126" t="s">
        <v>197</v>
      </c>
      <c r="T1652" s="77" t="s">
        <v>221</v>
      </c>
      <c r="U1652" s="21"/>
      <c r="V1652" s="21"/>
      <c r="W1652" s="20" t="str">
        <f>VLOOKUP(TRIM(X1652),X10:Y159,2,FALSE)</f>
        <v>Dario</v>
      </c>
      <c r="X1652" s="184" t="str">
        <f t="shared" si="241"/>
        <v>9.23.2</v>
      </c>
      <c r="Y1652" s="184">
        <f t="shared" si="242"/>
        <v>0</v>
      </c>
      <c r="Z1652" s="184">
        <f t="shared" si="239"/>
        <v>0</v>
      </c>
      <c r="AA1652" s="184">
        <f t="shared" si="243"/>
        <v>26</v>
      </c>
      <c r="AB1652" s="184">
        <f t="shared" si="244"/>
        <v>0</v>
      </c>
      <c r="AC1652" s="184">
        <f t="shared" si="245"/>
        <v>0</v>
      </c>
      <c r="AD1652" s="184">
        <f t="shared" si="240"/>
        <v>0</v>
      </c>
      <c r="AE1652" s="184">
        <f t="shared" si="246"/>
        <v>0</v>
      </c>
      <c r="AF1652" s="186"/>
      <c r="AG1652" s="187" t="str">
        <f t="shared" si="247"/>
        <v>2313415</v>
      </c>
      <c r="AI1652" s="1" t="str">
        <f t="shared" si="248"/>
        <v>DIFF</v>
      </c>
    </row>
    <row r="1653" spans="1:35" ht="26.25" customHeight="1" x14ac:dyDescent="0.25">
      <c r="A1653" s="72" t="s">
        <v>193</v>
      </c>
      <c r="B1653" s="74" t="s">
        <v>8534</v>
      </c>
      <c r="C1653" s="74" t="s">
        <v>95</v>
      </c>
      <c r="D1653" s="74" t="s">
        <v>1356</v>
      </c>
      <c r="E1653" s="103" t="s">
        <v>4450</v>
      </c>
      <c r="F1653" s="75" t="s">
        <v>14</v>
      </c>
      <c r="G1653" s="75" t="s">
        <v>96</v>
      </c>
      <c r="H1653" s="75" t="s">
        <v>2019</v>
      </c>
      <c r="I1653" s="133" t="s">
        <v>236</v>
      </c>
      <c r="J1653" s="77" t="s">
        <v>373</v>
      </c>
      <c r="K1653" s="129">
        <v>976</v>
      </c>
      <c r="L1653" s="77" t="s">
        <v>48</v>
      </c>
      <c r="M1653" s="129" t="s">
        <v>103</v>
      </c>
      <c r="N1653" s="77" t="s">
        <v>2407</v>
      </c>
      <c r="O1653" s="77" t="s">
        <v>386</v>
      </c>
      <c r="P1653" s="77" t="s">
        <v>1438</v>
      </c>
      <c r="Q1653" s="81" t="s">
        <v>5812</v>
      </c>
      <c r="R1653" s="81" t="s">
        <v>8018</v>
      </c>
      <c r="S1653" s="126" t="s">
        <v>213</v>
      </c>
      <c r="T1653" s="77" t="s">
        <v>235</v>
      </c>
      <c r="U1653" s="21"/>
      <c r="V1653" s="21"/>
      <c r="W1653" s="20" t="str">
        <f>VLOOKUP(TRIM(X1653),X10:Y159,2,FALSE)</f>
        <v>Dario</v>
      </c>
      <c r="X1653" s="184" t="str">
        <f t="shared" si="241"/>
        <v>9.23.2</v>
      </c>
      <c r="Y1653" s="184">
        <f t="shared" si="242"/>
        <v>0</v>
      </c>
      <c r="Z1653" s="184">
        <f t="shared" si="239"/>
        <v>0</v>
      </c>
      <c r="AA1653" s="184">
        <f t="shared" si="243"/>
        <v>17</v>
      </c>
      <c r="AB1653" s="184">
        <f t="shared" si="244"/>
        <v>0</v>
      </c>
      <c r="AC1653" s="184">
        <f t="shared" si="245"/>
        <v>0</v>
      </c>
      <c r="AD1653" s="184">
        <f t="shared" si="240"/>
        <v>0</v>
      </c>
      <c r="AE1653" s="184">
        <f t="shared" si="246"/>
        <v>0</v>
      </c>
      <c r="AF1653" s="186"/>
      <c r="AG1653" s="187" t="str">
        <f t="shared" si="247"/>
        <v>2313416</v>
      </c>
      <c r="AI1653" s="1" t="str">
        <f t="shared" si="248"/>
        <v>DIFF</v>
      </c>
    </row>
    <row r="1654" spans="1:35" ht="26.25" customHeight="1" x14ac:dyDescent="0.25">
      <c r="A1654" s="72" t="s">
        <v>193</v>
      </c>
      <c r="B1654" s="74" t="s">
        <v>5819</v>
      </c>
      <c r="C1654" s="74" t="s">
        <v>95</v>
      </c>
      <c r="D1654" s="74" t="s">
        <v>1356</v>
      </c>
      <c r="E1654" s="103" t="s">
        <v>4451</v>
      </c>
      <c r="F1654" s="75" t="s">
        <v>14</v>
      </c>
      <c r="G1654" s="75" t="s">
        <v>96</v>
      </c>
      <c r="H1654" s="75" t="s">
        <v>5067</v>
      </c>
      <c r="I1654" s="133" t="s">
        <v>236</v>
      </c>
      <c r="J1654" s="77" t="s">
        <v>373</v>
      </c>
      <c r="K1654" s="129">
        <v>978</v>
      </c>
      <c r="L1654" s="77" t="s">
        <v>48</v>
      </c>
      <c r="M1654" s="129" t="s">
        <v>103</v>
      </c>
      <c r="N1654" s="77" t="s">
        <v>2407</v>
      </c>
      <c r="O1654" s="77" t="s">
        <v>386</v>
      </c>
      <c r="P1654" s="77" t="s">
        <v>1438</v>
      </c>
      <c r="Q1654" s="81" t="s">
        <v>8535</v>
      </c>
      <c r="R1654" s="81" t="s">
        <v>8019</v>
      </c>
      <c r="S1654" s="126" t="s">
        <v>401</v>
      </c>
      <c r="T1654" s="77" t="s">
        <v>235</v>
      </c>
      <c r="U1654" s="21"/>
      <c r="V1654" s="21" t="s">
        <v>1393</v>
      </c>
      <c r="W1654" s="20" t="str">
        <f>VLOOKUP(TRIM(X1654),X10:Y159,2,FALSE)</f>
        <v>Dario</v>
      </c>
      <c r="X1654" s="184" t="str">
        <f t="shared" si="241"/>
        <v>9.23.2</v>
      </c>
      <c r="Y1654" s="184">
        <f t="shared" si="242"/>
        <v>1</v>
      </c>
      <c r="Z1654" s="184">
        <f t="shared" si="239"/>
        <v>0</v>
      </c>
      <c r="AA1654" s="184">
        <f t="shared" si="243"/>
        <v>17</v>
      </c>
      <c r="AB1654" s="184">
        <f t="shared" si="244"/>
        <v>0</v>
      </c>
      <c r="AC1654" s="184">
        <f t="shared" si="245"/>
        <v>0</v>
      </c>
      <c r="AD1654" s="184">
        <f t="shared" si="240"/>
        <v>0</v>
      </c>
      <c r="AE1654" s="184">
        <f t="shared" si="246"/>
        <v>0</v>
      </c>
      <c r="AF1654" s="186"/>
      <c r="AG1654" s="187" t="str">
        <f t="shared" si="247"/>
        <v>2313417</v>
      </c>
      <c r="AI1654" s="1" t="str">
        <f t="shared" si="248"/>
        <v>DIFF</v>
      </c>
    </row>
    <row r="1655" spans="1:35" ht="26.25" customHeight="1" x14ac:dyDescent="0.25">
      <c r="A1655" s="72" t="s">
        <v>193</v>
      </c>
      <c r="B1655" s="74" t="s">
        <v>2624</v>
      </c>
      <c r="C1655" s="74" t="s">
        <v>95</v>
      </c>
      <c r="D1655" s="74" t="s">
        <v>1356</v>
      </c>
      <c r="E1655" s="103" t="s">
        <v>4452</v>
      </c>
      <c r="F1655" s="75" t="s">
        <v>14</v>
      </c>
      <c r="G1655" s="75" t="s">
        <v>96</v>
      </c>
      <c r="H1655" s="75" t="s">
        <v>2409</v>
      </c>
      <c r="I1655" s="133" t="s">
        <v>229</v>
      </c>
      <c r="J1655" s="77" t="s">
        <v>373</v>
      </c>
      <c r="K1655" s="129">
        <v>914</v>
      </c>
      <c r="L1655" s="77" t="s">
        <v>50</v>
      </c>
      <c r="M1655" s="129" t="s">
        <v>103</v>
      </c>
      <c r="N1655" s="77" t="s">
        <v>2407</v>
      </c>
      <c r="O1655" s="77" t="s">
        <v>386</v>
      </c>
      <c r="P1655" s="77" t="s">
        <v>2625</v>
      </c>
      <c r="Q1655" s="81" t="s">
        <v>2623</v>
      </c>
      <c r="R1655" s="81" t="s">
        <v>8020</v>
      </c>
      <c r="S1655" s="126" t="s">
        <v>213</v>
      </c>
      <c r="T1655" s="77" t="s">
        <v>5055</v>
      </c>
      <c r="U1655" s="21"/>
      <c r="V1655" s="21"/>
      <c r="W1655" s="20" t="str">
        <f>VLOOKUP(TRIM(X1655),X10:Y159,2,FALSE)</f>
        <v>Dario</v>
      </c>
      <c r="X1655" s="184" t="str">
        <f t="shared" si="241"/>
        <v>9.23.2</v>
      </c>
      <c r="Y1655" s="184">
        <f t="shared" si="242"/>
        <v>0</v>
      </c>
      <c r="Z1655" s="184">
        <f t="shared" si="239"/>
        <v>0</v>
      </c>
      <c r="AA1655" s="184">
        <f t="shared" si="243"/>
        <v>6</v>
      </c>
      <c r="AB1655" s="184">
        <f t="shared" si="244"/>
        <v>0</v>
      </c>
      <c r="AC1655" s="184">
        <f t="shared" si="245"/>
        <v>0</v>
      </c>
      <c r="AD1655" s="184">
        <f t="shared" si="240"/>
        <v>0</v>
      </c>
      <c r="AE1655" s="184">
        <f t="shared" si="246"/>
        <v>0</v>
      </c>
      <c r="AF1655" s="186"/>
      <c r="AG1655" s="187" t="str">
        <f t="shared" si="247"/>
        <v>2313418</v>
      </c>
      <c r="AI1655" s="1" t="str">
        <f t="shared" si="248"/>
        <v>DIFF</v>
      </c>
    </row>
    <row r="1656" spans="1:35" ht="26.25" customHeight="1" x14ac:dyDescent="0.25">
      <c r="A1656" s="72" t="s">
        <v>193</v>
      </c>
      <c r="B1656" s="74" t="s">
        <v>2783</v>
      </c>
      <c r="C1656" s="74" t="s">
        <v>95</v>
      </c>
      <c r="D1656" s="74" t="s">
        <v>1356</v>
      </c>
      <c r="E1656" s="103" t="s">
        <v>4453</v>
      </c>
      <c r="F1656" s="75" t="s">
        <v>14</v>
      </c>
      <c r="G1656" s="75" t="s">
        <v>96</v>
      </c>
      <c r="H1656" s="75" t="s">
        <v>2523</v>
      </c>
      <c r="I1656" s="133" t="s">
        <v>8536</v>
      </c>
      <c r="J1656" s="77" t="s">
        <v>373</v>
      </c>
      <c r="K1656" s="129">
        <v>988</v>
      </c>
      <c r="L1656" s="77" t="s">
        <v>48</v>
      </c>
      <c r="M1656" s="129" t="s">
        <v>103</v>
      </c>
      <c r="N1656" s="77" t="s">
        <v>2407</v>
      </c>
      <c r="O1656" s="77" t="s">
        <v>386</v>
      </c>
      <c r="P1656" s="77" t="s">
        <v>1438</v>
      </c>
      <c r="Q1656" s="81" t="s">
        <v>2782</v>
      </c>
      <c r="R1656" s="81" t="s">
        <v>8021</v>
      </c>
      <c r="S1656" s="126" t="s">
        <v>213</v>
      </c>
      <c r="T1656" s="77" t="s">
        <v>247</v>
      </c>
      <c r="U1656" s="21"/>
      <c r="V1656" s="21"/>
      <c r="W1656" s="20" t="str">
        <f>VLOOKUP(TRIM(X1656),X10:Y159,2,FALSE)</f>
        <v>Dario</v>
      </c>
      <c r="X1656" s="184" t="str">
        <f t="shared" si="241"/>
        <v>9.23.2</v>
      </c>
      <c r="Y1656" s="184">
        <f t="shared" si="242"/>
        <v>0</v>
      </c>
      <c r="Z1656" s="184">
        <f t="shared" si="239"/>
        <v>0</v>
      </c>
      <c r="AA1656" s="184">
        <f t="shared" si="243"/>
        <v>11</v>
      </c>
      <c r="AB1656" s="184">
        <f t="shared" si="244"/>
        <v>0</v>
      </c>
      <c r="AC1656" s="184">
        <f t="shared" si="245"/>
        <v>0</v>
      </c>
      <c r="AD1656" s="184">
        <f t="shared" si="240"/>
        <v>0</v>
      </c>
      <c r="AE1656" s="184">
        <f t="shared" si="246"/>
        <v>0</v>
      </c>
      <c r="AF1656" s="186"/>
      <c r="AG1656" s="187" t="str">
        <f t="shared" si="247"/>
        <v>2313419</v>
      </c>
      <c r="AI1656" s="1" t="str">
        <f t="shared" si="248"/>
        <v>DIFF</v>
      </c>
    </row>
    <row r="1657" spans="1:35" ht="26.25" customHeight="1" x14ac:dyDescent="0.25">
      <c r="A1657" s="72" t="s">
        <v>193</v>
      </c>
      <c r="B1657" s="74" t="s">
        <v>2667</v>
      </c>
      <c r="C1657" s="74" t="s">
        <v>95</v>
      </c>
      <c r="D1657" s="74" t="s">
        <v>1356</v>
      </c>
      <c r="E1657" s="103" t="s">
        <v>4454</v>
      </c>
      <c r="F1657" s="75" t="s">
        <v>14</v>
      </c>
      <c r="G1657" s="75" t="s">
        <v>96</v>
      </c>
      <c r="H1657" s="75" t="s">
        <v>2455</v>
      </c>
      <c r="I1657" s="133" t="s">
        <v>222</v>
      </c>
      <c r="J1657" s="77" t="s">
        <v>373</v>
      </c>
      <c r="K1657" s="129">
        <v>933</v>
      </c>
      <c r="L1657" s="77" t="s">
        <v>50</v>
      </c>
      <c r="M1657" s="129" t="s">
        <v>103</v>
      </c>
      <c r="N1657" s="77" t="s">
        <v>2407</v>
      </c>
      <c r="O1657" s="77" t="s">
        <v>386</v>
      </c>
      <c r="P1657" s="77" t="s">
        <v>1689</v>
      </c>
      <c r="Q1657" s="81" t="s">
        <v>8537</v>
      </c>
      <c r="R1657" s="81" t="s">
        <v>8775</v>
      </c>
      <c r="S1657" s="126" t="s">
        <v>213</v>
      </c>
      <c r="T1657" s="77" t="s">
        <v>223</v>
      </c>
      <c r="U1657" s="21"/>
      <c r="V1657" s="21"/>
      <c r="W1657" s="20" t="str">
        <f>VLOOKUP(TRIM(X1657),X10:Y159,2,FALSE)</f>
        <v>Dario</v>
      </c>
      <c r="X1657" s="184" t="str">
        <f t="shared" si="241"/>
        <v>9.23.2</v>
      </c>
      <c r="Y1657" s="184">
        <f t="shared" si="242"/>
        <v>0</v>
      </c>
      <c r="Z1657" s="184">
        <f t="shared" si="239"/>
        <v>0</v>
      </c>
      <c r="AA1657" s="184">
        <f t="shared" si="243"/>
        <v>8</v>
      </c>
      <c r="AB1657" s="184">
        <f t="shared" si="244"/>
        <v>0</v>
      </c>
      <c r="AC1657" s="184">
        <f t="shared" si="245"/>
        <v>0</v>
      </c>
      <c r="AD1657" s="184">
        <f t="shared" si="240"/>
        <v>0</v>
      </c>
      <c r="AE1657" s="184">
        <f t="shared" si="246"/>
        <v>0</v>
      </c>
      <c r="AF1657" s="186"/>
      <c r="AG1657" s="187" t="str">
        <f t="shared" si="247"/>
        <v>2313420</v>
      </c>
      <c r="AI1657" s="1" t="str">
        <f t="shared" si="248"/>
        <v>DIFF</v>
      </c>
    </row>
    <row r="1658" spans="1:35" ht="26.25" customHeight="1" x14ac:dyDescent="0.25">
      <c r="A1658" s="72" t="s">
        <v>193</v>
      </c>
      <c r="B1658" s="74" t="s">
        <v>40</v>
      </c>
      <c r="C1658" s="74" t="s">
        <v>95</v>
      </c>
      <c r="D1658" s="74" t="s">
        <v>2298</v>
      </c>
      <c r="E1658" s="103" t="s">
        <v>4455</v>
      </c>
      <c r="F1658" s="75" t="s">
        <v>1081</v>
      </c>
      <c r="G1658" s="75" t="s">
        <v>96</v>
      </c>
      <c r="H1658" s="75" t="s">
        <v>6687</v>
      </c>
      <c r="I1658" s="133" t="s">
        <v>5637</v>
      </c>
      <c r="J1658" s="77" t="s">
        <v>5153</v>
      </c>
      <c r="K1658" s="129"/>
      <c r="L1658" s="77"/>
      <c r="M1658" s="129"/>
      <c r="N1658" s="77" t="s">
        <v>1465</v>
      </c>
      <c r="O1658" s="77" t="s">
        <v>1386</v>
      </c>
      <c r="P1658" s="77" t="s">
        <v>5154</v>
      </c>
      <c r="Q1658" s="81" t="s">
        <v>6686</v>
      </c>
      <c r="R1658" s="81" t="s">
        <v>8022</v>
      </c>
      <c r="S1658" s="126" t="s">
        <v>213</v>
      </c>
      <c r="T1658" s="77" t="s">
        <v>1481</v>
      </c>
      <c r="U1658" s="21"/>
      <c r="V1658" s="21"/>
      <c r="W1658" s="20" t="str">
        <f>VLOOKUP(TRIM(X1658),X10:Y159,2,FALSE)</f>
        <v>Dario</v>
      </c>
      <c r="X1658" s="184" t="str">
        <f t="shared" si="241"/>
        <v>19.5</v>
      </c>
      <c r="Y1658" s="184">
        <f t="shared" si="242"/>
        <v>0</v>
      </c>
      <c r="Z1658" s="184">
        <f t="shared" si="239"/>
        <v>0</v>
      </c>
      <c r="AA1658" s="184">
        <f t="shared" si="243"/>
        <v>37</v>
      </c>
      <c r="AB1658" s="184">
        <f t="shared" si="244"/>
        <v>0</v>
      </c>
      <c r="AC1658" s="184">
        <f t="shared" si="245"/>
        <v>0</v>
      </c>
      <c r="AD1658" s="184">
        <f t="shared" si="240"/>
        <v>0</v>
      </c>
      <c r="AE1658" s="184">
        <f t="shared" si="246"/>
        <v>0</v>
      </c>
      <c r="AF1658" s="186"/>
      <c r="AG1658" s="187" t="str">
        <f t="shared" si="247"/>
        <v>2313421</v>
      </c>
      <c r="AI1658" s="1" t="str">
        <f t="shared" si="248"/>
        <v>DIFF</v>
      </c>
    </row>
    <row r="1659" spans="1:35" ht="26.25" customHeight="1" x14ac:dyDescent="0.25">
      <c r="A1659" s="72" t="s">
        <v>193</v>
      </c>
      <c r="B1659" s="74" t="s">
        <v>40</v>
      </c>
      <c r="C1659" s="74" t="s">
        <v>95</v>
      </c>
      <c r="D1659" s="74" t="s">
        <v>2298</v>
      </c>
      <c r="E1659" s="103" t="s">
        <v>4456</v>
      </c>
      <c r="F1659" s="75" t="s">
        <v>1081</v>
      </c>
      <c r="G1659" s="75" t="s">
        <v>96</v>
      </c>
      <c r="H1659" s="75" t="s">
        <v>6689</v>
      </c>
      <c r="I1659" s="133" t="s">
        <v>5637</v>
      </c>
      <c r="J1659" s="77" t="s">
        <v>5153</v>
      </c>
      <c r="K1659" s="129"/>
      <c r="L1659" s="77"/>
      <c r="M1659" s="129"/>
      <c r="N1659" s="77" t="s">
        <v>1465</v>
      </c>
      <c r="O1659" s="77" t="s">
        <v>1386</v>
      </c>
      <c r="P1659" s="77" t="s">
        <v>5154</v>
      </c>
      <c r="Q1659" s="81" t="s">
        <v>6688</v>
      </c>
      <c r="R1659" s="81" t="s">
        <v>8023</v>
      </c>
      <c r="S1659" s="126" t="s">
        <v>213</v>
      </c>
      <c r="T1659" s="77" t="s">
        <v>1481</v>
      </c>
      <c r="U1659" s="21"/>
      <c r="V1659" s="21"/>
      <c r="W1659" s="20" t="str">
        <f>VLOOKUP(TRIM(X1659),X10:Y159,2,FALSE)</f>
        <v>Dario</v>
      </c>
      <c r="X1659" s="184" t="str">
        <f t="shared" si="241"/>
        <v>19.5</v>
      </c>
      <c r="Y1659" s="184">
        <f t="shared" si="242"/>
        <v>0</v>
      </c>
      <c r="Z1659" s="184">
        <f t="shared" si="239"/>
        <v>0</v>
      </c>
      <c r="AA1659" s="184">
        <f t="shared" si="243"/>
        <v>37</v>
      </c>
      <c r="AB1659" s="184">
        <f t="shared" si="244"/>
        <v>0</v>
      </c>
      <c r="AC1659" s="184">
        <f t="shared" si="245"/>
        <v>0</v>
      </c>
      <c r="AD1659" s="184">
        <f t="shared" si="240"/>
        <v>0</v>
      </c>
      <c r="AE1659" s="184">
        <f t="shared" si="246"/>
        <v>0</v>
      </c>
      <c r="AF1659" s="186"/>
      <c r="AG1659" s="187" t="str">
        <f t="shared" si="247"/>
        <v>2313422</v>
      </c>
      <c r="AI1659" s="1" t="str">
        <f t="shared" si="248"/>
        <v>DIFF</v>
      </c>
    </row>
    <row r="1660" spans="1:35" ht="26.25" customHeight="1" x14ac:dyDescent="0.25">
      <c r="A1660" s="72" t="s">
        <v>193</v>
      </c>
      <c r="B1660" s="74" t="s">
        <v>40</v>
      </c>
      <c r="C1660" s="74" t="s">
        <v>95</v>
      </c>
      <c r="D1660" s="74" t="s">
        <v>2298</v>
      </c>
      <c r="E1660" s="103" t="s">
        <v>4457</v>
      </c>
      <c r="F1660" s="75" t="s">
        <v>1081</v>
      </c>
      <c r="G1660" s="75" t="s">
        <v>96</v>
      </c>
      <c r="H1660" s="75" t="s">
        <v>6692</v>
      </c>
      <c r="I1660" s="133" t="s">
        <v>5637</v>
      </c>
      <c r="J1660" s="77" t="s">
        <v>5153</v>
      </c>
      <c r="K1660" s="129"/>
      <c r="L1660" s="77"/>
      <c r="M1660" s="129"/>
      <c r="N1660" s="77" t="s">
        <v>1465</v>
      </c>
      <c r="O1660" s="77" t="s">
        <v>1386</v>
      </c>
      <c r="P1660" s="77" t="s">
        <v>5154</v>
      </c>
      <c r="Q1660" s="81" t="s">
        <v>6691</v>
      </c>
      <c r="R1660" s="81" t="s">
        <v>8024</v>
      </c>
      <c r="S1660" s="126" t="s">
        <v>195</v>
      </c>
      <c r="T1660" s="77" t="s">
        <v>1481</v>
      </c>
      <c r="U1660" s="21"/>
      <c r="V1660" s="21"/>
      <c r="W1660" s="20" t="str">
        <f>VLOOKUP(TRIM(X1660),X10:Y159,2,FALSE)</f>
        <v>Dario</v>
      </c>
      <c r="X1660" s="184" t="str">
        <f t="shared" si="241"/>
        <v>19.5</v>
      </c>
      <c r="Y1660" s="184">
        <f t="shared" si="242"/>
        <v>0</v>
      </c>
      <c r="Z1660" s="184">
        <f t="shared" si="239"/>
        <v>0</v>
      </c>
      <c r="AA1660" s="184">
        <f t="shared" si="243"/>
        <v>37</v>
      </c>
      <c r="AB1660" s="184">
        <f t="shared" si="244"/>
        <v>0</v>
      </c>
      <c r="AC1660" s="184">
        <f t="shared" si="245"/>
        <v>0</v>
      </c>
      <c r="AD1660" s="184">
        <f t="shared" si="240"/>
        <v>0</v>
      </c>
      <c r="AE1660" s="184">
        <f t="shared" si="246"/>
        <v>0</v>
      </c>
      <c r="AF1660" s="186"/>
      <c r="AG1660" s="187" t="str">
        <f t="shared" si="247"/>
        <v>2313423</v>
      </c>
      <c r="AI1660" s="1" t="str">
        <f t="shared" si="248"/>
        <v>DIFF</v>
      </c>
    </row>
    <row r="1661" spans="1:35" ht="26.25" customHeight="1" x14ac:dyDescent="0.25">
      <c r="A1661" s="72" t="s">
        <v>193</v>
      </c>
      <c r="B1661" s="74" t="s">
        <v>40</v>
      </c>
      <c r="C1661" s="74" t="s">
        <v>95</v>
      </c>
      <c r="D1661" s="74" t="s">
        <v>2298</v>
      </c>
      <c r="E1661" s="103" t="s">
        <v>4458</v>
      </c>
      <c r="F1661" s="75" t="s">
        <v>1081</v>
      </c>
      <c r="G1661" s="75" t="s">
        <v>96</v>
      </c>
      <c r="H1661" s="75" t="s">
        <v>5959</v>
      </c>
      <c r="I1661" s="133" t="s">
        <v>8538</v>
      </c>
      <c r="J1661" s="77" t="s">
        <v>5153</v>
      </c>
      <c r="K1661" s="129"/>
      <c r="L1661" s="77"/>
      <c r="M1661" s="129"/>
      <c r="N1661" s="77" t="s">
        <v>1465</v>
      </c>
      <c r="O1661" s="77" t="s">
        <v>1386</v>
      </c>
      <c r="P1661" s="77" t="s">
        <v>5154</v>
      </c>
      <c r="Q1661" s="81" t="s">
        <v>5958</v>
      </c>
      <c r="R1661" s="81" t="s">
        <v>8025</v>
      </c>
      <c r="S1661" s="126" t="s">
        <v>213</v>
      </c>
      <c r="T1661" s="77" t="s">
        <v>223</v>
      </c>
      <c r="U1661" s="21"/>
      <c r="V1661" s="21"/>
      <c r="W1661" s="20" t="str">
        <f>VLOOKUP(TRIM(X1661),X10:Y159,2,FALSE)</f>
        <v>Dario</v>
      </c>
      <c r="X1661" s="184" t="str">
        <f t="shared" si="241"/>
        <v>19.5</v>
      </c>
      <c r="Y1661" s="184">
        <f t="shared" si="242"/>
        <v>0</v>
      </c>
      <c r="Z1661" s="184">
        <f t="shared" si="239"/>
        <v>0</v>
      </c>
      <c r="AA1661" s="184">
        <f t="shared" si="243"/>
        <v>55</v>
      </c>
      <c r="AB1661" s="184">
        <f t="shared" si="244"/>
        <v>0</v>
      </c>
      <c r="AC1661" s="184">
        <f t="shared" si="245"/>
        <v>0</v>
      </c>
      <c r="AD1661" s="184">
        <f t="shared" si="240"/>
        <v>0</v>
      </c>
      <c r="AE1661" s="184">
        <f t="shared" si="246"/>
        <v>0</v>
      </c>
      <c r="AF1661" s="186"/>
      <c r="AG1661" s="187" t="str">
        <f t="shared" si="247"/>
        <v>2313424</v>
      </c>
      <c r="AI1661" s="1" t="str">
        <f t="shared" si="248"/>
        <v>DIFF</v>
      </c>
    </row>
    <row r="1662" spans="1:35" ht="26.25" customHeight="1" x14ac:dyDescent="0.25">
      <c r="A1662" s="72" t="s">
        <v>193</v>
      </c>
      <c r="B1662" s="74" t="s">
        <v>40</v>
      </c>
      <c r="C1662" s="74" t="s">
        <v>95</v>
      </c>
      <c r="D1662" s="74" t="s">
        <v>2298</v>
      </c>
      <c r="E1662" s="103" t="s">
        <v>4459</v>
      </c>
      <c r="F1662" s="75" t="s">
        <v>1081</v>
      </c>
      <c r="G1662" s="75" t="s">
        <v>96</v>
      </c>
      <c r="H1662" s="75" t="s">
        <v>6695</v>
      </c>
      <c r="I1662" s="133" t="s">
        <v>8539</v>
      </c>
      <c r="J1662" s="77" t="s">
        <v>5153</v>
      </c>
      <c r="K1662" s="129"/>
      <c r="L1662" s="77"/>
      <c r="M1662" s="129"/>
      <c r="N1662" s="77" t="s">
        <v>1465</v>
      </c>
      <c r="O1662" s="77" t="s">
        <v>1386</v>
      </c>
      <c r="P1662" s="77" t="s">
        <v>5154</v>
      </c>
      <c r="Q1662" s="81" t="s">
        <v>6694</v>
      </c>
      <c r="R1662" s="81" t="s">
        <v>8776</v>
      </c>
      <c r="S1662" s="126" t="s">
        <v>213</v>
      </c>
      <c r="T1662" s="77" t="s">
        <v>1481</v>
      </c>
      <c r="U1662" s="21"/>
      <c r="V1662" s="21"/>
      <c r="W1662" s="20" t="str">
        <f>VLOOKUP(TRIM(X1662),X10:Y159,2,FALSE)</f>
        <v>Dario</v>
      </c>
      <c r="X1662" s="184" t="str">
        <f t="shared" si="241"/>
        <v>19.5</v>
      </c>
      <c r="Y1662" s="184">
        <f t="shared" si="242"/>
        <v>0</v>
      </c>
      <c r="Z1662" s="184">
        <f t="shared" si="239"/>
        <v>0</v>
      </c>
      <c r="AA1662" s="184">
        <f t="shared" si="243"/>
        <v>48</v>
      </c>
      <c r="AB1662" s="184">
        <f t="shared" si="244"/>
        <v>0</v>
      </c>
      <c r="AC1662" s="184">
        <f t="shared" si="245"/>
        <v>0</v>
      </c>
      <c r="AD1662" s="184">
        <f t="shared" si="240"/>
        <v>0</v>
      </c>
      <c r="AE1662" s="184">
        <f t="shared" si="246"/>
        <v>0</v>
      </c>
      <c r="AF1662" s="186"/>
      <c r="AG1662" s="187" t="str">
        <f t="shared" si="247"/>
        <v>2313425</v>
      </c>
      <c r="AI1662" s="1" t="str">
        <f t="shared" si="248"/>
        <v>DIFF</v>
      </c>
    </row>
    <row r="1663" spans="1:35" ht="26.25" customHeight="1" x14ac:dyDescent="0.25">
      <c r="A1663" s="72" t="s">
        <v>193</v>
      </c>
      <c r="B1663" s="74" t="s">
        <v>40</v>
      </c>
      <c r="C1663" s="74" t="s">
        <v>95</v>
      </c>
      <c r="D1663" s="74" t="s">
        <v>2298</v>
      </c>
      <c r="E1663" s="103" t="s">
        <v>4460</v>
      </c>
      <c r="F1663" s="75" t="s">
        <v>1081</v>
      </c>
      <c r="G1663" s="75" t="s">
        <v>96</v>
      </c>
      <c r="H1663" s="75" t="s">
        <v>6521</v>
      </c>
      <c r="I1663" s="133" t="s">
        <v>211</v>
      </c>
      <c r="J1663" s="77" t="s">
        <v>5153</v>
      </c>
      <c r="K1663" s="129"/>
      <c r="L1663" s="77"/>
      <c r="M1663" s="129"/>
      <c r="N1663" s="77" t="s">
        <v>1465</v>
      </c>
      <c r="O1663" s="77" t="s">
        <v>1386</v>
      </c>
      <c r="P1663" s="77" t="s">
        <v>5154</v>
      </c>
      <c r="Q1663" s="81" t="s">
        <v>6520</v>
      </c>
      <c r="R1663" s="81" t="s">
        <v>8026</v>
      </c>
      <c r="S1663" s="126" t="s">
        <v>213</v>
      </c>
      <c r="T1663" s="77" t="s">
        <v>210</v>
      </c>
      <c r="U1663" s="21"/>
      <c r="V1663" s="21"/>
      <c r="W1663" s="20" t="str">
        <f>VLOOKUP(TRIM(X1663),X10:Y159,2,FALSE)</f>
        <v>Dario</v>
      </c>
      <c r="X1663" s="184" t="str">
        <f t="shared" si="241"/>
        <v>19.5</v>
      </c>
      <c r="Y1663" s="184">
        <f t="shared" si="242"/>
        <v>0</v>
      </c>
      <c r="Z1663" s="184">
        <f t="shared" si="239"/>
        <v>0</v>
      </c>
      <c r="AA1663" s="184">
        <f t="shared" si="243"/>
        <v>26</v>
      </c>
      <c r="AB1663" s="184">
        <f t="shared" si="244"/>
        <v>0</v>
      </c>
      <c r="AC1663" s="184">
        <f t="shared" si="245"/>
        <v>0</v>
      </c>
      <c r="AD1663" s="184">
        <f t="shared" si="240"/>
        <v>0</v>
      </c>
      <c r="AE1663" s="184">
        <f t="shared" si="246"/>
        <v>0</v>
      </c>
      <c r="AF1663" s="186"/>
      <c r="AG1663" s="187" t="str">
        <f t="shared" si="247"/>
        <v>2313426</v>
      </c>
      <c r="AI1663" s="1" t="str">
        <f t="shared" si="248"/>
        <v>DIFF</v>
      </c>
    </row>
    <row r="1664" spans="1:35" ht="26.25" customHeight="1" x14ac:dyDescent="0.25">
      <c r="A1664" s="72" t="s">
        <v>193</v>
      </c>
      <c r="B1664" s="74" t="s">
        <v>5831</v>
      </c>
      <c r="C1664" s="74" t="s">
        <v>95</v>
      </c>
      <c r="D1664" s="74" t="s">
        <v>1348</v>
      </c>
      <c r="E1664" s="103" t="s">
        <v>4461</v>
      </c>
      <c r="F1664" s="75" t="s">
        <v>14</v>
      </c>
      <c r="G1664" s="75" t="s">
        <v>96</v>
      </c>
      <c r="H1664" s="75" t="s">
        <v>1987</v>
      </c>
      <c r="I1664" s="133" t="s">
        <v>8540</v>
      </c>
      <c r="J1664" s="77" t="s">
        <v>102</v>
      </c>
      <c r="K1664" s="129">
        <v>4311</v>
      </c>
      <c r="L1664" s="77" t="s">
        <v>50</v>
      </c>
      <c r="M1664" s="129" t="s">
        <v>103</v>
      </c>
      <c r="N1664" s="77" t="s">
        <v>2407</v>
      </c>
      <c r="O1664" s="77" t="s">
        <v>386</v>
      </c>
      <c r="P1664" s="77" t="s">
        <v>1488</v>
      </c>
      <c r="Q1664" s="81" t="s">
        <v>5830</v>
      </c>
      <c r="R1664" s="81" t="s">
        <v>8777</v>
      </c>
      <c r="S1664" s="126" t="s">
        <v>213</v>
      </c>
      <c r="T1664" s="77" t="s">
        <v>1085</v>
      </c>
      <c r="U1664" s="21"/>
      <c r="V1664" s="21"/>
      <c r="W1664" s="20" t="str">
        <f>VLOOKUP(TRIM(X1664),X10:Y159,2,FALSE)</f>
        <v>Dario</v>
      </c>
      <c r="X1664" s="184" t="str">
        <f t="shared" si="241"/>
        <v>9.9.2</v>
      </c>
      <c r="Y1664" s="184">
        <f t="shared" si="242"/>
        <v>0</v>
      </c>
      <c r="Z1664" s="184">
        <f t="shared" si="239"/>
        <v>0</v>
      </c>
      <c r="AA1664" s="184">
        <f t="shared" si="243"/>
        <v>60</v>
      </c>
      <c r="AB1664" s="184">
        <f t="shared" si="244"/>
        <v>0</v>
      </c>
      <c r="AC1664" s="184">
        <f t="shared" si="245"/>
        <v>0</v>
      </c>
      <c r="AD1664" s="184">
        <f t="shared" si="240"/>
        <v>0</v>
      </c>
      <c r="AE1664" s="184">
        <f t="shared" si="246"/>
        <v>0</v>
      </c>
      <c r="AF1664" s="186"/>
      <c r="AG1664" s="187" t="str">
        <f t="shared" si="247"/>
        <v>2313427</v>
      </c>
      <c r="AI1664" s="1" t="str">
        <f t="shared" si="248"/>
        <v>DIFF</v>
      </c>
    </row>
    <row r="1665" spans="1:35" ht="26.25" customHeight="1" x14ac:dyDescent="0.25">
      <c r="A1665" s="72" t="s">
        <v>193</v>
      </c>
      <c r="B1665" s="74" t="s">
        <v>6714</v>
      </c>
      <c r="C1665" s="74" t="s">
        <v>95</v>
      </c>
      <c r="D1665" s="74" t="s">
        <v>1348</v>
      </c>
      <c r="E1665" s="103" t="s">
        <v>4462</v>
      </c>
      <c r="F1665" s="75" t="s">
        <v>14</v>
      </c>
      <c r="G1665" s="75" t="s">
        <v>96</v>
      </c>
      <c r="H1665" s="75" t="s">
        <v>5651</v>
      </c>
      <c r="I1665" s="133" t="s">
        <v>1503</v>
      </c>
      <c r="J1665" s="77" t="s">
        <v>102</v>
      </c>
      <c r="K1665" s="129">
        <v>4654</v>
      </c>
      <c r="L1665" s="77" t="s">
        <v>48</v>
      </c>
      <c r="M1665" s="129" t="s">
        <v>103</v>
      </c>
      <c r="N1665" s="77" t="s">
        <v>2407</v>
      </c>
      <c r="O1665" s="77" t="s">
        <v>386</v>
      </c>
      <c r="P1665" s="77" t="s">
        <v>1488</v>
      </c>
      <c r="Q1665" s="81" t="s">
        <v>6713</v>
      </c>
      <c r="R1665" s="81" t="s">
        <v>7270</v>
      </c>
      <c r="S1665" s="126" t="s">
        <v>213</v>
      </c>
      <c r="T1665" s="77" t="s">
        <v>273</v>
      </c>
      <c r="U1665" s="21"/>
      <c r="V1665" s="21"/>
      <c r="W1665" s="20" t="str">
        <f>VLOOKUP(TRIM(X1665),X10:Y159,2,FALSE)</f>
        <v>Dario</v>
      </c>
      <c r="X1665" s="184" t="str">
        <f t="shared" si="241"/>
        <v>9.9.2</v>
      </c>
      <c r="Y1665" s="184">
        <f t="shared" si="242"/>
        <v>0</v>
      </c>
      <c r="Z1665" s="184">
        <f t="shared" si="239"/>
        <v>0</v>
      </c>
      <c r="AA1665" s="184">
        <f t="shared" si="243"/>
        <v>30</v>
      </c>
      <c r="AB1665" s="184">
        <f t="shared" si="244"/>
        <v>0</v>
      </c>
      <c r="AC1665" s="184">
        <f t="shared" si="245"/>
        <v>0</v>
      </c>
      <c r="AD1665" s="184">
        <f t="shared" si="240"/>
        <v>0</v>
      </c>
      <c r="AE1665" s="184">
        <f t="shared" si="246"/>
        <v>0</v>
      </c>
      <c r="AF1665" s="186"/>
      <c r="AG1665" s="187" t="str">
        <f t="shared" si="247"/>
        <v>2313428</v>
      </c>
      <c r="AI1665" s="1" t="str">
        <f t="shared" si="248"/>
        <v>DIFF</v>
      </c>
    </row>
    <row r="1666" spans="1:35" ht="26.25" customHeight="1" x14ac:dyDescent="0.25">
      <c r="A1666" s="72" t="s">
        <v>193</v>
      </c>
      <c r="B1666" s="74" t="s">
        <v>6719</v>
      </c>
      <c r="C1666" s="74" t="s">
        <v>95</v>
      </c>
      <c r="D1666" s="74" t="s">
        <v>1348</v>
      </c>
      <c r="E1666" s="103" t="s">
        <v>4463</v>
      </c>
      <c r="F1666" s="75" t="s">
        <v>14</v>
      </c>
      <c r="G1666" s="75" t="s">
        <v>96</v>
      </c>
      <c r="H1666" s="75" t="s">
        <v>5652</v>
      </c>
      <c r="I1666" s="133" t="s">
        <v>1503</v>
      </c>
      <c r="J1666" s="77" t="s">
        <v>102</v>
      </c>
      <c r="K1666" s="129">
        <v>4655</v>
      </c>
      <c r="L1666" s="77" t="s">
        <v>48</v>
      </c>
      <c r="M1666" s="129" t="s">
        <v>103</v>
      </c>
      <c r="N1666" s="77" t="s">
        <v>2407</v>
      </c>
      <c r="O1666" s="77" t="s">
        <v>386</v>
      </c>
      <c r="P1666" s="77" t="s">
        <v>1488</v>
      </c>
      <c r="Q1666" s="81" t="s">
        <v>6718</v>
      </c>
      <c r="R1666" s="81" t="s">
        <v>7271</v>
      </c>
      <c r="S1666" s="126" t="s">
        <v>213</v>
      </c>
      <c r="T1666" s="77" t="s">
        <v>273</v>
      </c>
      <c r="U1666" s="21"/>
      <c r="V1666" s="21"/>
      <c r="W1666" s="20" t="str">
        <f>VLOOKUP(TRIM(X1666),X10:Y159,2,FALSE)</f>
        <v>Dario</v>
      </c>
      <c r="X1666" s="184" t="str">
        <f t="shared" si="241"/>
        <v>9.9.2</v>
      </c>
      <c r="Y1666" s="184">
        <f t="shared" si="242"/>
        <v>0</v>
      </c>
      <c r="Z1666" s="184">
        <f t="shared" si="239"/>
        <v>0</v>
      </c>
      <c r="AA1666" s="184">
        <f t="shared" si="243"/>
        <v>30</v>
      </c>
      <c r="AB1666" s="184">
        <f t="shared" si="244"/>
        <v>0</v>
      </c>
      <c r="AC1666" s="184">
        <f t="shared" si="245"/>
        <v>0</v>
      </c>
      <c r="AD1666" s="184">
        <f t="shared" si="240"/>
        <v>0</v>
      </c>
      <c r="AE1666" s="184">
        <f t="shared" si="246"/>
        <v>0</v>
      </c>
      <c r="AF1666" s="186"/>
      <c r="AG1666" s="187" t="str">
        <f t="shared" si="247"/>
        <v>2313429</v>
      </c>
      <c r="AI1666" s="1" t="str">
        <f t="shared" si="248"/>
        <v>DIFF</v>
      </c>
    </row>
    <row r="1667" spans="1:35" ht="26.25" customHeight="1" x14ac:dyDescent="0.25">
      <c r="A1667" s="72" t="s">
        <v>193</v>
      </c>
      <c r="B1667" s="74" t="s">
        <v>5829</v>
      </c>
      <c r="C1667" s="74" t="s">
        <v>95</v>
      </c>
      <c r="D1667" s="74" t="s">
        <v>1348</v>
      </c>
      <c r="E1667" s="103" t="s">
        <v>4464</v>
      </c>
      <c r="F1667" s="75" t="s">
        <v>14</v>
      </c>
      <c r="G1667" s="75" t="s">
        <v>96</v>
      </c>
      <c r="H1667" s="75" t="s">
        <v>5221</v>
      </c>
      <c r="I1667" s="133" t="s">
        <v>236</v>
      </c>
      <c r="J1667" s="77" t="s">
        <v>199</v>
      </c>
      <c r="K1667" s="129">
        <v>5103</v>
      </c>
      <c r="L1667" s="77" t="s">
        <v>48</v>
      </c>
      <c r="M1667" s="129" t="s">
        <v>103</v>
      </c>
      <c r="N1667" s="77" t="s">
        <v>2407</v>
      </c>
      <c r="O1667" s="77" t="s">
        <v>386</v>
      </c>
      <c r="P1667" s="77" t="s">
        <v>1488</v>
      </c>
      <c r="Q1667" s="81" t="s">
        <v>6043</v>
      </c>
      <c r="R1667" s="81" t="s">
        <v>8027</v>
      </c>
      <c r="S1667" s="126" t="s">
        <v>401</v>
      </c>
      <c r="T1667" s="77" t="s">
        <v>235</v>
      </c>
      <c r="U1667" s="21"/>
      <c r="V1667" s="21" t="s">
        <v>1393</v>
      </c>
      <c r="W1667" s="20" t="str">
        <f>VLOOKUP(TRIM(X1667),X10:Y159,2,FALSE)</f>
        <v>Dario</v>
      </c>
      <c r="X1667" s="184" t="str">
        <f t="shared" si="241"/>
        <v>9.9.2</v>
      </c>
      <c r="Y1667" s="184">
        <f t="shared" si="242"/>
        <v>1</v>
      </c>
      <c r="Z1667" s="184">
        <f t="shared" si="239"/>
        <v>0</v>
      </c>
      <c r="AA1667" s="184">
        <f t="shared" si="243"/>
        <v>17</v>
      </c>
      <c r="AB1667" s="184">
        <f t="shared" si="244"/>
        <v>0</v>
      </c>
      <c r="AC1667" s="184">
        <f t="shared" si="245"/>
        <v>0</v>
      </c>
      <c r="AD1667" s="184">
        <f t="shared" si="240"/>
        <v>0</v>
      </c>
      <c r="AE1667" s="184">
        <f t="shared" si="246"/>
        <v>0</v>
      </c>
      <c r="AF1667" s="186"/>
      <c r="AG1667" s="187" t="str">
        <f t="shared" si="247"/>
        <v>2313430</v>
      </c>
      <c r="AI1667" s="1" t="str">
        <f t="shared" si="248"/>
        <v>DIFF</v>
      </c>
    </row>
    <row r="1668" spans="1:35" ht="26.25" customHeight="1" x14ac:dyDescent="0.25">
      <c r="A1668" s="72" t="s">
        <v>193</v>
      </c>
      <c r="B1668" s="74" t="s">
        <v>1652</v>
      </c>
      <c r="C1668" s="74" t="s">
        <v>95</v>
      </c>
      <c r="D1668" s="74" t="s">
        <v>1348</v>
      </c>
      <c r="E1668" s="103" t="s">
        <v>4465</v>
      </c>
      <c r="F1668" s="75" t="s">
        <v>14</v>
      </c>
      <c r="G1668" s="75" t="s">
        <v>96</v>
      </c>
      <c r="H1668" s="75" t="s">
        <v>5407</v>
      </c>
      <c r="I1668" s="133" t="s">
        <v>228</v>
      </c>
      <c r="J1668" s="77" t="s">
        <v>199</v>
      </c>
      <c r="K1668" s="129">
        <v>5142</v>
      </c>
      <c r="L1668" s="77" t="s">
        <v>48</v>
      </c>
      <c r="M1668" s="129" t="s">
        <v>103</v>
      </c>
      <c r="N1668" s="77" t="s">
        <v>2407</v>
      </c>
      <c r="O1668" s="77" t="s">
        <v>386</v>
      </c>
      <c r="P1668" s="77" t="s">
        <v>1488</v>
      </c>
      <c r="Q1668" s="81" t="s">
        <v>6363</v>
      </c>
      <c r="R1668" s="81" t="s">
        <v>8028</v>
      </c>
      <c r="S1668" s="126" t="s">
        <v>401</v>
      </c>
      <c r="T1668" s="77" t="s">
        <v>1573</v>
      </c>
      <c r="U1668" s="21"/>
      <c r="V1668" s="21" t="s">
        <v>1393</v>
      </c>
      <c r="W1668" s="20" t="str">
        <f>VLOOKUP(TRIM(X1668),X10:Y159,2,FALSE)</f>
        <v>Dario</v>
      </c>
      <c r="X1668" s="184" t="str">
        <f t="shared" si="241"/>
        <v>9.9.2</v>
      </c>
      <c r="Y1668" s="184">
        <f t="shared" si="242"/>
        <v>1</v>
      </c>
      <c r="Z1668" s="184">
        <f t="shared" si="239"/>
        <v>0</v>
      </c>
      <c r="AA1668" s="184">
        <f t="shared" si="243"/>
        <v>4</v>
      </c>
      <c r="AB1668" s="184">
        <f t="shared" si="244"/>
        <v>0</v>
      </c>
      <c r="AC1668" s="184">
        <f t="shared" si="245"/>
        <v>0</v>
      </c>
      <c r="AD1668" s="184">
        <f t="shared" si="240"/>
        <v>0</v>
      </c>
      <c r="AE1668" s="184">
        <f t="shared" si="246"/>
        <v>0</v>
      </c>
      <c r="AF1668" s="186"/>
      <c r="AG1668" s="187" t="str">
        <f t="shared" si="247"/>
        <v>2313431</v>
      </c>
      <c r="AI1668" s="1" t="str">
        <f t="shared" si="248"/>
        <v>DIFF</v>
      </c>
    </row>
    <row r="1669" spans="1:35" ht="26.25" customHeight="1" x14ac:dyDescent="0.25">
      <c r="A1669" s="72" t="s">
        <v>193</v>
      </c>
      <c r="B1669" s="74" t="s">
        <v>8543</v>
      </c>
      <c r="C1669" s="74" t="s">
        <v>95</v>
      </c>
      <c r="D1669" s="74" t="s">
        <v>1348</v>
      </c>
      <c r="E1669" s="103" t="s">
        <v>4466</v>
      </c>
      <c r="F1669" s="75" t="s">
        <v>14</v>
      </c>
      <c r="G1669" s="75" t="s">
        <v>96</v>
      </c>
      <c r="H1669" s="75" t="s">
        <v>5627</v>
      </c>
      <c r="I1669" s="133" t="s">
        <v>8541</v>
      </c>
      <c r="J1669" s="77" t="s">
        <v>102</v>
      </c>
      <c r="K1669" s="129">
        <v>4647</v>
      </c>
      <c r="L1669" s="77" t="s">
        <v>48</v>
      </c>
      <c r="M1669" s="129" t="s">
        <v>103</v>
      </c>
      <c r="N1669" s="77" t="s">
        <v>2407</v>
      </c>
      <c r="O1669" s="77" t="s">
        <v>386</v>
      </c>
      <c r="P1669" s="77" t="s">
        <v>1488</v>
      </c>
      <c r="Q1669" s="81" t="s">
        <v>8542</v>
      </c>
      <c r="R1669" s="81" t="s">
        <v>8029</v>
      </c>
      <c r="S1669" s="126" t="s">
        <v>213</v>
      </c>
      <c r="T1669" s="77" t="s">
        <v>289</v>
      </c>
      <c r="U1669" s="21"/>
      <c r="V1669" s="21"/>
      <c r="W1669" s="20" t="str">
        <f>VLOOKUP(TRIM(X1669),X10:Y159,2,FALSE)</f>
        <v>Dario</v>
      </c>
      <c r="X1669" s="184" t="str">
        <f t="shared" si="241"/>
        <v>9.9.2</v>
      </c>
      <c r="Y1669" s="184">
        <f t="shared" si="242"/>
        <v>0</v>
      </c>
      <c r="Z1669" s="184">
        <f t="shared" si="239"/>
        <v>0</v>
      </c>
      <c r="AA1669" s="184">
        <f t="shared" si="243"/>
        <v>14</v>
      </c>
      <c r="AB1669" s="184">
        <f t="shared" si="244"/>
        <v>0</v>
      </c>
      <c r="AC1669" s="184">
        <f t="shared" si="245"/>
        <v>0</v>
      </c>
      <c r="AD1669" s="184">
        <f t="shared" si="240"/>
        <v>0</v>
      </c>
      <c r="AE1669" s="184">
        <f t="shared" si="246"/>
        <v>0</v>
      </c>
      <c r="AF1669" s="186"/>
      <c r="AG1669" s="187" t="str">
        <f t="shared" si="247"/>
        <v>2313432</v>
      </c>
      <c r="AI1669" s="1" t="str">
        <f t="shared" si="248"/>
        <v>DIFF</v>
      </c>
    </row>
    <row r="1670" spans="1:35" ht="26.25" customHeight="1" x14ac:dyDescent="0.25">
      <c r="A1670" s="72" t="s">
        <v>193</v>
      </c>
      <c r="B1670" s="74" t="s">
        <v>6707</v>
      </c>
      <c r="C1670" s="74" t="s">
        <v>95</v>
      </c>
      <c r="D1670" s="74" t="s">
        <v>1348</v>
      </c>
      <c r="E1670" s="103" t="s">
        <v>4467</v>
      </c>
      <c r="F1670" s="75" t="s">
        <v>14</v>
      </c>
      <c r="G1670" s="75" t="s">
        <v>96</v>
      </c>
      <c r="H1670" s="75" t="s">
        <v>5646</v>
      </c>
      <c r="I1670" s="133" t="s">
        <v>226</v>
      </c>
      <c r="J1670" s="77" t="s">
        <v>102</v>
      </c>
      <c r="K1670" s="129">
        <v>4652</v>
      </c>
      <c r="L1670" s="77" t="s">
        <v>48</v>
      </c>
      <c r="M1670" s="129" t="s">
        <v>103</v>
      </c>
      <c r="N1670" s="77" t="s">
        <v>2407</v>
      </c>
      <c r="O1670" s="77" t="s">
        <v>386</v>
      </c>
      <c r="P1670" s="77" t="s">
        <v>1488</v>
      </c>
      <c r="Q1670" s="81" t="s">
        <v>6706</v>
      </c>
      <c r="R1670" s="81" t="s">
        <v>7272</v>
      </c>
      <c r="S1670" s="126" t="s">
        <v>213</v>
      </c>
      <c r="T1670" s="77" t="s">
        <v>273</v>
      </c>
      <c r="U1670" s="21"/>
      <c r="V1670" s="21"/>
      <c r="W1670" s="20" t="str">
        <f>VLOOKUP(TRIM(X1670),X10:Y159,2,FALSE)</f>
        <v>Dario</v>
      </c>
      <c r="X1670" s="184" t="str">
        <f t="shared" si="241"/>
        <v>9.9.2</v>
      </c>
      <c r="Y1670" s="184">
        <f t="shared" si="242"/>
        <v>0</v>
      </c>
      <c r="Z1670" s="184">
        <f t="shared" si="239"/>
        <v>0</v>
      </c>
      <c r="AA1670" s="184">
        <f t="shared" si="243"/>
        <v>21</v>
      </c>
      <c r="AB1670" s="184">
        <f t="shared" si="244"/>
        <v>0</v>
      </c>
      <c r="AC1670" s="184">
        <f t="shared" si="245"/>
        <v>0</v>
      </c>
      <c r="AD1670" s="184">
        <f t="shared" si="240"/>
        <v>0</v>
      </c>
      <c r="AE1670" s="184">
        <f t="shared" si="246"/>
        <v>0</v>
      </c>
      <c r="AF1670" s="186"/>
      <c r="AG1670" s="187" t="str">
        <f t="shared" si="247"/>
        <v>2313433</v>
      </c>
      <c r="AI1670" s="1" t="str">
        <f t="shared" si="248"/>
        <v>DIFF</v>
      </c>
    </row>
    <row r="1671" spans="1:35" ht="26.25" customHeight="1" x14ac:dyDescent="0.25">
      <c r="A1671" s="72" t="s">
        <v>193</v>
      </c>
      <c r="B1671" s="74" t="s">
        <v>1674</v>
      </c>
      <c r="C1671" s="74" t="s">
        <v>95</v>
      </c>
      <c r="D1671" s="74" t="s">
        <v>1348</v>
      </c>
      <c r="E1671" s="103" t="s">
        <v>4468</v>
      </c>
      <c r="F1671" s="75" t="s">
        <v>14</v>
      </c>
      <c r="G1671" s="75" t="s">
        <v>96</v>
      </c>
      <c r="H1671" s="75" t="s">
        <v>5063</v>
      </c>
      <c r="I1671" s="133" t="s">
        <v>236</v>
      </c>
      <c r="J1671" s="77" t="s">
        <v>102</v>
      </c>
      <c r="K1671" s="129">
        <v>4550</v>
      </c>
      <c r="L1671" s="77" t="s">
        <v>48</v>
      </c>
      <c r="M1671" s="129" t="s">
        <v>103</v>
      </c>
      <c r="N1671" s="77" t="s">
        <v>2407</v>
      </c>
      <c r="O1671" s="77" t="s">
        <v>386</v>
      </c>
      <c r="P1671" s="77" t="s">
        <v>1488</v>
      </c>
      <c r="Q1671" s="81" t="s">
        <v>5807</v>
      </c>
      <c r="R1671" s="81" t="s">
        <v>7273</v>
      </c>
      <c r="S1671" s="126" t="s">
        <v>213</v>
      </c>
      <c r="T1671" s="77" t="s">
        <v>235</v>
      </c>
      <c r="U1671" s="21"/>
      <c r="V1671" s="21"/>
      <c r="W1671" s="20" t="str">
        <f>VLOOKUP(TRIM(X1671),X10:Y159,2,FALSE)</f>
        <v>Dario</v>
      </c>
      <c r="X1671" s="184" t="str">
        <f t="shared" si="241"/>
        <v>9.9.2</v>
      </c>
      <c r="Y1671" s="184">
        <f t="shared" si="242"/>
        <v>0</v>
      </c>
      <c r="Z1671" s="184">
        <f t="shared" si="239"/>
        <v>0</v>
      </c>
      <c r="AA1671" s="184">
        <f t="shared" si="243"/>
        <v>17</v>
      </c>
      <c r="AB1671" s="184">
        <f t="shared" si="244"/>
        <v>0</v>
      </c>
      <c r="AC1671" s="184">
        <f t="shared" si="245"/>
        <v>0</v>
      </c>
      <c r="AD1671" s="184">
        <f t="shared" si="240"/>
        <v>0</v>
      </c>
      <c r="AE1671" s="184">
        <f t="shared" si="246"/>
        <v>0</v>
      </c>
      <c r="AF1671" s="186"/>
      <c r="AG1671" s="187" t="str">
        <f t="shared" si="247"/>
        <v>2313434</v>
      </c>
      <c r="AI1671" s="1" t="str">
        <f t="shared" si="248"/>
        <v>DIFF</v>
      </c>
    </row>
    <row r="1672" spans="1:35" ht="26.25" customHeight="1" x14ac:dyDescent="0.25">
      <c r="A1672" s="72" t="s">
        <v>193</v>
      </c>
      <c r="B1672" s="74" t="s">
        <v>6092</v>
      </c>
      <c r="C1672" s="74" t="s">
        <v>95</v>
      </c>
      <c r="D1672" s="74" t="s">
        <v>1348</v>
      </c>
      <c r="E1672" s="103" t="s">
        <v>4469</v>
      </c>
      <c r="F1672" s="75" t="s">
        <v>14</v>
      </c>
      <c r="G1672" s="75" t="s">
        <v>96</v>
      </c>
      <c r="H1672" s="75" t="s">
        <v>5245</v>
      </c>
      <c r="I1672" s="133" t="s">
        <v>8544</v>
      </c>
      <c r="J1672" s="77" t="s">
        <v>102</v>
      </c>
      <c r="K1672" s="129">
        <v>4588</v>
      </c>
      <c r="L1672" s="77" t="s">
        <v>48</v>
      </c>
      <c r="M1672" s="129" t="s">
        <v>103</v>
      </c>
      <c r="N1672" s="77" t="s">
        <v>2407</v>
      </c>
      <c r="O1672" s="77" t="s">
        <v>386</v>
      </c>
      <c r="P1672" s="77" t="s">
        <v>1488</v>
      </c>
      <c r="Q1672" s="81" t="s">
        <v>6091</v>
      </c>
      <c r="R1672" s="81" t="s">
        <v>7274</v>
      </c>
      <c r="S1672" s="126" t="s">
        <v>213</v>
      </c>
      <c r="T1672" s="77" t="s">
        <v>1318</v>
      </c>
      <c r="U1672" s="21"/>
      <c r="V1672" s="21"/>
      <c r="W1672" s="20" t="str">
        <f>VLOOKUP(TRIM(X1672),X10:Y159,2,FALSE)</f>
        <v>Dario</v>
      </c>
      <c r="X1672" s="184" t="str">
        <f t="shared" si="241"/>
        <v>9.9.2</v>
      </c>
      <c r="Y1672" s="184">
        <f t="shared" si="242"/>
        <v>0</v>
      </c>
      <c r="Z1672" s="184">
        <f t="shared" si="239"/>
        <v>0</v>
      </c>
      <c r="AA1672" s="184">
        <f t="shared" si="243"/>
        <v>16</v>
      </c>
      <c r="AB1672" s="184">
        <f t="shared" si="244"/>
        <v>0</v>
      </c>
      <c r="AC1672" s="184">
        <f t="shared" si="245"/>
        <v>0</v>
      </c>
      <c r="AD1672" s="184">
        <f t="shared" si="240"/>
        <v>0</v>
      </c>
      <c r="AE1672" s="184">
        <f t="shared" si="246"/>
        <v>0</v>
      </c>
      <c r="AF1672" s="186"/>
      <c r="AG1672" s="187" t="str">
        <f t="shared" si="247"/>
        <v>2313435</v>
      </c>
      <c r="AI1672" s="1" t="str">
        <f t="shared" si="248"/>
        <v>DIFF</v>
      </c>
    </row>
    <row r="1673" spans="1:35" ht="26.25" customHeight="1" x14ac:dyDescent="0.25">
      <c r="A1673" s="72" t="s">
        <v>193</v>
      </c>
      <c r="B1673" s="74" t="s">
        <v>8545</v>
      </c>
      <c r="C1673" s="74" t="s">
        <v>95</v>
      </c>
      <c r="D1673" s="74" t="s">
        <v>1348</v>
      </c>
      <c r="E1673" s="103" t="s">
        <v>4470</v>
      </c>
      <c r="F1673" s="75" t="s">
        <v>14</v>
      </c>
      <c r="G1673" s="75" t="s">
        <v>96</v>
      </c>
      <c r="H1673" s="75" t="s">
        <v>5220</v>
      </c>
      <c r="I1673" s="133" t="s">
        <v>404</v>
      </c>
      <c r="J1673" s="77" t="s">
        <v>102</v>
      </c>
      <c r="K1673" s="129">
        <v>4579</v>
      </c>
      <c r="L1673" s="77" t="s">
        <v>48</v>
      </c>
      <c r="M1673" s="129" t="s">
        <v>103</v>
      </c>
      <c r="N1673" s="77" t="s">
        <v>2407</v>
      </c>
      <c r="O1673" s="77" t="s">
        <v>386</v>
      </c>
      <c r="P1673" s="77" t="s">
        <v>1488</v>
      </c>
      <c r="Q1673" s="81" t="s">
        <v>6040</v>
      </c>
      <c r="R1673" s="81" t="s">
        <v>8030</v>
      </c>
      <c r="S1673" s="126" t="s">
        <v>401</v>
      </c>
      <c r="T1673" s="77" t="s">
        <v>235</v>
      </c>
      <c r="U1673" s="21"/>
      <c r="V1673" s="21" t="s">
        <v>1393</v>
      </c>
      <c r="W1673" s="20" t="str">
        <f>VLOOKUP(TRIM(X1673),X10:Y159,2,FALSE)</f>
        <v>Dario</v>
      </c>
      <c r="X1673" s="184" t="str">
        <f t="shared" si="241"/>
        <v>9.9.2</v>
      </c>
      <c r="Y1673" s="184">
        <f t="shared" si="242"/>
        <v>1</v>
      </c>
      <c r="Z1673" s="184">
        <f t="shared" si="239"/>
        <v>0</v>
      </c>
      <c r="AA1673" s="184">
        <f t="shared" si="243"/>
        <v>26</v>
      </c>
      <c r="AB1673" s="184">
        <f t="shared" si="244"/>
        <v>0</v>
      </c>
      <c r="AC1673" s="184">
        <f t="shared" si="245"/>
        <v>0</v>
      </c>
      <c r="AD1673" s="184">
        <f t="shared" si="240"/>
        <v>0</v>
      </c>
      <c r="AE1673" s="184">
        <f t="shared" si="246"/>
        <v>0</v>
      </c>
      <c r="AF1673" s="186"/>
      <c r="AG1673" s="187" t="str">
        <f t="shared" si="247"/>
        <v>2313436</v>
      </c>
      <c r="AI1673" s="1" t="str">
        <f t="shared" si="248"/>
        <v>DIFF</v>
      </c>
    </row>
    <row r="1674" spans="1:35" ht="26.25" customHeight="1" x14ac:dyDescent="0.25">
      <c r="A1674" s="72" t="s">
        <v>193</v>
      </c>
      <c r="B1674" s="74" t="s">
        <v>1664</v>
      </c>
      <c r="C1674" s="74" t="s">
        <v>95</v>
      </c>
      <c r="D1674" s="74" t="s">
        <v>1351</v>
      </c>
      <c r="E1674" s="103" t="s">
        <v>4471</v>
      </c>
      <c r="F1674" s="75" t="s">
        <v>14</v>
      </c>
      <c r="G1674" s="75" t="s">
        <v>96</v>
      </c>
      <c r="H1674" s="75" t="s">
        <v>2583</v>
      </c>
      <c r="I1674" s="133" t="s">
        <v>205</v>
      </c>
      <c r="J1674" s="77" t="s">
        <v>199</v>
      </c>
      <c r="K1674" s="129">
        <v>5044</v>
      </c>
      <c r="L1674" s="77" t="s">
        <v>50</v>
      </c>
      <c r="M1674" s="129" t="s">
        <v>103</v>
      </c>
      <c r="N1674" s="77" t="s">
        <v>2407</v>
      </c>
      <c r="O1674" s="77" t="s">
        <v>386</v>
      </c>
      <c r="P1674" s="77" t="s">
        <v>1449</v>
      </c>
      <c r="Q1674" s="81" t="s">
        <v>8546</v>
      </c>
      <c r="R1674" s="81" t="s">
        <v>7275</v>
      </c>
      <c r="S1674" s="126" t="s">
        <v>213</v>
      </c>
      <c r="T1674" s="77" t="s">
        <v>208</v>
      </c>
      <c r="U1674" s="21"/>
      <c r="V1674" s="21"/>
      <c r="W1674" s="20" t="str">
        <f>VLOOKUP(TRIM(X1674),X10:Y159,2,FALSE)</f>
        <v>Dario</v>
      </c>
      <c r="X1674" s="184" t="str">
        <f t="shared" si="241"/>
        <v>9.12.2</v>
      </c>
      <c r="Y1674" s="184">
        <f t="shared" si="242"/>
        <v>0</v>
      </c>
      <c r="Z1674" s="184">
        <f t="shared" si="239"/>
        <v>0</v>
      </c>
      <c r="AA1674" s="184">
        <f t="shared" si="243"/>
        <v>10</v>
      </c>
      <c r="AB1674" s="184">
        <f t="shared" si="244"/>
        <v>0</v>
      </c>
      <c r="AC1674" s="184">
        <f t="shared" si="245"/>
        <v>0</v>
      </c>
      <c r="AD1674" s="184">
        <f t="shared" si="240"/>
        <v>0</v>
      </c>
      <c r="AE1674" s="184">
        <f t="shared" si="246"/>
        <v>0</v>
      </c>
      <c r="AF1674" s="186"/>
      <c r="AG1674" s="187" t="str">
        <f t="shared" si="247"/>
        <v>2313437</v>
      </c>
      <c r="AI1674" s="1" t="str">
        <f t="shared" si="248"/>
        <v>DIFF</v>
      </c>
    </row>
    <row r="1675" spans="1:35" ht="26.25" customHeight="1" x14ac:dyDescent="0.25">
      <c r="A1675" s="72"/>
      <c r="B1675" s="74" t="s">
        <v>40</v>
      </c>
      <c r="C1675" s="74" t="s">
        <v>13</v>
      </c>
      <c r="D1675" s="74" t="s">
        <v>1351</v>
      </c>
      <c r="E1675" s="103" t="s">
        <v>4472</v>
      </c>
      <c r="F1675" s="75" t="s">
        <v>14</v>
      </c>
      <c r="G1675" s="154" t="s">
        <v>96</v>
      </c>
      <c r="H1675" s="154" t="s">
        <v>2606</v>
      </c>
      <c r="I1675" s="155" t="s">
        <v>219</v>
      </c>
      <c r="J1675" s="124" t="s">
        <v>199</v>
      </c>
      <c r="K1675" s="125">
        <v>5059</v>
      </c>
      <c r="L1675" s="124" t="s">
        <v>50</v>
      </c>
      <c r="M1675" s="125" t="s">
        <v>103</v>
      </c>
      <c r="N1675" s="124" t="s">
        <v>2407</v>
      </c>
      <c r="O1675" s="124" t="s">
        <v>386</v>
      </c>
      <c r="P1675" s="124" t="s">
        <v>1449</v>
      </c>
      <c r="Q1675" s="156" t="s">
        <v>2870</v>
      </c>
      <c r="R1675" s="156" t="s">
        <v>8031</v>
      </c>
      <c r="S1675" s="126" t="s">
        <v>19</v>
      </c>
      <c r="T1675" s="77" t="s">
        <v>218</v>
      </c>
      <c r="U1675" s="21"/>
      <c r="V1675" s="21"/>
      <c r="W1675" s="20" t="str">
        <f>VLOOKUP(TRIM(X1675),X10:Y159,2,FALSE)</f>
        <v>Dario</v>
      </c>
      <c r="X1675" s="184" t="str">
        <f t="shared" si="241"/>
        <v>9.12.2</v>
      </c>
      <c r="Y1675" s="184">
        <f t="shared" si="242"/>
        <v>0</v>
      </c>
      <c r="Z1675" s="184">
        <f t="shared" si="239"/>
        <v>0</v>
      </c>
      <c r="AA1675" s="184">
        <f t="shared" si="243"/>
        <v>8</v>
      </c>
      <c r="AB1675" s="184">
        <f t="shared" si="244"/>
        <v>0</v>
      </c>
      <c r="AC1675" s="184">
        <f t="shared" si="245"/>
        <v>0</v>
      </c>
      <c r="AD1675" s="184">
        <f t="shared" si="240"/>
        <v>0</v>
      </c>
      <c r="AE1675" s="184">
        <f t="shared" si="246"/>
        <v>0</v>
      </c>
      <c r="AF1675" s="186"/>
      <c r="AG1675" s="187" t="str">
        <f t="shared" si="247"/>
        <v>2313438</v>
      </c>
      <c r="AI1675" s="1" t="str">
        <f t="shared" si="248"/>
        <v>DIFF</v>
      </c>
    </row>
    <row r="1676" spans="1:35" ht="26.25" customHeight="1" x14ac:dyDescent="0.25">
      <c r="A1676" s="72" t="s">
        <v>193</v>
      </c>
      <c r="B1676" s="74" t="s">
        <v>1664</v>
      </c>
      <c r="C1676" s="74" t="s">
        <v>95</v>
      </c>
      <c r="D1676" s="74" t="s">
        <v>1351</v>
      </c>
      <c r="E1676" s="103" t="s">
        <v>4473</v>
      </c>
      <c r="F1676" s="75" t="s">
        <v>14</v>
      </c>
      <c r="G1676" s="75" t="s">
        <v>96</v>
      </c>
      <c r="H1676" s="75" t="s">
        <v>2583</v>
      </c>
      <c r="I1676" s="133" t="s">
        <v>205</v>
      </c>
      <c r="J1676" s="77" t="s">
        <v>199</v>
      </c>
      <c r="K1676" s="129">
        <v>5044</v>
      </c>
      <c r="L1676" s="77" t="s">
        <v>52</v>
      </c>
      <c r="M1676" s="129" t="s">
        <v>103</v>
      </c>
      <c r="N1676" s="77" t="s">
        <v>2407</v>
      </c>
      <c r="O1676" s="77" t="s">
        <v>386</v>
      </c>
      <c r="P1676" s="77" t="s">
        <v>1449</v>
      </c>
      <c r="Q1676" s="81" t="s">
        <v>8546</v>
      </c>
      <c r="R1676" s="81" t="s">
        <v>8032</v>
      </c>
      <c r="S1676" s="126" t="s">
        <v>195</v>
      </c>
      <c r="T1676" s="77" t="s">
        <v>208</v>
      </c>
      <c r="U1676" s="21"/>
      <c r="V1676" s="21"/>
      <c r="W1676" s="20" t="str">
        <f>VLOOKUP(TRIM(X1676),X10:Y159,2,FALSE)</f>
        <v>Dario</v>
      </c>
      <c r="X1676" s="184" t="str">
        <f t="shared" si="241"/>
        <v>9.12.2</v>
      </c>
      <c r="Y1676" s="184">
        <f t="shared" si="242"/>
        <v>0</v>
      </c>
      <c r="Z1676" s="184">
        <f t="shared" si="239"/>
        <v>0</v>
      </c>
      <c r="AA1676" s="184">
        <f t="shared" si="243"/>
        <v>10</v>
      </c>
      <c r="AB1676" s="184">
        <f t="shared" si="244"/>
        <v>0</v>
      </c>
      <c r="AC1676" s="184">
        <f t="shared" si="245"/>
        <v>0</v>
      </c>
      <c r="AD1676" s="184">
        <f t="shared" si="240"/>
        <v>0</v>
      </c>
      <c r="AE1676" s="184">
        <f t="shared" si="246"/>
        <v>0</v>
      </c>
      <c r="AF1676" s="186"/>
      <c r="AG1676" s="187" t="str">
        <f t="shared" si="247"/>
        <v>2313439</v>
      </c>
      <c r="AI1676" s="1" t="str">
        <f t="shared" si="248"/>
        <v>DIFF</v>
      </c>
    </row>
    <row r="1677" spans="1:35" ht="26.25" customHeight="1" x14ac:dyDescent="0.25">
      <c r="A1677" s="72" t="s">
        <v>193</v>
      </c>
      <c r="B1677" s="74" t="s">
        <v>1684</v>
      </c>
      <c r="C1677" s="74" t="s">
        <v>95</v>
      </c>
      <c r="D1677" s="74" t="s">
        <v>1351</v>
      </c>
      <c r="E1677" s="103" t="s">
        <v>4474</v>
      </c>
      <c r="F1677" s="75" t="s">
        <v>14</v>
      </c>
      <c r="G1677" s="75" t="s">
        <v>96</v>
      </c>
      <c r="H1677" s="75" t="s">
        <v>5550</v>
      </c>
      <c r="I1677" s="133" t="s">
        <v>303</v>
      </c>
      <c r="J1677" s="77" t="s">
        <v>199</v>
      </c>
      <c r="K1677" s="129">
        <v>5175</v>
      </c>
      <c r="L1677" s="77" t="s">
        <v>52</v>
      </c>
      <c r="M1677" s="129" t="s">
        <v>103</v>
      </c>
      <c r="N1677" s="77" t="s">
        <v>2407</v>
      </c>
      <c r="O1677" s="77" t="s">
        <v>386</v>
      </c>
      <c r="P1677" s="77" t="s">
        <v>1449</v>
      </c>
      <c r="Q1677" s="81" t="s">
        <v>6555</v>
      </c>
      <c r="R1677" s="81" t="s">
        <v>8033</v>
      </c>
      <c r="S1677" s="126" t="s">
        <v>213</v>
      </c>
      <c r="T1677" s="77" t="s">
        <v>575</v>
      </c>
      <c r="U1677" s="21"/>
      <c r="V1677" s="21"/>
      <c r="W1677" s="20" t="str">
        <f>VLOOKUP(TRIM(X1677),X10:Y159,2,FALSE)</f>
        <v>Dario</v>
      </c>
      <c r="X1677" s="184" t="str">
        <f t="shared" si="241"/>
        <v>9.12.2</v>
      </c>
      <c r="Y1677" s="184">
        <f t="shared" si="242"/>
        <v>0</v>
      </c>
      <c r="Z1677" s="184">
        <f t="shared" si="239"/>
        <v>0</v>
      </c>
      <c r="AA1677" s="184">
        <f t="shared" si="243"/>
        <v>6</v>
      </c>
      <c r="AB1677" s="184">
        <f t="shared" si="244"/>
        <v>0</v>
      </c>
      <c r="AC1677" s="184">
        <f t="shared" si="245"/>
        <v>0</v>
      </c>
      <c r="AD1677" s="184">
        <f t="shared" si="240"/>
        <v>0</v>
      </c>
      <c r="AE1677" s="184">
        <f t="shared" si="246"/>
        <v>0</v>
      </c>
      <c r="AF1677" s="186"/>
      <c r="AG1677" s="187" t="str">
        <f t="shared" si="247"/>
        <v>2313440</v>
      </c>
      <c r="AI1677" s="1" t="str">
        <f t="shared" si="248"/>
        <v>DIFF</v>
      </c>
    </row>
    <row r="1678" spans="1:35" ht="26.25" customHeight="1" x14ac:dyDescent="0.25">
      <c r="A1678" s="72" t="s">
        <v>193</v>
      </c>
      <c r="B1678" s="74" t="s">
        <v>2069</v>
      </c>
      <c r="C1678" s="74" t="s">
        <v>95</v>
      </c>
      <c r="D1678" s="74" t="s">
        <v>1351</v>
      </c>
      <c r="E1678" s="103" t="s">
        <v>4475</v>
      </c>
      <c r="F1678" s="75" t="s">
        <v>14</v>
      </c>
      <c r="G1678" s="75" t="s">
        <v>96</v>
      </c>
      <c r="H1678" s="75" t="s">
        <v>2517</v>
      </c>
      <c r="I1678" s="133" t="s">
        <v>8547</v>
      </c>
      <c r="J1678" s="77" t="s">
        <v>199</v>
      </c>
      <c r="K1678" s="129">
        <v>5012</v>
      </c>
      <c r="L1678" s="77" t="s">
        <v>52</v>
      </c>
      <c r="M1678" s="129" t="s">
        <v>103</v>
      </c>
      <c r="N1678" s="77" t="s">
        <v>2407</v>
      </c>
      <c r="O1678" s="77" t="s">
        <v>386</v>
      </c>
      <c r="P1678" s="77" t="s">
        <v>1449</v>
      </c>
      <c r="Q1678" s="81" t="s">
        <v>8495</v>
      </c>
      <c r="R1678" s="81" t="s">
        <v>8034</v>
      </c>
      <c r="S1678" s="126" t="s">
        <v>213</v>
      </c>
      <c r="T1678" s="77" t="s">
        <v>1096</v>
      </c>
      <c r="U1678" s="21"/>
      <c r="V1678" s="21"/>
      <c r="W1678" s="20" t="str">
        <f>VLOOKUP(TRIM(X1678),X10:Y159,2,FALSE)</f>
        <v>Dario</v>
      </c>
      <c r="X1678" s="184" t="str">
        <f t="shared" si="241"/>
        <v>9.12.2</v>
      </c>
      <c r="Y1678" s="184">
        <f t="shared" si="242"/>
        <v>0</v>
      </c>
      <c r="Z1678" s="184">
        <f t="shared" si="239"/>
        <v>0</v>
      </c>
      <c r="AA1678" s="184">
        <f t="shared" si="243"/>
        <v>50</v>
      </c>
      <c r="AB1678" s="184">
        <f t="shared" si="244"/>
        <v>0</v>
      </c>
      <c r="AC1678" s="184">
        <f t="shared" si="245"/>
        <v>0</v>
      </c>
      <c r="AD1678" s="184">
        <f t="shared" si="240"/>
        <v>0</v>
      </c>
      <c r="AE1678" s="184">
        <f t="shared" si="246"/>
        <v>0</v>
      </c>
      <c r="AF1678" s="186"/>
      <c r="AG1678" s="187" t="str">
        <f t="shared" si="247"/>
        <v>2313441</v>
      </c>
      <c r="AI1678" s="1" t="str">
        <f t="shared" si="248"/>
        <v>DIFF</v>
      </c>
    </row>
    <row r="1679" spans="1:35" ht="26.25" customHeight="1" x14ac:dyDescent="0.25">
      <c r="A1679" s="72" t="s">
        <v>193</v>
      </c>
      <c r="B1679" s="74" t="s">
        <v>8549</v>
      </c>
      <c r="C1679" s="74" t="s">
        <v>95</v>
      </c>
      <c r="D1679" s="74" t="s">
        <v>1351</v>
      </c>
      <c r="E1679" s="103" t="s">
        <v>4476</v>
      </c>
      <c r="F1679" s="75" t="s">
        <v>14</v>
      </c>
      <c r="G1679" s="75" t="s">
        <v>96</v>
      </c>
      <c r="H1679" s="75" t="s">
        <v>2518</v>
      </c>
      <c r="I1679" s="133" t="s">
        <v>8496</v>
      </c>
      <c r="J1679" s="77" t="s">
        <v>102</v>
      </c>
      <c r="K1679" s="129">
        <v>4511</v>
      </c>
      <c r="L1679" s="77" t="s">
        <v>52</v>
      </c>
      <c r="M1679" s="129" t="s">
        <v>103</v>
      </c>
      <c r="N1679" s="77" t="s">
        <v>2407</v>
      </c>
      <c r="O1679" s="77" t="s">
        <v>386</v>
      </c>
      <c r="P1679" s="77" t="s">
        <v>1449</v>
      </c>
      <c r="Q1679" s="81" t="s">
        <v>8548</v>
      </c>
      <c r="R1679" s="81" t="s">
        <v>8035</v>
      </c>
      <c r="S1679" s="126" t="s">
        <v>213</v>
      </c>
      <c r="T1679" s="77" t="s">
        <v>1096</v>
      </c>
      <c r="U1679" s="21"/>
      <c r="V1679" s="21"/>
      <c r="W1679" s="20" t="str">
        <f>VLOOKUP(TRIM(X1679),X10:Y159,2,FALSE)</f>
        <v>Dario</v>
      </c>
      <c r="X1679" s="184" t="str">
        <f t="shared" si="241"/>
        <v>9.12.2</v>
      </c>
      <c r="Y1679" s="184">
        <f t="shared" si="242"/>
        <v>0</v>
      </c>
      <c r="Z1679" s="184">
        <f t="shared" si="239"/>
        <v>0</v>
      </c>
      <c r="AA1679" s="184">
        <f t="shared" si="243"/>
        <v>14</v>
      </c>
      <c r="AB1679" s="184">
        <f t="shared" si="244"/>
        <v>0</v>
      </c>
      <c r="AC1679" s="184">
        <f t="shared" si="245"/>
        <v>0</v>
      </c>
      <c r="AD1679" s="184">
        <f t="shared" si="240"/>
        <v>0</v>
      </c>
      <c r="AE1679" s="184">
        <f t="shared" si="246"/>
        <v>0</v>
      </c>
      <c r="AF1679" s="186"/>
      <c r="AG1679" s="187" t="str">
        <f t="shared" si="247"/>
        <v>2313442</v>
      </c>
      <c r="AI1679" s="1" t="str">
        <f t="shared" si="248"/>
        <v>DIFF</v>
      </c>
    </row>
    <row r="1680" spans="1:35" ht="26.25" customHeight="1" x14ac:dyDescent="0.25">
      <c r="A1680" s="72" t="s">
        <v>193</v>
      </c>
      <c r="B1680" s="74" t="s">
        <v>2069</v>
      </c>
      <c r="C1680" s="74" t="s">
        <v>95</v>
      </c>
      <c r="D1680" s="74" t="s">
        <v>1351</v>
      </c>
      <c r="E1680" s="103" t="s">
        <v>4477</v>
      </c>
      <c r="F1680" s="75" t="s">
        <v>14</v>
      </c>
      <c r="G1680" s="75" t="s">
        <v>96</v>
      </c>
      <c r="H1680" s="75" t="s">
        <v>2488</v>
      </c>
      <c r="I1680" s="133" t="s">
        <v>111</v>
      </c>
      <c r="J1680" s="77" t="s">
        <v>199</v>
      </c>
      <c r="K1680" s="129">
        <v>4984</v>
      </c>
      <c r="L1680" s="77" t="s">
        <v>52</v>
      </c>
      <c r="M1680" s="129" t="s">
        <v>103</v>
      </c>
      <c r="N1680" s="77" t="s">
        <v>2407</v>
      </c>
      <c r="O1680" s="77" t="s">
        <v>386</v>
      </c>
      <c r="P1680" s="77" t="s">
        <v>1449</v>
      </c>
      <c r="Q1680" s="81" t="s">
        <v>8550</v>
      </c>
      <c r="R1680" s="81" t="s">
        <v>8036</v>
      </c>
      <c r="S1680" s="126" t="s">
        <v>195</v>
      </c>
      <c r="T1680" s="77" t="s">
        <v>244</v>
      </c>
      <c r="U1680" s="21"/>
      <c r="V1680" s="21"/>
      <c r="W1680" s="20" t="str">
        <f>VLOOKUP(TRIM(X1680),X10:Y159,2,FALSE)</f>
        <v>Dario</v>
      </c>
      <c r="X1680" s="184" t="str">
        <f t="shared" si="241"/>
        <v>9.12.2</v>
      </c>
      <c r="Y1680" s="184">
        <f t="shared" si="242"/>
        <v>0</v>
      </c>
      <c r="Z1680" s="184">
        <f t="shared" si="239"/>
        <v>0</v>
      </c>
      <c r="AA1680" s="184">
        <f t="shared" si="243"/>
        <v>13</v>
      </c>
      <c r="AB1680" s="184">
        <f t="shared" si="244"/>
        <v>0</v>
      </c>
      <c r="AC1680" s="184">
        <f t="shared" si="245"/>
        <v>0</v>
      </c>
      <c r="AD1680" s="184">
        <f t="shared" si="240"/>
        <v>0</v>
      </c>
      <c r="AE1680" s="184">
        <f t="shared" si="246"/>
        <v>0</v>
      </c>
      <c r="AF1680" s="186"/>
      <c r="AG1680" s="187" t="str">
        <f t="shared" si="247"/>
        <v>2313443</v>
      </c>
      <c r="AI1680" s="1" t="str">
        <f t="shared" si="248"/>
        <v>DIFF</v>
      </c>
    </row>
    <row r="1681" spans="1:35" ht="26.25" customHeight="1" x14ac:dyDescent="0.25">
      <c r="A1681" s="72" t="s">
        <v>193</v>
      </c>
      <c r="B1681" s="74" t="s">
        <v>1741</v>
      </c>
      <c r="C1681" s="74" t="s">
        <v>95</v>
      </c>
      <c r="D1681" s="74" t="s">
        <v>1351</v>
      </c>
      <c r="E1681" s="103" t="s">
        <v>4478</v>
      </c>
      <c r="F1681" s="75" t="s">
        <v>14</v>
      </c>
      <c r="G1681" s="75" t="s">
        <v>96</v>
      </c>
      <c r="H1681" s="75" t="s">
        <v>2514</v>
      </c>
      <c r="I1681" s="133" t="s">
        <v>222</v>
      </c>
      <c r="J1681" s="77" t="s">
        <v>199</v>
      </c>
      <c r="K1681" s="129">
        <v>5008</v>
      </c>
      <c r="L1681" s="77" t="s">
        <v>52</v>
      </c>
      <c r="M1681" s="129" t="s">
        <v>103</v>
      </c>
      <c r="N1681" s="77" t="s">
        <v>2407</v>
      </c>
      <c r="O1681" s="77" t="s">
        <v>386</v>
      </c>
      <c r="P1681" s="77" t="s">
        <v>1449</v>
      </c>
      <c r="Q1681" s="81" t="s">
        <v>2765</v>
      </c>
      <c r="R1681" s="81" t="s">
        <v>8037</v>
      </c>
      <c r="S1681" s="126" t="s">
        <v>213</v>
      </c>
      <c r="T1681" s="77" t="s">
        <v>223</v>
      </c>
      <c r="U1681" s="21"/>
      <c r="V1681" s="21"/>
      <c r="W1681" s="20" t="str">
        <f>VLOOKUP(TRIM(X1681),X10:Y159,2,FALSE)</f>
        <v>Dario</v>
      </c>
      <c r="X1681" s="184" t="str">
        <f t="shared" si="241"/>
        <v>9.12.2</v>
      </c>
      <c r="Y1681" s="184">
        <f t="shared" si="242"/>
        <v>0</v>
      </c>
      <c r="Z1681" s="184">
        <f t="shared" si="239"/>
        <v>0</v>
      </c>
      <c r="AA1681" s="184">
        <f t="shared" si="243"/>
        <v>8</v>
      </c>
      <c r="AB1681" s="184">
        <f t="shared" si="244"/>
        <v>0</v>
      </c>
      <c r="AC1681" s="184">
        <f t="shared" si="245"/>
        <v>0</v>
      </c>
      <c r="AD1681" s="184">
        <f t="shared" si="240"/>
        <v>0</v>
      </c>
      <c r="AE1681" s="184">
        <f t="shared" si="246"/>
        <v>0</v>
      </c>
      <c r="AF1681" s="186"/>
      <c r="AG1681" s="187" t="str">
        <f t="shared" si="247"/>
        <v>2313444</v>
      </c>
      <c r="AI1681" s="1" t="str">
        <f t="shared" si="248"/>
        <v>DIFF</v>
      </c>
    </row>
    <row r="1682" spans="1:35" ht="26.25" customHeight="1" x14ac:dyDescent="0.25">
      <c r="A1682" s="72" t="s">
        <v>193</v>
      </c>
      <c r="B1682" s="74" t="s">
        <v>2072</v>
      </c>
      <c r="C1682" s="74" t="s">
        <v>95</v>
      </c>
      <c r="D1682" s="74" t="s">
        <v>66</v>
      </c>
      <c r="E1682" s="103" t="s">
        <v>4479</v>
      </c>
      <c r="F1682" s="75" t="s">
        <v>14</v>
      </c>
      <c r="G1682" s="75" t="s">
        <v>96</v>
      </c>
      <c r="H1682" s="75" t="s">
        <v>8552</v>
      </c>
      <c r="I1682" s="133" t="s">
        <v>8551</v>
      </c>
      <c r="J1682" s="77" t="s">
        <v>102</v>
      </c>
      <c r="K1682" s="129">
        <v>4449</v>
      </c>
      <c r="L1682" s="77" t="s">
        <v>50</v>
      </c>
      <c r="M1682" s="129" t="s">
        <v>103</v>
      </c>
      <c r="N1682" s="77" t="s">
        <v>2407</v>
      </c>
      <c r="O1682" s="77" t="s">
        <v>386</v>
      </c>
      <c r="P1682" s="77" t="s">
        <v>1451</v>
      </c>
      <c r="Q1682" s="81" t="s">
        <v>2622</v>
      </c>
      <c r="R1682" s="81" t="s">
        <v>8038</v>
      </c>
      <c r="S1682" s="126" t="s">
        <v>401</v>
      </c>
      <c r="T1682" s="77" t="s">
        <v>5055</v>
      </c>
      <c r="U1682" s="21"/>
      <c r="V1682" s="21" t="s">
        <v>1393</v>
      </c>
      <c r="W1682" s="20" t="str">
        <f>VLOOKUP(TRIM(X1682),X10:Y159,2,FALSE)</f>
        <v>Andy</v>
      </c>
      <c r="X1682" s="184" t="str">
        <f t="shared" si="241"/>
        <v>6.3</v>
      </c>
      <c r="Y1682" s="184">
        <f t="shared" si="242"/>
        <v>1</v>
      </c>
      <c r="Z1682" s="184">
        <f t="shared" si="239"/>
        <v>0</v>
      </c>
      <c r="AA1682" s="184">
        <f t="shared" si="243"/>
        <v>23</v>
      </c>
      <c r="AB1682" s="184">
        <f t="shared" si="244"/>
        <v>0</v>
      </c>
      <c r="AC1682" s="184">
        <f t="shared" si="245"/>
        <v>0</v>
      </c>
      <c r="AD1682" s="184">
        <f t="shared" si="240"/>
        <v>0</v>
      </c>
      <c r="AE1682" s="184">
        <f t="shared" si="246"/>
        <v>0</v>
      </c>
      <c r="AF1682" s="186"/>
      <c r="AG1682" s="187" t="str">
        <f t="shared" si="247"/>
        <v>2313445</v>
      </c>
      <c r="AI1682" s="1" t="str">
        <f t="shared" si="248"/>
        <v>DIFF</v>
      </c>
    </row>
    <row r="1683" spans="1:35" ht="26.25" customHeight="1" x14ac:dyDescent="0.25">
      <c r="A1683" s="72" t="s">
        <v>193</v>
      </c>
      <c r="B1683" s="74" t="s">
        <v>2686</v>
      </c>
      <c r="C1683" s="74" t="s">
        <v>95</v>
      </c>
      <c r="D1683" s="74" t="s">
        <v>66</v>
      </c>
      <c r="E1683" s="103" t="s">
        <v>4480</v>
      </c>
      <c r="F1683" s="75" t="s">
        <v>14</v>
      </c>
      <c r="G1683" s="75" t="s">
        <v>96</v>
      </c>
      <c r="H1683" s="75" t="s">
        <v>2469</v>
      </c>
      <c r="I1683" s="133" t="s">
        <v>240</v>
      </c>
      <c r="J1683" s="77" t="s">
        <v>102</v>
      </c>
      <c r="K1683" s="129">
        <v>4486</v>
      </c>
      <c r="L1683" s="77" t="s">
        <v>50</v>
      </c>
      <c r="M1683" s="129" t="s">
        <v>103</v>
      </c>
      <c r="N1683" s="77" t="s">
        <v>2410</v>
      </c>
      <c r="O1683" s="77" t="s">
        <v>198</v>
      </c>
      <c r="P1683" s="77" t="s">
        <v>308</v>
      </c>
      <c r="Q1683" s="81" t="s">
        <v>2685</v>
      </c>
      <c r="R1683" s="81" t="s">
        <v>8039</v>
      </c>
      <c r="S1683" s="126" t="s">
        <v>401</v>
      </c>
      <c r="T1683" s="77" t="s">
        <v>298</v>
      </c>
      <c r="U1683" s="21"/>
      <c r="V1683" s="21" t="s">
        <v>1393</v>
      </c>
      <c r="W1683" s="20" t="str">
        <f>VLOOKUP(TRIM(X1683),X10:Y159,2,FALSE)</f>
        <v>Andy</v>
      </c>
      <c r="X1683" s="184" t="str">
        <f t="shared" si="241"/>
        <v>6.3</v>
      </c>
      <c r="Y1683" s="184">
        <f t="shared" si="242"/>
        <v>1</v>
      </c>
      <c r="Z1683" s="184">
        <f t="shared" si="239"/>
        <v>0</v>
      </c>
      <c r="AA1683" s="184">
        <f t="shared" si="243"/>
        <v>36</v>
      </c>
      <c r="AB1683" s="184">
        <f t="shared" si="244"/>
        <v>0</v>
      </c>
      <c r="AC1683" s="184">
        <f t="shared" si="245"/>
        <v>0</v>
      </c>
      <c r="AD1683" s="184">
        <f t="shared" si="240"/>
        <v>0</v>
      </c>
      <c r="AE1683" s="184">
        <f t="shared" si="246"/>
        <v>0</v>
      </c>
      <c r="AF1683" s="186"/>
      <c r="AG1683" s="187" t="str">
        <f t="shared" si="247"/>
        <v>2313446</v>
      </c>
      <c r="AI1683" s="1" t="str">
        <f t="shared" si="248"/>
        <v>DIFF</v>
      </c>
    </row>
    <row r="1684" spans="1:35" ht="26.25" customHeight="1" x14ac:dyDescent="0.25">
      <c r="A1684" s="72" t="s">
        <v>193</v>
      </c>
      <c r="B1684" s="74" t="s">
        <v>2686</v>
      </c>
      <c r="C1684" s="74" t="s">
        <v>95</v>
      </c>
      <c r="D1684" s="74" t="s">
        <v>66</v>
      </c>
      <c r="E1684" s="103" t="s">
        <v>4481</v>
      </c>
      <c r="F1684" s="75" t="s">
        <v>14</v>
      </c>
      <c r="G1684" s="75" t="s">
        <v>96</v>
      </c>
      <c r="H1684" s="75" t="s">
        <v>2469</v>
      </c>
      <c r="I1684" s="133" t="s">
        <v>240</v>
      </c>
      <c r="J1684" s="77" t="s">
        <v>102</v>
      </c>
      <c r="K1684" s="129">
        <v>4487</v>
      </c>
      <c r="L1684" s="77" t="s">
        <v>50</v>
      </c>
      <c r="M1684" s="129" t="s">
        <v>105</v>
      </c>
      <c r="N1684" s="77" t="s">
        <v>2407</v>
      </c>
      <c r="O1684" s="77" t="s">
        <v>386</v>
      </c>
      <c r="P1684" s="77" t="s">
        <v>308</v>
      </c>
      <c r="Q1684" s="81" t="s">
        <v>2687</v>
      </c>
      <c r="R1684" s="81" t="s">
        <v>8040</v>
      </c>
      <c r="S1684" s="126" t="s">
        <v>401</v>
      </c>
      <c r="T1684" s="77" t="s">
        <v>298</v>
      </c>
      <c r="U1684" s="21"/>
      <c r="V1684" s="21" t="s">
        <v>1393</v>
      </c>
      <c r="W1684" s="20" t="str">
        <f>VLOOKUP(TRIM(X1684),X10:Y159,2,FALSE)</f>
        <v>Andy</v>
      </c>
      <c r="X1684" s="184" t="str">
        <f t="shared" si="241"/>
        <v>6.3</v>
      </c>
      <c r="Y1684" s="184">
        <f t="shared" si="242"/>
        <v>1</v>
      </c>
      <c r="Z1684" s="184">
        <f t="shared" si="239"/>
        <v>0</v>
      </c>
      <c r="AA1684" s="184">
        <f t="shared" si="243"/>
        <v>36</v>
      </c>
      <c r="AB1684" s="184">
        <f t="shared" si="244"/>
        <v>0</v>
      </c>
      <c r="AC1684" s="184">
        <f t="shared" si="245"/>
        <v>0</v>
      </c>
      <c r="AD1684" s="184">
        <f t="shared" si="240"/>
        <v>0</v>
      </c>
      <c r="AE1684" s="184">
        <f t="shared" si="246"/>
        <v>0</v>
      </c>
      <c r="AF1684" s="186"/>
      <c r="AG1684" s="187" t="str">
        <f t="shared" si="247"/>
        <v>2313447</v>
      </c>
      <c r="AI1684" s="1" t="str">
        <f t="shared" si="248"/>
        <v>DIFF</v>
      </c>
    </row>
    <row r="1685" spans="1:35" ht="26.25" customHeight="1" x14ac:dyDescent="0.25">
      <c r="A1685" s="72" t="s">
        <v>193</v>
      </c>
      <c r="B1685" s="74" t="s">
        <v>1498</v>
      </c>
      <c r="C1685" s="74" t="s">
        <v>95</v>
      </c>
      <c r="D1685" s="74" t="s">
        <v>68</v>
      </c>
      <c r="E1685" s="103" t="s">
        <v>4482</v>
      </c>
      <c r="F1685" s="75" t="s">
        <v>14</v>
      </c>
      <c r="G1685" s="75" t="s">
        <v>96</v>
      </c>
      <c r="H1685" s="75" t="s">
        <v>2577</v>
      </c>
      <c r="I1685" s="133" t="s">
        <v>1131</v>
      </c>
      <c r="J1685" s="77" t="s">
        <v>199</v>
      </c>
      <c r="K1685" s="129">
        <v>5043</v>
      </c>
      <c r="L1685" s="77" t="s">
        <v>50</v>
      </c>
      <c r="M1685" s="129" t="s">
        <v>103</v>
      </c>
      <c r="N1685" s="77" t="s">
        <v>2407</v>
      </c>
      <c r="O1685" s="77" t="s">
        <v>386</v>
      </c>
      <c r="P1685" s="77" t="s">
        <v>1451</v>
      </c>
      <c r="Q1685" s="81" t="s">
        <v>2827</v>
      </c>
      <c r="R1685" s="81" t="s">
        <v>8041</v>
      </c>
      <c r="S1685" s="126" t="s">
        <v>401</v>
      </c>
      <c r="T1685" s="77" t="s">
        <v>109</v>
      </c>
      <c r="U1685" s="21"/>
      <c r="V1685" s="21" t="s">
        <v>1393</v>
      </c>
      <c r="W1685" s="20" t="str">
        <f>VLOOKUP(TRIM(X1685),X10:Y159,2,FALSE)</f>
        <v>Andy</v>
      </c>
      <c r="X1685" s="184" t="str">
        <f t="shared" si="241"/>
        <v>6.5</v>
      </c>
      <c r="Y1685" s="184">
        <f t="shared" si="242"/>
        <v>1</v>
      </c>
      <c r="Z1685" s="184">
        <f t="shared" si="239"/>
        <v>0</v>
      </c>
      <c r="AA1685" s="184">
        <f t="shared" si="243"/>
        <v>8</v>
      </c>
      <c r="AB1685" s="184">
        <f t="shared" si="244"/>
        <v>0</v>
      </c>
      <c r="AC1685" s="184">
        <f t="shared" si="245"/>
        <v>0</v>
      </c>
      <c r="AD1685" s="184">
        <f t="shared" si="240"/>
        <v>0</v>
      </c>
      <c r="AE1685" s="184">
        <f t="shared" si="246"/>
        <v>0</v>
      </c>
      <c r="AF1685" s="186"/>
      <c r="AG1685" s="187" t="str">
        <f t="shared" si="247"/>
        <v>2313448</v>
      </c>
      <c r="AI1685" s="1" t="str">
        <f t="shared" si="248"/>
        <v>DIFF</v>
      </c>
    </row>
    <row r="1686" spans="1:35" ht="26.25" customHeight="1" x14ac:dyDescent="0.25">
      <c r="A1686" s="72" t="s">
        <v>193</v>
      </c>
      <c r="B1686" s="74" t="s">
        <v>1539</v>
      </c>
      <c r="C1686" s="74" t="s">
        <v>95</v>
      </c>
      <c r="D1686" s="74" t="s">
        <v>81</v>
      </c>
      <c r="E1686" s="103" t="s">
        <v>4483</v>
      </c>
      <c r="F1686" s="75" t="s">
        <v>14</v>
      </c>
      <c r="G1686" s="75" t="s">
        <v>96</v>
      </c>
      <c r="H1686" s="75" t="s">
        <v>2507</v>
      </c>
      <c r="I1686" s="133" t="s">
        <v>1089</v>
      </c>
      <c r="J1686" s="77" t="s">
        <v>102</v>
      </c>
      <c r="K1686" s="129">
        <v>4502</v>
      </c>
      <c r="L1686" s="77" t="s">
        <v>50</v>
      </c>
      <c r="M1686" s="129" t="s">
        <v>103</v>
      </c>
      <c r="N1686" s="77" t="s">
        <v>2407</v>
      </c>
      <c r="O1686" s="77" t="s">
        <v>386</v>
      </c>
      <c r="P1686" s="77" t="s">
        <v>2508</v>
      </c>
      <c r="Q1686" s="81" t="s">
        <v>2747</v>
      </c>
      <c r="R1686" s="81" t="s">
        <v>8042</v>
      </c>
      <c r="S1686" s="126" t="s">
        <v>401</v>
      </c>
      <c r="T1686" s="77" t="s">
        <v>223</v>
      </c>
      <c r="U1686" s="21"/>
      <c r="V1686" s="21" t="s">
        <v>1393</v>
      </c>
      <c r="W1686" s="20" t="str">
        <f>VLOOKUP(TRIM(X1686),X10:Y159,2,FALSE)</f>
        <v>Andy</v>
      </c>
      <c r="X1686" s="184" t="str">
        <f t="shared" si="241"/>
        <v>6.9</v>
      </c>
      <c r="Y1686" s="184">
        <f t="shared" si="242"/>
        <v>1</v>
      </c>
      <c r="Z1686" s="184">
        <f t="shared" si="239"/>
        <v>0</v>
      </c>
      <c r="AA1686" s="184">
        <f t="shared" si="243"/>
        <v>27</v>
      </c>
      <c r="AB1686" s="184">
        <f t="shared" si="244"/>
        <v>0</v>
      </c>
      <c r="AC1686" s="184">
        <f t="shared" si="245"/>
        <v>0</v>
      </c>
      <c r="AD1686" s="184">
        <f t="shared" si="240"/>
        <v>0</v>
      </c>
      <c r="AE1686" s="184">
        <f t="shared" si="246"/>
        <v>0</v>
      </c>
      <c r="AF1686" s="186"/>
      <c r="AG1686" s="187" t="str">
        <f t="shared" si="247"/>
        <v>2313449</v>
      </c>
      <c r="AI1686" s="1" t="str">
        <f t="shared" si="248"/>
        <v>DIFF</v>
      </c>
    </row>
    <row r="1687" spans="1:35" ht="26.25" customHeight="1" x14ac:dyDescent="0.25">
      <c r="A1687" s="72" t="s">
        <v>193</v>
      </c>
      <c r="B1687" s="74" t="s">
        <v>1506</v>
      </c>
      <c r="C1687" s="74" t="s">
        <v>95</v>
      </c>
      <c r="D1687" s="74" t="s">
        <v>110</v>
      </c>
      <c r="E1687" s="103" t="s">
        <v>4484</v>
      </c>
      <c r="F1687" s="75" t="s">
        <v>14</v>
      </c>
      <c r="G1687" s="75" t="s">
        <v>96</v>
      </c>
      <c r="H1687" s="75" t="s">
        <v>5640</v>
      </c>
      <c r="I1687" s="133" t="s">
        <v>222</v>
      </c>
      <c r="J1687" s="77" t="s">
        <v>199</v>
      </c>
      <c r="K1687" s="129">
        <v>5194</v>
      </c>
      <c r="L1687" s="77" t="s">
        <v>48</v>
      </c>
      <c r="M1687" s="129" t="s">
        <v>103</v>
      </c>
      <c r="N1687" s="77" t="s">
        <v>2410</v>
      </c>
      <c r="O1687" s="77" t="s">
        <v>198</v>
      </c>
      <c r="P1687" s="77" t="s">
        <v>308</v>
      </c>
      <c r="Q1687" s="81" t="s">
        <v>6702</v>
      </c>
      <c r="R1687" s="81" t="s">
        <v>7276</v>
      </c>
      <c r="S1687" s="126" t="s">
        <v>213</v>
      </c>
      <c r="T1687" s="77" t="s">
        <v>223</v>
      </c>
      <c r="U1687" s="21"/>
      <c r="V1687" s="21"/>
      <c r="W1687" s="20" t="str">
        <f>VLOOKUP(TRIM(X1687),X10:Y159,2,FALSE)</f>
        <v>Andy</v>
      </c>
      <c r="X1687" s="184" t="str">
        <f t="shared" si="241"/>
        <v>6.11</v>
      </c>
      <c r="Y1687" s="184">
        <f t="shared" si="242"/>
        <v>0</v>
      </c>
      <c r="Z1687" s="184">
        <f t="shared" si="239"/>
        <v>0</v>
      </c>
      <c r="AA1687" s="184">
        <f t="shared" si="243"/>
        <v>8</v>
      </c>
      <c r="AB1687" s="184">
        <f t="shared" si="244"/>
        <v>0</v>
      </c>
      <c r="AC1687" s="184">
        <f t="shared" si="245"/>
        <v>0</v>
      </c>
      <c r="AD1687" s="184">
        <f t="shared" si="240"/>
        <v>0</v>
      </c>
      <c r="AE1687" s="184">
        <f t="shared" si="246"/>
        <v>0</v>
      </c>
      <c r="AF1687" s="186"/>
      <c r="AG1687" s="187" t="str">
        <f t="shared" si="247"/>
        <v>2313450</v>
      </c>
      <c r="AI1687" s="1" t="str">
        <f t="shared" si="248"/>
        <v>DIFF</v>
      </c>
    </row>
    <row r="1688" spans="1:35" ht="26.25" customHeight="1" x14ac:dyDescent="0.25">
      <c r="A1688" s="72" t="s">
        <v>193</v>
      </c>
      <c r="B1688" s="74" t="s">
        <v>1506</v>
      </c>
      <c r="C1688" s="74" t="s">
        <v>95</v>
      </c>
      <c r="D1688" s="74" t="s">
        <v>110</v>
      </c>
      <c r="E1688" s="103" t="s">
        <v>4485</v>
      </c>
      <c r="F1688" s="75" t="s">
        <v>14</v>
      </c>
      <c r="G1688" s="75" t="s">
        <v>96</v>
      </c>
      <c r="H1688" s="75" t="s">
        <v>5640</v>
      </c>
      <c r="I1688" s="133" t="s">
        <v>222</v>
      </c>
      <c r="J1688" s="77" t="s">
        <v>199</v>
      </c>
      <c r="K1688" s="129">
        <v>5195</v>
      </c>
      <c r="L1688" s="77" t="s">
        <v>48</v>
      </c>
      <c r="M1688" s="129" t="s">
        <v>105</v>
      </c>
      <c r="N1688" s="77" t="s">
        <v>2407</v>
      </c>
      <c r="O1688" s="77" t="s">
        <v>386</v>
      </c>
      <c r="P1688" s="77" t="s">
        <v>308</v>
      </c>
      <c r="Q1688" s="81" t="s">
        <v>6703</v>
      </c>
      <c r="R1688" s="81" t="s">
        <v>7277</v>
      </c>
      <c r="S1688" s="126" t="s">
        <v>213</v>
      </c>
      <c r="T1688" s="77" t="s">
        <v>223</v>
      </c>
      <c r="U1688" s="21"/>
      <c r="V1688" s="21"/>
      <c r="W1688" s="20" t="str">
        <f>VLOOKUP(TRIM(X1688),X10:Y159,2,FALSE)</f>
        <v>Andy</v>
      </c>
      <c r="X1688" s="184" t="str">
        <f t="shared" si="241"/>
        <v>6.11</v>
      </c>
      <c r="Y1688" s="184">
        <f t="shared" si="242"/>
        <v>0</v>
      </c>
      <c r="Z1688" s="184">
        <f t="shared" ref="Z1688:Z1751" si="249">IF(F1688="P-CR", IF(S1688="Approved", 1, IF(S1688="Block approved", 1, 0)),0)</f>
        <v>0</v>
      </c>
      <c r="AA1688" s="184">
        <f t="shared" si="243"/>
        <v>8</v>
      </c>
      <c r="AB1688" s="184">
        <f t="shared" si="244"/>
        <v>0</v>
      </c>
      <c r="AC1688" s="184">
        <f t="shared" si="245"/>
        <v>0</v>
      </c>
      <c r="AD1688" s="184">
        <f t="shared" ref="AD1688:AD1751" si="250">IF(F1688="LS OUT",IF(S1688="",1,0),0)</f>
        <v>0</v>
      </c>
      <c r="AE1688" s="184">
        <f t="shared" si="246"/>
        <v>0</v>
      </c>
      <c r="AF1688" s="186"/>
      <c r="AG1688" s="187" t="str">
        <f t="shared" si="247"/>
        <v>2313451</v>
      </c>
      <c r="AI1688" s="1" t="str">
        <f t="shared" si="248"/>
        <v>DIFF</v>
      </c>
    </row>
    <row r="1689" spans="1:35" ht="26.25" customHeight="1" x14ac:dyDescent="0.25">
      <c r="A1689" s="72" t="s">
        <v>193</v>
      </c>
      <c r="B1689" s="74" t="s">
        <v>6846</v>
      </c>
      <c r="C1689" s="74" t="s">
        <v>95</v>
      </c>
      <c r="D1689" s="74" t="s">
        <v>110</v>
      </c>
      <c r="E1689" s="103" t="s">
        <v>4486</v>
      </c>
      <c r="F1689" s="75" t="s">
        <v>14</v>
      </c>
      <c r="G1689" s="75" t="s">
        <v>96</v>
      </c>
      <c r="H1689" s="75" t="s">
        <v>5641</v>
      </c>
      <c r="I1689" s="133" t="s">
        <v>222</v>
      </c>
      <c r="J1689" s="77" t="s">
        <v>199</v>
      </c>
      <c r="K1689" s="129">
        <v>5207</v>
      </c>
      <c r="L1689" s="77" t="s">
        <v>48</v>
      </c>
      <c r="M1689" s="129" t="s">
        <v>103</v>
      </c>
      <c r="N1689" s="77" t="s">
        <v>2407</v>
      </c>
      <c r="O1689" s="77" t="s">
        <v>386</v>
      </c>
      <c r="P1689" s="77" t="s">
        <v>1451</v>
      </c>
      <c r="Q1689" s="81" t="s">
        <v>6845</v>
      </c>
      <c r="R1689" s="81" t="s">
        <v>7278</v>
      </c>
      <c r="S1689" s="126" t="s">
        <v>213</v>
      </c>
      <c r="T1689" s="77" t="s">
        <v>223</v>
      </c>
      <c r="U1689" s="21"/>
      <c r="V1689" s="21"/>
      <c r="W1689" s="20" t="str">
        <f>VLOOKUP(TRIM(X1689),X10:Y159,2,FALSE)</f>
        <v>Andy</v>
      </c>
      <c r="X1689" s="184" t="str">
        <f t="shared" si="241"/>
        <v>6.11</v>
      </c>
      <c r="Y1689" s="184">
        <f t="shared" si="242"/>
        <v>0</v>
      </c>
      <c r="Z1689" s="184">
        <f t="shared" si="249"/>
        <v>0</v>
      </c>
      <c r="AA1689" s="184">
        <f t="shared" si="243"/>
        <v>8</v>
      </c>
      <c r="AB1689" s="184">
        <f t="shared" si="244"/>
        <v>0</v>
      </c>
      <c r="AC1689" s="184">
        <f t="shared" si="245"/>
        <v>0</v>
      </c>
      <c r="AD1689" s="184">
        <f t="shared" si="250"/>
        <v>0</v>
      </c>
      <c r="AE1689" s="184">
        <f t="shared" si="246"/>
        <v>0</v>
      </c>
      <c r="AF1689" s="186"/>
      <c r="AG1689" s="187" t="str">
        <f t="shared" si="247"/>
        <v>2313452</v>
      </c>
      <c r="AI1689" s="1" t="str">
        <f t="shared" si="248"/>
        <v>DIFF</v>
      </c>
    </row>
    <row r="1690" spans="1:35" ht="26.25" customHeight="1" x14ac:dyDescent="0.25">
      <c r="A1690" s="72" t="s">
        <v>193</v>
      </c>
      <c r="B1690" s="74" t="s">
        <v>8553</v>
      </c>
      <c r="C1690" s="74" t="s">
        <v>95</v>
      </c>
      <c r="D1690" s="74" t="s">
        <v>78</v>
      </c>
      <c r="E1690" s="103" t="s">
        <v>4487</v>
      </c>
      <c r="F1690" s="75" t="s">
        <v>12</v>
      </c>
      <c r="G1690" s="75" t="s">
        <v>96</v>
      </c>
      <c r="H1690" s="75" t="s">
        <v>2009</v>
      </c>
      <c r="I1690" s="133" t="s">
        <v>230</v>
      </c>
      <c r="J1690" s="77"/>
      <c r="K1690" s="129"/>
      <c r="L1690" s="77"/>
      <c r="M1690" s="129"/>
      <c r="N1690" s="77"/>
      <c r="O1690" s="77" t="s">
        <v>198</v>
      </c>
      <c r="P1690" s="77" t="s">
        <v>2447</v>
      </c>
      <c r="Q1690" s="81" t="s">
        <v>2252</v>
      </c>
      <c r="R1690" s="81" t="s">
        <v>7279</v>
      </c>
      <c r="S1690" s="126" t="s">
        <v>213</v>
      </c>
      <c r="T1690" s="77" t="s">
        <v>299</v>
      </c>
      <c r="U1690" s="21"/>
      <c r="V1690" s="21"/>
      <c r="W1690" s="20" t="str">
        <f>VLOOKUP(TRIM(X1690),X10:Y159,2,FALSE)</f>
        <v>Andy</v>
      </c>
      <c r="X1690" s="184" t="str">
        <f t="shared" si="241"/>
        <v>6.6</v>
      </c>
      <c r="Y1690" s="184">
        <f t="shared" si="242"/>
        <v>0</v>
      </c>
      <c r="Z1690" s="184">
        <f t="shared" si="249"/>
        <v>0</v>
      </c>
      <c r="AA1690" s="184">
        <f t="shared" si="243"/>
        <v>4</v>
      </c>
      <c r="AB1690" s="184">
        <f t="shared" si="244"/>
        <v>0</v>
      </c>
      <c r="AC1690" s="184">
        <f t="shared" si="245"/>
        <v>0</v>
      </c>
      <c r="AD1690" s="184">
        <f t="shared" si="250"/>
        <v>0</v>
      </c>
      <c r="AE1690" s="184">
        <f t="shared" si="246"/>
        <v>0</v>
      </c>
      <c r="AF1690" s="186"/>
      <c r="AG1690" s="187" t="str">
        <f t="shared" si="247"/>
        <v>2313453</v>
      </c>
      <c r="AI1690" s="1" t="str">
        <f t="shared" si="248"/>
        <v>DIFF</v>
      </c>
    </row>
    <row r="1691" spans="1:35" ht="26.25" customHeight="1" x14ac:dyDescent="0.25">
      <c r="A1691" s="72" t="s">
        <v>193</v>
      </c>
      <c r="B1691" s="74" t="s">
        <v>1493</v>
      </c>
      <c r="C1691" s="74" t="s">
        <v>95</v>
      </c>
      <c r="D1691" s="74" t="s">
        <v>1355</v>
      </c>
      <c r="E1691" s="103" t="s">
        <v>4488</v>
      </c>
      <c r="F1691" s="75" t="s">
        <v>14</v>
      </c>
      <c r="G1691" s="75" t="s">
        <v>96</v>
      </c>
      <c r="H1691" s="75" t="s">
        <v>2461</v>
      </c>
      <c r="I1691" s="133" t="s">
        <v>222</v>
      </c>
      <c r="J1691" s="77" t="s">
        <v>199</v>
      </c>
      <c r="K1691" s="129">
        <v>4962</v>
      </c>
      <c r="L1691" s="77" t="s">
        <v>57</v>
      </c>
      <c r="M1691" s="129" t="s">
        <v>103</v>
      </c>
      <c r="N1691" s="77" t="s">
        <v>2407</v>
      </c>
      <c r="O1691" s="77" t="s">
        <v>386</v>
      </c>
      <c r="P1691" s="77" t="s">
        <v>1447</v>
      </c>
      <c r="Q1691" s="81" t="s">
        <v>5954</v>
      </c>
      <c r="R1691" s="81" t="s">
        <v>8778</v>
      </c>
      <c r="S1691" s="126" t="s">
        <v>213</v>
      </c>
      <c r="T1691" s="77" t="s">
        <v>223</v>
      </c>
      <c r="U1691" s="21"/>
      <c r="V1691" s="21"/>
      <c r="W1691" s="20" t="str">
        <f>VLOOKUP(TRIM(X1691),X10:Y159,2,FALSE)</f>
        <v>Andy</v>
      </c>
      <c r="X1691" s="184" t="str">
        <f t="shared" si="241"/>
        <v>9.19.2</v>
      </c>
      <c r="Y1691" s="184">
        <f t="shared" si="242"/>
        <v>0</v>
      </c>
      <c r="Z1691" s="184">
        <f t="shared" si="249"/>
        <v>0</v>
      </c>
      <c r="AA1691" s="184">
        <f t="shared" si="243"/>
        <v>8</v>
      </c>
      <c r="AB1691" s="184">
        <f t="shared" si="244"/>
        <v>0</v>
      </c>
      <c r="AC1691" s="184">
        <f t="shared" si="245"/>
        <v>0</v>
      </c>
      <c r="AD1691" s="184">
        <f t="shared" si="250"/>
        <v>0</v>
      </c>
      <c r="AE1691" s="184">
        <f t="shared" si="246"/>
        <v>0</v>
      </c>
      <c r="AF1691" s="186"/>
      <c r="AG1691" s="187" t="str">
        <f t="shared" si="247"/>
        <v>2313454</v>
      </c>
      <c r="AI1691" s="1" t="str">
        <f t="shared" si="248"/>
        <v>DIFF</v>
      </c>
    </row>
    <row r="1692" spans="1:35" ht="26.25" customHeight="1" x14ac:dyDescent="0.25">
      <c r="A1692" s="72" t="s">
        <v>193</v>
      </c>
      <c r="B1692" s="74" t="s">
        <v>1493</v>
      </c>
      <c r="C1692" s="74" t="s">
        <v>95</v>
      </c>
      <c r="D1692" s="74" t="s">
        <v>1355</v>
      </c>
      <c r="E1692" s="103" t="s">
        <v>4489</v>
      </c>
      <c r="F1692" s="75" t="s">
        <v>14</v>
      </c>
      <c r="G1692" s="75" t="s">
        <v>96</v>
      </c>
      <c r="H1692" s="75" t="s">
        <v>5732</v>
      </c>
      <c r="I1692" s="133" t="s">
        <v>226</v>
      </c>
      <c r="J1692" s="77" t="s">
        <v>199</v>
      </c>
      <c r="K1692" s="129">
        <v>5208</v>
      </c>
      <c r="L1692" s="77" t="s">
        <v>48</v>
      </c>
      <c r="M1692" s="129" t="s">
        <v>103</v>
      </c>
      <c r="N1692" s="77" t="s">
        <v>2407</v>
      </c>
      <c r="O1692" s="77" t="s">
        <v>386</v>
      </c>
      <c r="P1692" s="77" t="s">
        <v>1447</v>
      </c>
      <c r="Q1692" s="81" t="s">
        <v>6847</v>
      </c>
      <c r="R1692" s="81" t="s">
        <v>8043</v>
      </c>
      <c r="S1692" s="126" t="s">
        <v>401</v>
      </c>
      <c r="T1692" s="77" t="s">
        <v>275</v>
      </c>
      <c r="U1692" s="21"/>
      <c r="V1692" s="21" t="s">
        <v>1393</v>
      </c>
      <c r="W1692" s="20" t="str">
        <f>VLOOKUP(TRIM(X1692),X10:Y159,2,FALSE)</f>
        <v>Andy</v>
      </c>
      <c r="X1692" s="184" t="str">
        <f t="shared" si="241"/>
        <v>9.19.2</v>
      </c>
      <c r="Y1692" s="184">
        <f t="shared" si="242"/>
        <v>1</v>
      </c>
      <c r="Z1692" s="184">
        <f t="shared" si="249"/>
        <v>0</v>
      </c>
      <c r="AA1692" s="184">
        <f t="shared" si="243"/>
        <v>21</v>
      </c>
      <c r="AB1692" s="184">
        <f t="shared" si="244"/>
        <v>0</v>
      </c>
      <c r="AC1692" s="184">
        <f t="shared" si="245"/>
        <v>0</v>
      </c>
      <c r="AD1692" s="184">
        <f t="shared" si="250"/>
        <v>0</v>
      </c>
      <c r="AE1692" s="184">
        <f t="shared" si="246"/>
        <v>0</v>
      </c>
      <c r="AF1692" s="186"/>
      <c r="AG1692" s="187" t="str">
        <f t="shared" si="247"/>
        <v>2313455</v>
      </c>
      <c r="AI1692" s="1" t="str">
        <f t="shared" si="248"/>
        <v>DIFF</v>
      </c>
    </row>
    <row r="1693" spans="1:35" ht="26.25" customHeight="1" x14ac:dyDescent="0.25">
      <c r="A1693" s="72" t="s">
        <v>193</v>
      </c>
      <c r="B1693" s="74" t="s">
        <v>2532</v>
      </c>
      <c r="C1693" s="74" t="s">
        <v>95</v>
      </c>
      <c r="D1693" s="74" t="s">
        <v>1355</v>
      </c>
      <c r="E1693" s="103" t="s">
        <v>4490</v>
      </c>
      <c r="F1693" s="75" t="s">
        <v>14</v>
      </c>
      <c r="G1693" s="75" t="s">
        <v>96</v>
      </c>
      <c r="H1693" s="75" t="s">
        <v>5400</v>
      </c>
      <c r="I1693" s="133" t="s">
        <v>236</v>
      </c>
      <c r="J1693" s="77" t="s">
        <v>199</v>
      </c>
      <c r="K1693" s="129">
        <v>4949</v>
      </c>
      <c r="L1693" s="77" t="s">
        <v>52</v>
      </c>
      <c r="M1693" s="129" t="s">
        <v>103</v>
      </c>
      <c r="N1693" s="77" t="s">
        <v>2407</v>
      </c>
      <c r="O1693" s="77" t="s">
        <v>386</v>
      </c>
      <c r="P1693" s="77" t="s">
        <v>1447</v>
      </c>
      <c r="Q1693" s="81" t="s">
        <v>2653</v>
      </c>
      <c r="R1693" s="81" t="s">
        <v>7280</v>
      </c>
      <c r="S1693" s="126" t="s">
        <v>213</v>
      </c>
      <c r="T1693" s="77" t="s">
        <v>235</v>
      </c>
      <c r="U1693" s="21"/>
      <c r="V1693" s="21"/>
      <c r="W1693" s="20" t="str">
        <f>VLOOKUP(TRIM(X1693),X10:Y159,2,FALSE)</f>
        <v>Andy</v>
      </c>
      <c r="X1693" s="184" t="str">
        <f t="shared" si="241"/>
        <v>9.19.2</v>
      </c>
      <c r="Y1693" s="184">
        <f t="shared" si="242"/>
        <v>0</v>
      </c>
      <c r="Z1693" s="184">
        <f t="shared" si="249"/>
        <v>0</v>
      </c>
      <c r="AA1693" s="184">
        <f t="shared" si="243"/>
        <v>17</v>
      </c>
      <c r="AB1693" s="184">
        <f t="shared" si="244"/>
        <v>0</v>
      </c>
      <c r="AC1693" s="184">
        <f t="shared" si="245"/>
        <v>0</v>
      </c>
      <c r="AD1693" s="184">
        <f t="shared" si="250"/>
        <v>0</v>
      </c>
      <c r="AE1693" s="184">
        <f t="shared" si="246"/>
        <v>0</v>
      </c>
      <c r="AF1693" s="186"/>
      <c r="AG1693" s="187" t="str">
        <f t="shared" si="247"/>
        <v>2313456</v>
      </c>
      <c r="AI1693" s="1" t="str">
        <f t="shared" si="248"/>
        <v>DIFF</v>
      </c>
    </row>
    <row r="1694" spans="1:35" ht="26.25" customHeight="1" x14ac:dyDescent="0.25">
      <c r="A1694" s="72" t="s">
        <v>193</v>
      </c>
      <c r="B1694" s="74" t="s">
        <v>1493</v>
      </c>
      <c r="C1694" s="74" t="s">
        <v>95</v>
      </c>
      <c r="D1694" s="74" t="s">
        <v>1355</v>
      </c>
      <c r="E1694" s="103" t="s">
        <v>4491</v>
      </c>
      <c r="F1694" s="75" t="s">
        <v>14</v>
      </c>
      <c r="G1694" s="75" t="s">
        <v>96</v>
      </c>
      <c r="H1694" s="75" t="s">
        <v>5152</v>
      </c>
      <c r="I1694" s="133" t="s">
        <v>222</v>
      </c>
      <c r="J1694" s="77" t="s">
        <v>199</v>
      </c>
      <c r="K1694" s="129">
        <v>5085</v>
      </c>
      <c r="L1694" s="77" t="s">
        <v>48</v>
      </c>
      <c r="M1694" s="129" t="s">
        <v>103</v>
      </c>
      <c r="N1694" s="77" t="s">
        <v>2407</v>
      </c>
      <c r="O1694" s="77" t="s">
        <v>386</v>
      </c>
      <c r="P1694" s="77" t="s">
        <v>1447</v>
      </c>
      <c r="Q1694" s="81" t="s">
        <v>5955</v>
      </c>
      <c r="R1694" s="81" t="s">
        <v>7281</v>
      </c>
      <c r="S1694" s="126" t="s">
        <v>213</v>
      </c>
      <c r="T1694" s="77" t="s">
        <v>223</v>
      </c>
      <c r="U1694" s="21"/>
      <c r="V1694" s="21"/>
      <c r="W1694" s="20" t="str">
        <f>VLOOKUP(TRIM(X1694),X10:Y159,2,FALSE)</f>
        <v>Andy</v>
      </c>
      <c r="X1694" s="184" t="str">
        <f t="shared" si="241"/>
        <v>9.19.2</v>
      </c>
      <c r="Y1694" s="184">
        <f t="shared" si="242"/>
        <v>0</v>
      </c>
      <c r="Z1694" s="184">
        <f t="shared" si="249"/>
        <v>0</v>
      </c>
      <c r="AA1694" s="184">
        <f t="shared" si="243"/>
        <v>8</v>
      </c>
      <c r="AB1694" s="184">
        <f t="shared" si="244"/>
        <v>0</v>
      </c>
      <c r="AC1694" s="184">
        <f t="shared" si="245"/>
        <v>0</v>
      </c>
      <c r="AD1694" s="184">
        <f t="shared" si="250"/>
        <v>0</v>
      </c>
      <c r="AE1694" s="184">
        <f t="shared" si="246"/>
        <v>0</v>
      </c>
      <c r="AF1694" s="186"/>
      <c r="AG1694" s="187" t="str">
        <f t="shared" si="247"/>
        <v>2313457</v>
      </c>
      <c r="AI1694" s="1" t="str">
        <f t="shared" si="248"/>
        <v>DIFF</v>
      </c>
    </row>
    <row r="1695" spans="1:35" ht="26.25" customHeight="1" x14ac:dyDescent="0.25">
      <c r="A1695" s="72" t="s">
        <v>193</v>
      </c>
      <c r="B1695" s="74" t="s">
        <v>1105</v>
      </c>
      <c r="C1695" s="74" t="s">
        <v>95</v>
      </c>
      <c r="D1695" s="74" t="s">
        <v>1355</v>
      </c>
      <c r="E1695" s="103" t="s">
        <v>4492</v>
      </c>
      <c r="F1695" s="75" t="s">
        <v>14</v>
      </c>
      <c r="G1695" s="75" t="s">
        <v>96</v>
      </c>
      <c r="H1695" s="75" t="s">
        <v>5709</v>
      </c>
      <c r="I1695" s="133" t="s">
        <v>211</v>
      </c>
      <c r="J1695" s="77" t="s">
        <v>102</v>
      </c>
      <c r="K1695" s="129">
        <v>4666</v>
      </c>
      <c r="L1695" s="77" t="s">
        <v>48</v>
      </c>
      <c r="M1695" s="129" t="s">
        <v>103</v>
      </c>
      <c r="N1695" s="77" t="s">
        <v>2407</v>
      </c>
      <c r="O1695" s="77" t="s">
        <v>386</v>
      </c>
      <c r="P1695" s="77" t="s">
        <v>1447</v>
      </c>
      <c r="Q1695" s="81" t="s">
        <v>6817</v>
      </c>
      <c r="R1695" s="81" t="s">
        <v>7282</v>
      </c>
      <c r="S1695" s="126" t="s">
        <v>213</v>
      </c>
      <c r="T1695" s="77" t="s">
        <v>238</v>
      </c>
      <c r="U1695" s="21"/>
      <c r="V1695" s="21"/>
      <c r="W1695" s="20" t="str">
        <f>VLOOKUP(TRIM(X1695),X10:Y159,2,FALSE)</f>
        <v>Andy</v>
      </c>
      <c r="X1695" s="184" t="str">
        <f t="shared" ref="X1695:X1758" si="251">IF(ISNONTEXT(D1695),"" &amp; D1695 &amp;"",T(D1695))</f>
        <v>9.19.2</v>
      </c>
      <c r="Y1695" s="184">
        <f t="shared" ref="Y1695:Y1758" si="252">IF(F1695="CR", IF(S1695="Approved", 1, IF(S1695="Agreed", 1, IF(S1695="Block approved", 1, 0))),0)</f>
        <v>0</v>
      </c>
      <c r="Z1695" s="184">
        <f t="shared" si="249"/>
        <v>0</v>
      </c>
      <c r="AA1695" s="184">
        <f t="shared" ref="AA1695:AA1758" si="253">LEN(I1695)</f>
        <v>26</v>
      </c>
      <c r="AB1695" s="184">
        <f t="shared" ref="AB1695:AB1758" si="254">IF(LEFT(H1695, 12)="Reserved for",  1, 0)</f>
        <v>0</v>
      </c>
      <c r="AC1695" s="184">
        <f t="shared" ref="AC1695:AC1758" si="255">IF(F1695="LS OUT", IF(S1695="Approved", 1, IF(S1695="Block approved", 1, 0)),0)</f>
        <v>0</v>
      </c>
      <c r="AD1695" s="184">
        <f t="shared" si="250"/>
        <v>0</v>
      </c>
      <c r="AE1695" s="184">
        <f t="shared" ref="AE1695:AE1758" si="256">IF(F1695="LS In", IF(S1695="Postponed", 1, 0), 0)</f>
        <v>0</v>
      </c>
      <c r="AF1695" s="186"/>
      <c r="AG1695" s="187" t="str">
        <f t="shared" ref="AG1695:AG1758" si="257">IF("" &amp; AF1695="" &amp; D1695, "", MID(E1695, 4, 7))</f>
        <v>2313458</v>
      </c>
      <c r="AI1695" s="1" t="str">
        <f t="shared" ref="AI1695:AI1758" si="258">IF(_xlfn.VALUETOTEXT(AH1695) =_xlfn.VALUETOTEXT(D1695), "", "DIFF")</f>
        <v>DIFF</v>
      </c>
    </row>
    <row r="1696" spans="1:35" ht="26.25" customHeight="1" x14ac:dyDescent="0.25">
      <c r="A1696" s="72" t="s">
        <v>193</v>
      </c>
      <c r="B1696" s="74" t="s">
        <v>1474</v>
      </c>
      <c r="C1696" s="74" t="s">
        <v>95</v>
      </c>
      <c r="D1696" s="74" t="s">
        <v>1355</v>
      </c>
      <c r="E1696" s="103" t="s">
        <v>4493</v>
      </c>
      <c r="F1696" s="75" t="s">
        <v>14</v>
      </c>
      <c r="G1696" s="75" t="s">
        <v>96</v>
      </c>
      <c r="H1696" s="75" t="s">
        <v>5728</v>
      </c>
      <c r="I1696" s="133" t="s">
        <v>226</v>
      </c>
      <c r="J1696" s="77" t="s">
        <v>225</v>
      </c>
      <c r="K1696" s="129">
        <v>482</v>
      </c>
      <c r="L1696" s="77" t="s">
        <v>48</v>
      </c>
      <c r="M1696" s="129" t="s">
        <v>103</v>
      </c>
      <c r="N1696" s="77" t="s">
        <v>2407</v>
      </c>
      <c r="O1696" s="77" t="s">
        <v>386</v>
      </c>
      <c r="P1696" s="77" t="s">
        <v>1447</v>
      </c>
      <c r="Q1696" s="81" t="s">
        <v>6844</v>
      </c>
      <c r="R1696" s="81" t="s">
        <v>7283</v>
      </c>
      <c r="S1696" s="126" t="s">
        <v>213</v>
      </c>
      <c r="T1696" s="77" t="s">
        <v>275</v>
      </c>
      <c r="U1696" s="21"/>
      <c r="V1696" s="21"/>
      <c r="W1696" s="20" t="str">
        <f>VLOOKUP(TRIM(X1696),X10:Y159,2,FALSE)</f>
        <v>Andy</v>
      </c>
      <c r="X1696" s="184" t="str">
        <f t="shared" si="251"/>
        <v>9.19.2</v>
      </c>
      <c r="Y1696" s="184">
        <f t="shared" si="252"/>
        <v>0</v>
      </c>
      <c r="Z1696" s="184">
        <f t="shared" si="249"/>
        <v>0</v>
      </c>
      <c r="AA1696" s="184">
        <f t="shared" si="253"/>
        <v>21</v>
      </c>
      <c r="AB1696" s="184">
        <f t="shared" si="254"/>
        <v>0</v>
      </c>
      <c r="AC1696" s="184">
        <f t="shared" si="255"/>
        <v>0</v>
      </c>
      <c r="AD1696" s="184">
        <f t="shared" si="250"/>
        <v>0</v>
      </c>
      <c r="AE1696" s="184">
        <f t="shared" si="256"/>
        <v>0</v>
      </c>
      <c r="AF1696" s="186"/>
      <c r="AG1696" s="187" t="str">
        <f t="shared" si="257"/>
        <v>2313459</v>
      </c>
      <c r="AI1696" s="1" t="str">
        <f t="shared" si="258"/>
        <v>DIFF</v>
      </c>
    </row>
    <row r="1697" spans="1:35" ht="26.25" customHeight="1" x14ac:dyDescent="0.25">
      <c r="A1697" s="72" t="s">
        <v>193</v>
      </c>
      <c r="B1697" s="74" t="s">
        <v>8554</v>
      </c>
      <c r="C1697" s="74" t="s">
        <v>95</v>
      </c>
      <c r="D1697" s="74" t="s">
        <v>1285</v>
      </c>
      <c r="E1697" s="103" t="s">
        <v>4494</v>
      </c>
      <c r="F1697" s="75" t="s">
        <v>14</v>
      </c>
      <c r="G1697" s="75" t="s">
        <v>96</v>
      </c>
      <c r="H1697" s="75" t="s">
        <v>5054</v>
      </c>
      <c r="I1697" s="133" t="s">
        <v>211</v>
      </c>
      <c r="J1697" s="77" t="s">
        <v>384</v>
      </c>
      <c r="K1697" s="129">
        <v>117</v>
      </c>
      <c r="L1697" s="77" t="s">
        <v>48</v>
      </c>
      <c r="M1697" s="129" t="s">
        <v>103</v>
      </c>
      <c r="N1697" s="77" t="s">
        <v>1626</v>
      </c>
      <c r="O1697" s="77" t="s">
        <v>386</v>
      </c>
      <c r="P1697" s="77" t="s">
        <v>1471</v>
      </c>
      <c r="Q1697" s="81" t="s">
        <v>5792</v>
      </c>
      <c r="R1697" s="81" t="s">
        <v>8044</v>
      </c>
      <c r="S1697" s="126" t="s">
        <v>401</v>
      </c>
      <c r="T1697" s="77" t="s">
        <v>1383</v>
      </c>
      <c r="U1697" s="21"/>
      <c r="V1697" s="21" t="s">
        <v>1393</v>
      </c>
      <c r="W1697" s="20" t="str">
        <f>VLOOKUP(TRIM(X1697),X10:Y159,2,FALSE)</f>
        <v>Andy</v>
      </c>
      <c r="X1697" s="184" t="str">
        <f t="shared" si="251"/>
        <v>9.4.2</v>
      </c>
      <c r="Y1697" s="184">
        <f t="shared" si="252"/>
        <v>1</v>
      </c>
      <c r="Z1697" s="184">
        <f t="shared" si="249"/>
        <v>0</v>
      </c>
      <c r="AA1697" s="184">
        <f t="shared" si="253"/>
        <v>26</v>
      </c>
      <c r="AB1697" s="184">
        <f t="shared" si="254"/>
        <v>0</v>
      </c>
      <c r="AC1697" s="184">
        <f t="shared" si="255"/>
        <v>0</v>
      </c>
      <c r="AD1697" s="184">
        <f t="shared" si="250"/>
        <v>0</v>
      </c>
      <c r="AE1697" s="184">
        <f t="shared" si="256"/>
        <v>0</v>
      </c>
      <c r="AF1697" s="186"/>
      <c r="AG1697" s="187" t="str">
        <f t="shared" si="257"/>
        <v>2313460</v>
      </c>
      <c r="AI1697" s="1" t="str">
        <f t="shared" si="258"/>
        <v>DIFF</v>
      </c>
    </row>
    <row r="1698" spans="1:35" ht="26.25" customHeight="1" x14ac:dyDescent="0.25">
      <c r="A1698" s="72" t="s">
        <v>193</v>
      </c>
      <c r="B1698" s="74" t="s">
        <v>8555</v>
      </c>
      <c r="C1698" s="74" t="s">
        <v>95</v>
      </c>
      <c r="D1698" s="74" t="s">
        <v>1285</v>
      </c>
      <c r="E1698" s="103" t="s">
        <v>4495</v>
      </c>
      <c r="F1698" s="75" t="s">
        <v>14</v>
      </c>
      <c r="G1698" s="75" t="s">
        <v>96</v>
      </c>
      <c r="H1698" s="75" t="s">
        <v>5396</v>
      </c>
      <c r="I1698" s="133" t="s">
        <v>211</v>
      </c>
      <c r="J1698" s="77" t="s">
        <v>384</v>
      </c>
      <c r="K1698" s="129">
        <v>118</v>
      </c>
      <c r="L1698" s="77" t="s">
        <v>48</v>
      </c>
      <c r="M1698" s="129" t="s">
        <v>103</v>
      </c>
      <c r="N1698" s="77" t="s">
        <v>1626</v>
      </c>
      <c r="O1698" s="77" t="s">
        <v>386</v>
      </c>
      <c r="P1698" s="77" t="s">
        <v>1471</v>
      </c>
      <c r="Q1698" s="81" t="s">
        <v>6350</v>
      </c>
      <c r="R1698" s="81" t="s">
        <v>8045</v>
      </c>
      <c r="S1698" s="126" t="s">
        <v>401</v>
      </c>
      <c r="T1698" s="77" t="s">
        <v>1383</v>
      </c>
      <c r="U1698" s="21"/>
      <c r="V1698" s="21" t="s">
        <v>1393</v>
      </c>
      <c r="W1698" s="20" t="str">
        <f>VLOOKUP(TRIM(X1698),X10:Y159,2,FALSE)</f>
        <v>Andy</v>
      </c>
      <c r="X1698" s="184" t="str">
        <f t="shared" si="251"/>
        <v>9.4.2</v>
      </c>
      <c r="Y1698" s="184">
        <f t="shared" si="252"/>
        <v>1</v>
      </c>
      <c r="Z1698" s="184">
        <f t="shared" si="249"/>
        <v>0</v>
      </c>
      <c r="AA1698" s="184">
        <f t="shared" si="253"/>
        <v>26</v>
      </c>
      <c r="AB1698" s="184">
        <f t="shared" si="254"/>
        <v>0</v>
      </c>
      <c r="AC1698" s="184">
        <f t="shared" si="255"/>
        <v>0</v>
      </c>
      <c r="AD1698" s="184">
        <f t="shared" si="250"/>
        <v>0</v>
      </c>
      <c r="AE1698" s="184">
        <f t="shared" si="256"/>
        <v>0</v>
      </c>
      <c r="AF1698" s="186"/>
      <c r="AG1698" s="187" t="str">
        <f t="shared" si="257"/>
        <v>2313461</v>
      </c>
      <c r="AI1698" s="1" t="str">
        <f t="shared" si="258"/>
        <v>DIFF</v>
      </c>
    </row>
    <row r="1699" spans="1:35" ht="26.25" customHeight="1" x14ac:dyDescent="0.25">
      <c r="A1699" s="72" t="s">
        <v>193</v>
      </c>
      <c r="B1699" s="74" t="s">
        <v>6151</v>
      </c>
      <c r="C1699" s="74" t="s">
        <v>95</v>
      </c>
      <c r="D1699" s="74" t="s">
        <v>1347</v>
      </c>
      <c r="E1699" s="103" t="s">
        <v>4496</v>
      </c>
      <c r="F1699" s="75" t="s">
        <v>14</v>
      </c>
      <c r="G1699" s="75" t="s">
        <v>96</v>
      </c>
      <c r="H1699" s="75" t="s">
        <v>5280</v>
      </c>
      <c r="I1699" s="133" t="s">
        <v>236</v>
      </c>
      <c r="J1699" s="77" t="s">
        <v>1464</v>
      </c>
      <c r="K1699" s="129">
        <v>82</v>
      </c>
      <c r="L1699" s="77" t="s">
        <v>48</v>
      </c>
      <c r="M1699" s="129" t="s">
        <v>103</v>
      </c>
      <c r="N1699" s="77" t="s">
        <v>1626</v>
      </c>
      <c r="O1699" s="77" t="s">
        <v>386</v>
      </c>
      <c r="P1699" s="77" t="s">
        <v>1466</v>
      </c>
      <c r="Q1699" s="81" t="s">
        <v>8556</v>
      </c>
      <c r="R1699" s="81" t="s">
        <v>8046</v>
      </c>
      <c r="S1699" s="126" t="s">
        <v>401</v>
      </c>
      <c r="T1699" s="77" t="s">
        <v>235</v>
      </c>
      <c r="U1699" s="21"/>
      <c r="V1699" s="21" t="s">
        <v>1393</v>
      </c>
      <c r="W1699" s="20" t="str">
        <f>VLOOKUP(TRIM(X1699),X10:Y159,2,FALSE)</f>
        <v>Andy</v>
      </c>
      <c r="X1699" s="184" t="str">
        <f t="shared" si="251"/>
        <v>9.5.2</v>
      </c>
      <c r="Y1699" s="184">
        <f t="shared" si="252"/>
        <v>1</v>
      </c>
      <c r="Z1699" s="184">
        <f t="shared" si="249"/>
        <v>0</v>
      </c>
      <c r="AA1699" s="184">
        <f t="shared" si="253"/>
        <v>17</v>
      </c>
      <c r="AB1699" s="184">
        <f t="shared" si="254"/>
        <v>0</v>
      </c>
      <c r="AC1699" s="184">
        <f t="shared" si="255"/>
        <v>0</v>
      </c>
      <c r="AD1699" s="184">
        <f t="shared" si="250"/>
        <v>0</v>
      </c>
      <c r="AE1699" s="184">
        <f t="shared" si="256"/>
        <v>0</v>
      </c>
      <c r="AF1699" s="186"/>
      <c r="AG1699" s="187" t="str">
        <f t="shared" si="257"/>
        <v>2313462</v>
      </c>
      <c r="AI1699" s="1" t="str">
        <f t="shared" si="258"/>
        <v>DIFF</v>
      </c>
    </row>
    <row r="1700" spans="1:35" ht="26.25" customHeight="1" x14ac:dyDescent="0.25">
      <c r="A1700" s="72" t="s">
        <v>193</v>
      </c>
      <c r="B1700" s="74" t="s">
        <v>8559</v>
      </c>
      <c r="C1700" s="74" t="s">
        <v>95</v>
      </c>
      <c r="D1700" s="74" t="s">
        <v>1347</v>
      </c>
      <c r="E1700" s="103" t="s">
        <v>4497</v>
      </c>
      <c r="F1700" s="75" t="s">
        <v>14</v>
      </c>
      <c r="G1700" s="75" t="s">
        <v>96</v>
      </c>
      <c r="H1700" s="75" t="s">
        <v>2609</v>
      </c>
      <c r="I1700" s="133" t="s">
        <v>8557</v>
      </c>
      <c r="J1700" s="77" t="s">
        <v>1464</v>
      </c>
      <c r="K1700" s="129">
        <v>64</v>
      </c>
      <c r="L1700" s="77" t="s">
        <v>50</v>
      </c>
      <c r="M1700" s="129" t="s">
        <v>103</v>
      </c>
      <c r="N1700" s="77" t="s">
        <v>1626</v>
      </c>
      <c r="O1700" s="77" t="s">
        <v>386</v>
      </c>
      <c r="P1700" s="77" t="s">
        <v>1466</v>
      </c>
      <c r="Q1700" s="81" t="s">
        <v>8558</v>
      </c>
      <c r="R1700" s="81" t="s">
        <v>8047</v>
      </c>
      <c r="S1700" s="126" t="s">
        <v>213</v>
      </c>
      <c r="T1700" s="77" t="s">
        <v>275</v>
      </c>
      <c r="U1700" s="21"/>
      <c r="V1700" s="21"/>
      <c r="W1700" s="20" t="str">
        <f>VLOOKUP(TRIM(X1700),X10:Y159,2,FALSE)</f>
        <v>Andy</v>
      </c>
      <c r="X1700" s="184" t="str">
        <f t="shared" si="251"/>
        <v>9.5.2</v>
      </c>
      <c r="Y1700" s="184">
        <f t="shared" si="252"/>
        <v>0</v>
      </c>
      <c r="Z1700" s="184">
        <f t="shared" si="249"/>
        <v>0</v>
      </c>
      <c r="AA1700" s="184">
        <f t="shared" si="253"/>
        <v>32</v>
      </c>
      <c r="AB1700" s="184">
        <f t="shared" si="254"/>
        <v>0</v>
      </c>
      <c r="AC1700" s="184">
        <f t="shared" si="255"/>
        <v>0</v>
      </c>
      <c r="AD1700" s="184">
        <f t="shared" si="250"/>
        <v>0</v>
      </c>
      <c r="AE1700" s="184">
        <f t="shared" si="256"/>
        <v>0</v>
      </c>
      <c r="AF1700" s="186"/>
      <c r="AG1700" s="187" t="str">
        <f t="shared" si="257"/>
        <v>2313463</v>
      </c>
      <c r="AI1700" s="1" t="str">
        <f t="shared" si="258"/>
        <v>DIFF</v>
      </c>
    </row>
    <row r="1701" spans="1:35" ht="26.25" customHeight="1" x14ac:dyDescent="0.25">
      <c r="A1701" s="72" t="s">
        <v>193</v>
      </c>
      <c r="B1701" s="74" t="s">
        <v>80</v>
      </c>
      <c r="C1701" s="74" t="s">
        <v>95</v>
      </c>
      <c r="D1701" s="74" t="s">
        <v>1347</v>
      </c>
      <c r="E1701" s="103" t="s">
        <v>4498</v>
      </c>
      <c r="F1701" s="75" t="s">
        <v>14</v>
      </c>
      <c r="G1701" s="75" t="s">
        <v>96</v>
      </c>
      <c r="H1701" s="75" t="s">
        <v>8561</v>
      </c>
      <c r="I1701" s="133" t="s">
        <v>222</v>
      </c>
      <c r="J1701" s="77" t="s">
        <v>1464</v>
      </c>
      <c r="K1701" s="129">
        <v>85</v>
      </c>
      <c r="L1701" s="77" t="s">
        <v>48</v>
      </c>
      <c r="M1701" s="129" t="s">
        <v>103</v>
      </c>
      <c r="N1701" s="77" t="s">
        <v>1626</v>
      </c>
      <c r="O1701" s="77" t="s">
        <v>386</v>
      </c>
      <c r="P1701" s="77" t="s">
        <v>1466</v>
      </c>
      <c r="Q1701" s="81" t="s">
        <v>8560</v>
      </c>
      <c r="R1701" s="81" t="s">
        <v>8048</v>
      </c>
      <c r="S1701" s="126" t="s">
        <v>401</v>
      </c>
      <c r="T1701" s="77" t="s">
        <v>223</v>
      </c>
      <c r="U1701" s="21"/>
      <c r="V1701" s="21" t="s">
        <v>1393</v>
      </c>
      <c r="W1701" s="20" t="str">
        <f>VLOOKUP(TRIM(X1701),X10:Y159,2,FALSE)</f>
        <v>Andy</v>
      </c>
      <c r="X1701" s="184" t="str">
        <f t="shared" si="251"/>
        <v>9.5.2</v>
      </c>
      <c r="Y1701" s="184">
        <f t="shared" si="252"/>
        <v>1</v>
      </c>
      <c r="Z1701" s="184">
        <f t="shared" si="249"/>
        <v>0</v>
      </c>
      <c r="AA1701" s="184">
        <f t="shared" si="253"/>
        <v>8</v>
      </c>
      <c r="AB1701" s="184">
        <f t="shared" si="254"/>
        <v>0</v>
      </c>
      <c r="AC1701" s="184">
        <f t="shared" si="255"/>
        <v>0</v>
      </c>
      <c r="AD1701" s="184">
        <f t="shared" si="250"/>
        <v>0</v>
      </c>
      <c r="AE1701" s="184">
        <f t="shared" si="256"/>
        <v>0</v>
      </c>
      <c r="AF1701" s="186"/>
      <c r="AG1701" s="187" t="str">
        <f t="shared" si="257"/>
        <v>2313464</v>
      </c>
      <c r="AI1701" s="1" t="str">
        <f t="shared" si="258"/>
        <v>DIFF</v>
      </c>
    </row>
    <row r="1702" spans="1:35" ht="26.25" customHeight="1" x14ac:dyDescent="0.25">
      <c r="A1702" s="72" t="s">
        <v>193</v>
      </c>
      <c r="B1702" s="74" t="s">
        <v>80</v>
      </c>
      <c r="C1702" s="74" t="s">
        <v>95</v>
      </c>
      <c r="D1702" s="74" t="s">
        <v>1347</v>
      </c>
      <c r="E1702" s="103" t="s">
        <v>4499</v>
      </c>
      <c r="F1702" s="75" t="s">
        <v>14</v>
      </c>
      <c r="G1702" s="75" t="s">
        <v>96</v>
      </c>
      <c r="H1702" s="75" t="s">
        <v>2061</v>
      </c>
      <c r="I1702" s="133" t="s">
        <v>1537</v>
      </c>
      <c r="J1702" s="77" t="s">
        <v>1464</v>
      </c>
      <c r="K1702" s="129">
        <v>31</v>
      </c>
      <c r="L1702" s="77" t="s">
        <v>83</v>
      </c>
      <c r="M1702" s="129" t="s">
        <v>103</v>
      </c>
      <c r="N1702" s="77" t="s">
        <v>1626</v>
      </c>
      <c r="O1702" s="77" t="s">
        <v>386</v>
      </c>
      <c r="P1702" s="77" t="s">
        <v>1466</v>
      </c>
      <c r="Q1702" s="81" t="s">
        <v>8562</v>
      </c>
      <c r="R1702" s="81" t="s">
        <v>8779</v>
      </c>
      <c r="S1702" s="126" t="s">
        <v>213</v>
      </c>
      <c r="T1702" s="77" t="s">
        <v>257</v>
      </c>
      <c r="U1702" s="21"/>
      <c r="V1702" s="21"/>
      <c r="W1702" s="20" t="str">
        <f>VLOOKUP(TRIM(X1702),X10:Y159,2,FALSE)</f>
        <v>Andy</v>
      </c>
      <c r="X1702" s="184" t="str">
        <f t="shared" si="251"/>
        <v>9.5.2</v>
      </c>
      <c r="Y1702" s="184">
        <f t="shared" si="252"/>
        <v>0</v>
      </c>
      <c r="Z1702" s="184">
        <f t="shared" si="249"/>
        <v>0</v>
      </c>
      <c r="AA1702" s="184">
        <f t="shared" si="253"/>
        <v>18</v>
      </c>
      <c r="AB1702" s="184">
        <f t="shared" si="254"/>
        <v>0</v>
      </c>
      <c r="AC1702" s="184">
        <f t="shared" si="255"/>
        <v>0</v>
      </c>
      <c r="AD1702" s="184">
        <f t="shared" si="250"/>
        <v>0</v>
      </c>
      <c r="AE1702" s="184">
        <f t="shared" si="256"/>
        <v>0</v>
      </c>
      <c r="AF1702" s="186"/>
      <c r="AG1702" s="187" t="str">
        <f t="shared" si="257"/>
        <v>2313465</v>
      </c>
      <c r="AI1702" s="1" t="str">
        <f t="shared" si="258"/>
        <v>DIFF</v>
      </c>
    </row>
    <row r="1703" spans="1:35" ht="26.25" customHeight="1" x14ac:dyDescent="0.25">
      <c r="A1703" s="72" t="s">
        <v>193</v>
      </c>
      <c r="B1703" s="74" t="s">
        <v>1578</v>
      </c>
      <c r="C1703" s="74" t="s">
        <v>95</v>
      </c>
      <c r="D1703" s="74" t="s">
        <v>1347</v>
      </c>
      <c r="E1703" s="103" t="s">
        <v>4500</v>
      </c>
      <c r="F1703" s="75" t="s">
        <v>14</v>
      </c>
      <c r="G1703" s="75" t="s">
        <v>96</v>
      </c>
      <c r="H1703" s="75" t="s">
        <v>5439</v>
      </c>
      <c r="I1703" s="133" t="s">
        <v>215</v>
      </c>
      <c r="J1703" s="77" t="s">
        <v>1464</v>
      </c>
      <c r="K1703" s="129">
        <v>88</v>
      </c>
      <c r="L1703" s="77" t="s">
        <v>48</v>
      </c>
      <c r="M1703" s="129" t="s">
        <v>103</v>
      </c>
      <c r="N1703" s="77" t="s">
        <v>1626</v>
      </c>
      <c r="O1703" s="77" t="s">
        <v>386</v>
      </c>
      <c r="P1703" s="77" t="s">
        <v>1466</v>
      </c>
      <c r="Q1703" s="81" t="s">
        <v>6403</v>
      </c>
      <c r="R1703" s="81" t="s">
        <v>8049</v>
      </c>
      <c r="S1703" s="126" t="s">
        <v>213</v>
      </c>
      <c r="T1703" s="77" t="s">
        <v>257</v>
      </c>
      <c r="U1703" s="21"/>
      <c r="V1703" s="21"/>
      <c r="W1703" s="20" t="str">
        <f>VLOOKUP(TRIM(X1703),X10:Y159,2,FALSE)</f>
        <v>Andy</v>
      </c>
      <c r="X1703" s="184" t="str">
        <f t="shared" si="251"/>
        <v>9.5.2</v>
      </c>
      <c r="Y1703" s="184">
        <f t="shared" si="252"/>
        <v>0</v>
      </c>
      <c r="Z1703" s="184">
        <f t="shared" si="249"/>
        <v>0</v>
      </c>
      <c r="AA1703" s="184">
        <f t="shared" si="253"/>
        <v>4</v>
      </c>
      <c r="AB1703" s="184">
        <f t="shared" si="254"/>
        <v>0</v>
      </c>
      <c r="AC1703" s="184">
        <f t="shared" si="255"/>
        <v>0</v>
      </c>
      <c r="AD1703" s="184">
        <f t="shared" si="250"/>
        <v>0</v>
      </c>
      <c r="AE1703" s="184">
        <f t="shared" si="256"/>
        <v>0</v>
      </c>
      <c r="AF1703" s="186"/>
      <c r="AG1703" s="187" t="str">
        <f t="shared" si="257"/>
        <v>2313466</v>
      </c>
      <c r="AI1703" s="1" t="str">
        <f t="shared" si="258"/>
        <v>DIFF</v>
      </c>
    </row>
    <row r="1704" spans="1:35" ht="26.25" customHeight="1" x14ac:dyDescent="0.25">
      <c r="A1704" s="72" t="s">
        <v>193</v>
      </c>
      <c r="B1704" s="74" t="s">
        <v>2185</v>
      </c>
      <c r="C1704" s="74" t="s">
        <v>95</v>
      </c>
      <c r="D1704" s="74" t="s">
        <v>1352</v>
      </c>
      <c r="E1704" s="103" t="s">
        <v>4501</v>
      </c>
      <c r="F1704" s="75" t="s">
        <v>14</v>
      </c>
      <c r="G1704" s="75" t="s">
        <v>96</v>
      </c>
      <c r="H1704" s="75" t="s">
        <v>5430</v>
      </c>
      <c r="I1704" s="133" t="s">
        <v>227</v>
      </c>
      <c r="J1704" s="77" t="s">
        <v>224</v>
      </c>
      <c r="K1704" s="129">
        <v>1366</v>
      </c>
      <c r="L1704" s="77" t="s">
        <v>48</v>
      </c>
      <c r="M1704" s="129" t="s">
        <v>103</v>
      </c>
      <c r="N1704" s="77" t="s">
        <v>2407</v>
      </c>
      <c r="O1704" s="77" t="s">
        <v>386</v>
      </c>
      <c r="P1704" s="77" t="s">
        <v>1476</v>
      </c>
      <c r="Q1704" s="81" t="s">
        <v>2184</v>
      </c>
      <c r="R1704" s="81" t="s">
        <v>8050</v>
      </c>
      <c r="S1704" s="126" t="s">
        <v>213</v>
      </c>
      <c r="T1704" s="77" t="s">
        <v>282</v>
      </c>
      <c r="U1704" s="21"/>
      <c r="V1704" s="21"/>
      <c r="W1704" s="20" t="str">
        <f>VLOOKUP(TRIM(X1704),X10:Y159,2,FALSE)</f>
        <v>Andy</v>
      </c>
      <c r="X1704" s="184" t="str">
        <f t="shared" si="251"/>
        <v>9.14.2</v>
      </c>
      <c r="Y1704" s="184">
        <f t="shared" si="252"/>
        <v>0</v>
      </c>
      <c r="Z1704" s="184">
        <f t="shared" si="249"/>
        <v>0</v>
      </c>
      <c r="AA1704" s="184">
        <f t="shared" si="253"/>
        <v>3</v>
      </c>
      <c r="AB1704" s="184">
        <f t="shared" si="254"/>
        <v>0</v>
      </c>
      <c r="AC1704" s="184">
        <f t="shared" si="255"/>
        <v>0</v>
      </c>
      <c r="AD1704" s="184">
        <f t="shared" si="250"/>
        <v>0</v>
      </c>
      <c r="AE1704" s="184">
        <f t="shared" si="256"/>
        <v>0</v>
      </c>
      <c r="AF1704" s="186"/>
      <c r="AG1704" s="187" t="str">
        <f t="shared" si="257"/>
        <v>2313467</v>
      </c>
      <c r="AI1704" s="1" t="str">
        <f t="shared" si="258"/>
        <v>DIFF</v>
      </c>
    </row>
    <row r="1705" spans="1:35" ht="26.25" customHeight="1" x14ac:dyDescent="0.25">
      <c r="A1705" s="72" t="s">
        <v>193</v>
      </c>
      <c r="B1705" s="74" t="s">
        <v>1682</v>
      </c>
      <c r="C1705" s="74" t="s">
        <v>95</v>
      </c>
      <c r="D1705" s="74" t="s">
        <v>1352</v>
      </c>
      <c r="E1705" s="103" t="s">
        <v>4502</v>
      </c>
      <c r="F1705" s="75" t="s">
        <v>14</v>
      </c>
      <c r="G1705" s="75" t="s">
        <v>96</v>
      </c>
      <c r="H1705" s="75" t="s">
        <v>2005</v>
      </c>
      <c r="I1705" s="133" t="s">
        <v>227</v>
      </c>
      <c r="J1705" s="77" t="s">
        <v>224</v>
      </c>
      <c r="K1705" s="129">
        <v>1339</v>
      </c>
      <c r="L1705" s="77" t="s">
        <v>50</v>
      </c>
      <c r="M1705" s="129" t="s">
        <v>103</v>
      </c>
      <c r="N1705" s="77" t="s">
        <v>2407</v>
      </c>
      <c r="O1705" s="77" t="s">
        <v>386</v>
      </c>
      <c r="P1705" s="77" t="s">
        <v>1476</v>
      </c>
      <c r="Q1705" s="81" t="s">
        <v>8563</v>
      </c>
      <c r="R1705" s="81" t="s">
        <v>8051</v>
      </c>
      <c r="S1705" s="126" t="s">
        <v>213</v>
      </c>
      <c r="T1705" s="77" t="s">
        <v>282</v>
      </c>
      <c r="U1705" s="21"/>
      <c r="V1705" s="21"/>
      <c r="W1705" s="20" t="str">
        <f>VLOOKUP(TRIM(X1705),X10:Y159,2,FALSE)</f>
        <v>Andy</v>
      </c>
      <c r="X1705" s="184" t="str">
        <f t="shared" si="251"/>
        <v>9.14.2</v>
      </c>
      <c r="Y1705" s="184">
        <f t="shared" si="252"/>
        <v>0</v>
      </c>
      <c r="Z1705" s="184">
        <f t="shared" si="249"/>
        <v>0</v>
      </c>
      <c r="AA1705" s="184">
        <f t="shared" si="253"/>
        <v>3</v>
      </c>
      <c r="AB1705" s="184">
        <f t="shared" si="254"/>
        <v>0</v>
      </c>
      <c r="AC1705" s="184">
        <f t="shared" si="255"/>
        <v>0</v>
      </c>
      <c r="AD1705" s="184">
        <f t="shared" si="250"/>
        <v>0</v>
      </c>
      <c r="AE1705" s="184">
        <f t="shared" si="256"/>
        <v>0</v>
      </c>
      <c r="AF1705" s="186"/>
      <c r="AG1705" s="187" t="str">
        <f t="shared" si="257"/>
        <v>2313468</v>
      </c>
      <c r="AI1705" s="1" t="str">
        <f t="shared" si="258"/>
        <v>DIFF</v>
      </c>
    </row>
    <row r="1706" spans="1:35" ht="26.25" customHeight="1" x14ac:dyDescent="0.25">
      <c r="A1706" s="72" t="s">
        <v>193</v>
      </c>
      <c r="B1706" s="74" t="s">
        <v>6634</v>
      </c>
      <c r="C1706" s="74" t="s">
        <v>95</v>
      </c>
      <c r="D1706" s="74" t="s">
        <v>1352</v>
      </c>
      <c r="E1706" s="103" t="s">
        <v>4503</v>
      </c>
      <c r="F1706" s="75" t="s">
        <v>14</v>
      </c>
      <c r="G1706" s="75" t="s">
        <v>96</v>
      </c>
      <c r="H1706" s="75" t="s">
        <v>5604</v>
      </c>
      <c r="I1706" s="133" t="s">
        <v>252</v>
      </c>
      <c r="J1706" s="77" t="s">
        <v>224</v>
      </c>
      <c r="K1706" s="129">
        <v>1371</v>
      </c>
      <c r="L1706" s="77" t="s">
        <v>48</v>
      </c>
      <c r="M1706" s="129" t="s">
        <v>103</v>
      </c>
      <c r="N1706" s="77" t="s">
        <v>2407</v>
      </c>
      <c r="O1706" s="77" t="s">
        <v>386</v>
      </c>
      <c r="P1706" s="77" t="s">
        <v>1476</v>
      </c>
      <c r="Q1706" s="81" t="s">
        <v>8564</v>
      </c>
      <c r="R1706" s="81" t="s">
        <v>8052</v>
      </c>
      <c r="S1706" s="126" t="s">
        <v>213</v>
      </c>
      <c r="T1706" s="77" t="s">
        <v>272</v>
      </c>
      <c r="U1706" s="21"/>
      <c r="V1706" s="21"/>
      <c r="W1706" s="20" t="str">
        <f>VLOOKUP(TRIM(X1706),X10:Y159,2,FALSE)</f>
        <v>Andy</v>
      </c>
      <c r="X1706" s="184" t="str">
        <f t="shared" si="251"/>
        <v>9.14.2</v>
      </c>
      <c r="Y1706" s="184">
        <f t="shared" si="252"/>
        <v>0</v>
      </c>
      <c r="Z1706" s="184">
        <f t="shared" si="249"/>
        <v>0</v>
      </c>
      <c r="AA1706" s="184">
        <f t="shared" si="253"/>
        <v>12</v>
      </c>
      <c r="AB1706" s="184">
        <f t="shared" si="254"/>
        <v>0</v>
      </c>
      <c r="AC1706" s="184">
        <f t="shared" si="255"/>
        <v>0</v>
      </c>
      <c r="AD1706" s="184">
        <f t="shared" si="250"/>
        <v>0</v>
      </c>
      <c r="AE1706" s="184">
        <f t="shared" si="256"/>
        <v>0</v>
      </c>
      <c r="AF1706" s="186"/>
      <c r="AG1706" s="187" t="str">
        <f t="shared" si="257"/>
        <v>2313469</v>
      </c>
      <c r="AI1706" s="1" t="str">
        <f t="shared" si="258"/>
        <v>DIFF</v>
      </c>
    </row>
    <row r="1707" spans="1:35" ht="26.25" customHeight="1" x14ac:dyDescent="0.25">
      <c r="A1707" s="72" t="s">
        <v>193</v>
      </c>
      <c r="B1707" s="74" t="s">
        <v>1658</v>
      </c>
      <c r="C1707" s="74" t="s">
        <v>95</v>
      </c>
      <c r="D1707" s="74" t="s">
        <v>1352</v>
      </c>
      <c r="E1707" s="103" t="s">
        <v>4504</v>
      </c>
      <c r="F1707" s="75" t="s">
        <v>14</v>
      </c>
      <c r="G1707" s="75" t="s">
        <v>96</v>
      </c>
      <c r="H1707" s="75" t="s">
        <v>5659</v>
      </c>
      <c r="I1707" s="133" t="s">
        <v>211</v>
      </c>
      <c r="J1707" s="77" t="s">
        <v>224</v>
      </c>
      <c r="K1707" s="129">
        <v>1375</v>
      </c>
      <c r="L1707" s="77" t="s">
        <v>48</v>
      </c>
      <c r="M1707" s="129" t="s">
        <v>103</v>
      </c>
      <c r="N1707" s="77" t="s">
        <v>2407</v>
      </c>
      <c r="O1707" s="77" t="s">
        <v>386</v>
      </c>
      <c r="P1707" s="77" t="s">
        <v>1476</v>
      </c>
      <c r="Q1707" s="81" t="s">
        <v>6725</v>
      </c>
      <c r="R1707" s="81" t="s">
        <v>8780</v>
      </c>
      <c r="S1707" s="126" t="s">
        <v>213</v>
      </c>
      <c r="T1707" s="77" t="s">
        <v>304</v>
      </c>
      <c r="U1707" s="21"/>
      <c r="V1707" s="21"/>
      <c r="W1707" s="20" t="str">
        <f>VLOOKUP(TRIM(X1707),X10:Y159,2,FALSE)</f>
        <v>Andy</v>
      </c>
      <c r="X1707" s="184" t="str">
        <f t="shared" si="251"/>
        <v>9.14.2</v>
      </c>
      <c r="Y1707" s="184">
        <f t="shared" si="252"/>
        <v>0</v>
      </c>
      <c r="Z1707" s="184">
        <f t="shared" si="249"/>
        <v>0</v>
      </c>
      <c r="AA1707" s="184">
        <f t="shared" si="253"/>
        <v>26</v>
      </c>
      <c r="AB1707" s="184">
        <f t="shared" si="254"/>
        <v>0</v>
      </c>
      <c r="AC1707" s="184">
        <f t="shared" si="255"/>
        <v>0</v>
      </c>
      <c r="AD1707" s="184">
        <f t="shared" si="250"/>
        <v>0</v>
      </c>
      <c r="AE1707" s="184">
        <f t="shared" si="256"/>
        <v>0</v>
      </c>
      <c r="AF1707" s="186"/>
      <c r="AG1707" s="187" t="str">
        <f t="shared" si="257"/>
        <v>2313470</v>
      </c>
      <c r="AI1707" s="1" t="str">
        <f t="shared" si="258"/>
        <v>DIFF</v>
      </c>
    </row>
    <row r="1708" spans="1:35" ht="26.25" customHeight="1" x14ac:dyDescent="0.25">
      <c r="A1708" s="72"/>
      <c r="B1708" s="74" t="s">
        <v>40</v>
      </c>
      <c r="C1708" s="74" t="s">
        <v>13</v>
      </c>
      <c r="D1708" s="74" t="s">
        <v>1352</v>
      </c>
      <c r="E1708" s="103" t="s">
        <v>4505</v>
      </c>
      <c r="F1708" s="75" t="s">
        <v>14</v>
      </c>
      <c r="G1708" s="154" t="s">
        <v>96</v>
      </c>
      <c r="H1708" s="154" t="s">
        <v>5428</v>
      </c>
      <c r="I1708" s="155" t="s">
        <v>227</v>
      </c>
      <c r="J1708" s="124" t="s">
        <v>224</v>
      </c>
      <c r="K1708" s="125">
        <v>1369</v>
      </c>
      <c r="L1708" s="124" t="s">
        <v>48</v>
      </c>
      <c r="M1708" s="125" t="s">
        <v>103</v>
      </c>
      <c r="N1708" s="124" t="s">
        <v>2407</v>
      </c>
      <c r="O1708" s="124" t="s">
        <v>386</v>
      </c>
      <c r="P1708" s="124" t="s">
        <v>1476</v>
      </c>
      <c r="Q1708" s="156" t="s">
        <v>2182</v>
      </c>
      <c r="R1708" s="156" t="s">
        <v>8053</v>
      </c>
      <c r="S1708" s="126" t="s">
        <v>19</v>
      </c>
      <c r="T1708" s="77" t="s">
        <v>282</v>
      </c>
      <c r="U1708" s="21"/>
      <c r="V1708" s="21"/>
      <c r="W1708" s="20" t="str">
        <f>VLOOKUP(TRIM(X1708),X10:Y159,2,FALSE)</f>
        <v>Andy</v>
      </c>
      <c r="X1708" s="184" t="str">
        <f t="shared" si="251"/>
        <v>9.14.2</v>
      </c>
      <c r="Y1708" s="184">
        <f t="shared" si="252"/>
        <v>0</v>
      </c>
      <c r="Z1708" s="184">
        <f t="shared" si="249"/>
        <v>0</v>
      </c>
      <c r="AA1708" s="184">
        <f t="shared" si="253"/>
        <v>3</v>
      </c>
      <c r="AB1708" s="184">
        <f t="shared" si="254"/>
        <v>0</v>
      </c>
      <c r="AC1708" s="184">
        <f t="shared" si="255"/>
        <v>0</v>
      </c>
      <c r="AD1708" s="184">
        <f t="shared" si="250"/>
        <v>0</v>
      </c>
      <c r="AE1708" s="184">
        <f t="shared" si="256"/>
        <v>0</v>
      </c>
      <c r="AF1708" s="186"/>
      <c r="AG1708" s="187" t="str">
        <f t="shared" si="257"/>
        <v>2313471</v>
      </c>
      <c r="AI1708" s="1" t="str">
        <f t="shared" si="258"/>
        <v>DIFF</v>
      </c>
    </row>
    <row r="1709" spans="1:35" ht="26.25" customHeight="1" x14ac:dyDescent="0.25">
      <c r="A1709" s="72" t="s">
        <v>193</v>
      </c>
      <c r="B1709" s="74" t="s">
        <v>6636</v>
      </c>
      <c r="C1709" s="74" t="s">
        <v>95</v>
      </c>
      <c r="D1709" s="74" t="s">
        <v>1352</v>
      </c>
      <c r="E1709" s="103" t="s">
        <v>4506</v>
      </c>
      <c r="F1709" s="75" t="s">
        <v>14</v>
      </c>
      <c r="G1709" s="75" t="s">
        <v>96</v>
      </c>
      <c r="H1709" s="75" t="s">
        <v>5605</v>
      </c>
      <c r="I1709" s="133" t="s">
        <v>252</v>
      </c>
      <c r="J1709" s="77" t="s">
        <v>224</v>
      </c>
      <c r="K1709" s="129">
        <v>1372</v>
      </c>
      <c r="L1709" s="77" t="s">
        <v>48</v>
      </c>
      <c r="M1709" s="129" t="s">
        <v>103</v>
      </c>
      <c r="N1709" s="77" t="s">
        <v>2407</v>
      </c>
      <c r="O1709" s="77" t="s">
        <v>386</v>
      </c>
      <c r="P1709" s="77" t="s">
        <v>1476</v>
      </c>
      <c r="Q1709" s="81" t="s">
        <v>8565</v>
      </c>
      <c r="R1709" s="81" t="s">
        <v>8054</v>
      </c>
      <c r="S1709" s="126" t="s">
        <v>213</v>
      </c>
      <c r="T1709" s="77" t="s">
        <v>272</v>
      </c>
      <c r="U1709" s="21"/>
      <c r="V1709" s="21"/>
      <c r="W1709" s="20" t="str">
        <f>VLOOKUP(TRIM(X1709),X10:Y159,2,FALSE)</f>
        <v>Andy</v>
      </c>
      <c r="X1709" s="184" t="str">
        <f t="shared" si="251"/>
        <v>9.14.2</v>
      </c>
      <c r="Y1709" s="184">
        <f t="shared" si="252"/>
        <v>0</v>
      </c>
      <c r="Z1709" s="184">
        <f t="shared" si="249"/>
        <v>0</v>
      </c>
      <c r="AA1709" s="184">
        <f t="shared" si="253"/>
        <v>12</v>
      </c>
      <c r="AB1709" s="184">
        <f t="shared" si="254"/>
        <v>0</v>
      </c>
      <c r="AC1709" s="184">
        <f t="shared" si="255"/>
        <v>0</v>
      </c>
      <c r="AD1709" s="184">
        <f t="shared" si="250"/>
        <v>0</v>
      </c>
      <c r="AE1709" s="184">
        <f t="shared" si="256"/>
        <v>0</v>
      </c>
      <c r="AF1709" s="186"/>
      <c r="AG1709" s="187" t="str">
        <f t="shared" si="257"/>
        <v>2313472</v>
      </c>
      <c r="AI1709" s="1" t="str">
        <f t="shared" si="258"/>
        <v>DIFF</v>
      </c>
    </row>
    <row r="1710" spans="1:35" ht="26.25" customHeight="1" x14ac:dyDescent="0.25">
      <c r="A1710" s="72" t="s">
        <v>193</v>
      </c>
      <c r="B1710" s="74" t="s">
        <v>8567</v>
      </c>
      <c r="C1710" s="74" t="s">
        <v>95</v>
      </c>
      <c r="D1710" s="74" t="s">
        <v>1352</v>
      </c>
      <c r="E1710" s="103" t="s">
        <v>4507</v>
      </c>
      <c r="F1710" s="75" t="s">
        <v>14</v>
      </c>
      <c r="G1710" s="75" t="s">
        <v>96</v>
      </c>
      <c r="H1710" s="75" t="s">
        <v>2217</v>
      </c>
      <c r="I1710" s="133" t="s">
        <v>1509</v>
      </c>
      <c r="J1710" s="77" t="s">
        <v>224</v>
      </c>
      <c r="K1710" s="129">
        <v>1363</v>
      </c>
      <c r="L1710" s="77" t="s">
        <v>48</v>
      </c>
      <c r="M1710" s="129" t="s">
        <v>103</v>
      </c>
      <c r="N1710" s="77" t="s">
        <v>2407</v>
      </c>
      <c r="O1710" s="77" t="s">
        <v>386</v>
      </c>
      <c r="P1710" s="77" t="s">
        <v>1476</v>
      </c>
      <c r="Q1710" s="81" t="s">
        <v>8566</v>
      </c>
      <c r="R1710" s="81" t="s">
        <v>8055</v>
      </c>
      <c r="S1710" s="126" t="s">
        <v>213</v>
      </c>
      <c r="T1710" s="77" t="s">
        <v>1262</v>
      </c>
      <c r="U1710" s="21"/>
      <c r="V1710" s="21"/>
      <c r="W1710" s="20" t="str">
        <f>VLOOKUP(TRIM(X1710),X10:Y159,2,FALSE)</f>
        <v>Andy</v>
      </c>
      <c r="X1710" s="184" t="str">
        <f t="shared" si="251"/>
        <v>9.14.2</v>
      </c>
      <c r="Y1710" s="184">
        <f t="shared" si="252"/>
        <v>0</v>
      </c>
      <c r="Z1710" s="184">
        <f t="shared" si="249"/>
        <v>0</v>
      </c>
      <c r="AA1710" s="184">
        <f t="shared" si="253"/>
        <v>32</v>
      </c>
      <c r="AB1710" s="184">
        <f t="shared" si="254"/>
        <v>0</v>
      </c>
      <c r="AC1710" s="184">
        <f t="shared" si="255"/>
        <v>0</v>
      </c>
      <c r="AD1710" s="184">
        <f t="shared" si="250"/>
        <v>0</v>
      </c>
      <c r="AE1710" s="184">
        <f t="shared" si="256"/>
        <v>0</v>
      </c>
      <c r="AF1710" s="186"/>
      <c r="AG1710" s="187" t="str">
        <f t="shared" si="257"/>
        <v>2313473</v>
      </c>
      <c r="AI1710" s="1" t="str">
        <f t="shared" si="258"/>
        <v>DIFF</v>
      </c>
    </row>
    <row r="1711" spans="1:35" ht="26.25" customHeight="1" x14ac:dyDescent="0.25">
      <c r="A1711" s="72"/>
      <c r="B1711" s="74" t="s">
        <v>40</v>
      </c>
      <c r="C1711" s="74" t="s">
        <v>13</v>
      </c>
      <c r="D1711" s="74" t="s">
        <v>1352</v>
      </c>
      <c r="E1711" s="103" t="s">
        <v>4508</v>
      </c>
      <c r="F1711" s="75" t="s">
        <v>14</v>
      </c>
      <c r="G1711" s="154" t="s">
        <v>96</v>
      </c>
      <c r="H1711" s="154" t="s">
        <v>5464</v>
      </c>
      <c r="I1711" s="155" t="s">
        <v>205</v>
      </c>
      <c r="J1711" s="124" t="s">
        <v>224</v>
      </c>
      <c r="K1711" s="125">
        <v>1367</v>
      </c>
      <c r="L1711" s="124" t="s">
        <v>48</v>
      </c>
      <c r="M1711" s="125" t="s">
        <v>103</v>
      </c>
      <c r="N1711" s="124" t="s">
        <v>2407</v>
      </c>
      <c r="O1711" s="124" t="s">
        <v>386</v>
      </c>
      <c r="P1711" s="124" t="s">
        <v>1476</v>
      </c>
      <c r="Q1711" s="156" t="s">
        <v>6444</v>
      </c>
      <c r="R1711" s="156" t="s">
        <v>8056</v>
      </c>
      <c r="S1711" s="126" t="s">
        <v>19</v>
      </c>
      <c r="T1711" s="77" t="s">
        <v>1514</v>
      </c>
      <c r="U1711" s="21"/>
      <c r="V1711" s="21"/>
      <c r="W1711" s="20" t="str">
        <f>VLOOKUP(TRIM(X1711),X10:Y159,2,FALSE)</f>
        <v>Andy</v>
      </c>
      <c r="X1711" s="184" t="str">
        <f t="shared" si="251"/>
        <v>9.14.2</v>
      </c>
      <c r="Y1711" s="184">
        <f t="shared" si="252"/>
        <v>0</v>
      </c>
      <c r="Z1711" s="184">
        <f t="shared" si="249"/>
        <v>0</v>
      </c>
      <c r="AA1711" s="184">
        <f t="shared" si="253"/>
        <v>10</v>
      </c>
      <c r="AB1711" s="184">
        <f t="shared" si="254"/>
        <v>0</v>
      </c>
      <c r="AC1711" s="184">
        <f t="shared" si="255"/>
        <v>0</v>
      </c>
      <c r="AD1711" s="184">
        <f t="shared" si="250"/>
        <v>0</v>
      </c>
      <c r="AE1711" s="184">
        <f t="shared" si="256"/>
        <v>0</v>
      </c>
      <c r="AF1711" s="186"/>
      <c r="AG1711" s="187" t="str">
        <f t="shared" si="257"/>
        <v>2313474</v>
      </c>
      <c r="AI1711" s="1" t="str">
        <f t="shared" si="258"/>
        <v>DIFF</v>
      </c>
    </row>
    <row r="1712" spans="1:35" ht="26.25" customHeight="1" x14ac:dyDescent="0.25">
      <c r="A1712" s="72" t="s">
        <v>193</v>
      </c>
      <c r="B1712" s="74" t="s">
        <v>2073</v>
      </c>
      <c r="C1712" s="74" t="s">
        <v>95</v>
      </c>
      <c r="D1712" s="74" t="s">
        <v>1352</v>
      </c>
      <c r="E1712" s="103" t="s">
        <v>4509</v>
      </c>
      <c r="F1712" s="75" t="s">
        <v>14</v>
      </c>
      <c r="G1712" s="75" t="s">
        <v>96</v>
      </c>
      <c r="H1712" s="75" t="s">
        <v>5465</v>
      </c>
      <c r="I1712" s="133" t="s">
        <v>205</v>
      </c>
      <c r="J1712" s="77" t="s">
        <v>224</v>
      </c>
      <c r="K1712" s="129">
        <v>1368</v>
      </c>
      <c r="L1712" s="77" t="s">
        <v>48</v>
      </c>
      <c r="M1712" s="129" t="s">
        <v>103</v>
      </c>
      <c r="N1712" s="77" t="s">
        <v>2407</v>
      </c>
      <c r="O1712" s="77" t="s">
        <v>386</v>
      </c>
      <c r="P1712" s="77" t="s">
        <v>1476</v>
      </c>
      <c r="Q1712" s="81" t="s">
        <v>8568</v>
      </c>
      <c r="R1712" s="81" t="s">
        <v>8057</v>
      </c>
      <c r="S1712" s="126" t="s">
        <v>401</v>
      </c>
      <c r="T1712" s="77" t="s">
        <v>1514</v>
      </c>
      <c r="U1712" s="21"/>
      <c r="V1712" s="21" t="s">
        <v>1393</v>
      </c>
      <c r="W1712" s="20" t="str">
        <f>VLOOKUP(TRIM(X1712),X10:Y159,2,FALSE)</f>
        <v>Andy</v>
      </c>
      <c r="X1712" s="184" t="str">
        <f t="shared" si="251"/>
        <v>9.14.2</v>
      </c>
      <c r="Y1712" s="184">
        <f t="shared" si="252"/>
        <v>1</v>
      </c>
      <c r="Z1712" s="184">
        <f t="shared" si="249"/>
        <v>0</v>
      </c>
      <c r="AA1712" s="184">
        <f t="shared" si="253"/>
        <v>10</v>
      </c>
      <c r="AB1712" s="184">
        <f t="shared" si="254"/>
        <v>0</v>
      </c>
      <c r="AC1712" s="184">
        <f t="shared" si="255"/>
        <v>0</v>
      </c>
      <c r="AD1712" s="184">
        <f t="shared" si="250"/>
        <v>0</v>
      </c>
      <c r="AE1712" s="184">
        <f t="shared" si="256"/>
        <v>0</v>
      </c>
      <c r="AF1712" s="186"/>
      <c r="AG1712" s="187" t="str">
        <f t="shared" si="257"/>
        <v>2313475</v>
      </c>
      <c r="AI1712" s="1" t="str">
        <f t="shared" si="258"/>
        <v>DIFF</v>
      </c>
    </row>
    <row r="1713" spans="1:35" ht="26.25" customHeight="1" x14ac:dyDescent="0.25">
      <c r="A1713" s="72" t="s">
        <v>193</v>
      </c>
      <c r="B1713" s="74" t="s">
        <v>8569</v>
      </c>
      <c r="C1713" s="74" t="s">
        <v>95</v>
      </c>
      <c r="D1713" s="74" t="s">
        <v>1352</v>
      </c>
      <c r="E1713" s="103" t="s">
        <v>4510</v>
      </c>
      <c r="F1713" s="75" t="s">
        <v>14</v>
      </c>
      <c r="G1713" s="75" t="s">
        <v>96</v>
      </c>
      <c r="H1713" s="75" t="s">
        <v>5658</v>
      </c>
      <c r="I1713" s="133" t="s">
        <v>1459</v>
      </c>
      <c r="J1713" s="77" t="s">
        <v>224</v>
      </c>
      <c r="K1713" s="129">
        <v>1374</v>
      </c>
      <c r="L1713" s="77" t="s">
        <v>48</v>
      </c>
      <c r="M1713" s="129" t="s">
        <v>103</v>
      </c>
      <c r="N1713" s="77" t="s">
        <v>2407</v>
      </c>
      <c r="O1713" s="77" t="s">
        <v>386</v>
      </c>
      <c r="P1713" s="77" t="s">
        <v>1476</v>
      </c>
      <c r="Q1713" s="81" t="s">
        <v>6724</v>
      </c>
      <c r="R1713" s="81" t="s">
        <v>8781</v>
      </c>
      <c r="S1713" s="126" t="s">
        <v>213</v>
      </c>
      <c r="T1713" s="77" t="s">
        <v>304</v>
      </c>
      <c r="U1713" s="21"/>
      <c r="V1713" s="21"/>
      <c r="W1713" s="20" t="str">
        <f>VLOOKUP(TRIM(X1713),X10:Y159,2,FALSE)</f>
        <v>Andy</v>
      </c>
      <c r="X1713" s="184" t="str">
        <f t="shared" si="251"/>
        <v>9.14.2</v>
      </c>
      <c r="Y1713" s="184">
        <f t="shared" si="252"/>
        <v>0</v>
      </c>
      <c r="Z1713" s="184">
        <f t="shared" si="249"/>
        <v>0</v>
      </c>
      <c r="AA1713" s="184">
        <f t="shared" si="253"/>
        <v>38</v>
      </c>
      <c r="AB1713" s="184">
        <f t="shared" si="254"/>
        <v>0</v>
      </c>
      <c r="AC1713" s="184">
        <f t="shared" si="255"/>
        <v>0</v>
      </c>
      <c r="AD1713" s="184">
        <f t="shared" si="250"/>
        <v>0</v>
      </c>
      <c r="AE1713" s="184">
        <f t="shared" si="256"/>
        <v>0</v>
      </c>
      <c r="AF1713" s="186"/>
      <c r="AG1713" s="187" t="str">
        <f t="shared" si="257"/>
        <v>2313476</v>
      </c>
      <c r="AI1713" s="1" t="str">
        <f t="shared" si="258"/>
        <v>DIFF</v>
      </c>
    </row>
    <row r="1714" spans="1:35" ht="26.25" customHeight="1" x14ac:dyDescent="0.25">
      <c r="A1714" s="72" t="s">
        <v>193</v>
      </c>
      <c r="B1714" s="74" t="s">
        <v>8570</v>
      </c>
      <c r="C1714" s="74" t="s">
        <v>95</v>
      </c>
      <c r="D1714" s="74" t="s">
        <v>1352</v>
      </c>
      <c r="E1714" s="103" t="s">
        <v>4511</v>
      </c>
      <c r="F1714" s="75" t="s">
        <v>14</v>
      </c>
      <c r="G1714" s="75" t="s">
        <v>96</v>
      </c>
      <c r="H1714" s="75" t="s">
        <v>5705</v>
      </c>
      <c r="I1714" s="133" t="s">
        <v>236</v>
      </c>
      <c r="J1714" s="77" t="s">
        <v>224</v>
      </c>
      <c r="K1714" s="129">
        <v>1376</v>
      </c>
      <c r="L1714" s="77" t="s">
        <v>48</v>
      </c>
      <c r="M1714" s="129" t="s">
        <v>103</v>
      </c>
      <c r="N1714" s="77" t="s">
        <v>2407</v>
      </c>
      <c r="O1714" s="77" t="s">
        <v>386</v>
      </c>
      <c r="P1714" s="77" t="s">
        <v>1476</v>
      </c>
      <c r="Q1714" s="81" t="s">
        <v>2810</v>
      </c>
      <c r="R1714" s="81" t="s">
        <v>8058</v>
      </c>
      <c r="S1714" s="126" t="s">
        <v>401</v>
      </c>
      <c r="T1714" s="77" t="s">
        <v>235</v>
      </c>
      <c r="U1714" s="21"/>
      <c r="V1714" s="21" t="s">
        <v>1393</v>
      </c>
      <c r="W1714" s="20" t="str">
        <f>VLOOKUP(TRIM(X1714),X10:Y159,2,FALSE)</f>
        <v>Andy</v>
      </c>
      <c r="X1714" s="184" t="str">
        <f t="shared" si="251"/>
        <v>9.14.2</v>
      </c>
      <c r="Y1714" s="184">
        <f t="shared" si="252"/>
        <v>1</v>
      </c>
      <c r="Z1714" s="184">
        <f t="shared" si="249"/>
        <v>0</v>
      </c>
      <c r="AA1714" s="184">
        <f t="shared" si="253"/>
        <v>17</v>
      </c>
      <c r="AB1714" s="184">
        <f t="shared" si="254"/>
        <v>0</v>
      </c>
      <c r="AC1714" s="184">
        <f t="shared" si="255"/>
        <v>0</v>
      </c>
      <c r="AD1714" s="184">
        <f t="shared" si="250"/>
        <v>0</v>
      </c>
      <c r="AE1714" s="184">
        <f t="shared" si="256"/>
        <v>0</v>
      </c>
      <c r="AF1714" s="186"/>
      <c r="AG1714" s="187" t="str">
        <f t="shared" si="257"/>
        <v>2313477</v>
      </c>
      <c r="AI1714" s="1" t="str">
        <f t="shared" si="258"/>
        <v>DIFF</v>
      </c>
    </row>
    <row r="1715" spans="1:35" ht="26.25" customHeight="1" x14ac:dyDescent="0.25">
      <c r="A1715" s="72" t="s">
        <v>193</v>
      </c>
      <c r="B1715" s="74" t="s">
        <v>1792</v>
      </c>
      <c r="C1715" s="74" t="s">
        <v>95</v>
      </c>
      <c r="D1715" s="74" t="s">
        <v>159</v>
      </c>
      <c r="E1715" s="103" t="s">
        <v>4512</v>
      </c>
      <c r="F1715" s="75" t="s">
        <v>14</v>
      </c>
      <c r="G1715" s="75" t="s">
        <v>96</v>
      </c>
      <c r="H1715" s="75" t="s">
        <v>1939</v>
      </c>
      <c r="I1715" s="133" t="s">
        <v>1086</v>
      </c>
      <c r="J1715" s="77" t="s">
        <v>102</v>
      </c>
      <c r="K1715" s="129">
        <v>4253</v>
      </c>
      <c r="L1715" s="77" t="s">
        <v>53</v>
      </c>
      <c r="M1715" s="129" t="s">
        <v>103</v>
      </c>
      <c r="N1715" s="77" t="s">
        <v>1931</v>
      </c>
      <c r="O1715" s="77" t="s">
        <v>120</v>
      </c>
      <c r="P1715" s="77" t="s">
        <v>1800</v>
      </c>
      <c r="Q1715" s="81" t="s">
        <v>8571</v>
      </c>
      <c r="R1715" s="81" t="s">
        <v>8059</v>
      </c>
      <c r="S1715" s="126" t="s">
        <v>401</v>
      </c>
      <c r="T1715" s="77" t="s">
        <v>206</v>
      </c>
      <c r="U1715" s="21"/>
      <c r="V1715" s="21" t="s">
        <v>1393</v>
      </c>
      <c r="W1715" s="20" t="str">
        <f>VLOOKUP(TRIM(X1715),X10:Y159,2,FALSE)</f>
        <v>Andy</v>
      </c>
      <c r="X1715" s="184" t="str">
        <f t="shared" si="251"/>
        <v>7.4</v>
      </c>
      <c r="Y1715" s="184">
        <f t="shared" si="252"/>
        <v>1</v>
      </c>
      <c r="Z1715" s="184">
        <f t="shared" si="249"/>
        <v>0</v>
      </c>
      <c r="AA1715" s="184">
        <f t="shared" si="253"/>
        <v>15</v>
      </c>
      <c r="AB1715" s="184">
        <f t="shared" si="254"/>
        <v>0</v>
      </c>
      <c r="AC1715" s="184">
        <f t="shared" si="255"/>
        <v>0</v>
      </c>
      <c r="AD1715" s="184">
        <f t="shared" si="250"/>
        <v>0</v>
      </c>
      <c r="AE1715" s="184">
        <f t="shared" si="256"/>
        <v>0</v>
      </c>
      <c r="AF1715" s="186"/>
      <c r="AG1715" s="187" t="str">
        <f t="shared" si="257"/>
        <v>2313478</v>
      </c>
      <c r="AI1715" s="1" t="str">
        <f t="shared" si="258"/>
        <v>DIFF</v>
      </c>
    </row>
    <row r="1716" spans="1:35" ht="26.25" customHeight="1" x14ac:dyDescent="0.25">
      <c r="A1716" s="72" t="s">
        <v>193</v>
      </c>
      <c r="B1716" s="74" t="s">
        <v>1792</v>
      </c>
      <c r="C1716" s="74" t="s">
        <v>95</v>
      </c>
      <c r="D1716" s="74" t="s">
        <v>159</v>
      </c>
      <c r="E1716" s="103" t="s">
        <v>4513</v>
      </c>
      <c r="F1716" s="75" t="s">
        <v>14</v>
      </c>
      <c r="G1716" s="75" t="s">
        <v>96</v>
      </c>
      <c r="H1716" s="75" t="s">
        <v>1939</v>
      </c>
      <c r="I1716" s="133" t="s">
        <v>1086</v>
      </c>
      <c r="J1716" s="77" t="s">
        <v>102</v>
      </c>
      <c r="K1716" s="129">
        <v>4254</v>
      </c>
      <c r="L1716" s="77" t="s">
        <v>53</v>
      </c>
      <c r="M1716" s="129" t="s">
        <v>105</v>
      </c>
      <c r="N1716" s="77" t="s">
        <v>2410</v>
      </c>
      <c r="O1716" s="77" t="s">
        <v>198</v>
      </c>
      <c r="P1716" s="77" t="s">
        <v>1800</v>
      </c>
      <c r="Q1716" s="81" t="s">
        <v>8572</v>
      </c>
      <c r="R1716" s="81" t="s">
        <v>8060</v>
      </c>
      <c r="S1716" s="126" t="s">
        <v>401</v>
      </c>
      <c r="T1716" s="77" t="s">
        <v>206</v>
      </c>
      <c r="U1716" s="21"/>
      <c r="V1716" s="21" t="s">
        <v>1393</v>
      </c>
      <c r="W1716" s="20" t="str">
        <f>VLOOKUP(TRIM(X1716),X10:Y159,2,FALSE)</f>
        <v>Andy</v>
      </c>
      <c r="X1716" s="184" t="str">
        <f t="shared" si="251"/>
        <v>7.4</v>
      </c>
      <c r="Y1716" s="184">
        <f t="shared" si="252"/>
        <v>1</v>
      </c>
      <c r="Z1716" s="184">
        <f t="shared" si="249"/>
        <v>0</v>
      </c>
      <c r="AA1716" s="184">
        <f t="shared" si="253"/>
        <v>15</v>
      </c>
      <c r="AB1716" s="184">
        <f t="shared" si="254"/>
        <v>0</v>
      </c>
      <c r="AC1716" s="184">
        <f t="shared" si="255"/>
        <v>0</v>
      </c>
      <c r="AD1716" s="184">
        <f t="shared" si="250"/>
        <v>0</v>
      </c>
      <c r="AE1716" s="184">
        <f t="shared" si="256"/>
        <v>0</v>
      </c>
      <c r="AF1716" s="186"/>
      <c r="AG1716" s="187" t="str">
        <f t="shared" si="257"/>
        <v>2313479</v>
      </c>
      <c r="AI1716" s="1" t="str">
        <f t="shared" si="258"/>
        <v>DIFF</v>
      </c>
    </row>
    <row r="1717" spans="1:35" ht="26.25" customHeight="1" x14ac:dyDescent="0.25">
      <c r="A1717" s="72" t="s">
        <v>193</v>
      </c>
      <c r="B1717" s="74" t="s">
        <v>1792</v>
      </c>
      <c r="C1717" s="74" t="s">
        <v>95</v>
      </c>
      <c r="D1717" s="74" t="s">
        <v>159</v>
      </c>
      <c r="E1717" s="103" t="s">
        <v>4514</v>
      </c>
      <c r="F1717" s="75" t="s">
        <v>14</v>
      </c>
      <c r="G1717" s="75" t="s">
        <v>96</v>
      </c>
      <c r="H1717" s="75" t="s">
        <v>1939</v>
      </c>
      <c r="I1717" s="133" t="s">
        <v>1086</v>
      </c>
      <c r="J1717" s="77" t="s">
        <v>102</v>
      </c>
      <c r="K1717" s="129">
        <v>4255</v>
      </c>
      <c r="L1717" s="77" t="s">
        <v>57</v>
      </c>
      <c r="M1717" s="129" t="s">
        <v>103</v>
      </c>
      <c r="N1717" s="77" t="s">
        <v>2407</v>
      </c>
      <c r="O1717" s="77" t="s">
        <v>386</v>
      </c>
      <c r="P1717" s="77" t="s">
        <v>1800</v>
      </c>
      <c r="Q1717" s="81" t="s">
        <v>8573</v>
      </c>
      <c r="R1717" s="81" t="s">
        <v>8061</v>
      </c>
      <c r="S1717" s="126" t="s">
        <v>401</v>
      </c>
      <c r="T1717" s="77" t="s">
        <v>206</v>
      </c>
      <c r="U1717" s="21"/>
      <c r="V1717" s="21" t="s">
        <v>1393</v>
      </c>
      <c r="W1717" s="20" t="str">
        <f>VLOOKUP(TRIM(X1717),X10:Y159,2,FALSE)</f>
        <v>Andy</v>
      </c>
      <c r="X1717" s="184" t="str">
        <f t="shared" si="251"/>
        <v>7.4</v>
      </c>
      <c r="Y1717" s="184">
        <f t="shared" si="252"/>
        <v>1</v>
      </c>
      <c r="Z1717" s="184">
        <f t="shared" si="249"/>
        <v>0</v>
      </c>
      <c r="AA1717" s="184">
        <f t="shared" si="253"/>
        <v>15</v>
      </c>
      <c r="AB1717" s="184">
        <f t="shared" si="254"/>
        <v>0</v>
      </c>
      <c r="AC1717" s="184">
        <f t="shared" si="255"/>
        <v>0</v>
      </c>
      <c r="AD1717" s="184">
        <f t="shared" si="250"/>
        <v>0</v>
      </c>
      <c r="AE1717" s="184">
        <f t="shared" si="256"/>
        <v>0</v>
      </c>
      <c r="AF1717" s="186"/>
      <c r="AG1717" s="187" t="str">
        <f t="shared" si="257"/>
        <v>2313480</v>
      </c>
      <c r="AI1717" s="1" t="str">
        <f t="shared" si="258"/>
        <v>DIFF</v>
      </c>
    </row>
    <row r="1718" spans="1:35" ht="26.25" customHeight="1" x14ac:dyDescent="0.25">
      <c r="A1718" s="72" t="s">
        <v>193</v>
      </c>
      <c r="B1718" s="74" t="s">
        <v>6278</v>
      </c>
      <c r="C1718" s="74" t="s">
        <v>95</v>
      </c>
      <c r="D1718" s="74" t="s">
        <v>78</v>
      </c>
      <c r="E1718" s="103" t="s">
        <v>4515</v>
      </c>
      <c r="F1718" s="75" t="s">
        <v>14</v>
      </c>
      <c r="G1718" s="75" t="s">
        <v>96</v>
      </c>
      <c r="H1718" s="75" t="s">
        <v>5356</v>
      </c>
      <c r="I1718" s="133" t="s">
        <v>7253</v>
      </c>
      <c r="J1718" s="77" t="s">
        <v>102</v>
      </c>
      <c r="K1718" s="129">
        <v>4609</v>
      </c>
      <c r="L1718" s="77" t="s">
        <v>48</v>
      </c>
      <c r="M1718" s="129" t="s">
        <v>103</v>
      </c>
      <c r="N1718" s="77" t="s">
        <v>2407</v>
      </c>
      <c r="O1718" s="77" t="s">
        <v>386</v>
      </c>
      <c r="P1718" s="77" t="s">
        <v>8802</v>
      </c>
      <c r="Q1718" s="81" t="s">
        <v>8574</v>
      </c>
      <c r="R1718" s="81" t="s">
        <v>7284</v>
      </c>
      <c r="S1718" s="126" t="s">
        <v>213</v>
      </c>
      <c r="T1718" s="77" t="s">
        <v>5354</v>
      </c>
      <c r="U1718" s="21"/>
      <c r="V1718" s="21"/>
      <c r="W1718" s="20" t="str">
        <f>VLOOKUP(TRIM(X1718),X10:Y159,2,FALSE)</f>
        <v>Andy</v>
      </c>
      <c r="X1718" s="184" t="str">
        <f t="shared" si="251"/>
        <v>6.6</v>
      </c>
      <c r="Y1718" s="184">
        <f t="shared" si="252"/>
        <v>0</v>
      </c>
      <c r="Z1718" s="184">
        <f t="shared" si="249"/>
        <v>0</v>
      </c>
      <c r="AA1718" s="184">
        <f t="shared" si="253"/>
        <v>33</v>
      </c>
      <c r="AB1718" s="184">
        <f t="shared" si="254"/>
        <v>0</v>
      </c>
      <c r="AC1718" s="184">
        <f t="shared" si="255"/>
        <v>0</v>
      </c>
      <c r="AD1718" s="184">
        <f t="shared" si="250"/>
        <v>0</v>
      </c>
      <c r="AE1718" s="184">
        <f t="shared" si="256"/>
        <v>0</v>
      </c>
      <c r="AF1718" s="186"/>
      <c r="AG1718" s="187" t="str">
        <f t="shared" si="257"/>
        <v>2313481</v>
      </c>
      <c r="AI1718" s="1" t="str">
        <f t="shared" si="258"/>
        <v>DIFF</v>
      </c>
    </row>
    <row r="1719" spans="1:35" ht="26.25" customHeight="1" x14ac:dyDescent="0.25">
      <c r="A1719" s="72" t="s">
        <v>193</v>
      </c>
      <c r="B1719" s="74" t="s">
        <v>6562</v>
      </c>
      <c r="C1719" s="74" t="s">
        <v>95</v>
      </c>
      <c r="D1719" s="74" t="s">
        <v>78</v>
      </c>
      <c r="E1719" s="103" t="s">
        <v>4516</v>
      </c>
      <c r="F1719" s="75" t="s">
        <v>14</v>
      </c>
      <c r="G1719" s="75" t="s">
        <v>96</v>
      </c>
      <c r="H1719" s="75" t="s">
        <v>5554</v>
      </c>
      <c r="I1719" s="133" t="s">
        <v>211</v>
      </c>
      <c r="J1719" s="77" t="s">
        <v>207</v>
      </c>
      <c r="K1719" s="129">
        <v>1223</v>
      </c>
      <c r="L1719" s="77" t="s">
        <v>48</v>
      </c>
      <c r="M1719" s="129" t="s">
        <v>103</v>
      </c>
      <c r="N1719" s="77" t="s">
        <v>2407</v>
      </c>
      <c r="O1719" s="77" t="s">
        <v>386</v>
      </c>
      <c r="P1719" s="77" t="s">
        <v>2447</v>
      </c>
      <c r="Q1719" s="81" t="s">
        <v>6561</v>
      </c>
      <c r="R1719" s="81" t="s">
        <v>7285</v>
      </c>
      <c r="S1719" s="126" t="s">
        <v>213</v>
      </c>
      <c r="T1719" s="77" t="s">
        <v>1629</v>
      </c>
      <c r="U1719" s="21"/>
      <c r="V1719" s="21"/>
      <c r="W1719" s="20" t="str">
        <f>VLOOKUP(TRIM(X1719),X10:Y159,2,FALSE)</f>
        <v>Andy</v>
      </c>
      <c r="X1719" s="184" t="str">
        <f t="shared" si="251"/>
        <v>6.6</v>
      </c>
      <c r="Y1719" s="184">
        <f t="shared" si="252"/>
        <v>0</v>
      </c>
      <c r="Z1719" s="184">
        <f t="shared" si="249"/>
        <v>0</v>
      </c>
      <c r="AA1719" s="184">
        <f t="shared" si="253"/>
        <v>26</v>
      </c>
      <c r="AB1719" s="184">
        <f t="shared" si="254"/>
        <v>0</v>
      </c>
      <c r="AC1719" s="184">
        <f t="shared" si="255"/>
        <v>0</v>
      </c>
      <c r="AD1719" s="184">
        <f t="shared" si="250"/>
        <v>0</v>
      </c>
      <c r="AE1719" s="184">
        <f t="shared" si="256"/>
        <v>0</v>
      </c>
      <c r="AF1719" s="186"/>
      <c r="AG1719" s="187" t="str">
        <f t="shared" si="257"/>
        <v>2313482</v>
      </c>
      <c r="AI1719" s="1" t="str">
        <f t="shared" si="258"/>
        <v>DIFF</v>
      </c>
    </row>
    <row r="1720" spans="1:35" ht="26.25" customHeight="1" x14ac:dyDescent="0.25">
      <c r="A1720" s="72" t="s">
        <v>193</v>
      </c>
      <c r="B1720" s="74" t="s">
        <v>1853</v>
      </c>
      <c r="C1720" s="74" t="s">
        <v>95</v>
      </c>
      <c r="D1720" s="74" t="s">
        <v>1896</v>
      </c>
      <c r="E1720" s="103" t="s">
        <v>4517</v>
      </c>
      <c r="F1720" s="75" t="s">
        <v>12</v>
      </c>
      <c r="G1720" s="75" t="s">
        <v>96</v>
      </c>
      <c r="H1720" s="75" t="s">
        <v>5513</v>
      </c>
      <c r="I1720" s="133" t="s">
        <v>236</v>
      </c>
      <c r="J1720" s="77"/>
      <c r="K1720" s="129"/>
      <c r="L1720" s="77"/>
      <c r="M1720" s="129"/>
      <c r="N1720" s="77"/>
      <c r="O1720" s="77" t="s">
        <v>386</v>
      </c>
      <c r="P1720" s="77" t="s">
        <v>2366</v>
      </c>
      <c r="Q1720" s="81" t="s">
        <v>2562</v>
      </c>
      <c r="R1720" s="81" t="s">
        <v>8062</v>
      </c>
      <c r="S1720" s="126" t="s">
        <v>213</v>
      </c>
      <c r="T1720" s="77" t="s">
        <v>235</v>
      </c>
      <c r="U1720" s="21"/>
      <c r="V1720" s="21"/>
      <c r="W1720" s="20" t="str">
        <f>VLOOKUP(TRIM(X1720),X10:Y159,2,FALSE)</f>
        <v>Andy</v>
      </c>
      <c r="X1720" s="184" t="str">
        <f t="shared" si="251"/>
        <v>9.37</v>
      </c>
      <c r="Y1720" s="184">
        <f t="shared" si="252"/>
        <v>0</v>
      </c>
      <c r="Z1720" s="184">
        <f t="shared" si="249"/>
        <v>0</v>
      </c>
      <c r="AA1720" s="184">
        <f t="shared" si="253"/>
        <v>17</v>
      </c>
      <c r="AB1720" s="184">
        <f t="shared" si="254"/>
        <v>0</v>
      </c>
      <c r="AC1720" s="184">
        <f t="shared" si="255"/>
        <v>0</v>
      </c>
      <c r="AD1720" s="184">
        <f t="shared" si="250"/>
        <v>0</v>
      </c>
      <c r="AE1720" s="184">
        <f t="shared" si="256"/>
        <v>0</v>
      </c>
      <c r="AF1720" s="186"/>
      <c r="AG1720" s="187" t="str">
        <f t="shared" si="257"/>
        <v>2313483</v>
      </c>
      <c r="AI1720" s="1" t="str">
        <f t="shared" si="258"/>
        <v>DIFF</v>
      </c>
    </row>
    <row r="1721" spans="1:35" ht="26.25" customHeight="1" x14ac:dyDescent="0.25">
      <c r="A1721" s="72" t="s">
        <v>193</v>
      </c>
      <c r="B1721" s="74" t="s">
        <v>8576</v>
      </c>
      <c r="C1721" s="74" t="s">
        <v>95</v>
      </c>
      <c r="D1721" s="74" t="s">
        <v>1397</v>
      </c>
      <c r="E1721" s="103" t="s">
        <v>4518</v>
      </c>
      <c r="F1721" s="75" t="s">
        <v>14</v>
      </c>
      <c r="G1721" s="75" t="s">
        <v>96</v>
      </c>
      <c r="H1721" s="75" t="s">
        <v>5125</v>
      </c>
      <c r="I1721" s="133" t="s">
        <v>8063</v>
      </c>
      <c r="J1721" s="77" t="s">
        <v>225</v>
      </c>
      <c r="K1721" s="129">
        <v>464</v>
      </c>
      <c r="L1721" s="77" t="s">
        <v>48</v>
      </c>
      <c r="M1721" s="129" t="s">
        <v>202</v>
      </c>
      <c r="N1721" s="77" t="s">
        <v>2407</v>
      </c>
      <c r="O1721" s="77" t="s">
        <v>386</v>
      </c>
      <c r="P1721" s="77" t="s">
        <v>1278</v>
      </c>
      <c r="Q1721" s="81" t="s">
        <v>8575</v>
      </c>
      <c r="R1721" s="81" t="s">
        <v>8064</v>
      </c>
      <c r="S1721" s="126" t="s">
        <v>213</v>
      </c>
      <c r="T1721" s="77" t="s">
        <v>1319</v>
      </c>
      <c r="U1721" s="21"/>
      <c r="V1721" s="21"/>
      <c r="W1721" s="20" t="str">
        <f>VLOOKUP(TRIM(X1721),X10:Y159,2,FALSE)</f>
        <v>Andy</v>
      </c>
      <c r="X1721" s="184" t="str">
        <f t="shared" si="251"/>
        <v>9.6.2</v>
      </c>
      <c r="Y1721" s="184">
        <f t="shared" si="252"/>
        <v>0</v>
      </c>
      <c r="Z1721" s="184">
        <f t="shared" si="249"/>
        <v>0</v>
      </c>
      <c r="AA1721" s="184">
        <f t="shared" si="253"/>
        <v>73</v>
      </c>
      <c r="AB1721" s="184">
        <f t="shared" si="254"/>
        <v>0</v>
      </c>
      <c r="AC1721" s="184">
        <f t="shared" si="255"/>
        <v>0</v>
      </c>
      <c r="AD1721" s="184">
        <f t="shared" si="250"/>
        <v>0</v>
      </c>
      <c r="AE1721" s="184">
        <f t="shared" si="256"/>
        <v>0</v>
      </c>
      <c r="AF1721" s="186"/>
      <c r="AG1721" s="187" t="str">
        <f t="shared" si="257"/>
        <v>2313484</v>
      </c>
      <c r="AI1721" s="1" t="str">
        <f t="shared" si="258"/>
        <v>DIFF</v>
      </c>
    </row>
    <row r="1722" spans="1:35" ht="26.25" customHeight="1" x14ac:dyDescent="0.25">
      <c r="A1722" s="72" t="s">
        <v>193</v>
      </c>
      <c r="B1722" s="74" t="s">
        <v>6748</v>
      </c>
      <c r="C1722" s="74" t="s">
        <v>95</v>
      </c>
      <c r="D1722" s="74" t="s">
        <v>1397</v>
      </c>
      <c r="E1722" s="103" t="s">
        <v>4519</v>
      </c>
      <c r="F1722" s="75" t="s">
        <v>14</v>
      </c>
      <c r="G1722" s="75" t="s">
        <v>96</v>
      </c>
      <c r="H1722" s="75" t="s">
        <v>2571</v>
      </c>
      <c r="I1722" s="133" t="s">
        <v>394</v>
      </c>
      <c r="J1722" s="77" t="s">
        <v>225</v>
      </c>
      <c r="K1722" s="129">
        <v>452</v>
      </c>
      <c r="L1722" s="77" t="s">
        <v>50</v>
      </c>
      <c r="M1722" s="129" t="s">
        <v>103</v>
      </c>
      <c r="N1722" s="77" t="s">
        <v>2407</v>
      </c>
      <c r="O1722" s="77" t="s">
        <v>386</v>
      </c>
      <c r="P1722" s="77" t="s">
        <v>1278</v>
      </c>
      <c r="Q1722" s="81" t="s">
        <v>6747</v>
      </c>
      <c r="R1722" s="81" t="s">
        <v>8065</v>
      </c>
      <c r="S1722" s="126" t="s">
        <v>213</v>
      </c>
      <c r="T1722" s="77" t="s">
        <v>235</v>
      </c>
      <c r="U1722" s="21"/>
      <c r="V1722" s="21"/>
      <c r="W1722" s="20" t="str">
        <f>VLOOKUP(TRIM(X1722),X10:Y159,2,FALSE)</f>
        <v>Andy</v>
      </c>
      <c r="X1722" s="184" t="str">
        <f t="shared" si="251"/>
        <v>9.6.2</v>
      </c>
      <c r="Y1722" s="184">
        <f t="shared" si="252"/>
        <v>0</v>
      </c>
      <c r="Z1722" s="184">
        <f t="shared" si="249"/>
        <v>0</v>
      </c>
      <c r="AA1722" s="184">
        <f t="shared" si="253"/>
        <v>27</v>
      </c>
      <c r="AB1722" s="184">
        <f t="shared" si="254"/>
        <v>0</v>
      </c>
      <c r="AC1722" s="184">
        <f t="shared" si="255"/>
        <v>0</v>
      </c>
      <c r="AD1722" s="184">
        <f t="shared" si="250"/>
        <v>0</v>
      </c>
      <c r="AE1722" s="184">
        <f t="shared" si="256"/>
        <v>0</v>
      </c>
      <c r="AF1722" s="186"/>
      <c r="AG1722" s="187" t="str">
        <f t="shared" si="257"/>
        <v>2313485</v>
      </c>
      <c r="AI1722" s="1" t="str">
        <f t="shared" si="258"/>
        <v>DIFF</v>
      </c>
    </row>
    <row r="1723" spans="1:35" ht="26.25" customHeight="1" x14ac:dyDescent="0.25">
      <c r="A1723" s="72" t="s">
        <v>193</v>
      </c>
      <c r="B1723" s="74" t="s">
        <v>1781</v>
      </c>
      <c r="C1723" s="74" t="s">
        <v>95</v>
      </c>
      <c r="D1723" s="74" t="s">
        <v>1397</v>
      </c>
      <c r="E1723" s="103" t="s">
        <v>4520</v>
      </c>
      <c r="F1723" s="75" t="s">
        <v>14</v>
      </c>
      <c r="G1723" s="75" t="s">
        <v>96</v>
      </c>
      <c r="H1723" s="75" t="s">
        <v>5367</v>
      </c>
      <c r="I1723" s="133" t="s">
        <v>108</v>
      </c>
      <c r="J1723" s="77" t="s">
        <v>225</v>
      </c>
      <c r="K1723" s="129">
        <v>474</v>
      </c>
      <c r="L1723" s="77" t="s">
        <v>48</v>
      </c>
      <c r="M1723" s="129" t="s">
        <v>103</v>
      </c>
      <c r="N1723" s="77" t="s">
        <v>2407</v>
      </c>
      <c r="O1723" s="77" t="s">
        <v>386</v>
      </c>
      <c r="P1723" s="77" t="s">
        <v>1278</v>
      </c>
      <c r="Q1723" s="81" t="s">
        <v>6300</v>
      </c>
      <c r="R1723" s="81" t="s">
        <v>8066</v>
      </c>
      <c r="S1723" s="126" t="s">
        <v>213</v>
      </c>
      <c r="T1723" s="77" t="s">
        <v>250</v>
      </c>
      <c r="U1723" s="21"/>
      <c r="V1723" s="21"/>
      <c r="W1723" s="20" t="str">
        <f>VLOOKUP(TRIM(X1723),X10:Y159,2,FALSE)</f>
        <v>Andy</v>
      </c>
      <c r="X1723" s="184" t="str">
        <f t="shared" si="251"/>
        <v>9.6.2</v>
      </c>
      <c r="Y1723" s="184">
        <f t="shared" si="252"/>
        <v>0</v>
      </c>
      <c r="Z1723" s="184">
        <f t="shared" si="249"/>
        <v>0</v>
      </c>
      <c r="AA1723" s="184">
        <f t="shared" si="253"/>
        <v>4</v>
      </c>
      <c r="AB1723" s="184">
        <f t="shared" si="254"/>
        <v>0</v>
      </c>
      <c r="AC1723" s="184">
        <f t="shared" si="255"/>
        <v>0</v>
      </c>
      <c r="AD1723" s="184">
        <f t="shared" si="250"/>
        <v>0</v>
      </c>
      <c r="AE1723" s="184">
        <f t="shared" si="256"/>
        <v>0</v>
      </c>
      <c r="AF1723" s="186"/>
      <c r="AG1723" s="187" t="str">
        <f t="shared" si="257"/>
        <v>2313486</v>
      </c>
      <c r="AI1723" s="1" t="str">
        <f t="shared" si="258"/>
        <v>DIFF</v>
      </c>
    </row>
    <row r="1724" spans="1:35" ht="26.25" customHeight="1" x14ac:dyDescent="0.25">
      <c r="A1724" s="72" t="s">
        <v>193</v>
      </c>
      <c r="B1724" s="74" t="s">
        <v>1662</v>
      </c>
      <c r="C1724" s="74" t="s">
        <v>95</v>
      </c>
      <c r="D1724" s="74" t="s">
        <v>1397</v>
      </c>
      <c r="E1724" s="103" t="s">
        <v>4521</v>
      </c>
      <c r="F1724" s="75" t="s">
        <v>14</v>
      </c>
      <c r="G1724" s="75" t="s">
        <v>96</v>
      </c>
      <c r="H1724" s="75" t="s">
        <v>6129</v>
      </c>
      <c r="I1724" s="133" t="s">
        <v>1686</v>
      </c>
      <c r="J1724" s="77" t="s">
        <v>225</v>
      </c>
      <c r="K1724" s="129">
        <v>467</v>
      </c>
      <c r="L1724" s="77" t="s">
        <v>48</v>
      </c>
      <c r="M1724" s="129" t="s">
        <v>103</v>
      </c>
      <c r="N1724" s="77" t="s">
        <v>2407</v>
      </c>
      <c r="O1724" s="77" t="s">
        <v>386</v>
      </c>
      <c r="P1724" s="77" t="s">
        <v>1278</v>
      </c>
      <c r="Q1724" s="81" t="s">
        <v>6128</v>
      </c>
      <c r="R1724" s="81" t="s">
        <v>8067</v>
      </c>
      <c r="S1724" s="126" t="s">
        <v>213</v>
      </c>
      <c r="T1724" s="77" t="s">
        <v>253</v>
      </c>
      <c r="U1724" s="21"/>
      <c r="V1724" s="21"/>
      <c r="W1724" s="20" t="str">
        <f>VLOOKUP(TRIM(X1724),X10:Y159,2,FALSE)</f>
        <v>Andy</v>
      </c>
      <c r="X1724" s="184" t="str">
        <f t="shared" si="251"/>
        <v>9.6.2</v>
      </c>
      <c r="Y1724" s="184">
        <f t="shared" si="252"/>
        <v>0</v>
      </c>
      <c r="Z1724" s="184">
        <f t="shared" si="249"/>
        <v>0</v>
      </c>
      <c r="AA1724" s="184">
        <f t="shared" si="253"/>
        <v>18</v>
      </c>
      <c r="AB1724" s="184">
        <f t="shared" si="254"/>
        <v>0</v>
      </c>
      <c r="AC1724" s="184">
        <f t="shared" si="255"/>
        <v>0</v>
      </c>
      <c r="AD1724" s="184">
        <f t="shared" si="250"/>
        <v>0</v>
      </c>
      <c r="AE1724" s="184">
        <f t="shared" si="256"/>
        <v>0</v>
      </c>
      <c r="AF1724" s="186"/>
      <c r="AG1724" s="187" t="str">
        <f t="shared" si="257"/>
        <v>2313487</v>
      </c>
      <c r="AI1724" s="1" t="str">
        <f t="shared" si="258"/>
        <v>DIFF</v>
      </c>
    </row>
    <row r="1725" spans="1:35" ht="26.25" customHeight="1" x14ac:dyDescent="0.25">
      <c r="A1725" s="72" t="s">
        <v>193</v>
      </c>
      <c r="B1725" s="74" t="s">
        <v>8577</v>
      </c>
      <c r="C1725" s="74" t="s">
        <v>95</v>
      </c>
      <c r="D1725" s="74" t="s">
        <v>1397</v>
      </c>
      <c r="E1725" s="103" t="s">
        <v>4522</v>
      </c>
      <c r="F1725" s="75" t="s">
        <v>12</v>
      </c>
      <c r="G1725" s="75" t="s">
        <v>96</v>
      </c>
      <c r="H1725" s="75" t="s">
        <v>5265</v>
      </c>
      <c r="I1725" s="133" t="s">
        <v>227</v>
      </c>
      <c r="J1725" s="77"/>
      <c r="K1725" s="129"/>
      <c r="L1725" s="77"/>
      <c r="M1725" s="129"/>
      <c r="N1725" s="77"/>
      <c r="O1725" s="77"/>
      <c r="P1725" s="77" t="s">
        <v>1278</v>
      </c>
      <c r="Q1725" s="81" t="s">
        <v>5290</v>
      </c>
      <c r="R1725" s="81" t="s">
        <v>8068</v>
      </c>
      <c r="S1725" s="126" t="s">
        <v>213</v>
      </c>
      <c r="T1725" s="77" t="s">
        <v>214</v>
      </c>
      <c r="U1725" s="21"/>
      <c r="V1725" s="21"/>
      <c r="W1725" s="20" t="str">
        <f>VLOOKUP(TRIM(X1725),X10:Y159,2,FALSE)</f>
        <v>Andy</v>
      </c>
      <c r="X1725" s="184" t="str">
        <f t="shared" si="251"/>
        <v>9.6.2</v>
      </c>
      <c r="Y1725" s="184">
        <f t="shared" si="252"/>
        <v>0</v>
      </c>
      <c r="Z1725" s="184">
        <f t="shared" si="249"/>
        <v>0</v>
      </c>
      <c r="AA1725" s="184">
        <f t="shared" si="253"/>
        <v>3</v>
      </c>
      <c r="AB1725" s="184">
        <f t="shared" si="254"/>
        <v>0</v>
      </c>
      <c r="AC1725" s="184">
        <f t="shared" si="255"/>
        <v>0</v>
      </c>
      <c r="AD1725" s="184">
        <f t="shared" si="250"/>
        <v>0</v>
      </c>
      <c r="AE1725" s="184">
        <f t="shared" si="256"/>
        <v>0</v>
      </c>
      <c r="AF1725" s="186"/>
      <c r="AG1725" s="187" t="str">
        <f t="shared" si="257"/>
        <v>2313488</v>
      </c>
      <c r="AI1725" s="1" t="str">
        <f t="shared" si="258"/>
        <v>DIFF</v>
      </c>
    </row>
    <row r="1726" spans="1:35" ht="26.25" customHeight="1" x14ac:dyDescent="0.25">
      <c r="A1726" s="72" t="s">
        <v>193</v>
      </c>
      <c r="B1726" s="74" t="s">
        <v>8579</v>
      </c>
      <c r="C1726" s="74" t="s">
        <v>95</v>
      </c>
      <c r="D1726" s="74" t="s">
        <v>1397</v>
      </c>
      <c r="E1726" s="103" t="s">
        <v>4523</v>
      </c>
      <c r="F1726" s="75" t="s">
        <v>14</v>
      </c>
      <c r="G1726" s="75" t="s">
        <v>96</v>
      </c>
      <c r="H1726" s="75" t="s">
        <v>5397</v>
      </c>
      <c r="I1726" s="133" t="s">
        <v>1738</v>
      </c>
      <c r="J1726" s="77" t="s">
        <v>225</v>
      </c>
      <c r="K1726" s="129">
        <v>476</v>
      </c>
      <c r="L1726" s="77" t="s">
        <v>48</v>
      </c>
      <c r="M1726" s="129" t="s">
        <v>103</v>
      </c>
      <c r="N1726" s="77" t="s">
        <v>2407</v>
      </c>
      <c r="O1726" s="77" t="s">
        <v>386</v>
      </c>
      <c r="P1726" s="77" t="s">
        <v>1278</v>
      </c>
      <c r="Q1726" s="81" t="s">
        <v>8578</v>
      </c>
      <c r="R1726" s="81" t="s">
        <v>8069</v>
      </c>
      <c r="S1726" s="126" t="s">
        <v>401</v>
      </c>
      <c r="T1726" s="77" t="s">
        <v>235</v>
      </c>
      <c r="U1726" s="21"/>
      <c r="V1726" s="21" t="s">
        <v>1393</v>
      </c>
      <c r="W1726" s="20" t="str">
        <f>VLOOKUP(TRIM(X1726),X10:Y159,2,FALSE)</f>
        <v>Andy</v>
      </c>
      <c r="X1726" s="184" t="str">
        <f t="shared" si="251"/>
        <v>9.6.2</v>
      </c>
      <c r="Y1726" s="184">
        <f t="shared" si="252"/>
        <v>1</v>
      </c>
      <c r="Z1726" s="184">
        <f t="shared" si="249"/>
        <v>0</v>
      </c>
      <c r="AA1726" s="184">
        <f t="shared" si="253"/>
        <v>22</v>
      </c>
      <c r="AB1726" s="184">
        <f t="shared" si="254"/>
        <v>0</v>
      </c>
      <c r="AC1726" s="184">
        <f t="shared" si="255"/>
        <v>0</v>
      </c>
      <c r="AD1726" s="184">
        <f t="shared" si="250"/>
        <v>0</v>
      </c>
      <c r="AE1726" s="184">
        <f t="shared" si="256"/>
        <v>0</v>
      </c>
      <c r="AF1726" s="186"/>
      <c r="AG1726" s="187" t="str">
        <f t="shared" si="257"/>
        <v>2313489</v>
      </c>
      <c r="AI1726" s="1" t="str">
        <f t="shared" si="258"/>
        <v>DIFF</v>
      </c>
    </row>
    <row r="1727" spans="1:35" ht="26.25" customHeight="1" x14ac:dyDescent="0.25">
      <c r="A1727" s="72" t="s">
        <v>193</v>
      </c>
      <c r="B1727" s="74" t="s">
        <v>8580</v>
      </c>
      <c r="C1727" s="74" t="s">
        <v>95</v>
      </c>
      <c r="D1727" s="74" t="s">
        <v>1397</v>
      </c>
      <c r="E1727" s="103" t="s">
        <v>4524</v>
      </c>
      <c r="F1727" s="75" t="s">
        <v>12</v>
      </c>
      <c r="G1727" s="75" t="s">
        <v>96</v>
      </c>
      <c r="H1727" s="75" t="s">
        <v>8070</v>
      </c>
      <c r="I1727" s="133" t="s">
        <v>280</v>
      </c>
      <c r="J1727" s="77"/>
      <c r="K1727" s="129"/>
      <c r="L1727" s="77"/>
      <c r="M1727" s="129"/>
      <c r="N1727" s="77"/>
      <c r="O1727" s="77"/>
      <c r="P1727" s="77" t="s">
        <v>1278</v>
      </c>
      <c r="Q1727" s="81" t="s">
        <v>5288</v>
      </c>
      <c r="R1727" s="81" t="s">
        <v>8071</v>
      </c>
      <c r="S1727" s="126" t="s">
        <v>213</v>
      </c>
      <c r="T1727" s="77" t="s">
        <v>214</v>
      </c>
      <c r="U1727" s="21"/>
      <c r="V1727" s="21"/>
      <c r="W1727" s="20" t="str">
        <f>VLOOKUP(TRIM(X1727),X10:Y159,2,FALSE)</f>
        <v>Andy</v>
      </c>
      <c r="X1727" s="184" t="str">
        <f t="shared" si="251"/>
        <v>9.6.2</v>
      </c>
      <c r="Y1727" s="184">
        <f t="shared" si="252"/>
        <v>0</v>
      </c>
      <c r="Z1727" s="184">
        <f t="shared" si="249"/>
        <v>0</v>
      </c>
      <c r="AA1727" s="184">
        <f t="shared" si="253"/>
        <v>6</v>
      </c>
      <c r="AB1727" s="184">
        <f t="shared" si="254"/>
        <v>0</v>
      </c>
      <c r="AC1727" s="184">
        <f t="shared" si="255"/>
        <v>0</v>
      </c>
      <c r="AD1727" s="184">
        <f t="shared" si="250"/>
        <v>0</v>
      </c>
      <c r="AE1727" s="184">
        <f t="shared" si="256"/>
        <v>0</v>
      </c>
      <c r="AF1727" s="186"/>
      <c r="AG1727" s="187" t="str">
        <f t="shared" si="257"/>
        <v>2313490</v>
      </c>
      <c r="AI1727" s="1" t="str">
        <f t="shared" si="258"/>
        <v>DIFF</v>
      </c>
    </row>
    <row r="1728" spans="1:35" ht="26.25" customHeight="1" x14ac:dyDescent="0.25">
      <c r="A1728" s="72" t="s">
        <v>193</v>
      </c>
      <c r="B1728" s="74" t="s">
        <v>6299</v>
      </c>
      <c r="C1728" s="74" t="s">
        <v>95</v>
      </c>
      <c r="D1728" s="74" t="s">
        <v>1397</v>
      </c>
      <c r="E1728" s="103" t="s">
        <v>4525</v>
      </c>
      <c r="F1728" s="75" t="s">
        <v>14</v>
      </c>
      <c r="G1728" s="75" t="s">
        <v>96</v>
      </c>
      <c r="H1728" s="75" t="s">
        <v>5366</v>
      </c>
      <c r="I1728" s="133" t="s">
        <v>108</v>
      </c>
      <c r="J1728" s="77" t="s">
        <v>225</v>
      </c>
      <c r="K1728" s="129">
        <v>473</v>
      </c>
      <c r="L1728" s="77" t="s">
        <v>48</v>
      </c>
      <c r="M1728" s="129" t="s">
        <v>103</v>
      </c>
      <c r="N1728" s="77" t="s">
        <v>2407</v>
      </c>
      <c r="O1728" s="77" t="s">
        <v>386</v>
      </c>
      <c r="P1728" s="77" t="s">
        <v>1278</v>
      </c>
      <c r="Q1728" s="81" t="s">
        <v>6298</v>
      </c>
      <c r="R1728" s="81" t="s">
        <v>8072</v>
      </c>
      <c r="S1728" s="126" t="s">
        <v>401</v>
      </c>
      <c r="T1728" s="77" t="s">
        <v>250</v>
      </c>
      <c r="U1728" s="21"/>
      <c r="V1728" s="21" t="s">
        <v>1393</v>
      </c>
      <c r="W1728" s="20" t="str">
        <f>VLOOKUP(TRIM(X1728),X10:Y159,2,FALSE)</f>
        <v>Andy</v>
      </c>
      <c r="X1728" s="184" t="str">
        <f t="shared" si="251"/>
        <v>9.6.2</v>
      </c>
      <c r="Y1728" s="184">
        <f t="shared" si="252"/>
        <v>1</v>
      </c>
      <c r="Z1728" s="184">
        <f t="shared" si="249"/>
        <v>0</v>
      </c>
      <c r="AA1728" s="184">
        <f t="shared" si="253"/>
        <v>4</v>
      </c>
      <c r="AB1728" s="184">
        <f t="shared" si="254"/>
        <v>0</v>
      </c>
      <c r="AC1728" s="184">
        <f t="shared" si="255"/>
        <v>0</v>
      </c>
      <c r="AD1728" s="184">
        <f t="shared" si="250"/>
        <v>0</v>
      </c>
      <c r="AE1728" s="184">
        <f t="shared" si="256"/>
        <v>0</v>
      </c>
      <c r="AF1728" s="186"/>
      <c r="AG1728" s="187" t="str">
        <f t="shared" si="257"/>
        <v>2313491</v>
      </c>
      <c r="AI1728" s="1" t="str">
        <f t="shared" si="258"/>
        <v>DIFF</v>
      </c>
    </row>
    <row r="1729" spans="1:35" ht="26.25" customHeight="1" x14ac:dyDescent="0.25">
      <c r="A1729" s="72" t="s">
        <v>193</v>
      </c>
      <c r="B1729" s="74" t="s">
        <v>1280</v>
      </c>
      <c r="C1729" s="74" t="s">
        <v>95</v>
      </c>
      <c r="D1729" s="74" t="s">
        <v>1397</v>
      </c>
      <c r="E1729" s="103" t="s">
        <v>4526</v>
      </c>
      <c r="F1729" s="75" t="s">
        <v>14</v>
      </c>
      <c r="G1729" s="75" t="s">
        <v>96</v>
      </c>
      <c r="H1729" s="75" t="s">
        <v>5368</v>
      </c>
      <c r="I1729" s="133" t="s">
        <v>108</v>
      </c>
      <c r="J1729" s="77" t="s">
        <v>225</v>
      </c>
      <c r="K1729" s="129">
        <v>475</v>
      </c>
      <c r="L1729" s="77" t="s">
        <v>48</v>
      </c>
      <c r="M1729" s="129" t="s">
        <v>103</v>
      </c>
      <c r="N1729" s="77" t="s">
        <v>2407</v>
      </c>
      <c r="O1729" s="77" t="s">
        <v>386</v>
      </c>
      <c r="P1729" s="77" t="s">
        <v>1278</v>
      </c>
      <c r="Q1729" s="81" t="s">
        <v>6301</v>
      </c>
      <c r="R1729" s="81" t="s">
        <v>8073</v>
      </c>
      <c r="S1729" s="126" t="s">
        <v>401</v>
      </c>
      <c r="T1729" s="77" t="s">
        <v>250</v>
      </c>
      <c r="U1729" s="21"/>
      <c r="V1729" s="21" t="s">
        <v>1393</v>
      </c>
      <c r="W1729" s="20" t="str">
        <f>VLOOKUP(TRIM(X1729),X10:Y159,2,FALSE)</f>
        <v>Andy</v>
      </c>
      <c r="X1729" s="184" t="str">
        <f t="shared" si="251"/>
        <v>9.6.2</v>
      </c>
      <c r="Y1729" s="184">
        <f t="shared" si="252"/>
        <v>1</v>
      </c>
      <c r="Z1729" s="184">
        <f t="shared" si="249"/>
        <v>0</v>
      </c>
      <c r="AA1729" s="184">
        <f t="shared" si="253"/>
        <v>4</v>
      </c>
      <c r="AB1729" s="184">
        <f t="shared" si="254"/>
        <v>0</v>
      </c>
      <c r="AC1729" s="184">
        <f t="shared" si="255"/>
        <v>0</v>
      </c>
      <c r="AD1729" s="184">
        <f t="shared" si="250"/>
        <v>0</v>
      </c>
      <c r="AE1729" s="184">
        <f t="shared" si="256"/>
        <v>0</v>
      </c>
      <c r="AF1729" s="186"/>
      <c r="AG1729" s="187" t="str">
        <f t="shared" si="257"/>
        <v>2313492</v>
      </c>
      <c r="AI1729" s="1" t="str">
        <f t="shared" si="258"/>
        <v>DIFF</v>
      </c>
    </row>
    <row r="1730" spans="1:35" ht="26.25" customHeight="1" x14ac:dyDescent="0.25">
      <c r="A1730" s="72" t="s">
        <v>193</v>
      </c>
      <c r="B1730" s="74" t="s">
        <v>1102</v>
      </c>
      <c r="C1730" s="74" t="s">
        <v>95</v>
      </c>
      <c r="D1730" s="74" t="s">
        <v>1397</v>
      </c>
      <c r="E1730" s="103" t="s">
        <v>4527</v>
      </c>
      <c r="F1730" s="75" t="s">
        <v>14</v>
      </c>
      <c r="G1730" s="75" t="s">
        <v>96</v>
      </c>
      <c r="H1730" s="75" t="s">
        <v>5675</v>
      </c>
      <c r="I1730" s="133" t="s">
        <v>236</v>
      </c>
      <c r="J1730" s="77" t="s">
        <v>207</v>
      </c>
      <c r="K1730" s="129">
        <v>1228</v>
      </c>
      <c r="L1730" s="77" t="s">
        <v>48</v>
      </c>
      <c r="M1730" s="129" t="s">
        <v>103</v>
      </c>
      <c r="N1730" s="77" t="s">
        <v>2407</v>
      </c>
      <c r="O1730" s="77" t="s">
        <v>386</v>
      </c>
      <c r="P1730" s="77" t="s">
        <v>1278</v>
      </c>
      <c r="Q1730" s="81" t="s">
        <v>6749</v>
      </c>
      <c r="R1730" s="81" t="s">
        <v>8074</v>
      </c>
      <c r="S1730" s="126" t="s">
        <v>195</v>
      </c>
      <c r="T1730" s="77" t="s">
        <v>235</v>
      </c>
      <c r="U1730" s="21"/>
      <c r="V1730" s="21"/>
      <c r="W1730" s="20" t="str">
        <f>VLOOKUP(TRIM(X1730),X10:Y159,2,FALSE)</f>
        <v>Andy</v>
      </c>
      <c r="X1730" s="184" t="str">
        <f t="shared" si="251"/>
        <v>9.6.2</v>
      </c>
      <c r="Y1730" s="184">
        <f t="shared" si="252"/>
        <v>0</v>
      </c>
      <c r="Z1730" s="184">
        <f t="shared" si="249"/>
        <v>0</v>
      </c>
      <c r="AA1730" s="184">
        <f t="shared" si="253"/>
        <v>17</v>
      </c>
      <c r="AB1730" s="184">
        <f t="shared" si="254"/>
        <v>0</v>
      </c>
      <c r="AC1730" s="184">
        <f t="shared" si="255"/>
        <v>0</v>
      </c>
      <c r="AD1730" s="184">
        <f t="shared" si="250"/>
        <v>0</v>
      </c>
      <c r="AE1730" s="184">
        <f t="shared" si="256"/>
        <v>0</v>
      </c>
      <c r="AF1730" s="186"/>
      <c r="AG1730" s="187" t="str">
        <f t="shared" si="257"/>
        <v>2313493</v>
      </c>
      <c r="AI1730" s="1" t="str">
        <f t="shared" si="258"/>
        <v>DIFF</v>
      </c>
    </row>
    <row r="1731" spans="1:35" ht="26.25" customHeight="1" x14ac:dyDescent="0.25">
      <c r="A1731" s="72"/>
      <c r="B1731" s="74" t="s">
        <v>40</v>
      </c>
      <c r="C1731" s="74" t="s">
        <v>13</v>
      </c>
      <c r="D1731" s="74" t="s">
        <v>1397</v>
      </c>
      <c r="E1731" s="103" t="s">
        <v>4528</v>
      </c>
      <c r="F1731" s="75" t="s">
        <v>12</v>
      </c>
      <c r="G1731" s="154" t="s">
        <v>96</v>
      </c>
      <c r="H1731" s="154" t="s">
        <v>7242</v>
      </c>
      <c r="I1731" s="155" t="s">
        <v>280</v>
      </c>
      <c r="J1731" s="124"/>
      <c r="K1731" s="125"/>
      <c r="L1731" s="124"/>
      <c r="M1731" s="125"/>
      <c r="N1731" s="124"/>
      <c r="O1731" s="124" t="s">
        <v>386</v>
      </c>
      <c r="P1731" s="124" t="s">
        <v>1278</v>
      </c>
      <c r="Q1731" s="156" t="s">
        <v>1022</v>
      </c>
      <c r="R1731" s="156" t="s">
        <v>8075</v>
      </c>
      <c r="S1731" s="126" t="s">
        <v>19</v>
      </c>
      <c r="T1731" s="77" t="s">
        <v>7243</v>
      </c>
      <c r="U1731" s="21"/>
      <c r="V1731" s="21"/>
      <c r="W1731" s="20" t="str">
        <f>VLOOKUP(TRIM(X1731),X10:Y159,2,FALSE)</f>
        <v>Andy</v>
      </c>
      <c r="X1731" s="184" t="str">
        <f t="shared" si="251"/>
        <v>9.6.2</v>
      </c>
      <c r="Y1731" s="184">
        <f t="shared" si="252"/>
        <v>0</v>
      </c>
      <c r="Z1731" s="184">
        <f t="shared" si="249"/>
        <v>0</v>
      </c>
      <c r="AA1731" s="184">
        <f t="shared" si="253"/>
        <v>6</v>
      </c>
      <c r="AB1731" s="184">
        <f t="shared" si="254"/>
        <v>0</v>
      </c>
      <c r="AC1731" s="184">
        <f t="shared" si="255"/>
        <v>0</v>
      </c>
      <c r="AD1731" s="184">
        <f t="shared" si="250"/>
        <v>0</v>
      </c>
      <c r="AE1731" s="184">
        <f t="shared" si="256"/>
        <v>0</v>
      </c>
      <c r="AF1731" s="186"/>
      <c r="AG1731" s="187" t="str">
        <f t="shared" si="257"/>
        <v>2313494</v>
      </c>
      <c r="AI1731" s="1" t="str">
        <f t="shared" si="258"/>
        <v>DIFF</v>
      </c>
    </row>
    <row r="1732" spans="1:35" ht="26.25" customHeight="1" x14ac:dyDescent="0.25">
      <c r="A1732" s="72" t="s">
        <v>193</v>
      </c>
      <c r="B1732" s="74" t="s">
        <v>6788</v>
      </c>
      <c r="C1732" s="74" t="s">
        <v>95</v>
      </c>
      <c r="D1732" s="74" t="s">
        <v>1289</v>
      </c>
      <c r="E1732" s="103" t="s">
        <v>4529</v>
      </c>
      <c r="F1732" s="75" t="s">
        <v>14</v>
      </c>
      <c r="G1732" s="75" t="s">
        <v>96</v>
      </c>
      <c r="H1732" s="75" t="s">
        <v>6574</v>
      </c>
      <c r="I1732" s="133" t="s">
        <v>7290</v>
      </c>
      <c r="J1732" s="77" t="s">
        <v>379</v>
      </c>
      <c r="K1732" s="129">
        <v>199</v>
      </c>
      <c r="L1732" s="77" t="s">
        <v>48</v>
      </c>
      <c r="M1732" s="129" t="s">
        <v>103</v>
      </c>
      <c r="N1732" s="77" t="s">
        <v>2407</v>
      </c>
      <c r="O1732" s="77" t="s">
        <v>386</v>
      </c>
      <c r="P1732" s="77" t="s">
        <v>1274</v>
      </c>
      <c r="Q1732" s="81" t="s">
        <v>8581</v>
      </c>
      <c r="R1732" s="81" t="s">
        <v>8782</v>
      </c>
      <c r="S1732" s="126" t="s">
        <v>213</v>
      </c>
      <c r="T1732" s="77" t="s">
        <v>263</v>
      </c>
      <c r="U1732" s="21"/>
      <c r="V1732" s="21"/>
      <c r="W1732" s="20" t="str">
        <f>VLOOKUP(TRIM(X1732),X10:Y159,2,FALSE)</f>
        <v>Andy</v>
      </c>
      <c r="X1732" s="184" t="str">
        <f t="shared" si="251"/>
        <v>9.17.2</v>
      </c>
      <c r="Y1732" s="184">
        <f t="shared" si="252"/>
        <v>0</v>
      </c>
      <c r="Z1732" s="184">
        <f t="shared" si="249"/>
        <v>0</v>
      </c>
      <c r="AA1732" s="184">
        <f t="shared" si="253"/>
        <v>25</v>
      </c>
      <c r="AB1732" s="184">
        <f t="shared" si="254"/>
        <v>0</v>
      </c>
      <c r="AC1732" s="184">
        <f t="shared" si="255"/>
        <v>0</v>
      </c>
      <c r="AD1732" s="184">
        <f t="shared" si="250"/>
        <v>0</v>
      </c>
      <c r="AE1732" s="184">
        <f t="shared" si="256"/>
        <v>0</v>
      </c>
      <c r="AF1732" s="186"/>
      <c r="AG1732" s="187" t="str">
        <f t="shared" si="257"/>
        <v>2313495</v>
      </c>
      <c r="AI1732" s="1" t="str">
        <f t="shared" si="258"/>
        <v>DIFF</v>
      </c>
    </row>
    <row r="1733" spans="1:35" ht="26.25" customHeight="1" x14ac:dyDescent="0.25">
      <c r="A1733" s="72" t="s">
        <v>193</v>
      </c>
      <c r="B1733" s="74" t="s">
        <v>1795</v>
      </c>
      <c r="C1733" s="74" t="s">
        <v>95</v>
      </c>
      <c r="D1733" s="74" t="s">
        <v>1289</v>
      </c>
      <c r="E1733" s="103" t="s">
        <v>4530</v>
      </c>
      <c r="F1733" s="75" t="s">
        <v>14</v>
      </c>
      <c r="G1733" s="75" t="s">
        <v>96</v>
      </c>
      <c r="H1733" s="75" t="s">
        <v>5708</v>
      </c>
      <c r="I1733" s="133" t="s">
        <v>239</v>
      </c>
      <c r="J1733" s="77" t="s">
        <v>379</v>
      </c>
      <c r="K1733" s="129">
        <v>206</v>
      </c>
      <c r="L1733" s="77" t="s">
        <v>48</v>
      </c>
      <c r="M1733" s="129" t="s">
        <v>103</v>
      </c>
      <c r="N1733" s="77" t="s">
        <v>2407</v>
      </c>
      <c r="O1733" s="77" t="s">
        <v>386</v>
      </c>
      <c r="P1733" s="77" t="s">
        <v>1274</v>
      </c>
      <c r="Q1733" s="81" t="s">
        <v>8582</v>
      </c>
      <c r="R1733" s="81" t="s">
        <v>8076</v>
      </c>
      <c r="S1733" s="126" t="s">
        <v>213</v>
      </c>
      <c r="T1733" s="77" t="s">
        <v>271</v>
      </c>
      <c r="U1733" s="21"/>
      <c r="V1733" s="21"/>
      <c r="W1733" s="20" t="str">
        <f>VLOOKUP(TRIM(X1733),X10:Y159,2,FALSE)</f>
        <v>Andy</v>
      </c>
      <c r="X1733" s="184" t="str">
        <f t="shared" si="251"/>
        <v>9.17.2</v>
      </c>
      <c r="Y1733" s="184">
        <f t="shared" si="252"/>
        <v>0</v>
      </c>
      <c r="Z1733" s="184">
        <f t="shared" si="249"/>
        <v>0</v>
      </c>
      <c r="AA1733" s="184">
        <f t="shared" si="253"/>
        <v>7</v>
      </c>
      <c r="AB1733" s="184">
        <f t="shared" si="254"/>
        <v>0</v>
      </c>
      <c r="AC1733" s="184">
        <f t="shared" si="255"/>
        <v>0</v>
      </c>
      <c r="AD1733" s="184">
        <f t="shared" si="250"/>
        <v>0</v>
      </c>
      <c r="AE1733" s="184">
        <f t="shared" si="256"/>
        <v>0</v>
      </c>
      <c r="AF1733" s="186"/>
      <c r="AG1733" s="187" t="str">
        <f t="shared" si="257"/>
        <v>2313496</v>
      </c>
      <c r="AI1733" s="1" t="str">
        <f t="shared" si="258"/>
        <v>DIFF</v>
      </c>
    </row>
    <row r="1734" spans="1:35" ht="26.25" customHeight="1" x14ac:dyDescent="0.25">
      <c r="A1734" s="72" t="s">
        <v>193</v>
      </c>
      <c r="B1734" s="74" t="s">
        <v>1100</v>
      </c>
      <c r="C1734" s="74" t="s">
        <v>95</v>
      </c>
      <c r="D1734" s="74" t="s">
        <v>1289</v>
      </c>
      <c r="E1734" s="103" t="s">
        <v>4531</v>
      </c>
      <c r="F1734" s="75" t="s">
        <v>14</v>
      </c>
      <c r="G1734" s="75" t="s">
        <v>96</v>
      </c>
      <c r="H1734" s="75" t="s">
        <v>5697</v>
      </c>
      <c r="I1734" s="133" t="s">
        <v>236</v>
      </c>
      <c r="J1734" s="77" t="s">
        <v>199</v>
      </c>
      <c r="K1734" s="129">
        <v>5203</v>
      </c>
      <c r="L1734" s="77" t="s">
        <v>48</v>
      </c>
      <c r="M1734" s="129" t="s">
        <v>103</v>
      </c>
      <c r="N1734" s="77" t="s">
        <v>2407</v>
      </c>
      <c r="O1734" s="77" t="s">
        <v>386</v>
      </c>
      <c r="P1734" s="77" t="s">
        <v>1860</v>
      </c>
      <c r="Q1734" s="81" t="s">
        <v>6786</v>
      </c>
      <c r="R1734" s="81" t="s">
        <v>8077</v>
      </c>
      <c r="S1734" s="126" t="s">
        <v>213</v>
      </c>
      <c r="T1734" s="77" t="s">
        <v>235</v>
      </c>
      <c r="U1734" s="21"/>
      <c r="V1734" s="21"/>
      <c r="W1734" s="20" t="str">
        <f>VLOOKUP(TRIM(X1734),X10:Y159,2,FALSE)</f>
        <v>Andy</v>
      </c>
      <c r="X1734" s="184" t="str">
        <f t="shared" si="251"/>
        <v>9.17.2</v>
      </c>
      <c r="Y1734" s="184">
        <f t="shared" si="252"/>
        <v>0</v>
      </c>
      <c r="Z1734" s="184">
        <f t="shared" si="249"/>
        <v>0</v>
      </c>
      <c r="AA1734" s="184">
        <f t="shared" si="253"/>
        <v>17</v>
      </c>
      <c r="AB1734" s="184">
        <f t="shared" si="254"/>
        <v>0</v>
      </c>
      <c r="AC1734" s="184">
        <f t="shared" si="255"/>
        <v>0</v>
      </c>
      <c r="AD1734" s="184">
        <f t="shared" si="250"/>
        <v>0</v>
      </c>
      <c r="AE1734" s="184">
        <f t="shared" si="256"/>
        <v>0</v>
      </c>
      <c r="AF1734" s="186"/>
      <c r="AG1734" s="187" t="str">
        <f t="shared" si="257"/>
        <v>2313497</v>
      </c>
      <c r="AI1734" s="1" t="str">
        <f t="shared" si="258"/>
        <v>DIFF</v>
      </c>
    </row>
    <row r="1735" spans="1:35" ht="26.25" customHeight="1" x14ac:dyDescent="0.25">
      <c r="A1735" s="72" t="s">
        <v>193</v>
      </c>
      <c r="B1735" s="74" t="s">
        <v>8584</v>
      </c>
      <c r="C1735" s="74" t="s">
        <v>95</v>
      </c>
      <c r="D1735" s="74" t="s">
        <v>1289</v>
      </c>
      <c r="E1735" s="103" t="s">
        <v>4532</v>
      </c>
      <c r="F1735" s="75" t="s">
        <v>14</v>
      </c>
      <c r="G1735" s="75" t="s">
        <v>96</v>
      </c>
      <c r="H1735" s="75" t="s">
        <v>2008</v>
      </c>
      <c r="I1735" s="133" t="s">
        <v>1856</v>
      </c>
      <c r="J1735" s="77" t="s">
        <v>102</v>
      </c>
      <c r="K1735" s="129">
        <v>4338</v>
      </c>
      <c r="L1735" s="77" t="s">
        <v>50</v>
      </c>
      <c r="M1735" s="129" t="s">
        <v>103</v>
      </c>
      <c r="N1735" s="77" t="s">
        <v>2407</v>
      </c>
      <c r="O1735" s="77" t="s">
        <v>386</v>
      </c>
      <c r="P1735" s="77" t="s">
        <v>1274</v>
      </c>
      <c r="Q1735" s="81" t="s">
        <v>8583</v>
      </c>
      <c r="R1735" s="81" t="s">
        <v>8078</v>
      </c>
      <c r="S1735" s="126" t="s">
        <v>213</v>
      </c>
      <c r="T1735" s="77" t="s">
        <v>299</v>
      </c>
      <c r="U1735" s="21"/>
      <c r="V1735" s="21"/>
      <c r="W1735" s="20" t="str">
        <f>VLOOKUP(TRIM(X1735),X10:Y159,2,FALSE)</f>
        <v>Andy</v>
      </c>
      <c r="X1735" s="184" t="str">
        <f t="shared" si="251"/>
        <v>9.17.2</v>
      </c>
      <c r="Y1735" s="184">
        <f t="shared" si="252"/>
        <v>0</v>
      </c>
      <c r="Z1735" s="184">
        <f t="shared" si="249"/>
        <v>0</v>
      </c>
      <c r="AA1735" s="184">
        <f t="shared" si="253"/>
        <v>13</v>
      </c>
      <c r="AB1735" s="184">
        <f t="shared" si="254"/>
        <v>0</v>
      </c>
      <c r="AC1735" s="184">
        <f t="shared" si="255"/>
        <v>0</v>
      </c>
      <c r="AD1735" s="184">
        <f t="shared" si="250"/>
        <v>0</v>
      </c>
      <c r="AE1735" s="184">
        <f t="shared" si="256"/>
        <v>0</v>
      </c>
      <c r="AF1735" s="186"/>
      <c r="AG1735" s="187" t="str">
        <f t="shared" si="257"/>
        <v>2313498</v>
      </c>
      <c r="AI1735" s="1" t="str">
        <f t="shared" si="258"/>
        <v>DIFF</v>
      </c>
    </row>
    <row r="1736" spans="1:35" ht="26.25" customHeight="1" x14ac:dyDescent="0.25">
      <c r="A1736" s="72" t="s">
        <v>193</v>
      </c>
      <c r="B1736" s="74" t="s">
        <v>1693</v>
      </c>
      <c r="C1736" s="74" t="s">
        <v>95</v>
      </c>
      <c r="D1736" s="74" t="s">
        <v>1289</v>
      </c>
      <c r="E1736" s="103" t="s">
        <v>4533</v>
      </c>
      <c r="F1736" s="75" t="s">
        <v>14</v>
      </c>
      <c r="G1736" s="75" t="s">
        <v>96</v>
      </c>
      <c r="H1736" s="75" t="s">
        <v>5696</v>
      </c>
      <c r="I1736" s="133" t="s">
        <v>236</v>
      </c>
      <c r="J1736" s="77" t="s">
        <v>102</v>
      </c>
      <c r="K1736" s="129">
        <v>4661</v>
      </c>
      <c r="L1736" s="77" t="s">
        <v>48</v>
      </c>
      <c r="M1736" s="129" t="s">
        <v>103</v>
      </c>
      <c r="N1736" s="77" t="s">
        <v>2407</v>
      </c>
      <c r="O1736" s="77" t="s">
        <v>386</v>
      </c>
      <c r="P1736" s="77" t="s">
        <v>1860</v>
      </c>
      <c r="Q1736" s="81" t="s">
        <v>6785</v>
      </c>
      <c r="R1736" s="81" t="s">
        <v>8079</v>
      </c>
      <c r="S1736" s="126" t="s">
        <v>213</v>
      </c>
      <c r="T1736" s="77" t="s">
        <v>235</v>
      </c>
      <c r="U1736" s="21"/>
      <c r="V1736" s="21"/>
      <c r="W1736" s="20" t="str">
        <f>VLOOKUP(TRIM(X1736),X10:Y159,2,FALSE)</f>
        <v>Andy</v>
      </c>
      <c r="X1736" s="184" t="str">
        <f t="shared" si="251"/>
        <v>9.17.2</v>
      </c>
      <c r="Y1736" s="184">
        <f t="shared" si="252"/>
        <v>0</v>
      </c>
      <c r="Z1736" s="184">
        <f t="shared" si="249"/>
        <v>0</v>
      </c>
      <c r="AA1736" s="184">
        <f t="shared" si="253"/>
        <v>17</v>
      </c>
      <c r="AB1736" s="184">
        <f t="shared" si="254"/>
        <v>0</v>
      </c>
      <c r="AC1736" s="184">
        <f t="shared" si="255"/>
        <v>0</v>
      </c>
      <c r="AD1736" s="184">
        <f t="shared" si="250"/>
        <v>0</v>
      </c>
      <c r="AE1736" s="184">
        <f t="shared" si="256"/>
        <v>0</v>
      </c>
      <c r="AF1736" s="186"/>
      <c r="AG1736" s="187" t="str">
        <f t="shared" si="257"/>
        <v>2313499</v>
      </c>
      <c r="AI1736" s="1" t="str">
        <f t="shared" si="258"/>
        <v>DIFF</v>
      </c>
    </row>
    <row r="1737" spans="1:35" ht="26.25" customHeight="1" x14ac:dyDescent="0.25">
      <c r="A1737" s="72"/>
      <c r="B1737" s="74" t="s">
        <v>40</v>
      </c>
      <c r="C1737" s="74" t="s">
        <v>13</v>
      </c>
      <c r="D1737" s="74" t="s">
        <v>1289</v>
      </c>
      <c r="E1737" s="103" t="s">
        <v>4534</v>
      </c>
      <c r="F1737" s="75" t="s">
        <v>14</v>
      </c>
      <c r="G1737" s="154" t="s">
        <v>96</v>
      </c>
      <c r="H1737" s="154" t="s">
        <v>5359</v>
      </c>
      <c r="I1737" s="155" t="s">
        <v>222</v>
      </c>
      <c r="J1737" s="124" t="s">
        <v>102</v>
      </c>
      <c r="K1737" s="125">
        <v>4610</v>
      </c>
      <c r="L1737" s="124" t="s">
        <v>48</v>
      </c>
      <c r="M1737" s="125" t="s">
        <v>103</v>
      </c>
      <c r="N1737" s="124" t="s">
        <v>2407</v>
      </c>
      <c r="O1737" s="124" t="s">
        <v>386</v>
      </c>
      <c r="P1737" s="124" t="s">
        <v>1274</v>
      </c>
      <c r="Q1737" s="156" t="s">
        <v>6282</v>
      </c>
      <c r="R1737" s="156" t="s">
        <v>8080</v>
      </c>
      <c r="S1737" s="126" t="s">
        <v>19</v>
      </c>
      <c r="T1737" s="77" t="s">
        <v>223</v>
      </c>
      <c r="U1737" s="21"/>
      <c r="V1737" s="21"/>
      <c r="W1737" s="20" t="str">
        <f>VLOOKUP(TRIM(X1737),X10:Y159,2,FALSE)</f>
        <v>Andy</v>
      </c>
      <c r="X1737" s="184" t="str">
        <f t="shared" si="251"/>
        <v>9.17.2</v>
      </c>
      <c r="Y1737" s="184">
        <f t="shared" si="252"/>
        <v>0</v>
      </c>
      <c r="Z1737" s="184">
        <f t="shared" si="249"/>
        <v>0</v>
      </c>
      <c r="AA1737" s="184">
        <f t="shared" si="253"/>
        <v>8</v>
      </c>
      <c r="AB1737" s="184">
        <f t="shared" si="254"/>
        <v>0</v>
      </c>
      <c r="AC1737" s="184">
        <f t="shared" si="255"/>
        <v>0</v>
      </c>
      <c r="AD1737" s="184">
        <f t="shared" si="250"/>
        <v>0</v>
      </c>
      <c r="AE1737" s="184">
        <f t="shared" si="256"/>
        <v>0</v>
      </c>
      <c r="AF1737" s="186"/>
      <c r="AG1737" s="187" t="str">
        <f t="shared" si="257"/>
        <v>2313500</v>
      </c>
      <c r="AI1737" s="1" t="str">
        <f t="shared" si="258"/>
        <v>DIFF</v>
      </c>
    </row>
    <row r="1738" spans="1:35" ht="26.25" customHeight="1" x14ac:dyDescent="0.25">
      <c r="A1738" s="72" t="s">
        <v>193</v>
      </c>
      <c r="B1738" s="74" t="s">
        <v>6878</v>
      </c>
      <c r="C1738" s="74" t="s">
        <v>95</v>
      </c>
      <c r="D1738" s="74" t="s">
        <v>1289</v>
      </c>
      <c r="E1738" s="103" t="s">
        <v>4535</v>
      </c>
      <c r="F1738" s="75" t="s">
        <v>14</v>
      </c>
      <c r="G1738" s="75" t="s">
        <v>96</v>
      </c>
      <c r="H1738" s="75" t="s">
        <v>5752</v>
      </c>
      <c r="I1738" s="133" t="s">
        <v>211</v>
      </c>
      <c r="J1738" s="77" t="s">
        <v>102</v>
      </c>
      <c r="K1738" s="129">
        <v>4667</v>
      </c>
      <c r="L1738" s="77" t="s">
        <v>48</v>
      </c>
      <c r="M1738" s="129" t="s">
        <v>103</v>
      </c>
      <c r="N1738" s="77" t="s">
        <v>2407</v>
      </c>
      <c r="O1738" s="77" t="s">
        <v>386</v>
      </c>
      <c r="P1738" s="77" t="s">
        <v>1274</v>
      </c>
      <c r="Q1738" s="81" t="s">
        <v>6877</v>
      </c>
      <c r="R1738" s="81" t="s">
        <v>8081</v>
      </c>
      <c r="S1738" s="126" t="s">
        <v>213</v>
      </c>
      <c r="T1738" s="77" t="s">
        <v>5156</v>
      </c>
      <c r="U1738" s="21"/>
      <c r="V1738" s="21"/>
      <c r="W1738" s="20" t="str">
        <f>VLOOKUP(TRIM(X1738),X10:Y159,2,FALSE)</f>
        <v>Andy</v>
      </c>
      <c r="X1738" s="184" t="str">
        <f t="shared" si="251"/>
        <v>9.17.2</v>
      </c>
      <c r="Y1738" s="184">
        <f t="shared" si="252"/>
        <v>0</v>
      </c>
      <c r="Z1738" s="184">
        <f t="shared" si="249"/>
        <v>0</v>
      </c>
      <c r="AA1738" s="184">
        <f t="shared" si="253"/>
        <v>26</v>
      </c>
      <c r="AB1738" s="184">
        <f t="shared" si="254"/>
        <v>0</v>
      </c>
      <c r="AC1738" s="184">
        <f t="shared" si="255"/>
        <v>0</v>
      </c>
      <c r="AD1738" s="184">
        <f t="shared" si="250"/>
        <v>0</v>
      </c>
      <c r="AE1738" s="184">
        <f t="shared" si="256"/>
        <v>0</v>
      </c>
      <c r="AF1738" s="186"/>
      <c r="AG1738" s="187" t="str">
        <f t="shared" si="257"/>
        <v>2313501</v>
      </c>
      <c r="AI1738" s="1" t="str">
        <f t="shared" si="258"/>
        <v>DIFF</v>
      </c>
    </row>
    <row r="1739" spans="1:35" ht="26.25" customHeight="1" x14ac:dyDescent="0.25">
      <c r="A1739" s="72" t="s">
        <v>193</v>
      </c>
      <c r="B1739" s="74" t="s">
        <v>2283</v>
      </c>
      <c r="C1739" s="74" t="s">
        <v>95</v>
      </c>
      <c r="D1739" s="74" t="s">
        <v>1289</v>
      </c>
      <c r="E1739" s="103" t="s">
        <v>4536</v>
      </c>
      <c r="F1739" s="75" t="s">
        <v>14</v>
      </c>
      <c r="G1739" s="75" t="s">
        <v>96</v>
      </c>
      <c r="H1739" s="75" t="s">
        <v>2500</v>
      </c>
      <c r="I1739" s="133" t="s">
        <v>252</v>
      </c>
      <c r="J1739" s="77" t="s">
        <v>379</v>
      </c>
      <c r="K1739" s="129">
        <v>186</v>
      </c>
      <c r="L1739" s="77" t="s">
        <v>50</v>
      </c>
      <c r="M1739" s="129" t="s">
        <v>103</v>
      </c>
      <c r="N1739" s="77" t="s">
        <v>2407</v>
      </c>
      <c r="O1739" s="77" t="s">
        <v>386</v>
      </c>
      <c r="P1739" s="77" t="s">
        <v>1274</v>
      </c>
      <c r="Q1739" s="81" t="s">
        <v>2737</v>
      </c>
      <c r="R1739" s="81" t="s">
        <v>8082</v>
      </c>
      <c r="S1739" s="126" t="s">
        <v>213</v>
      </c>
      <c r="T1739" s="77" t="s">
        <v>253</v>
      </c>
      <c r="U1739" s="21"/>
      <c r="V1739" s="21"/>
      <c r="W1739" s="20" t="str">
        <f>VLOOKUP(TRIM(X1739),X10:Y159,2,FALSE)</f>
        <v>Andy</v>
      </c>
      <c r="X1739" s="184" t="str">
        <f t="shared" si="251"/>
        <v>9.17.2</v>
      </c>
      <c r="Y1739" s="184">
        <f t="shared" si="252"/>
        <v>0</v>
      </c>
      <c r="Z1739" s="184">
        <f t="shared" si="249"/>
        <v>0</v>
      </c>
      <c r="AA1739" s="184">
        <f t="shared" si="253"/>
        <v>12</v>
      </c>
      <c r="AB1739" s="184">
        <f t="shared" si="254"/>
        <v>0</v>
      </c>
      <c r="AC1739" s="184">
        <f t="shared" si="255"/>
        <v>0</v>
      </c>
      <c r="AD1739" s="184">
        <f t="shared" si="250"/>
        <v>0</v>
      </c>
      <c r="AE1739" s="184">
        <f t="shared" si="256"/>
        <v>0</v>
      </c>
      <c r="AF1739" s="186"/>
      <c r="AG1739" s="187" t="str">
        <f t="shared" si="257"/>
        <v>2313502</v>
      </c>
      <c r="AI1739" s="1" t="str">
        <f t="shared" si="258"/>
        <v>DIFF</v>
      </c>
    </row>
    <row r="1740" spans="1:35" ht="26.25" customHeight="1" x14ac:dyDescent="0.25">
      <c r="A1740" s="72" t="s">
        <v>193</v>
      </c>
      <c r="B1740" s="74" t="s">
        <v>8585</v>
      </c>
      <c r="C1740" s="74" t="s">
        <v>95</v>
      </c>
      <c r="D1740" s="74" t="s">
        <v>1289</v>
      </c>
      <c r="E1740" s="103" t="s">
        <v>4537</v>
      </c>
      <c r="F1740" s="75" t="s">
        <v>12</v>
      </c>
      <c r="G1740" s="75" t="s">
        <v>96</v>
      </c>
      <c r="H1740" s="75" t="s">
        <v>7245</v>
      </c>
      <c r="I1740" s="133" t="s">
        <v>280</v>
      </c>
      <c r="J1740" s="77"/>
      <c r="K1740" s="129"/>
      <c r="L1740" s="77"/>
      <c r="M1740" s="129"/>
      <c r="N1740" s="77"/>
      <c r="O1740" s="77" t="s">
        <v>386</v>
      </c>
      <c r="P1740" s="77" t="s">
        <v>1561</v>
      </c>
      <c r="Q1740" s="81" t="s">
        <v>2277</v>
      </c>
      <c r="R1740" s="81" t="s">
        <v>8083</v>
      </c>
      <c r="S1740" s="126" t="s">
        <v>213</v>
      </c>
      <c r="T1740" s="77" t="s">
        <v>1094</v>
      </c>
      <c r="U1740" s="21"/>
      <c r="V1740" s="21"/>
      <c r="W1740" s="20" t="str">
        <f>VLOOKUP(TRIM(X1740),X10:Y159,2,FALSE)</f>
        <v>Andy</v>
      </c>
      <c r="X1740" s="184" t="str">
        <f t="shared" si="251"/>
        <v>9.17.2</v>
      </c>
      <c r="Y1740" s="184">
        <f t="shared" si="252"/>
        <v>0</v>
      </c>
      <c r="Z1740" s="184">
        <f t="shared" si="249"/>
        <v>0</v>
      </c>
      <c r="AA1740" s="184">
        <f t="shared" si="253"/>
        <v>6</v>
      </c>
      <c r="AB1740" s="184">
        <f t="shared" si="254"/>
        <v>0</v>
      </c>
      <c r="AC1740" s="184">
        <f t="shared" si="255"/>
        <v>0</v>
      </c>
      <c r="AD1740" s="184">
        <f t="shared" si="250"/>
        <v>0</v>
      </c>
      <c r="AE1740" s="184">
        <f t="shared" si="256"/>
        <v>0</v>
      </c>
      <c r="AF1740" s="186"/>
      <c r="AG1740" s="187" t="str">
        <f t="shared" si="257"/>
        <v>2313503</v>
      </c>
      <c r="AI1740" s="1" t="str">
        <f t="shared" si="258"/>
        <v>DIFF</v>
      </c>
    </row>
    <row r="1741" spans="1:35" ht="26.25" customHeight="1" x14ac:dyDescent="0.25">
      <c r="A1741" s="72" t="s">
        <v>193</v>
      </c>
      <c r="B1741" s="74" t="s">
        <v>7247</v>
      </c>
      <c r="C1741" s="74" t="s">
        <v>95</v>
      </c>
      <c r="D1741" s="74" t="s">
        <v>1897</v>
      </c>
      <c r="E1741" s="103" t="s">
        <v>4538</v>
      </c>
      <c r="F1741" s="75" t="s">
        <v>11</v>
      </c>
      <c r="G1741" s="75" t="s">
        <v>100</v>
      </c>
      <c r="H1741" s="75" t="s">
        <v>1740</v>
      </c>
      <c r="I1741" s="133" t="s">
        <v>7246</v>
      </c>
      <c r="J1741" s="77"/>
      <c r="K1741" s="129"/>
      <c r="L1741" s="77"/>
      <c r="M1741" s="129"/>
      <c r="N1741" s="77"/>
      <c r="O1741" s="77" t="s">
        <v>386</v>
      </c>
      <c r="P1741" s="77" t="s">
        <v>1993</v>
      </c>
      <c r="Q1741" s="81" t="s">
        <v>7244</v>
      </c>
      <c r="R1741" s="81" t="s">
        <v>2278</v>
      </c>
      <c r="S1741" s="126" t="s">
        <v>197</v>
      </c>
      <c r="T1741" s="77" t="s">
        <v>1617</v>
      </c>
      <c r="U1741" s="21"/>
      <c r="V1741" s="21"/>
      <c r="W1741" s="20" t="str">
        <f>VLOOKUP(TRIM(X1741),X10:Y159,2,FALSE)</f>
        <v>Wanqiang</v>
      </c>
      <c r="X1741" s="184" t="str">
        <f t="shared" si="251"/>
        <v>9.38</v>
      </c>
      <c r="Y1741" s="184">
        <f t="shared" si="252"/>
        <v>0</v>
      </c>
      <c r="Z1741" s="184">
        <f t="shared" si="249"/>
        <v>0</v>
      </c>
      <c r="AA1741" s="184">
        <f t="shared" si="253"/>
        <v>18</v>
      </c>
      <c r="AB1741" s="184">
        <f t="shared" si="254"/>
        <v>0</v>
      </c>
      <c r="AC1741" s="184">
        <f t="shared" si="255"/>
        <v>0</v>
      </c>
      <c r="AD1741" s="184">
        <f t="shared" si="250"/>
        <v>0</v>
      </c>
      <c r="AE1741" s="184">
        <f t="shared" si="256"/>
        <v>1</v>
      </c>
      <c r="AF1741" s="186"/>
      <c r="AG1741" s="187" t="str">
        <f t="shared" si="257"/>
        <v>2313504</v>
      </c>
      <c r="AI1741" s="1" t="str">
        <f t="shared" si="258"/>
        <v>DIFF</v>
      </c>
    </row>
    <row r="1742" spans="1:35" ht="26.25" customHeight="1" x14ac:dyDescent="0.25">
      <c r="A1742" s="72" t="s">
        <v>193</v>
      </c>
      <c r="B1742" s="74" t="s">
        <v>1132</v>
      </c>
      <c r="C1742" s="74" t="s">
        <v>95</v>
      </c>
      <c r="D1742" s="74" t="s">
        <v>1346</v>
      </c>
      <c r="E1742" s="103" t="s">
        <v>4539</v>
      </c>
      <c r="F1742" s="75" t="s">
        <v>14</v>
      </c>
      <c r="G1742" s="75" t="s">
        <v>96</v>
      </c>
      <c r="H1742" s="75" t="s">
        <v>1977</v>
      </c>
      <c r="I1742" s="133" t="s">
        <v>215</v>
      </c>
      <c r="J1742" s="77" t="s">
        <v>102</v>
      </c>
      <c r="K1742" s="129">
        <v>4305</v>
      </c>
      <c r="L1742" s="77" t="s">
        <v>50</v>
      </c>
      <c r="M1742" s="129" t="s">
        <v>103</v>
      </c>
      <c r="N1742" s="77" t="s">
        <v>2407</v>
      </c>
      <c r="O1742" s="77" t="s">
        <v>386</v>
      </c>
      <c r="P1742" s="77" t="s">
        <v>1448</v>
      </c>
      <c r="Q1742" s="81" t="s">
        <v>8586</v>
      </c>
      <c r="R1742" s="81" t="s">
        <v>8084</v>
      </c>
      <c r="S1742" s="126" t="s">
        <v>401</v>
      </c>
      <c r="T1742" s="77" t="s">
        <v>254</v>
      </c>
      <c r="U1742" s="21"/>
      <c r="V1742" s="21" t="s">
        <v>1393</v>
      </c>
      <c r="W1742" s="20" t="str">
        <f>VLOOKUP(TRIM(X1742),X10:Y159,2,FALSE)</f>
        <v>Wanqiang</v>
      </c>
      <c r="X1742" s="184" t="str">
        <f t="shared" si="251"/>
        <v>9.3.2</v>
      </c>
      <c r="Y1742" s="184">
        <f t="shared" si="252"/>
        <v>1</v>
      </c>
      <c r="Z1742" s="184">
        <f t="shared" si="249"/>
        <v>0</v>
      </c>
      <c r="AA1742" s="184">
        <f t="shared" si="253"/>
        <v>4</v>
      </c>
      <c r="AB1742" s="184">
        <f t="shared" si="254"/>
        <v>0</v>
      </c>
      <c r="AC1742" s="184">
        <f t="shared" si="255"/>
        <v>0</v>
      </c>
      <c r="AD1742" s="184">
        <f t="shared" si="250"/>
        <v>0</v>
      </c>
      <c r="AE1742" s="184">
        <f t="shared" si="256"/>
        <v>0</v>
      </c>
      <c r="AF1742" s="186"/>
      <c r="AG1742" s="187" t="str">
        <f t="shared" si="257"/>
        <v>2313505</v>
      </c>
      <c r="AI1742" s="1" t="str">
        <f t="shared" si="258"/>
        <v>DIFF</v>
      </c>
    </row>
    <row r="1743" spans="1:35" ht="26.25" customHeight="1" x14ac:dyDescent="0.25">
      <c r="A1743" s="72" t="s">
        <v>193</v>
      </c>
      <c r="B1743" s="74" t="s">
        <v>6593</v>
      </c>
      <c r="C1743" s="74" t="s">
        <v>95</v>
      </c>
      <c r="D1743" s="74" t="s">
        <v>1346</v>
      </c>
      <c r="E1743" s="103" t="s">
        <v>4540</v>
      </c>
      <c r="F1743" s="75" t="s">
        <v>14</v>
      </c>
      <c r="G1743" s="75" t="s">
        <v>96</v>
      </c>
      <c r="H1743" s="75" t="s">
        <v>1978</v>
      </c>
      <c r="I1743" s="133" t="s">
        <v>215</v>
      </c>
      <c r="J1743" s="77" t="s">
        <v>102</v>
      </c>
      <c r="K1743" s="129">
        <v>4306</v>
      </c>
      <c r="L1743" s="77" t="s">
        <v>50</v>
      </c>
      <c r="M1743" s="129" t="s">
        <v>103</v>
      </c>
      <c r="N1743" s="77" t="s">
        <v>2407</v>
      </c>
      <c r="O1743" s="77" t="s">
        <v>386</v>
      </c>
      <c r="P1743" s="77" t="s">
        <v>1448</v>
      </c>
      <c r="Q1743" s="81" t="s">
        <v>8587</v>
      </c>
      <c r="R1743" s="81" t="s">
        <v>8085</v>
      </c>
      <c r="S1743" s="126" t="s">
        <v>213</v>
      </c>
      <c r="T1743" s="77" t="s">
        <v>254</v>
      </c>
      <c r="U1743" s="21"/>
      <c r="V1743" s="21"/>
      <c r="W1743" s="20" t="str">
        <f>VLOOKUP(TRIM(X1743),X10:Y159,2,FALSE)</f>
        <v>Wanqiang</v>
      </c>
      <c r="X1743" s="184" t="str">
        <f t="shared" si="251"/>
        <v>9.3.2</v>
      </c>
      <c r="Y1743" s="184">
        <f t="shared" si="252"/>
        <v>0</v>
      </c>
      <c r="Z1743" s="184">
        <f t="shared" si="249"/>
        <v>0</v>
      </c>
      <c r="AA1743" s="184">
        <f t="shared" si="253"/>
        <v>4</v>
      </c>
      <c r="AB1743" s="184">
        <f t="shared" si="254"/>
        <v>0</v>
      </c>
      <c r="AC1743" s="184">
        <f t="shared" si="255"/>
        <v>0</v>
      </c>
      <c r="AD1743" s="184">
        <f t="shared" si="250"/>
        <v>0</v>
      </c>
      <c r="AE1743" s="184">
        <f t="shared" si="256"/>
        <v>0</v>
      </c>
      <c r="AF1743" s="186"/>
      <c r="AG1743" s="187" t="str">
        <f t="shared" si="257"/>
        <v>2313506</v>
      </c>
      <c r="AI1743" s="1" t="str">
        <f t="shared" si="258"/>
        <v>DIFF</v>
      </c>
    </row>
    <row r="1744" spans="1:35" ht="26.25" customHeight="1" x14ac:dyDescent="0.25">
      <c r="A1744" s="72" t="s">
        <v>193</v>
      </c>
      <c r="B1744" s="74" t="s">
        <v>1540</v>
      </c>
      <c r="C1744" s="74" t="s">
        <v>95</v>
      </c>
      <c r="D1744" s="74" t="s">
        <v>1346</v>
      </c>
      <c r="E1744" s="103" t="s">
        <v>4541</v>
      </c>
      <c r="F1744" s="75" t="s">
        <v>14</v>
      </c>
      <c r="G1744" s="75" t="s">
        <v>96</v>
      </c>
      <c r="H1744" s="75" t="s">
        <v>5303</v>
      </c>
      <c r="I1744" s="133" t="s">
        <v>1104</v>
      </c>
      <c r="J1744" s="77" t="s">
        <v>207</v>
      </c>
      <c r="K1744" s="129">
        <v>1212</v>
      </c>
      <c r="L1744" s="77" t="s">
        <v>48</v>
      </c>
      <c r="M1744" s="129" t="s">
        <v>103</v>
      </c>
      <c r="N1744" s="77" t="s">
        <v>2407</v>
      </c>
      <c r="O1744" s="77" t="s">
        <v>386</v>
      </c>
      <c r="P1744" s="77" t="s">
        <v>1448</v>
      </c>
      <c r="Q1744" s="81" t="s">
        <v>6199</v>
      </c>
      <c r="R1744" s="81" t="s">
        <v>8086</v>
      </c>
      <c r="S1744" s="126" t="s">
        <v>213</v>
      </c>
      <c r="T1744" s="77" t="s">
        <v>292</v>
      </c>
      <c r="U1744" s="21"/>
      <c r="V1744" s="21"/>
      <c r="W1744" s="20" t="str">
        <f>VLOOKUP(TRIM(X1744),X10:Y159,2,FALSE)</f>
        <v>Wanqiang</v>
      </c>
      <c r="X1744" s="184" t="str">
        <f t="shared" si="251"/>
        <v>9.3.2</v>
      </c>
      <c r="Y1744" s="184">
        <f t="shared" si="252"/>
        <v>0</v>
      </c>
      <c r="Z1744" s="184">
        <f t="shared" si="249"/>
        <v>0</v>
      </c>
      <c r="AA1744" s="184">
        <f t="shared" si="253"/>
        <v>17</v>
      </c>
      <c r="AB1744" s="184">
        <f t="shared" si="254"/>
        <v>0</v>
      </c>
      <c r="AC1744" s="184">
        <f t="shared" si="255"/>
        <v>0</v>
      </c>
      <c r="AD1744" s="184">
        <f t="shared" si="250"/>
        <v>0</v>
      </c>
      <c r="AE1744" s="184">
        <f t="shared" si="256"/>
        <v>0</v>
      </c>
      <c r="AF1744" s="186"/>
      <c r="AG1744" s="187" t="str">
        <f t="shared" si="257"/>
        <v>2313507</v>
      </c>
      <c r="AI1744" s="1" t="str">
        <f t="shared" si="258"/>
        <v>DIFF</v>
      </c>
    </row>
    <row r="1745" spans="1:35" ht="26.25" customHeight="1" x14ac:dyDescent="0.25">
      <c r="A1745" s="72"/>
      <c r="B1745" s="74" t="s">
        <v>40</v>
      </c>
      <c r="C1745" s="74" t="s">
        <v>13</v>
      </c>
      <c r="D1745" s="74" t="s">
        <v>1346</v>
      </c>
      <c r="E1745" s="103" t="s">
        <v>4542</v>
      </c>
      <c r="F1745" s="75" t="s">
        <v>14</v>
      </c>
      <c r="G1745" s="154" t="s">
        <v>96</v>
      </c>
      <c r="H1745" s="154" t="s">
        <v>2219</v>
      </c>
      <c r="I1745" s="155" t="s">
        <v>236</v>
      </c>
      <c r="J1745" s="124" t="s">
        <v>207</v>
      </c>
      <c r="K1745" s="125">
        <v>1133</v>
      </c>
      <c r="L1745" s="124" t="s">
        <v>50</v>
      </c>
      <c r="M1745" s="125" t="s">
        <v>103</v>
      </c>
      <c r="N1745" s="124" t="s">
        <v>2407</v>
      </c>
      <c r="O1745" s="124" t="s">
        <v>386</v>
      </c>
      <c r="P1745" s="124" t="s">
        <v>1448</v>
      </c>
      <c r="Q1745" s="156" t="s">
        <v>2218</v>
      </c>
      <c r="R1745" s="156" t="s">
        <v>8087</v>
      </c>
      <c r="S1745" s="126" t="s">
        <v>19</v>
      </c>
      <c r="T1745" s="77" t="s">
        <v>235</v>
      </c>
      <c r="U1745" s="21"/>
      <c r="V1745" s="21"/>
      <c r="W1745" s="20" t="str">
        <f>VLOOKUP(TRIM(X1745),X10:Y159,2,FALSE)</f>
        <v>Wanqiang</v>
      </c>
      <c r="X1745" s="184" t="str">
        <f t="shared" si="251"/>
        <v>9.3.2</v>
      </c>
      <c r="Y1745" s="184">
        <f t="shared" si="252"/>
        <v>0</v>
      </c>
      <c r="Z1745" s="184">
        <f t="shared" si="249"/>
        <v>0</v>
      </c>
      <c r="AA1745" s="184">
        <f t="shared" si="253"/>
        <v>17</v>
      </c>
      <c r="AB1745" s="184">
        <f t="shared" si="254"/>
        <v>0</v>
      </c>
      <c r="AC1745" s="184">
        <f t="shared" si="255"/>
        <v>0</v>
      </c>
      <c r="AD1745" s="184">
        <f t="shared" si="250"/>
        <v>0</v>
      </c>
      <c r="AE1745" s="184">
        <f t="shared" si="256"/>
        <v>0</v>
      </c>
      <c r="AF1745" s="186"/>
      <c r="AG1745" s="187" t="str">
        <f t="shared" si="257"/>
        <v>2313508</v>
      </c>
      <c r="AI1745" s="1" t="str">
        <f t="shared" si="258"/>
        <v>DIFF</v>
      </c>
    </row>
    <row r="1746" spans="1:35" ht="26.25" customHeight="1" x14ac:dyDescent="0.25">
      <c r="A1746" s="72" t="s">
        <v>193</v>
      </c>
      <c r="B1746" s="74" t="s">
        <v>1102</v>
      </c>
      <c r="C1746" s="74" t="s">
        <v>95</v>
      </c>
      <c r="D1746" s="74" t="s">
        <v>1346</v>
      </c>
      <c r="E1746" s="103" t="s">
        <v>4543</v>
      </c>
      <c r="F1746" s="75" t="s">
        <v>14</v>
      </c>
      <c r="G1746" s="75" t="s">
        <v>96</v>
      </c>
      <c r="H1746" s="75" t="s">
        <v>1980</v>
      </c>
      <c r="I1746" s="133" t="s">
        <v>215</v>
      </c>
      <c r="J1746" s="77" t="s">
        <v>207</v>
      </c>
      <c r="K1746" s="129">
        <v>1109</v>
      </c>
      <c r="L1746" s="77" t="s">
        <v>50</v>
      </c>
      <c r="M1746" s="129" t="s">
        <v>103</v>
      </c>
      <c r="N1746" s="77" t="s">
        <v>2407</v>
      </c>
      <c r="O1746" s="77" t="s">
        <v>386</v>
      </c>
      <c r="P1746" s="77" t="s">
        <v>1448</v>
      </c>
      <c r="Q1746" s="81" t="s">
        <v>8588</v>
      </c>
      <c r="R1746" s="81" t="s">
        <v>8088</v>
      </c>
      <c r="S1746" s="126" t="s">
        <v>401</v>
      </c>
      <c r="T1746" s="77" t="s">
        <v>254</v>
      </c>
      <c r="U1746" s="21"/>
      <c r="V1746" s="21" t="s">
        <v>1393</v>
      </c>
      <c r="W1746" s="20" t="str">
        <f>VLOOKUP(TRIM(X1746),X10:Y159,2,FALSE)</f>
        <v>Wanqiang</v>
      </c>
      <c r="X1746" s="184" t="str">
        <f t="shared" si="251"/>
        <v>9.3.2</v>
      </c>
      <c r="Y1746" s="184">
        <f t="shared" si="252"/>
        <v>1</v>
      </c>
      <c r="Z1746" s="184">
        <f t="shared" si="249"/>
        <v>0</v>
      </c>
      <c r="AA1746" s="184">
        <f t="shared" si="253"/>
        <v>4</v>
      </c>
      <c r="AB1746" s="184">
        <f t="shared" si="254"/>
        <v>0</v>
      </c>
      <c r="AC1746" s="184">
        <f t="shared" si="255"/>
        <v>0</v>
      </c>
      <c r="AD1746" s="184">
        <f t="shared" si="250"/>
        <v>0</v>
      </c>
      <c r="AE1746" s="184">
        <f t="shared" si="256"/>
        <v>0</v>
      </c>
      <c r="AF1746" s="186"/>
      <c r="AG1746" s="187" t="str">
        <f t="shared" si="257"/>
        <v>2313509</v>
      </c>
      <c r="AI1746" s="1" t="str">
        <f t="shared" si="258"/>
        <v>DIFF</v>
      </c>
    </row>
    <row r="1747" spans="1:35" ht="26.25" customHeight="1" x14ac:dyDescent="0.25">
      <c r="A1747" s="72" t="s">
        <v>193</v>
      </c>
      <c r="B1747" s="74" t="s">
        <v>6064</v>
      </c>
      <c r="C1747" s="74" t="s">
        <v>95</v>
      </c>
      <c r="D1747" s="74" t="s">
        <v>1288</v>
      </c>
      <c r="E1747" s="103" t="s">
        <v>4544</v>
      </c>
      <c r="F1747" s="75" t="s">
        <v>14</v>
      </c>
      <c r="G1747" s="75" t="s">
        <v>96</v>
      </c>
      <c r="H1747" s="75" t="s">
        <v>5232</v>
      </c>
      <c r="I1747" s="133" t="s">
        <v>236</v>
      </c>
      <c r="J1747" s="77" t="s">
        <v>102</v>
      </c>
      <c r="K1747" s="129">
        <v>4582</v>
      </c>
      <c r="L1747" s="77" t="s">
        <v>48</v>
      </c>
      <c r="M1747" s="129" t="s">
        <v>103</v>
      </c>
      <c r="N1747" s="77" t="s">
        <v>2407</v>
      </c>
      <c r="O1747" s="77" t="s">
        <v>386</v>
      </c>
      <c r="P1747" s="77" t="s">
        <v>1454</v>
      </c>
      <c r="Q1747" s="81" t="s">
        <v>8589</v>
      </c>
      <c r="R1747" s="81" t="s">
        <v>7286</v>
      </c>
      <c r="S1747" s="126" t="s">
        <v>213</v>
      </c>
      <c r="T1747" s="77" t="s">
        <v>235</v>
      </c>
      <c r="U1747" s="21"/>
      <c r="V1747" s="21"/>
      <c r="W1747" s="20" t="str">
        <f>VLOOKUP(TRIM(X1747),X10:Y159,2,FALSE)</f>
        <v>Wanqiang</v>
      </c>
      <c r="X1747" s="184" t="str">
        <f t="shared" si="251"/>
        <v>9.15.2</v>
      </c>
      <c r="Y1747" s="184">
        <f t="shared" si="252"/>
        <v>0</v>
      </c>
      <c r="Z1747" s="184">
        <f t="shared" si="249"/>
        <v>0</v>
      </c>
      <c r="AA1747" s="184">
        <f t="shared" si="253"/>
        <v>17</v>
      </c>
      <c r="AB1747" s="184">
        <f t="shared" si="254"/>
        <v>0</v>
      </c>
      <c r="AC1747" s="184">
        <f t="shared" si="255"/>
        <v>0</v>
      </c>
      <c r="AD1747" s="184">
        <f t="shared" si="250"/>
        <v>0</v>
      </c>
      <c r="AE1747" s="184">
        <f t="shared" si="256"/>
        <v>0</v>
      </c>
      <c r="AF1747" s="186"/>
      <c r="AG1747" s="187" t="str">
        <f t="shared" si="257"/>
        <v>2313510</v>
      </c>
      <c r="AI1747" s="1" t="str">
        <f t="shared" si="258"/>
        <v>DIFF</v>
      </c>
    </row>
    <row r="1748" spans="1:35" ht="26.25" customHeight="1" x14ac:dyDescent="0.25">
      <c r="A1748" s="72" t="s">
        <v>193</v>
      </c>
      <c r="B1748" s="74" t="s">
        <v>2110</v>
      </c>
      <c r="C1748" s="74" t="s">
        <v>95</v>
      </c>
      <c r="D1748" s="74" t="s">
        <v>1284</v>
      </c>
      <c r="E1748" s="103" t="s">
        <v>4545</v>
      </c>
      <c r="F1748" s="75" t="s">
        <v>14</v>
      </c>
      <c r="G1748" s="75" t="s">
        <v>96</v>
      </c>
      <c r="H1748" s="75" t="s">
        <v>5404</v>
      </c>
      <c r="I1748" s="133" t="s">
        <v>1458</v>
      </c>
      <c r="J1748" s="77" t="s">
        <v>199</v>
      </c>
      <c r="K1748" s="129">
        <v>5141</v>
      </c>
      <c r="L1748" s="77" t="s">
        <v>50</v>
      </c>
      <c r="M1748" s="129" t="s">
        <v>103</v>
      </c>
      <c r="N1748" s="77" t="s">
        <v>2407</v>
      </c>
      <c r="O1748" s="77" t="s">
        <v>386</v>
      </c>
      <c r="P1748" s="77" t="s">
        <v>1453</v>
      </c>
      <c r="Q1748" s="81" t="s">
        <v>8590</v>
      </c>
      <c r="R1748" s="81" t="s">
        <v>8089</v>
      </c>
      <c r="S1748" s="126" t="s">
        <v>401</v>
      </c>
      <c r="T1748" s="77" t="s">
        <v>1032</v>
      </c>
      <c r="U1748" s="21"/>
      <c r="V1748" s="21" t="s">
        <v>1393</v>
      </c>
      <c r="W1748" s="20" t="str">
        <f>VLOOKUP(TRIM(X1748),X10:Y159,2,FALSE)</f>
        <v>Wanqiang</v>
      </c>
      <c r="X1748" s="184" t="str">
        <f t="shared" si="251"/>
        <v>9.2.2</v>
      </c>
      <c r="Y1748" s="184">
        <f t="shared" si="252"/>
        <v>1</v>
      </c>
      <c r="Z1748" s="184">
        <f t="shared" si="249"/>
        <v>0</v>
      </c>
      <c r="AA1748" s="184">
        <f t="shared" si="253"/>
        <v>29</v>
      </c>
      <c r="AB1748" s="184">
        <f t="shared" si="254"/>
        <v>0</v>
      </c>
      <c r="AC1748" s="184">
        <f t="shared" si="255"/>
        <v>0</v>
      </c>
      <c r="AD1748" s="184">
        <f t="shared" si="250"/>
        <v>0</v>
      </c>
      <c r="AE1748" s="184">
        <f t="shared" si="256"/>
        <v>0</v>
      </c>
      <c r="AF1748" s="186"/>
      <c r="AG1748" s="187" t="str">
        <f t="shared" si="257"/>
        <v>2313511</v>
      </c>
      <c r="AI1748" s="1" t="str">
        <f t="shared" si="258"/>
        <v>DIFF</v>
      </c>
    </row>
    <row r="1749" spans="1:35" ht="26.25" customHeight="1" x14ac:dyDescent="0.25">
      <c r="A1749" s="72" t="s">
        <v>193</v>
      </c>
      <c r="B1749" s="74" t="s">
        <v>6493</v>
      </c>
      <c r="C1749" s="74" t="s">
        <v>95</v>
      </c>
      <c r="D1749" s="74" t="s">
        <v>1284</v>
      </c>
      <c r="E1749" s="103" t="s">
        <v>4546</v>
      </c>
      <c r="F1749" s="75" t="s">
        <v>14</v>
      </c>
      <c r="G1749" s="75" t="s">
        <v>96</v>
      </c>
      <c r="H1749" s="75" t="s">
        <v>5498</v>
      </c>
      <c r="I1749" s="133" t="s">
        <v>236</v>
      </c>
      <c r="J1749" s="77" t="s">
        <v>199</v>
      </c>
      <c r="K1749" s="129">
        <v>5163</v>
      </c>
      <c r="L1749" s="77" t="s">
        <v>50</v>
      </c>
      <c r="M1749" s="129" t="s">
        <v>103</v>
      </c>
      <c r="N1749" s="77" t="s">
        <v>2407</v>
      </c>
      <c r="O1749" s="77" t="s">
        <v>386</v>
      </c>
      <c r="P1749" s="77" t="s">
        <v>1453</v>
      </c>
      <c r="Q1749" s="81" t="s">
        <v>8442</v>
      </c>
      <c r="R1749" s="81" t="s">
        <v>8090</v>
      </c>
      <c r="S1749" s="126" t="s">
        <v>401</v>
      </c>
      <c r="T1749" s="77" t="s">
        <v>235</v>
      </c>
      <c r="U1749" s="21"/>
      <c r="V1749" s="21" t="s">
        <v>1393</v>
      </c>
      <c r="W1749" s="20" t="str">
        <f>VLOOKUP(TRIM(X1749),X10:Y159,2,FALSE)</f>
        <v>Wanqiang</v>
      </c>
      <c r="X1749" s="184" t="str">
        <f t="shared" si="251"/>
        <v>9.2.2</v>
      </c>
      <c r="Y1749" s="184">
        <f t="shared" si="252"/>
        <v>1</v>
      </c>
      <c r="Z1749" s="184">
        <f t="shared" si="249"/>
        <v>0</v>
      </c>
      <c r="AA1749" s="184">
        <f t="shared" si="253"/>
        <v>17</v>
      </c>
      <c r="AB1749" s="184">
        <f t="shared" si="254"/>
        <v>0</v>
      </c>
      <c r="AC1749" s="184">
        <f t="shared" si="255"/>
        <v>0</v>
      </c>
      <c r="AD1749" s="184">
        <f t="shared" si="250"/>
        <v>0</v>
      </c>
      <c r="AE1749" s="184">
        <f t="shared" si="256"/>
        <v>0</v>
      </c>
      <c r="AF1749" s="186"/>
      <c r="AG1749" s="187" t="str">
        <f t="shared" si="257"/>
        <v>2313512</v>
      </c>
      <c r="AI1749" s="1" t="str">
        <f t="shared" si="258"/>
        <v>DIFF</v>
      </c>
    </row>
    <row r="1750" spans="1:35" ht="26.25" customHeight="1" x14ac:dyDescent="0.25">
      <c r="A1750" s="72" t="s">
        <v>193</v>
      </c>
      <c r="B1750" s="74" t="s">
        <v>6497</v>
      </c>
      <c r="C1750" s="74" t="s">
        <v>95</v>
      </c>
      <c r="D1750" s="74" t="s">
        <v>1284</v>
      </c>
      <c r="E1750" s="103" t="s">
        <v>4547</v>
      </c>
      <c r="F1750" s="75" t="s">
        <v>14</v>
      </c>
      <c r="G1750" s="75" t="s">
        <v>96</v>
      </c>
      <c r="H1750" s="75" t="s">
        <v>5498</v>
      </c>
      <c r="I1750" s="133" t="s">
        <v>236</v>
      </c>
      <c r="J1750" s="77" t="s">
        <v>203</v>
      </c>
      <c r="K1750" s="129">
        <v>3755</v>
      </c>
      <c r="L1750" s="77" t="s">
        <v>50</v>
      </c>
      <c r="M1750" s="129" t="s">
        <v>103</v>
      </c>
      <c r="N1750" s="77" t="s">
        <v>2407</v>
      </c>
      <c r="O1750" s="77" t="s">
        <v>386</v>
      </c>
      <c r="P1750" s="77" t="s">
        <v>1453</v>
      </c>
      <c r="Q1750" s="81" t="s">
        <v>8444</v>
      </c>
      <c r="R1750" s="81" t="s">
        <v>8091</v>
      </c>
      <c r="S1750" s="126" t="s">
        <v>401</v>
      </c>
      <c r="T1750" s="77" t="s">
        <v>235</v>
      </c>
      <c r="U1750" s="21"/>
      <c r="V1750" s="21" t="s">
        <v>1393</v>
      </c>
      <c r="W1750" s="20" t="str">
        <f>VLOOKUP(TRIM(X1750),X10:Y159,2,FALSE)</f>
        <v>Wanqiang</v>
      </c>
      <c r="X1750" s="184" t="str">
        <f t="shared" si="251"/>
        <v>9.2.2</v>
      </c>
      <c r="Y1750" s="184">
        <f t="shared" si="252"/>
        <v>1</v>
      </c>
      <c r="Z1750" s="184">
        <f t="shared" si="249"/>
        <v>0</v>
      </c>
      <c r="AA1750" s="184">
        <f t="shared" si="253"/>
        <v>17</v>
      </c>
      <c r="AB1750" s="184">
        <f t="shared" si="254"/>
        <v>0</v>
      </c>
      <c r="AC1750" s="184">
        <f t="shared" si="255"/>
        <v>0</v>
      </c>
      <c r="AD1750" s="184">
        <f t="shared" si="250"/>
        <v>0</v>
      </c>
      <c r="AE1750" s="184">
        <f t="shared" si="256"/>
        <v>0</v>
      </c>
      <c r="AF1750" s="186"/>
      <c r="AG1750" s="187" t="str">
        <f t="shared" si="257"/>
        <v>2313513</v>
      </c>
      <c r="AI1750" s="1" t="str">
        <f t="shared" si="258"/>
        <v>DIFF</v>
      </c>
    </row>
    <row r="1751" spans="1:35" ht="26.25" customHeight="1" x14ac:dyDescent="0.25">
      <c r="A1751" s="72" t="s">
        <v>193</v>
      </c>
      <c r="B1751" s="74" t="s">
        <v>8461</v>
      </c>
      <c r="C1751" s="74" t="s">
        <v>95</v>
      </c>
      <c r="D1751" s="74" t="s">
        <v>1350</v>
      </c>
      <c r="E1751" s="103" t="s">
        <v>4548</v>
      </c>
      <c r="F1751" s="75" t="s">
        <v>12</v>
      </c>
      <c r="G1751" s="75" t="s">
        <v>96</v>
      </c>
      <c r="H1751" s="75" t="s">
        <v>8428</v>
      </c>
      <c r="I1751" s="133" t="s">
        <v>280</v>
      </c>
      <c r="J1751" s="77"/>
      <c r="K1751" s="129"/>
      <c r="L1751" s="77"/>
      <c r="M1751" s="129"/>
      <c r="N1751" s="77"/>
      <c r="O1751" s="77" t="s">
        <v>386</v>
      </c>
      <c r="P1751" s="77" t="s">
        <v>1440</v>
      </c>
      <c r="Q1751" s="81" t="s">
        <v>5342</v>
      </c>
      <c r="R1751" s="81" t="s">
        <v>8092</v>
      </c>
      <c r="S1751" s="126" t="s">
        <v>194</v>
      </c>
      <c r="T1751" s="77" t="s">
        <v>1113</v>
      </c>
      <c r="U1751" s="21"/>
      <c r="V1751" s="21" t="s">
        <v>1393</v>
      </c>
      <c r="W1751" s="20" t="str">
        <f>VLOOKUP(TRIM(X1751),X10:Y159,2,FALSE)</f>
        <v>Wanqiang</v>
      </c>
      <c r="X1751" s="184" t="str">
        <f t="shared" si="251"/>
        <v>9.11.2</v>
      </c>
      <c r="Y1751" s="184">
        <f t="shared" si="252"/>
        <v>0</v>
      </c>
      <c r="Z1751" s="184">
        <f t="shared" si="249"/>
        <v>0</v>
      </c>
      <c r="AA1751" s="184">
        <f t="shared" si="253"/>
        <v>6</v>
      </c>
      <c r="AB1751" s="184">
        <f t="shared" si="254"/>
        <v>0</v>
      </c>
      <c r="AC1751" s="184">
        <f t="shared" si="255"/>
        <v>1</v>
      </c>
      <c r="AD1751" s="184">
        <f t="shared" si="250"/>
        <v>0</v>
      </c>
      <c r="AE1751" s="184">
        <f t="shared" si="256"/>
        <v>0</v>
      </c>
      <c r="AF1751" s="186"/>
      <c r="AG1751" s="187" t="str">
        <f t="shared" si="257"/>
        <v>2313514</v>
      </c>
      <c r="AI1751" s="1" t="str">
        <f t="shared" si="258"/>
        <v>DIFF</v>
      </c>
    </row>
    <row r="1752" spans="1:35" ht="26.25" customHeight="1" x14ac:dyDescent="0.25">
      <c r="A1752" s="72" t="s">
        <v>193</v>
      </c>
      <c r="B1752" s="74" t="s">
        <v>8591</v>
      </c>
      <c r="C1752" s="74" t="s">
        <v>95</v>
      </c>
      <c r="D1752" s="74" t="s">
        <v>1350</v>
      </c>
      <c r="E1752" s="103" t="s">
        <v>4549</v>
      </c>
      <c r="F1752" s="75" t="s">
        <v>12</v>
      </c>
      <c r="G1752" s="75" t="s">
        <v>96</v>
      </c>
      <c r="H1752" s="75" t="s">
        <v>2442</v>
      </c>
      <c r="I1752" s="133" t="s">
        <v>280</v>
      </c>
      <c r="J1752" s="77"/>
      <c r="K1752" s="129"/>
      <c r="L1752" s="77"/>
      <c r="M1752" s="129"/>
      <c r="N1752" s="77"/>
      <c r="O1752" s="77" t="s">
        <v>386</v>
      </c>
      <c r="P1752" s="77" t="s">
        <v>1440</v>
      </c>
      <c r="Q1752" s="81" t="s">
        <v>6946</v>
      </c>
      <c r="R1752" s="81" t="s">
        <v>8093</v>
      </c>
      <c r="S1752" s="126" t="s">
        <v>194</v>
      </c>
      <c r="T1752" s="77" t="s">
        <v>258</v>
      </c>
      <c r="U1752" s="21"/>
      <c r="V1752" s="21" t="s">
        <v>1393</v>
      </c>
      <c r="W1752" s="20" t="str">
        <f>VLOOKUP(TRIM(X1752),X10:Y159,2,FALSE)</f>
        <v>Wanqiang</v>
      </c>
      <c r="X1752" s="184" t="str">
        <f t="shared" si="251"/>
        <v>9.11.2</v>
      </c>
      <c r="Y1752" s="184">
        <f t="shared" si="252"/>
        <v>0</v>
      </c>
      <c r="Z1752" s="184">
        <f t="shared" ref="Z1752:Z1815" si="259">IF(F1752="P-CR", IF(S1752="Approved", 1, IF(S1752="Block approved", 1, 0)),0)</f>
        <v>0</v>
      </c>
      <c r="AA1752" s="184">
        <f t="shared" si="253"/>
        <v>6</v>
      </c>
      <c r="AB1752" s="184">
        <f t="shared" si="254"/>
        <v>0</v>
      </c>
      <c r="AC1752" s="184">
        <f t="shared" si="255"/>
        <v>1</v>
      </c>
      <c r="AD1752" s="184">
        <f t="shared" ref="AD1752:AD1815" si="260">IF(F1752="LS OUT",IF(S1752="",1,0),0)</f>
        <v>0</v>
      </c>
      <c r="AE1752" s="184">
        <f t="shared" si="256"/>
        <v>0</v>
      </c>
      <c r="AF1752" s="186"/>
      <c r="AG1752" s="187" t="str">
        <f t="shared" si="257"/>
        <v>2313515</v>
      </c>
      <c r="AI1752" s="1" t="str">
        <f t="shared" si="258"/>
        <v>DIFF</v>
      </c>
    </row>
    <row r="1753" spans="1:35" ht="26.25" customHeight="1" x14ac:dyDescent="0.25">
      <c r="A1753" s="72" t="s">
        <v>193</v>
      </c>
      <c r="B1753" s="74" t="s">
        <v>2526</v>
      </c>
      <c r="C1753" s="74" t="s">
        <v>95</v>
      </c>
      <c r="D1753" s="74" t="s">
        <v>1350</v>
      </c>
      <c r="E1753" s="103" t="s">
        <v>4550</v>
      </c>
      <c r="F1753" s="75" t="s">
        <v>14</v>
      </c>
      <c r="G1753" s="75" t="s">
        <v>96</v>
      </c>
      <c r="H1753" s="75" t="s">
        <v>2420</v>
      </c>
      <c r="I1753" s="133" t="s">
        <v>8465</v>
      </c>
      <c r="J1753" s="77" t="s">
        <v>102</v>
      </c>
      <c r="K1753" s="129">
        <v>4451</v>
      </c>
      <c r="L1753" s="77" t="s">
        <v>52</v>
      </c>
      <c r="M1753" s="129" t="s">
        <v>103</v>
      </c>
      <c r="N1753" s="77" t="s">
        <v>2407</v>
      </c>
      <c r="O1753" s="77" t="s">
        <v>386</v>
      </c>
      <c r="P1753" s="77" t="s">
        <v>1440</v>
      </c>
      <c r="Q1753" s="81" t="s">
        <v>2635</v>
      </c>
      <c r="R1753" s="81" t="s">
        <v>8094</v>
      </c>
      <c r="S1753" s="126" t="s">
        <v>401</v>
      </c>
      <c r="T1753" s="77" t="s">
        <v>258</v>
      </c>
      <c r="U1753" s="21"/>
      <c r="V1753" s="21" t="s">
        <v>1393</v>
      </c>
      <c r="W1753" s="20" t="str">
        <f>VLOOKUP(TRIM(X1753),X10:Y159,2,FALSE)</f>
        <v>Wanqiang</v>
      </c>
      <c r="X1753" s="184" t="str">
        <f t="shared" si="251"/>
        <v>9.11.2</v>
      </c>
      <c r="Y1753" s="184">
        <f t="shared" si="252"/>
        <v>1</v>
      </c>
      <c r="Z1753" s="184">
        <f t="shared" si="259"/>
        <v>0</v>
      </c>
      <c r="AA1753" s="184">
        <f t="shared" si="253"/>
        <v>79</v>
      </c>
      <c r="AB1753" s="184">
        <f t="shared" si="254"/>
        <v>0</v>
      </c>
      <c r="AC1753" s="184">
        <f t="shared" si="255"/>
        <v>0</v>
      </c>
      <c r="AD1753" s="184">
        <f t="shared" si="260"/>
        <v>0</v>
      </c>
      <c r="AE1753" s="184">
        <f t="shared" si="256"/>
        <v>0</v>
      </c>
      <c r="AF1753" s="186"/>
      <c r="AG1753" s="187" t="str">
        <f t="shared" si="257"/>
        <v>2313516</v>
      </c>
      <c r="AI1753" s="1" t="str">
        <f t="shared" si="258"/>
        <v>DIFF</v>
      </c>
    </row>
    <row r="1754" spans="1:35" ht="26.25" customHeight="1" x14ac:dyDescent="0.25">
      <c r="A1754" s="72" t="s">
        <v>193</v>
      </c>
      <c r="B1754" s="74" t="s">
        <v>8463</v>
      </c>
      <c r="C1754" s="74" t="s">
        <v>95</v>
      </c>
      <c r="D1754" s="74" t="s">
        <v>1350</v>
      </c>
      <c r="E1754" s="103" t="s">
        <v>4551</v>
      </c>
      <c r="F1754" s="75" t="s">
        <v>12</v>
      </c>
      <c r="G1754" s="75" t="s">
        <v>96</v>
      </c>
      <c r="H1754" s="75" t="s">
        <v>8429</v>
      </c>
      <c r="I1754" s="133" t="s">
        <v>280</v>
      </c>
      <c r="J1754" s="77"/>
      <c r="K1754" s="129"/>
      <c r="L1754" s="77"/>
      <c r="M1754" s="129"/>
      <c r="N1754" s="77"/>
      <c r="O1754" s="77" t="s">
        <v>386</v>
      </c>
      <c r="P1754" s="77" t="s">
        <v>1440</v>
      </c>
      <c r="Q1754" s="81" t="s">
        <v>5216</v>
      </c>
      <c r="R1754" s="81" t="s">
        <v>8095</v>
      </c>
      <c r="S1754" s="126" t="s">
        <v>194</v>
      </c>
      <c r="T1754" s="77" t="s">
        <v>235</v>
      </c>
      <c r="U1754" s="21"/>
      <c r="V1754" s="21" t="s">
        <v>1393</v>
      </c>
      <c r="W1754" s="20" t="str">
        <f>VLOOKUP(TRIM(X1754),X10:Y159,2,FALSE)</f>
        <v>Wanqiang</v>
      </c>
      <c r="X1754" s="184" t="str">
        <f t="shared" si="251"/>
        <v>9.11.2</v>
      </c>
      <c r="Y1754" s="184">
        <f t="shared" si="252"/>
        <v>0</v>
      </c>
      <c r="Z1754" s="184">
        <f t="shared" si="259"/>
        <v>0</v>
      </c>
      <c r="AA1754" s="184">
        <f t="shared" si="253"/>
        <v>6</v>
      </c>
      <c r="AB1754" s="184">
        <f t="shared" si="254"/>
        <v>0</v>
      </c>
      <c r="AC1754" s="184">
        <f t="shared" si="255"/>
        <v>1</v>
      </c>
      <c r="AD1754" s="184">
        <f t="shared" si="260"/>
        <v>0</v>
      </c>
      <c r="AE1754" s="184">
        <f t="shared" si="256"/>
        <v>0</v>
      </c>
      <c r="AF1754" s="186"/>
      <c r="AG1754" s="187" t="str">
        <f t="shared" si="257"/>
        <v>2313517</v>
      </c>
      <c r="AI1754" s="1" t="str">
        <f t="shared" si="258"/>
        <v>DIFF</v>
      </c>
    </row>
    <row r="1755" spans="1:35" ht="26.25" customHeight="1" x14ac:dyDescent="0.25">
      <c r="A1755" s="72" t="s">
        <v>193</v>
      </c>
      <c r="B1755" s="74" t="s">
        <v>8467</v>
      </c>
      <c r="C1755" s="74" t="s">
        <v>95</v>
      </c>
      <c r="D1755" s="74" t="s">
        <v>1350</v>
      </c>
      <c r="E1755" s="103" t="s">
        <v>4552</v>
      </c>
      <c r="F1755" s="75" t="s">
        <v>14</v>
      </c>
      <c r="G1755" s="75" t="s">
        <v>96</v>
      </c>
      <c r="H1755" s="75" t="s">
        <v>5132</v>
      </c>
      <c r="I1755" s="133" t="s">
        <v>8592</v>
      </c>
      <c r="J1755" s="77" t="s">
        <v>102</v>
      </c>
      <c r="K1755" s="129">
        <v>4562</v>
      </c>
      <c r="L1755" s="77" t="s">
        <v>50</v>
      </c>
      <c r="M1755" s="129" t="s">
        <v>103</v>
      </c>
      <c r="N1755" s="77" t="s">
        <v>2407</v>
      </c>
      <c r="O1755" s="77" t="s">
        <v>386</v>
      </c>
      <c r="P1755" s="77" t="s">
        <v>1440</v>
      </c>
      <c r="Q1755" s="81" t="s">
        <v>8466</v>
      </c>
      <c r="R1755" s="81" t="s">
        <v>8096</v>
      </c>
      <c r="S1755" s="126" t="s">
        <v>401</v>
      </c>
      <c r="T1755" s="77" t="s">
        <v>223</v>
      </c>
      <c r="U1755" s="21"/>
      <c r="V1755" s="21" t="s">
        <v>1393</v>
      </c>
      <c r="W1755" s="20" t="str">
        <f>VLOOKUP(TRIM(X1755),X10:Y159,2,FALSE)</f>
        <v>Wanqiang</v>
      </c>
      <c r="X1755" s="184" t="str">
        <f t="shared" si="251"/>
        <v>9.11.2</v>
      </c>
      <c r="Y1755" s="184">
        <f t="shared" si="252"/>
        <v>1</v>
      </c>
      <c r="Z1755" s="184">
        <f t="shared" si="259"/>
        <v>0</v>
      </c>
      <c r="AA1755" s="184">
        <f t="shared" si="253"/>
        <v>34</v>
      </c>
      <c r="AB1755" s="184">
        <f t="shared" si="254"/>
        <v>0</v>
      </c>
      <c r="AC1755" s="184">
        <f t="shared" si="255"/>
        <v>0</v>
      </c>
      <c r="AD1755" s="184">
        <f t="shared" si="260"/>
        <v>0</v>
      </c>
      <c r="AE1755" s="184">
        <f t="shared" si="256"/>
        <v>0</v>
      </c>
      <c r="AF1755" s="186"/>
      <c r="AG1755" s="187" t="str">
        <f t="shared" si="257"/>
        <v>2313518</v>
      </c>
      <c r="AI1755" s="1" t="str">
        <f t="shared" si="258"/>
        <v>DIFF</v>
      </c>
    </row>
    <row r="1756" spans="1:35" ht="26.25" customHeight="1" x14ac:dyDescent="0.25">
      <c r="A1756" s="72" t="s">
        <v>193</v>
      </c>
      <c r="B1756" s="74" t="s">
        <v>2105</v>
      </c>
      <c r="C1756" s="74" t="s">
        <v>95</v>
      </c>
      <c r="D1756" s="74" t="s">
        <v>1350</v>
      </c>
      <c r="E1756" s="103" t="s">
        <v>4553</v>
      </c>
      <c r="F1756" s="75" t="s">
        <v>14</v>
      </c>
      <c r="G1756" s="75" t="s">
        <v>96</v>
      </c>
      <c r="H1756" s="75" t="s">
        <v>5459</v>
      </c>
      <c r="I1756" s="133" t="s">
        <v>227</v>
      </c>
      <c r="J1756" s="77" t="s">
        <v>207</v>
      </c>
      <c r="K1756" s="129">
        <v>1217</v>
      </c>
      <c r="L1756" s="77" t="s">
        <v>50</v>
      </c>
      <c r="M1756" s="129" t="s">
        <v>103</v>
      </c>
      <c r="N1756" s="77" t="s">
        <v>2407</v>
      </c>
      <c r="O1756" s="77" t="s">
        <v>386</v>
      </c>
      <c r="P1756" s="77" t="s">
        <v>1440</v>
      </c>
      <c r="Q1756" s="81" t="s">
        <v>8593</v>
      </c>
      <c r="R1756" s="81" t="s">
        <v>8097</v>
      </c>
      <c r="S1756" s="126" t="s">
        <v>213</v>
      </c>
      <c r="T1756" s="77" t="s">
        <v>249</v>
      </c>
      <c r="U1756" s="21"/>
      <c r="V1756" s="21"/>
      <c r="W1756" s="20" t="str">
        <f>VLOOKUP(TRIM(X1756),X10:Y159,2,FALSE)</f>
        <v>Wanqiang</v>
      </c>
      <c r="X1756" s="184" t="str">
        <f t="shared" si="251"/>
        <v>9.11.2</v>
      </c>
      <c r="Y1756" s="184">
        <f t="shared" si="252"/>
        <v>0</v>
      </c>
      <c r="Z1756" s="184">
        <f t="shared" si="259"/>
        <v>0</v>
      </c>
      <c r="AA1756" s="184">
        <f t="shared" si="253"/>
        <v>3</v>
      </c>
      <c r="AB1756" s="184">
        <f t="shared" si="254"/>
        <v>0</v>
      </c>
      <c r="AC1756" s="184">
        <f t="shared" si="255"/>
        <v>0</v>
      </c>
      <c r="AD1756" s="184">
        <f t="shared" si="260"/>
        <v>0</v>
      </c>
      <c r="AE1756" s="184">
        <f t="shared" si="256"/>
        <v>0</v>
      </c>
      <c r="AF1756" s="186"/>
      <c r="AG1756" s="187" t="str">
        <f t="shared" si="257"/>
        <v>2313519</v>
      </c>
      <c r="AI1756" s="1" t="str">
        <f t="shared" si="258"/>
        <v>DIFF</v>
      </c>
    </row>
    <row r="1757" spans="1:35" ht="26.25" customHeight="1" x14ac:dyDescent="0.25">
      <c r="A1757" s="72" t="s">
        <v>193</v>
      </c>
      <c r="B1757" s="74" t="s">
        <v>1647</v>
      </c>
      <c r="C1757" s="74" t="s">
        <v>95</v>
      </c>
      <c r="D1757" s="74" t="s">
        <v>1350</v>
      </c>
      <c r="E1757" s="103" t="s">
        <v>4554</v>
      </c>
      <c r="F1757" s="75" t="s">
        <v>14</v>
      </c>
      <c r="G1757" s="75" t="s">
        <v>96</v>
      </c>
      <c r="H1757" s="75" t="s">
        <v>5343</v>
      </c>
      <c r="I1757" s="133" t="s">
        <v>5137</v>
      </c>
      <c r="J1757" s="77" t="s">
        <v>199</v>
      </c>
      <c r="K1757" s="129">
        <v>5126</v>
      </c>
      <c r="L1757" s="77" t="s">
        <v>50</v>
      </c>
      <c r="M1757" s="129" t="s">
        <v>103</v>
      </c>
      <c r="N1757" s="77" t="s">
        <v>2407</v>
      </c>
      <c r="O1757" s="77" t="s">
        <v>386</v>
      </c>
      <c r="P1757" s="77" t="s">
        <v>1440</v>
      </c>
      <c r="Q1757" s="81" t="s">
        <v>6256</v>
      </c>
      <c r="R1757" s="81" t="s">
        <v>8098</v>
      </c>
      <c r="S1757" s="126" t="s">
        <v>213</v>
      </c>
      <c r="T1757" s="77" t="s">
        <v>223</v>
      </c>
      <c r="U1757" s="21"/>
      <c r="V1757" s="21"/>
      <c r="W1757" s="20" t="str">
        <f>VLOOKUP(TRIM(X1757),X10:Y159,2,FALSE)</f>
        <v>Wanqiang</v>
      </c>
      <c r="X1757" s="184" t="str">
        <f t="shared" si="251"/>
        <v>9.11.2</v>
      </c>
      <c r="Y1757" s="184">
        <f t="shared" si="252"/>
        <v>0</v>
      </c>
      <c r="Z1757" s="184">
        <f t="shared" si="259"/>
        <v>0</v>
      </c>
      <c r="AA1757" s="184">
        <f t="shared" si="253"/>
        <v>16</v>
      </c>
      <c r="AB1757" s="184">
        <f t="shared" si="254"/>
        <v>0</v>
      </c>
      <c r="AC1757" s="184">
        <f t="shared" si="255"/>
        <v>0</v>
      </c>
      <c r="AD1757" s="184">
        <f t="shared" si="260"/>
        <v>0</v>
      </c>
      <c r="AE1757" s="184">
        <f t="shared" si="256"/>
        <v>0</v>
      </c>
      <c r="AF1757" s="186"/>
      <c r="AG1757" s="187" t="str">
        <f t="shared" si="257"/>
        <v>2313520</v>
      </c>
      <c r="AI1757" s="1" t="str">
        <f t="shared" si="258"/>
        <v>DIFF</v>
      </c>
    </row>
    <row r="1758" spans="1:35" ht="26.25" customHeight="1" x14ac:dyDescent="0.25">
      <c r="A1758" s="72" t="s">
        <v>193</v>
      </c>
      <c r="B1758" s="74" t="s">
        <v>1653</v>
      </c>
      <c r="C1758" s="74" t="s">
        <v>95</v>
      </c>
      <c r="D1758" s="74" t="s">
        <v>1288</v>
      </c>
      <c r="E1758" s="103" t="s">
        <v>4555</v>
      </c>
      <c r="F1758" s="75" t="s">
        <v>14</v>
      </c>
      <c r="G1758" s="75" t="s">
        <v>96</v>
      </c>
      <c r="H1758" s="75" t="s">
        <v>2022</v>
      </c>
      <c r="I1758" s="133" t="s">
        <v>239</v>
      </c>
      <c r="J1758" s="77" t="s">
        <v>102</v>
      </c>
      <c r="K1758" s="129">
        <v>4359</v>
      </c>
      <c r="L1758" s="77" t="s">
        <v>52</v>
      </c>
      <c r="M1758" s="129" t="s">
        <v>103</v>
      </c>
      <c r="N1758" s="77" t="s">
        <v>2407</v>
      </c>
      <c r="O1758" s="77" t="s">
        <v>386</v>
      </c>
      <c r="P1758" s="77" t="s">
        <v>1454</v>
      </c>
      <c r="Q1758" s="81" t="s">
        <v>8594</v>
      </c>
      <c r="R1758" s="81" t="s">
        <v>8099</v>
      </c>
      <c r="S1758" s="126" t="s">
        <v>401</v>
      </c>
      <c r="T1758" s="77" t="s">
        <v>1006</v>
      </c>
      <c r="U1758" s="21"/>
      <c r="V1758" s="21" t="s">
        <v>1393</v>
      </c>
      <c r="W1758" s="20" t="str">
        <f>VLOOKUP(TRIM(X1758),X10:Y159,2,FALSE)</f>
        <v>Wanqiang</v>
      </c>
      <c r="X1758" s="184" t="str">
        <f t="shared" si="251"/>
        <v>9.15.2</v>
      </c>
      <c r="Y1758" s="184">
        <f t="shared" si="252"/>
        <v>1</v>
      </c>
      <c r="Z1758" s="184">
        <f t="shared" si="259"/>
        <v>0</v>
      </c>
      <c r="AA1758" s="184">
        <f t="shared" si="253"/>
        <v>7</v>
      </c>
      <c r="AB1758" s="184">
        <f t="shared" si="254"/>
        <v>0</v>
      </c>
      <c r="AC1758" s="184">
        <f t="shared" si="255"/>
        <v>0</v>
      </c>
      <c r="AD1758" s="184">
        <f t="shared" si="260"/>
        <v>0</v>
      </c>
      <c r="AE1758" s="184">
        <f t="shared" si="256"/>
        <v>0</v>
      </c>
      <c r="AF1758" s="186"/>
      <c r="AG1758" s="187" t="str">
        <f t="shared" si="257"/>
        <v>2313521</v>
      </c>
      <c r="AI1758" s="1" t="str">
        <f t="shared" si="258"/>
        <v>DIFF</v>
      </c>
    </row>
    <row r="1759" spans="1:35" ht="26.25" customHeight="1" x14ac:dyDescent="0.25">
      <c r="A1759" s="72" t="s">
        <v>193</v>
      </c>
      <c r="B1759" s="74" t="s">
        <v>6062</v>
      </c>
      <c r="C1759" s="74" t="s">
        <v>95</v>
      </c>
      <c r="D1759" s="74" t="s">
        <v>1288</v>
      </c>
      <c r="E1759" s="103" t="s">
        <v>4556</v>
      </c>
      <c r="F1759" s="75" t="s">
        <v>14</v>
      </c>
      <c r="G1759" s="75" t="s">
        <v>96</v>
      </c>
      <c r="H1759" s="75" t="s">
        <v>5231</v>
      </c>
      <c r="I1759" s="133" t="s">
        <v>236</v>
      </c>
      <c r="J1759" s="77" t="s">
        <v>102</v>
      </c>
      <c r="K1759" s="129">
        <v>4581</v>
      </c>
      <c r="L1759" s="77" t="s">
        <v>50</v>
      </c>
      <c r="M1759" s="129" t="s">
        <v>103</v>
      </c>
      <c r="N1759" s="77" t="s">
        <v>2407</v>
      </c>
      <c r="O1759" s="77" t="s">
        <v>386</v>
      </c>
      <c r="P1759" s="77" t="s">
        <v>1454</v>
      </c>
      <c r="Q1759" s="81" t="s">
        <v>6061</v>
      </c>
      <c r="R1759" s="81" t="s">
        <v>8100</v>
      </c>
      <c r="S1759" s="126" t="s">
        <v>401</v>
      </c>
      <c r="T1759" s="77" t="s">
        <v>235</v>
      </c>
      <c r="U1759" s="21"/>
      <c r="V1759" s="21" t="s">
        <v>1393</v>
      </c>
      <c r="W1759" s="20" t="str">
        <f>VLOOKUP(TRIM(X1759),X10:Y159,2,FALSE)</f>
        <v>Wanqiang</v>
      </c>
      <c r="X1759" s="184" t="str">
        <f t="shared" ref="X1759:X1822" si="261">IF(ISNONTEXT(D1759),"" &amp; D1759 &amp;"",T(D1759))</f>
        <v>9.15.2</v>
      </c>
      <c r="Y1759" s="184">
        <f t="shared" ref="Y1759:Y1822" si="262">IF(F1759="CR", IF(S1759="Approved", 1, IF(S1759="Agreed", 1, IF(S1759="Block approved", 1, 0))),0)</f>
        <v>1</v>
      </c>
      <c r="Z1759" s="184">
        <f t="shared" si="259"/>
        <v>0</v>
      </c>
      <c r="AA1759" s="184">
        <f t="shared" ref="AA1759:AA1822" si="263">LEN(I1759)</f>
        <v>17</v>
      </c>
      <c r="AB1759" s="184">
        <f t="shared" ref="AB1759:AB1822" si="264">IF(LEFT(H1759, 12)="Reserved for",  1, 0)</f>
        <v>0</v>
      </c>
      <c r="AC1759" s="184">
        <f t="shared" ref="AC1759:AC1822" si="265">IF(F1759="LS OUT", IF(S1759="Approved", 1, IF(S1759="Block approved", 1, 0)),0)</f>
        <v>0</v>
      </c>
      <c r="AD1759" s="184">
        <f t="shared" si="260"/>
        <v>0</v>
      </c>
      <c r="AE1759" s="184">
        <f t="shared" ref="AE1759:AE1822" si="266">IF(F1759="LS In", IF(S1759="Postponed", 1, 0), 0)</f>
        <v>0</v>
      </c>
      <c r="AF1759" s="186"/>
      <c r="AG1759" s="187" t="str">
        <f t="shared" ref="AG1759:AG1822" si="267">IF("" &amp; AF1759="" &amp; D1759, "", MID(E1759, 4, 7))</f>
        <v>2313522</v>
      </c>
      <c r="AI1759" s="1" t="str">
        <f t="shared" ref="AI1759:AI1822" si="268">IF(_xlfn.VALUETOTEXT(AH1759) =_xlfn.VALUETOTEXT(D1759), "", "DIFF")</f>
        <v>DIFF</v>
      </c>
    </row>
    <row r="1760" spans="1:35" ht="26.25" customHeight="1" x14ac:dyDescent="0.25">
      <c r="A1760" s="72" t="s">
        <v>193</v>
      </c>
      <c r="B1760" s="74" t="s">
        <v>8597</v>
      </c>
      <c r="C1760" s="74" t="s">
        <v>95</v>
      </c>
      <c r="D1760" s="74" t="s">
        <v>1288</v>
      </c>
      <c r="E1760" s="103" t="s">
        <v>4557</v>
      </c>
      <c r="F1760" s="75" t="s">
        <v>14</v>
      </c>
      <c r="G1760" s="75" t="s">
        <v>96</v>
      </c>
      <c r="H1760" s="75" t="s">
        <v>5232</v>
      </c>
      <c r="I1760" s="133" t="s">
        <v>8595</v>
      </c>
      <c r="J1760" s="77" t="s">
        <v>102</v>
      </c>
      <c r="K1760" s="129">
        <v>4582</v>
      </c>
      <c r="L1760" s="77" t="s">
        <v>50</v>
      </c>
      <c r="M1760" s="129" t="s">
        <v>103</v>
      </c>
      <c r="N1760" s="77" t="s">
        <v>2407</v>
      </c>
      <c r="O1760" s="77" t="s">
        <v>386</v>
      </c>
      <c r="P1760" s="77" t="s">
        <v>1454</v>
      </c>
      <c r="Q1760" s="81" t="s">
        <v>8596</v>
      </c>
      <c r="R1760" s="81" t="s">
        <v>8101</v>
      </c>
      <c r="S1760" s="126" t="s">
        <v>401</v>
      </c>
      <c r="T1760" s="77" t="s">
        <v>235</v>
      </c>
      <c r="U1760" s="21"/>
      <c r="V1760" s="21" t="s">
        <v>1393</v>
      </c>
      <c r="W1760" s="20" t="str">
        <f>VLOOKUP(TRIM(X1760),X10:Y159,2,FALSE)</f>
        <v>Wanqiang</v>
      </c>
      <c r="X1760" s="184" t="str">
        <f t="shared" si="261"/>
        <v>9.15.2</v>
      </c>
      <c r="Y1760" s="184">
        <f t="shared" si="262"/>
        <v>1</v>
      </c>
      <c r="Z1760" s="184">
        <f t="shared" si="259"/>
        <v>0</v>
      </c>
      <c r="AA1760" s="184">
        <f t="shared" si="263"/>
        <v>61</v>
      </c>
      <c r="AB1760" s="184">
        <f t="shared" si="264"/>
        <v>0</v>
      </c>
      <c r="AC1760" s="184">
        <f t="shared" si="265"/>
        <v>0</v>
      </c>
      <c r="AD1760" s="184">
        <f t="shared" si="260"/>
        <v>0</v>
      </c>
      <c r="AE1760" s="184">
        <f t="shared" si="266"/>
        <v>0</v>
      </c>
      <c r="AF1760" s="186"/>
      <c r="AG1760" s="187" t="str">
        <f t="shared" si="267"/>
        <v>2313523</v>
      </c>
      <c r="AI1760" s="1" t="str">
        <f t="shared" si="268"/>
        <v>DIFF</v>
      </c>
    </row>
    <row r="1761" spans="1:35" ht="26.25" customHeight="1" x14ac:dyDescent="0.25">
      <c r="A1761" s="72" t="s">
        <v>193</v>
      </c>
      <c r="B1761" s="74" t="s">
        <v>1669</v>
      </c>
      <c r="C1761" s="74" t="s">
        <v>95</v>
      </c>
      <c r="D1761" s="74" t="s">
        <v>1288</v>
      </c>
      <c r="E1761" s="103" t="s">
        <v>4558</v>
      </c>
      <c r="F1761" s="75" t="s">
        <v>14</v>
      </c>
      <c r="G1761" s="75" t="s">
        <v>96</v>
      </c>
      <c r="H1761" s="75" t="s">
        <v>5328</v>
      </c>
      <c r="I1761" s="133" t="s">
        <v>111</v>
      </c>
      <c r="J1761" s="77" t="s">
        <v>199</v>
      </c>
      <c r="K1761" s="129">
        <v>5123</v>
      </c>
      <c r="L1761" s="77" t="s">
        <v>50</v>
      </c>
      <c r="M1761" s="129" t="s">
        <v>103</v>
      </c>
      <c r="N1761" s="77" t="s">
        <v>2407</v>
      </c>
      <c r="O1761" s="77" t="s">
        <v>386</v>
      </c>
      <c r="P1761" s="77" t="s">
        <v>1454</v>
      </c>
      <c r="Q1761" s="81" t="s">
        <v>8448</v>
      </c>
      <c r="R1761" s="81" t="s">
        <v>8102</v>
      </c>
      <c r="S1761" s="126" t="s">
        <v>213</v>
      </c>
      <c r="T1761" s="77" t="s">
        <v>244</v>
      </c>
      <c r="U1761" s="21"/>
      <c r="V1761" s="21"/>
      <c r="W1761" s="20" t="str">
        <f>VLOOKUP(TRIM(X1761),X10:Y159,2,FALSE)</f>
        <v>Wanqiang</v>
      </c>
      <c r="X1761" s="184" t="str">
        <f t="shared" si="261"/>
        <v>9.15.2</v>
      </c>
      <c r="Y1761" s="184">
        <f t="shared" si="262"/>
        <v>0</v>
      </c>
      <c r="Z1761" s="184">
        <f t="shared" si="259"/>
        <v>0</v>
      </c>
      <c r="AA1761" s="184">
        <f t="shared" si="263"/>
        <v>13</v>
      </c>
      <c r="AB1761" s="184">
        <f t="shared" si="264"/>
        <v>0</v>
      </c>
      <c r="AC1761" s="184">
        <f t="shared" si="265"/>
        <v>0</v>
      </c>
      <c r="AD1761" s="184">
        <f t="shared" si="260"/>
        <v>0</v>
      </c>
      <c r="AE1761" s="184">
        <f t="shared" si="266"/>
        <v>0</v>
      </c>
      <c r="AF1761" s="186"/>
      <c r="AG1761" s="187" t="str">
        <f t="shared" si="267"/>
        <v>2313524</v>
      </c>
      <c r="AI1761" s="1" t="str">
        <f t="shared" si="268"/>
        <v>DIFF</v>
      </c>
    </row>
    <row r="1762" spans="1:35" ht="26.25" customHeight="1" x14ac:dyDescent="0.25">
      <c r="A1762" s="72"/>
      <c r="B1762" s="74" t="s">
        <v>40</v>
      </c>
      <c r="C1762" s="74" t="s">
        <v>13</v>
      </c>
      <c r="D1762" s="74" t="s">
        <v>91</v>
      </c>
      <c r="E1762" s="103" t="s">
        <v>4559</v>
      </c>
      <c r="F1762" s="75" t="s">
        <v>1536</v>
      </c>
      <c r="G1762" s="154" t="s">
        <v>40</v>
      </c>
      <c r="H1762" s="154" t="s">
        <v>8426</v>
      </c>
      <c r="I1762" s="155" t="s">
        <v>40</v>
      </c>
      <c r="J1762" s="124"/>
      <c r="K1762" s="125"/>
      <c r="L1762" s="124"/>
      <c r="M1762" s="125"/>
      <c r="N1762" s="124"/>
      <c r="O1762" s="124" t="s">
        <v>40</v>
      </c>
      <c r="P1762" s="124"/>
      <c r="Q1762" s="156" t="s">
        <v>1486</v>
      </c>
      <c r="R1762" s="156" t="s">
        <v>204</v>
      </c>
      <c r="S1762" s="126" t="s">
        <v>19</v>
      </c>
      <c r="T1762" s="77" t="s">
        <v>40</v>
      </c>
      <c r="U1762" s="21"/>
      <c r="V1762" s="21"/>
      <c r="W1762" s="20" t="str">
        <f>VLOOKUP(TRIM(X1762),X10:Y159,2,FALSE)</f>
        <v>Withdrawn</v>
      </c>
      <c r="X1762" s="184" t="str">
        <f t="shared" si="261"/>
        <v>99</v>
      </c>
      <c r="Y1762" s="184">
        <f t="shared" si="262"/>
        <v>0</v>
      </c>
      <c r="Z1762" s="184">
        <f t="shared" si="259"/>
        <v>0</v>
      </c>
      <c r="AA1762" s="184">
        <f t="shared" si="263"/>
        <v>1</v>
      </c>
      <c r="AB1762" s="184">
        <f t="shared" si="264"/>
        <v>0</v>
      </c>
      <c r="AC1762" s="184">
        <f t="shared" si="265"/>
        <v>0</v>
      </c>
      <c r="AD1762" s="184">
        <f t="shared" si="260"/>
        <v>0</v>
      </c>
      <c r="AE1762" s="184">
        <f t="shared" si="266"/>
        <v>0</v>
      </c>
      <c r="AF1762" s="186"/>
      <c r="AG1762" s="187" t="str">
        <f t="shared" si="267"/>
        <v>2313525</v>
      </c>
      <c r="AI1762" s="1" t="str">
        <f t="shared" si="268"/>
        <v>DIFF</v>
      </c>
    </row>
    <row r="1763" spans="1:35" ht="26.25" customHeight="1" x14ac:dyDescent="0.25">
      <c r="A1763" s="72" t="s">
        <v>193</v>
      </c>
      <c r="B1763" s="74" t="s">
        <v>8598</v>
      </c>
      <c r="C1763" s="74" t="s">
        <v>95</v>
      </c>
      <c r="D1763" s="74" t="s">
        <v>1897</v>
      </c>
      <c r="E1763" s="103" t="s">
        <v>4560</v>
      </c>
      <c r="F1763" s="75" t="s">
        <v>12</v>
      </c>
      <c r="G1763" s="75" t="s">
        <v>96</v>
      </c>
      <c r="H1763" s="75" t="s">
        <v>2558</v>
      </c>
      <c r="I1763" s="133" t="s">
        <v>236</v>
      </c>
      <c r="J1763" s="77" t="s">
        <v>102</v>
      </c>
      <c r="K1763" s="129"/>
      <c r="L1763" s="77"/>
      <c r="M1763" s="129"/>
      <c r="N1763" s="77"/>
      <c r="O1763" s="77" t="s">
        <v>386</v>
      </c>
      <c r="P1763" s="77" t="s">
        <v>1621</v>
      </c>
      <c r="Q1763" s="81" t="s">
        <v>2559</v>
      </c>
      <c r="R1763" s="81" t="s">
        <v>8103</v>
      </c>
      <c r="S1763" s="126" t="s">
        <v>213</v>
      </c>
      <c r="T1763" s="77" t="s">
        <v>235</v>
      </c>
      <c r="U1763" s="21"/>
      <c r="V1763" s="21"/>
      <c r="W1763" s="20" t="str">
        <f>VLOOKUP(TRIM(X1763),X10:Y159,2,FALSE)</f>
        <v>Wanqiang</v>
      </c>
      <c r="X1763" s="184" t="str">
        <f t="shared" si="261"/>
        <v>9.38</v>
      </c>
      <c r="Y1763" s="184">
        <f t="shared" si="262"/>
        <v>0</v>
      </c>
      <c r="Z1763" s="184">
        <f t="shared" si="259"/>
        <v>0</v>
      </c>
      <c r="AA1763" s="184">
        <f t="shared" si="263"/>
        <v>17</v>
      </c>
      <c r="AB1763" s="184">
        <f t="shared" si="264"/>
        <v>0</v>
      </c>
      <c r="AC1763" s="184">
        <f t="shared" si="265"/>
        <v>0</v>
      </c>
      <c r="AD1763" s="184">
        <f t="shared" si="260"/>
        <v>0</v>
      </c>
      <c r="AE1763" s="184">
        <f t="shared" si="266"/>
        <v>0</v>
      </c>
      <c r="AF1763" s="186"/>
      <c r="AG1763" s="187" t="str">
        <f t="shared" si="267"/>
        <v>2313526</v>
      </c>
      <c r="AI1763" s="1" t="str">
        <f t="shared" si="268"/>
        <v>DIFF</v>
      </c>
    </row>
    <row r="1764" spans="1:35" ht="26.25" customHeight="1" x14ac:dyDescent="0.25">
      <c r="A1764" s="72" t="s">
        <v>193</v>
      </c>
      <c r="B1764" s="74" t="s">
        <v>2161</v>
      </c>
      <c r="C1764" s="74" t="s">
        <v>95</v>
      </c>
      <c r="D1764" s="74" t="s">
        <v>1897</v>
      </c>
      <c r="E1764" s="103" t="s">
        <v>4561</v>
      </c>
      <c r="F1764" s="75" t="s">
        <v>14</v>
      </c>
      <c r="G1764" s="75" t="s">
        <v>96</v>
      </c>
      <c r="H1764" s="75" t="s">
        <v>2568</v>
      </c>
      <c r="I1764" s="133" t="s">
        <v>227</v>
      </c>
      <c r="J1764" s="77" t="s">
        <v>102</v>
      </c>
      <c r="K1764" s="129">
        <v>4623</v>
      </c>
      <c r="L1764" s="77" t="s">
        <v>50</v>
      </c>
      <c r="M1764" s="129" t="s">
        <v>103</v>
      </c>
      <c r="N1764" s="77" t="s">
        <v>2407</v>
      </c>
      <c r="O1764" s="77" t="s">
        <v>386</v>
      </c>
      <c r="P1764" s="77" t="s">
        <v>2240</v>
      </c>
      <c r="Q1764" s="81" t="s">
        <v>8599</v>
      </c>
      <c r="R1764" s="81" t="s">
        <v>8104</v>
      </c>
      <c r="S1764" s="126" t="s">
        <v>213</v>
      </c>
      <c r="T1764" s="77" t="s">
        <v>249</v>
      </c>
      <c r="U1764" s="21"/>
      <c r="V1764" s="21"/>
      <c r="W1764" s="20" t="str">
        <f>VLOOKUP(TRIM(X1764),X10:Y159,2,FALSE)</f>
        <v>Wanqiang</v>
      </c>
      <c r="X1764" s="184" t="str">
        <f t="shared" si="261"/>
        <v>9.38</v>
      </c>
      <c r="Y1764" s="184">
        <f t="shared" si="262"/>
        <v>0</v>
      </c>
      <c r="Z1764" s="184">
        <f t="shared" si="259"/>
        <v>0</v>
      </c>
      <c r="AA1764" s="184">
        <f t="shared" si="263"/>
        <v>3</v>
      </c>
      <c r="AB1764" s="184">
        <f t="shared" si="264"/>
        <v>0</v>
      </c>
      <c r="AC1764" s="184">
        <f t="shared" si="265"/>
        <v>0</v>
      </c>
      <c r="AD1764" s="184">
        <f t="shared" si="260"/>
        <v>0</v>
      </c>
      <c r="AE1764" s="184">
        <f t="shared" si="266"/>
        <v>0</v>
      </c>
      <c r="AF1764" s="186"/>
      <c r="AG1764" s="187" t="str">
        <f t="shared" si="267"/>
        <v>2313527</v>
      </c>
      <c r="AI1764" s="1" t="str">
        <f t="shared" si="268"/>
        <v>DIFF</v>
      </c>
    </row>
    <row r="1765" spans="1:35" ht="26.25" customHeight="1" x14ac:dyDescent="0.25">
      <c r="A1765" s="72" t="s">
        <v>193</v>
      </c>
      <c r="B1765" s="74" t="s">
        <v>8600</v>
      </c>
      <c r="C1765" s="74" t="s">
        <v>95</v>
      </c>
      <c r="D1765" s="74" t="s">
        <v>1897</v>
      </c>
      <c r="E1765" s="103" t="s">
        <v>4562</v>
      </c>
      <c r="F1765" s="75" t="s">
        <v>12</v>
      </c>
      <c r="G1765" s="75" t="s">
        <v>96</v>
      </c>
      <c r="H1765" s="75" t="s">
        <v>1635</v>
      </c>
      <c r="I1765" s="133" t="s">
        <v>222</v>
      </c>
      <c r="J1765" s="77"/>
      <c r="K1765" s="129"/>
      <c r="L1765" s="77"/>
      <c r="M1765" s="129"/>
      <c r="N1765" s="77"/>
      <c r="O1765" s="77" t="s">
        <v>386</v>
      </c>
      <c r="P1765" s="77" t="s">
        <v>1993</v>
      </c>
      <c r="Q1765" s="81" t="s">
        <v>5148</v>
      </c>
      <c r="R1765" s="81" t="s">
        <v>8105</v>
      </c>
      <c r="S1765" s="126" t="s">
        <v>213</v>
      </c>
      <c r="T1765" s="77" t="s">
        <v>223</v>
      </c>
      <c r="U1765" s="21"/>
      <c r="V1765" s="21"/>
      <c r="W1765" s="20" t="str">
        <f>VLOOKUP(TRIM(X1765),X10:Y159,2,FALSE)</f>
        <v>Wanqiang</v>
      </c>
      <c r="X1765" s="184" t="str">
        <f t="shared" si="261"/>
        <v>9.38</v>
      </c>
      <c r="Y1765" s="184">
        <f t="shared" si="262"/>
        <v>0</v>
      </c>
      <c r="Z1765" s="184">
        <f t="shared" si="259"/>
        <v>0</v>
      </c>
      <c r="AA1765" s="184">
        <f t="shared" si="263"/>
        <v>8</v>
      </c>
      <c r="AB1765" s="184">
        <f t="shared" si="264"/>
        <v>0</v>
      </c>
      <c r="AC1765" s="184">
        <f t="shared" si="265"/>
        <v>0</v>
      </c>
      <c r="AD1765" s="184">
        <f t="shared" si="260"/>
        <v>0</v>
      </c>
      <c r="AE1765" s="184">
        <f t="shared" si="266"/>
        <v>0</v>
      </c>
      <c r="AF1765" s="186"/>
      <c r="AG1765" s="187" t="str">
        <f t="shared" si="267"/>
        <v>2313528</v>
      </c>
      <c r="AI1765" s="1" t="str">
        <f t="shared" si="268"/>
        <v>DIFF</v>
      </c>
    </row>
    <row r="1766" spans="1:35" ht="26.25" customHeight="1" x14ac:dyDescent="0.25">
      <c r="A1766" s="72"/>
      <c r="B1766" s="74" t="s">
        <v>40</v>
      </c>
      <c r="C1766" s="74" t="s">
        <v>13</v>
      </c>
      <c r="D1766" s="74" t="s">
        <v>1897</v>
      </c>
      <c r="E1766" s="103" t="s">
        <v>4563</v>
      </c>
      <c r="F1766" s="75" t="s">
        <v>1765</v>
      </c>
      <c r="G1766" s="75" t="s">
        <v>96</v>
      </c>
      <c r="H1766" s="154" t="s">
        <v>2939</v>
      </c>
      <c r="I1766" s="154" t="s">
        <v>252</v>
      </c>
      <c r="J1766" s="155"/>
      <c r="K1766" s="124"/>
      <c r="L1766" s="125"/>
      <c r="M1766" s="124"/>
      <c r="N1766" s="125"/>
      <c r="O1766" s="124" t="s">
        <v>386</v>
      </c>
      <c r="P1766" s="124"/>
      <c r="Q1766" s="124" t="s">
        <v>2939</v>
      </c>
      <c r="R1766" s="156" t="s">
        <v>8106</v>
      </c>
      <c r="S1766" s="126" t="s">
        <v>19</v>
      </c>
      <c r="T1766" s="77" t="s">
        <v>264</v>
      </c>
      <c r="U1766" s="21"/>
      <c r="V1766" s="21"/>
      <c r="W1766" s="20" t="str">
        <f>VLOOKUP(TRIM(X1766),X10:Y159,2,FALSE)</f>
        <v>Wanqiang</v>
      </c>
      <c r="X1766" s="184" t="str">
        <f t="shared" si="261"/>
        <v>9.38</v>
      </c>
      <c r="Y1766" s="184">
        <f t="shared" si="262"/>
        <v>0</v>
      </c>
      <c r="Z1766" s="184">
        <f t="shared" si="259"/>
        <v>0</v>
      </c>
      <c r="AA1766" s="184">
        <f t="shared" si="263"/>
        <v>12</v>
      </c>
      <c r="AB1766" s="184">
        <f t="shared" si="264"/>
        <v>0</v>
      </c>
      <c r="AC1766" s="184">
        <f t="shared" si="265"/>
        <v>0</v>
      </c>
      <c r="AD1766" s="184">
        <f t="shared" si="260"/>
        <v>0</v>
      </c>
      <c r="AE1766" s="184">
        <f t="shared" si="266"/>
        <v>0</v>
      </c>
      <c r="AF1766" s="186"/>
      <c r="AG1766" s="187" t="str">
        <f t="shared" si="267"/>
        <v>2313529</v>
      </c>
      <c r="AI1766" s="1" t="str">
        <f t="shared" si="268"/>
        <v>DIFF</v>
      </c>
    </row>
    <row r="1767" spans="1:35" ht="26.25" customHeight="1" x14ac:dyDescent="0.25">
      <c r="A1767" s="72" t="s">
        <v>193</v>
      </c>
      <c r="B1767" s="74" t="s">
        <v>1805</v>
      </c>
      <c r="C1767" s="74" t="s">
        <v>95</v>
      </c>
      <c r="D1767" s="74" t="s">
        <v>1431</v>
      </c>
      <c r="E1767" s="103" t="s">
        <v>4564</v>
      </c>
      <c r="F1767" s="75" t="s">
        <v>14</v>
      </c>
      <c r="G1767" s="75" t="s">
        <v>96</v>
      </c>
      <c r="H1767" s="75" t="s">
        <v>5866</v>
      </c>
      <c r="I1767" s="133" t="s">
        <v>5103</v>
      </c>
      <c r="J1767" s="77" t="s">
        <v>207</v>
      </c>
      <c r="K1767" s="129">
        <v>1196</v>
      </c>
      <c r="L1767" s="77" t="s">
        <v>48</v>
      </c>
      <c r="M1767" s="129" t="s">
        <v>103</v>
      </c>
      <c r="N1767" s="77" t="s">
        <v>2407</v>
      </c>
      <c r="O1767" s="77" t="s">
        <v>386</v>
      </c>
      <c r="P1767" s="77" t="s">
        <v>1444</v>
      </c>
      <c r="Q1767" s="81" t="s">
        <v>8601</v>
      </c>
      <c r="R1767" s="81" t="s">
        <v>8783</v>
      </c>
      <c r="S1767" s="126" t="s">
        <v>213</v>
      </c>
      <c r="T1767" s="77" t="s">
        <v>1122</v>
      </c>
      <c r="U1767" s="21"/>
      <c r="V1767" s="21"/>
      <c r="W1767" s="20" t="str">
        <f>VLOOKUP(TRIM(X1767),X10:Y159,2,FALSE)</f>
        <v>Wanqiang</v>
      </c>
      <c r="X1767" s="184" t="str">
        <f t="shared" si="261"/>
        <v>9.32</v>
      </c>
      <c r="Y1767" s="184">
        <f t="shared" si="262"/>
        <v>0</v>
      </c>
      <c r="Z1767" s="184">
        <f t="shared" si="259"/>
        <v>0</v>
      </c>
      <c r="AA1767" s="184">
        <f t="shared" si="263"/>
        <v>23</v>
      </c>
      <c r="AB1767" s="184">
        <f t="shared" si="264"/>
        <v>0</v>
      </c>
      <c r="AC1767" s="184">
        <f t="shared" si="265"/>
        <v>0</v>
      </c>
      <c r="AD1767" s="184">
        <f t="shared" si="260"/>
        <v>0</v>
      </c>
      <c r="AE1767" s="184">
        <f t="shared" si="266"/>
        <v>0</v>
      </c>
      <c r="AF1767" s="186"/>
      <c r="AG1767" s="187" t="str">
        <f t="shared" si="267"/>
        <v>2313530</v>
      </c>
      <c r="AI1767" s="1" t="str">
        <f t="shared" si="268"/>
        <v>DIFF</v>
      </c>
    </row>
    <row r="1768" spans="1:35" ht="26.25" customHeight="1" x14ac:dyDescent="0.25">
      <c r="A1768" s="72" t="s">
        <v>193</v>
      </c>
      <c r="B1768" s="74" t="s">
        <v>2281</v>
      </c>
      <c r="C1768" s="74" t="s">
        <v>95</v>
      </c>
      <c r="D1768" s="74" t="s">
        <v>1744</v>
      </c>
      <c r="E1768" s="103" t="s">
        <v>4565</v>
      </c>
      <c r="F1768" s="75" t="s">
        <v>14</v>
      </c>
      <c r="G1768" s="75" t="s">
        <v>96</v>
      </c>
      <c r="H1768" s="75" t="s">
        <v>5491</v>
      </c>
      <c r="I1768" s="133" t="s">
        <v>239</v>
      </c>
      <c r="J1768" s="77" t="s">
        <v>199</v>
      </c>
      <c r="K1768" s="129">
        <v>5162</v>
      </c>
      <c r="L1768" s="77" t="s">
        <v>50</v>
      </c>
      <c r="M1768" s="129" t="s">
        <v>103</v>
      </c>
      <c r="N1768" s="77" t="s">
        <v>2407</v>
      </c>
      <c r="O1768" s="77" t="s">
        <v>386</v>
      </c>
      <c r="P1768" s="77" t="s">
        <v>8489</v>
      </c>
      <c r="Q1768" s="81" t="s">
        <v>6481</v>
      </c>
      <c r="R1768" s="81" t="s">
        <v>8107</v>
      </c>
      <c r="S1768" s="126" t="s">
        <v>213</v>
      </c>
      <c r="T1768" s="77" t="s">
        <v>1034</v>
      </c>
      <c r="U1768" s="21"/>
      <c r="V1768" s="21"/>
      <c r="W1768" s="20" t="str">
        <f>VLOOKUP(TRIM(X1768),X10:Y159,2,FALSE)</f>
        <v>Wanqiang</v>
      </c>
      <c r="X1768" s="184" t="str">
        <f t="shared" si="261"/>
        <v>9.36</v>
      </c>
      <c r="Y1768" s="184">
        <f t="shared" si="262"/>
        <v>0</v>
      </c>
      <c r="Z1768" s="184">
        <f t="shared" si="259"/>
        <v>0</v>
      </c>
      <c r="AA1768" s="184">
        <f t="shared" si="263"/>
        <v>7</v>
      </c>
      <c r="AB1768" s="184">
        <f t="shared" si="264"/>
        <v>0</v>
      </c>
      <c r="AC1768" s="184">
        <f t="shared" si="265"/>
        <v>0</v>
      </c>
      <c r="AD1768" s="184">
        <f t="shared" si="260"/>
        <v>0</v>
      </c>
      <c r="AE1768" s="184">
        <f t="shared" si="266"/>
        <v>0</v>
      </c>
      <c r="AF1768" s="186"/>
      <c r="AG1768" s="187" t="str">
        <f t="shared" si="267"/>
        <v>2313531</v>
      </c>
      <c r="AI1768" s="1" t="str">
        <f t="shared" si="268"/>
        <v>DIFF</v>
      </c>
    </row>
    <row r="1769" spans="1:35" ht="26.25" customHeight="1" x14ac:dyDescent="0.25">
      <c r="A1769" s="72" t="s">
        <v>193</v>
      </c>
      <c r="B1769" s="74" t="s">
        <v>1805</v>
      </c>
      <c r="C1769" s="74" t="s">
        <v>95</v>
      </c>
      <c r="D1769" s="74" t="s">
        <v>1431</v>
      </c>
      <c r="E1769" s="103" t="s">
        <v>4566</v>
      </c>
      <c r="F1769" s="75" t="s">
        <v>14</v>
      </c>
      <c r="G1769" s="75" t="s">
        <v>96</v>
      </c>
      <c r="H1769" s="75" t="s">
        <v>5866</v>
      </c>
      <c r="I1769" s="133" t="s">
        <v>5103</v>
      </c>
      <c r="J1769" s="77" t="s">
        <v>207</v>
      </c>
      <c r="K1769" s="129">
        <v>1196</v>
      </c>
      <c r="L1769" s="77" t="s">
        <v>50</v>
      </c>
      <c r="M1769" s="129" t="s">
        <v>103</v>
      </c>
      <c r="N1769" s="77" t="s">
        <v>2407</v>
      </c>
      <c r="O1769" s="77" t="s">
        <v>386</v>
      </c>
      <c r="P1769" s="77" t="s">
        <v>1444</v>
      </c>
      <c r="Q1769" s="81" t="s">
        <v>8601</v>
      </c>
      <c r="R1769" s="81" t="s">
        <v>8108</v>
      </c>
      <c r="S1769" s="126" t="s">
        <v>213</v>
      </c>
      <c r="T1769" s="77" t="s">
        <v>1122</v>
      </c>
      <c r="U1769" s="21"/>
      <c r="V1769" s="21"/>
      <c r="W1769" s="20" t="str">
        <f>VLOOKUP(TRIM(X1769),X10:Y159,2,FALSE)</f>
        <v>Wanqiang</v>
      </c>
      <c r="X1769" s="184" t="str">
        <f t="shared" si="261"/>
        <v>9.32</v>
      </c>
      <c r="Y1769" s="184">
        <f t="shared" si="262"/>
        <v>0</v>
      </c>
      <c r="Z1769" s="184">
        <f t="shared" si="259"/>
        <v>0</v>
      </c>
      <c r="AA1769" s="184">
        <f t="shared" si="263"/>
        <v>23</v>
      </c>
      <c r="AB1769" s="184">
        <f t="shared" si="264"/>
        <v>0</v>
      </c>
      <c r="AC1769" s="184">
        <f t="shared" si="265"/>
        <v>0</v>
      </c>
      <c r="AD1769" s="184">
        <f t="shared" si="260"/>
        <v>0</v>
      </c>
      <c r="AE1769" s="184">
        <f t="shared" si="266"/>
        <v>0</v>
      </c>
      <c r="AF1769" s="186"/>
      <c r="AG1769" s="187" t="str">
        <f t="shared" si="267"/>
        <v>2313532</v>
      </c>
      <c r="AI1769" s="1" t="str">
        <f t="shared" si="268"/>
        <v>DIFF</v>
      </c>
    </row>
    <row r="1770" spans="1:35" ht="26.25" customHeight="1" x14ac:dyDescent="0.25">
      <c r="A1770" s="72" t="s">
        <v>193</v>
      </c>
      <c r="B1770" s="74" t="s">
        <v>1103</v>
      </c>
      <c r="C1770" s="74" t="s">
        <v>95</v>
      </c>
      <c r="D1770" s="74" t="s">
        <v>180</v>
      </c>
      <c r="E1770" s="103" t="s">
        <v>4567</v>
      </c>
      <c r="F1770" s="75" t="s">
        <v>14</v>
      </c>
      <c r="G1770" s="75" t="s">
        <v>96</v>
      </c>
      <c r="H1770" s="75" t="s">
        <v>5348</v>
      </c>
      <c r="I1770" s="133" t="s">
        <v>8450</v>
      </c>
      <c r="J1770" s="77" t="s">
        <v>199</v>
      </c>
      <c r="K1770" s="129">
        <v>5127</v>
      </c>
      <c r="L1770" s="77" t="s">
        <v>50</v>
      </c>
      <c r="M1770" s="129" t="s">
        <v>103</v>
      </c>
      <c r="N1770" s="77" t="s">
        <v>2410</v>
      </c>
      <c r="O1770" s="77" t="s">
        <v>198</v>
      </c>
      <c r="P1770" s="77" t="s">
        <v>308</v>
      </c>
      <c r="Q1770" s="81" t="s">
        <v>6259</v>
      </c>
      <c r="R1770" s="81" t="s">
        <v>8109</v>
      </c>
      <c r="S1770" s="126" t="s">
        <v>401</v>
      </c>
      <c r="T1770" s="77" t="s">
        <v>223</v>
      </c>
      <c r="U1770" s="21"/>
      <c r="V1770" s="21" t="s">
        <v>1393</v>
      </c>
      <c r="W1770" s="20" t="str">
        <f>VLOOKUP(TRIM(X1770),X10:Y159,2,FALSE)</f>
        <v>Wanqiang</v>
      </c>
      <c r="X1770" s="184" t="str">
        <f t="shared" si="261"/>
        <v>8.4</v>
      </c>
      <c r="Y1770" s="184">
        <f t="shared" si="262"/>
        <v>1</v>
      </c>
      <c r="Z1770" s="184">
        <f t="shared" si="259"/>
        <v>0</v>
      </c>
      <c r="AA1770" s="184">
        <f t="shared" si="263"/>
        <v>55</v>
      </c>
      <c r="AB1770" s="184">
        <f t="shared" si="264"/>
        <v>0</v>
      </c>
      <c r="AC1770" s="184">
        <f t="shared" si="265"/>
        <v>0</v>
      </c>
      <c r="AD1770" s="184">
        <f t="shared" si="260"/>
        <v>0</v>
      </c>
      <c r="AE1770" s="184">
        <f t="shared" si="266"/>
        <v>0</v>
      </c>
      <c r="AF1770" s="186"/>
      <c r="AG1770" s="187" t="str">
        <f t="shared" si="267"/>
        <v>2313533</v>
      </c>
      <c r="AI1770" s="1" t="str">
        <f t="shared" si="268"/>
        <v>DIFF</v>
      </c>
    </row>
    <row r="1771" spans="1:35" ht="26.25" customHeight="1" x14ac:dyDescent="0.25">
      <c r="A1771" s="72" t="s">
        <v>193</v>
      </c>
      <c r="B1771" s="74" t="s">
        <v>1103</v>
      </c>
      <c r="C1771" s="74" t="s">
        <v>95</v>
      </c>
      <c r="D1771" s="74" t="s">
        <v>180</v>
      </c>
      <c r="E1771" s="103" t="s">
        <v>4568</v>
      </c>
      <c r="F1771" s="75" t="s">
        <v>14</v>
      </c>
      <c r="G1771" s="75" t="s">
        <v>96</v>
      </c>
      <c r="H1771" s="75" t="s">
        <v>5312</v>
      </c>
      <c r="I1771" s="133" t="s">
        <v>8451</v>
      </c>
      <c r="J1771" s="77" t="s">
        <v>199</v>
      </c>
      <c r="K1771" s="129">
        <v>5119</v>
      </c>
      <c r="L1771" s="77" t="s">
        <v>50</v>
      </c>
      <c r="M1771" s="129" t="s">
        <v>103</v>
      </c>
      <c r="N1771" s="77" t="s">
        <v>2584</v>
      </c>
      <c r="O1771" s="77" t="s">
        <v>120</v>
      </c>
      <c r="P1771" s="77" t="s">
        <v>1548</v>
      </c>
      <c r="Q1771" s="81" t="s">
        <v>6215</v>
      </c>
      <c r="R1771" s="81" t="s">
        <v>8784</v>
      </c>
      <c r="S1771" s="126" t="s">
        <v>213</v>
      </c>
      <c r="T1771" s="77" t="s">
        <v>1457</v>
      </c>
      <c r="U1771" s="21"/>
      <c r="V1771" s="21"/>
      <c r="W1771" s="20" t="str">
        <f>VLOOKUP(TRIM(X1771),X10:Y159,2,FALSE)</f>
        <v>Wanqiang</v>
      </c>
      <c r="X1771" s="184" t="str">
        <f t="shared" si="261"/>
        <v>8.4</v>
      </c>
      <c r="Y1771" s="184">
        <f t="shared" si="262"/>
        <v>0</v>
      </c>
      <c r="Z1771" s="184">
        <f t="shared" si="259"/>
        <v>0</v>
      </c>
      <c r="AA1771" s="184">
        <f t="shared" si="263"/>
        <v>52</v>
      </c>
      <c r="AB1771" s="184">
        <f t="shared" si="264"/>
        <v>0</v>
      </c>
      <c r="AC1771" s="184">
        <f t="shared" si="265"/>
        <v>0</v>
      </c>
      <c r="AD1771" s="184">
        <f t="shared" si="260"/>
        <v>0</v>
      </c>
      <c r="AE1771" s="184">
        <f t="shared" si="266"/>
        <v>0</v>
      </c>
      <c r="AF1771" s="186"/>
      <c r="AG1771" s="187" t="str">
        <f t="shared" si="267"/>
        <v>2313534</v>
      </c>
      <c r="AI1771" s="1" t="str">
        <f t="shared" si="268"/>
        <v>DIFF</v>
      </c>
    </row>
    <row r="1772" spans="1:35" ht="26.25" customHeight="1" x14ac:dyDescent="0.25">
      <c r="A1772" s="72" t="s">
        <v>193</v>
      </c>
      <c r="B1772" s="74" t="s">
        <v>2291</v>
      </c>
      <c r="C1772" s="74" t="s">
        <v>95</v>
      </c>
      <c r="D1772" s="74" t="s">
        <v>180</v>
      </c>
      <c r="E1772" s="103" t="s">
        <v>4569</v>
      </c>
      <c r="F1772" s="75" t="s">
        <v>14</v>
      </c>
      <c r="G1772" s="75" t="s">
        <v>96</v>
      </c>
      <c r="H1772" s="75" t="s">
        <v>5348</v>
      </c>
      <c r="I1772" s="133" t="s">
        <v>8450</v>
      </c>
      <c r="J1772" s="77" t="s">
        <v>102</v>
      </c>
      <c r="K1772" s="129">
        <v>4602</v>
      </c>
      <c r="L1772" s="77" t="s">
        <v>50</v>
      </c>
      <c r="M1772" s="129" t="s">
        <v>103</v>
      </c>
      <c r="N1772" s="77" t="s">
        <v>2410</v>
      </c>
      <c r="O1772" s="77" t="s">
        <v>198</v>
      </c>
      <c r="P1772" s="77" t="s">
        <v>308</v>
      </c>
      <c r="Q1772" s="81" t="s">
        <v>6259</v>
      </c>
      <c r="R1772" s="81" t="s">
        <v>8110</v>
      </c>
      <c r="S1772" s="126" t="s">
        <v>401</v>
      </c>
      <c r="T1772" s="77" t="s">
        <v>223</v>
      </c>
      <c r="U1772" s="21"/>
      <c r="V1772" s="21" t="s">
        <v>1393</v>
      </c>
      <c r="W1772" s="20" t="str">
        <f>VLOOKUP(TRIM(X1772),X10:Y159,2,FALSE)</f>
        <v>Wanqiang</v>
      </c>
      <c r="X1772" s="184" t="str">
        <f t="shared" si="261"/>
        <v>8.4</v>
      </c>
      <c r="Y1772" s="184">
        <f t="shared" si="262"/>
        <v>1</v>
      </c>
      <c r="Z1772" s="184">
        <f t="shared" si="259"/>
        <v>0</v>
      </c>
      <c r="AA1772" s="184">
        <f t="shared" si="263"/>
        <v>55</v>
      </c>
      <c r="AB1772" s="184">
        <f t="shared" si="264"/>
        <v>0</v>
      </c>
      <c r="AC1772" s="184">
        <f t="shared" si="265"/>
        <v>0</v>
      </c>
      <c r="AD1772" s="184">
        <f t="shared" si="260"/>
        <v>0</v>
      </c>
      <c r="AE1772" s="184">
        <f t="shared" si="266"/>
        <v>0</v>
      </c>
      <c r="AF1772" s="186"/>
      <c r="AG1772" s="187" t="str">
        <f t="shared" si="267"/>
        <v>2313535</v>
      </c>
      <c r="AI1772" s="1" t="str">
        <f t="shared" si="268"/>
        <v>DIFF</v>
      </c>
    </row>
    <row r="1773" spans="1:35" ht="26.25" customHeight="1" x14ac:dyDescent="0.25">
      <c r="A1773" s="72" t="s">
        <v>193</v>
      </c>
      <c r="B1773" s="74" t="s">
        <v>1577</v>
      </c>
      <c r="C1773" s="74" t="s">
        <v>95</v>
      </c>
      <c r="D1773" s="74" t="s">
        <v>180</v>
      </c>
      <c r="E1773" s="103" t="s">
        <v>4570</v>
      </c>
      <c r="F1773" s="75" t="s">
        <v>14</v>
      </c>
      <c r="G1773" s="75" t="s">
        <v>96</v>
      </c>
      <c r="H1773" s="75" t="s">
        <v>5532</v>
      </c>
      <c r="I1773" s="133" t="s">
        <v>6518</v>
      </c>
      <c r="J1773" s="77" t="s">
        <v>207</v>
      </c>
      <c r="K1773" s="129">
        <v>1220</v>
      </c>
      <c r="L1773" s="77" t="s">
        <v>50</v>
      </c>
      <c r="M1773" s="129" t="s">
        <v>105</v>
      </c>
      <c r="N1773" s="77" t="s">
        <v>2407</v>
      </c>
      <c r="O1773" s="77" t="s">
        <v>386</v>
      </c>
      <c r="P1773" s="77" t="s">
        <v>1451</v>
      </c>
      <c r="Q1773" s="81" t="s">
        <v>8602</v>
      </c>
      <c r="R1773" s="81" t="s">
        <v>8111</v>
      </c>
      <c r="S1773" s="126" t="s">
        <v>197</v>
      </c>
      <c r="T1773" s="77" t="s">
        <v>238</v>
      </c>
      <c r="U1773" s="21"/>
      <c r="V1773" s="21"/>
      <c r="W1773" s="20" t="str">
        <f>VLOOKUP(TRIM(X1773),X10:Y159,2,FALSE)</f>
        <v>Wanqiang</v>
      </c>
      <c r="X1773" s="184" t="str">
        <f t="shared" si="261"/>
        <v>8.4</v>
      </c>
      <c r="Y1773" s="184">
        <f t="shared" si="262"/>
        <v>0</v>
      </c>
      <c r="Z1773" s="184">
        <f t="shared" si="259"/>
        <v>0</v>
      </c>
      <c r="AA1773" s="184">
        <f t="shared" si="263"/>
        <v>26</v>
      </c>
      <c r="AB1773" s="184">
        <f t="shared" si="264"/>
        <v>0</v>
      </c>
      <c r="AC1773" s="184">
        <f t="shared" si="265"/>
        <v>0</v>
      </c>
      <c r="AD1773" s="184">
        <f t="shared" si="260"/>
        <v>0</v>
      </c>
      <c r="AE1773" s="184">
        <f t="shared" si="266"/>
        <v>0</v>
      </c>
      <c r="AF1773" s="186"/>
      <c r="AG1773" s="187" t="str">
        <f t="shared" si="267"/>
        <v>2313536</v>
      </c>
      <c r="AI1773" s="1" t="str">
        <f t="shared" si="268"/>
        <v>DIFF</v>
      </c>
    </row>
    <row r="1774" spans="1:35" ht="26.25" customHeight="1" x14ac:dyDescent="0.25">
      <c r="A1774" s="72" t="s">
        <v>193</v>
      </c>
      <c r="B1774" s="74" t="s">
        <v>8453</v>
      </c>
      <c r="C1774" s="74" t="s">
        <v>95</v>
      </c>
      <c r="D1774" s="74" t="s">
        <v>180</v>
      </c>
      <c r="E1774" s="103" t="s">
        <v>4571</v>
      </c>
      <c r="F1774" s="75" t="s">
        <v>14</v>
      </c>
      <c r="G1774" s="75" t="s">
        <v>96</v>
      </c>
      <c r="H1774" s="75" t="s">
        <v>5540</v>
      </c>
      <c r="I1774" s="133" t="s">
        <v>8603</v>
      </c>
      <c r="J1774" s="77" t="s">
        <v>199</v>
      </c>
      <c r="K1774" s="129">
        <v>5171</v>
      </c>
      <c r="L1774" s="77" t="s">
        <v>50</v>
      </c>
      <c r="M1774" s="129" t="s">
        <v>103</v>
      </c>
      <c r="N1774" s="77" t="s">
        <v>2410</v>
      </c>
      <c r="O1774" s="77" t="s">
        <v>198</v>
      </c>
      <c r="P1774" s="77" t="s">
        <v>392</v>
      </c>
      <c r="Q1774" s="81" t="s">
        <v>6543</v>
      </c>
      <c r="R1774" s="81" t="s">
        <v>8112</v>
      </c>
      <c r="S1774" s="126" t="s">
        <v>213</v>
      </c>
      <c r="T1774" s="77" t="s">
        <v>238</v>
      </c>
      <c r="U1774" s="21"/>
      <c r="V1774" s="21"/>
      <c r="W1774" s="20" t="str">
        <f>VLOOKUP(TRIM(X1774),X10:Y159,2,FALSE)</f>
        <v>Wanqiang</v>
      </c>
      <c r="X1774" s="184" t="str">
        <f t="shared" si="261"/>
        <v>8.4</v>
      </c>
      <c r="Y1774" s="184">
        <f t="shared" si="262"/>
        <v>0</v>
      </c>
      <c r="Z1774" s="184">
        <f t="shared" si="259"/>
        <v>0</v>
      </c>
      <c r="AA1774" s="184">
        <f t="shared" si="263"/>
        <v>43</v>
      </c>
      <c r="AB1774" s="184">
        <f t="shared" si="264"/>
        <v>0</v>
      </c>
      <c r="AC1774" s="184">
        <f t="shared" si="265"/>
        <v>0</v>
      </c>
      <c r="AD1774" s="184">
        <f t="shared" si="260"/>
        <v>0</v>
      </c>
      <c r="AE1774" s="184">
        <f t="shared" si="266"/>
        <v>0</v>
      </c>
      <c r="AF1774" s="186"/>
      <c r="AG1774" s="187" t="str">
        <f t="shared" si="267"/>
        <v>2313537</v>
      </c>
      <c r="AI1774" s="1" t="str">
        <f t="shared" si="268"/>
        <v>DIFF</v>
      </c>
    </row>
    <row r="1775" spans="1:35" ht="26.25" customHeight="1" x14ac:dyDescent="0.25">
      <c r="A1775" s="72" t="s">
        <v>193</v>
      </c>
      <c r="B1775" s="74" t="s">
        <v>8454</v>
      </c>
      <c r="C1775" s="74" t="s">
        <v>95</v>
      </c>
      <c r="D1775" s="74" t="s">
        <v>180</v>
      </c>
      <c r="E1775" s="103" t="s">
        <v>4572</v>
      </c>
      <c r="F1775" s="75" t="s">
        <v>14</v>
      </c>
      <c r="G1775" s="75" t="s">
        <v>96</v>
      </c>
      <c r="H1775" s="75" t="s">
        <v>5540</v>
      </c>
      <c r="I1775" s="133" t="s">
        <v>8604</v>
      </c>
      <c r="J1775" s="77" t="s">
        <v>199</v>
      </c>
      <c r="K1775" s="129">
        <v>5172</v>
      </c>
      <c r="L1775" s="77" t="s">
        <v>50</v>
      </c>
      <c r="M1775" s="129" t="s">
        <v>103</v>
      </c>
      <c r="N1775" s="77" t="s">
        <v>2407</v>
      </c>
      <c r="O1775" s="77" t="s">
        <v>386</v>
      </c>
      <c r="P1775" s="77" t="s">
        <v>1440</v>
      </c>
      <c r="Q1775" s="81" t="s">
        <v>6543</v>
      </c>
      <c r="R1775" s="81" t="s">
        <v>8113</v>
      </c>
      <c r="S1775" s="126" t="s">
        <v>213</v>
      </c>
      <c r="T1775" s="77" t="s">
        <v>238</v>
      </c>
      <c r="U1775" s="21"/>
      <c r="V1775" s="21"/>
      <c r="W1775" s="20" t="str">
        <f>VLOOKUP(TRIM(X1775),X10:Y159,2,FALSE)</f>
        <v>Wanqiang</v>
      </c>
      <c r="X1775" s="184" t="str">
        <f t="shared" si="261"/>
        <v>8.4</v>
      </c>
      <c r="Y1775" s="184">
        <f t="shared" si="262"/>
        <v>0</v>
      </c>
      <c r="Z1775" s="184">
        <f t="shared" si="259"/>
        <v>0</v>
      </c>
      <c r="AA1775" s="184">
        <f t="shared" si="263"/>
        <v>44</v>
      </c>
      <c r="AB1775" s="184">
        <f t="shared" si="264"/>
        <v>0</v>
      </c>
      <c r="AC1775" s="184">
        <f t="shared" si="265"/>
        <v>0</v>
      </c>
      <c r="AD1775" s="184">
        <f t="shared" si="260"/>
        <v>0</v>
      </c>
      <c r="AE1775" s="184">
        <f t="shared" si="266"/>
        <v>0</v>
      </c>
      <c r="AF1775" s="186"/>
      <c r="AG1775" s="187" t="str">
        <f t="shared" si="267"/>
        <v>2313538</v>
      </c>
      <c r="AI1775" s="1" t="str">
        <f t="shared" si="268"/>
        <v>DIFF</v>
      </c>
    </row>
    <row r="1776" spans="1:35" ht="26.25" customHeight="1" x14ac:dyDescent="0.25">
      <c r="A1776" s="72" t="s">
        <v>193</v>
      </c>
      <c r="B1776" s="74" t="s">
        <v>2286</v>
      </c>
      <c r="C1776" s="74" t="s">
        <v>95</v>
      </c>
      <c r="D1776" s="74" t="s">
        <v>180</v>
      </c>
      <c r="E1776" s="103" t="s">
        <v>4573</v>
      </c>
      <c r="F1776" s="75" t="s">
        <v>14</v>
      </c>
      <c r="G1776" s="75" t="s">
        <v>96</v>
      </c>
      <c r="H1776" s="75" t="s">
        <v>5240</v>
      </c>
      <c r="I1776" s="133" t="s">
        <v>236</v>
      </c>
      <c r="J1776" s="77" t="s">
        <v>199</v>
      </c>
      <c r="K1776" s="129">
        <v>5109</v>
      </c>
      <c r="L1776" s="77" t="s">
        <v>50</v>
      </c>
      <c r="M1776" s="129" t="s">
        <v>103</v>
      </c>
      <c r="N1776" s="77" t="s">
        <v>2407</v>
      </c>
      <c r="O1776" s="77" t="s">
        <v>386</v>
      </c>
      <c r="P1776" s="77" t="s">
        <v>1440</v>
      </c>
      <c r="Q1776" s="81" t="s">
        <v>8605</v>
      </c>
      <c r="R1776" s="81" t="s">
        <v>8114</v>
      </c>
      <c r="S1776" s="126" t="s">
        <v>213</v>
      </c>
      <c r="T1776" s="77" t="s">
        <v>235</v>
      </c>
      <c r="U1776" s="21"/>
      <c r="V1776" s="21"/>
      <c r="W1776" s="20" t="str">
        <f>VLOOKUP(TRIM(X1776),X10:Y159,2,FALSE)</f>
        <v>Wanqiang</v>
      </c>
      <c r="X1776" s="184" t="str">
        <f t="shared" si="261"/>
        <v>8.4</v>
      </c>
      <c r="Y1776" s="184">
        <f t="shared" si="262"/>
        <v>0</v>
      </c>
      <c r="Z1776" s="184">
        <f t="shared" si="259"/>
        <v>0</v>
      </c>
      <c r="AA1776" s="184">
        <f t="shared" si="263"/>
        <v>17</v>
      </c>
      <c r="AB1776" s="184">
        <f t="shared" si="264"/>
        <v>0</v>
      </c>
      <c r="AC1776" s="184">
        <f t="shared" si="265"/>
        <v>0</v>
      </c>
      <c r="AD1776" s="184">
        <f t="shared" si="260"/>
        <v>0</v>
      </c>
      <c r="AE1776" s="184">
        <f t="shared" si="266"/>
        <v>0</v>
      </c>
      <c r="AF1776" s="186"/>
      <c r="AG1776" s="187" t="str">
        <f t="shared" si="267"/>
        <v>2313539</v>
      </c>
      <c r="AI1776" s="1" t="str">
        <f t="shared" si="268"/>
        <v>DIFF</v>
      </c>
    </row>
    <row r="1777" spans="1:35" ht="26.25" customHeight="1" x14ac:dyDescent="0.25">
      <c r="A1777" s="72" t="s">
        <v>193</v>
      </c>
      <c r="B1777" s="74" t="s">
        <v>8606</v>
      </c>
      <c r="C1777" s="74" t="s">
        <v>95</v>
      </c>
      <c r="D1777" s="74" t="s">
        <v>180</v>
      </c>
      <c r="E1777" s="103" t="s">
        <v>4574</v>
      </c>
      <c r="F1777" s="75" t="s">
        <v>12</v>
      </c>
      <c r="G1777" s="75" t="s">
        <v>96</v>
      </c>
      <c r="H1777" s="75" t="s">
        <v>5539</v>
      </c>
      <c r="I1777" s="133" t="s">
        <v>211</v>
      </c>
      <c r="J1777" s="77"/>
      <c r="K1777" s="129"/>
      <c r="L1777" s="77"/>
      <c r="M1777" s="129"/>
      <c r="N1777" s="77"/>
      <c r="O1777" s="77" t="s">
        <v>386</v>
      </c>
      <c r="P1777" s="77"/>
      <c r="Q1777" s="81" t="s">
        <v>1736</v>
      </c>
      <c r="R1777" s="81" t="s">
        <v>8115</v>
      </c>
      <c r="S1777" s="126" t="s">
        <v>213</v>
      </c>
      <c r="T1777" s="77" t="s">
        <v>238</v>
      </c>
      <c r="U1777" s="21"/>
      <c r="V1777" s="21"/>
      <c r="W1777" s="20" t="str">
        <f>VLOOKUP(TRIM(X1777),X10:Y159,2,FALSE)</f>
        <v>Wanqiang</v>
      </c>
      <c r="X1777" s="184" t="str">
        <f t="shared" si="261"/>
        <v>8.4</v>
      </c>
      <c r="Y1777" s="184">
        <f t="shared" si="262"/>
        <v>0</v>
      </c>
      <c r="Z1777" s="184">
        <f t="shared" si="259"/>
        <v>0</v>
      </c>
      <c r="AA1777" s="184">
        <f t="shared" si="263"/>
        <v>26</v>
      </c>
      <c r="AB1777" s="184">
        <f t="shared" si="264"/>
        <v>0</v>
      </c>
      <c r="AC1777" s="184">
        <f t="shared" si="265"/>
        <v>0</v>
      </c>
      <c r="AD1777" s="184">
        <f t="shared" si="260"/>
        <v>0</v>
      </c>
      <c r="AE1777" s="184">
        <f t="shared" si="266"/>
        <v>0</v>
      </c>
      <c r="AF1777" s="186"/>
      <c r="AG1777" s="187" t="str">
        <f t="shared" si="267"/>
        <v>2313540</v>
      </c>
      <c r="AI1777" s="1" t="str">
        <f t="shared" si="268"/>
        <v>DIFF</v>
      </c>
    </row>
    <row r="1778" spans="1:35" ht="26.25" customHeight="1" x14ac:dyDescent="0.25">
      <c r="A1778" s="72" t="s">
        <v>193</v>
      </c>
      <c r="B1778" s="74" t="s">
        <v>8607</v>
      </c>
      <c r="C1778" s="74" t="s">
        <v>95</v>
      </c>
      <c r="D1778" s="74" t="s">
        <v>1026</v>
      </c>
      <c r="E1778" s="103" t="s">
        <v>4575</v>
      </c>
      <c r="F1778" s="75" t="s">
        <v>12</v>
      </c>
      <c r="G1778" s="75" t="s">
        <v>96</v>
      </c>
      <c r="H1778" s="75" t="s">
        <v>5514</v>
      </c>
      <c r="I1778" s="133" t="s">
        <v>278</v>
      </c>
      <c r="J1778" s="77"/>
      <c r="K1778" s="129"/>
      <c r="L1778" s="77"/>
      <c r="M1778" s="129"/>
      <c r="N1778" s="77"/>
      <c r="O1778" s="77" t="s">
        <v>386</v>
      </c>
      <c r="P1778" s="77"/>
      <c r="Q1778" s="81" t="s">
        <v>6950</v>
      </c>
      <c r="R1778" s="81" t="s">
        <v>8116</v>
      </c>
      <c r="S1778" s="126" t="s">
        <v>197</v>
      </c>
      <c r="T1778" s="77" t="s">
        <v>279</v>
      </c>
      <c r="U1778" s="21"/>
      <c r="V1778" s="21"/>
      <c r="W1778" s="20" t="str">
        <f>VLOOKUP(TRIM(X1778),X10:Y159,2,FALSE)</f>
        <v>Wanqiang</v>
      </c>
      <c r="X1778" s="184" t="str">
        <f t="shared" si="261"/>
        <v>8.27</v>
      </c>
      <c r="Y1778" s="184">
        <f t="shared" si="262"/>
        <v>0</v>
      </c>
      <c r="Z1778" s="184">
        <f t="shared" si="259"/>
        <v>0</v>
      </c>
      <c r="AA1778" s="184">
        <f t="shared" si="263"/>
        <v>5</v>
      </c>
      <c r="AB1778" s="184">
        <f t="shared" si="264"/>
        <v>0</v>
      </c>
      <c r="AC1778" s="184">
        <f t="shared" si="265"/>
        <v>0</v>
      </c>
      <c r="AD1778" s="184">
        <f t="shared" si="260"/>
        <v>0</v>
      </c>
      <c r="AE1778" s="184">
        <f t="shared" si="266"/>
        <v>0</v>
      </c>
      <c r="AF1778" s="186"/>
      <c r="AG1778" s="187" t="str">
        <f t="shared" si="267"/>
        <v>2313541</v>
      </c>
      <c r="AI1778" s="1" t="str">
        <f t="shared" si="268"/>
        <v>DIFF</v>
      </c>
    </row>
    <row r="1779" spans="1:35" ht="26.25" customHeight="1" x14ac:dyDescent="0.25">
      <c r="A1779" s="72" t="s">
        <v>193</v>
      </c>
      <c r="B1779" s="74" t="s">
        <v>8609</v>
      </c>
      <c r="C1779" s="74" t="s">
        <v>95</v>
      </c>
      <c r="D1779" s="74" t="s">
        <v>1350</v>
      </c>
      <c r="E1779" s="103" t="s">
        <v>4576</v>
      </c>
      <c r="F1779" s="75" t="s">
        <v>14</v>
      </c>
      <c r="G1779" s="75" t="s">
        <v>96</v>
      </c>
      <c r="H1779" s="75" t="s">
        <v>5344</v>
      </c>
      <c r="I1779" s="133" t="s">
        <v>222</v>
      </c>
      <c r="J1779" s="77" t="s">
        <v>207</v>
      </c>
      <c r="K1779" s="129">
        <v>1213</v>
      </c>
      <c r="L1779" s="77" t="s">
        <v>50</v>
      </c>
      <c r="M1779" s="129" t="s">
        <v>103</v>
      </c>
      <c r="N1779" s="77" t="s">
        <v>2407</v>
      </c>
      <c r="O1779" s="77" t="s">
        <v>386</v>
      </c>
      <c r="P1779" s="77" t="s">
        <v>1440</v>
      </c>
      <c r="Q1779" s="81" t="s">
        <v>8608</v>
      </c>
      <c r="R1779" s="81" t="s">
        <v>8117</v>
      </c>
      <c r="S1779" s="126" t="s">
        <v>213</v>
      </c>
      <c r="T1779" s="77" t="s">
        <v>223</v>
      </c>
      <c r="U1779" s="21"/>
      <c r="V1779" s="21"/>
      <c r="W1779" s="20" t="str">
        <f>VLOOKUP(TRIM(X1779),X10:Y159,2,FALSE)</f>
        <v>Wanqiang</v>
      </c>
      <c r="X1779" s="184" t="str">
        <f t="shared" si="261"/>
        <v>9.11.2</v>
      </c>
      <c r="Y1779" s="184">
        <f t="shared" si="262"/>
        <v>0</v>
      </c>
      <c r="Z1779" s="184">
        <f t="shared" si="259"/>
        <v>0</v>
      </c>
      <c r="AA1779" s="184">
        <f t="shared" si="263"/>
        <v>8</v>
      </c>
      <c r="AB1779" s="184">
        <f t="shared" si="264"/>
        <v>0</v>
      </c>
      <c r="AC1779" s="184">
        <f t="shared" si="265"/>
        <v>0</v>
      </c>
      <c r="AD1779" s="184">
        <f t="shared" si="260"/>
        <v>0</v>
      </c>
      <c r="AE1779" s="184">
        <f t="shared" si="266"/>
        <v>0</v>
      </c>
      <c r="AF1779" s="186"/>
      <c r="AG1779" s="187" t="str">
        <f t="shared" si="267"/>
        <v>2313542</v>
      </c>
      <c r="AI1779" s="1" t="str">
        <f t="shared" si="268"/>
        <v>DIFF</v>
      </c>
    </row>
    <row r="1780" spans="1:35" ht="26.25" customHeight="1" x14ac:dyDescent="0.25">
      <c r="A1780" s="72" t="s">
        <v>193</v>
      </c>
      <c r="B1780" s="74" t="s">
        <v>1577</v>
      </c>
      <c r="C1780" s="74" t="s">
        <v>95</v>
      </c>
      <c r="D1780" s="74" t="s">
        <v>1350</v>
      </c>
      <c r="E1780" s="103" t="s">
        <v>4577</v>
      </c>
      <c r="F1780" s="75" t="s">
        <v>14</v>
      </c>
      <c r="G1780" s="75" t="s">
        <v>96</v>
      </c>
      <c r="H1780" s="75" t="s">
        <v>1965</v>
      </c>
      <c r="I1780" s="133" t="s">
        <v>8610</v>
      </c>
      <c r="J1780" s="77" t="s">
        <v>207</v>
      </c>
      <c r="K1780" s="129">
        <v>1093</v>
      </c>
      <c r="L1780" s="77" t="s">
        <v>83</v>
      </c>
      <c r="M1780" s="129" t="s">
        <v>103</v>
      </c>
      <c r="N1780" s="77" t="s">
        <v>2407</v>
      </c>
      <c r="O1780" s="77" t="s">
        <v>386</v>
      </c>
      <c r="P1780" s="77" t="s">
        <v>1440</v>
      </c>
      <c r="Q1780" s="81" t="s">
        <v>2938</v>
      </c>
      <c r="R1780" s="81" t="s">
        <v>8118</v>
      </c>
      <c r="S1780" s="126" t="s">
        <v>213</v>
      </c>
      <c r="T1780" s="77" t="s">
        <v>235</v>
      </c>
      <c r="U1780" s="21"/>
      <c r="V1780" s="21"/>
      <c r="W1780" s="20" t="str">
        <f>VLOOKUP(TRIM(X1780),X10:Y159,2,FALSE)</f>
        <v>Wanqiang</v>
      </c>
      <c r="X1780" s="184" t="str">
        <f t="shared" si="261"/>
        <v>9.11.2</v>
      </c>
      <c r="Y1780" s="184">
        <f t="shared" si="262"/>
        <v>0</v>
      </c>
      <c r="Z1780" s="184">
        <f t="shared" si="259"/>
        <v>0</v>
      </c>
      <c r="AA1780" s="184">
        <f t="shared" si="263"/>
        <v>118</v>
      </c>
      <c r="AB1780" s="184">
        <f t="shared" si="264"/>
        <v>0</v>
      </c>
      <c r="AC1780" s="184">
        <f t="shared" si="265"/>
        <v>0</v>
      </c>
      <c r="AD1780" s="184">
        <f t="shared" si="260"/>
        <v>0</v>
      </c>
      <c r="AE1780" s="184">
        <f t="shared" si="266"/>
        <v>0</v>
      </c>
      <c r="AF1780" s="186"/>
      <c r="AG1780" s="187" t="str">
        <f t="shared" si="267"/>
        <v>2313543</v>
      </c>
      <c r="AI1780" s="1" t="str">
        <f t="shared" si="268"/>
        <v>DIFF</v>
      </c>
    </row>
    <row r="1781" spans="1:35" ht="26.25" customHeight="1" x14ac:dyDescent="0.25">
      <c r="A1781" s="72" t="s">
        <v>193</v>
      </c>
      <c r="B1781" s="74" t="s">
        <v>2575</v>
      </c>
      <c r="C1781" s="74" t="s">
        <v>95</v>
      </c>
      <c r="D1781" s="74" t="s">
        <v>1350</v>
      </c>
      <c r="E1781" s="103" t="s">
        <v>4578</v>
      </c>
      <c r="F1781" s="75" t="s">
        <v>14</v>
      </c>
      <c r="G1781" s="75" t="s">
        <v>96</v>
      </c>
      <c r="H1781" s="75" t="s">
        <v>5590</v>
      </c>
      <c r="I1781" s="133" t="s">
        <v>8611</v>
      </c>
      <c r="J1781" s="77" t="s">
        <v>199</v>
      </c>
      <c r="K1781" s="129">
        <v>5036</v>
      </c>
      <c r="L1781" s="77" t="s">
        <v>52</v>
      </c>
      <c r="M1781" s="129" t="s">
        <v>103</v>
      </c>
      <c r="N1781" s="77" t="s">
        <v>2407</v>
      </c>
      <c r="O1781" s="77" t="s">
        <v>386</v>
      </c>
      <c r="P1781" s="77" t="s">
        <v>1440</v>
      </c>
      <c r="Q1781" s="81" t="s">
        <v>2821</v>
      </c>
      <c r="R1781" s="81" t="s">
        <v>8119</v>
      </c>
      <c r="S1781" s="126" t="s">
        <v>213</v>
      </c>
      <c r="T1781" s="77" t="s">
        <v>1006</v>
      </c>
      <c r="U1781" s="21"/>
      <c r="V1781" s="21"/>
      <c r="W1781" s="20" t="str">
        <f>VLOOKUP(TRIM(X1781),X10:Y159,2,FALSE)</f>
        <v>Wanqiang</v>
      </c>
      <c r="X1781" s="184" t="str">
        <f t="shared" si="261"/>
        <v>9.11.2</v>
      </c>
      <c r="Y1781" s="184">
        <f t="shared" si="262"/>
        <v>0</v>
      </c>
      <c r="Z1781" s="184">
        <f t="shared" si="259"/>
        <v>0</v>
      </c>
      <c r="AA1781" s="184">
        <f t="shared" si="263"/>
        <v>12</v>
      </c>
      <c r="AB1781" s="184">
        <f t="shared" si="264"/>
        <v>0</v>
      </c>
      <c r="AC1781" s="184">
        <f t="shared" si="265"/>
        <v>0</v>
      </c>
      <c r="AD1781" s="184">
        <f t="shared" si="260"/>
        <v>0</v>
      </c>
      <c r="AE1781" s="184">
        <f t="shared" si="266"/>
        <v>0</v>
      </c>
      <c r="AF1781" s="186"/>
      <c r="AG1781" s="187" t="str">
        <f t="shared" si="267"/>
        <v>2313544</v>
      </c>
      <c r="AI1781" s="1" t="str">
        <f t="shared" si="268"/>
        <v>DIFF</v>
      </c>
    </row>
    <row r="1782" spans="1:35" ht="26.25" customHeight="1" x14ac:dyDescent="0.25">
      <c r="A1782" s="72"/>
      <c r="B1782" s="74" t="s">
        <v>40</v>
      </c>
      <c r="C1782" s="74" t="s">
        <v>13</v>
      </c>
      <c r="D1782" s="74" t="s">
        <v>91</v>
      </c>
      <c r="E1782" s="103" t="s">
        <v>4579</v>
      </c>
      <c r="F1782" s="75" t="s">
        <v>1536</v>
      </c>
      <c r="G1782" s="154" t="s">
        <v>40</v>
      </c>
      <c r="H1782" s="154" t="s">
        <v>8426</v>
      </c>
      <c r="I1782" s="155" t="s">
        <v>40</v>
      </c>
      <c r="J1782" s="124"/>
      <c r="K1782" s="125"/>
      <c r="L1782" s="124"/>
      <c r="M1782" s="125"/>
      <c r="N1782" s="124"/>
      <c r="O1782" s="124" t="s">
        <v>40</v>
      </c>
      <c r="P1782" s="124"/>
      <c r="Q1782" s="156" t="s">
        <v>1486</v>
      </c>
      <c r="R1782" s="156" t="s">
        <v>204</v>
      </c>
      <c r="S1782" s="126" t="s">
        <v>19</v>
      </c>
      <c r="T1782" s="77" t="s">
        <v>40</v>
      </c>
      <c r="U1782" s="21"/>
      <c r="V1782" s="21"/>
      <c r="W1782" s="20" t="str">
        <f>VLOOKUP(TRIM(X1782),X10:Y159,2,FALSE)</f>
        <v>Withdrawn</v>
      </c>
      <c r="X1782" s="184" t="str">
        <f t="shared" si="261"/>
        <v>99</v>
      </c>
      <c r="Y1782" s="184">
        <f t="shared" si="262"/>
        <v>0</v>
      </c>
      <c r="Z1782" s="184">
        <f t="shared" si="259"/>
        <v>0</v>
      </c>
      <c r="AA1782" s="184">
        <f t="shared" si="263"/>
        <v>1</v>
      </c>
      <c r="AB1782" s="184">
        <f t="shared" si="264"/>
        <v>0</v>
      </c>
      <c r="AC1782" s="184">
        <f t="shared" si="265"/>
        <v>0</v>
      </c>
      <c r="AD1782" s="184">
        <f t="shared" si="260"/>
        <v>0</v>
      </c>
      <c r="AE1782" s="184">
        <f t="shared" si="266"/>
        <v>0</v>
      </c>
      <c r="AF1782" s="186"/>
      <c r="AG1782" s="187" t="str">
        <f t="shared" si="267"/>
        <v>2313545</v>
      </c>
      <c r="AI1782" s="1" t="str">
        <f t="shared" si="268"/>
        <v>DIFF</v>
      </c>
    </row>
    <row r="1783" spans="1:35" ht="26.25" customHeight="1" x14ac:dyDescent="0.25">
      <c r="A1783" s="72" t="s">
        <v>193</v>
      </c>
      <c r="B1783" s="74" t="s">
        <v>40</v>
      </c>
      <c r="C1783" s="74" t="s">
        <v>95</v>
      </c>
      <c r="D1783" s="74" t="s">
        <v>2297</v>
      </c>
      <c r="E1783" s="103" t="s">
        <v>4580</v>
      </c>
      <c r="F1783" s="75" t="s">
        <v>1081</v>
      </c>
      <c r="G1783" s="75" t="s">
        <v>96</v>
      </c>
      <c r="H1783" s="75" t="s">
        <v>2702</v>
      </c>
      <c r="I1783" s="133" t="s">
        <v>8612</v>
      </c>
      <c r="J1783" s="77" t="s">
        <v>2411</v>
      </c>
      <c r="K1783" s="129"/>
      <c r="L1783" s="77"/>
      <c r="M1783" s="129"/>
      <c r="N1783" s="77" t="s">
        <v>1484</v>
      </c>
      <c r="O1783" s="77" t="s">
        <v>1386</v>
      </c>
      <c r="P1783" s="77" t="s">
        <v>2412</v>
      </c>
      <c r="Q1783" s="81" t="s">
        <v>2701</v>
      </c>
      <c r="R1783" s="81" t="s">
        <v>8120</v>
      </c>
      <c r="S1783" s="126" t="s">
        <v>213</v>
      </c>
      <c r="T1783" s="77" t="s">
        <v>289</v>
      </c>
      <c r="U1783" s="21"/>
      <c r="V1783" s="21"/>
      <c r="W1783" s="20" t="str">
        <f>VLOOKUP(TRIM(X1783),X10:Y159,2,FALSE)</f>
        <v>Wanqiang</v>
      </c>
      <c r="X1783" s="184" t="str">
        <f t="shared" si="261"/>
        <v>19.4</v>
      </c>
      <c r="Y1783" s="184">
        <f t="shared" si="262"/>
        <v>0</v>
      </c>
      <c r="Z1783" s="184">
        <f t="shared" si="259"/>
        <v>0</v>
      </c>
      <c r="AA1783" s="184">
        <f t="shared" si="263"/>
        <v>139</v>
      </c>
      <c r="AB1783" s="184">
        <f t="shared" si="264"/>
        <v>0</v>
      </c>
      <c r="AC1783" s="184">
        <f t="shared" si="265"/>
        <v>0</v>
      </c>
      <c r="AD1783" s="184">
        <f t="shared" si="260"/>
        <v>0</v>
      </c>
      <c r="AE1783" s="184">
        <f t="shared" si="266"/>
        <v>0</v>
      </c>
      <c r="AF1783" s="186"/>
      <c r="AG1783" s="187" t="str">
        <f t="shared" si="267"/>
        <v>2313546</v>
      </c>
      <c r="AI1783" s="1" t="str">
        <f t="shared" si="268"/>
        <v>DIFF</v>
      </c>
    </row>
    <row r="1784" spans="1:35" ht="26.25" customHeight="1" x14ac:dyDescent="0.25">
      <c r="A1784" s="72" t="s">
        <v>193</v>
      </c>
      <c r="B1784" s="74" t="s">
        <v>40</v>
      </c>
      <c r="C1784" s="74" t="s">
        <v>95</v>
      </c>
      <c r="D1784" s="74" t="s">
        <v>2297</v>
      </c>
      <c r="E1784" s="103" t="s">
        <v>4581</v>
      </c>
      <c r="F1784" s="75" t="s">
        <v>1081</v>
      </c>
      <c r="G1784" s="75" t="s">
        <v>96</v>
      </c>
      <c r="H1784" s="75" t="s">
        <v>6356</v>
      </c>
      <c r="I1784" s="133" t="s">
        <v>8799</v>
      </c>
      <c r="J1784" s="77" t="s">
        <v>2411</v>
      </c>
      <c r="K1784" s="129"/>
      <c r="L1784" s="77"/>
      <c r="M1784" s="129"/>
      <c r="N1784" s="77" t="s">
        <v>1465</v>
      </c>
      <c r="O1784" s="77" t="s">
        <v>1386</v>
      </c>
      <c r="P1784" s="77" t="s">
        <v>2412</v>
      </c>
      <c r="Q1784" s="81" t="s">
        <v>6355</v>
      </c>
      <c r="R1784" s="81" t="s">
        <v>8121</v>
      </c>
      <c r="S1784" s="126" t="s">
        <v>213</v>
      </c>
      <c r="T1784" s="77" t="s">
        <v>253</v>
      </c>
      <c r="U1784" s="21"/>
      <c r="V1784" s="21"/>
      <c r="W1784" s="20" t="str">
        <f>VLOOKUP(TRIM(X1784),X10:Y159,2,FALSE)</f>
        <v>Wanqiang</v>
      </c>
      <c r="X1784" s="184" t="str">
        <f t="shared" si="261"/>
        <v>19.4</v>
      </c>
      <c r="Y1784" s="184">
        <f t="shared" si="262"/>
        <v>0</v>
      </c>
      <c r="Z1784" s="184">
        <f t="shared" si="259"/>
        <v>0</v>
      </c>
      <c r="AA1784" s="184">
        <f t="shared" si="263"/>
        <v>76</v>
      </c>
      <c r="AB1784" s="184">
        <f t="shared" si="264"/>
        <v>0</v>
      </c>
      <c r="AC1784" s="184">
        <f t="shared" si="265"/>
        <v>0</v>
      </c>
      <c r="AD1784" s="184">
        <f t="shared" si="260"/>
        <v>0</v>
      </c>
      <c r="AE1784" s="184">
        <f t="shared" si="266"/>
        <v>0</v>
      </c>
      <c r="AF1784" s="186"/>
      <c r="AG1784" s="187" t="str">
        <f t="shared" si="267"/>
        <v>2313547</v>
      </c>
      <c r="AI1784" s="1" t="str">
        <f t="shared" si="268"/>
        <v>DIFF</v>
      </c>
    </row>
    <row r="1785" spans="1:35" ht="26.25" customHeight="1" x14ac:dyDescent="0.25">
      <c r="A1785" s="72" t="s">
        <v>193</v>
      </c>
      <c r="B1785" s="74" t="s">
        <v>2149</v>
      </c>
      <c r="C1785" s="74" t="s">
        <v>95</v>
      </c>
      <c r="D1785" s="74" t="s">
        <v>1346</v>
      </c>
      <c r="E1785" s="103" t="s">
        <v>4582</v>
      </c>
      <c r="F1785" s="75" t="s">
        <v>14</v>
      </c>
      <c r="G1785" s="75" t="s">
        <v>96</v>
      </c>
      <c r="H1785" s="75" t="s">
        <v>1976</v>
      </c>
      <c r="I1785" s="133" t="s">
        <v>1858</v>
      </c>
      <c r="J1785" s="77" t="s">
        <v>199</v>
      </c>
      <c r="K1785" s="129">
        <v>4760</v>
      </c>
      <c r="L1785" s="77" t="s">
        <v>53</v>
      </c>
      <c r="M1785" s="129" t="s">
        <v>103</v>
      </c>
      <c r="N1785" s="77" t="s">
        <v>2407</v>
      </c>
      <c r="O1785" s="77" t="s">
        <v>386</v>
      </c>
      <c r="P1785" s="77" t="s">
        <v>1448</v>
      </c>
      <c r="Q1785" s="81" t="s">
        <v>2148</v>
      </c>
      <c r="R1785" s="81" t="s">
        <v>8122</v>
      </c>
      <c r="S1785" s="126" t="s">
        <v>401</v>
      </c>
      <c r="T1785" s="77" t="s">
        <v>254</v>
      </c>
      <c r="U1785" s="21"/>
      <c r="V1785" s="21" t="s">
        <v>1393</v>
      </c>
      <c r="W1785" s="20" t="str">
        <f>VLOOKUP(TRIM(X1785),X10:Y159,2,FALSE)</f>
        <v>Wanqiang</v>
      </c>
      <c r="X1785" s="184" t="str">
        <f t="shared" si="261"/>
        <v>9.3.2</v>
      </c>
      <c r="Y1785" s="184">
        <f t="shared" si="262"/>
        <v>1</v>
      </c>
      <c r="Z1785" s="184">
        <f t="shared" si="259"/>
        <v>0</v>
      </c>
      <c r="AA1785" s="184">
        <f t="shared" si="263"/>
        <v>23</v>
      </c>
      <c r="AB1785" s="184">
        <f t="shared" si="264"/>
        <v>0</v>
      </c>
      <c r="AC1785" s="184">
        <f t="shared" si="265"/>
        <v>0</v>
      </c>
      <c r="AD1785" s="184">
        <f t="shared" si="260"/>
        <v>0</v>
      </c>
      <c r="AE1785" s="184">
        <f t="shared" si="266"/>
        <v>0</v>
      </c>
      <c r="AF1785" s="186"/>
      <c r="AG1785" s="187" t="str">
        <f t="shared" si="267"/>
        <v>2313548</v>
      </c>
      <c r="AI1785" s="1" t="str">
        <f t="shared" si="268"/>
        <v>DIFF</v>
      </c>
    </row>
    <row r="1786" spans="1:35" ht="26.25" customHeight="1" x14ac:dyDescent="0.25">
      <c r="A1786" s="72" t="s">
        <v>193</v>
      </c>
      <c r="B1786" s="74" t="s">
        <v>1685</v>
      </c>
      <c r="C1786" s="74" t="s">
        <v>95</v>
      </c>
      <c r="D1786" s="74" t="s">
        <v>1346</v>
      </c>
      <c r="E1786" s="103" t="s">
        <v>4583</v>
      </c>
      <c r="F1786" s="75" t="s">
        <v>14</v>
      </c>
      <c r="G1786" s="75" t="s">
        <v>96</v>
      </c>
      <c r="H1786" s="75" t="s">
        <v>1981</v>
      </c>
      <c r="I1786" s="133" t="s">
        <v>5385</v>
      </c>
      <c r="J1786" s="77" t="s">
        <v>199</v>
      </c>
      <c r="K1786" s="129">
        <v>4762</v>
      </c>
      <c r="L1786" s="77" t="s">
        <v>52</v>
      </c>
      <c r="M1786" s="129" t="s">
        <v>103</v>
      </c>
      <c r="N1786" s="77" t="s">
        <v>2407</v>
      </c>
      <c r="O1786" s="77" t="s">
        <v>386</v>
      </c>
      <c r="P1786" s="77" t="s">
        <v>1448</v>
      </c>
      <c r="Q1786" s="81" t="s">
        <v>6333</v>
      </c>
      <c r="R1786" s="81" t="s">
        <v>8123</v>
      </c>
      <c r="S1786" s="126" t="s">
        <v>401</v>
      </c>
      <c r="T1786" s="77" t="s">
        <v>298</v>
      </c>
      <c r="U1786" s="21"/>
      <c r="V1786" s="21" t="s">
        <v>1393</v>
      </c>
      <c r="W1786" s="20" t="str">
        <f>VLOOKUP(TRIM(X1786),X10:Y159,2,FALSE)</f>
        <v>Wanqiang</v>
      </c>
      <c r="X1786" s="184" t="str">
        <f t="shared" si="261"/>
        <v>9.3.2</v>
      </c>
      <c r="Y1786" s="184">
        <f t="shared" si="262"/>
        <v>1</v>
      </c>
      <c r="Z1786" s="184">
        <f t="shared" si="259"/>
        <v>0</v>
      </c>
      <c r="AA1786" s="184">
        <f t="shared" si="263"/>
        <v>52</v>
      </c>
      <c r="AB1786" s="184">
        <f t="shared" si="264"/>
        <v>0</v>
      </c>
      <c r="AC1786" s="184">
        <f t="shared" si="265"/>
        <v>0</v>
      </c>
      <c r="AD1786" s="184">
        <f t="shared" si="260"/>
        <v>0</v>
      </c>
      <c r="AE1786" s="184">
        <f t="shared" si="266"/>
        <v>0</v>
      </c>
      <c r="AF1786" s="186"/>
      <c r="AG1786" s="187" t="str">
        <f t="shared" si="267"/>
        <v>2313549</v>
      </c>
      <c r="AI1786" s="1" t="str">
        <f t="shared" si="268"/>
        <v>DIFF</v>
      </c>
    </row>
    <row r="1787" spans="1:35" ht="26.25" customHeight="1" x14ac:dyDescent="0.25">
      <c r="A1787" s="72" t="s">
        <v>193</v>
      </c>
      <c r="B1787" s="74" t="s">
        <v>1477</v>
      </c>
      <c r="C1787" s="74" t="s">
        <v>95</v>
      </c>
      <c r="D1787" s="74" t="s">
        <v>1346</v>
      </c>
      <c r="E1787" s="103" t="s">
        <v>4584</v>
      </c>
      <c r="F1787" s="75" t="s">
        <v>14</v>
      </c>
      <c r="G1787" s="75" t="s">
        <v>96</v>
      </c>
      <c r="H1787" s="75" t="s">
        <v>2012</v>
      </c>
      <c r="I1787" s="133" t="s">
        <v>108</v>
      </c>
      <c r="J1787" s="77" t="s">
        <v>102</v>
      </c>
      <c r="K1787" s="129">
        <v>4575</v>
      </c>
      <c r="L1787" s="77" t="s">
        <v>50</v>
      </c>
      <c r="M1787" s="129" t="s">
        <v>103</v>
      </c>
      <c r="N1787" s="77" t="s">
        <v>2407</v>
      </c>
      <c r="O1787" s="77" t="s">
        <v>386</v>
      </c>
      <c r="P1787" s="77" t="s">
        <v>1448</v>
      </c>
      <c r="Q1787" s="81" t="s">
        <v>8491</v>
      </c>
      <c r="R1787" s="81" t="s">
        <v>8124</v>
      </c>
      <c r="S1787" s="126" t="s">
        <v>401</v>
      </c>
      <c r="T1787" s="77" t="s">
        <v>259</v>
      </c>
      <c r="U1787" s="21"/>
      <c r="V1787" s="21" t="s">
        <v>1393</v>
      </c>
      <c r="W1787" s="20" t="str">
        <f>VLOOKUP(TRIM(X1787),X10:Y159,2,FALSE)</f>
        <v>Wanqiang</v>
      </c>
      <c r="X1787" s="184" t="str">
        <f t="shared" si="261"/>
        <v>9.3.2</v>
      </c>
      <c r="Y1787" s="184">
        <f t="shared" si="262"/>
        <v>1</v>
      </c>
      <c r="Z1787" s="184">
        <f t="shared" si="259"/>
        <v>0</v>
      </c>
      <c r="AA1787" s="184">
        <f t="shared" si="263"/>
        <v>4</v>
      </c>
      <c r="AB1787" s="184">
        <f t="shared" si="264"/>
        <v>0</v>
      </c>
      <c r="AC1787" s="184">
        <f t="shared" si="265"/>
        <v>0</v>
      </c>
      <c r="AD1787" s="184">
        <f t="shared" si="260"/>
        <v>0</v>
      </c>
      <c r="AE1787" s="184">
        <f t="shared" si="266"/>
        <v>0</v>
      </c>
      <c r="AF1787" s="186"/>
      <c r="AG1787" s="187" t="str">
        <f t="shared" si="267"/>
        <v>2313550</v>
      </c>
      <c r="AI1787" s="1" t="str">
        <f t="shared" si="268"/>
        <v>DIFF</v>
      </c>
    </row>
    <row r="1788" spans="1:35" ht="26.25" customHeight="1" x14ac:dyDescent="0.25">
      <c r="A1788" s="72" t="s">
        <v>193</v>
      </c>
      <c r="B1788" s="74" t="s">
        <v>1583</v>
      </c>
      <c r="C1788" s="74" t="s">
        <v>95</v>
      </c>
      <c r="D1788" s="74" t="s">
        <v>1346</v>
      </c>
      <c r="E1788" s="103" t="s">
        <v>4585</v>
      </c>
      <c r="F1788" s="75" t="s">
        <v>14</v>
      </c>
      <c r="G1788" s="75" t="s">
        <v>96</v>
      </c>
      <c r="H1788" s="75" t="s">
        <v>1979</v>
      </c>
      <c r="I1788" s="133" t="s">
        <v>215</v>
      </c>
      <c r="J1788" s="77" t="s">
        <v>207</v>
      </c>
      <c r="K1788" s="129">
        <v>1108</v>
      </c>
      <c r="L1788" s="77" t="s">
        <v>52</v>
      </c>
      <c r="M1788" s="129" t="s">
        <v>103</v>
      </c>
      <c r="N1788" s="77" t="s">
        <v>2407</v>
      </c>
      <c r="O1788" s="77" t="s">
        <v>386</v>
      </c>
      <c r="P1788" s="77" t="s">
        <v>1448</v>
      </c>
      <c r="Q1788" s="81" t="s">
        <v>8613</v>
      </c>
      <c r="R1788" s="81" t="s">
        <v>8125</v>
      </c>
      <c r="S1788" s="126" t="s">
        <v>195</v>
      </c>
      <c r="T1788" s="77" t="s">
        <v>254</v>
      </c>
      <c r="U1788" s="21"/>
      <c r="V1788" s="21"/>
      <c r="W1788" s="20" t="str">
        <f>VLOOKUP(TRIM(X1788),X10:Y159,2,FALSE)</f>
        <v>Wanqiang</v>
      </c>
      <c r="X1788" s="184" t="str">
        <f t="shared" si="261"/>
        <v>9.3.2</v>
      </c>
      <c r="Y1788" s="184">
        <f t="shared" si="262"/>
        <v>0</v>
      </c>
      <c r="Z1788" s="184">
        <f t="shared" si="259"/>
        <v>0</v>
      </c>
      <c r="AA1788" s="184">
        <f t="shared" si="263"/>
        <v>4</v>
      </c>
      <c r="AB1788" s="184">
        <f t="shared" si="264"/>
        <v>0</v>
      </c>
      <c r="AC1788" s="184">
        <f t="shared" si="265"/>
        <v>0</v>
      </c>
      <c r="AD1788" s="184">
        <f t="shared" si="260"/>
        <v>0</v>
      </c>
      <c r="AE1788" s="184">
        <f t="shared" si="266"/>
        <v>0</v>
      </c>
      <c r="AF1788" s="186"/>
      <c r="AG1788" s="187" t="str">
        <f t="shared" si="267"/>
        <v>2313551</v>
      </c>
      <c r="AI1788" s="1" t="str">
        <f t="shared" si="268"/>
        <v>DIFF</v>
      </c>
    </row>
    <row r="1789" spans="1:35" ht="26.25" customHeight="1" x14ac:dyDescent="0.25">
      <c r="A1789" s="72" t="s">
        <v>193</v>
      </c>
      <c r="B1789" s="74" t="s">
        <v>5952</v>
      </c>
      <c r="C1789" s="74" t="s">
        <v>95</v>
      </c>
      <c r="D1789" s="74" t="s">
        <v>1346</v>
      </c>
      <c r="E1789" s="103" t="s">
        <v>4586</v>
      </c>
      <c r="F1789" s="75" t="s">
        <v>14</v>
      </c>
      <c r="G1789" s="75" t="s">
        <v>96</v>
      </c>
      <c r="H1789" s="75" t="s">
        <v>5149</v>
      </c>
      <c r="I1789" s="133" t="s">
        <v>8614</v>
      </c>
      <c r="J1789" s="77" t="s">
        <v>199</v>
      </c>
      <c r="K1789" s="129">
        <v>5083</v>
      </c>
      <c r="L1789" s="77" t="s">
        <v>48</v>
      </c>
      <c r="M1789" s="129" t="s">
        <v>103</v>
      </c>
      <c r="N1789" s="77" t="s">
        <v>2407</v>
      </c>
      <c r="O1789" s="77" t="s">
        <v>386</v>
      </c>
      <c r="P1789" s="77" t="s">
        <v>1448</v>
      </c>
      <c r="Q1789" s="81" t="s">
        <v>8615</v>
      </c>
      <c r="R1789" s="81" t="s">
        <v>8126</v>
      </c>
      <c r="S1789" s="126" t="s">
        <v>401</v>
      </c>
      <c r="T1789" s="77" t="s">
        <v>223</v>
      </c>
      <c r="U1789" s="21"/>
      <c r="V1789" s="21" t="s">
        <v>1393</v>
      </c>
      <c r="W1789" s="20" t="str">
        <f>VLOOKUP(TRIM(X1789),X10:Y159,2,FALSE)</f>
        <v>Wanqiang</v>
      </c>
      <c r="X1789" s="184" t="str">
        <f t="shared" si="261"/>
        <v>9.3.2</v>
      </c>
      <c r="Y1789" s="184">
        <f t="shared" si="262"/>
        <v>1</v>
      </c>
      <c r="Z1789" s="184">
        <f t="shared" si="259"/>
        <v>0</v>
      </c>
      <c r="AA1789" s="184">
        <f t="shared" si="263"/>
        <v>21</v>
      </c>
      <c r="AB1789" s="184">
        <f t="shared" si="264"/>
        <v>0</v>
      </c>
      <c r="AC1789" s="184">
        <f t="shared" si="265"/>
        <v>0</v>
      </c>
      <c r="AD1789" s="184">
        <f t="shared" si="260"/>
        <v>0</v>
      </c>
      <c r="AE1789" s="184">
        <f t="shared" si="266"/>
        <v>0</v>
      </c>
      <c r="AF1789" s="186"/>
      <c r="AG1789" s="187" t="str">
        <f t="shared" si="267"/>
        <v>2313552</v>
      </c>
      <c r="AI1789" s="1" t="str">
        <f t="shared" si="268"/>
        <v>DIFF</v>
      </c>
    </row>
    <row r="1790" spans="1:35" ht="26.25" customHeight="1" x14ac:dyDescent="0.25">
      <c r="A1790" s="72" t="s">
        <v>193</v>
      </c>
      <c r="B1790" s="74" t="s">
        <v>2149</v>
      </c>
      <c r="C1790" s="74" t="s">
        <v>95</v>
      </c>
      <c r="D1790" s="74" t="s">
        <v>1346</v>
      </c>
      <c r="E1790" s="103" t="s">
        <v>4587</v>
      </c>
      <c r="F1790" s="75" t="s">
        <v>14</v>
      </c>
      <c r="G1790" s="75" t="s">
        <v>96</v>
      </c>
      <c r="H1790" s="75" t="s">
        <v>2460</v>
      </c>
      <c r="I1790" s="133" t="s">
        <v>222</v>
      </c>
      <c r="J1790" s="77" t="s">
        <v>199</v>
      </c>
      <c r="K1790" s="129">
        <v>4961</v>
      </c>
      <c r="L1790" s="77" t="s">
        <v>52</v>
      </c>
      <c r="M1790" s="129" t="s">
        <v>103</v>
      </c>
      <c r="N1790" s="77" t="s">
        <v>2407</v>
      </c>
      <c r="O1790" s="77" t="s">
        <v>386</v>
      </c>
      <c r="P1790" s="77" t="s">
        <v>1448</v>
      </c>
      <c r="Q1790" s="81" t="s">
        <v>5950</v>
      </c>
      <c r="R1790" s="81" t="s">
        <v>8127</v>
      </c>
      <c r="S1790" s="126" t="s">
        <v>401</v>
      </c>
      <c r="T1790" s="77" t="s">
        <v>223</v>
      </c>
      <c r="U1790" s="21"/>
      <c r="V1790" s="21" t="s">
        <v>1393</v>
      </c>
      <c r="W1790" s="20" t="str">
        <f>VLOOKUP(TRIM(X1790),X10:Y159,2,FALSE)</f>
        <v>Wanqiang</v>
      </c>
      <c r="X1790" s="184" t="str">
        <f t="shared" si="261"/>
        <v>9.3.2</v>
      </c>
      <c r="Y1790" s="184">
        <f t="shared" si="262"/>
        <v>1</v>
      </c>
      <c r="Z1790" s="184">
        <f t="shared" si="259"/>
        <v>0</v>
      </c>
      <c r="AA1790" s="184">
        <f t="shared" si="263"/>
        <v>8</v>
      </c>
      <c r="AB1790" s="184">
        <f t="shared" si="264"/>
        <v>0</v>
      </c>
      <c r="AC1790" s="184">
        <f t="shared" si="265"/>
        <v>0</v>
      </c>
      <c r="AD1790" s="184">
        <f t="shared" si="260"/>
        <v>0</v>
      </c>
      <c r="AE1790" s="184">
        <f t="shared" si="266"/>
        <v>0</v>
      </c>
      <c r="AF1790" s="186"/>
      <c r="AG1790" s="187" t="str">
        <f t="shared" si="267"/>
        <v>2313553</v>
      </c>
      <c r="AI1790" s="1" t="str">
        <f t="shared" si="268"/>
        <v>DIFF</v>
      </c>
    </row>
    <row r="1791" spans="1:35" ht="26.25" customHeight="1" x14ac:dyDescent="0.25">
      <c r="A1791" s="72" t="s">
        <v>193</v>
      </c>
      <c r="B1791" s="74" t="s">
        <v>6593</v>
      </c>
      <c r="C1791" s="74" t="s">
        <v>95</v>
      </c>
      <c r="D1791" s="74" t="s">
        <v>1346</v>
      </c>
      <c r="E1791" s="103" t="s">
        <v>4588</v>
      </c>
      <c r="F1791" s="75" t="s">
        <v>14</v>
      </c>
      <c r="G1791" s="75" t="s">
        <v>96</v>
      </c>
      <c r="H1791" s="75" t="s">
        <v>1978</v>
      </c>
      <c r="I1791" s="133" t="s">
        <v>215</v>
      </c>
      <c r="J1791" s="77" t="s">
        <v>102</v>
      </c>
      <c r="K1791" s="129">
        <v>4306</v>
      </c>
      <c r="L1791" s="77" t="s">
        <v>52</v>
      </c>
      <c r="M1791" s="129" t="s">
        <v>103</v>
      </c>
      <c r="N1791" s="77" t="s">
        <v>2407</v>
      </c>
      <c r="O1791" s="77" t="s">
        <v>386</v>
      </c>
      <c r="P1791" s="77" t="s">
        <v>1448</v>
      </c>
      <c r="Q1791" s="81" t="s">
        <v>8587</v>
      </c>
      <c r="R1791" s="81" t="s">
        <v>8128</v>
      </c>
      <c r="S1791" s="126" t="s">
        <v>401</v>
      </c>
      <c r="T1791" s="77" t="s">
        <v>254</v>
      </c>
      <c r="U1791" s="21"/>
      <c r="V1791" s="21" t="s">
        <v>1393</v>
      </c>
      <c r="W1791" s="20" t="str">
        <f>VLOOKUP(TRIM(X1791),X10:Y159,2,FALSE)</f>
        <v>Wanqiang</v>
      </c>
      <c r="X1791" s="184" t="str">
        <f t="shared" si="261"/>
        <v>9.3.2</v>
      </c>
      <c r="Y1791" s="184">
        <f t="shared" si="262"/>
        <v>1</v>
      </c>
      <c r="Z1791" s="184">
        <f t="shared" si="259"/>
        <v>0</v>
      </c>
      <c r="AA1791" s="184">
        <f t="shared" si="263"/>
        <v>4</v>
      </c>
      <c r="AB1791" s="184">
        <f t="shared" si="264"/>
        <v>0</v>
      </c>
      <c r="AC1791" s="184">
        <f t="shared" si="265"/>
        <v>0</v>
      </c>
      <c r="AD1791" s="184">
        <f t="shared" si="260"/>
        <v>0</v>
      </c>
      <c r="AE1791" s="184">
        <f t="shared" si="266"/>
        <v>0</v>
      </c>
      <c r="AF1791" s="186"/>
      <c r="AG1791" s="187" t="str">
        <f t="shared" si="267"/>
        <v>2313554</v>
      </c>
      <c r="AI1791" s="1" t="str">
        <f t="shared" si="268"/>
        <v>DIFF</v>
      </c>
    </row>
    <row r="1792" spans="1:35" ht="26.25" customHeight="1" x14ac:dyDescent="0.25">
      <c r="A1792" s="72" t="s">
        <v>193</v>
      </c>
      <c r="B1792" s="74" t="s">
        <v>1540</v>
      </c>
      <c r="C1792" s="74" t="s">
        <v>95</v>
      </c>
      <c r="D1792" s="74" t="s">
        <v>1346</v>
      </c>
      <c r="E1792" s="103" t="s">
        <v>4589</v>
      </c>
      <c r="F1792" s="75" t="s">
        <v>14</v>
      </c>
      <c r="G1792" s="75" t="s">
        <v>96</v>
      </c>
      <c r="H1792" s="75" t="s">
        <v>5303</v>
      </c>
      <c r="I1792" s="133" t="s">
        <v>1104</v>
      </c>
      <c r="J1792" s="77" t="s">
        <v>207</v>
      </c>
      <c r="K1792" s="129">
        <v>1212</v>
      </c>
      <c r="L1792" s="77" t="s">
        <v>50</v>
      </c>
      <c r="M1792" s="129" t="s">
        <v>103</v>
      </c>
      <c r="N1792" s="77" t="s">
        <v>2407</v>
      </c>
      <c r="O1792" s="77" t="s">
        <v>386</v>
      </c>
      <c r="P1792" s="77" t="s">
        <v>1448</v>
      </c>
      <c r="Q1792" s="81" t="s">
        <v>6199</v>
      </c>
      <c r="R1792" s="81" t="s">
        <v>8129</v>
      </c>
      <c r="S1792" s="126" t="s">
        <v>401</v>
      </c>
      <c r="T1792" s="77" t="s">
        <v>292</v>
      </c>
      <c r="U1792" s="21"/>
      <c r="V1792" s="21" t="s">
        <v>1393</v>
      </c>
      <c r="W1792" s="20" t="str">
        <f>VLOOKUP(TRIM(X1792),X10:Y159,2,FALSE)</f>
        <v>Wanqiang</v>
      </c>
      <c r="X1792" s="184" t="str">
        <f t="shared" si="261"/>
        <v>9.3.2</v>
      </c>
      <c r="Y1792" s="184">
        <f t="shared" si="262"/>
        <v>1</v>
      </c>
      <c r="Z1792" s="184">
        <f t="shared" si="259"/>
        <v>0</v>
      </c>
      <c r="AA1792" s="184">
        <f t="shared" si="263"/>
        <v>17</v>
      </c>
      <c r="AB1792" s="184">
        <f t="shared" si="264"/>
        <v>0</v>
      </c>
      <c r="AC1792" s="184">
        <f t="shared" si="265"/>
        <v>0</v>
      </c>
      <c r="AD1792" s="184">
        <f t="shared" si="260"/>
        <v>0</v>
      </c>
      <c r="AE1792" s="184">
        <f t="shared" si="266"/>
        <v>0</v>
      </c>
      <c r="AF1792" s="186"/>
      <c r="AG1792" s="187" t="str">
        <f t="shared" si="267"/>
        <v>2313555</v>
      </c>
      <c r="AI1792" s="1" t="str">
        <f t="shared" si="268"/>
        <v>DIFF</v>
      </c>
    </row>
    <row r="1793" spans="1:35" ht="26.25" customHeight="1" x14ac:dyDescent="0.25">
      <c r="A1793" s="72" t="s">
        <v>193</v>
      </c>
      <c r="B1793" s="74" t="s">
        <v>6264</v>
      </c>
      <c r="C1793" s="74" t="s">
        <v>95</v>
      </c>
      <c r="D1793" s="74" t="s">
        <v>1290</v>
      </c>
      <c r="E1793" s="103" t="s">
        <v>4590</v>
      </c>
      <c r="F1793" s="75" t="s">
        <v>14</v>
      </c>
      <c r="G1793" s="75" t="s">
        <v>96</v>
      </c>
      <c r="H1793" s="75" t="s">
        <v>5350</v>
      </c>
      <c r="I1793" s="133" t="s">
        <v>222</v>
      </c>
      <c r="J1793" s="77" t="s">
        <v>102</v>
      </c>
      <c r="K1793" s="129">
        <v>4604</v>
      </c>
      <c r="L1793" s="77" t="s">
        <v>50</v>
      </c>
      <c r="M1793" s="129" t="s">
        <v>103</v>
      </c>
      <c r="N1793" s="77" t="s">
        <v>2407</v>
      </c>
      <c r="O1793" s="77" t="s">
        <v>386</v>
      </c>
      <c r="P1793" s="77" t="s">
        <v>1272</v>
      </c>
      <c r="Q1793" s="81" t="s">
        <v>6263</v>
      </c>
      <c r="R1793" s="81" t="s">
        <v>8130</v>
      </c>
      <c r="S1793" s="126" t="s">
        <v>401</v>
      </c>
      <c r="T1793" s="77" t="s">
        <v>223</v>
      </c>
      <c r="U1793" s="21"/>
      <c r="V1793" s="21" t="s">
        <v>1393</v>
      </c>
      <c r="W1793" s="20" t="str">
        <f>VLOOKUP(TRIM(X1793),X10:Y159,2,FALSE)</f>
        <v>Wanqiang</v>
      </c>
      <c r="X1793" s="184" t="str">
        <f t="shared" si="261"/>
        <v>9.25.2</v>
      </c>
      <c r="Y1793" s="184">
        <f t="shared" si="262"/>
        <v>1</v>
      </c>
      <c r="Z1793" s="184">
        <f t="shared" si="259"/>
        <v>0</v>
      </c>
      <c r="AA1793" s="184">
        <f t="shared" si="263"/>
        <v>8</v>
      </c>
      <c r="AB1793" s="184">
        <f t="shared" si="264"/>
        <v>0</v>
      </c>
      <c r="AC1793" s="184">
        <f t="shared" si="265"/>
        <v>0</v>
      </c>
      <c r="AD1793" s="184">
        <f t="shared" si="260"/>
        <v>0</v>
      </c>
      <c r="AE1793" s="184">
        <f t="shared" si="266"/>
        <v>0</v>
      </c>
      <c r="AF1793" s="186"/>
      <c r="AG1793" s="187" t="str">
        <f t="shared" si="267"/>
        <v>2313556</v>
      </c>
      <c r="AI1793" s="1" t="str">
        <f t="shared" si="268"/>
        <v>DIFF</v>
      </c>
    </row>
    <row r="1794" spans="1:35" ht="26.25" customHeight="1" x14ac:dyDescent="0.25">
      <c r="A1794" s="72" t="s">
        <v>193</v>
      </c>
      <c r="B1794" s="74" t="s">
        <v>8477</v>
      </c>
      <c r="C1794" s="74" t="s">
        <v>95</v>
      </c>
      <c r="D1794" s="74" t="s">
        <v>1290</v>
      </c>
      <c r="E1794" s="103" t="s">
        <v>4591</v>
      </c>
      <c r="F1794" s="75" t="s">
        <v>12</v>
      </c>
      <c r="G1794" s="75" t="s">
        <v>96</v>
      </c>
      <c r="H1794" s="75" t="s">
        <v>5562</v>
      </c>
      <c r="I1794" s="133" t="s">
        <v>280</v>
      </c>
      <c r="J1794" s="77"/>
      <c r="K1794" s="129"/>
      <c r="L1794" s="77"/>
      <c r="M1794" s="129"/>
      <c r="N1794" s="77"/>
      <c r="O1794" s="77" t="s">
        <v>386</v>
      </c>
      <c r="P1794" s="77" t="s">
        <v>1272</v>
      </c>
      <c r="Q1794" s="81" t="s">
        <v>5562</v>
      </c>
      <c r="R1794" s="81" t="s">
        <v>8131</v>
      </c>
      <c r="S1794" s="126" t="s">
        <v>194</v>
      </c>
      <c r="T1794" s="77" t="s">
        <v>1629</v>
      </c>
      <c r="U1794" s="21"/>
      <c r="V1794" s="21" t="s">
        <v>1393</v>
      </c>
      <c r="W1794" s="20" t="str">
        <f>VLOOKUP(TRIM(X1794),X10:Y159,2,FALSE)</f>
        <v>Wanqiang</v>
      </c>
      <c r="X1794" s="184" t="str">
        <f t="shared" si="261"/>
        <v>9.25.2</v>
      </c>
      <c r="Y1794" s="184">
        <f t="shared" si="262"/>
        <v>0</v>
      </c>
      <c r="Z1794" s="184">
        <f t="shared" si="259"/>
        <v>0</v>
      </c>
      <c r="AA1794" s="184">
        <f t="shared" si="263"/>
        <v>6</v>
      </c>
      <c r="AB1794" s="184">
        <f t="shared" si="264"/>
        <v>0</v>
      </c>
      <c r="AC1794" s="184">
        <f t="shared" si="265"/>
        <v>1</v>
      </c>
      <c r="AD1794" s="184">
        <f t="shared" si="260"/>
        <v>0</v>
      </c>
      <c r="AE1794" s="184">
        <f t="shared" si="266"/>
        <v>0</v>
      </c>
      <c r="AF1794" s="186"/>
      <c r="AG1794" s="187" t="str">
        <f t="shared" si="267"/>
        <v>2313557</v>
      </c>
      <c r="AI1794" s="1" t="str">
        <f t="shared" si="268"/>
        <v>DIFF</v>
      </c>
    </row>
    <row r="1795" spans="1:35" ht="26.25" customHeight="1" x14ac:dyDescent="0.25">
      <c r="A1795" s="72" t="s">
        <v>193</v>
      </c>
      <c r="B1795" s="74" t="s">
        <v>1668</v>
      </c>
      <c r="C1795" s="74" t="s">
        <v>95</v>
      </c>
      <c r="D1795" s="74" t="s">
        <v>1290</v>
      </c>
      <c r="E1795" s="103" t="s">
        <v>4592</v>
      </c>
      <c r="F1795" s="75" t="s">
        <v>14</v>
      </c>
      <c r="G1795" s="75" t="s">
        <v>96</v>
      </c>
      <c r="H1795" s="75" t="s">
        <v>5258</v>
      </c>
      <c r="I1795" s="133" t="s">
        <v>1555</v>
      </c>
      <c r="J1795" s="77" t="s">
        <v>199</v>
      </c>
      <c r="K1795" s="129">
        <v>5111</v>
      </c>
      <c r="L1795" s="77" t="s">
        <v>50</v>
      </c>
      <c r="M1795" s="129" t="s">
        <v>103</v>
      </c>
      <c r="N1795" s="77" t="s">
        <v>2407</v>
      </c>
      <c r="O1795" s="77" t="s">
        <v>386</v>
      </c>
      <c r="P1795" s="77" t="s">
        <v>1272</v>
      </c>
      <c r="Q1795" s="81" t="s">
        <v>8616</v>
      </c>
      <c r="R1795" s="81" t="s">
        <v>8132</v>
      </c>
      <c r="S1795" s="126" t="s">
        <v>401</v>
      </c>
      <c r="T1795" s="77" t="s">
        <v>267</v>
      </c>
      <c r="U1795" s="21"/>
      <c r="V1795" s="21" t="s">
        <v>1393</v>
      </c>
      <c r="W1795" s="20" t="str">
        <f>VLOOKUP(TRIM(X1795),X10:Y159,2,FALSE)</f>
        <v>Wanqiang</v>
      </c>
      <c r="X1795" s="184" t="str">
        <f t="shared" si="261"/>
        <v>9.25.2</v>
      </c>
      <c r="Y1795" s="184">
        <f t="shared" si="262"/>
        <v>1</v>
      </c>
      <c r="Z1795" s="184">
        <f t="shared" si="259"/>
        <v>0</v>
      </c>
      <c r="AA1795" s="184">
        <f t="shared" si="263"/>
        <v>34</v>
      </c>
      <c r="AB1795" s="184">
        <f t="shared" si="264"/>
        <v>0</v>
      </c>
      <c r="AC1795" s="184">
        <f t="shared" si="265"/>
        <v>0</v>
      </c>
      <c r="AD1795" s="184">
        <f t="shared" si="260"/>
        <v>0</v>
      </c>
      <c r="AE1795" s="184">
        <f t="shared" si="266"/>
        <v>0</v>
      </c>
      <c r="AF1795" s="186"/>
      <c r="AG1795" s="187" t="str">
        <f t="shared" si="267"/>
        <v>2313558</v>
      </c>
      <c r="AI1795" s="1" t="str">
        <f t="shared" si="268"/>
        <v>DIFF</v>
      </c>
    </row>
    <row r="1796" spans="1:35" ht="26.25" customHeight="1" x14ac:dyDescent="0.25">
      <c r="A1796" s="72" t="s">
        <v>193</v>
      </c>
      <c r="B1796" s="74" t="s">
        <v>6269</v>
      </c>
      <c r="C1796" s="74" t="s">
        <v>95</v>
      </c>
      <c r="D1796" s="74" t="s">
        <v>1290</v>
      </c>
      <c r="E1796" s="103" t="s">
        <v>4593</v>
      </c>
      <c r="F1796" s="75" t="s">
        <v>14</v>
      </c>
      <c r="G1796" s="75" t="s">
        <v>96</v>
      </c>
      <c r="H1796" s="75" t="s">
        <v>5351</v>
      </c>
      <c r="I1796" s="133" t="s">
        <v>8617</v>
      </c>
      <c r="J1796" s="77" t="s">
        <v>102</v>
      </c>
      <c r="K1796" s="129">
        <v>4605</v>
      </c>
      <c r="L1796" s="77" t="s">
        <v>50</v>
      </c>
      <c r="M1796" s="129" t="s">
        <v>103</v>
      </c>
      <c r="N1796" s="77" t="s">
        <v>2407</v>
      </c>
      <c r="O1796" s="77" t="s">
        <v>386</v>
      </c>
      <c r="P1796" s="77" t="s">
        <v>1272</v>
      </c>
      <c r="Q1796" s="81" t="s">
        <v>8618</v>
      </c>
      <c r="R1796" s="81" t="s">
        <v>8785</v>
      </c>
      <c r="S1796" s="126" t="s">
        <v>213</v>
      </c>
      <c r="T1796" s="77" t="s">
        <v>223</v>
      </c>
      <c r="U1796" s="21"/>
      <c r="V1796" s="21"/>
      <c r="W1796" s="20" t="str">
        <f>VLOOKUP(TRIM(X1796),X10:Y159,2,FALSE)</f>
        <v>Wanqiang</v>
      </c>
      <c r="X1796" s="184" t="str">
        <f t="shared" si="261"/>
        <v>9.25.2</v>
      </c>
      <c r="Y1796" s="184">
        <f t="shared" si="262"/>
        <v>0</v>
      </c>
      <c r="Z1796" s="184">
        <f t="shared" si="259"/>
        <v>0</v>
      </c>
      <c r="AA1796" s="184">
        <f t="shared" si="263"/>
        <v>44</v>
      </c>
      <c r="AB1796" s="184">
        <f t="shared" si="264"/>
        <v>0</v>
      </c>
      <c r="AC1796" s="184">
        <f t="shared" si="265"/>
        <v>0</v>
      </c>
      <c r="AD1796" s="184">
        <f t="shared" si="260"/>
        <v>0</v>
      </c>
      <c r="AE1796" s="184">
        <f t="shared" si="266"/>
        <v>0</v>
      </c>
      <c r="AF1796" s="186"/>
      <c r="AG1796" s="187" t="str">
        <f t="shared" si="267"/>
        <v>2313559</v>
      </c>
      <c r="AI1796" s="1" t="str">
        <f t="shared" si="268"/>
        <v>DIFF</v>
      </c>
    </row>
    <row r="1797" spans="1:35" ht="26.25" customHeight="1" x14ac:dyDescent="0.25">
      <c r="A1797" s="72" t="s">
        <v>193</v>
      </c>
      <c r="B1797" s="74" t="s">
        <v>1668</v>
      </c>
      <c r="C1797" s="74" t="s">
        <v>95</v>
      </c>
      <c r="D1797" s="74" t="s">
        <v>1290</v>
      </c>
      <c r="E1797" s="103" t="s">
        <v>4594</v>
      </c>
      <c r="F1797" s="75" t="s">
        <v>14</v>
      </c>
      <c r="G1797" s="75" t="s">
        <v>96</v>
      </c>
      <c r="H1797" s="75" t="s">
        <v>5257</v>
      </c>
      <c r="I1797" s="133" t="s">
        <v>1857</v>
      </c>
      <c r="J1797" s="77" t="s">
        <v>199</v>
      </c>
      <c r="K1797" s="129">
        <v>5110</v>
      </c>
      <c r="L1797" s="77" t="s">
        <v>50</v>
      </c>
      <c r="M1797" s="129" t="s">
        <v>103</v>
      </c>
      <c r="N1797" s="77" t="s">
        <v>2407</v>
      </c>
      <c r="O1797" s="77" t="s">
        <v>386</v>
      </c>
      <c r="P1797" s="77" t="s">
        <v>1272</v>
      </c>
      <c r="Q1797" s="81" t="s">
        <v>6117</v>
      </c>
      <c r="R1797" s="81" t="s">
        <v>8133</v>
      </c>
      <c r="S1797" s="126" t="s">
        <v>401</v>
      </c>
      <c r="T1797" s="77" t="s">
        <v>267</v>
      </c>
      <c r="U1797" s="21"/>
      <c r="V1797" s="21" t="s">
        <v>1393</v>
      </c>
      <c r="W1797" s="20" t="str">
        <f>VLOOKUP(TRIM(X1797),X10:Y159,2,FALSE)</f>
        <v>Wanqiang</v>
      </c>
      <c r="X1797" s="184" t="str">
        <f t="shared" si="261"/>
        <v>9.25.2</v>
      </c>
      <c r="Y1797" s="184">
        <f t="shared" si="262"/>
        <v>1</v>
      </c>
      <c r="Z1797" s="184">
        <f t="shared" si="259"/>
        <v>0</v>
      </c>
      <c r="AA1797" s="184">
        <f t="shared" si="263"/>
        <v>11</v>
      </c>
      <c r="AB1797" s="184">
        <f t="shared" si="264"/>
        <v>0</v>
      </c>
      <c r="AC1797" s="184">
        <f t="shared" si="265"/>
        <v>0</v>
      </c>
      <c r="AD1797" s="184">
        <f t="shared" si="260"/>
        <v>0</v>
      </c>
      <c r="AE1797" s="184">
        <f t="shared" si="266"/>
        <v>0</v>
      </c>
      <c r="AF1797" s="186"/>
      <c r="AG1797" s="187" t="str">
        <f t="shared" si="267"/>
        <v>2313560</v>
      </c>
      <c r="AI1797" s="1" t="str">
        <f t="shared" si="268"/>
        <v>DIFF</v>
      </c>
    </row>
    <row r="1798" spans="1:35" ht="26.25" customHeight="1" x14ac:dyDescent="0.25">
      <c r="A1798" s="72" t="s">
        <v>193</v>
      </c>
      <c r="B1798" s="74" t="s">
        <v>8482</v>
      </c>
      <c r="C1798" s="74" t="s">
        <v>95</v>
      </c>
      <c r="D1798" s="74" t="s">
        <v>1290</v>
      </c>
      <c r="E1798" s="103" t="s">
        <v>4595</v>
      </c>
      <c r="F1798" s="75" t="s">
        <v>14</v>
      </c>
      <c r="G1798" s="75" t="s">
        <v>96</v>
      </c>
      <c r="H1798" s="75" t="s">
        <v>2085</v>
      </c>
      <c r="I1798" s="133" t="s">
        <v>1558</v>
      </c>
      <c r="J1798" s="77" t="s">
        <v>102</v>
      </c>
      <c r="K1798" s="129">
        <v>4546</v>
      </c>
      <c r="L1798" s="77" t="s">
        <v>50</v>
      </c>
      <c r="M1798" s="129" t="s">
        <v>103</v>
      </c>
      <c r="N1798" s="77" t="s">
        <v>2407</v>
      </c>
      <c r="O1798" s="77" t="s">
        <v>386</v>
      </c>
      <c r="P1798" s="77" t="s">
        <v>1272</v>
      </c>
      <c r="Q1798" s="81" t="s">
        <v>8481</v>
      </c>
      <c r="R1798" s="81" t="s">
        <v>8134</v>
      </c>
      <c r="S1798" s="126" t="s">
        <v>213</v>
      </c>
      <c r="T1798" s="77" t="s">
        <v>301</v>
      </c>
      <c r="U1798" s="21"/>
      <c r="V1798" s="21"/>
      <c r="W1798" s="20" t="str">
        <f>VLOOKUP(TRIM(X1798),X10:Y159,2,FALSE)</f>
        <v>Wanqiang</v>
      </c>
      <c r="X1798" s="184" t="str">
        <f t="shared" si="261"/>
        <v>9.25.2</v>
      </c>
      <c r="Y1798" s="184">
        <f t="shared" si="262"/>
        <v>0</v>
      </c>
      <c r="Z1798" s="184">
        <f t="shared" si="259"/>
        <v>0</v>
      </c>
      <c r="AA1798" s="184">
        <f t="shared" si="263"/>
        <v>12</v>
      </c>
      <c r="AB1798" s="184">
        <f t="shared" si="264"/>
        <v>0</v>
      </c>
      <c r="AC1798" s="184">
        <f t="shared" si="265"/>
        <v>0</v>
      </c>
      <c r="AD1798" s="184">
        <f t="shared" si="260"/>
        <v>0</v>
      </c>
      <c r="AE1798" s="184">
        <f t="shared" si="266"/>
        <v>0</v>
      </c>
      <c r="AF1798" s="186"/>
      <c r="AG1798" s="187" t="str">
        <f t="shared" si="267"/>
        <v>2313561</v>
      </c>
      <c r="AI1798" s="1" t="str">
        <f t="shared" si="268"/>
        <v>DIFF</v>
      </c>
    </row>
    <row r="1799" spans="1:35" ht="26.25" customHeight="1" x14ac:dyDescent="0.25">
      <c r="A1799" s="72" t="s">
        <v>193</v>
      </c>
      <c r="B1799" s="74" t="s">
        <v>1668</v>
      </c>
      <c r="C1799" s="74" t="s">
        <v>95</v>
      </c>
      <c r="D1799" s="74" t="s">
        <v>1290</v>
      </c>
      <c r="E1799" s="103" t="s">
        <v>4596</v>
      </c>
      <c r="F1799" s="75" t="s">
        <v>14</v>
      </c>
      <c r="G1799" s="75" t="s">
        <v>96</v>
      </c>
      <c r="H1799" s="75" t="s">
        <v>2085</v>
      </c>
      <c r="I1799" s="133" t="s">
        <v>1558</v>
      </c>
      <c r="J1799" s="77" t="s">
        <v>199</v>
      </c>
      <c r="K1799" s="129">
        <v>5070</v>
      </c>
      <c r="L1799" s="77" t="s">
        <v>50</v>
      </c>
      <c r="M1799" s="129" t="s">
        <v>103</v>
      </c>
      <c r="N1799" s="77" t="s">
        <v>2407</v>
      </c>
      <c r="O1799" s="77" t="s">
        <v>386</v>
      </c>
      <c r="P1799" s="77" t="s">
        <v>1272</v>
      </c>
      <c r="Q1799" s="81" t="s">
        <v>2247</v>
      </c>
      <c r="R1799" s="81" t="s">
        <v>8135</v>
      </c>
      <c r="S1799" s="126" t="s">
        <v>213</v>
      </c>
      <c r="T1799" s="77" t="s">
        <v>301</v>
      </c>
      <c r="U1799" s="21"/>
      <c r="V1799" s="21"/>
      <c r="W1799" s="20" t="str">
        <f>VLOOKUP(TRIM(X1799),X10:Y159,2,FALSE)</f>
        <v>Wanqiang</v>
      </c>
      <c r="X1799" s="184" t="str">
        <f t="shared" si="261"/>
        <v>9.25.2</v>
      </c>
      <c r="Y1799" s="184">
        <f t="shared" si="262"/>
        <v>0</v>
      </c>
      <c r="Z1799" s="184">
        <f t="shared" si="259"/>
        <v>0</v>
      </c>
      <c r="AA1799" s="184">
        <f t="shared" si="263"/>
        <v>12</v>
      </c>
      <c r="AB1799" s="184">
        <f t="shared" si="264"/>
        <v>0</v>
      </c>
      <c r="AC1799" s="184">
        <f t="shared" si="265"/>
        <v>0</v>
      </c>
      <c r="AD1799" s="184">
        <f t="shared" si="260"/>
        <v>0</v>
      </c>
      <c r="AE1799" s="184">
        <f t="shared" si="266"/>
        <v>0</v>
      </c>
      <c r="AF1799" s="186"/>
      <c r="AG1799" s="187" t="str">
        <f t="shared" si="267"/>
        <v>2313562</v>
      </c>
      <c r="AI1799" s="1" t="str">
        <f t="shared" si="268"/>
        <v>DIFF</v>
      </c>
    </row>
    <row r="1800" spans="1:35" ht="26.25" customHeight="1" x14ac:dyDescent="0.25">
      <c r="A1800" s="72" t="s">
        <v>193</v>
      </c>
      <c r="B1800" s="74" t="s">
        <v>2107</v>
      </c>
      <c r="C1800" s="74" t="s">
        <v>95</v>
      </c>
      <c r="D1800" s="74" t="s">
        <v>1290</v>
      </c>
      <c r="E1800" s="103" t="s">
        <v>4597</v>
      </c>
      <c r="F1800" s="75" t="s">
        <v>14</v>
      </c>
      <c r="G1800" s="75" t="s">
        <v>96</v>
      </c>
      <c r="H1800" s="75" t="s">
        <v>2085</v>
      </c>
      <c r="I1800" s="133" t="s">
        <v>1558</v>
      </c>
      <c r="J1800" s="77" t="s">
        <v>207</v>
      </c>
      <c r="K1800" s="129">
        <v>1189</v>
      </c>
      <c r="L1800" s="77" t="s">
        <v>50</v>
      </c>
      <c r="M1800" s="129" t="s">
        <v>103</v>
      </c>
      <c r="N1800" s="77" t="s">
        <v>2407</v>
      </c>
      <c r="O1800" s="77" t="s">
        <v>386</v>
      </c>
      <c r="P1800" s="77" t="s">
        <v>1272</v>
      </c>
      <c r="Q1800" s="81" t="s">
        <v>8619</v>
      </c>
      <c r="R1800" s="81" t="s">
        <v>8136</v>
      </c>
      <c r="S1800" s="126" t="s">
        <v>213</v>
      </c>
      <c r="T1800" s="77" t="s">
        <v>301</v>
      </c>
      <c r="U1800" s="21"/>
      <c r="V1800" s="21"/>
      <c r="W1800" s="20" t="str">
        <f>VLOOKUP(TRIM(X1800),X10:Y159,2,FALSE)</f>
        <v>Wanqiang</v>
      </c>
      <c r="X1800" s="184" t="str">
        <f t="shared" si="261"/>
        <v>9.25.2</v>
      </c>
      <c r="Y1800" s="184">
        <f t="shared" si="262"/>
        <v>0</v>
      </c>
      <c r="Z1800" s="184">
        <f t="shared" si="259"/>
        <v>0</v>
      </c>
      <c r="AA1800" s="184">
        <f t="shared" si="263"/>
        <v>12</v>
      </c>
      <c r="AB1800" s="184">
        <f t="shared" si="264"/>
        <v>0</v>
      </c>
      <c r="AC1800" s="184">
        <f t="shared" si="265"/>
        <v>0</v>
      </c>
      <c r="AD1800" s="184">
        <f t="shared" si="260"/>
        <v>0</v>
      </c>
      <c r="AE1800" s="184">
        <f t="shared" si="266"/>
        <v>0</v>
      </c>
      <c r="AF1800" s="186"/>
      <c r="AG1800" s="187" t="str">
        <f t="shared" si="267"/>
        <v>2313563</v>
      </c>
      <c r="AI1800" s="1" t="str">
        <f t="shared" si="268"/>
        <v>DIFF</v>
      </c>
    </row>
    <row r="1801" spans="1:35" ht="26.25" customHeight="1" x14ac:dyDescent="0.25">
      <c r="A1801" s="72" t="s">
        <v>193</v>
      </c>
      <c r="B1801" s="74" t="s">
        <v>1661</v>
      </c>
      <c r="C1801" s="74" t="s">
        <v>95</v>
      </c>
      <c r="D1801" s="74" t="s">
        <v>1290</v>
      </c>
      <c r="E1801" s="103" t="s">
        <v>4598</v>
      </c>
      <c r="F1801" s="75" t="s">
        <v>14</v>
      </c>
      <c r="G1801" s="75" t="s">
        <v>96</v>
      </c>
      <c r="H1801" s="75" t="s">
        <v>5763</v>
      </c>
      <c r="I1801" s="133" t="s">
        <v>8485</v>
      </c>
      <c r="J1801" s="77" t="s">
        <v>207</v>
      </c>
      <c r="K1801" s="129">
        <v>1236</v>
      </c>
      <c r="L1801" s="77" t="s">
        <v>50</v>
      </c>
      <c r="M1801" s="129" t="s">
        <v>103</v>
      </c>
      <c r="N1801" s="77" t="s">
        <v>2407</v>
      </c>
      <c r="O1801" s="77" t="s">
        <v>386</v>
      </c>
      <c r="P1801" s="77" t="s">
        <v>1272</v>
      </c>
      <c r="Q1801" s="81" t="s">
        <v>8620</v>
      </c>
      <c r="R1801" s="81" t="s">
        <v>8137</v>
      </c>
      <c r="S1801" s="126" t="s">
        <v>401</v>
      </c>
      <c r="T1801" s="77" t="s">
        <v>279</v>
      </c>
      <c r="U1801" s="21"/>
      <c r="V1801" s="21" t="s">
        <v>1393</v>
      </c>
      <c r="W1801" s="20" t="str">
        <f>VLOOKUP(TRIM(X1801),X10:Y159,2,FALSE)</f>
        <v>Wanqiang</v>
      </c>
      <c r="X1801" s="184" t="str">
        <f t="shared" si="261"/>
        <v>9.25.2</v>
      </c>
      <c r="Y1801" s="184">
        <f t="shared" si="262"/>
        <v>1</v>
      </c>
      <c r="Z1801" s="184">
        <f t="shared" si="259"/>
        <v>0</v>
      </c>
      <c r="AA1801" s="184">
        <f t="shared" si="263"/>
        <v>28</v>
      </c>
      <c r="AB1801" s="184">
        <f t="shared" si="264"/>
        <v>0</v>
      </c>
      <c r="AC1801" s="184">
        <f t="shared" si="265"/>
        <v>0</v>
      </c>
      <c r="AD1801" s="184">
        <f t="shared" si="260"/>
        <v>0</v>
      </c>
      <c r="AE1801" s="184">
        <f t="shared" si="266"/>
        <v>0</v>
      </c>
      <c r="AF1801" s="186"/>
      <c r="AG1801" s="187" t="str">
        <f t="shared" si="267"/>
        <v>2313564</v>
      </c>
      <c r="AI1801" s="1" t="str">
        <f t="shared" si="268"/>
        <v>DIFF</v>
      </c>
    </row>
    <row r="1802" spans="1:35" ht="26.25" customHeight="1" x14ac:dyDescent="0.25">
      <c r="A1802" s="72"/>
      <c r="B1802" s="74" t="s">
        <v>40</v>
      </c>
      <c r="C1802" s="74" t="s">
        <v>13</v>
      </c>
      <c r="D1802" s="74" t="s">
        <v>1290</v>
      </c>
      <c r="E1802" s="103" t="s">
        <v>4599</v>
      </c>
      <c r="F1802" s="75" t="s">
        <v>12</v>
      </c>
      <c r="G1802" s="154" t="s">
        <v>96</v>
      </c>
      <c r="H1802" s="154" t="s">
        <v>5195</v>
      </c>
      <c r="I1802" s="155" t="s">
        <v>106</v>
      </c>
      <c r="J1802" s="124"/>
      <c r="K1802" s="125"/>
      <c r="L1802" s="124"/>
      <c r="M1802" s="125"/>
      <c r="N1802" s="124"/>
      <c r="O1802" s="124" t="s">
        <v>386</v>
      </c>
      <c r="P1802" s="124" t="s">
        <v>1272</v>
      </c>
      <c r="Q1802" s="156" t="s">
        <v>5196</v>
      </c>
      <c r="R1802" s="156" t="s">
        <v>8138</v>
      </c>
      <c r="S1802" s="126" t="s">
        <v>19</v>
      </c>
      <c r="T1802" s="77" t="s">
        <v>251</v>
      </c>
      <c r="U1802" s="21"/>
      <c r="V1802" s="21"/>
      <c r="W1802" s="20" t="str">
        <f>VLOOKUP(TRIM(X1802),X10:Y159,2,FALSE)</f>
        <v>Wanqiang</v>
      </c>
      <c r="X1802" s="184" t="str">
        <f t="shared" si="261"/>
        <v>9.25.2</v>
      </c>
      <c r="Y1802" s="184">
        <f t="shared" si="262"/>
        <v>0</v>
      </c>
      <c r="Z1802" s="184">
        <f t="shared" si="259"/>
        <v>0</v>
      </c>
      <c r="AA1802" s="184">
        <f t="shared" si="263"/>
        <v>5</v>
      </c>
      <c r="AB1802" s="184">
        <f t="shared" si="264"/>
        <v>0</v>
      </c>
      <c r="AC1802" s="184">
        <f t="shared" si="265"/>
        <v>0</v>
      </c>
      <c r="AD1802" s="184">
        <f t="shared" si="260"/>
        <v>0</v>
      </c>
      <c r="AE1802" s="184">
        <f t="shared" si="266"/>
        <v>0</v>
      </c>
      <c r="AF1802" s="186"/>
      <c r="AG1802" s="187" t="str">
        <f t="shared" si="267"/>
        <v>2313565</v>
      </c>
      <c r="AI1802" s="1" t="str">
        <f t="shared" si="268"/>
        <v>DIFF</v>
      </c>
    </row>
    <row r="1803" spans="1:35" ht="26.25" customHeight="1" x14ac:dyDescent="0.25">
      <c r="A1803" s="72" t="s">
        <v>193</v>
      </c>
      <c r="B1803" s="74" t="s">
        <v>1647</v>
      </c>
      <c r="C1803" s="74" t="s">
        <v>95</v>
      </c>
      <c r="D1803" s="74" t="s">
        <v>1350</v>
      </c>
      <c r="E1803" s="103" t="s">
        <v>4600</v>
      </c>
      <c r="F1803" s="75" t="s">
        <v>14</v>
      </c>
      <c r="G1803" s="75" t="s">
        <v>96</v>
      </c>
      <c r="H1803" s="75" t="s">
        <v>5459</v>
      </c>
      <c r="I1803" s="133" t="s">
        <v>227</v>
      </c>
      <c r="J1803" s="77" t="s">
        <v>199</v>
      </c>
      <c r="K1803" s="129">
        <v>5156</v>
      </c>
      <c r="L1803" s="77" t="s">
        <v>50</v>
      </c>
      <c r="M1803" s="129" t="s">
        <v>103</v>
      </c>
      <c r="N1803" s="77" t="s">
        <v>2407</v>
      </c>
      <c r="O1803" s="77" t="s">
        <v>386</v>
      </c>
      <c r="P1803" s="77" t="s">
        <v>1440</v>
      </c>
      <c r="Q1803" s="81" t="s">
        <v>8621</v>
      </c>
      <c r="R1803" s="81" t="s">
        <v>8139</v>
      </c>
      <c r="S1803" s="126" t="s">
        <v>213</v>
      </c>
      <c r="T1803" s="77" t="s">
        <v>249</v>
      </c>
      <c r="U1803" s="21"/>
      <c r="V1803" s="21"/>
      <c r="W1803" s="20" t="str">
        <f>VLOOKUP(TRIM(X1803),X10:Y159,2,FALSE)</f>
        <v>Wanqiang</v>
      </c>
      <c r="X1803" s="184" t="str">
        <f t="shared" si="261"/>
        <v>9.11.2</v>
      </c>
      <c r="Y1803" s="184">
        <f t="shared" si="262"/>
        <v>0</v>
      </c>
      <c r="Z1803" s="184">
        <f t="shared" si="259"/>
        <v>0</v>
      </c>
      <c r="AA1803" s="184">
        <f t="shared" si="263"/>
        <v>3</v>
      </c>
      <c r="AB1803" s="184">
        <f t="shared" si="264"/>
        <v>0</v>
      </c>
      <c r="AC1803" s="184">
        <f t="shared" si="265"/>
        <v>0</v>
      </c>
      <c r="AD1803" s="184">
        <f t="shared" si="260"/>
        <v>0</v>
      </c>
      <c r="AE1803" s="184">
        <f t="shared" si="266"/>
        <v>0</v>
      </c>
      <c r="AF1803" s="186"/>
      <c r="AG1803" s="187" t="str">
        <f t="shared" si="267"/>
        <v>2313566</v>
      </c>
      <c r="AI1803" s="1" t="str">
        <f t="shared" si="268"/>
        <v>DIFF</v>
      </c>
    </row>
    <row r="1804" spans="1:35" ht="26.25" customHeight="1" x14ac:dyDescent="0.25">
      <c r="A1804" s="72" t="s">
        <v>193</v>
      </c>
      <c r="B1804" s="74" t="s">
        <v>8470</v>
      </c>
      <c r="C1804" s="74" t="s">
        <v>95</v>
      </c>
      <c r="D1804" s="74" t="s">
        <v>1350</v>
      </c>
      <c r="E1804" s="103" t="s">
        <v>4601</v>
      </c>
      <c r="F1804" s="75" t="s">
        <v>14</v>
      </c>
      <c r="G1804" s="75" t="s">
        <v>96</v>
      </c>
      <c r="H1804" s="75" t="s">
        <v>2056</v>
      </c>
      <c r="I1804" s="133" t="s">
        <v>239</v>
      </c>
      <c r="J1804" s="77" t="s">
        <v>102</v>
      </c>
      <c r="K1804" s="129">
        <v>4631</v>
      </c>
      <c r="L1804" s="77" t="s">
        <v>50</v>
      </c>
      <c r="M1804" s="129" t="s">
        <v>103</v>
      </c>
      <c r="N1804" s="77" t="s">
        <v>2407</v>
      </c>
      <c r="O1804" s="77" t="s">
        <v>386</v>
      </c>
      <c r="P1804" s="77" t="s">
        <v>1440</v>
      </c>
      <c r="Q1804" s="81" t="s">
        <v>2179</v>
      </c>
      <c r="R1804" s="81" t="s">
        <v>8140</v>
      </c>
      <c r="S1804" s="126" t="s">
        <v>213</v>
      </c>
      <c r="T1804" s="77" t="s">
        <v>1034</v>
      </c>
      <c r="U1804" s="21"/>
      <c r="V1804" s="21"/>
      <c r="W1804" s="20" t="str">
        <f>VLOOKUP(TRIM(X1804),X10:Y159,2,FALSE)</f>
        <v>Wanqiang</v>
      </c>
      <c r="X1804" s="184" t="str">
        <f t="shared" si="261"/>
        <v>9.11.2</v>
      </c>
      <c r="Y1804" s="184">
        <f t="shared" si="262"/>
        <v>0</v>
      </c>
      <c r="Z1804" s="184">
        <f t="shared" si="259"/>
        <v>0</v>
      </c>
      <c r="AA1804" s="184">
        <f t="shared" si="263"/>
        <v>7</v>
      </c>
      <c r="AB1804" s="184">
        <f t="shared" si="264"/>
        <v>0</v>
      </c>
      <c r="AC1804" s="184">
        <f t="shared" si="265"/>
        <v>0</v>
      </c>
      <c r="AD1804" s="184">
        <f t="shared" si="260"/>
        <v>0</v>
      </c>
      <c r="AE1804" s="184">
        <f t="shared" si="266"/>
        <v>0</v>
      </c>
      <c r="AF1804" s="186"/>
      <c r="AG1804" s="187" t="str">
        <f t="shared" si="267"/>
        <v>2313567</v>
      </c>
      <c r="AI1804" s="1" t="str">
        <f t="shared" si="268"/>
        <v>DIFF</v>
      </c>
    </row>
    <row r="1805" spans="1:35" ht="26.25" customHeight="1" x14ac:dyDescent="0.25">
      <c r="A1805" s="72" t="s">
        <v>193</v>
      </c>
      <c r="B1805" s="74" t="s">
        <v>2043</v>
      </c>
      <c r="C1805" s="74" t="s">
        <v>95</v>
      </c>
      <c r="D1805" s="74" t="s">
        <v>1350</v>
      </c>
      <c r="E1805" s="103" t="s">
        <v>4602</v>
      </c>
      <c r="F1805" s="75" t="s">
        <v>14</v>
      </c>
      <c r="G1805" s="75" t="s">
        <v>96</v>
      </c>
      <c r="H1805" s="75" t="s">
        <v>1972</v>
      </c>
      <c r="I1805" s="133" t="s">
        <v>8622</v>
      </c>
      <c r="J1805" s="77" t="s">
        <v>199</v>
      </c>
      <c r="K1805" s="129">
        <v>4740</v>
      </c>
      <c r="L1805" s="77" t="s">
        <v>53</v>
      </c>
      <c r="M1805" s="129" t="s">
        <v>103</v>
      </c>
      <c r="N1805" s="77" t="s">
        <v>2407</v>
      </c>
      <c r="O1805" s="77" t="s">
        <v>386</v>
      </c>
      <c r="P1805" s="77" t="s">
        <v>1440</v>
      </c>
      <c r="Q1805" s="81" t="s">
        <v>8623</v>
      </c>
      <c r="R1805" s="81" t="s">
        <v>8141</v>
      </c>
      <c r="S1805" s="126" t="s">
        <v>401</v>
      </c>
      <c r="T1805" s="77" t="s">
        <v>246</v>
      </c>
      <c r="U1805" s="21"/>
      <c r="V1805" s="21" t="s">
        <v>1393</v>
      </c>
      <c r="W1805" s="20" t="str">
        <f>VLOOKUP(TRIM(X1805),X10:Y159,2,FALSE)</f>
        <v>Wanqiang</v>
      </c>
      <c r="X1805" s="184" t="str">
        <f t="shared" si="261"/>
        <v>9.11.2</v>
      </c>
      <c r="Y1805" s="184">
        <f t="shared" si="262"/>
        <v>1</v>
      </c>
      <c r="Z1805" s="184">
        <f t="shared" si="259"/>
        <v>0</v>
      </c>
      <c r="AA1805" s="184">
        <f t="shared" si="263"/>
        <v>15</v>
      </c>
      <c r="AB1805" s="184">
        <f t="shared" si="264"/>
        <v>0</v>
      </c>
      <c r="AC1805" s="184">
        <f t="shared" si="265"/>
        <v>0</v>
      </c>
      <c r="AD1805" s="184">
        <f t="shared" si="260"/>
        <v>0</v>
      </c>
      <c r="AE1805" s="184">
        <f t="shared" si="266"/>
        <v>0</v>
      </c>
      <c r="AF1805" s="186"/>
      <c r="AG1805" s="187" t="str">
        <f t="shared" si="267"/>
        <v>2313568</v>
      </c>
      <c r="AI1805" s="1" t="str">
        <f t="shared" si="268"/>
        <v>DIFF</v>
      </c>
    </row>
    <row r="1806" spans="1:35" ht="26.25" customHeight="1" x14ac:dyDescent="0.25">
      <c r="A1806" s="72" t="s">
        <v>193</v>
      </c>
      <c r="B1806" s="74" t="s">
        <v>1663</v>
      </c>
      <c r="C1806" s="74" t="s">
        <v>95</v>
      </c>
      <c r="D1806" s="74" t="s">
        <v>1350</v>
      </c>
      <c r="E1806" s="103" t="s">
        <v>4603</v>
      </c>
      <c r="F1806" s="75" t="s">
        <v>14</v>
      </c>
      <c r="G1806" s="75" t="s">
        <v>96</v>
      </c>
      <c r="H1806" s="75" t="s">
        <v>5591</v>
      </c>
      <c r="I1806" s="133" t="s">
        <v>8624</v>
      </c>
      <c r="J1806" s="77" t="s">
        <v>199</v>
      </c>
      <c r="K1806" s="129">
        <v>5188</v>
      </c>
      <c r="L1806" s="77" t="s">
        <v>50</v>
      </c>
      <c r="M1806" s="129" t="s">
        <v>103</v>
      </c>
      <c r="N1806" s="77" t="s">
        <v>2407</v>
      </c>
      <c r="O1806" s="77" t="s">
        <v>386</v>
      </c>
      <c r="P1806" s="77" t="s">
        <v>1440</v>
      </c>
      <c r="Q1806" s="81" t="s">
        <v>6608</v>
      </c>
      <c r="R1806" s="81" t="s">
        <v>8625</v>
      </c>
      <c r="S1806" s="126" t="s">
        <v>401</v>
      </c>
      <c r="T1806" s="77" t="s">
        <v>238</v>
      </c>
      <c r="U1806" s="21"/>
      <c r="V1806" s="21" t="s">
        <v>1393</v>
      </c>
      <c r="W1806" s="20" t="str">
        <f>VLOOKUP(TRIM(X1806),X10:Y159,2,FALSE)</f>
        <v>Wanqiang</v>
      </c>
      <c r="X1806" s="184" t="str">
        <f t="shared" si="261"/>
        <v>9.11.2</v>
      </c>
      <c r="Y1806" s="184">
        <f t="shared" si="262"/>
        <v>1</v>
      </c>
      <c r="Z1806" s="184">
        <f t="shared" si="259"/>
        <v>0</v>
      </c>
      <c r="AA1806" s="184">
        <f t="shared" si="263"/>
        <v>34</v>
      </c>
      <c r="AB1806" s="184">
        <f t="shared" si="264"/>
        <v>0</v>
      </c>
      <c r="AC1806" s="184">
        <f t="shared" si="265"/>
        <v>0</v>
      </c>
      <c r="AD1806" s="184">
        <f t="shared" si="260"/>
        <v>0</v>
      </c>
      <c r="AE1806" s="184">
        <f t="shared" si="266"/>
        <v>0</v>
      </c>
      <c r="AF1806" s="186"/>
      <c r="AG1806" s="187" t="str">
        <f t="shared" si="267"/>
        <v>2313569</v>
      </c>
      <c r="AI1806" s="1" t="str">
        <f t="shared" si="268"/>
        <v>DIFF</v>
      </c>
    </row>
    <row r="1807" spans="1:35" ht="26.25" customHeight="1" x14ac:dyDescent="0.25">
      <c r="A1807" s="72" t="s">
        <v>193</v>
      </c>
      <c r="B1807" s="74" t="s">
        <v>40</v>
      </c>
      <c r="C1807" s="74" t="s">
        <v>95</v>
      </c>
      <c r="D1807" s="74" t="s">
        <v>2295</v>
      </c>
      <c r="E1807" s="103" t="s">
        <v>4604</v>
      </c>
      <c r="F1807" s="75" t="s">
        <v>1081</v>
      </c>
      <c r="G1807" s="75" t="s">
        <v>96</v>
      </c>
      <c r="H1807" s="75" t="s">
        <v>6811</v>
      </c>
      <c r="I1807" s="133" t="s">
        <v>236</v>
      </c>
      <c r="J1807" s="77" t="s">
        <v>2414</v>
      </c>
      <c r="K1807" s="129"/>
      <c r="L1807" s="77"/>
      <c r="M1807" s="129"/>
      <c r="N1807" s="77" t="s">
        <v>1484</v>
      </c>
      <c r="O1807" s="77" t="s">
        <v>1386</v>
      </c>
      <c r="P1807" s="77" t="s">
        <v>2415</v>
      </c>
      <c r="Q1807" s="81" t="s">
        <v>2812</v>
      </c>
      <c r="R1807" s="81" t="s">
        <v>8142</v>
      </c>
      <c r="S1807" s="126" t="s">
        <v>194</v>
      </c>
      <c r="T1807" s="77" t="s">
        <v>235</v>
      </c>
      <c r="U1807" s="21"/>
      <c r="V1807" s="21" t="s">
        <v>1393</v>
      </c>
      <c r="W1807" s="20" t="str">
        <f>VLOOKUP(TRIM(X1807),X10:Y159,2,FALSE)</f>
        <v>Wanqiang</v>
      </c>
      <c r="X1807" s="184" t="str">
        <f t="shared" si="261"/>
        <v>19.2</v>
      </c>
      <c r="Y1807" s="184">
        <f t="shared" si="262"/>
        <v>0</v>
      </c>
      <c r="Z1807" s="184">
        <f t="shared" si="259"/>
        <v>1</v>
      </c>
      <c r="AA1807" s="184">
        <f t="shared" si="263"/>
        <v>17</v>
      </c>
      <c r="AB1807" s="184">
        <f t="shared" si="264"/>
        <v>0</v>
      </c>
      <c r="AC1807" s="184">
        <f t="shared" si="265"/>
        <v>0</v>
      </c>
      <c r="AD1807" s="184">
        <f t="shared" si="260"/>
        <v>0</v>
      </c>
      <c r="AE1807" s="184">
        <f t="shared" si="266"/>
        <v>0</v>
      </c>
      <c r="AF1807" s="186"/>
      <c r="AG1807" s="187" t="str">
        <f t="shared" si="267"/>
        <v>2313570</v>
      </c>
      <c r="AI1807" s="1" t="str">
        <f t="shared" si="268"/>
        <v>DIFF</v>
      </c>
    </row>
    <row r="1808" spans="1:35" ht="26.25" customHeight="1" x14ac:dyDescent="0.25">
      <c r="A1808" s="72" t="s">
        <v>193</v>
      </c>
      <c r="B1808" s="74" t="s">
        <v>40</v>
      </c>
      <c r="C1808" s="74" t="s">
        <v>95</v>
      </c>
      <c r="D1808" s="74" t="s">
        <v>2295</v>
      </c>
      <c r="E1808" s="103" t="s">
        <v>4605</v>
      </c>
      <c r="F1808" s="75" t="s">
        <v>1081</v>
      </c>
      <c r="G1808" s="75" t="s">
        <v>96</v>
      </c>
      <c r="H1808" s="75" t="s">
        <v>6730</v>
      </c>
      <c r="I1808" s="133" t="s">
        <v>8626</v>
      </c>
      <c r="J1808" s="77" t="s">
        <v>2414</v>
      </c>
      <c r="K1808" s="129"/>
      <c r="L1808" s="77"/>
      <c r="M1808" s="129"/>
      <c r="N1808" s="77" t="s">
        <v>1484</v>
      </c>
      <c r="O1808" s="77" t="s">
        <v>1386</v>
      </c>
      <c r="P1808" s="77" t="s">
        <v>2415</v>
      </c>
      <c r="Q1808" s="81" t="s">
        <v>5663</v>
      </c>
      <c r="R1808" s="81" t="s">
        <v>8143</v>
      </c>
      <c r="S1808" s="126" t="s">
        <v>194</v>
      </c>
      <c r="T1808" s="77" t="s">
        <v>304</v>
      </c>
      <c r="U1808" s="21"/>
      <c r="V1808" s="21" t="s">
        <v>1393</v>
      </c>
      <c r="W1808" s="20" t="str">
        <f>VLOOKUP(TRIM(X1808),X10:Y159,2,FALSE)</f>
        <v>Wanqiang</v>
      </c>
      <c r="X1808" s="184" t="str">
        <f t="shared" si="261"/>
        <v>19.2</v>
      </c>
      <c r="Y1808" s="184">
        <f t="shared" si="262"/>
        <v>0</v>
      </c>
      <c r="Z1808" s="184">
        <f t="shared" si="259"/>
        <v>1</v>
      </c>
      <c r="AA1808" s="184">
        <f t="shared" si="263"/>
        <v>40</v>
      </c>
      <c r="AB1808" s="184">
        <f t="shared" si="264"/>
        <v>0</v>
      </c>
      <c r="AC1808" s="184">
        <f t="shared" si="265"/>
        <v>0</v>
      </c>
      <c r="AD1808" s="184">
        <f t="shared" si="260"/>
        <v>0</v>
      </c>
      <c r="AE1808" s="184">
        <f t="shared" si="266"/>
        <v>0</v>
      </c>
      <c r="AF1808" s="186"/>
      <c r="AG1808" s="187" t="str">
        <f t="shared" si="267"/>
        <v>2313571</v>
      </c>
      <c r="AI1808" s="1" t="str">
        <f t="shared" si="268"/>
        <v>DIFF</v>
      </c>
    </row>
    <row r="1809" spans="1:35" ht="26.25" customHeight="1" x14ac:dyDescent="0.25">
      <c r="A1809" s="72" t="s">
        <v>193</v>
      </c>
      <c r="B1809" s="74" t="s">
        <v>40</v>
      </c>
      <c r="C1809" s="74" t="s">
        <v>95</v>
      </c>
      <c r="D1809" s="74" t="s">
        <v>2295</v>
      </c>
      <c r="E1809" s="103" t="s">
        <v>4606</v>
      </c>
      <c r="F1809" s="75" t="s">
        <v>1081</v>
      </c>
      <c r="G1809" s="75" t="s">
        <v>96</v>
      </c>
      <c r="H1809" s="75" t="s">
        <v>6626</v>
      </c>
      <c r="I1809" s="133" t="s">
        <v>252</v>
      </c>
      <c r="J1809" s="77" t="s">
        <v>2414</v>
      </c>
      <c r="K1809" s="129"/>
      <c r="L1809" s="77"/>
      <c r="M1809" s="129"/>
      <c r="N1809" s="77" t="s">
        <v>1484</v>
      </c>
      <c r="O1809" s="77" t="s">
        <v>1386</v>
      </c>
      <c r="P1809" s="77" t="s">
        <v>2415</v>
      </c>
      <c r="Q1809" s="81" t="s">
        <v>5601</v>
      </c>
      <c r="R1809" s="81" t="s">
        <v>8144</v>
      </c>
      <c r="S1809" s="126" t="s">
        <v>194</v>
      </c>
      <c r="T1809" s="77" t="s">
        <v>272</v>
      </c>
      <c r="U1809" s="21"/>
      <c r="V1809" s="21" t="s">
        <v>1393</v>
      </c>
      <c r="W1809" s="20" t="str">
        <f>VLOOKUP(TRIM(X1809),X10:Y159,2,FALSE)</f>
        <v>Wanqiang</v>
      </c>
      <c r="X1809" s="184" t="str">
        <f t="shared" si="261"/>
        <v>19.2</v>
      </c>
      <c r="Y1809" s="184">
        <f t="shared" si="262"/>
        <v>0</v>
      </c>
      <c r="Z1809" s="184">
        <f t="shared" si="259"/>
        <v>1</v>
      </c>
      <c r="AA1809" s="184">
        <f t="shared" si="263"/>
        <v>12</v>
      </c>
      <c r="AB1809" s="184">
        <f t="shared" si="264"/>
        <v>0</v>
      </c>
      <c r="AC1809" s="184">
        <f t="shared" si="265"/>
        <v>0</v>
      </c>
      <c r="AD1809" s="184">
        <f t="shared" si="260"/>
        <v>0</v>
      </c>
      <c r="AE1809" s="184">
        <f t="shared" si="266"/>
        <v>0</v>
      </c>
      <c r="AF1809" s="186"/>
      <c r="AG1809" s="187" t="str">
        <f t="shared" si="267"/>
        <v>2313572</v>
      </c>
      <c r="AI1809" s="1" t="str">
        <f t="shared" si="268"/>
        <v>DIFF</v>
      </c>
    </row>
    <row r="1810" spans="1:35" ht="26.25" customHeight="1" x14ac:dyDescent="0.25">
      <c r="A1810" s="72" t="s">
        <v>193</v>
      </c>
      <c r="B1810" s="74" t="s">
        <v>40</v>
      </c>
      <c r="C1810" s="74" t="s">
        <v>95</v>
      </c>
      <c r="D1810" s="74" t="s">
        <v>2295</v>
      </c>
      <c r="E1810" s="103" t="s">
        <v>4607</v>
      </c>
      <c r="F1810" s="75" t="s">
        <v>1081</v>
      </c>
      <c r="G1810" s="75" t="s">
        <v>96</v>
      </c>
      <c r="H1810" s="75" t="s">
        <v>6732</v>
      </c>
      <c r="I1810" s="133" t="s">
        <v>211</v>
      </c>
      <c r="J1810" s="77" t="s">
        <v>2414</v>
      </c>
      <c r="K1810" s="129"/>
      <c r="L1810" s="77"/>
      <c r="M1810" s="129"/>
      <c r="N1810" s="77" t="s">
        <v>1484</v>
      </c>
      <c r="O1810" s="77" t="s">
        <v>1386</v>
      </c>
      <c r="P1810" s="77" t="s">
        <v>2415</v>
      </c>
      <c r="Q1810" s="81" t="s">
        <v>5665</v>
      </c>
      <c r="R1810" s="81" t="s">
        <v>8145</v>
      </c>
      <c r="S1810" s="126" t="s">
        <v>194</v>
      </c>
      <c r="T1810" s="77" t="s">
        <v>304</v>
      </c>
      <c r="U1810" s="21"/>
      <c r="V1810" s="21" t="s">
        <v>1393</v>
      </c>
      <c r="W1810" s="20" t="str">
        <f>VLOOKUP(TRIM(X1810),X10:Y159,2,FALSE)</f>
        <v>Wanqiang</v>
      </c>
      <c r="X1810" s="184" t="str">
        <f t="shared" si="261"/>
        <v>19.2</v>
      </c>
      <c r="Y1810" s="184">
        <f t="shared" si="262"/>
        <v>0</v>
      </c>
      <c r="Z1810" s="184">
        <f t="shared" si="259"/>
        <v>1</v>
      </c>
      <c r="AA1810" s="184">
        <f t="shared" si="263"/>
        <v>26</v>
      </c>
      <c r="AB1810" s="184">
        <f t="shared" si="264"/>
        <v>0</v>
      </c>
      <c r="AC1810" s="184">
        <f t="shared" si="265"/>
        <v>0</v>
      </c>
      <c r="AD1810" s="184">
        <f t="shared" si="260"/>
        <v>0</v>
      </c>
      <c r="AE1810" s="184">
        <f t="shared" si="266"/>
        <v>0</v>
      </c>
      <c r="AF1810" s="186"/>
      <c r="AG1810" s="187" t="str">
        <f t="shared" si="267"/>
        <v>2313573</v>
      </c>
      <c r="AI1810" s="1" t="str">
        <f t="shared" si="268"/>
        <v>DIFF</v>
      </c>
    </row>
    <row r="1811" spans="1:35" ht="26.25" customHeight="1" x14ac:dyDescent="0.25">
      <c r="A1811" s="72" t="s">
        <v>193</v>
      </c>
      <c r="B1811" s="74" t="s">
        <v>40</v>
      </c>
      <c r="C1811" s="74" t="s">
        <v>95</v>
      </c>
      <c r="D1811" s="74" t="s">
        <v>2295</v>
      </c>
      <c r="E1811" s="103" t="s">
        <v>4608</v>
      </c>
      <c r="F1811" s="75" t="s">
        <v>1081</v>
      </c>
      <c r="G1811" s="75" t="s">
        <v>96</v>
      </c>
      <c r="H1811" s="75" t="s">
        <v>6733</v>
      </c>
      <c r="I1811" s="133" t="s">
        <v>1854</v>
      </c>
      <c r="J1811" s="77" t="s">
        <v>2414</v>
      </c>
      <c r="K1811" s="129"/>
      <c r="L1811" s="77"/>
      <c r="M1811" s="129"/>
      <c r="N1811" s="77" t="s">
        <v>1484</v>
      </c>
      <c r="O1811" s="77" t="s">
        <v>1386</v>
      </c>
      <c r="P1811" s="77" t="s">
        <v>2415</v>
      </c>
      <c r="Q1811" s="81" t="s">
        <v>5666</v>
      </c>
      <c r="R1811" s="81" t="s">
        <v>8146</v>
      </c>
      <c r="S1811" s="126" t="s">
        <v>194</v>
      </c>
      <c r="T1811" s="77" t="s">
        <v>304</v>
      </c>
      <c r="U1811" s="21"/>
      <c r="V1811" s="21" t="s">
        <v>1393</v>
      </c>
      <c r="W1811" s="20" t="str">
        <f>VLOOKUP(TRIM(X1811),X10:Y159,2,FALSE)</f>
        <v>Wanqiang</v>
      </c>
      <c r="X1811" s="184" t="str">
        <f t="shared" si="261"/>
        <v>19.2</v>
      </c>
      <c r="Y1811" s="184">
        <f t="shared" si="262"/>
        <v>0</v>
      </c>
      <c r="Z1811" s="184">
        <f t="shared" si="259"/>
        <v>1</v>
      </c>
      <c r="AA1811" s="184">
        <f t="shared" si="263"/>
        <v>31</v>
      </c>
      <c r="AB1811" s="184">
        <f t="shared" si="264"/>
        <v>0</v>
      </c>
      <c r="AC1811" s="184">
        <f t="shared" si="265"/>
        <v>0</v>
      </c>
      <c r="AD1811" s="184">
        <f t="shared" si="260"/>
        <v>0</v>
      </c>
      <c r="AE1811" s="184">
        <f t="shared" si="266"/>
        <v>0</v>
      </c>
      <c r="AF1811" s="186"/>
      <c r="AG1811" s="187" t="str">
        <f t="shared" si="267"/>
        <v>2313574</v>
      </c>
      <c r="AI1811" s="1" t="str">
        <f t="shared" si="268"/>
        <v>DIFF</v>
      </c>
    </row>
    <row r="1812" spans="1:35" ht="26.25" customHeight="1" x14ac:dyDescent="0.25">
      <c r="A1812" s="72" t="s">
        <v>193</v>
      </c>
      <c r="B1812" s="74" t="s">
        <v>40</v>
      </c>
      <c r="C1812" s="74" t="s">
        <v>95</v>
      </c>
      <c r="D1812" s="74" t="s">
        <v>2295</v>
      </c>
      <c r="E1812" s="103" t="s">
        <v>4609</v>
      </c>
      <c r="F1812" s="75" t="s">
        <v>1081</v>
      </c>
      <c r="G1812" s="75" t="s">
        <v>96</v>
      </c>
      <c r="H1812" s="75" t="s">
        <v>5918</v>
      </c>
      <c r="I1812" s="133" t="s">
        <v>222</v>
      </c>
      <c r="J1812" s="77" t="s">
        <v>2414</v>
      </c>
      <c r="K1812" s="129"/>
      <c r="L1812" s="77"/>
      <c r="M1812" s="129"/>
      <c r="N1812" s="77" t="s">
        <v>1484</v>
      </c>
      <c r="O1812" s="77" t="s">
        <v>1386</v>
      </c>
      <c r="P1812" s="77" t="s">
        <v>2415</v>
      </c>
      <c r="Q1812" s="81" t="s">
        <v>5917</v>
      </c>
      <c r="R1812" s="81" t="s">
        <v>8147</v>
      </c>
      <c r="S1812" s="126" t="s">
        <v>194</v>
      </c>
      <c r="T1812" s="77" t="s">
        <v>223</v>
      </c>
      <c r="U1812" s="21"/>
      <c r="V1812" s="21" t="s">
        <v>1393</v>
      </c>
      <c r="W1812" s="20" t="str">
        <f>VLOOKUP(TRIM(X1812),X10:Y159,2,FALSE)</f>
        <v>Wanqiang</v>
      </c>
      <c r="X1812" s="184" t="str">
        <f t="shared" si="261"/>
        <v>19.2</v>
      </c>
      <c r="Y1812" s="184">
        <f t="shared" si="262"/>
        <v>0</v>
      </c>
      <c r="Z1812" s="184">
        <f t="shared" si="259"/>
        <v>1</v>
      </c>
      <c r="AA1812" s="184">
        <f t="shared" si="263"/>
        <v>8</v>
      </c>
      <c r="AB1812" s="184">
        <f t="shared" si="264"/>
        <v>0</v>
      </c>
      <c r="AC1812" s="184">
        <f t="shared" si="265"/>
        <v>0</v>
      </c>
      <c r="AD1812" s="184">
        <f t="shared" si="260"/>
        <v>0</v>
      </c>
      <c r="AE1812" s="184">
        <f t="shared" si="266"/>
        <v>0</v>
      </c>
      <c r="AF1812" s="186"/>
      <c r="AG1812" s="187" t="str">
        <f t="shared" si="267"/>
        <v>2313575</v>
      </c>
      <c r="AI1812" s="1" t="str">
        <f t="shared" si="268"/>
        <v>DIFF</v>
      </c>
    </row>
    <row r="1813" spans="1:35" ht="26.25" customHeight="1" x14ac:dyDescent="0.25">
      <c r="A1813" s="72"/>
      <c r="B1813" s="74" t="s">
        <v>40</v>
      </c>
      <c r="C1813" s="74" t="s">
        <v>13</v>
      </c>
      <c r="D1813" s="74" t="s">
        <v>91</v>
      </c>
      <c r="E1813" s="103" t="s">
        <v>4610</v>
      </c>
      <c r="F1813" s="75" t="s">
        <v>40</v>
      </c>
      <c r="G1813" s="154" t="s">
        <v>40</v>
      </c>
      <c r="H1813" s="154" t="s">
        <v>8426</v>
      </c>
      <c r="I1813" s="155" t="s">
        <v>40</v>
      </c>
      <c r="J1813" s="124"/>
      <c r="K1813" s="125"/>
      <c r="L1813" s="124"/>
      <c r="M1813" s="125"/>
      <c r="N1813" s="124"/>
      <c r="O1813" s="124" t="s">
        <v>40</v>
      </c>
      <c r="P1813" s="124"/>
      <c r="Q1813" s="156" t="s">
        <v>19</v>
      </c>
      <c r="R1813" s="156" t="s">
        <v>204</v>
      </c>
      <c r="S1813" s="126" t="s">
        <v>19</v>
      </c>
      <c r="T1813" s="77" t="s">
        <v>40</v>
      </c>
      <c r="U1813" s="21"/>
      <c r="V1813" s="21"/>
      <c r="W1813" s="20" t="str">
        <f>VLOOKUP(TRIM(X1813),X10:Y159,2,FALSE)</f>
        <v>Withdrawn</v>
      </c>
      <c r="X1813" s="184" t="str">
        <f t="shared" si="261"/>
        <v>99</v>
      </c>
      <c r="Y1813" s="184">
        <f t="shared" si="262"/>
        <v>0</v>
      </c>
      <c r="Z1813" s="184">
        <f t="shared" si="259"/>
        <v>0</v>
      </c>
      <c r="AA1813" s="184">
        <f t="shared" si="263"/>
        <v>1</v>
      </c>
      <c r="AB1813" s="184">
        <f t="shared" si="264"/>
        <v>0</v>
      </c>
      <c r="AC1813" s="184">
        <f t="shared" si="265"/>
        <v>0</v>
      </c>
      <c r="AD1813" s="184">
        <f t="shared" si="260"/>
        <v>0</v>
      </c>
      <c r="AE1813" s="184">
        <f t="shared" si="266"/>
        <v>0</v>
      </c>
      <c r="AF1813" s="186"/>
      <c r="AG1813" s="187" t="str">
        <f t="shared" si="267"/>
        <v>2313576</v>
      </c>
      <c r="AI1813" s="1" t="str">
        <f t="shared" si="268"/>
        <v>DIFF</v>
      </c>
    </row>
    <row r="1814" spans="1:35" ht="26.25" customHeight="1" x14ac:dyDescent="0.25">
      <c r="A1814" s="72"/>
      <c r="B1814" s="74" t="s">
        <v>40</v>
      </c>
      <c r="C1814" s="74" t="s">
        <v>13</v>
      </c>
      <c r="D1814" s="74" t="s">
        <v>91</v>
      </c>
      <c r="E1814" s="103" t="s">
        <v>4611</v>
      </c>
      <c r="F1814" s="75" t="s">
        <v>40</v>
      </c>
      <c r="G1814" s="154" t="s">
        <v>40</v>
      </c>
      <c r="H1814" s="154" t="s">
        <v>8426</v>
      </c>
      <c r="I1814" s="155" t="s">
        <v>40</v>
      </c>
      <c r="J1814" s="124"/>
      <c r="K1814" s="125"/>
      <c r="L1814" s="124"/>
      <c r="M1814" s="125"/>
      <c r="N1814" s="124"/>
      <c r="O1814" s="124" t="s">
        <v>40</v>
      </c>
      <c r="P1814" s="124"/>
      <c r="Q1814" s="156" t="s">
        <v>19</v>
      </c>
      <c r="R1814" s="156" t="s">
        <v>204</v>
      </c>
      <c r="S1814" s="126" t="s">
        <v>19</v>
      </c>
      <c r="T1814" s="77" t="s">
        <v>40</v>
      </c>
      <c r="U1814" s="21"/>
      <c r="V1814" s="21"/>
      <c r="W1814" s="20" t="str">
        <f>VLOOKUP(TRIM(X1814),X10:Y159,2,FALSE)</f>
        <v>Withdrawn</v>
      </c>
      <c r="X1814" s="184" t="str">
        <f t="shared" si="261"/>
        <v>99</v>
      </c>
      <c r="Y1814" s="184">
        <f t="shared" si="262"/>
        <v>0</v>
      </c>
      <c r="Z1814" s="184">
        <f t="shared" si="259"/>
        <v>0</v>
      </c>
      <c r="AA1814" s="184">
        <f t="shared" si="263"/>
        <v>1</v>
      </c>
      <c r="AB1814" s="184">
        <f t="shared" si="264"/>
        <v>0</v>
      </c>
      <c r="AC1814" s="184">
        <f t="shared" si="265"/>
        <v>0</v>
      </c>
      <c r="AD1814" s="184">
        <f t="shared" si="260"/>
        <v>0</v>
      </c>
      <c r="AE1814" s="184">
        <f t="shared" si="266"/>
        <v>0</v>
      </c>
      <c r="AF1814" s="186"/>
      <c r="AG1814" s="187" t="str">
        <f t="shared" si="267"/>
        <v>2313577</v>
      </c>
      <c r="AI1814" s="1" t="str">
        <f t="shared" si="268"/>
        <v>DIFF</v>
      </c>
    </row>
    <row r="1815" spans="1:35" ht="26.25" customHeight="1" x14ac:dyDescent="0.25">
      <c r="A1815" s="72" t="s">
        <v>193</v>
      </c>
      <c r="B1815" s="74" t="s">
        <v>1647</v>
      </c>
      <c r="C1815" s="74" t="s">
        <v>95</v>
      </c>
      <c r="D1815" s="74" t="s">
        <v>1350</v>
      </c>
      <c r="E1815" s="103" t="s">
        <v>4612</v>
      </c>
      <c r="F1815" s="75" t="s">
        <v>14</v>
      </c>
      <c r="G1815" s="75" t="s">
        <v>96</v>
      </c>
      <c r="H1815" s="75" t="s">
        <v>5459</v>
      </c>
      <c r="I1815" s="133" t="s">
        <v>227</v>
      </c>
      <c r="J1815" s="77" t="s">
        <v>199</v>
      </c>
      <c r="K1815" s="129">
        <v>5156</v>
      </c>
      <c r="L1815" s="77" t="s">
        <v>52</v>
      </c>
      <c r="M1815" s="129" t="s">
        <v>103</v>
      </c>
      <c r="N1815" s="77" t="s">
        <v>2407</v>
      </c>
      <c r="O1815" s="77" t="s">
        <v>386</v>
      </c>
      <c r="P1815" s="77" t="s">
        <v>1440</v>
      </c>
      <c r="Q1815" s="81" t="s">
        <v>8621</v>
      </c>
      <c r="R1815" s="81" t="s">
        <v>8148</v>
      </c>
      <c r="S1815" s="126" t="s">
        <v>213</v>
      </c>
      <c r="T1815" s="77" t="s">
        <v>249</v>
      </c>
      <c r="U1815" s="21"/>
      <c r="V1815" s="21"/>
      <c r="W1815" s="20" t="str">
        <f>VLOOKUP(TRIM(X1815),X10:Y159,2,FALSE)</f>
        <v>Wanqiang</v>
      </c>
      <c r="X1815" s="184" t="str">
        <f t="shared" si="261"/>
        <v>9.11.2</v>
      </c>
      <c r="Y1815" s="184">
        <f t="shared" si="262"/>
        <v>0</v>
      </c>
      <c r="Z1815" s="184">
        <f t="shared" si="259"/>
        <v>0</v>
      </c>
      <c r="AA1815" s="184">
        <f t="shared" si="263"/>
        <v>3</v>
      </c>
      <c r="AB1815" s="184">
        <f t="shared" si="264"/>
        <v>0</v>
      </c>
      <c r="AC1815" s="184">
        <f t="shared" si="265"/>
        <v>0</v>
      </c>
      <c r="AD1815" s="184">
        <f t="shared" si="260"/>
        <v>0</v>
      </c>
      <c r="AE1815" s="184">
        <f t="shared" si="266"/>
        <v>0</v>
      </c>
      <c r="AF1815" s="186"/>
      <c r="AG1815" s="187" t="str">
        <f t="shared" si="267"/>
        <v>2313578</v>
      </c>
      <c r="AI1815" s="1" t="str">
        <f t="shared" si="268"/>
        <v>DIFF</v>
      </c>
    </row>
    <row r="1816" spans="1:35" ht="26.25" customHeight="1" x14ac:dyDescent="0.25">
      <c r="A1816" s="72" t="s">
        <v>193</v>
      </c>
      <c r="B1816" s="74" t="s">
        <v>8470</v>
      </c>
      <c r="C1816" s="74" t="s">
        <v>95</v>
      </c>
      <c r="D1816" s="74" t="s">
        <v>1350</v>
      </c>
      <c r="E1816" s="103" t="s">
        <v>4613</v>
      </c>
      <c r="F1816" s="75" t="s">
        <v>14</v>
      </c>
      <c r="G1816" s="75" t="s">
        <v>96</v>
      </c>
      <c r="H1816" s="75" t="s">
        <v>2056</v>
      </c>
      <c r="I1816" s="133" t="s">
        <v>239</v>
      </c>
      <c r="J1816" s="77" t="s">
        <v>102</v>
      </c>
      <c r="K1816" s="129">
        <v>4631</v>
      </c>
      <c r="L1816" s="77" t="s">
        <v>52</v>
      </c>
      <c r="M1816" s="129" t="s">
        <v>103</v>
      </c>
      <c r="N1816" s="77" t="s">
        <v>2407</v>
      </c>
      <c r="O1816" s="77" t="s">
        <v>386</v>
      </c>
      <c r="P1816" s="77" t="s">
        <v>1440</v>
      </c>
      <c r="Q1816" s="81" t="s">
        <v>2179</v>
      </c>
      <c r="R1816" s="81" t="s">
        <v>8149</v>
      </c>
      <c r="S1816" s="126" t="s">
        <v>195</v>
      </c>
      <c r="T1816" s="77" t="s">
        <v>1034</v>
      </c>
      <c r="U1816" s="21"/>
      <c r="V1816" s="21"/>
      <c r="W1816" s="20" t="str">
        <f>VLOOKUP(TRIM(X1816),X10:Y159,2,FALSE)</f>
        <v>Wanqiang</v>
      </c>
      <c r="X1816" s="184" t="str">
        <f t="shared" si="261"/>
        <v>9.11.2</v>
      </c>
      <c r="Y1816" s="184">
        <f t="shared" si="262"/>
        <v>0</v>
      </c>
      <c r="Z1816" s="184">
        <f t="shared" ref="Z1816:Z1879" si="269">IF(F1816="P-CR", IF(S1816="Approved", 1, IF(S1816="Block approved", 1, 0)),0)</f>
        <v>0</v>
      </c>
      <c r="AA1816" s="184">
        <f t="shared" si="263"/>
        <v>7</v>
      </c>
      <c r="AB1816" s="184">
        <f t="shared" si="264"/>
        <v>0</v>
      </c>
      <c r="AC1816" s="184">
        <f t="shared" si="265"/>
        <v>0</v>
      </c>
      <c r="AD1816" s="184">
        <f t="shared" ref="AD1816:AD1879" si="270">IF(F1816="LS OUT",IF(S1816="",1,0),0)</f>
        <v>0</v>
      </c>
      <c r="AE1816" s="184">
        <f t="shared" si="266"/>
        <v>0</v>
      </c>
      <c r="AF1816" s="186"/>
      <c r="AG1816" s="187" t="str">
        <f t="shared" si="267"/>
        <v>2313579</v>
      </c>
      <c r="AI1816" s="1" t="str">
        <f t="shared" si="268"/>
        <v>DIFF</v>
      </c>
    </row>
    <row r="1817" spans="1:35" ht="26.25" customHeight="1" x14ac:dyDescent="0.25">
      <c r="A1817" s="72" t="s">
        <v>193</v>
      </c>
      <c r="B1817" s="74" t="s">
        <v>8473</v>
      </c>
      <c r="C1817" s="74" t="s">
        <v>95</v>
      </c>
      <c r="D1817" s="74" t="s">
        <v>1350</v>
      </c>
      <c r="E1817" s="103" t="s">
        <v>4614</v>
      </c>
      <c r="F1817" s="75" t="s">
        <v>14</v>
      </c>
      <c r="G1817" s="75" t="s">
        <v>96</v>
      </c>
      <c r="H1817" s="75" t="s">
        <v>2445</v>
      </c>
      <c r="I1817" s="133" t="s">
        <v>1385</v>
      </c>
      <c r="J1817" s="77" t="s">
        <v>199</v>
      </c>
      <c r="K1817" s="129">
        <v>5100</v>
      </c>
      <c r="L1817" s="77" t="s">
        <v>50</v>
      </c>
      <c r="M1817" s="129" t="s">
        <v>103</v>
      </c>
      <c r="N1817" s="77" t="s">
        <v>2407</v>
      </c>
      <c r="O1817" s="77" t="s">
        <v>386</v>
      </c>
      <c r="P1817" s="77" t="s">
        <v>1440</v>
      </c>
      <c r="Q1817" s="81" t="s">
        <v>2657</v>
      </c>
      <c r="R1817" s="81" t="s">
        <v>8150</v>
      </c>
      <c r="S1817" s="126" t="s">
        <v>209</v>
      </c>
      <c r="T1817" s="77" t="s">
        <v>235</v>
      </c>
      <c r="U1817" s="21"/>
      <c r="V1817" s="21"/>
      <c r="W1817" s="20" t="str">
        <f>VLOOKUP(TRIM(X1817),X10:Y159,2,FALSE)</f>
        <v>Wanqiang</v>
      </c>
      <c r="X1817" s="184" t="str">
        <f t="shared" si="261"/>
        <v>9.11.2</v>
      </c>
      <c r="Y1817" s="184">
        <f t="shared" si="262"/>
        <v>0</v>
      </c>
      <c r="Z1817" s="184">
        <f t="shared" si="269"/>
        <v>0</v>
      </c>
      <c r="AA1817" s="184">
        <f t="shared" si="263"/>
        <v>25</v>
      </c>
      <c r="AB1817" s="184">
        <f t="shared" si="264"/>
        <v>0</v>
      </c>
      <c r="AC1817" s="184">
        <f t="shared" si="265"/>
        <v>0</v>
      </c>
      <c r="AD1817" s="184">
        <f t="shared" si="270"/>
        <v>0</v>
      </c>
      <c r="AE1817" s="184">
        <f t="shared" si="266"/>
        <v>0</v>
      </c>
      <c r="AF1817" s="186"/>
      <c r="AG1817" s="187" t="str">
        <f t="shared" si="267"/>
        <v>2313580</v>
      </c>
      <c r="AI1817" s="1" t="str">
        <f t="shared" si="268"/>
        <v>DIFF</v>
      </c>
    </row>
    <row r="1818" spans="1:35" ht="26.25" customHeight="1" x14ac:dyDescent="0.25">
      <c r="A1818" s="72" t="s">
        <v>193</v>
      </c>
      <c r="B1818" s="74" t="s">
        <v>1647</v>
      </c>
      <c r="C1818" s="74" t="s">
        <v>95</v>
      </c>
      <c r="D1818" s="74" t="s">
        <v>1350</v>
      </c>
      <c r="E1818" s="103" t="s">
        <v>4615</v>
      </c>
      <c r="F1818" s="75" t="s">
        <v>14</v>
      </c>
      <c r="G1818" s="75" t="s">
        <v>96</v>
      </c>
      <c r="H1818" s="75" t="s">
        <v>5538</v>
      </c>
      <c r="I1818" s="133" t="s">
        <v>8627</v>
      </c>
      <c r="J1818" s="77" t="s">
        <v>199</v>
      </c>
      <c r="K1818" s="129">
        <v>5170</v>
      </c>
      <c r="L1818" s="77" t="s">
        <v>50</v>
      </c>
      <c r="M1818" s="129" t="s">
        <v>103</v>
      </c>
      <c r="N1818" s="77" t="s">
        <v>2407</v>
      </c>
      <c r="O1818" s="77" t="s">
        <v>386</v>
      </c>
      <c r="P1818" s="77" t="s">
        <v>1440</v>
      </c>
      <c r="Q1818" s="81" t="s">
        <v>8628</v>
      </c>
      <c r="R1818" s="81" t="s">
        <v>8151</v>
      </c>
      <c r="S1818" s="126" t="s">
        <v>213</v>
      </c>
      <c r="T1818" s="77" t="s">
        <v>246</v>
      </c>
      <c r="U1818" s="21"/>
      <c r="V1818" s="21"/>
      <c r="W1818" s="20" t="str">
        <f>VLOOKUP(TRIM(X1818),X10:Y159,2,FALSE)</f>
        <v>Wanqiang</v>
      </c>
      <c r="X1818" s="184" t="str">
        <f t="shared" si="261"/>
        <v>9.11.2</v>
      </c>
      <c r="Y1818" s="184">
        <f t="shared" si="262"/>
        <v>0</v>
      </c>
      <c r="Z1818" s="184">
        <f t="shared" si="269"/>
        <v>0</v>
      </c>
      <c r="AA1818" s="184">
        <f t="shared" si="263"/>
        <v>33</v>
      </c>
      <c r="AB1818" s="184">
        <f t="shared" si="264"/>
        <v>0</v>
      </c>
      <c r="AC1818" s="184">
        <f t="shared" si="265"/>
        <v>0</v>
      </c>
      <c r="AD1818" s="184">
        <f t="shared" si="270"/>
        <v>0</v>
      </c>
      <c r="AE1818" s="184">
        <f t="shared" si="266"/>
        <v>0</v>
      </c>
      <c r="AF1818" s="186"/>
      <c r="AG1818" s="187" t="str">
        <f t="shared" si="267"/>
        <v>2313581</v>
      </c>
      <c r="AI1818" s="1" t="str">
        <f t="shared" si="268"/>
        <v>DIFF</v>
      </c>
    </row>
    <row r="1819" spans="1:35" ht="26.25" customHeight="1" x14ac:dyDescent="0.25">
      <c r="A1819" s="72" t="s">
        <v>193</v>
      </c>
      <c r="B1819" s="74" t="s">
        <v>6460</v>
      </c>
      <c r="C1819" s="74" t="s">
        <v>95</v>
      </c>
      <c r="D1819" s="74" t="s">
        <v>1350</v>
      </c>
      <c r="E1819" s="103" t="s">
        <v>4616</v>
      </c>
      <c r="F1819" s="75" t="s">
        <v>14</v>
      </c>
      <c r="G1819" s="75" t="s">
        <v>96</v>
      </c>
      <c r="H1819" s="75" t="s">
        <v>5473</v>
      </c>
      <c r="I1819" s="133" t="s">
        <v>1738</v>
      </c>
      <c r="J1819" s="77" t="s">
        <v>102</v>
      </c>
      <c r="K1819" s="129">
        <v>4626</v>
      </c>
      <c r="L1819" s="77" t="s">
        <v>50</v>
      </c>
      <c r="M1819" s="129" t="s">
        <v>103</v>
      </c>
      <c r="N1819" s="77" t="s">
        <v>2407</v>
      </c>
      <c r="O1819" s="77" t="s">
        <v>386</v>
      </c>
      <c r="P1819" s="77" t="s">
        <v>1440</v>
      </c>
      <c r="Q1819" s="81" t="s">
        <v>6459</v>
      </c>
      <c r="R1819" s="81" t="s">
        <v>8152</v>
      </c>
      <c r="S1819" s="126" t="s">
        <v>401</v>
      </c>
      <c r="T1819" s="77" t="s">
        <v>235</v>
      </c>
      <c r="U1819" s="21"/>
      <c r="V1819" s="21" t="s">
        <v>1393</v>
      </c>
      <c r="W1819" s="20" t="str">
        <f>VLOOKUP(TRIM(X1819),X10:Y159,2,FALSE)</f>
        <v>Wanqiang</v>
      </c>
      <c r="X1819" s="184" t="str">
        <f t="shared" si="261"/>
        <v>9.11.2</v>
      </c>
      <c r="Y1819" s="184">
        <f t="shared" si="262"/>
        <v>1</v>
      </c>
      <c r="Z1819" s="184">
        <f t="shared" si="269"/>
        <v>0</v>
      </c>
      <c r="AA1819" s="184">
        <f t="shared" si="263"/>
        <v>22</v>
      </c>
      <c r="AB1819" s="184">
        <f t="shared" si="264"/>
        <v>0</v>
      </c>
      <c r="AC1819" s="184">
        <f t="shared" si="265"/>
        <v>0</v>
      </c>
      <c r="AD1819" s="184">
        <f t="shared" si="270"/>
        <v>0</v>
      </c>
      <c r="AE1819" s="184">
        <f t="shared" si="266"/>
        <v>0</v>
      </c>
      <c r="AF1819" s="186"/>
      <c r="AG1819" s="187" t="str">
        <f t="shared" si="267"/>
        <v>2313582</v>
      </c>
      <c r="AI1819" s="1" t="str">
        <f t="shared" si="268"/>
        <v>DIFF</v>
      </c>
    </row>
    <row r="1820" spans="1:35" ht="26.25" customHeight="1" x14ac:dyDescent="0.25">
      <c r="A1820" s="72" t="s">
        <v>193</v>
      </c>
      <c r="B1820" s="74" t="s">
        <v>1665</v>
      </c>
      <c r="C1820" s="74" t="s">
        <v>95</v>
      </c>
      <c r="D1820" s="74" t="s">
        <v>1350</v>
      </c>
      <c r="E1820" s="103" t="s">
        <v>4617</v>
      </c>
      <c r="F1820" s="75" t="s">
        <v>14</v>
      </c>
      <c r="G1820" s="75" t="s">
        <v>96</v>
      </c>
      <c r="H1820" s="75" t="s">
        <v>2063</v>
      </c>
      <c r="I1820" s="133" t="s">
        <v>1558</v>
      </c>
      <c r="J1820" s="77" t="s">
        <v>199</v>
      </c>
      <c r="K1820" s="129">
        <v>4850</v>
      </c>
      <c r="L1820" s="77" t="s">
        <v>53</v>
      </c>
      <c r="M1820" s="129" t="s">
        <v>103</v>
      </c>
      <c r="N1820" s="77" t="s">
        <v>2407</v>
      </c>
      <c r="O1820" s="77" t="s">
        <v>386</v>
      </c>
      <c r="P1820" s="77" t="s">
        <v>1440</v>
      </c>
      <c r="Q1820" s="81" t="s">
        <v>8629</v>
      </c>
      <c r="R1820" s="81" t="s">
        <v>8153</v>
      </c>
      <c r="S1820" s="126" t="s">
        <v>401</v>
      </c>
      <c r="T1820" s="77" t="s">
        <v>1006</v>
      </c>
      <c r="U1820" s="21"/>
      <c r="V1820" s="21" t="s">
        <v>1393</v>
      </c>
      <c r="W1820" s="20" t="str">
        <f>VLOOKUP(TRIM(X1820),X10:Y159,2,FALSE)</f>
        <v>Wanqiang</v>
      </c>
      <c r="X1820" s="184" t="str">
        <f t="shared" si="261"/>
        <v>9.11.2</v>
      </c>
      <c r="Y1820" s="184">
        <f t="shared" si="262"/>
        <v>1</v>
      </c>
      <c r="Z1820" s="184">
        <f t="shared" si="269"/>
        <v>0</v>
      </c>
      <c r="AA1820" s="184">
        <f t="shared" si="263"/>
        <v>12</v>
      </c>
      <c r="AB1820" s="184">
        <f t="shared" si="264"/>
        <v>0</v>
      </c>
      <c r="AC1820" s="184">
        <f t="shared" si="265"/>
        <v>0</v>
      </c>
      <c r="AD1820" s="184">
        <f t="shared" si="270"/>
        <v>0</v>
      </c>
      <c r="AE1820" s="184">
        <f t="shared" si="266"/>
        <v>0</v>
      </c>
      <c r="AF1820" s="186"/>
      <c r="AG1820" s="187" t="str">
        <f t="shared" si="267"/>
        <v>2313583</v>
      </c>
      <c r="AI1820" s="1" t="str">
        <f t="shared" si="268"/>
        <v>DIFF</v>
      </c>
    </row>
    <row r="1821" spans="1:35" ht="26.25" customHeight="1" x14ac:dyDescent="0.25">
      <c r="A1821" s="72" t="s">
        <v>193</v>
      </c>
      <c r="B1821" s="74" t="s">
        <v>2813</v>
      </c>
      <c r="C1821" s="74" t="s">
        <v>95</v>
      </c>
      <c r="D1821" s="74" t="s">
        <v>1350</v>
      </c>
      <c r="E1821" s="103" t="s">
        <v>4618</v>
      </c>
      <c r="F1821" s="75" t="s">
        <v>14</v>
      </c>
      <c r="G1821" s="75" t="s">
        <v>96</v>
      </c>
      <c r="H1821" s="75" t="s">
        <v>2063</v>
      </c>
      <c r="I1821" s="133" t="s">
        <v>1558</v>
      </c>
      <c r="J1821" s="77" t="s">
        <v>102</v>
      </c>
      <c r="K1821" s="129">
        <v>4392</v>
      </c>
      <c r="L1821" s="77" t="s">
        <v>53</v>
      </c>
      <c r="M1821" s="129" t="s">
        <v>103</v>
      </c>
      <c r="N1821" s="77" t="s">
        <v>2407</v>
      </c>
      <c r="O1821" s="77" t="s">
        <v>386</v>
      </c>
      <c r="P1821" s="77" t="s">
        <v>1440</v>
      </c>
      <c r="Q1821" s="81" t="s">
        <v>8475</v>
      </c>
      <c r="R1821" s="81" t="s">
        <v>8786</v>
      </c>
      <c r="S1821" s="126" t="s">
        <v>213</v>
      </c>
      <c r="T1821" s="77" t="s">
        <v>1006</v>
      </c>
      <c r="U1821" s="21"/>
      <c r="V1821" s="21"/>
      <c r="W1821" s="20" t="str">
        <f>VLOOKUP(TRIM(X1821),X10:Y159,2,FALSE)</f>
        <v>Wanqiang</v>
      </c>
      <c r="X1821" s="184" t="str">
        <f t="shared" si="261"/>
        <v>9.11.2</v>
      </c>
      <c r="Y1821" s="184">
        <f t="shared" si="262"/>
        <v>0</v>
      </c>
      <c r="Z1821" s="184">
        <f t="shared" si="269"/>
        <v>0</v>
      </c>
      <c r="AA1821" s="184">
        <f t="shared" si="263"/>
        <v>12</v>
      </c>
      <c r="AB1821" s="184">
        <f t="shared" si="264"/>
        <v>0</v>
      </c>
      <c r="AC1821" s="184">
        <f t="shared" si="265"/>
        <v>0</v>
      </c>
      <c r="AD1821" s="184">
        <f t="shared" si="270"/>
        <v>0</v>
      </c>
      <c r="AE1821" s="184">
        <f t="shared" si="266"/>
        <v>0</v>
      </c>
      <c r="AF1821" s="186"/>
      <c r="AG1821" s="187" t="str">
        <f t="shared" si="267"/>
        <v>2313584</v>
      </c>
      <c r="AI1821" s="1" t="str">
        <f t="shared" si="268"/>
        <v>DIFF</v>
      </c>
    </row>
    <row r="1822" spans="1:35" ht="26.25" customHeight="1" x14ac:dyDescent="0.25">
      <c r="A1822" s="72" t="s">
        <v>193</v>
      </c>
      <c r="B1822" s="74" t="s">
        <v>8631</v>
      </c>
      <c r="C1822" s="74" t="s">
        <v>95</v>
      </c>
      <c r="D1822" s="74" t="s">
        <v>1350</v>
      </c>
      <c r="E1822" s="103" t="s">
        <v>4619</v>
      </c>
      <c r="F1822" s="75" t="s">
        <v>14</v>
      </c>
      <c r="G1822" s="75" t="s">
        <v>96</v>
      </c>
      <c r="H1822" s="75" t="s">
        <v>2001</v>
      </c>
      <c r="I1822" s="133" t="s">
        <v>222</v>
      </c>
      <c r="J1822" s="77" t="s">
        <v>199</v>
      </c>
      <c r="K1822" s="129">
        <v>4781</v>
      </c>
      <c r="L1822" s="77" t="s">
        <v>53</v>
      </c>
      <c r="M1822" s="129" t="s">
        <v>103</v>
      </c>
      <c r="N1822" s="77" t="s">
        <v>2407</v>
      </c>
      <c r="O1822" s="77" t="s">
        <v>386</v>
      </c>
      <c r="P1822" s="77" t="s">
        <v>200</v>
      </c>
      <c r="Q1822" s="81" t="s">
        <v>8630</v>
      </c>
      <c r="R1822" s="81" t="s">
        <v>8154</v>
      </c>
      <c r="S1822" s="126" t="s">
        <v>401</v>
      </c>
      <c r="T1822" s="77" t="s">
        <v>223</v>
      </c>
      <c r="U1822" s="21"/>
      <c r="V1822" s="21" t="s">
        <v>1393</v>
      </c>
      <c r="W1822" s="20" t="str">
        <f>VLOOKUP(TRIM(X1822),X10:Y159,2,FALSE)</f>
        <v>Wanqiang</v>
      </c>
      <c r="X1822" s="184" t="str">
        <f t="shared" si="261"/>
        <v>9.11.2</v>
      </c>
      <c r="Y1822" s="184">
        <f t="shared" si="262"/>
        <v>1</v>
      </c>
      <c r="Z1822" s="184">
        <f t="shared" si="269"/>
        <v>0</v>
      </c>
      <c r="AA1822" s="184">
        <f t="shared" si="263"/>
        <v>8</v>
      </c>
      <c r="AB1822" s="184">
        <f t="shared" si="264"/>
        <v>0</v>
      </c>
      <c r="AC1822" s="184">
        <f t="shared" si="265"/>
        <v>0</v>
      </c>
      <c r="AD1822" s="184">
        <f t="shared" si="270"/>
        <v>0</v>
      </c>
      <c r="AE1822" s="184">
        <f t="shared" si="266"/>
        <v>0</v>
      </c>
      <c r="AF1822" s="186"/>
      <c r="AG1822" s="187" t="str">
        <f t="shared" si="267"/>
        <v>2313585</v>
      </c>
      <c r="AI1822" s="1" t="str">
        <f t="shared" si="268"/>
        <v>DIFF</v>
      </c>
    </row>
    <row r="1823" spans="1:35" ht="26.25" customHeight="1" x14ac:dyDescent="0.25">
      <c r="A1823" s="72" t="s">
        <v>193</v>
      </c>
      <c r="B1823" s="74" t="s">
        <v>2175</v>
      </c>
      <c r="C1823" s="74" t="s">
        <v>95</v>
      </c>
      <c r="D1823" s="74" t="s">
        <v>1350</v>
      </c>
      <c r="E1823" s="103" t="s">
        <v>4620</v>
      </c>
      <c r="F1823" s="75" t="s">
        <v>14</v>
      </c>
      <c r="G1823" s="75" t="s">
        <v>96</v>
      </c>
      <c r="H1823" s="75" t="s">
        <v>2001</v>
      </c>
      <c r="I1823" s="133" t="s">
        <v>222</v>
      </c>
      <c r="J1823" s="77" t="s">
        <v>102</v>
      </c>
      <c r="K1823" s="129">
        <v>4327</v>
      </c>
      <c r="L1823" s="77" t="s">
        <v>53</v>
      </c>
      <c r="M1823" s="129" t="s">
        <v>103</v>
      </c>
      <c r="N1823" s="77" t="s">
        <v>2407</v>
      </c>
      <c r="O1823" s="77" t="s">
        <v>386</v>
      </c>
      <c r="P1823" s="77" t="s">
        <v>200</v>
      </c>
      <c r="Q1823" s="81" t="s">
        <v>2174</v>
      </c>
      <c r="R1823" s="81" t="s">
        <v>8155</v>
      </c>
      <c r="S1823" s="126" t="s">
        <v>401</v>
      </c>
      <c r="T1823" s="77" t="s">
        <v>223</v>
      </c>
      <c r="U1823" s="21"/>
      <c r="V1823" s="21"/>
      <c r="W1823" s="20" t="str">
        <f>VLOOKUP(TRIM(X1823),X10:Y159,2,FALSE)</f>
        <v>Wanqiang</v>
      </c>
      <c r="X1823" s="184" t="str">
        <f t="shared" ref="X1823:X1886" si="271">IF(ISNONTEXT(D1823),"" &amp; D1823 &amp;"",T(D1823))</f>
        <v>9.11.2</v>
      </c>
      <c r="Y1823" s="184">
        <f t="shared" ref="Y1823:Y1886" si="272">IF(F1823="CR", IF(S1823="Approved", 1, IF(S1823="Agreed", 1, IF(S1823="Block approved", 1, 0))),0)</f>
        <v>1</v>
      </c>
      <c r="Z1823" s="184">
        <f t="shared" si="269"/>
        <v>0</v>
      </c>
      <c r="AA1823" s="184">
        <f t="shared" ref="AA1823:AA1886" si="273">LEN(I1823)</f>
        <v>8</v>
      </c>
      <c r="AB1823" s="184">
        <f t="shared" ref="AB1823:AB1886" si="274">IF(LEFT(H1823, 12)="Reserved for",  1, 0)</f>
        <v>0</v>
      </c>
      <c r="AC1823" s="184">
        <f t="shared" ref="AC1823:AC1886" si="275">IF(F1823="LS OUT", IF(S1823="Approved", 1, IF(S1823="Block approved", 1, 0)),0)</f>
        <v>0</v>
      </c>
      <c r="AD1823" s="184">
        <f t="shared" si="270"/>
        <v>0</v>
      </c>
      <c r="AE1823" s="184">
        <f t="shared" ref="AE1823:AE1886" si="276">IF(F1823="LS In", IF(S1823="Postponed", 1, 0), 0)</f>
        <v>0</v>
      </c>
      <c r="AF1823" s="186"/>
      <c r="AG1823" s="187" t="str">
        <f t="shared" ref="AG1823:AG1886" si="277">IF("" &amp; AF1823="" &amp; D1823, "", MID(E1823, 4, 7))</f>
        <v>2313586</v>
      </c>
      <c r="AI1823" s="1" t="str">
        <f t="shared" ref="AI1823:AI1886" si="278">IF(_xlfn.VALUETOTEXT(AH1823) =_xlfn.VALUETOTEXT(D1823), "", "DIFF")</f>
        <v>DIFF</v>
      </c>
    </row>
    <row r="1824" spans="1:35" ht="26.25" customHeight="1" x14ac:dyDescent="0.25">
      <c r="A1824" s="72" t="s">
        <v>193</v>
      </c>
      <c r="B1824" s="74" t="s">
        <v>2105</v>
      </c>
      <c r="C1824" s="74" t="s">
        <v>95</v>
      </c>
      <c r="D1824" s="74" t="s">
        <v>1350</v>
      </c>
      <c r="E1824" s="103" t="s">
        <v>4621</v>
      </c>
      <c r="F1824" s="75" t="s">
        <v>14</v>
      </c>
      <c r="G1824" s="75" t="s">
        <v>96</v>
      </c>
      <c r="H1824" s="75" t="s">
        <v>5459</v>
      </c>
      <c r="I1824" s="133" t="s">
        <v>8632</v>
      </c>
      <c r="J1824" s="77" t="s">
        <v>207</v>
      </c>
      <c r="K1824" s="129">
        <v>1217</v>
      </c>
      <c r="L1824" s="77" t="s">
        <v>52</v>
      </c>
      <c r="M1824" s="129" t="s">
        <v>103</v>
      </c>
      <c r="N1824" s="77" t="s">
        <v>2407</v>
      </c>
      <c r="O1824" s="77" t="s">
        <v>386</v>
      </c>
      <c r="P1824" s="77" t="s">
        <v>1440</v>
      </c>
      <c r="Q1824" s="81" t="s">
        <v>8633</v>
      </c>
      <c r="R1824" s="81" t="s">
        <v>8156</v>
      </c>
      <c r="S1824" s="126" t="s">
        <v>401</v>
      </c>
      <c r="T1824" s="77" t="s">
        <v>249</v>
      </c>
      <c r="U1824" s="21"/>
      <c r="V1824" s="21" t="s">
        <v>1393</v>
      </c>
      <c r="W1824" s="20" t="str">
        <f>VLOOKUP(TRIM(X1824),X10:Y159,2,FALSE)</f>
        <v>Wanqiang</v>
      </c>
      <c r="X1824" s="184" t="str">
        <f t="shared" si="271"/>
        <v>9.11.2</v>
      </c>
      <c r="Y1824" s="184">
        <f t="shared" si="272"/>
        <v>1</v>
      </c>
      <c r="Z1824" s="184">
        <f t="shared" si="269"/>
        <v>0</v>
      </c>
      <c r="AA1824" s="184">
        <f t="shared" si="273"/>
        <v>68</v>
      </c>
      <c r="AB1824" s="184">
        <f t="shared" si="274"/>
        <v>0</v>
      </c>
      <c r="AC1824" s="184">
        <f t="shared" si="275"/>
        <v>0</v>
      </c>
      <c r="AD1824" s="184">
        <f t="shared" si="270"/>
        <v>0</v>
      </c>
      <c r="AE1824" s="184">
        <f t="shared" si="276"/>
        <v>0</v>
      </c>
      <c r="AF1824" s="186"/>
      <c r="AG1824" s="187" t="str">
        <f t="shared" si="277"/>
        <v>2313587</v>
      </c>
      <c r="AI1824" s="1" t="str">
        <f t="shared" si="278"/>
        <v>DIFF</v>
      </c>
    </row>
    <row r="1825" spans="1:35" ht="26.25" customHeight="1" x14ac:dyDescent="0.25">
      <c r="A1825" s="72" t="s">
        <v>193</v>
      </c>
      <c r="B1825" s="74" t="s">
        <v>1647</v>
      </c>
      <c r="C1825" s="74" t="s">
        <v>95</v>
      </c>
      <c r="D1825" s="74" t="s">
        <v>1350</v>
      </c>
      <c r="E1825" s="103" t="s">
        <v>4622</v>
      </c>
      <c r="F1825" s="75" t="s">
        <v>14</v>
      </c>
      <c r="G1825" s="75" t="s">
        <v>96</v>
      </c>
      <c r="H1825" s="75" t="s">
        <v>5343</v>
      </c>
      <c r="I1825" s="133" t="s">
        <v>8634</v>
      </c>
      <c r="J1825" s="77" t="s">
        <v>199</v>
      </c>
      <c r="K1825" s="129">
        <v>5126</v>
      </c>
      <c r="L1825" s="77" t="s">
        <v>52</v>
      </c>
      <c r="M1825" s="129" t="s">
        <v>103</v>
      </c>
      <c r="N1825" s="77" t="s">
        <v>2407</v>
      </c>
      <c r="O1825" s="77" t="s">
        <v>386</v>
      </c>
      <c r="P1825" s="77" t="s">
        <v>1440</v>
      </c>
      <c r="Q1825" s="81" t="s">
        <v>6256</v>
      </c>
      <c r="R1825" s="81" t="s">
        <v>8157</v>
      </c>
      <c r="S1825" s="126" t="s">
        <v>213</v>
      </c>
      <c r="T1825" s="77" t="s">
        <v>223</v>
      </c>
      <c r="U1825" s="21"/>
      <c r="V1825" s="21"/>
      <c r="W1825" s="20" t="str">
        <f>VLOOKUP(TRIM(X1825),X10:Y159,2,FALSE)</f>
        <v>Wanqiang</v>
      </c>
      <c r="X1825" s="184" t="str">
        <f t="shared" si="271"/>
        <v>9.11.2</v>
      </c>
      <c r="Y1825" s="184">
        <f t="shared" si="272"/>
        <v>0</v>
      </c>
      <c r="Z1825" s="184">
        <f t="shared" si="269"/>
        <v>0</v>
      </c>
      <c r="AA1825" s="184">
        <f t="shared" si="273"/>
        <v>25</v>
      </c>
      <c r="AB1825" s="184">
        <f t="shared" si="274"/>
        <v>0</v>
      </c>
      <c r="AC1825" s="184">
        <f t="shared" si="275"/>
        <v>0</v>
      </c>
      <c r="AD1825" s="184">
        <f t="shared" si="270"/>
        <v>0</v>
      </c>
      <c r="AE1825" s="184">
        <f t="shared" si="276"/>
        <v>0</v>
      </c>
      <c r="AF1825" s="186"/>
      <c r="AG1825" s="187" t="str">
        <f t="shared" si="277"/>
        <v>2313588</v>
      </c>
      <c r="AI1825" s="1" t="str">
        <f t="shared" si="278"/>
        <v>DIFF</v>
      </c>
    </row>
    <row r="1826" spans="1:35" ht="26.25" customHeight="1" x14ac:dyDescent="0.25">
      <c r="A1826" s="72" t="s">
        <v>193</v>
      </c>
      <c r="B1826" s="74" t="s">
        <v>8635</v>
      </c>
      <c r="C1826" s="74" t="s">
        <v>95</v>
      </c>
      <c r="D1826" s="74" t="s">
        <v>1350</v>
      </c>
      <c r="E1826" s="103" t="s">
        <v>4623</v>
      </c>
      <c r="F1826" s="75" t="s">
        <v>14</v>
      </c>
      <c r="G1826" s="75" t="s">
        <v>96</v>
      </c>
      <c r="H1826" s="75" t="s">
        <v>5344</v>
      </c>
      <c r="I1826" s="133" t="s">
        <v>1545</v>
      </c>
      <c r="J1826" s="77" t="s">
        <v>207</v>
      </c>
      <c r="K1826" s="129">
        <v>1213</v>
      </c>
      <c r="L1826" s="77" t="s">
        <v>52</v>
      </c>
      <c r="M1826" s="129" t="s">
        <v>103</v>
      </c>
      <c r="N1826" s="77" t="s">
        <v>2407</v>
      </c>
      <c r="O1826" s="77" t="s">
        <v>386</v>
      </c>
      <c r="P1826" s="77" t="s">
        <v>1440</v>
      </c>
      <c r="Q1826" s="81" t="s">
        <v>8608</v>
      </c>
      <c r="R1826" s="81" t="s">
        <v>8158</v>
      </c>
      <c r="S1826" s="126" t="s">
        <v>401</v>
      </c>
      <c r="T1826" s="77" t="s">
        <v>223</v>
      </c>
      <c r="U1826" s="21"/>
      <c r="V1826" s="21" t="s">
        <v>1393</v>
      </c>
      <c r="W1826" s="20" t="str">
        <f>VLOOKUP(TRIM(X1826),X10:Y159,2,FALSE)</f>
        <v>Wanqiang</v>
      </c>
      <c r="X1826" s="184" t="str">
        <f t="shared" si="271"/>
        <v>9.11.2</v>
      </c>
      <c r="Y1826" s="184">
        <f t="shared" si="272"/>
        <v>1</v>
      </c>
      <c r="Z1826" s="184">
        <f t="shared" si="269"/>
        <v>0</v>
      </c>
      <c r="AA1826" s="184">
        <f t="shared" si="273"/>
        <v>22</v>
      </c>
      <c r="AB1826" s="184">
        <f t="shared" si="274"/>
        <v>0</v>
      </c>
      <c r="AC1826" s="184">
        <f t="shared" si="275"/>
        <v>0</v>
      </c>
      <c r="AD1826" s="184">
        <f t="shared" si="270"/>
        <v>0</v>
      </c>
      <c r="AE1826" s="184">
        <f t="shared" si="276"/>
        <v>0</v>
      </c>
      <c r="AF1826" s="186"/>
      <c r="AG1826" s="187" t="str">
        <f t="shared" si="277"/>
        <v>2313589</v>
      </c>
      <c r="AI1826" s="1" t="str">
        <f t="shared" si="278"/>
        <v>DIFF</v>
      </c>
    </row>
    <row r="1827" spans="1:35" ht="26.25" customHeight="1" x14ac:dyDescent="0.25">
      <c r="A1827" s="72" t="s">
        <v>193</v>
      </c>
      <c r="B1827" s="74" t="s">
        <v>1577</v>
      </c>
      <c r="C1827" s="74" t="s">
        <v>95</v>
      </c>
      <c r="D1827" s="74" t="s">
        <v>1350</v>
      </c>
      <c r="E1827" s="103" t="s">
        <v>4624</v>
      </c>
      <c r="F1827" s="75" t="s">
        <v>14</v>
      </c>
      <c r="G1827" s="75" t="s">
        <v>96</v>
      </c>
      <c r="H1827" s="75" t="s">
        <v>1965</v>
      </c>
      <c r="I1827" s="133" t="s">
        <v>8610</v>
      </c>
      <c r="J1827" s="77" t="s">
        <v>207</v>
      </c>
      <c r="K1827" s="129">
        <v>1093</v>
      </c>
      <c r="L1827" s="77" t="s">
        <v>89</v>
      </c>
      <c r="M1827" s="129" t="s">
        <v>103</v>
      </c>
      <c r="N1827" s="77" t="s">
        <v>2407</v>
      </c>
      <c r="O1827" s="77" t="s">
        <v>386</v>
      </c>
      <c r="P1827" s="77" t="s">
        <v>1440</v>
      </c>
      <c r="Q1827" s="81" t="s">
        <v>2938</v>
      </c>
      <c r="R1827" s="81" t="s">
        <v>8159</v>
      </c>
      <c r="S1827" s="126" t="s">
        <v>213</v>
      </c>
      <c r="T1827" s="77" t="s">
        <v>235</v>
      </c>
      <c r="U1827" s="21"/>
      <c r="V1827" s="21"/>
      <c r="W1827" s="20" t="str">
        <f>VLOOKUP(TRIM(X1827),X10:Y159,2,FALSE)</f>
        <v>Wanqiang</v>
      </c>
      <c r="X1827" s="184" t="str">
        <f t="shared" si="271"/>
        <v>9.11.2</v>
      </c>
      <c r="Y1827" s="184">
        <f t="shared" si="272"/>
        <v>0</v>
      </c>
      <c r="Z1827" s="184">
        <f t="shared" si="269"/>
        <v>0</v>
      </c>
      <c r="AA1827" s="184">
        <f t="shared" si="273"/>
        <v>118</v>
      </c>
      <c r="AB1827" s="184">
        <f t="shared" si="274"/>
        <v>0</v>
      </c>
      <c r="AC1827" s="184">
        <f t="shared" si="275"/>
        <v>0</v>
      </c>
      <c r="AD1827" s="184">
        <f t="shared" si="270"/>
        <v>0</v>
      </c>
      <c r="AE1827" s="184">
        <f t="shared" si="276"/>
        <v>0</v>
      </c>
      <c r="AF1827" s="186"/>
      <c r="AG1827" s="187" t="str">
        <f t="shared" si="277"/>
        <v>2313590</v>
      </c>
      <c r="AI1827" s="1" t="str">
        <f t="shared" si="278"/>
        <v>DIFF</v>
      </c>
    </row>
    <row r="1828" spans="1:35" ht="26.25" customHeight="1" x14ac:dyDescent="0.25">
      <c r="A1828" s="72" t="s">
        <v>193</v>
      </c>
      <c r="B1828" s="74" t="s">
        <v>1669</v>
      </c>
      <c r="C1828" s="74" t="s">
        <v>95</v>
      </c>
      <c r="D1828" s="74" t="s">
        <v>1288</v>
      </c>
      <c r="E1828" s="103" t="s">
        <v>4625</v>
      </c>
      <c r="F1828" s="75" t="s">
        <v>14</v>
      </c>
      <c r="G1828" s="75" t="s">
        <v>96</v>
      </c>
      <c r="H1828" s="75" t="s">
        <v>5328</v>
      </c>
      <c r="I1828" s="133" t="s">
        <v>1730</v>
      </c>
      <c r="J1828" s="77" t="s">
        <v>199</v>
      </c>
      <c r="K1828" s="129">
        <v>5123</v>
      </c>
      <c r="L1828" s="77" t="s">
        <v>52</v>
      </c>
      <c r="M1828" s="129" t="s">
        <v>103</v>
      </c>
      <c r="N1828" s="77" t="s">
        <v>2407</v>
      </c>
      <c r="O1828" s="77" t="s">
        <v>386</v>
      </c>
      <c r="P1828" s="77" t="s">
        <v>1454</v>
      </c>
      <c r="Q1828" s="81" t="s">
        <v>8636</v>
      </c>
      <c r="R1828" s="81" t="s">
        <v>8160</v>
      </c>
      <c r="S1828" s="126" t="s">
        <v>401</v>
      </c>
      <c r="T1828" s="77" t="s">
        <v>244</v>
      </c>
      <c r="U1828" s="21"/>
      <c r="V1828" s="21" t="s">
        <v>1393</v>
      </c>
      <c r="W1828" s="20" t="str">
        <f>VLOOKUP(TRIM(X1828),X10:Y159,2,FALSE)</f>
        <v>Wanqiang</v>
      </c>
      <c r="X1828" s="184" t="str">
        <f t="shared" si="271"/>
        <v>9.15.2</v>
      </c>
      <c r="Y1828" s="184">
        <f t="shared" si="272"/>
        <v>1</v>
      </c>
      <c r="Z1828" s="184">
        <f t="shared" si="269"/>
        <v>0</v>
      </c>
      <c r="AA1828" s="184">
        <f t="shared" si="273"/>
        <v>29</v>
      </c>
      <c r="AB1828" s="184">
        <f t="shared" si="274"/>
        <v>0</v>
      </c>
      <c r="AC1828" s="184">
        <f t="shared" si="275"/>
        <v>0</v>
      </c>
      <c r="AD1828" s="184">
        <f t="shared" si="270"/>
        <v>0</v>
      </c>
      <c r="AE1828" s="184">
        <f t="shared" si="276"/>
        <v>0</v>
      </c>
      <c r="AF1828" s="186"/>
      <c r="AG1828" s="187" t="str">
        <f t="shared" si="277"/>
        <v>2313591</v>
      </c>
      <c r="AI1828" s="1" t="str">
        <f t="shared" si="278"/>
        <v>DIFF</v>
      </c>
    </row>
    <row r="1829" spans="1:35" ht="26.25" customHeight="1" x14ac:dyDescent="0.25">
      <c r="A1829" s="72" t="s">
        <v>193</v>
      </c>
      <c r="B1829" s="74" t="s">
        <v>8637</v>
      </c>
      <c r="C1829" s="74" t="s">
        <v>95</v>
      </c>
      <c r="D1829" s="74" t="s">
        <v>1897</v>
      </c>
      <c r="E1829" s="103" t="s">
        <v>4626</v>
      </c>
      <c r="F1829" s="75" t="s">
        <v>12</v>
      </c>
      <c r="G1829" s="75" t="s">
        <v>96</v>
      </c>
      <c r="H1829" s="75" t="s">
        <v>2558</v>
      </c>
      <c r="I1829" s="133" t="s">
        <v>236</v>
      </c>
      <c r="J1829" s="77" t="s">
        <v>102</v>
      </c>
      <c r="K1829" s="129"/>
      <c r="L1829" s="77"/>
      <c r="M1829" s="129"/>
      <c r="N1829" s="77"/>
      <c r="O1829" s="77" t="s">
        <v>386</v>
      </c>
      <c r="P1829" s="77" t="s">
        <v>1621</v>
      </c>
      <c r="Q1829" s="81" t="s">
        <v>2559</v>
      </c>
      <c r="R1829" s="81" t="s">
        <v>8161</v>
      </c>
      <c r="S1829" s="126" t="s">
        <v>213</v>
      </c>
      <c r="T1829" s="77" t="s">
        <v>235</v>
      </c>
      <c r="U1829" s="21"/>
      <c r="V1829" s="21"/>
      <c r="W1829" s="20" t="str">
        <f>VLOOKUP(TRIM(X1829),X10:Y159,2,FALSE)</f>
        <v>Wanqiang</v>
      </c>
      <c r="X1829" s="184" t="str">
        <f t="shared" si="271"/>
        <v>9.38</v>
      </c>
      <c r="Y1829" s="184">
        <f t="shared" si="272"/>
        <v>0</v>
      </c>
      <c r="Z1829" s="184">
        <f t="shared" si="269"/>
        <v>0</v>
      </c>
      <c r="AA1829" s="184">
        <f t="shared" si="273"/>
        <v>17</v>
      </c>
      <c r="AB1829" s="184">
        <f t="shared" si="274"/>
        <v>0</v>
      </c>
      <c r="AC1829" s="184">
        <f t="shared" si="275"/>
        <v>0</v>
      </c>
      <c r="AD1829" s="184">
        <f t="shared" si="270"/>
        <v>0</v>
      </c>
      <c r="AE1829" s="184">
        <f t="shared" si="276"/>
        <v>0</v>
      </c>
      <c r="AF1829" s="186"/>
      <c r="AG1829" s="187" t="str">
        <f t="shared" si="277"/>
        <v>2313592</v>
      </c>
      <c r="AI1829" s="1" t="str">
        <f t="shared" si="278"/>
        <v>DIFF</v>
      </c>
    </row>
    <row r="1830" spans="1:35" ht="26.25" customHeight="1" x14ac:dyDescent="0.25">
      <c r="A1830" s="72" t="s">
        <v>193</v>
      </c>
      <c r="B1830" s="74" t="s">
        <v>2161</v>
      </c>
      <c r="C1830" s="74" t="s">
        <v>95</v>
      </c>
      <c r="D1830" s="74" t="s">
        <v>1897</v>
      </c>
      <c r="E1830" s="103" t="s">
        <v>4627</v>
      </c>
      <c r="F1830" s="75" t="s">
        <v>14</v>
      </c>
      <c r="G1830" s="75" t="s">
        <v>96</v>
      </c>
      <c r="H1830" s="75" t="s">
        <v>2568</v>
      </c>
      <c r="I1830" s="133" t="s">
        <v>227</v>
      </c>
      <c r="J1830" s="77" t="s">
        <v>102</v>
      </c>
      <c r="K1830" s="129">
        <v>4623</v>
      </c>
      <c r="L1830" s="77" t="s">
        <v>52</v>
      </c>
      <c r="M1830" s="129" t="s">
        <v>103</v>
      </c>
      <c r="N1830" s="77" t="s">
        <v>2407</v>
      </c>
      <c r="O1830" s="77" t="s">
        <v>386</v>
      </c>
      <c r="P1830" s="77" t="s">
        <v>2240</v>
      </c>
      <c r="Q1830" s="81" t="s">
        <v>8599</v>
      </c>
      <c r="R1830" s="81" t="s">
        <v>8162</v>
      </c>
      <c r="S1830" s="126" t="s">
        <v>213</v>
      </c>
      <c r="T1830" s="77" t="s">
        <v>249</v>
      </c>
      <c r="U1830" s="21"/>
      <c r="V1830" s="21"/>
      <c r="W1830" s="20" t="str">
        <f>VLOOKUP(TRIM(X1830),X10:Y159,2,FALSE)</f>
        <v>Wanqiang</v>
      </c>
      <c r="X1830" s="184" t="str">
        <f t="shared" si="271"/>
        <v>9.38</v>
      </c>
      <c r="Y1830" s="184">
        <f t="shared" si="272"/>
        <v>0</v>
      </c>
      <c r="Z1830" s="184">
        <f t="shared" si="269"/>
        <v>0</v>
      </c>
      <c r="AA1830" s="184">
        <f t="shared" si="273"/>
        <v>3</v>
      </c>
      <c r="AB1830" s="184">
        <f t="shared" si="274"/>
        <v>0</v>
      </c>
      <c r="AC1830" s="184">
        <f t="shared" si="275"/>
        <v>0</v>
      </c>
      <c r="AD1830" s="184">
        <f t="shared" si="270"/>
        <v>0</v>
      </c>
      <c r="AE1830" s="184">
        <f t="shared" si="276"/>
        <v>0</v>
      </c>
      <c r="AF1830" s="186"/>
      <c r="AG1830" s="187" t="str">
        <f t="shared" si="277"/>
        <v>2313593</v>
      </c>
      <c r="AI1830" s="1" t="str">
        <f t="shared" si="278"/>
        <v>DIFF</v>
      </c>
    </row>
    <row r="1831" spans="1:35" ht="26.25" customHeight="1" x14ac:dyDescent="0.25">
      <c r="A1831" s="72" t="s">
        <v>193</v>
      </c>
      <c r="B1831" s="74" t="s">
        <v>8638</v>
      </c>
      <c r="C1831" s="74" t="s">
        <v>95</v>
      </c>
      <c r="D1831" s="74" t="s">
        <v>1897</v>
      </c>
      <c r="E1831" s="103" t="s">
        <v>4628</v>
      </c>
      <c r="F1831" s="75" t="s">
        <v>12</v>
      </c>
      <c r="G1831" s="75" t="s">
        <v>96</v>
      </c>
      <c r="H1831" s="75" t="s">
        <v>1635</v>
      </c>
      <c r="I1831" s="133" t="s">
        <v>222</v>
      </c>
      <c r="J1831" s="77"/>
      <c r="K1831" s="129"/>
      <c r="L1831" s="77"/>
      <c r="M1831" s="129"/>
      <c r="N1831" s="77"/>
      <c r="O1831" s="77" t="s">
        <v>386</v>
      </c>
      <c r="P1831" s="77" t="s">
        <v>1993</v>
      </c>
      <c r="Q1831" s="81" t="s">
        <v>5148</v>
      </c>
      <c r="R1831" s="81" t="s">
        <v>8163</v>
      </c>
      <c r="S1831" s="126" t="s">
        <v>213</v>
      </c>
      <c r="T1831" s="77" t="s">
        <v>223</v>
      </c>
      <c r="U1831" s="21"/>
      <c r="V1831" s="21"/>
      <c r="W1831" s="20" t="str">
        <f>VLOOKUP(TRIM(X1831),X10:Y159,2,FALSE)</f>
        <v>Wanqiang</v>
      </c>
      <c r="X1831" s="184" t="str">
        <f t="shared" si="271"/>
        <v>9.38</v>
      </c>
      <c r="Y1831" s="184">
        <f t="shared" si="272"/>
        <v>0</v>
      </c>
      <c r="Z1831" s="184">
        <f t="shared" si="269"/>
        <v>0</v>
      </c>
      <c r="AA1831" s="184">
        <f t="shared" si="273"/>
        <v>8</v>
      </c>
      <c r="AB1831" s="184">
        <f t="shared" si="274"/>
        <v>0</v>
      </c>
      <c r="AC1831" s="184">
        <f t="shared" si="275"/>
        <v>0</v>
      </c>
      <c r="AD1831" s="184">
        <f t="shared" si="270"/>
        <v>0</v>
      </c>
      <c r="AE1831" s="184">
        <f t="shared" si="276"/>
        <v>0</v>
      </c>
      <c r="AF1831" s="186"/>
      <c r="AG1831" s="187" t="str">
        <f t="shared" si="277"/>
        <v>2313594</v>
      </c>
      <c r="AI1831" s="1" t="str">
        <f t="shared" si="278"/>
        <v>DIFF</v>
      </c>
    </row>
    <row r="1832" spans="1:35" ht="26.25" customHeight="1" x14ac:dyDescent="0.25">
      <c r="A1832" s="72" t="s">
        <v>193</v>
      </c>
      <c r="B1832" s="74" t="s">
        <v>2104</v>
      </c>
      <c r="C1832" s="74" t="s">
        <v>95</v>
      </c>
      <c r="D1832" s="74" t="s">
        <v>1744</v>
      </c>
      <c r="E1832" s="103" t="s">
        <v>4629</v>
      </c>
      <c r="F1832" s="75" t="s">
        <v>14</v>
      </c>
      <c r="G1832" s="75" t="s">
        <v>96</v>
      </c>
      <c r="H1832" s="75" t="s">
        <v>5456</v>
      </c>
      <c r="I1832" s="133" t="s">
        <v>227</v>
      </c>
      <c r="J1832" s="77" t="s">
        <v>102</v>
      </c>
      <c r="K1832" s="129">
        <v>4622</v>
      </c>
      <c r="L1832" s="77" t="s">
        <v>50</v>
      </c>
      <c r="M1832" s="129" t="s">
        <v>103</v>
      </c>
      <c r="N1832" s="77" t="s">
        <v>2407</v>
      </c>
      <c r="O1832" s="77" t="s">
        <v>386</v>
      </c>
      <c r="P1832" s="77" t="s">
        <v>1324</v>
      </c>
      <c r="Q1832" s="81" t="s">
        <v>8488</v>
      </c>
      <c r="R1832" s="81" t="s">
        <v>8164</v>
      </c>
      <c r="S1832" s="126" t="s">
        <v>401</v>
      </c>
      <c r="T1832" s="77" t="s">
        <v>249</v>
      </c>
      <c r="U1832" s="21"/>
      <c r="V1832" s="21" t="s">
        <v>1393</v>
      </c>
      <c r="W1832" s="20" t="str">
        <f>VLOOKUP(TRIM(X1832),X10:Y159,2,FALSE)</f>
        <v>Wanqiang</v>
      </c>
      <c r="X1832" s="184" t="str">
        <f t="shared" si="271"/>
        <v>9.36</v>
      </c>
      <c r="Y1832" s="184">
        <f t="shared" si="272"/>
        <v>1</v>
      </c>
      <c r="Z1832" s="184">
        <f t="shared" si="269"/>
        <v>0</v>
      </c>
      <c r="AA1832" s="184">
        <f t="shared" si="273"/>
        <v>3</v>
      </c>
      <c r="AB1832" s="184">
        <f t="shared" si="274"/>
        <v>0</v>
      </c>
      <c r="AC1832" s="184">
        <f t="shared" si="275"/>
        <v>0</v>
      </c>
      <c r="AD1832" s="184">
        <f t="shared" si="270"/>
        <v>0</v>
      </c>
      <c r="AE1832" s="184">
        <f t="shared" si="276"/>
        <v>0</v>
      </c>
      <c r="AF1832" s="186"/>
      <c r="AG1832" s="187" t="str">
        <f t="shared" si="277"/>
        <v>2313595</v>
      </c>
      <c r="AI1832" s="1" t="str">
        <f t="shared" si="278"/>
        <v>DIFF</v>
      </c>
    </row>
    <row r="1833" spans="1:35" ht="26.25" customHeight="1" x14ac:dyDescent="0.25">
      <c r="A1833" s="72" t="s">
        <v>193</v>
      </c>
      <c r="B1833" s="74" t="s">
        <v>2281</v>
      </c>
      <c r="C1833" s="74" t="s">
        <v>95</v>
      </c>
      <c r="D1833" s="74" t="s">
        <v>1744</v>
      </c>
      <c r="E1833" s="103" t="s">
        <v>4630</v>
      </c>
      <c r="F1833" s="75" t="s">
        <v>14</v>
      </c>
      <c r="G1833" s="75" t="s">
        <v>96</v>
      </c>
      <c r="H1833" s="75" t="s">
        <v>5491</v>
      </c>
      <c r="I1833" s="133" t="s">
        <v>239</v>
      </c>
      <c r="J1833" s="77" t="s">
        <v>199</v>
      </c>
      <c r="K1833" s="129">
        <v>5162</v>
      </c>
      <c r="L1833" s="77" t="s">
        <v>52</v>
      </c>
      <c r="M1833" s="129" t="s">
        <v>103</v>
      </c>
      <c r="N1833" s="77" t="s">
        <v>2407</v>
      </c>
      <c r="O1833" s="77" t="s">
        <v>386</v>
      </c>
      <c r="P1833" s="77" t="s">
        <v>1324</v>
      </c>
      <c r="Q1833" s="81" t="s">
        <v>6481</v>
      </c>
      <c r="R1833" s="81" t="s">
        <v>8165</v>
      </c>
      <c r="S1833" s="126" t="s">
        <v>401</v>
      </c>
      <c r="T1833" s="77" t="s">
        <v>1034</v>
      </c>
      <c r="U1833" s="21"/>
      <c r="V1833" s="21" t="s">
        <v>1393</v>
      </c>
      <c r="W1833" s="20" t="str">
        <f>VLOOKUP(TRIM(X1833),X10:Y159,2,FALSE)</f>
        <v>Wanqiang</v>
      </c>
      <c r="X1833" s="184" t="str">
        <f t="shared" si="271"/>
        <v>9.36</v>
      </c>
      <c r="Y1833" s="184">
        <f t="shared" si="272"/>
        <v>1</v>
      </c>
      <c r="Z1833" s="184">
        <f t="shared" si="269"/>
        <v>0</v>
      </c>
      <c r="AA1833" s="184">
        <f t="shared" si="273"/>
        <v>7</v>
      </c>
      <c r="AB1833" s="184">
        <f t="shared" si="274"/>
        <v>0</v>
      </c>
      <c r="AC1833" s="184">
        <f t="shared" si="275"/>
        <v>0</v>
      </c>
      <c r="AD1833" s="184">
        <f t="shared" si="270"/>
        <v>0</v>
      </c>
      <c r="AE1833" s="184">
        <f t="shared" si="276"/>
        <v>0</v>
      </c>
      <c r="AF1833" s="186"/>
      <c r="AG1833" s="187" t="str">
        <f t="shared" si="277"/>
        <v>2313596</v>
      </c>
      <c r="AI1833" s="1" t="str">
        <f t="shared" si="278"/>
        <v>DIFF</v>
      </c>
    </row>
    <row r="1834" spans="1:35" ht="26.25" customHeight="1" x14ac:dyDescent="0.25">
      <c r="A1834" s="72"/>
      <c r="B1834" s="74" t="s">
        <v>40</v>
      </c>
      <c r="C1834" s="74" t="s">
        <v>13</v>
      </c>
      <c r="D1834" s="74" t="s">
        <v>91</v>
      </c>
      <c r="E1834" s="103" t="s">
        <v>4631</v>
      </c>
      <c r="F1834" s="75" t="s">
        <v>40</v>
      </c>
      <c r="G1834" s="154" t="s">
        <v>40</v>
      </c>
      <c r="H1834" s="154" t="s">
        <v>8426</v>
      </c>
      <c r="I1834" s="155" t="s">
        <v>40</v>
      </c>
      <c r="J1834" s="124"/>
      <c r="K1834" s="125"/>
      <c r="L1834" s="124"/>
      <c r="M1834" s="125"/>
      <c r="N1834" s="124"/>
      <c r="O1834" s="124" t="s">
        <v>40</v>
      </c>
      <c r="P1834" s="124"/>
      <c r="Q1834" s="156" t="s">
        <v>19</v>
      </c>
      <c r="R1834" s="156" t="s">
        <v>204</v>
      </c>
      <c r="S1834" s="126" t="s">
        <v>19</v>
      </c>
      <c r="T1834" s="77" t="s">
        <v>40</v>
      </c>
      <c r="U1834" s="21"/>
      <c r="V1834" s="21"/>
      <c r="W1834" s="20" t="str">
        <f>VLOOKUP(TRIM(X1834),X10:Y159,2,FALSE)</f>
        <v>Withdrawn</v>
      </c>
      <c r="X1834" s="184" t="str">
        <f t="shared" si="271"/>
        <v>99</v>
      </c>
      <c r="Y1834" s="184">
        <f t="shared" si="272"/>
        <v>0</v>
      </c>
      <c r="Z1834" s="184">
        <f t="shared" si="269"/>
        <v>0</v>
      </c>
      <c r="AA1834" s="184">
        <f t="shared" si="273"/>
        <v>1</v>
      </c>
      <c r="AB1834" s="184">
        <f t="shared" si="274"/>
        <v>0</v>
      </c>
      <c r="AC1834" s="184">
        <f t="shared" si="275"/>
        <v>0</v>
      </c>
      <c r="AD1834" s="184">
        <f t="shared" si="270"/>
        <v>0</v>
      </c>
      <c r="AE1834" s="184">
        <f t="shared" si="276"/>
        <v>0</v>
      </c>
      <c r="AF1834" s="186"/>
      <c r="AG1834" s="187" t="str">
        <f t="shared" si="277"/>
        <v>2313597</v>
      </c>
      <c r="AI1834" s="1" t="str">
        <f t="shared" si="278"/>
        <v>DIFF</v>
      </c>
    </row>
    <row r="1835" spans="1:35" ht="26.25" customHeight="1" x14ac:dyDescent="0.25">
      <c r="A1835" s="72" t="s">
        <v>193</v>
      </c>
      <c r="B1835" s="74" t="s">
        <v>8640</v>
      </c>
      <c r="C1835" s="74" t="s">
        <v>95</v>
      </c>
      <c r="D1835" s="74" t="s">
        <v>1290</v>
      </c>
      <c r="E1835" s="103" t="s">
        <v>4632</v>
      </c>
      <c r="F1835" s="75" t="s">
        <v>14</v>
      </c>
      <c r="G1835" s="75" t="s">
        <v>96</v>
      </c>
      <c r="H1835" s="75" t="s">
        <v>5351</v>
      </c>
      <c r="I1835" s="133" t="s">
        <v>8639</v>
      </c>
      <c r="J1835" s="77" t="s">
        <v>102</v>
      </c>
      <c r="K1835" s="129">
        <v>4605</v>
      </c>
      <c r="L1835" s="77" t="s">
        <v>52</v>
      </c>
      <c r="M1835" s="129" t="s">
        <v>103</v>
      </c>
      <c r="N1835" s="77" t="s">
        <v>2407</v>
      </c>
      <c r="O1835" s="77" t="s">
        <v>386</v>
      </c>
      <c r="P1835" s="77" t="s">
        <v>1272</v>
      </c>
      <c r="Q1835" s="81" t="s">
        <v>8618</v>
      </c>
      <c r="R1835" s="81" t="s">
        <v>8166</v>
      </c>
      <c r="S1835" s="126" t="s">
        <v>401</v>
      </c>
      <c r="T1835" s="77" t="s">
        <v>223</v>
      </c>
      <c r="U1835" s="21"/>
      <c r="V1835" s="21" t="s">
        <v>1393</v>
      </c>
      <c r="W1835" s="20" t="str">
        <f>VLOOKUP(TRIM(X1835),X10:Y159,2,FALSE)</f>
        <v>Wanqiang</v>
      </c>
      <c r="X1835" s="184" t="str">
        <f t="shared" si="271"/>
        <v>9.25.2</v>
      </c>
      <c r="Y1835" s="184">
        <f t="shared" si="272"/>
        <v>1</v>
      </c>
      <c r="Z1835" s="184">
        <f t="shared" si="269"/>
        <v>0</v>
      </c>
      <c r="AA1835" s="184">
        <f t="shared" si="273"/>
        <v>65</v>
      </c>
      <c r="AB1835" s="184">
        <f t="shared" si="274"/>
        <v>0</v>
      </c>
      <c r="AC1835" s="184">
        <f t="shared" si="275"/>
        <v>0</v>
      </c>
      <c r="AD1835" s="184">
        <f t="shared" si="270"/>
        <v>0</v>
      </c>
      <c r="AE1835" s="184">
        <f t="shared" si="276"/>
        <v>0</v>
      </c>
      <c r="AF1835" s="186"/>
      <c r="AG1835" s="187" t="str">
        <f t="shared" si="277"/>
        <v>2313598</v>
      </c>
      <c r="AI1835" s="1" t="str">
        <f t="shared" si="278"/>
        <v>DIFF</v>
      </c>
    </row>
    <row r="1836" spans="1:35" ht="26.25" customHeight="1" x14ac:dyDescent="0.25">
      <c r="A1836" s="72" t="s">
        <v>193</v>
      </c>
      <c r="B1836" s="74" t="s">
        <v>8482</v>
      </c>
      <c r="C1836" s="74" t="s">
        <v>95</v>
      </c>
      <c r="D1836" s="74" t="s">
        <v>1290</v>
      </c>
      <c r="E1836" s="103" t="s">
        <v>4633</v>
      </c>
      <c r="F1836" s="75" t="s">
        <v>14</v>
      </c>
      <c r="G1836" s="75" t="s">
        <v>96</v>
      </c>
      <c r="H1836" s="75" t="s">
        <v>2085</v>
      </c>
      <c r="I1836" s="133" t="s">
        <v>8641</v>
      </c>
      <c r="J1836" s="77" t="s">
        <v>102</v>
      </c>
      <c r="K1836" s="129">
        <v>4546</v>
      </c>
      <c r="L1836" s="77" t="s">
        <v>52</v>
      </c>
      <c r="M1836" s="129" t="s">
        <v>103</v>
      </c>
      <c r="N1836" s="77" t="s">
        <v>2407</v>
      </c>
      <c r="O1836" s="77" t="s">
        <v>386</v>
      </c>
      <c r="P1836" s="77" t="s">
        <v>1272</v>
      </c>
      <c r="Q1836" s="81" t="s">
        <v>8481</v>
      </c>
      <c r="R1836" s="81" t="s">
        <v>8167</v>
      </c>
      <c r="S1836" s="126" t="s">
        <v>213</v>
      </c>
      <c r="T1836" s="77" t="s">
        <v>301</v>
      </c>
      <c r="U1836" s="21"/>
      <c r="V1836" s="21"/>
      <c r="W1836" s="20" t="str">
        <f>VLOOKUP(TRIM(X1836),X10:Y159,2,FALSE)</f>
        <v>Wanqiang</v>
      </c>
      <c r="X1836" s="184" t="str">
        <f t="shared" si="271"/>
        <v>9.25.2</v>
      </c>
      <c r="Y1836" s="184">
        <f t="shared" si="272"/>
        <v>0</v>
      </c>
      <c r="Z1836" s="184">
        <f t="shared" si="269"/>
        <v>0</v>
      </c>
      <c r="AA1836" s="184">
        <f t="shared" si="273"/>
        <v>50</v>
      </c>
      <c r="AB1836" s="184">
        <f t="shared" si="274"/>
        <v>0</v>
      </c>
      <c r="AC1836" s="184">
        <f t="shared" si="275"/>
        <v>0</v>
      </c>
      <c r="AD1836" s="184">
        <f t="shared" si="270"/>
        <v>0</v>
      </c>
      <c r="AE1836" s="184">
        <f t="shared" si="276"/>
        <v>0</v>
      </c>
      <c r="AF1836" s="186"/>
      <c r="AG1836" s="187" t="str">
        <f t="shared" si="277"/>
        <v>2313599</v>
      </c>
      <c r="AI1836" s="1" t="str">
        <f t="shared" si="278"/>
        <v>DIFF</v>
      </c>
    </row>
    <row r="1837" spans="1:35" ht="26.25" customHeight="1" x14ac:dyDescent="0.25">
      <c r="A1837" s="72" t="s">
        <v>193</v>
      </c>
      <c r="B1837" s="74" t="s">
        <v>1668</v>
      </c>
      <c r="C1837" s="74" t="s">
        <v>95</v>
      </c>
      <c r="D1837" s="74" t="s">
        <v>1290</v>
      </c>
      <c r="E1837" s="103" t="s">
        <v>4634</v>
      </c>
      <c r="F1837" s="75" t="s">
        <v>14</v>
      </c>
      <c r="G1837" s="75" t="s">
        <v>96</v>
      </c>
      <c r="H1837" s="75" t="s">
        <v>2085</v>
      </c>
      <c r="I1837" s="133" t="s">
        <v>8641</v>
      </c>
      <c r="J1837" s="77" t="s">
        <v>199</v>
      </c>
      <c r="K1837" s="129">
        <v>5070</v>
      </c>
      <c r="L1837" s="77" t="s">
        <v>52</v>
      </c>
      <c r="M1837" s="129" t="s">
        <v>103</v>
      </c>
      <c r="N1837" s="77" t="s">
        <v>2407</v>
      </c>
      <c r="O1837" s="77" t="s">
        <v>386</v>
      </c>
      <c r="P1837" s="77" t="s">
        <v>1272</v>
      </c>
      <c r="Q1837" s="81" t="s">
        <v>2247</v>
      </c>
      <c r="R1837" s="81" t="s">
        <v>8168</v>
      </c>
      <c r="S1837" s="126" t="s">
        <v>401</v>
      </c>
      <c r="T1837" s="77" t="s">
        <v>301</v>
      </c>
      <c r="U1837" s="21"/>
      <c r="V1837" s="21"/>
      <c r="W1837" s="20" t="str">
        <f>VLOOKUP(TRIM(X1837),X10:Y159,2,FALSE)</f>
        <v>Wanqiang</v>
      </c>
      <c r="X1837" s="184" t="str">
        <f t="shared" si="271"/>
        <v>9.25.2</v>
      </c>
      <c r="Y1837" s="184">
        <f t="shared" si="272"/>
        <v>1</v>
      </c>
      <c r="Z1837" s="184">
        <f t="shared" si="269"/>
        <v>0</v>
      </c>
      <c r="AA1837" s="184">
        <f t="shared" si="273"/>
        <v>50</v>
      </c>
      <c r="AB1837" s="184">
        <f t="shared" si="274"/>
        <v>0</v>
      </c>
      <c r="AC1837" s="184">
        <f t="shared" si="275"/>
        <v>0</v>
      </c>
      <c r="AD1837" s="184">
        <f t="shared" si="270"/>
        <v>0</v>
      </c>
      <c r="AE1837" s="184">
        <f t="shared" si="276"/>
        <v>0</v>
      </c>
      <c r="AF1837" s="186"/>
      <c r="AG1837" s="187" t="str">
        <f t="shared" si="277"/>
        <v>2313600</v>
      </c>
      <c r="AI1837" s="1" t="str">
        <f t="shared" si="278"/>
        <v>DIFF</v>
      </c>
    </row>
    <row r="1838" spans="1:35" ht="26.25" customHeight="1" x14ac:dyDescent="0.25">
      <c r="A1838" s="72" t="s">
        <v>193</v>
      </c>
      <c r="B1838" s="74" t="s">
        <v>2107</v>
      </c>
      <c r="C1838" s="74" t="s">
        <v>95</v>
      </c>
      <c r="D1838" s="74" t="s">
        <v>1290</v>
      </c>
      <c r="E1838" s="103" t="s">
        <v>4635</v>
      </c>
      <c r="F1838" s="75" t="s">
        <v>14</v>
      </c>
      <c r="G1838" s="75" t="s">
        <v>96</v>
      </c>
      <c r="H1838" s="75" t="s">
        <v>2085</v>
      </c>
      <c r="I1838" s="133" t="s">
        <v>8641</v>
      </c>
      <c r="J1838" s="77" t="s">
        <v>207</v>
      </c>
      <c r="K1838" s="129">
        <v>1189</v>
      </c>
      <c r="L1838" s="77" t="s">
        <v>52</v>
      </c>
      <c r="M1838" s="129" t="s">
        <v>103</v>
      </c>
      <c r="N1838" s="77" t="s">
        <v>2407</v>
      </c>
      <c r="O1838" s="77" t="s">
        <v>386</v>
      </c>
      <c r="P1838" s="77" t="s">
        <v>1272</v>
      </c>
      <c r="Q1838" s="81" t="s">
        <v>8642</v>
      </c>
      <c r="R1838" s="81" t="s">
        <v>8169</v>
      </c>
      <c r="S1838" s="126" t="s">
        <v>401</v>
      </c>
      <c r="T1838" s="77" t="s">
        <v>301</v>
      </c>
      <c r="U1838" s="21"/>
      <c r="V1838" s="21" t="s">
        <v>1393</v>
      </c>
      <c r="W1838" s="20" t="str">
        <f>VLOOKUP(TRIM(X1838),X10:Y159,2,FALSE)</f>
        <v>Wanqiang</v>
      </c>
      <c r="X1838" s="184" t="str">
        <f t="shared" si="271"/>
        <v>9.25.2</v>
      </c>
      <c r="Y1838" s="184">
        <f t="shared" si="272"/>
        <v>1</v>
      </c>
      <c r="Z1838" s="184">
        <f t="shared" si="269"/>
        <v>0</v>
      </c>
      <c r="AA1838" s="184">
        <f t="shared" si="273"/>
        <v>50</v>
      </c>
      <c r="AB1838" s="184">
        <f t="shared" si="274"/>
        <v>0</v>
      </c>
      <c r="AC1838" s="184">
        <f t="shared" si="275"/>
        <v>0</v>
      </c>
      <c r="AD1838" s="184">
        <f t="shared" si="270"/>
        <v>0</v>
      </c>
      <c r="AE1838" s="184">
        <f t="shared" si="276"/>
        <v>0</v>
      </c>
      <c r="AF1838" s="186"/>
      <c r="AG1838" s="187" t="str">
        <f t="shared" si="277"/>
        <v>2313601</v>
      </c>
      <c r="AI1838" s="1" t="str">
        <f t="shared" si="278"/>
        <v>DIFF</v>
      </c>
    </row>
    <row r="1839" spans="1:35" ht="26.25" customHeight="1" x14ac:dyDescent="0.25">
      <c r="A1839" s="72" t="s">
        <v>193</v>
      </c>
      <c r="B1839" s="74" t="s">
        <v>6266</v>
      </c>
      <c r="C1839" s="74" t="s">
        <v>95</v>
      </c>
      <c r="D1839" s="74" t="s">
        <v>1290</v>
      </c>
      <c r="E1839" s="103" t="s">
        <v>4636</v>
      </c>
      <c r="F1839" s="75" t="s">
        <v>14</v>
      </c>
      <c r="G1839" s="75" t="s">
        <v>96</v>
      </c>
      <c r="H1839" s="75" t="s">
        <v>1956</v>
      </c>
      <c r="I1839" s="133" t="s">
        <v>222</v>
      </c>
      <c r="J1839" s="77" t="s">
        <v>102</v>
      </c>
      <c r="K1839" s="129">
        <v>4269</v>
      </c>
      <c r="L1839" s="77" t="s">
        <v>52</v>
      </c>
      <c r="M1839" s="129" t="s">
        <v>103</v>
      </c>
      <c r="N1839" s="77" t="s">
        <v>2407</v>
      </c>
      <c r="O1839" s="77" t="s">
        <v>386</v>
      </c>
      <c r="P1839" s="77" t="s">
        <v>1272</v>
      </c>
      <c r="Q1839" s="81" t="s">
        <v>6265</v>
      </c>
      <c r="R1839" s="81" t="s">
        <v>8170</v>
      </c>
      <c r="S1839" s="126" t="s">
        <v>401</v>
      </c>
      <c r="T1839" s="77" t="s">
        <v>223</v>
      </c>
      <c r="U1839" s="21"/>
      <c r="V1839" s="21" t="s">
        <v>1393</v>
      </c>
      <c r="W1839" s="20" t="str">
        <f>VLOOKUP(TRIM(X1839),X10:Y159,2,FALSE)</f>
        <v>Wanqiang</v>
      </c>
      <c r="X1839" s="184" t="str">
        <f t="shared" si="271"/>
        <v>9.25.2</v>
      </c>
      <c r="Y1839" s="184">
        <f t="shared" si="272"/>
        <v>1</v>
      </c>
      <c r="Z1839" s="184">
        <f t="shared" si="269"/>
        <v>0</v>
      </c>
      <c r="AA1839" s="184">
        <f t="shared" si="273"/>
        <v>8</v>
      </c>
      <c r="AB1839" s="184">
        <f t="shared" si="274"/>
        <v>0</v>
      </c>
      <c r="AC1839" s="184">
        <f t="shared" si="275"/>
        <v>0</v>
      </c>
      <c r="AD1839" s="184">
        <f t="shared" si="270"/>
        <v>0</v>
      </c>
      <c r="AE1839" s="184">
        <f t="shared" si="276"/>
        <v>0</v>
      </c>
      <c r="AF1839" s="186"/>
      <c r="AG1839" s="187" t="str">
        <f t="shared" si="277"/>
        <v>2313602</v>
      </c>
      <c r="AI1839" s="1" t="str">
        <f t="shared" si="278"/>
        <v>DIFF</v>
      </c>
    </row>
    <row r="1840" spans="1:35" ht="26.25" customHeight="1" x14ac:dyDescent="0.25">
      <c r="A1840" s="72"/>
      <c r="B1840" s="74" t="s">
        <v>40</v>
      </c>
      <c r="C1840" s="74" t="s">
        <v>13</v>
      </c>
      <c r="D1840" s="74" t="s">
        <v>91</v>
      </c>
      <c r="E1840" s="103" t="s">
        <v>4637</v>
      </c>
      <c r="F1840" s="75" t="s">
        <v>40</v>
      </c>
      <c r="G1840" s="154" t="s">
        <v>40</v>
      </c>
      <c r="H1840" s="154" t="s">
        <v>8426</v>
      </c>
      <c r="I1840" s="155" t="s">
        <v>40</v>
      </c>
      <c r="J1840" s="124"/>
      <c r="K1840" s="125"/>
      <c r="L1840" s="124"/>
      <c r="M1840" s="125"/>
      <c r="N1840" s="124"/>
      <c r="O1840" s="124" t="s">
        <v>40</v>
      </c>
      <c r="P1840" s="124"/>
      <c r="Q1840" s="156" t="s">
        <v>19</v>
      </c>
      <c r="R1840" s="156" t="s">
        <v>204</v>
      </c>
      <c r="S1840" s="126" t="s">
        <v>19</v>
      </c>
      <c r="T1840" s="77" t="s">
        <v>40</v>
      </c>
      <c r="U1840" s="21"/>
      <c r="V1840" s="21"/>
      <c r="W1840" s="20" t="str">
        <f>VLOOKUP(TRIM(X1840),X10:Y159,2,FALSE)</f>
        <v>Withdrawn</v>
      </c>
      <c r="X1840" s="184" t="str">
        <f t="shared" si="271"/>
        <v>99</v>
      </c>
      <c r="Y1840" s="184">
        <f t="shared" si="272"/>
        <v>0</v>
      </c>
      <c r="Z1840" s="184">
        <f t="shared" si="269"/>
        <v>0</v>
      </c>
      <c r="AA1840" s="184">
        <f t="shared" si="273"/>
        <v>1</v>
      </c>
      <c r="AB1840" s="184">
        <f t="shared" si="274"/>
        <v>0</v>
      </c>
      <c r="AC1840" s="184">
        <f t="shared" si="275"/>
        <v>0</v>
      </c>
      <c r="AD1840" s="184">
        <f t="shared" si="270"/>
        <v>0</v>
      </c>
      <c r="AE1840" s="184">
        <f t="shared" si="276"/>
        <v>0</v>
      </c>
      <c r="AF1840" s="186"/>
      <c r="AG1840" s="187" t="str">
        <f t="shared" si="277"/>
        <v>2313603</v>
      </c>
      <c r="AI1840" s="1" t="str">
        <f t="shared" si="278"/>
        <v>DIFF</v>
      </c>
    </row>
    <row r="1841" spans="1:35" ht="26.25" customHeight="1" x14ac:dyDescent="0.25">
      <c r="A1841" s="72"/>
      <c r="B1841" s="74" t="s">
        <v>40</v>
      </c>
      <c r="C1841" s="74" t="s">
        <v>13</v>
      </c>
      <c r="D1841" s="74" t="s">
        <v>91</v>
      </c>
      <c r="E1841" s="103" t="s">
        <v>4638</v>
      </c>
      <c r="F1841" s="75" t="s">
        <v>40</v>
      </c>
      <c r="G1841" s="154" t="s">
        <v>40</v>
      </c>
      <c r="H1841" s="154" t="s">
        <v>8426</v>
      </c>
      <c r="I1841" s="155" t="s">
        <v>40</v>
      </c>
      <c r="J1841" s="124"/>
      <c r="K1841" s="125"/>
      <c r="L1841" s="124"/>
      <c r="M1841" s="125"/>
      <c r="N1841" s="124"/>
      <c r="O1841" s="124" t="s">
        <v>40</v>
      </c>
      <c r="P1841" s="124"/>
      <c r="Q1841" s="156" t="s">
        <v>19</v>
      </c>
      <c r="R1841" s="156" t="s">
        <v>204</v>
      </c>
      <c r="S1841" s="126" t="s">
        <v>19</v>
      </c>
      <c r="T1841" s="77" t="s">
        <v>40</v>
      </c>
      <c r="U1841" s="21"/>
      <c r="V1841" s="21"/>
      <c r="W1841" s="20" t="str">
        <f>VLOOKUP(TRIM(X1841),X10:Y159,2,FALSE)</f>
        <v>Withdrawn</v>
      </c>
      <c r="X1841" s="184" t="str">
        <f t="shared" si="271"/>
        <v>99</v>
      </c>
      <c r="Y1841" s="184">
        <f t="shared" si="272"/>
        <v>0</v>
      </c>
      <c r="Z1841" s="184">
        <f t="shared" si="269"/>
        <v>0</v>
      </c>
      <c r="AA1841" s="184">
        <f t="shared" si="273"/>
        <v>1</v>
      </c>
      <c r="AB1841" s="184">
        <f t="shared" si="274"/>
        <v>0</v>
      </c>
      <c r="AC1841" s="184">
        <f t="shared" si="275"/>
        <v>0</v>
      </c>
      <c r="AD1841" s="184">
        <f t="shared" si="270"/>
        <v>0</v>
      </c>
      <c r="AE1841" s="184">
        <f t="shared" si="276"/>
        <v>0</v>
      </c>
      <c r="AF1841" s="186"/>
      <c r="AG1841" s="187" t="str">
        <f t="shared" si="277"/>
        <v>2313604</v>
      </c>
      <c r="AI1841" s="1" t="str">
        <f t="shared" si="278"/>
        <v>DIFF</v>
      </c>
    </row>
    <row r="1842" spans="1:35" ht="26.25" customHeight="1" x14ac:dyDescent="0.25">
      <c r="A1842" s="72" t="s">
        <v>193</v>
      </c>
      <c r="B1842" s="74" t="s">
        <v>8499</v>
      </c>
      <c r="C1842" s="74" t="s">
        <v>95</v>
      </c>
      <c r="D1842" s="74" t="s">
        <v>1348</v>
      </c>
      <c r="E1842" s="103" t="s">
        <v>4639</v>
      </c>
      <c r="F1842" s="75" t="s">
        <v>12</v>
      </c>
      <c r="G1842" s="75" t="s">
        <v>96</v>
      </c>
      <c r="H1842" s="75" t="s">
        <v>8430</v>
      </c>
      <c r="I1842" s="133" t="s">
        <v>280</v>
      </c>
      <c r="J1842" s="77"/>
      <c r="K1842" s="129"/>
      <c r="L1842" s="77"/>
      <c r="M1842" s="129"/>
      <c r="N1842" s="77"/>
      <c r="O1842" s="77" t="s">
        <v>386</v>
      </c>
      <c r="P1842" s="77" t="s">
        <v>1488</v>
      </c>
      <c r="Q1842" s="81" t="s">
        <v>5074</v>
      </c>
      <c r="R1842" s="81" t="s">
        <v>8171</v>
      </c>
      <c r="S1842" s="126" t="s">
        <v>194</v>
      </c>
      <c r="T1842" s="77" t="s">
        <v>1085</v>
      </c>
      <c r="U1842" s="21"/>
      <c r="V1842" s="21" t="s">
        <v>1393</v>
      </c>
      <c r="W1842" s="20" t="str">
        <f>VLOOKUP(TRIM(X1842),X10:Y159,2,FALSE)</f>
        <v>Dario</v>
      </c>
      <c r="X1842" s="184" t="str">
        <f t="shared" si="271"/>
        <v>9.9.2</v>
      </c>
      <c r="Y1842" s="184">
        <f t="shared" si="272"/>
        <v>0</v>
      </c>
      <c r="Z1842" s="184">
        <f t="shared" si="269"/>
        <v>0</v>
      </c>
      <c r="AA1842" s="184">
        <f t="shared" si="273"/>
        <v>6</v>
      </c>
      <c r="AB1842" s="184">
        <f t="shared" si="274"/>
        <v>0</v>
      </c>
      <c r="AC1842" s="184">
        <f t="shared" si="275"/>
        <v>1</v>
      </c>
      <c r="AD1842" s="184">
        <f t="shared" si="270"/>
        <v>0</v>
      </c>
      <c r="AE1842" s="184">
        <f t="shared" si="276"/>
        <v>0</v>
      </c>
      <c r="AF1842" s="186"/>
      <c r="AG1842" s="187" t="str">
        <f t="shared" si="277"/>
        <v>2313605</v>
      </c>
      <c r="AI1842" s="1" t="str">
        <f t="shared" si="278"/>
        <v>DIFF</v>
      </c>
    </row>
    <row r="1843" spans="1:35" ht="26.25" customHeight="1" x14ac:dyDescent="0.25">
      <c r="A1843" s="72" t="s">
        <v>193</v>
      </c>
      <c r="B1843" s="74" t="s">
        <v>5829</v>
      </c>
      <c r="C1843" s="74" t="s">
        <v>95</v>
      </c>
      <c r="D1843" s="74" t="s">
        <v>1348</v>
      </c>
      <c r="E1843" s="103" t="s">
        <v>4640</v>
      </c>
      <c r="F1843" s="75" t="s">
        <v>14</v>
      </c>
      <c r="G1843" s="75" t="s">
        <v>96</v>
      </c>
      <c r="H1843" s="75" t="s">
        <v>5075</v>
      </c>
      <c r="I1843" s="133" t="s">
        <v>239</v>
      </c>
      <c r="J1843" s="77" t="s">
        <v>199</v>
      </c>
      <c r="K1843" s="129">
        <v>5073</v>
      </c>
      <c r="L1843" s="77" t="s">
        <v>50</v>
      </c>
      <c r="M1843" s="129" t="s">
        <v>103</v>
      </c>
      <c r="N1843" s="77" t="s">
        <v>2407</v>
      </c>
      <c r="O1843" s="77" t="s">
        <v>386</v>
      </c>
      <c r="P1843" s="77" t="s">
        <v>1488</v>
      </c>
      <c r="Q1843" s="81" t="s">
        <v>8643</v>
      </c>
      <c r="R1843" s="81" t="s">
        <v>8172</v>
      </c>
      <c r="S1843" s="126" t="s">
        <v>401</v>
      </c>
      <c r="T1843" s="77" t="s">
        <v>1085</v>
      </c>
      <c r="U1843" s="21"/>
      <c r="V1843" s="21" t="s">
        <v>1393</v>
      </c>
      <c r="W1843" s="20" t="str">
        <f>VLOOKUP(TRIM(X1843),X10:Y159,2,FALSE)</f>
        <v>Dario</v>
      </c>
      <c r="X1843" s="184" t="str">
        <f t="shared" si="271"/>
        <v>9.9.2</v>
      </c>
      <c r="Y1843" s="184">
        <f t="shared" si="272"/>
        <v>1</v>
      </c>
      <c r="Z1843" s="184">
        <f t="shared" si="269"/>
        <v>0</v>
      </c>
      <c r="AA1843" s="184">
        <f t="shared" si="273"/>
        <v>7</v>
      </c>
      <c r="AB1843" s="184">
        <f t="shared" si="274"/>
        <v>0</v>
      </c>
      <c r="AC1843" s="184">
        <f t="shared" si="275"/>
        <v>0</v>
      </c>
      <c r="AD1843" s="184">
        <f t="shared" si="270"/>
        <v>0</v>
      </c>
      <c r="AE1843" s="184">
        <f t="shared" si="276"/>
        <v>0</v>
      </c>
      <c r="AF1843" s="186"/>
      <c r="AG1843" s="187" t="str">
        <f t="shared" si="277"/>
        <v>2313606</v>
      </c>
      <c r="AI1843" s="1" t="str">
        <f t="shared" si="278"/>
        <v>DIFF</v>
      </c>
    </row>
    <row r="1844" spans="1:35" ht="26.25" customHeight="1" x14ac:dyDescent="0.25">
      <c r="A1844" s="72" t="s">
        <v>193</v>
      </c>
      <c r="B1844" s="74" t="s">
        <v>8644</v>
      </c>
      <c r="C1844" s="74" t="s">
        <v>95</v>
      </c>
      <c r="D1844" s="74" t="s">
        <v>1348</v>
      </c>
      <c r="E1844" s="103" t="s">
        <v>4641</v>
      </c>
      <c r="F1844" s="75" t="s">
        <v>12</v>
      </c>
      <c r="G1844" s="75" t="s">
        <v>96</v>
      </c>
      <c r="H1844" s="75" t="s">
        <v>5159</v>
      </c>
      <c r="I1844" s="133" t="s">
        <v>211</v>
      </c>
      <c r="J1844" s="77"/>
      <c r="K1844" s="129"/>
      <c r="L1844" s="77"/>
      <c r="M1844" s="129"/>
      <c r="N1844" s="77"/>
      <c r="O1844" s="77" t="s">
        <v>386</v>
      </c>
      <c r="P1844" s="77" t="s">
        <v>1488</v>
      </c>
      <c r="Q1844" s="81" t="s">
        <v>1737</v>
      </c>
      <c r="R1844" s="81" t="s">
        <v>8173</v>
      </c>
      <c r="S1844" s="126" t="s">
        <v>213</v>
      </c>
      <c r="T1844" s="77" t="s">
        <v>1053</v>
      </c>
      <c r="U1844" s="21"/>
      <c r="V1844" s="21"/>
      <c r="W1844" s="20" t="str">
        <f>VLOOKUP(TRIM(X1844),X10:Y159,2,FALSE)</f>
        <v>Dario</v>
      </c>
      <c r="X1844" s="184" t="str">
        <f t="shared" si="271"/>
        <v>9.9.2</v>
      </c>
      <c r="Y1844" s="184">
        <f t="shared" si="272"/>
        <v>0</v>
      </c>
      <c r="Z1844" s="184">
        <f t="shared" si="269"/>
        <v>0</v>
      </c>
      <c r="AA1844" s="184">
        <f t="shared" si="273"/>
        <v>26</v>
      </c>
      <c r="AB1844" s="184">
        <f t="shared" si="274"/>
        <v>0</v>
      </c>
      <c r="AC1844" s="184">
        <f t="shared" si="275"/>
        <v>0</v>
      </c>
      <c r="AD1844" s="184">
        <f t="shared" si="270"/>
        <v>0</v>
      </c>
      <c r="AE1844" s="184">
        <f t="shared" si="276"/>
        <v>0</v>
      </c>
      <c r="AF1844" s="186"/>
      <c r="AG1844" s="187" t="str">
        <f t="shared" si="277"/>
        <v>2313607</v>
      </c>
      <c r="AI1844" s="1" t="str">
        <f t="shared" si="278"/>
        <v>DIFF</v>
      </c>
    </row>
    <row r="1845" spans="1:35" ht="26.25" customHeight="1" x14ac:dyDescent="0.25">
      <c r="A1845" s="72" t="s">
        <v>193</v>
      </c>
      <c r="B1845" s="74" t="s">
        <v>2540</v>
      </c>
      <c r="C1845" s="74" t="s">
        <v>95</v>
      </c>
      <c r="D1845" s="74" t="s">
        <v>1348</v>
      </c>
      <c r="E1845" s="103" t="s">
        <v>4642</v>
      </c>
      <c r="F1845" s="75" t="s">
        <v>14</v>
      </c>
      <c r="G1845" s="75" t="s">
        <v>96</v>
      </c>
      <c r="H1845" s="75" t="s">
        <v>2483</v>
      </c>
      <c r="I1845" s="133" t="s">
        <v>8645</v>
      </c>
      <c r="J1845" s="77" t="s">
        <v>102</v>
      </c>
      <c r="K1845" s="129">
        <v>4490</v>
      </c>
      <c r="L1845" s="77" t="s">
        <v>53</v>
      </c>
      <c r="M1845" s="129" t="s">
        <v>103</v>
      </c>
      <c r="N1845" s="77" t="s">
        <v>2407</v>
      </c>
      <c r="O1845" s="77" t="s">
        <v>386</v>
      </c>
      <c r="P1845" s="77" t="s">
        <v>1488</v>
      </c>
      <c r="Q1845" s="81" t="s">
        <v>6039</v>
      </c>
      <c r="R1845" s="81" t="s">
        <v>8174</v>
      </c>
      <c r="S1845" s="126" t="s">
        <v>213</v>
      </c>
      <c r="T1845" s="77" t="s">
        <v>235</v>
      </c>
      <c r="U1845" s="21"/>
      <c r="V1845" s="21"/>
      <c r="W1845" s="20" t="str">
        <f>VLOOKUP(TRIM(X1845),X10:Y159,2,FALSE)</f>
        <v>Dario</v>
      </c>
      <c r="X1845" s="184" t="str">
        <f t="shared" si="271"/>
        <v>9.9.2</v>
      </c>
      <c r="Y1845" s="184">
        <f t="shared" si="272"/>
        <v>0</v>
      </c>
      <c r="Z1845" s="184">
        <f t="shared" si="269"/>
        <v>0</v>
      </c>
      <c r="AA1845" s="184">
        <f t="shared" si="273"/>
        <v>42</v>
      </c>
      <c r="AB1845" s="184">
        <f t="shared" si="274"/>
        <v>0</v>
      </c>
      <c r="AC1845" s="184">
        <f t="shared" si="275"/>
        <v>0</v>
      </c>
      <c r="AD1845" s="184">
        <f t="shared" si="270"/>
        <v>0</v>
      </c>
      <c r="AE1845" s="184">
        <f t="shared" si="276"/>
        <v>0</v>
      </c>
      <c r="AF1845" s="186"/>
      <c r="AG1845" s="187" t="str">
        <f t="shared" si="277"/>
        <v>2313608</v>
      </c>
      <c r="AI1845" s="1" t="str">
        <f t="shared" si="278"/>
        <v>DIFF</v>
      </c>
    </row>
    <row r="1846" spans="1:35" ht="26.25" customHeight="1" x14ac:dyDescent="0.25">
      <c r="A1846" s="72" t="s">
        <v>193</v>
      </c>
      <c r="B1846" s="74" t="s">
        <v>8648</v>
      </c>
      <c r="C1846" s="74" t="s">
        <v>95</v>
      </c>
      <c r="D1846" s="74" t="s">
        <v>1348</v>
      </c>
      <c r="E1846" s="103" t="s">
        <v>4643</v>
      </c>
      <c r="F1846" s="75" t="s">
        <v>14</v>
      </c>
      <c r="G1846" s="75" t="s">
        <v>96</v>
      </c>
      <c r="H1846" s="75" t="s">
        <v>5626</v>
      </c>
      <c r="I1846" s="133" t="s">
        <v>8646</v>
      </c>
      <c r="J1846" s="77" t="s">
        <v>102</v>
      </c>
      <c r="K1846" s="129">
        <v>4646</v>
      </c>
      <c r="L1846" s="77" t="s">
        <v>48</v>
      </c>
      <c r="M1846" s="129" t="s">
        <v>103</v>
      </c>
      <c r="N1846" s="77" t="s">
        <v>2407</v>
      </c>
      <c r="O1846" s="77" t="s">
        <v>386</v>
      </c>
      <c r="P1846" s="77" t="s">
        <v>1488</v>
      </c>
      <c r="Q1846" s="81" t="s">
        <v>8647</v>
      </c>
      <c r="R1846" s="81" t="s">
        <v>8175</v>
      </c>
      <c r="S1846" s="126" t="s">
        <v>213</v>
      </c>
      <c r="T1846" s="77" t="s">
        <v>289</v>
      </c>
      <c r="U1846" s="21"/>
      <c r="V1846" s="21"/>
      <c r="W1846" s="20" t="str">
        <f>VLOOKUP(TRIM(X1846),X10:Y159,2,FALSE)</f>
        <v>Dario</v>
      </c>
      <c r="X1846" s="184" t="str">
        <f t="shared" si="271"/>
        <v>9.9.2</v>
      </c>
      <c r="Y1846" s="184">
        <f t="shared" si="272"/>
        <v>0</v>
      </c>
      <c r="Z1846" s="184">
        <f t="shared" si="269"/>
        <v>0</v>
      </c>
      <c r="AA1846" s="184">
        <f t="shared" si="273"/>
        <v>51</v>
      </c>
      <c r="AB1846" s="184">
        <f t="shared" si="274"/>
        <v>0</v>
      </c>
      <c r="AC1846" s="184">
        <f t="shared" si="275"/>
        <v>0</v>
      </c>
      <c r="AD1846" s="184">
        <f t="shared" si="270"/>
        <v>0</v>
      </c>
      <c r="AE1846" s="184">
        <f t="shared" si="276"/>
        <v>0</v>
      </c>
      <c r="AF1846" s="186"/>
      <c r="AG1846" s="187" t="str">
        <f t="shared" si="277"/>
        <v>2313609</v>
      </c>
      <c r="AI1846" s="1" t="str">
        <f t="shared" si="278"/>
        <v>DIFF</v>
      </c>
    </row>
    <row r="1847" spans="1:35" ht="26.25" customHeight="1" x14ac:dyDescent="0.25">
      <c r="A1847" s="72" t="s">
        <v>193</v>
      </c>
      <c r="B1847" s="74" t="s">
        <v>8501</v>
      </c>
      <c r="C1847" s="74" t="s">
        <v>95</v>
      </c>
      <c r="D1847" s="74" t="s">
        <v>1348</v>
      </c>
      <c r="E1847" s="103" t="s">
        <v>4644</v>
      </c>
      <c r="F1847" s="75" t="s">
        <v>12</v>
      </c>
      <c r="G1847" s="75" t="s">
        <v>96</v>
      </c>
      <c r="H1847" s="75" t="s">
        <v>5714</v>
      </c>
      <c r="I1847" s="133" t="s">
        <v>567</v>
      </c>
      <c r="J1847" s="77"/>
      <c r="K1847" s="129"/>
      <c r="L1847" s="77"/>
      <c r="M1847" s="129"/>
      <c r="N1847" s="77"/>
      <c r="O1847" s="77" t="s">
        <v>386</v>
      </c>
      <c r="P1847" s="77" t="s">
        <v>1488</v>
      </c>
      <c r="Q1847" s="81" t="s">
        <v>1267</v>
      </c>
      <c r="R1847" s="81" t="s">
        <v>8176</v>
      </c>
      <c r="S1847" s="126" t="s">
        <v>213</v>
      </c>
      <c r="T1847" s="77" t="s">
        <v>1630</v>
      </c>
      <c r="U1847" s="21"/>
      <c r="V1847" s="21"/>
      <c r="W1847" s="20" t="str">
        <f>VLOOKUP(TRIM(X1847),X10:Y159,2,FALSE)</f>
        <v>Dario</v>
      </c>
      <c r="X1847" s="184" t="str">
        <f t="shared" si="271"/>
        <v>9.9.2</v>
      </c>
      <c r="Y1847" s="184">
        <f t="shared" si="272"/>
        <v>0</v>
      </c>
      <c r="Z1847" s="184">
        <f t="shared" si="269"/>
        <v>0</v>
      </c>
      <c r="AA1847" s="184">
        <f t="shared" si="273"/>
        <v>22</v>
      </c>
      <c r="AB1847" s="184">
        <f t="shared" si="274"/>
        <v>0</v>
      </c>
      <c r="AC1847" s="184">
        <f t="shared" si="275"/>
        <v>0</v>
      </c>
      <c r="AD1847" s="184">
        <f t="shared" si="270"/>
        <v>0</v>
      </c>
      <c r="AE1847" s="184">
        <f t="shared" si="276"/>
        <v>0</v>
      </c>
      <c r="AF1847" s="186"/>
      <c r="AG1847" s="187" t="str">
        <f t="shared" si="277"/>
        <v>2313610</v>
      </c>
      <c r="AI1847" s="1" t="str">
        <f t="shared" si="278"/>
        <v>DIFF</v>
      </c>
    </row>
    <row r="1848" spans="1:35" ht="26.25" customHeight="1" x14ac:dyDescent="0.25">
      <c r="A1848" s="72" t="s">
        <v>193</v>
      </c>
      <c r="B1848" s="74" t="s">
        <v>1649</v>
      </c>
      <c r="C1848" s="74" t="s">
        <v>95</v>
      </c>
      <c r="D1848" s="74" t="s">
        <v>1348</v>
      </c>
      <c r="E1848" s="103" t="s">
        <v>4645</v>
      </c>
      <c r="F1848" s="75" t="s">
        <v>14</v>
      </c>
      <c r="G1848" s="75" t="s">
        <v>96</v>
      </c>
      <c r="H1848" s="75" t="s">
        <v>5628</v>
      </c>
      <c r="I1848" s="133" t="s">
        <v>8649</v>
      </c>
      <c r="J1848" s="77" t="s">
        <v>373</v>
      </c>
      <c r="K1848" s="129">
        <v>1019</v>
      </c>
      <c r="L1848" s="77" t="s">
        <v>50</v>
      </c>
      <c r="M1848" s="129" t="s">
        <v>103</v>
      </c>
      <c r="N1848" s="77" t="s">
        <v>2407</v>
      </c>
      <c r="O1848" s="77" t="s">
        <v>386</v>
      </c>
      <c r="P1848" s="77" t="s">
        <v>1488</v>
      </c>
      <c r="Q1848" s="81" t="s">
        <v>8650</v>
      </c>
      <c r="R1848" s="81" t="s">
        <v>8177</v>
      </c>
      <c r="S1848" s="126" t="s">
        <v>213</v>
      </c>
      <c r="T1848" s="77" t="s">
        <v>289</v>
      </c>
      <c r="U1848" s="21"/>
      <c r="V1848" s="21"/>
      <c r="W1848" s="20" t="str">
        <f>VLOOKUP(TRIM(X1848),X10:Y159,2,FALSE)</f>
        <v>Dario</v>
      </c>
      <c r="X1848" s="184" t="str">
        <f t="shared" si="271"/>
        <v>9.9.2</v>
      </c>
      <c r="Y1848" s="184">
        <f t="shared" si="272"/>
        <v>0</v>
      </c>
      <c r="Z1848" s="184">
        <f t="shared" si="269"/>
        <v>0</v>
      </c>
      <c r="AA1848" s="184">
        <f t="shared" si="273"/>
        <v>30</v>
      </c>
      <c r="AB1848" s="184">
        <f t="shared" si="274"/>
        <v>0</v>
      </c>
      <c r="AC1848" s="184">
        <f t="shared" si="275"/>
        <v>0</v>
      </c>
      <c r="AD1848" s="184">
        <f t="shared" si="270"/>
        <v>0</v>
      </c>
      <c r="AE1848" s="184">
        <f t="shared" si="276"/>
        <v>0</v>
      </c>
      <c r="AF1848" s="186"/>
      <c r="AG1848" s="187" t="str">
        <f t="shared" si="277"/>
        <v>2313611</v>
      </c>
      <c r="AI1848" s="1" t="str">
        <f t="shared" si="278"/>
        <v>DIFF</v>
      </c>
    </row>
    <row r="1849" spans="1:35" ht="26.25" customHeight="1" x14ac:dyDescent="0.25">
      <c r="A1849" s="72" t="s">
        <v>193</v>
      </c>
      <c r="B1849" s="74" t="s">
        <v>1582</v>
      </c>
      <c r="C1849" s="74" t="s">
        <v>95</v>
      </c>
      <c r="D1849" s="74" t="s">
        <v>1348</v>
      </c>
      <c r="E1849" s="103" t="s">
        <v>4646</v>
      </c>
      <c r="F1849" s="75" t="s">
        <v>14</v>
      </c>
      <c r="G1849" s="75" t="s">
        <v>96</v>
      </c>
      <c r="H1849" s="75" t="s">
        <v>1988</v>
      </c>
      <c r="I1849" s="133" t="s">
        <v>5072</v>
      </c>
      <c r="J1849" s="77" t="s">
        <v>207</v>
      </c>
      <c r="K1849" s="129">
        <v>1151</v>
      </c>
      <c r="L1849" s="77" t="s">
        <v>52</v>
      </c>
      <c r="M1849" s="129" t="s">
        <v>103</v>
      </c>
      <c r="N1849" s="77" t="s">
        <v>2407</v>
      </c>
      <c r="O1849" s="77" t="s">
        <v>386</v>
      </c>
      <c r="P1849" s="77" t="s">
        <v>1488</v>
      </c>
      <c r="Q1849" s="81" t="s">
        <v>2248</v>
      </c>
      <c r="R1849" s="81" t="s">
        <v>8178</v>
      </c>
      <c r="S1849" s="126" t="s">
        <v>213</v>
      </c>
      <c r="T1849" s="77" t="s">
        <v>1317</v>
      </c>
      <c r="U1849" s="21"/>
      <c r="V1849" s="21"/>
      <c r="W1849" s="20" t="str">
        <f>VLOOKUP(TRIM(X1849),X10:Y159,2,FALSE)</f>
        <v>Dario</v>
      </c>
      <c r="X1849" s="184" t="str">
        <f t="shared" si="271"/>
        <v>9.9.2</v>
      </c>
      <c r="Y1849" s="184">
        <f t="shared" si="272"/>
        <v>0</v>
      </c>
      <c r="Z1849" s="184">
        <f t="shared" si="269"/>
        <v>0</v>
      </c>
      <c r="AA1849" s="184">
        <f t="shared" si="273"/>
        <v>41</v>
      </c>
      <c r="AB1849" s="184">
        <f t="shared" si="274"/>
        <v>0</v>
      </c>
      <c r="AC1849" s="184">
        <f t="shared" si="275"/>
        <v>0</v>
      </c>
      <c r="AD1849" s="184">
        <f t="shared" si="270"/>
        <v>0</v>
      </c>
      <c r="AE1849" s="184">
        <f t="shared" si="276"/>
        <v>0</v>
      </c>
      <c r="AF1849" s="186"/>
      <c r="AG1849" s="187" t="str">
        <f t="shared" si="277"/>
        <v>2313612</v>
      </c>
      <c r="AI1849" s="1" t="str">
        <f t="shared" si="278"/>
        <v>DIFF</v>
      </c>
    </row>
    <row r="1850" spans="1:35" ht="26.25" customHeight="1" x14ac:dyDescent="0.25">
      <c r="A1850" s="72" t="s">
        <v>193</v>
      </c>
      <c r="B1850" s="74" t="s">
        <v>8503</v>
      </c>
      <c r="C1850" s="74" t="s">
        <v>95</v>
      </c>
      <c r="D1850" s="74" t="s">
        <v>1348</v>
      </c>
      <c r="E1850" s="103" t="s">
        <v>4647</v>
      </c>
      <c r="F1850" s="75" t="s">
        <v>14</v>
      </c>
      <c r="G1850" s="75" t="s">
        <v>96</v>
      </c>
      <c r="H1850" s="75" t="s">
        <v>5048</v>
      </c>
      <c r="I1850" s="133" t="s">
        <v>8651</v>
      </c>
      <c r="J1850" s="77" t="s">
        <v>373</v>
      </c>
      <c r="K1850" s="129">
        <v>970</v>
      </c>
      <c r="L1850" s="77" t="s">
        <v>50</v>
      </c>
      <c r="M1850" s="129" t="s">
        <v>103</v>
      </c>
      <c r="N1850" s="77" t="s">
        <v>2407</v>
      </c>
      <c r="O1850" s="77" t="s">
        <v>386</v>
      </c>
      <c r="P1850" s="77" t="s">
        <v>1488</v>
      </c>
      <c r="Q1850" s="81" t="s">
        <v>5784</v>
      </c>
      <c r="R1850" s="81" t="s">
        <v>8179</v>
      </c>
      <c r="S1850" s="126" t="s">
        <v>213</v>
      </c>
      <c r="T1850" s="77" t="s">
        <v>1932</v>
      </c>
      <c r="U1850" s="21"/>
      <c r="V1850" s="21"/>
      <c r="W1850" s="20" t="str">
        <f>VLOOKUP(TRIM(X1850),X10:Y159,2,FALSE)</f>
        <v>Dario</v>
      </c>
      <c r="X1850" s="184" t="str">
        <f t="shared" si="271"/>
        <v>9.9.2</v>
      </c>
      <c r="Y1850" s="184">
        <f t="shared" si="272"/>
        <v>0</v>
      </c>
      <c r="Z1850" s="184">
        <f t="shared" si="269"/>
        <v>0</v>
      </c>
      <c r="AA1850" s="184">
        <f t="shared" si="273"/>
        <v>62</v>
      </c>
      <c r="AB1850" s="184">
        <f t="shared" si="274"/>
        <v>0</v>
      </c>
      <c r="AC1850" s="184">
        <f t="shared" si="275"/>
        <v>0</v>
      </c>
      <c r="AD1850" s="184">
        <f t="shared" si="270"/>
        <v>0</v>
      </c>
      <c r="AE1850" s="184">
        <f t="shared" si="276"/>
        <v>0</v>
      </c>
      <c r="AF1850" s="186"/>
      <c r="AG1850" s="187" t="str">
        <f t="shared" si="277"/>
        <v>2313613</v>
      </c>
      <c r="AI1850" s="1" t="str">
        <f t="shared" si="278"/>
        <v>DIFF</v>
      </c>
    </row>
    <row r="1851" spans="1:35" ht="26.25" customHeight="1" x14ac:dyDescent="0.25">
      <c r="A1851" s="72" t="s">
        <v>193</v>
      </c>
      <c r="B1851" s="74" t="s">
        <v>2109</v>
      </c>
      <c r="C1851" s="74" t="s">
        <v>95</v>
      </c>
      <c r="D1851" s="74" t="s">
        <v>1348</v>
      </c>
      <c r="E1851" s="103" t="s">
        <v>4648</v>
      </c>
      <c r="F1851" s="75" t="s">
        <v>14</v>
      </c>
      <c r="G1851" s="75" t="s">
        <v>96</v>
      </c>
      <c r="H1851" s="75" t="s">
        <v>1989</v>
      </c>
      <c r="I1851" s="133" t="s">
        <v>239</v>
      </c>
      <c r="J1851" s="77" t="s">
        <v>373</v>
      </c>
      <c r="K1851" s="129">
        <v>912</v>
      </c>
      <c r="L1851" s="77" t="s">
        <v>52</v>
      </c>
      <c r="M1851" s="129" t="s">
        <v>103</v>
      </c>
      <c r="N1851" s="77" t="s">
        <v>2407</v>
      </c>
      <c r="O1851" s="77" t="s">
        <v>386</v>
      </c>
      <c r="P1851" s="77" t="s">
        <v>1488</v>
      </c>
      <c r="Q1851" s="81" t="s">
        <v>2249</v>
      </c>
      <c r="R1851" s="81" t="s">
        <v>8180</v>
      </c>
      <c r="S1851" s="126" t="s">
        <v>209</v>
      </c>
      <c r="T1851" s="77" t="s">
        <v>1317</v>
      </c>
      <c r="U1851" s="21"/>
      <c r="V1851" s="21"/>
      <c r="W1851" s="20" t="str">
        <f>VLOOKUP(TRIM(X1851),X10:Y159,2,FALSE)</f>
        <v>Dario</v>
      </c>
      <c r="X1851" s="184" t="str">
        <f t="shared" si="271"/>
        <v>9.9.2</v>
      </c>
      <c r="Y1851" s="184">
        <f t="shared" si="272"/>
        <v>0</v>
      </c>
      <c r="Z1851" s="184">
        <f t="shared" si="269"/>
        <v>0</v>
      </c>
      <c r="AA1851" s="184">
        <f t="shared" si="273"/>
        <v>7</v>
      </c>
      <c r="AB1851" s="184">
        <f t="shared" si="274"/>
        <v>0</v>
      </c>
      <c r="AC1851" s="184">
        <f t="shared" si="275"/>
        <v>0</v>
      </c>
      <c r="AD1851" s="184">
        <f t="shared" si="270"/>
        <v>0</v>
      </c>
      <c r="AE1851" s="184">
        <f t="shared" si="276"/>
        <v>0</v>
      </c>
      <c r="AF1851" s="186"/>
      <c r="AG1851" s="187" t="str">
        <f t="shared" si="277"/>
        <v>2313614</v>
      </c>
      <c r="AI1851" s="1" t="str">
        <f t="shared" si="278"/>
        <v>DIFF</v>
      </c>
    </row>
    <row r="1852" spans="1:35" ht="26.25" customHeight="1" x14ac:dyDescent="0.25">
      <c r="A1852" s="72" t="s">
        <v>193</v>
      </c>
      <c r="B1852" s="74" t="s">
        <v>5831</v>
      </c>
      <c r="C1852" s="74" t="s">
        <v>95</v>
      </c>
      <c r="D1852" s="74" t="s">
        <v>1348</v>
      </c>
      <c r="E1852" s="103" t="s">
        <v>4649</v>
      </c>
      <c r="F1852" s="75" t="s">
        <v>14</v>
      </c>
      <c r="G1852" s="75" t="s">
        <v>96</v>
      </c>
      <c r="H1852" s="75" t="s">
        <v>1987</v>
      </c>
      <c r="I1852" s="133" t="s">
        <v>8652</v>
      </c>
      <c r="J1852" s="77" t="s">
        <v>102</v>
      </c>
      <c r="K1852" s="129">
        <v>4311</v>
      </c>
      <c r="L1852" s="77" t="s">
        <v>52</v>
      </c>
      <c r="M1852" s="129" t="s">
        <v>103</v>
      </c>
      <c r="N1852" s="77" t="s">
        <v>2407</v>
      </c>
      <c r="O1852" s="77" t="s">
        <v>386</v>
      </c>
      <c r="P1852" s="77" t="s">
        <v>1488</v>
      </c>
      <c r="Q1852" s="81" t="s">
        <v>5830</v>
      </c>
      <c r="R1852" s="81" t="s">
        <v>8181</v>
      </c>
      <c r="S1852" s="126" t="s">
        <v>213</v>
      </c>
      <c r="T1852" s="77" t="s">
        <v>1085</v>
      </c>
      <c r="U1852" s="21"/>
      <c r="V1852" s="21"/>
      <c r="W1852" s="20" t="str">
        <f>VLOOKUP(TRIM(X1852),X10:Y159,2,FALSE)</f>
        <v>Dario</v>
      </c>
      <c r="X1852" s="184" t="str">
        <f t="shared" si="271"/>
        <v>9.9.2</v>
      </c>
      <c r="Y1852" s="184">
        <f t="shared" si="272"/>
        <v>0</v>
      </c>
      <c r="Z1852" s="184">
        <f t="shared" si="269"/>
        <v>0</v>
      </c>
      <c r="AA1852" s="184">
        <f t="shared" si="273"/>
        <v>96</v>
      </c>
      <c r="AB1852" s="184">
        <f t="shared" si="274"/>
        <v>0</v>
      </c>
      <c r="AC1852" s="184">
        <f t="shared" si="275"/>
        <v>0</v>
      </c>
      <c r="AD1852" s="184">
        <f t="shared" si="270"/>
        <v>0</v>
      </c>
      <c r="AE1852" s="184">
        <f t="shared" si="276"/>
        <v>0</v>
      </c>
      <c r="AF1852" s="186"/>
      <c r="AG1852" s="187" t="str">
        <f t="shared" si="277"/>
        <v>2313615</v>
      </c>
      <c r="AI1852" s="1" t="str">
        <f t="shared" si="278"/>
        <v>DIFF</v>
      </c>
    </row>
    <row r="1853" spans="1:35" ht="26.25" customHeight="1" x14ac:dyDescent="0.25">
      <c r="A1853" s="72" t="s">
        <v>193</v>
      </c>
      <c r="B1853" s="74" t="s">
        <v>6714</v>
      </c>
      <c r="C1853" s="74" t="s">
        <v>95</v>
      </c>
      <c r="D1853" s="74" t="s">
        <v>1348</v>
      </c>
      <c r="E1853" s="103" t="s">
        <v>4650</v>
      </c>
      <c r="F1853" s="75" t="s">
        <v>14</v>
      </c>
      <c r="G1853" s="75" t="s">
        <v>96</v>
      </c>
      <c r="H1853" s="75" t="s">
        <v>5651</v>
      </c>
      <c r="I1853" s="133" t="s">
        <v>1503</v>
      </c>
      <c r="J1853" s="77" t="s">
        <v>102</v>
      </c>
      <c r="K1853" s="129">
        <v>4654</v>
      </c>
      <c r="L1853" s="77" t="s">
        <v>50</v>
      </c>
      <c r="M1853" s="129" t="s">
        <v>103</v>
      </c>
      <c r="N1853" s="77" t="s">
        <v>2407</v>
      </c>
      <c r="O1853" s="77" t="s">
        <v>386</v>
      </c>
      <c r="P1853" s="77" t="s">
        <v>1488</v>
      </c>
      <c r="Q1853" s="81" t="s">
        <v>6713</v>
      </c>
      <c r="R1853" s="81" t="s">
        <v>8182</v>
      </c>
      <c r="S1853" s="126" t="s">
        <v>213</v>
      </c>
      <c r="T1853" s="77" t="s">
        <v>273</v>
      </c>
      <c r="U1853" s="21"/>
      <c r="V1853" s="21"/>
      <c r="W1853" s="20" t="str">
        <f>VLOOKUP(TRIM(X1853),X10:Y159,2,FALSE)</f>
        <v>Dario</v>
      </c>
      <c r="X1853" s="184" t="str">
        <f t="shared" si="271"/>
        <v>9.9.2</v>
      </c>
      <c r="Y1853" s="184">
        <f t="shared" si="272"/>
        <v>0</v>
      </c>
      <c r="Z1853" s="184">
        <f t="shared" si="269"/>
        <v>0</v>
      </c>
      <c r="AA1853" s="184">
        <f t="shared" si="273"/>
        <v>30</v>
      </c>
      <c r="AB1853" s="184">
        <f t="shared" si="274"/>
        <v>0</v>
      </c>
      <c r="AC1853" s="184">
        <f t="shared" si="275"/>
        <v>0</v>
      </c>
      <c r="AD1853" s="184">
        <f t="shared" si="270"/>
        <v>0</v>
      </c>
      <c r="AE1853" s="184">
        <f t="shared" si="276"/>
        <v>0</v>
      </c>
      <c r="AF1853" s="186"/>
      <c r="AG1853" s="187" t="str">
        <f t="shared" si="277"/>
        <v>2313616</v>
      </c>
      <c r="AI1853" s="1" t="str">
        <f t="shared" si="278"/>
        <v>DIFF</v>
      </c>
    </row>
    <row r="1854" spans="1:35" ht="26.25" customHeight="1" x14ac:dyDescent="0.25">
      <c r="A1854" s="72" t="s">
        <v>193</v>
      </c>
      <c r="B1854" s="74" t="s">
        <v>6719</v>
      </c>
      <c r="C1854" s="74" t="s">
        <v>95</v>
      </c>
      <c r="D1854" s="74" t="s">
        <v>1348</v>
      </c>
      <c r="E1854" s="103" t="s">
        <v>4651</v>
      </c>
      <c r="F1854" s="75" t="s">
        <v>14</v>
      </c>
      <c r="G1854" s="75" t="s">
        <v>96</v>
      </c>
      <c r="H1854" s="75" t="s">
        <v>5652</v>
      </c>
      <c r="I1854" s="133" t="s">
        <v>1503</v>
      </c>
      <c r="J1854" s="77" t="s">
        <v>102</v>
      </c>
      <c r="K1854" s="129">
        <v>4655</v>
      </c>
      <c r="L1854" s="77" t="s">
        <v>50</v>
      </c>
      <c r="M1854" s="129" t="s">
        <v>103</v>
      </c>
      <c r="N1854" s="77" t="s">
        <v>2407</v>
      </c>
      <c r="O1854" s="77" t="s">
        <v>386</v>
      </c>
      <c r="P1854" s="77" t="s">
        <v>1488</v>
      </c>
      <c r="Q1854" s="81" t="s">
        <v>6718</v>
      </c>
      <c r="R1854" s="81" t="s">
        <v>8183</v>
      </c>
      <c r="S1854" s="126" t="s">
        <v>401</v>
      </c>
      <c r="T1854" s="77" t="s">
        <v>273</v>
      </c>
      <c r="U1854" s="21"/>
      <c r="V1854" s="21" t="s">
        <v>1393</v>
      </c>
      <c r="W1854" s="20" t="str">
        <f>VLOOKUP(TRIM(X1854),X10:Y159,2,FALSE)</f>
        <v>Dario</v>
      </c>
      <c r="X1854" s="184" t="str">
        <f t="shared" si="271"/>
        <v>9.9.2</v>
      </c>
      <c r="Y1854" s="184">
        <f t="shared" si="272"/>
        <v>1</v>
      </c>
      <c r="Z1854" s="184">
        <f t="shared" si="269"/>
        <v>0</v>
      </c>
      <c r="AA1854" s="184">
        <f t="shared" si="273"/>
        <v>30</v>
      </c>
      <c r="AB1854" s="184">
        <f t="shared" si="274"/>
        <v>0</v>
      </c>
      <c r="AC1854" s="184">
        <f t="shared" si="275"/>
        <v>0</v>
      </c>
      <c r="AD1854" s="184">
        <f t="shared" si="270"/>
        <v>0</v>
      </c>
      <c r="AE1854" s="184">
        <f t="shared" si="276"/>
        <v>0</v>
      </c>
      <c r="AF1854" s="186"/>
      <c r="AG1854" s="187" t="str">
        <f t="shared" si="277"/>
        <v>2313617</v>
      </c>
      <c r="AI1854" s="1" t="str">
        <f t="shared" si="278"/>
        <v>DIFF</v>
      </c>
    </row>
    <row r="1855" spans="1:35" ht="26.25" customHeight="1" x14ac:dyDescent="0.25">
      <c r="A1855" s="72" t="s">
        <v>193</v>
      </c>
      <c r="B1855" s="74" t="s">
        <v>6707</v>
      </c>
      <c r="C1855" s="74" t="s">
        <v>95</v>
      </c>
      <c r="D1855" s="74" t="s">
        <v>1348</v>
      </c>
      <c r="E1855" s="103" t="s">
        <v>4652</v>
      </c>
      <c r="F1855" s="75" t="s">
        <v>14</v>
      </c>
      <c r="G1855" s="75" t="s">
        <v>96</v>
      </c>
      <c r="H1855" s="75" t="s">
        <v>5646</v>
      </c>
      <c r="I1855" s="133" t="s">
        <v>226</v>
      </c>
      <c r="J1855" s="77" t="s">
        <v>102</v>
      </c>
      <c r="K1855" s="129">
        <v>4652</v>
      </c>
      <c r="L1855" s="77" t="s">
        <v>50</v>
      </c>
      <c r="M1855" s="129" t="s">
        <v>103</v>
      </c>
      <c r="N1855" s="77" t="s">
        <v>2407</v>
      </c>
      <c r="O1855" s="77" t="s">
        <v>386</v>
      </c>
      <c r="P1855" s="77" t="s">
        <v>1488</v>
      </c>
      <c r="Q1855" s="81" t="s">
        <v>6706</v>
      </c>
      <c r="R1855" s="81" t="s">
        <v>8184</v>
      </c>
      <c r="S1855" s="126" t="s">
        <v>213</v>
      </c>
      <c r="T1855" s="77" t="s">
        <v>273</v>
      </c>
      <c r="U1855" s="21"/>
      <c r="V1855" s="21"/>
      <c r="W1855" s="20" t="str">
        <f>VLOOKUP(TRIM(X1855),X10:Y159,2,FALSE)</f>
        <v>Dario</v>
      </c>
      <c r="X1855" s="184" t="str">
        <f t="shared" si="271"/>
        <v>9.9.2</v>
      </c>
      <c r="Y1855" s="184">
        <f t="shared" si="272"/>
        <v>0</v>
      </c>
      <c r="Z1855" s="184">
        <f t="shared" si="269"/>
        <v>0</v>
      </c>
      <c r="AA1855" s="184">
        <f t="shared" si="273"/>
        <v>21</v>
      </c>
      <c r="AB1855" s="184">
        <f t="shared" si="274"/>
        <v>0</v>
      </c>
      <c r="AC1855" s="184">
        <f t="shared" si="275"/>
        <v>0</v>
      </c>
      <c r="AD1855" s="184">
        <f t="shared" si="270"/>
        <v>0</v>
      </c>
      <c r="AE1855" s="184">
        <f t="shared" si="276"/>
        <v>0</v>
      </c>
      <c r="AF1855" s="186"/>
      <c r="AG1855" s="187" t="str">
        <f t="shared" si="277"/>
        <v>2313618</v>
      </c>
      <c r="AI1855" s="1" t="str">
        <f t="shared" si="278"/>
        <v>DIFF</v>
      </c>
    </row>
    <row r="1856" spans="1:35" ht="26.25" customHeight="1" x14ac:dyDescent="0.25">
      <c r="A1856" s="72" t="s">
        <v>193</v>
      </c>
      <c r="B1856" s="74" t="s">
        <v>1674</v>
      </c>
      <c r="C1856" s="74" t="s">
        <v>95</v>
      </c>
      <c r="D1856" s="74" t="s">
        <v>1348</v>
      </c>
      <c r="E1856" s="103" t="s">
        <v>4653</v>
      </c>
      <c r="F1856" s="75" t="s">
        <v>14</v>
      </c>
      <c r="G1856" s="75" t="s">
        <v>96</v>
      </c>
      <c r="H1856" s="75" t="s">
        <v>5063</v>
      </c>
      <c r="I1856" s="133" t="s">
        <v>236</v>
      </c>
      <c r="J1856" s="77" t="s">
        <v>102</v>
      </c>
      <c r="K1856" s="129">
        <v>4550</v>
      </c>
      <c r="L1856" s="77" t="s">
        <v>50</v>
      </c>
      <c r="M1856" s="129" t="s">
        <v>103</v>
      </c>
      <c r="N1856" s="77" t="s">
        <v>2407</v>
      </c>
      <c r="O1856" s="77" t="s">
        <v>386</v>
      </c>
      <c r="P1856" s="77" t="s">
        <v>1488</v>
      </c>
      <c r="Q1856" s="81" t="s">
        <v>5807</v>
      </c>
      <c r="R1856" s="81" t="s">
        <v>8185</v>
      </c>
      <c r="S1856" s="126" t="s">
        <v>401</v>
      </c>
      <c r="T1856" s="77" t="s">
        <v>235</v>
      </c>
      <c r="U1856" s="21"/>
      <c r="V1856" s="21" t="s">
        <v>1393</v>
      </c>
      <c r="W1856" s="20" t="str">
        <f>VLOOKUP(TRIM(X1856),X10:Y159,2,FALSE)</f>
        <v>Dario</v>
      </c>
      <c r="X1856" s="184" t="str">
        <f t="shared" si="271"/>
        <v>9.9.2</v>
      </c>
      <c r="Y1856" s="184">
        <f t="shared" si="272"/>
        <v>1</v>
      </c>
      <c r="Z1856" s="184">
        <f t="shared" si="269"/>
        <v>0</v>
      </c>
      <c r="AA1856" s="184">
        <f t="shared" si="273"/>
        <v>17</v>
      </c>
      <c r="AB1856" s="184">
        <f t="shared" si="274"/>
        <v>0</v>
      </c>
      <c r="AC1856" s="184">
        <f t="shared" si="275"/>
        <v>0</v>
      </c>
      <c r="AD1856" s="184">
        <f t="shared" si="270"/>
        <v>0</v>
      </c>
      <c r="AE1856" s="184">
        <f t="shared" si="276"/>
        <v>0</v>
      </c>
      <c r="AF1856" s="186"/>
      <c r="AG1856" s="187" t="str">
        <f t="shared" si="277"/>
        <v>2313619</v>
      </c>
      <c r="AI1856" s="1" t="str">
        <f t="shared" si="278"/>
        <v>DIFF</v>
      </c>
    </row>
    <row r="1857" spans="1:35" ht="26.25" customHeight="1" x14ac:dyDescent="0.25">
      <c r="A1857" s="72" t="s">
        <v>193</v>
      </c>
      <c r="B1857" s="74" t="s">
        <v>6092</v>
      </c>
      <c r="C1857" s="74" t="s">
        <v>95</v>
      </c>
      <c r="D1857" s="74" t="s">
        <v>1348</v>
      </c>
      <c r="E1857" s="103" t="s">
        <v>4654</v>
      </c>
      <c r="F1857" s="75" t="s">
        <v>14</v>
      </c>
      <c r="G1857" s="75" t="s">
        <v>96</v>
      </c>
      <c r="H1857" s="75" t="s">
        <v>5245</v>
      </c>
      <c r="I1857" s="133" t="s">
        <v>8544</v>
      </c>
      <c r="J1857" s="77" t="s">
        <v>102</v>
      </c>
      <c r="K1857" s="129">
        <v>4588</v>
      </c>
      <c r="L1857" s="77" t="s">
        <v>50</v>
      </c>
      <c r="M1857" s="129" t="s">
        <v>103</v>
      </c>
      <c r="N1857" s="77" t="s">
        <v>2407</v>
      </c>
      <c r="O1857" s="77" t="s">
        <v>386</v>
      </c>
      <c r="P1857" s="77" t="s">
        <v>1488</v>
      </c>
      <c r="Q1857" s="81" t="s">
        <v>6091</v>
      </c>
      <c r="R1857" s="81" t="s">
        <v>8186</v>
      </c>
      <c r="S1857" s="126" t="s">
        <v>401</v>
      </c>
      <c r="T1857" s="77" t="s">
        <v>1318</v>
      </c>
      <c r="U1857" s="21"/>
      <c r="V1857" s="21" t="s">
        <v>1393</v>
      </c>
      <c r="W1857" s="20" t="str">
        <f>VLOOKUP(TRIM(X1857),X10:Y159,2,FALSE)</f>
        <v>Dario</v>
      </c>
      <c r="X1857" s="184" t="str">
        <f t="shared" si="271"/>
        <v>9.9.2</v>
      </c>
      <c r="Y1857" s="184">
        <f t="shared" si="272"/>
        <v>1</v>
      </c>
      <c r="Z1857" s="184">
        <f t="shared" si="269"/>
        <v>0</v>
      </c>
      <c r="AA1857" s="184">
        <f t="shared" si="273"/>
        <v>16</v>
      </c>
      <c r="AB1857" s="184">
        <f t="shared" si="274"/>
        <v>0</v>
      </c>
      <c r="AC1857" s="184">
        <f t="shared" si="275"/>
        <v>0</v>
      </c>
      <c r="AD1857" s="184">
        <f t="shared" si="270"/>
        <v>0</v>
      </c>
      <c r="AE1857" s="184">
        <f t="shared" si="276"/>
        <v>0</v>
      </c>
      <c r="AF1857" s="186"/>
      <c r="AG1857" s="187" t="str">
        <f t="shared" si="277"/>
        <v>2313620</v>
      </c>
      <c r="AI1857" s="1" t="str">
        <f t="shared" si="278"/>
        <v>DIFF</v>
      </c>
    </row>
    <row r="1858" spans="1:35" ht="26.25" customHeight="1" x14ac:dyDescent="0.25">
      <c r="A1858" s="72" t="s">
        <v>193</v>
      </c>
      <c r="B1858" s="74" t="s">
        <v>5834</v>
      </c>
      <c r="C1858" s="74" t="s">
        <v>95</v>
      </c>
      <c r="D1858" s="74" t="s">
        <v>1348</v>
      </c>
      <c r="E1858" s="103" t="s">
        <v>4655</v>
      </c>
      <c r="F1858" s="75" t="s">
        <v>14</v>
      </c>
      <c r="G1858" s="75" t="s">
        <v>96</v>
      </c>
      <c r="H1858" s="75" t="s">
        <v>5076</v>
      </c>
      <c r="I1858" s="133" t="s">
        <v>239</v>
      </c>
      <c r="J1858" s="77" t="s">
        <v>207</v>
      </c>
      <c r="K1858" s="129">
        <v>1193</v>
      </c>
      <c r="L1858" s="77" t="s">
        <v>48</v>
      </c>
      <c r="M1858" s="129" t="s">
        <v>103</v>
      </c>
      <c r="N1858" s="77" t="s">
        <v>2407</v>
      </c>
      <c r="O1858" s="77" t="s">
        <v>386</v>
      </c>
      <c r="P1858" s="77" t="s">
        <v>1488</v>
      </c>
      <c r="Q1858" s="81" t="s">
        <v>5833</v>
      </c>
      <c r="R1858" s="81" t="s">
        <v>8187</v>
      </c>
      <c r="S1858" s="126" t="s">
        <v>213</v>
      </c>
      <c r="T1858" s="77" t="s">
        <v>1317</v>
      </c>
      <c r="U1858" s="21"/>
      <c r="V1858" s="21"/>
      <c r="W1858" s="20" t="str">
        <f>VLOOKUP(TRIM(X1858),X10:Y159,2,FALSE)</f>
        <v>Dario</v>
      </c>
      <c r="X1858" s="184" t="str">
        <f t="shared" si="271"/>
        <v>9.9.2</v>
      </c>
      <c r="Y1858" s="184">
        <f t="shared" si="272"/>
        <v>0</v>
      </c>
      <c r="Z1858" s="184">
        <f t="shared" si="269"/>
        <v>0</v>
      </c>
      <c r="AA1858" s="184">
        <f t="shared" si="273"/>
        <v>7</v>
      </c>
      <c r="AB1858" s="184">
        <f t="shared" si="274"/>
        <v>0</v>
      </c>
      <c r="AC1858" s="184">
        <f t="shared" si="275"/>
        <v>0</v>
      </c>
      <c r="AD1858" s="184">
        <f t="shared" si="270"/>
        <v>0</v>
      </c>
      <c r="AE1858" s="184">
        <f t="shared" si="276"/>
        <v>0</v>
      </c>
      <c r="AF1858" s="186"/>
      <c r="AG1858" s="187" t="str">
        <f t="shared" si="277"/>
        <v>2313621</v>
      </c>
      <c r="AI1858" s="1" t="str">
        <f t="shared" si="278"/>
        <v>DIFF</v>
      </c>
    </row>
    <row r="1859" spans="1:35" ht="26.25" customHeight="1" x14ac:dyDescent="0.25">
      <c r="A1859" s="72" t="s">
        <v>193</v>
      </c>
      <c r="B1859" s="74" t="s">
        <v>2667</v>
      </c>
      <c r="C1859" s="74" t="s">
        <v>95</v>
      </c>
      <c r="D1859" s="74" t="s">
        <v>1356</v>
      </c>
      <c r="E1859" s="103" t="s">
        <v>4656</v>
      </c>
      <c r="F1859" s="75" t="s">
        <v>14</v>
      </c>
      <c r="G1859" s="75" t="s">
        <v>96</v>
      </c>
      <c r="H1859" s="75" t="s">
        <v>2455</v>
      </c>
      <c r="I1859" s="133" t="s">
        <v>222</v>
      </c>
      <c r="J1859" s="77" t="s">
        <v>373</v>
      </c>
      <c r="K1859" s="129">
        <v>933</v>
      </c>
      <c r="L1859" s="77" t="s">
        <v>52</v>
      </c>
      <c r="M1859" s="129" t="s">
        <v>103</v>
      </c>
      <c r="N1859" s="77" t="s">
        <v>2407</v>
      </c>
      <c r="O1859" s="77" t="s">
        <v>386</v>
      </c>
      <c r="P1859" s="77" t="s">
        <v>1689</v>
      </c>
      <c r="Q1859" s="81" t="s">
        <v>8537</v>
      </c>
      <c r="R1859" s="81" t="s">
        <v>8787</v>
      </c>
      <c r="S1859" s="126" t="s">
        <v>213</v>
      </c>
      <c r="T1859" s="77" t="s">
        <v>223</v>
      </c>
      <c r="U1859" s="21"/>
      <c r="V1859" s="21"/>
      <c r="W1859" s="20" t="str">
        <f>VLOOKUP(TRIM(X1859),X10:Y159,2,FALSE)</f>
        <v>Dario</v>
      </c>
      <c r="X1859" s="184" t="str">
        <f t="shared" si="271"/>
        <v>9.23.2</v>
      </c>
      <c r="Y1859" s="184">
        <f t="shared" si="272"/>
        <v>0</v>
      </c>
      <c r="Z1859" s="184">
        <f t="shared" si="269"/>
        <v>0</v>
      </c>
      <c r="AA1859" s="184">
        <f t="shared" si="273"/>
        <v>8</v>
      </c>
      <c r="AB1859" s="184">
        <f t="shared" si="274"/>
        <v>0</v>
      </c>
      <c r="AC1859" s="184">
        <f t="shared" si="275"/>
        <v>0</v>
      </c>
      <c r="AD1859" s="184">
        <f t="shared" si="270"/>
        <v>0</v>
      </c>
      <c r="AE1859" s="184">
        <f t="shared" si="276"/>
        <v>0</v>
      </c>
      <c r="AF1859" s="186"/>
      <c r="AG1859" s="187" t="str">
        <f t="shared" si="277"/>
        <v>2313622</v>
      </c>
      <c r="AI1859" s="1" t="str">
        <f t="shared" si="278"/>
        <v>DIFF</v>
      </c>
    </row>
    <row r="1860" spans="1:35" ht="26.25" customHeight="1" x14ac:dyDescent="0.25">
      <c r="A1860" s="72" t="s">
        <v>193</v>
      </c>
      <c r="B1860" s="74" t="s">
        <v>40</v>
      </c>
      <c r="C1860" s="74" t="s">
        <v>95</v>
      </c>
      <c r="D1860" s="74" t="s">
        <v>2294</v>
      </c>
      <c r="E1860" s="103" t="s">
        <v>4657</v>
      </c>
      <c r="F1860" s="75" t="s">
        <v>1081</v>
      </c>
      <c r="G1860" s="75" t="s">
        <v>96</v>
      </c>
      <c r="H1860" s="75" t="s">
        <v>6677</v>
      </c>
      <c r="I1860" s="133" t="s">
        <v>8653</v>
      </c>
      <c r="J1860" s="77" t="s">
        <v>2434</v>
      </c>
      <c r="K1860" s="129"/>
      <c r="L1860" s="77"/>
      <c r="M1860" s="129"/>
      <c r="N1860" s="77" t="s">
        <v>1484</v>
      </c>
      <c r="O1860" s="77" t="s">
        <v>1386</v>
      </c>
      <c r="P1860" s="77" t="s">
        <v>2435</v>
      </c>
      <c r="Q1860" s="81" t="s">
        <v>2688</v>
      </c>
      <c r="R1860" s="81" t="s">
        <v>8188</v>
      </c>
      <c r="S1860" s="126" t="s">
        <v>194</v>
      </c>
      <c r="T1860" s="77" t="s">
        <v>1021</v>
      </c>
      <c r="U1860" s="21"/>
      <c r="V1860" s="21" t="s">
        <v>1393</v>
      </c>
      <c r="W1860" s="20" t="str">
        <f>VLOOKUP(TRIM(X1860),X10:Y159,2,FALSE)</f>
        <v>Dario</v>
      </c>
      <c r="X1860" s="184" t="str">
        <f t="shared" si="271"/>
        <v>19.1</v>
      </c>
      <c r="Y1860" s="184">
        <f t="shared" si="272"/>
        <v>0</v>
      </c>
      <c r="Z1860" s="184">
        <f t="shared" si="269"/>
        <v>1</v>
      </c>
      <c r="AA1860" s="184">
        <f t="shared" si="273"/>
        <v>152</v>
      </c>
      <c r="AB1860" s="184">
        <f t="shared" si="274"/>
        <v>0</v>
      </c>
      <c r="AC1860" s="184">
        <f t="shared" si="275"/>
        <v>0</v>
      </c>
      <c r="AD1860" s="184">
        <f t="shared" si="270"/>
        <v>0</v>
      </c>
      <c r="AE1860" s="184">
        <f t="shared" si="276"/>
        <v>0</v>
      </c>
      <c r="AF1860" s="186"/>
      <c r="AG1860" s="187" t="str">
        <f t="shared" si="277"/>
        <v>2313623</v>
      </c>
      <c r="AI1860" s="1" t="str">
        <f t="shared" si="278"/>
        <v>DIFF</v>
      </c>
    </row>
    <row r="1861" spans="1:35" ht="26.25" customHeight="1" x14ac:dyDescent="0.25">
      <c r="A1861" s="72" t="s">
        <v>193</v>
      </c>
      <c r="B1861" s="74" t="s">
        <v>40</v>
      </c>
      <c r="C1861" s="74" t="s">
        <v>95</v>
      </c>
      <c r="D1861" s="74" t="s">
        <v>2294</v>
      </c>
      <c r="E1861" s="103" t="s">
        <v>4658</v>
      </c>
      <c r="F1861" s="75" t="s">
        <v>1081</v>
      </c>
      <c r="G1861" s="75" t="s">
        <v>96</v>
      </c>
      <c r="H1861" s="75" t="s">
        <v>2690</v>
      </c>
      <c r="I1861" s="133" t="s">
        <v>8654</v>
      </c>
      <c r="J1861" s="77" t="s">
        <v>2434</v>
      </c>
      <c r="K1861" s="129"/>
      <c r="L1861" s="77"/>
      <c r="M1861" s="129"/>
      <c r="N1861" s="77" t="s">
        <v>1484</v>
      </c>
      <c r="O1861" s="77" t="s">
        <v>1386</v>
      </c>
      <c r="P1861" s="77" t="s">
        <v>2435</v>
      </c>
      <c r="Q1861" s="81" t="s">
        <v>2689</v>
      </c>
      <c r="R1861" s="81" t="s">
        <v>8189</v>
      </c>
      <c r="S1861" s="126" t="s">
        <v>213</v>
      </c>
      <c r="T1861" s="77" t="s">
        <v>2613</v>
      </c>
      <c r="U1861" s="21"/>
      <c r="V1861" s="21"/>
      <c r="W1861" s="20" t="str">
        <f>VLOOKUP(TRIM(X1861),X10:Y159,2,FALSE)</f>
        <v>Dario</v>
      </c>
      <c r="X1861" s="184" t="str">
        <f t="shared" si="271"/>
        <v>19.1</v>
      </c>
      <c r="Y1861" s="184">
        <f t="shared" si="272"/>
        <v>0</v>
      </c>
      <c r="Z1861" s="184">
        <f t="shared" si="269"/>
        <v>0</v>
      </c>
      <c r="AA1861" s="184">
        <f t="shared" si="273"/>
        <v>146</v>
      </c>
      <c r="AB1861" s="184">
        <f t="shared" si="274"/>
        <v>0</v>
      </c>
      <c r="AC1861" s="184">
        <f t="shared" si="275"/>
        <v>0</v>
      </c>
      <c r="AD1861" s="184">
        <f t="shared" si="270"/>
        <v>0</v>
      </c>
      <c r="AE1861" s="184">
        <f t="shared" si="276"/>
        <v>0</v>
      </c>
      <c r="AF1861" s="186"/>
      <c r="AG1861" s="187" t="str">
        <f t="shared" si="277"/>
        <v>2313624</v>
      </c>
      <c r="AI1861" s="1" t="str">
        <f t="shared" si="278"/>
        <v>DIFF</v>
      </c>
    </row>
    <row r="1862" spans="1:35" ht="26.25" customHeight="1" x14ac:dyDescent="0.25">
      <c r="A1862" s="72" t="s">
        <v>193</v>
      </c>
      <c r="B1862" s="74" t="s">
        <v>40</v>
      </c>
      <c r="C1862" s="74" t="s">
        <v>95</v>
      </c>
      <c r="D1862" s="74" t="s">
        <v>2294</v>
      </c>
      <c r="E1862" s="103" t="s">
        <v>4659</v>
      </c>
      <c r="F1862" s="75" t="s">
        <v>1081</v>
      </c>
      <c r="G1862" s="75" t="s">
        <v>96</v>
      </c>
      <c r="H1862" s="75" t="s">
        <v>5902</v>
      </c>
      <c r="I1862" s="133" t="s">
        <v>8655</v>
      </c>
      <c r="J1862" s="77" t="s">
        <v>2434</v>
      </c>
      <c r="K1862" s="129"/>
      <c r="L1862" s="77"/>
      <c r="M1862" s="129"/>
      <c r="N1862" s="77" t="s">
        <v>5129</v>
      </c>
      <c r="O1862" s="77" t="s">
        <v>1386</v>
      </c>
      <c r="P1862" s="77" t="s">
        <v>2435</v>
      </c>
      <c r="Q1862" s="81" t="s">
        <v>5901</v>
      </c>
      <c r="R1862" s="81" t="s">
        <v>8190</v>
      </c>
      <c r="S1862" s="126" t="s">
        <v>213</v>
      </c>
      <c r="T1862" s="77" t="s">
        <v>1319</v>
      </c>
      <c r="U1862" s="21"/>
      <c r="V1862" s="21"/>
      <c r="W1862" s="20" t="str">
        <f>VLOOKUP(TRIM(X1862),X10:Y159,2,FALSE)</f>
        <v>Dario</v>
      </c>
      <c r="X1862" s="184" t="str">
        <f t="shared" si="271"/>
        <v>19.1</v>
      </c>
      <c r="Y1862" s="184">
        <f t="shared" si="272"/>
        <v>0</v>
      </c>
      <c r="Z1862" s="184">
        <f t="shared" si="269"/>
        <v>0</v>
      </c>
      <c r="AA1862" s="184">
        <f t="shared" si="273"/>
        <v>58</v>
      </c>
      <c r="AB1862" s="184">
        <f t="shared" si="274"/>
        <v>0</v>
      </c>
      <c r="AC1862" s="184">
        <f t="shared" si="275"/>
        <v>0</v>
      </c>
      <c r="AD1862" s="184">
        <f t="shared" si="270"/>
        <v>0</v>
      </c>
      <c r="AE1862" s="184">
        <f t="shared" si="276"/>
        <v>0</v>
      </c>
      <c r="AF1862" s="186"/>
      <c r="AG1862" s="187" t="str">
        <f t="shared" si="277"/>
        <v>2313625</v>
      </c>
      <c r="AI1862" s="1" t="str">
        <f t="shared" si="278"/>
        <v>DIFF</v>
      </c>
    </row>
    <row r="1863" spans="1:35" ht="26.25" customHeight="1" x14ac:dyDescent="0.25">
      <c r="A1863" s="72" t="s">
        <v>193</v>
      </c>
      <c r="B1863" s="74" t="s">
        <v>40</v>
      </c>
      <c r="C1863" s="74" t="s">
        <v>95</v>
      </c>
      <c r="D1863" s="74" t="s">
        <v>2294</v>
      </c>
      <c r="E1863" s="103" t="s">
        <v>4660</v>
      </c>
      <c r="F1863" s="75" t="s">
        <v>1081</v>
      </c>
      <c r="G1863" s="75" t="s">
        <v>96</v>
      </c>
      <c r="H1863" s="75" t="s">
        <v>2691</v>
      </c>
      <c r="I1863" s="133" t="s">
        <v>8656</v>
      </c>
      <c r="J1863" s="77" t="s">
        <v>2434</v>
      </c>
      <c r="K1863" s="129"/>
      <c r="L1863" s="77"/>
      <c r="M1863" s="129"/>
      <c r="N1863" s="77" t="s">
        <v>1484</v>
      </c>
      <c r="O1863" s="77" t="s">
        <v>1386</v>
      </c>
      <c r="P1863" s="77" t="s">
        <v>2435</v>
      </c>
      <c r="Q1863" s="81" t="s">
        <v>2472</v>
      </c>
      <c r="R1863" s="81" t="s">
        <v>8191</v>
      </c>
      <c r="S1863" s="126" t="s">
        <v>213</v>
      </c>
      <c r="T1863" s="77" t="s">
        <v>1009</v>
      </c>
      <c r="U1863" s="21"/>
      <c r="V1863" s="21"/>
      <c r="W1863" s="20" t="str">
        <f>VLOOKUP(TRIM(X1863),X10:Y159,2,FALSE)</f>
        <v>Dario</v>
      </c>
      <c r="X1863" s="184" t="str">
        <f t="shared" si="271"/>
        <v>19.1</v>
      </c>
      <c r="Y1863" s="184">
        <f t="shared" si="272"/>
        <v>0</v>
      </c>
      <c r="Z1863" s="184">
        <f t="shared" si="269"/>
        <v>0</v>
      </c>
      <c r="AA1863" s="184">
        <f t="shared" si="273"/>
        <v>146</v>
      </c>
      <c r="AB1863" s="184">
        <f t="shared" si="274"/>
        <v>0</v>
      </c>
      <c r="AC1863" s="184">
        <f t="shared" si="275"/>
        <v>0</v>
      </c>
      <c r="AD1863" s="184">
        <f t="shared" si="270"/>
        <v>0</v>
      </c>
      <c r="AE1863" s="184">
        <f t="shared" si="276"/>
        <v>0</v>
      </c>
      <c r="AF1863" s="186"/>
      <c r="AG1863" s="187" t="str">
        <f t="shared" si="277"/>
        <v>2313626</v>
      </c>
      <c r="AI1863" s="1" t="str">
        <f t="shared" si="278"/>
        <v>DIFF</v>
      </c>
    </row>
    <row r="1864" spans="1:35" ht="26.25" customHeight="1" x14ac:dyDescent="0.25">
      <c r="A1864" s="72" t="s">
        <v>193</v>
      </c>
      <c r="B1864" s="74" t="s">
        <v>40</v>
      </c>
      <c r="C1864" s="74" t="s">
        <v>95</v>
      </c>
      <c r="D1864" s="74" t="s">
        <v>2294</v>
      </c>
      <c r="E1864" s="103" t="s">
        <v>4661</v>
      </c>
      <c r="F1864" s="75" t="s">
        <v>1081</v>
      </c>
      <c r="G1864" s="75" t="s">
        <v>96</v>
      </c>
      <c r="H1864" s="75" t="s">
        <v>5930</v>
      </c>
      <c r="I1864" s="133" t="s">
        <v>1112</v>
      </c>
      <c r="J1864" s="77" t="s">
        <v>2434</v>
      </c>
      <c r="K1864" s="129"/>
      <c r="L1864" s="77"/>
      <c r="M1864" s="129"/>
      <c r="N1864" s="77" t="s">
        <v>1484</v>
      </c>
      <c r="O1864" s="77" t="s">
        <v>1386</v>
      </c>
      <c r="P1864" s="77" t="s">
        <v>2435</v>
      </c>
      <c r="Q1864" s="81" t="s">
        <v>5136</v>
      </c>
      <c r="R1864" s="81" t="s">
        <v>8192</v>
      </c>
      <c r="S1864" s="126" t="s">
        <v>213</v>
      </c>
      <c r="T1864" s="77" t="s">
        <v>1009</v>
      </c>
      <c r="U1864" s="21"/>
      <c r="V1864" s="21"/>
      <c r="W1864" s="20" t="str">
        <f>VLOOKUP(TRIM(X1864),X10:Y159,2,FALSE)</f>
        <v>Dario</v>
      </c>
      <c r="X1864" s="184" t="str">
        <f t="shared" si="271"/>
        <v>19.1</v>
      </c>
      <c r="Y1864" s="184">
        <f t="shared" si="272"/>
        <v>0</v>
      </c>
      <c r="Z1864" s="184">
        <f t="shared" si="269"/>
        <v>0</v>
      </c>
      <c r="AA1864" s="184">
        <f t="shared" si="273"/>
        <v>6</v>
      </c>
      <c r="AB1864" s="184">
        <f t="shared" si="274"/>
        <v>0</v>
      </c>
      <c r="AC1864" s="184">
        <f t="shared" si="275"/>
        <v>0</v>
      </c>
      <c r="AD1864" s="184">
        <f t="shared" si="270"/>
        <v>0</v>
      </c>
      <c r="AE1864" s="184">
        <f t="shared" si="276"/>
        <v>0</v>
      </c>
      <c r="AF1864" s="186"/>
      <c r="AG1864" s="187" t="str">
        <f t="shared" si="277"/>
        <v>2313627</v>
      </c>
      <c r="AI1864" s="1" t="str">
        <f t="shared" si="278"/>
        <v>DIFF</v>
      </c>
    </row>
    <row r="1865" spans="1:35" ht="26.25" customHeight="1" x14ac:dyDescent="0.25">
      <c r="A1865" s="72" t="s">
        <v>193</v>
      </c>
      <c r="B1865" s="74" t="s">
        <v>5834</v>
      </c>
      <c r="C1865" s="74" t="s">
        <v>95</v>
      </c>
      <c r="D1865" s="74" t="s">
        <v>1348</v>
      </c>
      <c r="E1865" s="103" t="s">
        <v>4662</v>
      </c>
      <c r="F1865" s="75" t="s">
        <v>14</v>
      </c>
      <c r="G1865" s="75" t="s">
        <v>96</v>
      </c>
      <c r="H1865" s="75" t="s">
        <v>5076</v>
      </c>
      <c r="I1865" s="133" t="s">
        <v>239</v>
      </c>
      <c r="J1865" s="77" t="s">
        <v>207</v>
      </c>
      <c r="K1865" s="129">
        <v>1193</v>
      </c>
      <c r="L1865" s="77" t="s">
        <v>50</v>
      </c>
      <c r="M1865" s="129" t="s">
        <v>103</v>
      </c>
      <c r="N1865" s="77" t="s">
        <v>2407</v>
      </c>
      <c r="O1865" s="77" t="s">
        <v>386</v>
      </c>
      <c r="P1865" s="77" t="s">
        <v>1488</v>
      </c>
      <c r="Q1865" s="81" t="s">
        <v>5833</v>
      </c>
      <c r="R1865" s="81" t="s">
        <v>8193</v>
      </c>
      <c r="S1865" s="126" t="s">
        <v>213</v>
      </c>
      <c r="T1865" s="77" t="s">
        <v>1317</v>
      </c>
      <c r="U1865" s="21"/>
      <c r="V1865" s="21"/>
      <c r="W1865" s="20" t="str">
        <f>VLOOKUP(TRIM(X1865),X10:Y159,2,FALSE)</f>
        <v>Dario</v>
      </c>
      <c r="X1865" s="184" t="str">
        <f t="shared" si="271"/>
        <v>9.9.2</v>
      </c>
      <c r="Y1865" s="184">
        <f t="shared" si="272"/>
        <v>0</v>
      </c>
      <c r="Z1865" s="184">
        <f t="shared" si="269"/>
        <v>0</v>
      </c>
      <c r="AA1865" s="184">
        <f t="shared" si="273"/>
        <v>7</v>
      </c>
      <c r="AB1865" s="184">
        <f t="shared" si="274"/>
        <v>0</v>
      </c>
      <c r="AC1865" s="184">
        <f t="shared" si="275"/>
        <v>0</v>
      </c>
      <c r="AD1865" s="184">
        <f t="shared" si="270"/>
        <v>0</v>
      </c>
      <c r="AE1865" s="184">
        <f t="shared" si="276"/>
        <v>0</v>
      </c>
      <c r="AF1865" s="186"/>
      <c r="AG1865" s="187" t="str">
        <f t="shared" si="277"/>
        <v>2313628</v>
      </c>
      <c r="AI1865" s="1" t="str">
        <f t="shared" si="278"/>
        <v>DIFF</v>
      </c>
    </row>
    <row r="1866" spans="1:35" ht="26.25" customHeight="1" x14ac:dyDescent="0.25">
      <c r="A1866" s="72" t="s">
        <v>193</v>
      </c>
      <c r="B1866" s="74" t="s">
        <v>8543</v>
      </c>
      <c r="C1866" s="74" t="s">
        <v>95</v>
      </c>
      <c r="D1866" s="74" t="s">
        <v>1348</v>
      </c>
      <c r="E1866" s="103" t="s">
        <v>4663</v>
      </c>
      <c r="F1866" s="75" t="s">
        <v>14</v>
      </c>
      <c r="G1866" s="75" t="s">
        <v>96</v>
      </c>
      <c r="H1866" s="75" t="s">
        <v>5627</v>
      </c>
      <c r="I1866" s="133" t="s">
        <v>8541</v>
      </c>
      <c r="J1866" s="77" t="s">
        <v>102</v>
      </c>
      <c r="K1866" s="129">
        <v>4647</v>
      </c>
      <c r="L1866" s="77" t="s">
        <v>50</v>
      </c>
      <c r="M1866" s="129" t="s">
        <v>103</v>
      </c>
      <c r="N1866" s="77" t="s">
        <v>2407</v>
      </c>
      <c r="O1866" s="77" t="s">
        <v>386</v>
      </c>
      <c r="P1866" s="77" t="s">
        <v>1488</v>
      </c>
      <c r="Q1866" s="81" t="s">
        <v>8542</v>
      </c>
      <c r="R1866" s="81" t="s">
        <v>8194</v>
      </c>
      <c r="S1866" s="126" t="s">
        <v>401</v>
      </c>
      <c r="T1866" s="77" t="s">
        <v>289</v>
      </c>
      <c r="U1866" s="21"/>
      <c r="V1866" s="21" t="s">
        <v>1393</v>
      </c>
      <c r="W1866" s="20" t="str">
        <f>VLOOKUP(TRIM(X1866),X10:Y159,2,FALSE)</f>
        <v>Dario</v>
      </c>
      <c r="X1866" s="184" t="str">
        <f t="shared" si="271"/>
        <v>9.9.2</v>
      </c>
      <c r="Y1866" s="184">
        <f t="shared" si="272"/>
        <v>1</v>
      </c>
      <c r="Z1866" s="184">
        <f t="shared" si="269"/>
        <v>0</v>
      </c>
      <c r="AA1866" s="184">
        <f t="shared" si="273"/>
        <v>14</v>
      </c>
      <c r="AB1866" s="184">
        <f t="shared" si="274"/>
        <v>0</v>
      </c>
      <c r="AC1866" s="184">
        <f t="shared" si="275"/>
        <v>0</v>
      </c>
      <c r="AD1866" s="184">
        <f t="shared" si="270"/>
        <v>0</v>
      </c>
      <c r="AE1866" s="184">
        <f t="shared" si="276"/>
        <v>0</v>
      </c>
      <c r="AF1866" s="186"/>
      <c r="AG1866" s="187" t="str">
        <f t="shared" si="277"/>
        <v>2313629</v>
      </c>
      <c r="AI1866" s="1" t="str">
        <f t="shared" si="278"/>
        <v>DIFF</v>
      </c>
    </row>
    <row r="1867" spans="1:35" ht="26.25" customHeight="1" x14ac:dyDescent="0.25">
      <c r="A1867" s="72" t="s">
        <v>193</v>
      </c>
      <c r="B1867" s="74" t="s">
        <v>8657</v>
      </c>
      <c r="C1867" s="74" t="s">
        <v>95</v>
      </c>
      <c r="D1867" s="74" t="s">
        <v>1348</v>
      </c>
      <c r="E1867" s="103" t="s">
        <v>4664</v>
      </c>
      <c r="F1867" s="75" t="s">
        <v>14</v>
      </c>
      <c r="G1867" s="75" t="s">
        <v>96</v>
      </c>
      <c r="H1867" s="75" t="s">
        <v>5048</v>
      </c>
      <c r="I1867" s="133" t="s">
        <v>8651</v>
      </c>
      <c r="J1867" s="77" t="s">
        <v>373</v>
      </c>
      <c r="K1867" s="129">
        <v>970</v>
      </c>
      <c r="L1867" s="77" t="s">
        <v>52</v>
      </c>
      <c r="M1867" s="129" t="s">
        <v>103</v>
      </c>
      <c r="N1867" s="77" t="s">
        <v>2407</v>
      </c>
      <c r="O1867" s="77" t="s">
        <v>386</v>
      </c>
      <c r="P1867" s="77" t="s">
        <v>1488</v>
      </c>
      <c r="Q1867" s="81" t="s">
        <v>5784</v>
      </c>
      <c r="R1867" s="81" t="s">
        <v>8195</v>
      </c>
      <c r="S1867" s="126" t="s">
        <v>401</v>
      </c>
      <c r="T1867" s="77" t="s">
        <v>1932</v>
      </c>
      <c r="U1867" s="21"/>
      <c r="V1867" s="21" t="s">
        <v>1393</v>
      </c>
      <c r="W1867" s="20" t="str">
        <f>VLOOKUP(TRIM(X1867),X10:Y159,2,FALSE)</f>
        <v>Dario</v>
      </c>
      <c r="X1867" s="184" t="str">
        <f t="shared" si="271"/>
        <v>9.9.2</v>
      </c>
      <c r="Y1867" s="184">
        <f t="shared" si="272"/>
        <v>1</v>
      </c>
      <c r="Z1867" s="184">
        <f t="shared" si="269"/>
        <v>0</v>
      </c>
      <c r="AA1867" s="184">
        <f t="shared" si="273"/>
        <v>62</v>
      </c>
      <c r="AB1867" s="184">
        <f t="shared" si="274"/>
        <v>0</v>
      </c>
      <c r="AC1867" s="184">
        <f t="shared" si="275"/>
        <v>0</v>
      </c>
      <c r="AD1867" s="184">
        <f t="shared" si="270"/>
        <v>0</v>
      </c>
      <c r="AE1867" s="184">
        <f t="shared" si="276"/>
        <v>0</v>
      </c>
      <c r="AF1867" s="186"/>
      <c r="AG1867" s="187" t="str">
        <f t="shared" si="277"/>
        <v>2313630</v>
      </c>
      <c r="AI1867" s="1" t="str">
        <f t="shared" si="278"/>
        <v>DIFF</v>
      </c>
    </row>
    <row r="1868" spans="1:35" ht="26.25" customHeight="1" x14ac:dyDescent="0.25">
      <c r="A1868" s="72" t="s">
        <v>193</v>
      </c>
      <c r="B1868" s="74" t="s">
        <v>5831</v>
      </c>
      <c r="C1868" s="74" t="s">
        <v>95</v>
      </c>
      <c r="D1868" s="74" t="s">
        <v>1348</v>
      </c>
      <c r="E1868" s="103" t="s">
        <v>4665</v>
      </c>
      <c r="F1868" s="75" t="s">
        <v>14</v>
      </c>
      <c r="G1868" s="75" t="s">
        <v>96</v>
      </c>
      <c r="H1868" s="75" t="s">
        <v>1987</v>
      </c>
      <c r="I1868" s="133" t="s">
        <v>8658</v>
      </c>
      <c r="J1868" s="77" t="s">
        <v>102</v>
      </c>
      <c r="K1868" s="129">
        <v>4311</v>
      </c>
      <c r="L1868" s="77" t="s">
        <v>53</v>
      </c>
      <c r="M1868" s="129" t="s">
        <v>103</v>
      </c>
      <c r="N1868" s="77" t="s">
        <v>2407</v>
      </c>
      <c r="O1868" s="77" t="s">
        <v>386</v>
      </c>
      <c r="P1868" s="77" t="s">
        <v>1488</v>
      </c>
      <c r="Q1868" s="81" t="s">
        <v>5830</v>
      </c>
      <c r="R1868" s="81" t="s">
        <v>8196</v>
      </c>
      <c r="S1868" s="126" t="s">
        <v>401</v>
      </c>
      <c r="T1868" s="77" t="s">
        <v>1085</v>
      </c>
      <c r="U1868" s="21"/>
      <c r="V1868" s="21" t="s">
        <v>1393</v>
      </c>
      <c r="W1868" s="20" t="str">
        <f>VLOOKUP(TRIM(X1868),X10:Y159,2,FALSE)</f>
        <v>Dario</v>
      </c>
      <c r="X1868" s="184" t="str">
        <f t="shared" si="271"/>
        <v>9.9.2</v>
      </c>
      <c r="Y1868" s="184">
        <f t="shared" si="272"/>
        <v>1</v>
      </c>
      <c r="Z1868" s="184">
        <f t="shared" si="269"/>
        <v>0</v>
      </c>
      <c r="AA1868" s="184">
        <f t="shared" si="273"/>
        <v>106</v>
      </c>
      <c r="AB1868" s="184">
        <f t="shared" si="274"/>
        <v>0</v>
      </c>
      <c r="AC1868" s="184">
        <f t="shared" si="275"/>
        <v>0</v>
      </c>
      <c r="AD1868" s="184">
        <f t="shared" si="270"/>
        <v>0</v>
      </c>
      <c r="AE1868" s="184">
        <f t="shared" si="276"/>
        <v>0</v>
      </c>
      <c r="AF1868" s="186"/>
      <c r="AG1868" s="187" t="str">
        <f t="shared" si="277"/>
        <v>2313631</v>
      </c>
      <c r="AI1868" s="1" t="str">
        <f t="shared" si="278"/>
        <v>DIFF</v>
      </c>
    </row>
    <row r="1869" spans="1:35" ht="26.25" customHeight="1" x14ac:dyDescent="0.25">
      <c r="A1869" s="72" t="s">
        <v>193</v>
      </c>
      <c r="B1869" s="74" t="s">
        <v>8806</v>
      </c>
      <c r="C1869" s="74" t="s">
        <v>95</v>
      </c>
      <c r="D1869" s="74" t="s">
        <v>1348</v>
      </c>
      <c r="E1869" s="103" t="s">
        <v>4666</v>
      </c>
      <c r="F1869" s="75" t="s">
        <v>14</v>
      </c>
      <c r="G1869" s="75" t="s">
        <v>96</v>
      </c>
      <c r="H1869" s="75" t="s">
        <v>5651</v>
      </c>
      <c r="I1869" s="133" t="s">
        <v>1503</v>
      </c>
      <c r="J1869" s="77" t="s">
        <v>102</v>
      </c>
      <c r="K1869" s="129">
        <v>4654</v>
      </c>
      <c r="L1869" s="77" t="s">
        <v>52</v>
      </c>
      <c r="M1869" s="129" t="s">
        <v>103</v>
      </c>
      <c r="N1869" s="77" t="s">
        <v>2407</v>
      </c>
      <c r="O1869" s="77" t="s">
        <v>386</v>
      </c>
      <c r="P1869" s="77" t="s">
        <v>1488</v>
      </c>
      <c r="Q1869" s="81" t="s">
        <v>6713</v>
      </c>
      <c r="R1869" s="81" t="s">
        <v>8197</v>
      </c>
      <c r="S1869" s="126" t="s">
        <v>401</v>
      </c>
      <c r="T1869" s="77" t="s">
        <v>273</v>
      </c>
      <c r="U1869" s="21"/>
      <c r="V1869" s="21" t="s">
        <v>1393</v>
      </c>
      <c r="W1869" s="20" t="str">
        <f>VLOOKUP(TRIM(X1869),X10:Y159,2,FALSE)</f>
        <v>Dario</v>
      </c>
      <c r="X1869" s="184" t="str">
        <f t="shared" si="271"/>
        <v>9.9.2</v>
      </c>
      <c r="Y1869" s="184">
        <f t="shared" si="272"/>
        <v>1</v>
      </c>
      <c r="Z1869" s="184">
        <f t="shared" si="269"/>
        <v>0</v>
      </c>
      <c r="AA1869" s="184">
        <f t="shared" si="273"/>
        <v>30</v>
      </c>
      <c r="AB1869" s="184">
        <f t="shared" si="274"/>
        <v>0</v>
      </c>
      <c r="AC1869" s="184">
        <f t="shared" si="275"/>
        <v>0</v>
      </c>
      <c r="AD1869" s="184">
        <f t="shared" si="270"/>
        <v>0</v>
      </c>
      <c r="AE1869" s="184">
        <f t="shared" si="276"/>
        <v>0</v>
      </c>
      <c r="AF1869" s="186"/>
      <c r="AG1869" s="187" t="str">
        <f t="shared" si="277"/>
        <v>2313632</v>
      </c>
      <c r="AI1869" s="1" t="str">
        <f t="shared" si="278"/>
        <v>DIFF</v>
      </c>
    </row>
    <row r="1870" spans="1:35" ht="26.25" customHeight="1" x14ac:dyDescent="0.25">
      <c r="A1870" s="72" t="s">
        <v>193</v>
      </c>
      <c r="B1870" s="74" t="s">
        <v>6707</v>
      </c>
      <c r="C1870" s="74" t="s">
        <v>95</v>
      </c>
      <c r="D1870" s="74" t="s">
        <v>1348</v>
      </c>
      <c r="E1870" s="103" t="s">
        <v>4667</v>
      </c>
      <c r="F1870" s="75" t="s">
        <v>14</v>
      </c>
      <c r="G1870" s="75" t="s">
        <v>96</v>
      </c>
      <c r="H1870" s="75" t="s">
        <v>5646</v>
      </c>
      <c r="I1870" s="133" t="s">
        <v>226</v>
      </c>
      <c r="J1870" s="77" t="s">
        <v>102</v>
      </c>
      <c r="K1870" s="129">
        <v>4652</v>
      </c>
      <c r="L1870" s="77" t="s">
        <v>52</v>
      </c>
      <c r="M1870" s="129" t="s">
        <v>103</v>
      </c>
      <c r="N1870" s="77" t="s">
        <v>2407</v>
      </c>
      <c r="O1870" s="77" t="s">
        <v>386</v>
      </c>
      <c r="P1870" s="77" t="s">
        <v>1488</v>
      </c>
      <c r="Q1870" s="81" t="s">
        <v>6706</v>
      </c>
      <c r="R1870" s="81" t="s">
        <v>8198</v>
      </c>
      <c r="S1870" s="126" t="s">
        <v>197</v>
      </c>
      <c r="T1870" s="77" t="s">
        <v>273</v>
      </c>
      <c r="U1870" s="21"/>
      <c r="V1870" s="21"/>
      <c r="W1870" s="20" t="str">
        <f>VLOOKUP(TRIM(X1870),X10:Y159,2,FALSE)</f>
        <v>Dario</v>
      </c>
      <c r="X1870" s="184" t="str">
        <f t="shared" si="271"/>
        <v>9.9.2</v>
      </c>
      <c r="Y1870" s="184">
        <f t="shared" si="272"/>
        <v>0</v>
      </c>
      <c r="Z1870" s="184">
        <f t="shared" si="269"/>
        <v>0</v>
      </c>
      <c r="AA1870" s="184">
        <f t="shared" si="273"/>
        <v>21</v>
      </c>
      <c r="AB1870" s="184">
        <f t="shared" si="274"/>
        <v>0</v>
      </c>
      <c r="AC1870" s="184">
        <f t="shared" si="275"/>
        <v>0</v>
      </c>
      <c r="AD1870" s="184">
        <f t="shared" si="270"/>
        <v>0</v>
      </c>
      <c r="AE1870" s="184">
        <f t="shared" si="276"/>
        <v>0</v>
      </c>
      <c r="AF1870" s="186"/>
      <c r="AG1870" s="187" t="str">
        <f t="shared" si="277"/>
        <v>2313633</v>
      </c>
      <c r="AI1870" s="1" t="str">
        <f t="shared" si="278"/>
        <v>DIFF</v>
      </c>
    </row>
    <row r="1871" spans="1:35" ht="26.25" customHeight="1" x14ac:dyDescent="0.25">
      <c r="A1871" s="72" t="s">
        <v>193</v>
      </c>
      <c r="B1871" s="74" t="s">
        <v>5834</v>
      </c>
      <c r="C1871" s="74" t="s">
        <v>95</v>
      </c>
      <c r="D1871" s="74" t="s">
        <v>1348</v>
      </c>
      <c r="E1871" s="103" t="s">
        <v>4668</v>
      </c>
      <c r="F1871" s="75" t="s">
        <v>14</v>
      </c>
      <c r="G1871" s="75" t="s">
        <v>96</v>
      </c>
      <c r="H1871" s="75" t="s">
        <v>8659</v>
      </c>
      <c r="I1871" s="133" t="s">
        <v>239</v>
      </c>
      <c r="J1871" s="77" t="s">
        <v>207</v>
      </c>
      <c r="K1871" s="129">
        <v>1193</v>
      </c>
      <c r="L1871" s="77" t="s">
        <v>52</v>
      </c>
      <c r="M1871" s="129" t="s">
        <v>103</v>
      </c>
      <c r="N1871" s="77" t="s">
        <v>2407</v>
      </c>
      <c r="O1871" s="77" t="s">
        <v>386</v>
      </c>
      <c r="P1871" s="77" t="s">
        <v>1488</v>
      </c>
      <c r="Q1871" s="81" t="s">
        <v>5833</v>
      </c>
      <c r="R1871" s="81" t="s">
        <v>8199</v>
      </c>
      <c r="S1871" s="126" t="s">
        <v>401</v>
      </c>
      <c r="T1871" s="77" t="s">
        <v>1317</v>
      </c>
      <c r="U1871" s="21"/>
      <c r="V1871" s="21" t="s">
        <v>1393</v>
      </c>
      <c r="W1871" s="20" t="str">
        <f>VLOOKUP(TRIM(X1871),X10:Y159,2,FALSE)</f>
        <v>Dario</v>
      </c>
      <c r="X1871" s="184" t="str">
        <f t="shared" si="271"/>
        <v>9.9.2</v>
      </c>
      <c r="Y1871" s="184">
        <f t="shared" si="272"/>
        <v>1</v>
      </c>
      <c r="Z1871" s="184">
        <f t="shared" si="269"/>
        <v>0</v>
      </c>
      <c r="AA1871" s="184">
        <f t="shared" si="273"/>
        <v>7</v>
      </c>
      <c r="AB1871" s="184">
        <f t="shared" si="274"/>
        <v>0</v>
      </c>
      <c r="AC1871" s="184">
        <f t="shared" si="275"/>
        <v>0</v>
      </c>
      <c r="AD1871" s="184">
        <f t="shared" si="270"/>
        <v>0</v>
      </c>
      <c r="AE1871" s="184">
        <f t="shared" si="276"/>
        <v>0</v>
      </c>
      <c r="AF1871" s="186"/>
      <c r="AG1871" s="187" t="str">
        <f t="shared" si="277"/>
        <v>2313634</v>
      </c>
      <c r="AI1871" s="1" t="str">
        <f t="shared" si="278"/>
        <v>DIFF</v>
      </c>
    </row>
    <row r="1872" spans="1:35" ht="26.25" customHeight="1" x14ac:dyDescent="0.25">
      <c r="A1872" s="72" t="s">
        <v>193</v>
      </c>
      <c r="B1872" s="74" t="s">
        <v>8501</v>
      </c>
      <c r="C1872" s="74" t="s">
        <v>95</v>
      </c>
      <c r="D1872" s="74" t="s">
        <v>1348</v>
      </c>
      <c r="E1872" s="103" t="s">
        <v>4669</v>
      </c>
      <c r="F1872" s="75" t="s">
        <v>12</v>
      </c>
      <c r="G1872" s="75" t="s">
        <v>96</v>
      </c>
      <c r="H1872" s="75" t="s">
        <v>8200</v>
      </c>
      <c r="I1872" s="133" t="s">
        <v>280</v>
      </c>
      <c r="J1872" s="77"/>
      <c r="K1872" s="129"/>
      <c r="L1872" s="77"/>
      <c r="M1872" s="129"/>
      <c r="N1872" s="77"/>
      <c r="O1872" s="77" t="s">
        <v>386</v>
      </c>
      <c r="P1872" s="77" t="s">
        <v>1488</v>
      </c>
      <c r="Q1872" s="81" t="s">
        <v>1267</v>
      </c>
      <c r="R1872" s="81" t="s">
        <v>8201</v>
      </c>
      <c r="S1872" s="126" t="s">
        <v>194</v>
      </c>
      <c r="T1872" s="77" t="s">
        <v>1630</v>
      </c>
      <c r="U1872" s="21"/>
      <c r="V1872" s="21" t="s">
        <v>1393</v>
      </c>
      <c r="W1872" s="20" t="str">
        <f>VLOOKUP(TRIM(X1872),X10:Y159,2,FALSE)</f>
        <v>Dario</v>
      </c>
      <c r="X1872" s="184" t="str">
        <f t="shared" si="271"/>
        <v>9.9.2</v>
      </c>
      <c r="Y1872" s="184">
        <f t="shared" si="272"/>
        <v>0</v>
      </c>
      <c r="Z1872" s="184">
        <f t="shared" si="269"/>
        <v>0</v>
      </c>
      <c r="AA1872" s="184">
        <f t="shared" si="273"/>
        <v>6</v>
      </c>
      <c r="AB1872" s="184">
        <f t="shared" si="274"/>
        <v>0</v>
      </c>
      <c r="AC1872" s="184">
        <f t="shared" si="275"/>
        <v>1</v>
      </c>
      <c r="AD1872" s="184">
        <f t="shared" si="270"/>
        <v>0</v>
      </c>
      <c r="AE1872" s="184">
        <f t="shared" si="276"/>
        <v>0</v>
      </c>
      <c r="AF1872" s="186"/>
      <c r="AG1872" s="187" t="str">
        <f t="shared" si="277"/>
        <v>2313635</v>
      </c>
      <c r="AI1872" s="1" t="str">
        <f t="shared" si="278"/>
        <v>DIFF</v>
      </c>
    </row>
    <row r="1873" spans="1:35" ht="26.25" customHeight="1" x14ac:dyDescent="0.25">
      <c r="A1873" s="72" t="s">
        <v>193</v>
      </c>
      <c r="B1873" s="74" t="s">
        <v>1649</v>
      </c>
      <c r="C1873" s="74" t="s">
        <v>95</v>
      </c>
      <c r="D1873" s="74" t="s">
        <v>1348</v>
      </c>
      <c r="E1873" s="103" t="s">
        <v>4670</v>
      </c>
      <c r="F1873" s="75" t="s">
        <v>14</v>
      </c>
      <c r="G1873" s="75" t="s">
        <v>96</v>
      </c>
      <c r="H1873" s="75" t="s">
        <v>5628</v>
      </c>
      <c r="I1873" s="133" t="s">
        <v>8502</v>
      </c>
      <c r="J1873" s="77" t="s">
        <v>373</v>
      </c>
      <c r="K1873" s="129">
        <v>1019</v>
      </c>
      <c r="L1873" s="77" t="s">
        <v>52</v>
      </c>
      <c r="M1873" s="129" t="s">
        <v>103</v>
      </c>
      <c r="N1873" s="77" t="s">
        <v>2407</v>
      </c>
      <c r="O1873" s="77" t="s">
        <v>386</v>
      </c>
      <c r="P1873" s="77" t="s">
        <v>1488</v>
      </c>
      <c r="Q1873" s="81" t="s">
        <v>8660</v>
      </c>
      <c r="R1873" s="81" t="s">
        <v>8202</v>
      </c>
      <c r="S1873" s="126" t="s">
        <v>213</v>
      </c>
      <c r="T1873" s="77" t="s">
        <v>289</v>
      </c>
      <c r="U1873" s="21"/>
      <c r="V1873" s="21"/>
      <c r="W1873" s="20" t="str">
        <f>VLOOKUP(TRIM(X1873),X10:Y159,2,FALSE)</f>
        <v>Dario</v>
      </c>
      <c r="X1873" s="184" t="str">
        <f t="shared" si="271"/>
        <v>9.9.2</v>
      </c>
      <c r="Y1873" s="184">
        <f t="shared" si="272"/>
        <v>0</v>
      </c>
      <c r="Z1873" s="184">
        <f t="shared" si="269"/>
        <v>0</v>
      </c>
      <c r="AA1873" s="184">
        <f t="shared" si="273"/>
        <v>35</v>
      </c>
      <c r="AB1873" s="184">
        <f t="shared" si="274"/>
        <v>0</v>
      </c>
      <c r="AC1873" s="184">
        <f t="shared" si="275"/>
        <v>0</v>
      </c>
      <c r="AD1873" s="184">
        <f t="shared" si="270"/>
        <v>0</v>
      </c>
      <c r="AE1873" s="184">
        <f t="shared" si="276"/>
        <v>0</v>
      </c>
      <c r="AF1873" s="186"/>
      <c r="AG1873" s="187" t="str">
        <f t="shared" si="277"/>
        <v>2313636</v>
      </c>
      <c r="AI1873" s="1" t="str">
        <f t="shared" si="278"/>
        <v>DIFF</v>
      </c>
    </row>
    <row r="1874" spans="1:35" ht="26.25" customHeight="1" x14ac:dyDescent="0.25">
      <c r="A1874" s="72" t="s">
        <v>193</v>
      </c>
      <c r="B1874" s="74" t="s">
        <v>6018</v>
      </c>
      <c r="C1874" s="74" t="s">
        <v>95</v>
      </c>
      <c r="D1874" s="74" t="s">
        <v>1356</v>
      </c>
      <c r="E1874" s="103" t="s">
        <v>4671</v>
      </c>
      <c r="F1874" s="75" t="s">
        <v>14</v>
      </c>
      <c r="G1874" s="75" t="s">
        <v>96</v>
      </c>
      <c r="H1874" s="75" t="s">
        <v>5192</v>
      </c>
      <c r="I1874" s="133" t="s">
        <v>215</v>
      </c>
      <c r="J1874" s="77" t="s">
        <v>102</v>
      </c>
      <c r="K1874" s="129">
        <v>4572</v>
      </c>
      <c r="L1874" s="77" t="s">
        <v>50</v>
      </c>
      <c r="M1874" s="129" t="s">
        <v>103</v>
      </c>
      <c r="N1874" s="77" t="s">
        <v>2407</v>
      </c>
      <c r="O1874" s="77" t="s">
        <v>386</v>
      </c>
      <c r="P1874" s="77" t="s">
        <v>1438</v>
      </c>
      <c r="Q1874" s="81" t="s">
        <v>6017</v>
      </c>
      <c r="R1874" s="81" t="s">
        <v>8203</v>
      </c>
      <c r="S1874" s="126" t="s">
        <v>401</v>
      </c>
      <c r="T1874" s="77" t="s">
        <v>299</v>
      </c>
      <c r="U1874" s="21"/>
      <c r="V1874" s="21" t="s">
        <v>1393</v>
      </c>
      <c r="W1874" s="20" t="str">
        <f>VLOOKUP(TRIM(X1874),X10:Y159,2,FALSE)</f>
        <v>Dario</v>
      </c>
      <c r="X1874" s="184" t="str">
        <f t="shared" si="271"/>
        <v>9.23.2</v>
      </c>
      <c r="Y1874" s="184">
        <f t="shared" si="272"/>
        <v>1</v>
      </c>
      <c r="Z1874" s="184">
        <f t="shared" si="269"/>
        <v>0</v>
      </c>
      <c r="AA1874" s="184">
        <f t="shared" si="273"/>
        <v>4</v>
      </c>
      <c r="AB1874" s="184">
        <f t="shared" si="274"/>
        <v>0</v>
      </c>
      <c r="AC1874" s="184">
        <f t="shared" si="275"/>
        <v>0</v>
      </c>
      <c r="AD1874" s="184">
        <f t="shared" si="270"/>
        <v>0</v>
      </c>
      <c r="AE1874" s="184">
        <f t="shared" si="276"/>
        <v>0</v>
      </c>
      <c r="AF1874" s="186"/>
      <c r="AG1874" s="187" t="str">
        <f t="shared" si="277"/>
        <v>2313637</v>
      </c>
      <c r="AI1874" s="1" t="str">
        <f t="shared" si="278"/>
        <v>DIFF</v>
      </c>
    </row>
    <row r="1875" spans="1:35" ht="26.25" customHeight="1" x14ac:dyDescent="0.25">
      <c r="A1875" s="72" t="s">
        <v>193</v>
      </c>
      <c r="B1875" s="74" t="s">
        <v>2165</v>
      </c>
      <c r="C1875" s="74" t="s">
        <v>95</v>
      </c>
      <c r="D1875" s="74" t="s">
        <v>1356</v>
      </c>
      <c r="E1875" s="103" t="s">
        <v>4672</v>
      </c>
      <c r="F1875" s="75" t="s">
        <v>14</v>
      </c>
      <c r="G1875" s="75" t="s">
        <v>96</v>
      </c>
      <c r="H1875" s="75" t="s">
        <v>5248</v>
      </c>
      <c r="I1875" s="133" t="s">
        <v>8518</v>
      </c>
      <c r="J1875" s="77" t="s">
        <v>373</v>
      </c>
      <c r="K1875" s="129">
        <v>962</v>
      </c>
      <c r="L1875" s="77" t="s">
        <v>52</v>
      </c>
      <c r="M1875" s="129" t="s">
        <v>103</v>
      </c>
      <c r="N1875" s="77" t="s">
        <v>2407</v>
      </c>
      <c r="O1875" s="77" t="s">
        <v>386</v>
      </c>
      <c r="P1875" s="77" t="s">
        <v>1438</v>
      </c>
      <c r="Q1875" s="81" t="s">
        <v>2847</v>
      </c>
      <c r="R1875" s="81" t="s">
        <v>8204</v>
      </c>
      <c r="S1875" s="126" t="s">
        <v>401</v>
      </c>
      <c r="T1875" s="77" t="s">
        <v>1318</v>
      </c>
      <c r="U1875" s="21"/>
      <c r="V1875" s="21" t="s">
        <v>1393</v>
      </c>
      <c r="W1875" s="20" t="str">
        <f>VLOOKUP(TRIM(X1875),X10:Y159,2,FALSE)</f>
        <v>Dario</v>
      </c>
      <c r="X1875" s="184" t="str">
        <f t="shared" si="271"/>
        <v>9.23.2</v>
      </c>
      <c r="Y1875" s="184">
        <f t="shared" si="272"/>
        <v>1</v>
      </c>
      <c r="Z1875" s="184">
        <f t="shared" si="269"/>
        <v>0</v>
      </c>
      <c r="AA1875" s="184">
        <f t="shared" si="273"/>
        <v>18</v>
      </c>
      <c r="AB1875" s="184">
        <f t="shared" si="274"/>
        <v>0</v>
      </c>
      <c r="AC1875" s="184">
        <f t="shared" si="275"/>
        <v>0</v>
      </c>
      <c r="AD1875" s="184">
        <f t="shared" si="270"/>
        <v>0</v>
      </c>
      <c r="AE1875" s="184">
        <f t="shared" si="276"/>
        <v>0</v>
      </c>
      <c r="AF1875" s="186"/>
      <c r="AG1875" s="187" t="str">
        <f t="shared" si="277"/>
        <v>2313638</v>
      </c>
      <c r="AI1875" s="1" t="str">
        <f t="shared" si="278"/>
        <v>DIFF</v>
      </c>
    </row>
    <row r="1876" spans="1:35" ht="26.25" customHeight="1" x14ac:dyDescent="0.25">
      <c r="A1876" s="72" t="s">
        <v>193</v>
      </c>
      <c r="B1876" s="74" t="s">
        <v>6297</v>
      </c>
      <c r="C1876" s="74" t="s">
        <v>95</v>
      </c>
      <c r="D1876" s="74" t="s">
        <v>1356</v>
      </c>
      <c r="E1876" s="103" t="s">
        <v>4673</v>
      </c>
      <c r="F1876" s="75" t="s">
        <v>14</v>
      </c>
      <c r="G1876" s="75" t="s">
        <v>96</v>
      </c>
      <c r="H1876" s="75" t="s">
        <v>2602</v>
      </c>
      <c r="I1876" s="133" t="s">
        <v>1589</v>
      </c>
      <c r="J1876" s="77" t="s">
        <v>373</v>
      </c>
      <c r="K1876" s="129">
        <v>992</v>
      </c>
      <c r="L1876" s="77" t="s">
        <v>50</v>
      </c>
      <c r="M1876" s="129" t="s">
        <v>103</v>
      </c>
      <c r="N1876" s="77" t="s">
        <v>2407</v>
      </c>
      <c r="O1876" s="77" t="s">
        <v>386</v>
      </c>
      <c r="P1876" s="77" t="s">
        <v>1438</v>
      </c>
      <c r="Q1876" s="81" t="s">
        <v>8661</v>
      </c>
      <c r="R1876" s="81" t="s">
        <v>8205</v>
      </c>
      <c r="S1876" s="126" t="s">
        <v>401</v>
      </c>
      <c r="T1876" s="77" t="s">
        <v>1033</v>
      </c>
      <c r="U1876" s="21"/>
      <c r="V1876" s="21" t="s">
        <v>1393</v>
      </c>
      <c r="W1876" s="20" t="str">
        <f>VLOOKUP(TRIM(X1876),X10:Y159,2,FALSE)</f>
        <v>Dario</v>
      </c>
      <c r="X1876" s="184" t="str">
        <f t="shared" si="271"/>
        <v>9.23.2</v>
      </c>
      <c r="Y1876" s="184">
        <f t="shared" si="272"/>
        <v>1</v>
      </c>
      <c r="Z1876" s="184">
        <f t="shared" si="269"/>
        <v>0</v>
      </c>
      <c r="AA1876" s="184">
        <f t="shared" si="273"/>
        <v>21</v>
      </c>
      <c r="AB1876" s="184">
        <f t="shared" si="274"/>
        <v>0</v>
      </c>
      <c r="AC1876" s="184">
        <f t="shared" si="275"/>
        <v>0</v>
      </c>
      <c r="AD1876" s="184">
        <f t="shared" si="270"/>
        <v>0</v>
      </c>
      <c r="AE1876" s="184">
        <f t="shared" si="276"/>
        <v>0</v>
      </c>
      <c r="AF1876" s="186"/>
      <c r="AG1876" s="187" t="str">
        <f t="shared" si="277"/>
        <v>2313639</v>
      </c>
      <c r="AI1876" s="1" t="str">
        <f t="shared" si="278"/>
        <v>DIFF</v>
      </c>
    </row>
    <row r="1877" spans="1:35" ht="26.25" customHeight="1" x14ac:dyDescent="0.25">
      <c r="A1877" s="72" t="s">
        <v>193</v>
      </c>
      <c r="B1877" s="74" t="s">
        <v>8514</v>
      </c>
      <c r="C1877" s="74" t="s">
        <v>95</v>
      </c>
      <c r="D1877" s="74" t="s">
        <v>1356</v>
      </c>
      <c r="E1877" s="103" t="s">
        <v>4674</v>
      </c>
      <c r="F1877" s="75" t="s">
        <v>14</v>
      </c>
      <c r="G1877" s="75" t="s">
        <v>96</v>
      </c>
      <c r="H1877" s="75" t="s">
        <v>5059</v>
      </c>
      <c r="I1877" s="133" t="s">
        <v>1136</v>
      </c>
      <c r="J1877" s="77" t="s">
        <v>373</v>
      </c>
      <c r="K1877" s="129">
        <v>972</v>
      </c>
      <c r="L1877" s="77" t="s">
        <v>50</v>
      </c>
      <c r="M1877" s="129" t="s">
        <v>103</v>
      </c>
      <c r="N1877" s="77" t="s">
        <v>2407</v>
      </c>
      <c r="O1877" s="77" t="s">
        <v>386</v>
      </c>
      <c r="P1877" s="77" t="s">
        <v>1438</v>
      </c>
      <c r="Q1877" s="81" t="s">
        <v>8513</v>
      </c>
      <c r="R1877" s="81" t="s">
        <v>8206</v>
      </c>
      <c r="S1877" s="126" t="s">
        <v>401</v>
      </c>
      <c r="T1877" s="77" t="s">
        <v>235</v>
      </c>
      <c r="U1877" s="21"/>
      <c r="V1877" s="21" t="s">
        <v>1393</v>
      </c>
      <c r="W1877" s="20" t="str">
        <f>VLOOKUP(TRIM(X1877),X10:Y159,2,FALSE)</f>
        <v>Dario</v>
      </c>
      <c r="X1877" s="184" t="str">
        <f t="shared" si="271"/>
        <v>9.23.2</v>
      </c>
      <c r="Y1877" s="184">
        <f t="shared" si="272"/>
        <v>1</v>
      </c>
      <c r="Z1877" s="184">
        <f t="shared" si="269"/>
        <v>0</v>
      </c>
      <c r="AA1877" s="184">
        <f t="shared" si="273"/>
        <v>32</v>
      </c>
      <c r="AB1877" s="184">
        <f t="shared" si="274"/>
        <v>0</v>
      </c>
      <c r="AC1877" s="184">
        <f t="shared" si="275"/>
        <v>0</v>
      </c>
      <c r="AD1877" s="184">
        <f t="shared" si="270"/>
        <v>0</v>
      </c>
      <c r="AE1877" s="184">
        <f t="shared" si="276"/>
        <v>0</v>
      </c>
      <c r="AF1877" s="186"/>
      <c r="AG1877" s="187" t="str">
        <f t="shared" si="277"/>
        <v>2313640</v>
      </c>
      <c r="AI1877" s="1" t="str">
        <f t="shared" si="278"/>
        <v>DIFF</v>
      </c>
    </row>
    <row r="1878" spans="1:35" ht="26.25" customHeight="1" x14ac:dyDescent="0.25">
      <c r="A1878" s="72" t="s">
        <v>193</v>
      </c>
      <c r="B1878" s="74" t="s">
        <v>1732</v>
      </c>
      <c r="C1878" s="74" t="s">
        <v>95</v>
      </c>
      <c r="D1878" s="74" t="s">
        <v>1356</v>
      </c>
      <c r="E1878" s="103" t="s">
        <v>4675</v>
      </c>
      <c r="F1878" s="75" t="s">
        <v>14</v>
      </c>
      <c r="G1878" s="75" t="s">
        <v>96</v>
      </c>
      <c r="H1878" s="75" t="s">
        <v>2603</v>
      </c>
      <c r="I1878" s="133" t="s">
        <v>234</v>
      </c>
      <c r="J1878" s="77" t="s">
        <v>373</v>
      </c>
      <c r="K1878" s="129">
        <v>993</v>
      </c>
      <c r="L1878" s="77" t="s">
        <v>50</v>
      </c>
      <c r="M1878" s="129" t="s">
        <v>103</v>
      </c>
      <c r="N1878" s="77" t="s">
        <v>2407</v>
      </c>
      <c r="O1878" s="77" t="s">
        <v>386</v>
      </c>
      <c r="P1878" s="77" t="s">
        <v>1689</v>
      </c>
      <c r="Q1878" s="81" t="s">
        <v>8662</v>
      </c>
      <c r="R1878" s="81" t="s">
        <v>8207</v>
      </c>
      <c r="S1878" s="126" t="s">
        <v>401</v>
      </c>
      <c r="T1878" s="77" t="s">
        <v>1033</v>
      </c>
      <c r="U1878" s="21"/>
      <c r="V1878" s="21" t="s">
        <v>1393</v>
      </c>
      <c r="W1878" s="20" t="str">
        <f>VLOOKUP(TRIM(X1878),X10:Y159,2,FALSE)</f>
        <v>Dario</v>
      </c>
      <c r="X1878" s="184" t="str">
        <f t="shared" si="271"/>
        <v>9.23.2</v>
      </c>
      <c r="Y1878" s="184">
        <f t="shared" si="272"/>
        <v>1</v>
      </c>
      <c r="Z1878" s="184">
        <f t="shared" si="269"/>
        <v>0</v>
      </c>
      <c r="AA1878" s="184">
        <f t="shared" si="273"/>
        <v>13</v>
      </c>
      <c r="AB1878" s="184">
        <f t="shared" si="274"/>
        <v>0</v>
      </c>
      <c r="AC1878" s="184">
        <f t="shared" si="275"/>
        <v>0</v>
      </c>
      <c r="AD1878" s="184">
        <f t="shared" si="270"/>
        <v>0</v>
      </c>
      <c r="AE1878" s="184">
        <f t="shared" si="276"/>
        <v>0</v>
      </c>
      <c r="AF1878" s="186"/>
      <c r="AG1878" s="187" t="str">
        <f t="shared" si="277"/>
        <v>2313641</v>
      </c>
      <c r="AI1878" s="1" t="str">
        <f t="shared" si="278"/>
        <v>DIFF</v>
      </c>
    </row>
    <row r="1879" spans="1:35" ht="26.25" customHeight="1" x14ac:dyDescent="0.25">
      <c r="A1879" s="72" t="s">
        <v>193</v>
      </c>
      <c r="B1879" s="74" t="s">
        <v>2865</v>
      </c>
      <c r="C1879" s="74" t="s">
        <v>95</v>
      </c>
      <c r="D1879" s="74" t="s">
        <v>1356</v>
      </c>
      <c r="E1879" s="103" t="s">
        <v>4676</v>
      </c>
      <c r="F1879" s="75" t="s">
        <v>14</v>
      </c>
      <c r="G1879" s="75" t="s">
        <v>96</v>
      </c>
      <c r="H1879" s="75" t="s">
        <v>2604</v>
      </c>
      <c r="I1879" s="133" t="s">
        <v>234</v>
      </c>
      <c r="J1879" s="77" t="s">
        <v>373</v>
      </c>
      <c r="K1879" s="129">
        <v>994</v>
      </c>
      <c r="L1879" s="77" t="s">
        <v>50</v>
      </c>
      <c r="M1879" s="129" t="s">
        <v>103</v>
      </c>
      <c r="N1879" s="77" t="s">
        <v>2407</v>
      </c>
      <c r="O1879" s="77" t="s">
        <v>386</v>
      </c>
      <c r="P1879" s="77" t="s">
        <v>1689</v>
      </c>
      <c r="Q1879" s="81" t="s">
        <v>8663</v>
      </c>
      <c r="R1879" s="81" t="s">
        <v>8208</v>
      </c>
      <c r="S1879" s="126" t="s">
        <v>401</v>
      </c>
      <c r="T1879" s="77" t="s">
        <v>1033</v>
      </c>
      <c r="U1879" s="21"/>
      <c r="V1879" s="21" t="s">
        <v>1393</v>
      </c>
      <c r="W1879" s="20" t="str">
        <f>VLOOKUP(TRIM(X1879),X10:Y159,2,FALSE)</f>
        <v>Dario</v>
      </c>
      <c r="X1879" s="184" t="str">
        <f t="shared" si="271"/>
        <v>9.23.2</v>
      </c>
      <c r="Y1879" s="184">
        <f t="shared" si="272"/>
        <v>1</v>
      </c>
      <c r="Z1879" s="184">
        <f t="shared" si="269"/>
        <v>0</v>
      </c>
      <c r="AA1879" s="184">
        <f t="shared" si="273"/>
        <v>13</v>
      </c>
      <c r="AB1879" s="184">
        <f t="shared" si="274"/>
        <v>0</v>
      </c>
      <c r="AC1879" s="184">
        <f t="shared" si="275"/>
        <v>0</v>
      </c>
      <c r="AD1879" s="184">
        <f t="shared" si="270"/>
        <v>0</v>
      </c>
      <c r="AE1879" s="184">
        <f t="shared" si="276"/>
        <v>0</v>
      </c>
      <c r="AF1879" s="186"/>
      <c r="AG1879" s="187" t="str">
        <f t="shared" si="277"/>
        <v>2313642</v>
      </c>
      <c r="AI1879" s="1" t="str">
        <f t="shared" si="278"/>
        <v>DIFF</v>
      </c>
    </row>
    <row r="1880" spans="1:35" ht="26.25" customHeight="1" x14ac:dyDescent="0.25">
      <c r="A1880" s="72" t="s">
        <v>193</v>
      </c>
      <c r="B1880" s="74" t="s">
        <v>6382</v>
      </c>
      <c r="C1880" s="74" t="s">
        <v>95</v>
      </c>
      <c r="D1880" s="74" t="s">
        <v>1356</v>
      </c>
      <c r="E1880" s="103" t="s">
        <v>4677</v>
      </c>
      <c r="F1880" s="75" t="s">
        <v>14</v>
      </c>
      <c r="G1880" s="75" t="s">
        <v>96</v>
      </c>
      <c r="H1880" s="75" t="s">
        <v>2471</v>
      </c>
      <c r="I1880" s="133" t="s">
        <v>215</v>
      </c>
      <c r="J1880" s="77" t="s">
        <v>373</v>
      </c>
      <c r="K1880" s="129">
        <v>939</v>
      </c>
      <c r="L1880" s="77" t="s">
        <v>52</v>
      </c>
      <c r="M1880" s="129" t="s">
        <v>103</v>
      </c>
      <c r="N1880" s="77" t="s">
        <v>2407</v>
      </c>
      <c r="O1880" s="77" t="s">
        <v>386</v>
      </c>
      <c r="P1880" s="77" t="s">
        <v>1438</v>
      </c>
      <c r="Q1880" s="81" t="s">
        <v>8523</v>
      </c>
      <c r="R1880" s="81" t="s">
        <v>8209</v>
      </c>
      <c r="S1880" s="126" t="s">
        <v>401</v>
      </c>
      <c r="T1880" s="77" t="s">
        <v>1036</v>
      </c>
      <c r="U1880" s="21"/>
      <c r="V1880" s="21" t="s">
        <v>1393</v>
      </c>
      <c r="W1880" s="20" t="str">
        <f>VLOOKUP(TRIM(X1880),X10:Y159,2,FALSE)</f>
        <v>Dario</v>
      </c>
      <c r="X1880" s="184" t="str">
        <f t="shared" si="271"/>
        <v>9.23.2</v>
      </c>
      <c r="Y1880" s="184">
        <f t="shared" si="272"/>
        <v>1</v>
      </c>
      <c r="Z1880" s="184">
        <f t="shared" ref="Z1880:Z1943" si="279">IF(F1880="P-CR", IF(S1880="Approved", 1, IF(S1880="Block approved", 1, 0)),0)</f>
        <v>0</v>
      </c>
      <c r="AA1880" s="184">
        <f t="shared" si="273"/>
        <v>4</v>
      </c>
      <c r="AB1880" s="184">
        <f t="shared" si="274"/>
        <v>0</v>
      </c>
      <c r="AC1880" s="184">
        <f t="shared" si="275"/>
        <v>0</v>
      </c>
      <c r="AD1880" s="184">
        <f t="shared" ref="AD1880:AD1943" si="280">IF(F1880="LS OUT",IF(S1880="",1,0),0)</f>
        <v>0</v>
      </c>
      <c r="AE1880" s="184">
        <f t="shared" si="276"/>
        <v>0</v>
      </c>
      <c r="AF1880" s="186"/>
      <c r="AG1880" s="187" t="str">
        <f t="shared" si="277"/>
        <v>2313643</v>
      </c>
      <c r="AI1880" s="1" t="str">
        <f t="shared" si="278"/>
        <v>DIFF</v>
      </c>
    </row>
    <row r="1881" spans="1:35" ht="26.25" customHeight="1" x14ac:dyDescent="0.25">
      <c r="A1881" s="72" t="s">
        <v>193</v>
      </c>
      <c r="B1881" s="74" t="s">
        <v>6384</v>
      </c>
      <c r="C1881" s="74" t="s">
        <v>95</v>
      </c>
      <c r="D1881" s="74" t="s">
        <v>1356</v>
      </c>
      <c r="E1881" s="103" t="s">
        <v>4678</v>
      </c>
      <c r="F1881" s="75" t="s">
        <v>14</v>
      </c>
      <c r="G1881" s="75" t="s">
        <v>96</v>
      </c>
      <c r="H1881" s="75" t="s">
        <v>5417</v>
      </c>
      <c r="I1881" s="133" t="s">
        <v>215</v>
      </c>
      <c r="J1881" s="77" t="s">
        <v>373</v>
      </c>
      <c r="K1881" s="129">
        <v>1016</v>
      </c>
      <c r="L1881" s="77" t="s">
        <v>50</v>
      </c>
      <c r="M1881" s="129" t="s">
        <v>103</v>
      </c>
      <c r="N1881" s="77" t="s">
        <v>2407</v>
      </c>
      <c r="O1881" s="77" t="s">
        <v>386</v>
      </c>
      <c r="P1881" s="77" t="s">
        <v>1438</v>
      </c>
      <c r="Q1881" s="81" t="s">
        <v>8524</v>
      </c>
      <c r="R1881" s="81" t="s">
        <v>8210</v>
      </c>
      <c r="S1881" s="126" t="s">
        <v>401</v>
      </c>
      <c r="T1881" s="77" t="s">
        <v>1036</v>
      </c>
      <c r="U1881" s="21"/>
      <c r="V1881" s="21" t="s">
        <v>1393</v>
      </c>
      <c r="W1881" s="20" t="str">
        <f>VLOOKUP(TRIM(X1881),X10:Y159,2,FALSE)</f>
        <v>Dario</v>
      </c>
      <c r="X1881" s="184" t="str">
        <f t="shared" si="271"/>
        <v>9.23.2</v>
      </c>
      <c r="Y1881" s="184">
        <f t="shared" si="272"/>
        <v>1</v>
      </c>
      <c r="Z1881" s="184">
        <f t="shared" si="279"/>
        <v>0</v>
      </c>
      <c r="AA1881" s="184">
        <f t="shared" si="273"/>
        <v>4</v>
      </c>
      <c r="AB1881" s="184">
        <f t="shared" si="274"/>
        <v>0</v>
      </c>
      <c r="AC1881" s="184">
        <f t="shared" si="275"/>
        <v>0</v>
      </c>
      <c r="AD1881" s="184">
        <f t="shared" si="280"/>
        <v>0</v>
      </c>
      <c r="AE1881" s="184">
        <f t="shared" si="276"/>
        <v>0</v>
      </c>
      <c r="AF1881" s="186"/>
      <c r="AG1881" s="187" t="str">
        <f t="shared" si="277"/>
        <v>2313644</v>
      </c>
      <c r="AI1881" s="1" t="str">
        <f t="shared" si="278"/>
        <v>DIFF</v>
      </c>
    </row>
    <row r="1882" spans="1:35" ht="26.25" customHeight="1" x14ac:dyDescent="0.25">
      <c r="A1882" s="72" t="s">
        <v>193</v>
      </c>
      <c r="B1882" s="74" t="s">
        <v>1794</v>
      </c>
      <c r="C1882" s="74" t="s">
        <v>95</v>
      </c>
      <c r="D1882" s="74" t="s">
        <v>1356</v>
      </c>
      <c r="E1882" s="103" t="s">
        <v>4679</v>
      </c>
      <c r="F1882" s="75" t="s">
        <v>14</v>
      </c>
      <c r="G1882" s="75" t="s">
        <v>96</v>
      </c>
      <c r="H1882" s="75" t="s">
        <v>2484</v>
      </c>
      <c r="I1882" s="133" t="s">
        <v>8664</v>
      </c>
      <c r="J1882" s="77" t="s">
        <v>373</v>
      </c>
      <c r="K1882" s="129">
        <v>951</v>
      </c>
      <c r="L1882" s="77" t="s">
        <v>52</v>
      </c>
      <c r="M1882" s="129" t="s">
        <v>103</v>
      </c>
      <c r="N1882" s="77" t="s">
        <v>2407</v>
      </c>
      <c r="O1882" s="77" t="s">
        <v>386</v>
      </c>
      <c r="P1882" s="77" t="s">
        <v>1438</v>
      </c>
      <c r="Q1882" s="81" t="s">
        <v>8665</v>
      </c>
      <c r="R1882" s="81" t="s">
        <v>8211</v>
      </c>
      <c r="S1882" s="126" t="s">
        <v>213</v>
      </c>
      <c r="T1882" s="77" t="s">
        <v>235</v>
      </c>
      <c r="U1882" s="21"/>
      <c r="V1882" s="21"/>
      <c r="W1882" s="20" t="str">
        <f>VLOOKUP(TRIM(X1882),X10:Y159,2,FALSE)</f>
        <v>Dario</v>
      </c>
      <c r="X1882" s="184" t="str">
        <f t="shared" si="271"/>
        <v>9.23.2</v>
      </c>
      <c r="Y1882" s="184">
        <f t="shared" si="272"/>
        <v>0</v>
      </c>
      <c r="Z1882" s="184">
        <f t="shared" si="279"/>
        <v>0</v>
      </c>
      <c r="AA1882" s="184">
        <f t="shared" si="273"/>
        <v>34</v>
      </c>
      <c r="AB1882" s="184">
        <f t="shared" si="274"/>
        <v>0</v>
      </c>
      <c r="AC1882" s="184">
        <f t="shared" si="275"/>
        <v>0</v>
      </c>
      <c r="AD1882" s="184">
        <f t="shared" si="280"/>
        <v>0</v>
      </c>
      <c r="AE1882" s="184">
        <f t="shared" si="276"/>
        <v>0</v>
      </c>
      <c r="AF1882" s="186"/>
      <c r="AG1882" s="187" t="str">
        <f t="shared" si="277"/>
        <v>2313645</v>
      </c>
      <c r="AI1882" s="1" t="str">
        <f t="shared" si="278"/>
        <v>DIFF</v>
      </c>
    </row>
    <row r="1883" spans="1:35" ht="26.25" customHeight="1" x14ac:dyDescent="0.25">
      <c r="A1883" s="72" t="s">
        <v>193</v>
      </c>
      <c r="B1883" s="74" t="s">
        <v>8534</v>
      </c>
      <c r="C1883" s="74" t="s">
        <v>95</v>
      </c>
      <c r="D1883" s="74" t="s">
        <v>1356</v>
      </c>
      <c r="E1883" s="103" t="s">
        <v>4680</v>
      </c>
      <c r="F1883" s="75" t="s">
        <v>14</v>
      </c>
      <c r="G1883" s="75" t="s">
        <v>96</v>
      </c>
      <c r="H1883" s="75" t="s">
        <v>2019</v>
      </c>
      <c r="I1883" s="133" t="s">
        <v>236</v>
      </c>
      <c r="J1883" s="77" t="s">
        <v>373</v>
      </c>
      <c r="K1883" s="129">
        <v>976</v>
      </c>
      <c r="L1883" s="77" t="s">
        <v>50</v>
      </c>
      <c r="M1883" s="129" t="s">
        <v>103</v>
      </c>
      <c r="N1883" s="77" t="s">
        <v>2407</v>
      </c>
      <c r="O1883" s="77" t="s">
        <v>386</v>
      </c>
      <c r="P1883" s="77" t="s">
        <v>1438</v>
      </c>
      <c r="Q1883" s="81" t="s">
        <v>5812</v>
      </c>
      <c r="R1883" s="81" t="s">
        <v>8212</v>
      </c>
      <c r="S1883" s="126" t="s">
        <v>213</v>
      </c>
      <c r="T1883" s="77" t="s">
        <v>235</v>
      </c>
      <c r="U1883" s="21"/>
      <c r="V1883" s="21"/>
      <c r="W1883" s="20" t="str">
        <f>VLOOKUP(TRIM(X1883),X10:Y159,2,FALSE)</f>
        <v>Dario</v>
      </c>
      <c r="X1883" s="184" t="str">
        <f t="shared" si="271"/>
        <v>9.23.2</v>
      </c>
      <c r="Y1883" s="184">
        <f t="shared" si="272"/>
        <v>0</v>
      </c>
      <c r="Z1883" s="184">
        <f t="shared" si="279"/>
        <v>0</v>
      </c>
      <c r="AA1883" s="184">
        <f t="shared" si="273"/>
        <v>17</v>
      </c>
      <c r="AB1883" s="184">
        <f t="shared" si="274"/>
        <v>0</v>
      </c>
      <c r="AC1883" s="184">
        <f t="shared" si="275"/>
        <v>0</v>
      </c>
      <c r="AD1883" s="184">
        <f t="shared" si="280"/>
        <v>0</v>
      </c>
      <c r="AE1883" s="184">
        <f t="shared" si="276"/>
        <v>0</v>
      </c>
      <c r="AF1883" s="186"/>
      <c r="AG1883" s="187" t="str">
        <f t="shared" si="277"/>
        <v>2313646</v>
      </c>
      <c r="AI1883" s="1" t="str">
        <f t="shared" si="278"/>
        <v>DIFF</v>
      </c>
    </row>
    <row r="1884" spans="1:35" ht="26.25" customHeight="1" x14ac:dyDescent="0.25">
      <c r="A1884" s="72" t="s">
        <v>193</v>
      </c>
      <c r="B1884" s="74" t="s">
        <v>2783</v>
      </c>
      <c r="C1884" s="74" t="s">
        <v>95</v>
      </c>
      <c r="D1884" s="74" t="s">
        <v>1356</v>
      </c>
      <c r="E1884" s="103" t="s">
        <v>4681</v>
      </c>
      <c r="F1884" s="75" t="s">
        <v>14</v>
      </c>
      <c r="G1884" s="75" t="s">
        <v>96</v>
      </c>
      <c r="H1884" s="75" t="s">
        <v>2523</v>
      </c>
      <c r="I1884" s="133" t="s">
        <v>8536</v>
      </c>
      <c r="J1884" s="77" t="s">
        <v>373</v>
      </c>
      <c r="K1884" s="129">
        <v>988</v>
      </c>
      <c r="L1884" s="77" t="s">
        <v>50</v>
      </c>
      <c r="M1884" s="129" t="s">
        <v>103</v>
      </c>
      <c r="N1884" s="77" t="s">
        <v>2407</v>
      </c>
      <c r="O1884" s="77" t="s">
        <v>386</v>
      </c>
      <c r="P1884" s="77" t="s">
        <v>1438</v>
      </c>
      <c r="Q1884" s="81" t="s">
        <v>2782</v>
      </c>
      <c r="R1884" s="81" t="s">
        <v>8213</v>
      </c>
      <c r="S1884" s="126" t="s">
        <v>401</v>
      </c>
      <c r="T1884" s="77" t="s">
        <v>247</v>
      </c>
      <c r="U1884" s="21"/>
      <c r="V1884" s="21" t="s">
        <v>1393</v>
      </c>
      <c r="W1884" s="20" t="str">
        <f>VLOOKUP(TRIM(X1884),X10:Y159,2,FALSE)</f>
        <v>Dario</v>
      </c>
      <c r="X1884" s="184" t="str">
        <f t="shared" si="271"/>
        <v>9.23.2</v>
      </c>
      <c r="Y1884" s="184">
        <f t="shared" si="272"/>
        <v>1</v>
      </c>
      <c r="Z1884" s="184">
        <f t="shared" si="279"/>
        <v>0</v>
      </c>
      <c r="AA1884" s="184">
        <f t="shared" si="273"/>
        <v>11</v>
      </c>
      <c r="AB1884" s="184">
        <f t="shared" si="274"/>
        <v>0</v>
      </c>
      <c r="AC1884" s="184">
        <f t="shared" si="275"/>
        <v>0</v>
      </c>
      <c r="AD1884" s="184">
        <f t="shared" si="280"/>
        <v>0</v>
      </c>
      <c r="AE1884" s="184">
        <f t="shared" si="276"/>
        <v>0</v>
      </c>
      <c r="AF1884" s="186"/>
      <c r="AG1884" s="187" t="str">
        <f t="shared" si="277"/>
        <v>2313647</v>
      </c>
      <c r="AI1884" s="1" t="str">
        <f t="shared" si="278"/>
        <v>DIFF</v>
      </c>
    </row>
    <row r="1885" spans="1:35" ht="26.25" customHeight="1" x14ac:dyDescent="0.25">
      <c r="A1885" s="72" t="s">
        <v>193</v>
      </c>
      <c r="B1885" s="74" t="s">
        <v>8667</v>
      </c>
      <c r="C1885" s="74" t="s">
        <v>95</v>
      </c>
      <c r="D1885" s="74" t="s">
        <v>1356</v>
      </c>
      <c r="E1885" s="103" t="s">
        <v>4682</v>
      </c>
      <c r="F1885" s="75" t="s">
        <v>14</v>
      </c>
      <c r="G1885" s="75" t="s">
        <v>96</v>
      </c>
      <c r="H1885" s="75" t="s">
        <v>2455</v>
      </c>
      <c r="I1885" s="133" t="s">
        <v>222</v>
      </c>
      <c r="J1885" s="77" t="s">
        <v>373</v>
      </c>
      <c r="K1885" s="129">
        <v>933</v>
      </c>
      <c r="L1885" s="77" t="s">
        <v>53</v>
      </c>
      <c r="M1885" s="129" t="s">
        <v>103</v>
      </c>
      <c r="N1885" s="77" t="s">
        <v>2407</v>
      </c>
      <c r="O1885" s="77" t="s">
        <v>386</v>
      </c>
      <c r="P1885" s="77" t="s">
        <v>1689</v>
      </c>
      <c r="Q1885" s="81" t="s">
        <v>8666</v>
      </c>
      <c r="R1885" s="81" t="s">
        <v>8214</v>
      </c>
      <c r="S1885" s="126" t="s">
        <v>401</v>
      </c>
      <c r="T1885" s="77" t="s">
        <v>223</v>
      </c>
      <c r="U1885" s="21"/>
      <c r="V1885" s="21" t="s">
        <v>1393</v>
      </c>
      <c r="W1885" s="20" t="str">
        <f>VLOOKUP(TRIM(X1885),X10:Y159,2,FALSE)</f>
        <v>Dario</v>
      </c>
      <c r="X1885" s="184" t="str">
        <f t="shared" si="271"/>
        <v>9.23.2</v>
      </c>
      <c r="Y1885" s="184">
        <f t="shared" si="272"/>
        <v>1</v>
      </c>
      <c r="Z1885" s="184">
        <f t="shared" si="279"/>
        <v>0</v>
      </c>
      <c r="AA1885" s="184">
        <f t="shared" si="273"/>
        <v>8</v>
      </c>
      <c r="AB1885" s="184">
        <f t="shared" si="274"/>
        <v>0</v>
      </c>
      <c r="AC1885" s="184">
        <f t="shared" si="275"/>
        <v>0</v>
      </c>
      <c r="AD1885" s="184">
        <f t="shared" si="280"/>
        <v>0</v>
      </c>
      <c r="AE1885" s="184">
        <f t="shared" si="276"/>
        <v>0</v>
      </c>
      <c r="AF1885" s="186"/>
      <c r="AG1885" s="187" t="str">
        <f t="shared" si="277"/>
        <v>2313648</v>
      </c>
      <c r="AI1885" s="1" t="str">
        <f t="shared" si="278"/>
        <v>DIFF</v>
      </c>
    </row>
    <row r="1886" spans="1:35" ht="26.25" customHeight="1" x14ac:dyDescent="0.25">
      <c r="A1886" s="72"/>
      <c r="B1886" s="74" t="s">
        <v>40</v>
      </c>
      <c r="C1886" s="74" t="s">
        <v>13</v>
      </c>
      <c r="D1886" s="74" t="s">
        <v>1356</v>
      </c>
      <c r="E1886" s="103" t="s">
        <v>4683</v>
      </c>
      <c r="F1886" s="75" t="s">
        <v>14</v>
      </c>
      <c r="G1886" s="154" t="s">
        <v>96</v>
      </c>
      <c r="H1886" s="154" t="s">
        <v>2428</v>
      </c>
      <c r="I1886" s="155" t="s">
        <v>236</v>
      </c>
      <c r="J1886" s="124" t="s">
        <v>373</v>
      </c>
      <c r="K1886" s="125">
        <v>920</v>
      </c>
      <c r="L1886" s="124" t="s">
        <v>52</v>
      </c>
      <c r="M1886" s="125" t="s">
        <v>103</v>
      </c>
      <c r="N1886" s="124" t="s">
        <v>2407</v>
      </c>
      <c r="O1886" s="124" t="s">
        <v>386</v>
      </c>
      <c r="P1886" s="124" t="s">
        <v>1438</v>
      </c>
      <c r="Q1886" s="156" t="s">
        <v>5801</v>
      </c>
      <c r="R1886" s="156" t="s">
        <v>8215</v>
      </c>
      <c r="S1886" s="126" t="s">
        <v>19</v>
      </c>
      <c r="T1886" s="77" t="s">
        <v>235</v>
      </c>
      <c r="U1886" s="21"/>
      <c r="V1886" s="21"/>
      <c r="W1886" s="20" t="str">
        <f>VLOOKUP(TRIM(X1886),X10:Y159,2,FALSE)</f>
        <v>Dario</v>
      </c>
      <c r="X1886" s="184" t="str">
        <f t="shared" si="271"/>
        <v>9.23.2</v>
      </c>
      <c r="Y1886" s="184">
        <f t="shared" si="272"/>
        <v>0</v>
      </c>
      <c r="Z1886" s="184">
        <f t="shared" si="279"/>
        <v>0</v>
      </c>
      <c r="AA1886" s="184">
        <f t="shared" si="273"/>
        <v>17</v>
      </c>
      <c r="AB1886" s="184">
        <f t="shared" si="274"/>
        <v>0</v>
      </c>
      <c r="AC1886" s="184">
        <f t="shared" si="275"/>
        <v>0</v>
      </c>
      <c r="AD1886" s="184">
        <f t="shared" si="280"/>
        <v>0</v>
      </c>
      <c r="AE1886" s="184">
        <f t="shared" si="276"/>
        <v>0</v>
      </c>
      <c r="AF1886" s="186"/>
      <c r="AG1886" s="187" t="str">
        <f t="shared" si="277"/>
        <v>2313649</v>
      </c>
      <c r="AI1886" s="1" t="str">
        <f t="shared" si="278"/>
        <v>DIFF</v>
      </c>
    </row>
    <row r="1887" spans="1:35" ht="26.25" customHeight="1" x14ac:dyDescent="0.25">
      <c r="A1887" s="72" t="s">
        <v>193</v>
      </c>
      <c r="B1887" s="74" t="s">
        <v>5803</v>
      </c>
      <c r="C1887" s="74" t="s">
        <v>95</v>
      </c>
      <c r="D1887" s="74" t="s">
        <v>1356</v>
      </c>
      <c r="E1887" s="103" t="s">
        <v>4684</v>
      </c>
      <c r="F1887" s="75" t="s">
        <v>14</v>
      </c>
      <c r="G1887" s="75" t="s">
        <v>96</v>
      </c>
      <c r="H1887" s="75" t="s">
        <v>5060</v>
      </c>
      <c r="I1887" s="133" t="s">
        <v>236</v>
      </c>
      <c r="J1887" s="77" t="s">
        <v>373</v>
      </c>
      <c r="K1887" s="129">
        <v>973</v>
      </c>
      <c r="L1887" s="77" t="s">
        <v>48</v>
      </c>
      <c r="M1887" s="129" t="s">
        <v>103</v>
      </c>
      <c r="N1887" s="77" t="s">
        <v>2407</v>
      </c>
      <c r="O1887" s="77" t="s">
        <v>386</v>
      </c>
      <c r="P1887" s="77" t="s">
        <v>1438</v>
      </c>
      <c r="Q1887" s="81" t="s">
        <v>5802</v>
      </c>
      <c r="R1887" s="81" t="s">
        <v>8216</v>
      </c>
      <c r="S1887" s="126" t="s">
        <v>401</v>
      </c>
      <c r="T1887" s="77" t="s">
        <v>235</v>
      </c>
      <c r="U1887" s="21"/>
      <c r="V1887" s="21" t="s">
        <v>1393</v>
      </c>
      <c r="W1887" s="20" t="str">
        <f>VLOOKUP(TRIM(X1887),X10:Y159,2,FALSE)</f>
        <v>Dario</v>
      </c>
      <c r="X1887" s="184" t="str">
        <f t="shared" ref="X1887:X1950" si="281">IF(ISNONTEXT(D1887),"" &amp; D1887 &amp;"",T(D1887))</f>
        <v>9.23.2</v>
      </c>
      <c r="Y1887" s="184">
        <f t="shared" ref="Y1887:Y1950" si="282">IF(F1887="CR", IF(S1887="Approved", 1, IF(S1887="Agreed", 1, IF(S1887="Block approved", 1, 0))),0)</f>
        <v>1</v>
      </c>
      <c r="Z1887" s="184">
        <f t="shared" si="279"/>
        <v>0</v>
      </c>
      <c r="AA1887" s="184">
        <f t="shared" ref="AA1887:AA1950" si="283">LEN(I1887)</f>
        <v>17</v>
      </c>
      <c r="AB1887" s="184">
        <f t="shared" ref="AB1887:AB1950" si="284">IF(LEFT(H1887, 12)="Reserved for",  1, 0)</f>
        <v>0</v>
      </c>
      <c r="AC1887" s="184">
        <f t="shared" ref="AC1887:AC1950" si="285">IF(F1887="LS OUT", IF(S1887="Approved", 1, IF(S1887="Block approved", 1, 0)),0)</f>
        <v>0</v>
      </c>
      <c r="AD1887" s="184">
        <f t="shared" si="280"/>
        <v>0</v>
      </c>
      <c r="AE1887" s="184">
        <f t="shared" ref="AE1887:AE1950" si="286">IF(F1887="LS In", IF(S1887="Postponed", 1, 0), 0)</f>
        <v>0</v>
      </c>
      <c r="AF1887" s="186"/>
      <c r="AG1887" s="187" t="str">
        <f t="shared" ref="AG1887:AG1950" si="287">IF("" &amp; AF1887="" &amp; D1887, "", MID(E1887, 4, 7))</f>
        <v>2313650</v>
      </c>
      <c r="AI1887" s="1" t="str">
        <f t="shared" ref="AI1887:AI1950" si="288">IF(_xlfn.VALUETOTEXT(AH1887) =_xlfn.VALUETOTEXT(D1887), "", "DIFF")</f>
        <v>DIFF</v>
      </c>
    </row>
    <row r="1888" spans="1:35" ht="26.25" customHeight="1" x14ac:dyDescent="0.25">
      <c r="A1888" s="72" t="s">
        <v>193</v>
      </c>
      <c r="B1888" s="74" t="s">
        <v>1819</v>
      </c>
      <c r="C1888" s="74" t="s">
        <v>95</v>
      </c>
      <c r="D1888" s="74" t="s">
        <v>1356</v>
      </c>
      <c r="E1888" s="103" t="s">
        <v>4685</v>
      </c>
      <c r="F1888" s="75" t="s">
        <v>14</v>
      </c>
      <c r="G1888" s="75" t="s">
        <v>96</v>
      </c>
      <c r="H1888" s="75" t="s">
        <v>2522</v>
      </c>
      <c r="I1888" s="133" t="s">
        <v>106</v>
      </c>
      <c r="J1888" s="77" t="s">
        <v>199</v>
      </c>
      <c r="K1888" s="129">
        <v>5125</v>
      </c>
      <c r="L1888" s="77" t="s">
        <v>50</v>
      </c>
      <c r="M1888" s="129" t="s">
        <v>103</v>
      </c>
      <c r="N1888" s="77" t="s">
        <v>2407</v>
      </c>
      <c r="O1888" s="77" t="s">
        <v>386</v>
      </c>
      <c r="P1888" s="77" t="s">
        <v>1438</v>
      </c>
      <c r="Q1888" s="81" t="s">
        <v>6252</v>
      </c>
      <c r="R1888" s="81" t="s">
        <v>8217</v>
      </c>
      <c r="S1888" s="126" t="s">
        <v>401</v>
      </c>
      <c r="T1888" s="77" t="s">
        <v>247</v>
      </c>
      <c r="U1888" s="21"/>
      <c r="V1888" s="21" t="s">
        <v>1393</v>
      </c>
      <c r="W1888" s="20" t="str">
        <f>VLOOKUP(TRIM(X1888),X10:Y159,2,FALSE)</f>
        <v>Dario</v>
      </c>
      <c r="X1888" s="184" t="str">
        <f t="shared" si="281"/>
        <v>9.23.2</v>
      </c>
      <c r="Y1888" s="184">
        <f t="shared" si="282"/>
        <v>1</v>
      </c>
      <c r="Z1888" s="184">
        <f t="shared" si="279"/>
        <v>0</v>
      </c>
      <c r="AA1888" s="184">
        <f t="shared" si="283"/>
        <v>5</v>
      </c>
      <c r="AB1888" s="184">
        <f t="shared" si="284"/>
        <v>0</v>
      </c>
      <c r="AC1888" s="184">
        <f t="shared" si="285"/>
        <v>0</v>
      </c>
      <c r="AD1888" s="184">
        <f t="shared" si="280"/>
        <v>0</v>
      </c>
      <c r="AE1888" s="184">
        <f t="shared" si="286"/>
        <v>0</v>
      </c>
      <c r="AF1888" s="186"/>
      <c r="AG1888" s="187" t="str">
        <f t="shared" si="287"/>
        <v>2313651</v>
      </c>
      <c r="AI1888" s="1" t="str">
        <f t="shared" si="288"/>
        <v>DIFF</v>
      </c>
    </row>
    <row r="1889" spans="1:35" ht="26.25" customHeight="1" x14ac:dyDescent="0.25">
      <c r="A1889" s="72" t="s">
        <v>193</v>
      </c>
      <c r="B1889" s="74" t="s">
        <v>5946</v>
      </c>
      <c r="C1889" s="74" t="s">
        <v>95</v>
      </c>
      <c r="D1889" s="74" t="s">
        <v>1356</v>
      </c>
      <c r="E1889" s="103" t="s">
        <v>4686</v>
      </c>
      <c r="F1889" s="75" t="s">
        <v>14</v>
      </c>
      <c r="G1889" s="75" t="s">
        <v>96</v>
      </c>
      <c r="H1889" s="75" t="s">
        <v>5146</v>
      </c>
      <c r="I1889" s="133" t="s">
        <v>5103</v>
      </c>
      <c r="J1889" s="77" t="s">
        <v>207</v>
      </c>
      <c r="K1889" s="129">
        <v>1200</v>
      </c>
      <c r="L1889" s="77" t="s">
        <v>50</v>
      </c>
      <c r="M1889" s="129" t="s">
        <v>103</v>
      </c>
      <c r="N1889" s="77" t="s">
        <v>2407</v>
      </c>
      <c r="O1889" s="77" t="s">
        <v>386</v>
      </c>
      <c r="P1889" s="77" t="s">
        <v>1438</v>
      </c>
      <c r="Q1889" s="81" t="s">
        <v>8530</v>
      </c>
      <c r="R1889" s="81" t="s">
        <v>8218</v>
      </c>
      <c r="S1889" s="126" t="s">
        <v>401</v>
      </c>
      <c r="T1889" s="77" t="s">
        <v>1122</v>
      </c>
      <c r="U1889" s="21"/>
      <c r="V1889" s="21" t="s">
        <v>1393</v>
      </c>
      <c r="W1889" s="20" t="str">
        <f>VLOOKUP(TRIM(X1889),X10:Y159,2,FALSE)</f>
        <v>Dario</v>
      </c>
      <c r="X1889" s="184" t="str">
        <f t="shared" si="281"/>
        <v>9.23.2</v>
      </c>
      <c r="Y1889" s="184">
        <f t="shared" si="282"/>
        <v>1</v>
      </c>
      <c r="Z1889" s="184">
        <f t="shared" si="279"/>
        <v>0</v>
      </c>
      <c r="AA1889" s="184">
        <f t="shared" si="283"/>
        <v>23</v>
      </c>
      <c r="AB1889" s="184">
        <f t="shared" si="284"/>
        <v>0</v>
      </c>
      <c r="AC1889" s="184">
        <f t="shared" si="285"/>
        <v>0</v>
      </c>
      <c r="AD1889" s="184">
        <f t="shared" si="280"/>
        <v>0</v>
      </c>
      <c r="AE1889" s="184">
        <f t="shared" si="286"/>
        <v>0</v>
      </c>
      <c r="AF1889" s="186"/>
      <c r="AG1889" s="187" t="str">
        <f t="shared" si="287"/>
        <v>2313652</v>
      </c>
      <c r="AI1889" s="1" t="str">
        <f t="shared" si="288"/>
        <v>DIFF</v>
      </c>
    </row>
    <row r="1890" spans="1:35" ht="26.25" customHeight="1" x14ac:dyDescent="0.25">
      <c r="A1890" s="72" t="s">
        <v>193</v>
      </c>
      <c r="B1890" s="74" t="s">
        <v>8532</v>
      </c>
      <c r="C1890" s="74" t="s">
        <v>95</v>
      </c>
      <c r="D1890" s="74" t="s">
        <v>1356</v>
      </c>
      <c r="E1890" s="103" t="s">
        <v>4687</v>
      </c>
      <c r="F1890" s="75" t="s">
        <v>12</v>
      </c>
      <c r="G1890" s="75" t="s">
        <v>96</v>
      </c>
      <c r="H1890" s="75" t="s">
        <v>2601</v>
      </c>
      <c r="I1890" s="133" t="s">
        <v>673</v>
      </c>
      <c r="J1890" s="77"/>
      <c r="K1890" s="129"/>
      <c r="L1890" s="77"/>
      <c r="M1890" s="129"/>
      <c r="N1890" s="77"/>
      <c r="O1890" s="77" t="s">
        <v>386</v>
      </c>
      <c r="P1890" s="77"/>
      <c r="Q1890" s="81" t="s">
        <v>2045</v>
      </c>
      <c r="R1890" s="81" t="s">
        <v>8219</v>
      </c>
      <c r="S1890" s="126" t="s">
        <v>197</v>
      </c>
      <c r="T1890" s="77" t="s">
        <v>264</v>
      </c>
      <c r="U1890" s="21"/>
      <c r="V1890" s="21"/>
      <c r="W1890" s="20" t="str">
        <f>VLOOKUP(TRIM(X1890),X10:Y159,2,FALSE)</f>
        <v>Dario</v>
      </c>
      <c r="X1890" s="184" t="str">
        <f t="shared" si="281"/>
        <v>9.23.2</v>
      </c>
      <c r="Y1890" s="184">
        <f t="shared" si="282"/>
        <v>0</v>
      </c>
      <c r="Z1890" s="184">
        <f t="shared" si="279"/>
        <v>0</v>
      </c>
      <c r="AA1890" s="184">
        <f t="shared" si="283"/>
        <v>4</v>
      </c>
      <c r="AB1890" s="184">
        <f t="shared" si="284"/>
        <v>0</v>
      </c>
      <c r="AC1890" s="184">
        <f t="shared" si="285"/>
        <v>0</v>
      </c>
      <c r="AD1890" s="184">
        <f t="shared" si="280"/>
        <v>0</v>
      </c>
      <c r="AE1890" s="184">
        <f t="shared" si="286"/>
        <v>0</v>
      </c>
      <c r="AF1890" s="186"/>
      <c r="AG1890" s="187" t="str">
        <f t="shared" si="287"/>
        <v>2313653</v>
      </c>
      <c r="AI1890" s="1" t="str">
        <f t="shared" si="288"/>
        <v>DIFF</v>
      </c>
    </row>
    <row r="1891" spans="1:35" ht="26.25" customHeight="1" x14ac:dyDescent="0.25">
      <c r="A1891" s="72" t="s">
        <v>193</v>
      </c>
      <c r="B1891" s="74" t="s">
        <v>2624</v>
      </c>
      <c r="C1891" s="74" t="s">
        <v>95</v>
      </c>
      <c r="D1891" s="74" t="s">
        <v>1356</v>
      </c>
      <c r="E1891" s="103" t="s">
        <v>4688</v>
      </c>
      <c r="F1891" s="75" t="s">
        <v>14</v>
      </c>
      <c r="G1891" s="75" t="s">
        <v>96</v>
      </c>
      <c r="H1891" s="75" t="s">
        <v>2409</v>
      </c>
      <c r="I1891" s="133" t="s">
        <v>8668</v>
      </c>
      <c r="J1891" s="77" t="s">
        <v>373</v>
      </c>
      <c r="K1891" s="129">
        <v>914</v>
      </c>
      <c r="L1891" s="77" t="s">
        <v>52</v>
      </c>
      <c r="M1891" s="129" t="s">
        <v>103</v>
      </c>
      <c r="N1891" s="77" t="s">
        <v>2407</v>
      </c>
      <c r="O1891" s="77" t="s">
        <v>386</v>
      </c>
      <c r="P1891" s="77" t="s">
        <v>2625</v>
      </c>
      <c r="Q1891" s="81" t="s">
        <v>2623</v>
      </c>
      <c r="R1891" s="81" t="s">
        <v>8220</v>
      </c>
      <c r="S1891" s="126" t="s">
        <v>401</v>
      </c>
      <c r="T1891" s="77" t="s">
        <v>5055</v>
      </c>
      <c r="U1891" s="21"/>
      <c r="V1891" s="21" t="s">
        <v>1393</v>
      </c>
      <c r="W1891" s="20" t="str">
        <f>VLOOKUP(TRIM(X1891),X10:Y159,2,FALSE)</f>
        <v>Dario</v>
      </c>
      <c r="X1891" s="184" t="str">
        <f t="shared" si="281"/>
        <v>9.23.2</v>
      </c>
      <c r="Y1891" s="184">
        <f t="shared" si="282"/>
        <v>1</v>
      </c>
      <c r="Z1891" s="184">
        <f t="shared" si="279"/>
        <v>0</v>
      </c>
      <c r="AA1891" s="184">
        <f t="shared" si="283"/>
        <v>13</v>
      </c>
      <c r="AB1891" s="184">
        <f t="shared" si="284"/>
        <v>0</v>
      </c>
      <c r="AC1891" s="184">
        <f t="shared" si="285"/>
        <v>0</v>
      </c>
      <c r="AD1891" s="184">
        <f t="shared" si="280"/>
        <v>0</v>
      </c>
      <c r="AE1891" s="184">
        <f t="shared" si="286"/>
        <v>0</v>
      </c>
      <c r="AF1891" s="186"/>
      <c r="AG1891" s="187" t="str">
        <f t="shared" si="287"/>
        <v>2313654</v>
      </c>
      <c r="AI1891" s="1" t="str">
        <f t="shared" si="288"/>
        <v>DIFF</v>
      </c>
    </row>
    <row r="1892" spans="1:35" ht="26.25" customHeight="1" x14ac:dyDescent="0.25">
      <c r="A1892" s="72" t="s">
        <v>193</v>
      </c>
      <c r="B1892" s="74" t="s">
        <v>1649</v>
      </c>
      <c r="C1892" s="74" t="s">
        <v>95</v>
      </c>
      <c r="D1892" s="74" t="s">
        <v>1348</v>
      </c>
      <c r="E1892" s="103" t="s">
        <v>4689</v>
      </c>
      <c r="F1892" s="75" t="s">
        <v>14</v>
      </c>
      <c r="G1892" s="75" t="s">
        <v>96</v>
      </c>
      <c r="H1892" s="75" t="s">
        <v>5628</v>
      </c>
      <c r="I1892" s="133" t="s">
        <v>8502</v>
      </c>
      <c r="J1892" s="77" t="s">
        <v>373</v>
      </c>
      <c r="K1892" s="129">
        <v>1019</v>
      </c>
      <c r="L1892" s="77" t="s">
        <v>53</v>
      </c>
      <c r="M1892" s="129" t="s">
        <v>103</v>
      </c>
      <c r="N1892" s="77" t="s">
        <v>2407</v>
      </c>
      <c r="O1892" s="77" t="s">
        <v>386</v>
      </c>
      <c r="P1892" s="77" t="s">
        <v>1488</v>
      </c>
      <c r="Q1892" s="81" t="s">
        <v>8660</v>
      </c>
      <c r="R1892" s="81" t="s">
        <v>8221</v>
      </c>
      <c r="S1892" s="126" t="s">
        <v>401</v>
      </c>
      <c r="T1892" s="77" t="s">
        <v>289</v>
      </c>
      <c r="U1892" s="21"/>
      <c r="V1892" s="21" t="s">
        <v>1393</v>
      </c>
      <c r="W1892" s="20" t="str">
        <f>VLOOKUP(TRIM(X1892),X10:Y159,2,FALSE)</f>
        <v>Dario</v>
      </c>
      <c r="X1892" s="184" t="str">
        <f t="shared" si="281"/>
        <v>9.9.2</v>
      </c>
      <c r="Y1892" s="184">
        <f t="shared" si="282"/>
        <v>1</v>
      </c>
      <c r="Z1892" s="184">
        <f t="shared" si="279"/>
        <v>0</v>
      </c>
      <c r="AA1892" s="184">
        <f t="shared" si="283"/>
        <v>35</v>
      </c>
      <c r="AB1892" s="184">
        <f t="shared" si="284"/>
        <v>0</v>
      </c>
      <c r="AC1892" s="184">
        <f t="shared" si="285"/>
        <v>0</v>
      </c>
      <c r="AD1892" s="184">
        <f t="shared" si="280"/>
        <v>0</v>
      </c>
      <c r="AE1892" s="184">
        <f t="shared" si="286"/>
        <v>0</v>
      </c>
      <c r="AF1892" s="186"/>
      <c r="AG1892" s="187" t="str">
        <f t="shared" si="287"/>
        <v>2313655</v>
      </c>
      <c r="AI1892" s="1" t="str">
        <f t="shared" si="288"/>
        <v>DIFF</v>
      </c>
    </row>
    <row r="1893" spans="1:35" ht="26.25" customHeight="1" x14ac:dyDescent="0.25">
      <c r="A1893" s="72" t="s">
        <v>193</v>
      </c>
      <c r="B1893" s="74" t="s">
        <v>8508</v>
      </c>
      <c r="C1893" s="74" t="s">
        <v>95</v>
      </c>
      <c r="D1893" s="74" t="s">
        <v>1351</v>
      </c>
      <c r="E1893" s="103" t="s">
        <v>4690</v>
      </c>
      <c r="F1893" s="75" t="s">
        <v>14</v>
      </c>
      <c r="G1893" s="75" t="s">
        <v>96</v>
      </c>
      <c r="H1893" s="75" t="s">
        <v>2141</v>
      </c>
      <c r="I1893" s="133" t="s">
        <v>8249</v>
      </c>
      <c r="J1893" s="77" t="s">
        <v>199</v>
      </c>
      <c r="K1893" s="129">
        <v>4744</v>
      </c>
      <c r="L1893" s="77" t="s">
        <v>53</v>
      </c>
      <c r="M1893" s="129" t="s">
        <v>202</v>
      </c>
      <c r="N1893" s="77" t="s">
        <v>2407</v>
      </c>
      <c r="O1893" s="77" t="s">
        <v>386</v>
      </c>
      <c r="P1893" s="77" t="s">
        <v>1449</v>
      </c>
      <c r="Q1893" s="81" t="s">
        <v>2140</v>
      </c>
      <c r="R1893" s="81" t="s">
        <v>8788</v>
      </c>
      <c r="S1893" s="126" t="s">
        <v>213</v>
      </c>
      <c r="T1893" s="77" t="s">
        <v>253</v>
      </c>
      <c r="U1893" s="21"/>
      <c r="V1893" s="21"/>
      <c r="W1893" s="20" t="str">
        <f>VLOOKUP(TRIM(X1893),X10:Y159,2,FALSE)</f>
        <v>Dario</v>
      </c>
      <c r="X1893" s="184" t="str">
        <f t="shared" si="281"/>
        <v>9.12.2</v>
      </c>
      <c r="Y1893" s="184">
        <f t="shared" si="282"/>
        <v>0</v>
      </c>
      <c r="Z1893" s="184">
        <f t="shared" si="279"/>
        <v>0</v>
      </c>
      <c r="AA1893" s="184">
        <f t="shared" si="283"/>
        <v>64</v>
      </c>
      <c r="AB1893" s="184">
        <f t="shared" si="284"/>
        <v>0</v>
      </c>
      <c r="AC1893" s="184">
        <f t="shared" si="285"/>
        <v>0</v>
      </c>
      <c r="AD1893" s="184">
        <f t="shared" si="280"/>
        <v>0</v>
      </c>
      <c r="AE1893" s="184">
        <f t="shared" si="286"/>
        <v>0</v>
      </c>
      <c r="AF1893" s="186"/>
      <c r="AG1893" s="187" t="str">
        <f t="shared" si="287"/>
        <v>2313656</v>
      </c>
      <c r="AI1893" s="1" t="str">
        <f t="shared" si="288"/>
        <v>DIFF</v>
      </c>
    </row>
    <row r="1894" spans="1:35" ht="26.25" customHeight="1" x14ac:dyDescent="0.25">
      <c r="A1894" s="72" t="s">
        <v>193</v>
      </c>
      <c r="B1894" s="74" t="s">
        <v>40</v>
      </c>
      <c r="C1894" s="74" t="s">
        <v>95</v>
      </c>
      <c r="D1894" s="74" t="s">
        <v>2298</v>
      </c>
      <c r="E1894" s="103" t="s">
        <v>4691</v>
      </c>
      <c r="F1894" s="75" t="s">
        <v>1081</v>
      </c>
      <c r="G1894" s="75" t="s">
        <v>96</v>
      </c>
      <c r="H1894" s="75" t="s">
        <v>6687</v>
      </c>
      <c r="I1894" s="133" t="s">
        <v>8669</v>
      </c>
      <c r="J1894" s="77" t="s">
        <v>5153</v>
      </c>
      <c r="K1894" s="129"/>
      <c r="L1894" s="77"/>
      <c r="M1894" s="129"/>
      <c r="N1894" s="77" t="s">
        <v>1465</v>
      </c>
      <c r="O1894" s="77" t="s">
        <v>1386</v>
      </c>
      <c r="P1894" s="77" t="s">
        <v>5154</v>
      </c>
      <c r="Q1894" s="81" t="s">
        <v>6686</v>
      </c>
      <c r="R1894" s="81" t="s">
        <v>8222</v>
      </c>
      <c r="S1894" s="126" t="s">
        <v>194</v>
      </c>
      <c r="T1894" s="77" t="s">
        <v>1481</v>
      </c>
      <c r="U1894" s="21"/>
      <c r="V1894" s="21" t="s">
        <v>1393</v>
      </c>
      <c r="W1894" s="20" t="str">
        <f>VLOOKUP(TRIM(X1894),X10:Y159,2,FALSE)</f>
        <v>Dario</v>
      </c>
      <c r="X1894" s="184" t="str">
        <f t="shared" si="281"/>
        <v>19.5</v>
      </c>
      <c r="Y1894" s="184">
        <f t="shared" si="282"/>
        <v>0</v>
      </c>
      <c r="Z1894" s="184">
        <f t="shared" si="279"/>
        <v>1</v>
      </c>
      <c r="AA1894" s="184">
        <f t="shared" si="283"/>
        <v>103</v>
      </c>
      <c r="AB1894" s="184">
        <f t="shared" si="284"/>
        <v>0</v>
      </c>
      <c r="AC1894" s="184">
        <f t="shared" si="285"/>
        <v>0</v>
      </c>
      <c r="AD1894" s="184">
        <f t="shared" si="280"/>
        <v>0</v>
      </c>
      <c r="AE1894" s="184">
        <f t="shared" si="286"/>
        <v>0</v>
      </c>
      <c r="AF1894" s="186"/>
      <c r="AG1894" s="187" t="str">
        <f t="shared" si="287"/>
        <v>2313657</v>
      </c>
      <c r="AI1894" s="1" t="str">
        <f t="shared" si="288"/>
        <v>DIFF</v>
      </c>
    </row>
    <row r="1895" spans="1:35" ht="26.25" customHeight="1" x14ac:dyDescent="0.25">
      <c r="A1895" s="72" t="s">
        <v>193</v>
      </c>
      <c r="B1895" s="74" t="s">
        <v>40</v>
      </c>
      <c r="C1895" s="74" t="s">
        <v>95</v>
      </c>
      <c r="D1895" s="74" t="s">
        <v>2298</v>
      </c>
      <c r="E1895" s="103" t="s">
        <v>4692</v>
      </c>
      <c r="F1895" s="75" t="s">
        <v>1081</v>
      </c>
      <c r="G1895" s="75" t="s">
        <v>96</v>
      </c>
      <c r="H1895" s="75" t="s">
        <v>6689</v>
      </c>
      <c r="I1895" s="133" t="s">
        <v>8669</v>
      </c>
      <c r="J1895" s="77" t="s">
        <v>5153</v>
      </c>
      <c r="K1895" s="129"/>
      <c r="L1895" s="77"/>
      <c r="M1895" s="129"/>
      <c r="N1895" s="77" t="s">
        <v>1465</v>
      </c>
      <c r="O1895" s="77" t="s">
        <v>1386</v>
      </c>
      <c r="P1895" s="77" t="s">
        <v>5154</v>
      </c>
      <c r="Q1895" s="81" t="s">
        <v>6688</v>
      </c>
      <c r="R1895" s="81" t="s">
        <v>8223</v>
      </c>
      <c r="S1895" s="126" t="s">
        <v>194</v>
      </c>
      <c r="T1895" s="77" t="s">
        <v>1481</v>
      </c>
      <c r="U1895" s="21"/>
      <c r="V1895" s="21" t="s">
        <v>1393</v>
      </c>
      <c r="W1895" s="20" t="str">
        <f>VLOOKUP(TRIM(X1895),X10:Y159,2,FALSE)</f>
        <v>Dario</v>
      </c>
      <c r="X1895" s="184" t="str">
        <f t="shared" si="281"/>
        <v>19.5</v>
      </c>
      <c r="Y1895" s="184">
        <f t="shared" si="282"/>
        <v>0</v>
      </c>
      <c r="Z1895" s="184">
        <f t="shared" si="279"/>
        <v>1</v>
      </c>
      <c r="AA1895" s="184">
        <f t="shared" si="283"/>
        <v>103</v>
      </c>
      <c r="AB1895" s="184">
        <f t="shared" si="284"/>
        <v>0</v>
      </c>
      <c r="AC1895" s="184">
        <f t="shared" si="285"/>
        <v>0</v>
      </c>
      <c r="AD1895" s="184">
        <f t="shared" si="280"/>
        <v>0</v>
      </c>
      <c r="AE1895" s="184">
        <f t="shared" si="286"/>
        <v>0</v>
      </c>
      <c r="AF1895" s="186"/>
      <c r="AG1895" s="187" t="str">
        <f t="shared" si="287"/>
        <v>2313658</v>
      </c>
      <c r="AI1895" s="1" t="str">
        <f t="shared" si="288"/>
        <v>DIFF</v>
      </c>
    </row>
    <row r="1896" spans="1:35" ht="26.25" customHeight="1" x14ac:dyDescent="0.25">
      <c r="A1896" s="72" t="s">
        <v>193</v>
      </c>
      <c r="B1896" s="74" t="s">
        <v>40</v>
      </c>
      <c r="C1896" s="74" t="s">
        <v>95</v>
      </c>
      <c r="D1896" s="74" t="s">
        <v>2298</v>
      </c>
      <c r="E1896" s="103" t="s">
        <v>4693</v>
      </c>
      <c r="F1896" s="75" t="s">
        <v>1081</v>
      </c>
      <c r="G1896" s="75" t="s">
        <v>96</v>
      </c>
      <c r="H1896" s="75" t="s">
        <v>8672</v>
      </c>
      <c r="I1896" s="133" t="s">
        <v>8670</v>
      </c>
      <c r="J1896" s="77" t="s">
        <v>5153</v>
      </c>
      <c r="K1896" s="129"/>
      <c r="L1896" s="77"/>
      <c r="M1896" s="129"/>
      <c r="N1896" s="77" t="s">
        <v>1465</v>
      </c>
      <c r="O1896" s="77" t="s">
        <v>1386</v>
      </c>
      <c r="P1896" s="77" t="s">
        <v>5154</v>
      </c>
      <c r="Q1896" s="81" t="s">
        <v>8671</v>
      </c>
      <c r="R1896" s="81" t="s">
        <v>8224</v>
      </c>
      <c r="S1896" s="126" t="s">
        <v>194</v>
      </c>
      <c r="T1896" s="77" t="s">
        <v>210</v>
      </c>
      <c r="U1896" s="21"/>
      <c r="V1896" s="21" t="s">
        <v>1393</v>
      </c>
      <c r="W1896" s="20" t="str">
        <f>VLOOKUP(TRIM(X1896),X10:Y159,2,FALSE)</f>
        <v>Dario</v>
      </c>
      <c r="X1896" s="184" t="str">
        <f t="shared" si="281"/>
        <v>19.5</v>
      </c>
      <c r="Y1896" s="184">
        <f t="shared" si="282"/>
        <v>0</v>
      </c>
      <c r="Z1896" s="184">
        <f t="shared" si="279"/>
        <v>1</v>
      </c>
      <c r="AA1896" s="184">
        <f t="shared" si="283"/>
        <v>40</v>
      </c>
      <c r="AB1896" s="184">
        <f t="shared" si="284"/>
        <v>0</v>
      </c>
      <c r="AC1896" s="184">
        <f t="shared" si="285"/>
        <v>0</v>
      </c>
      <c r="AD1896" s="184">
        <f t="shared" si="280"/>
        <v>0</v>
      </c>
      <c r="AE1896" s="184">
        <f t="shared" si="286"/>
        <v>0</v>
      </c>
      <c r="AF1896" s="186"/>
      <c r="AG1896" s="187" t="str">
        <f t="shared" si="287"/>
        <v>2313659</v>
      </c>
      <c r="AI1896" s="1" t="str">
        <f t="shared" si="288"/>
        <v>DIFF</v>
      </c>
    </row>
    <row r="1897" spans="1:35" ht="26.25" customHeight="1" x14ac:dyDescent="0.25">
      <c r="A1897" s="72" t="s">
        <v>193</v>
      </c>
      <c r="B1897" s="74" t="s">
        <v>40</v>
      </c>
      <c r="C1897" s="74" t="s">
        <v>95</v>
      </c>
      <c r="D1897" s="74" t="s">
        <v>2298</v>
      </c>
      <c r="E1897" s="103" t="s">
        <v>4694</v>
      </c>
      <c r="F1897" s="75" t="s">
        <v>1081</v>
      </c>
      <c r="G1897" s="75" t="s">
        <v>96</v>
      </c>
      <c r="H1897" s="75" t="s">
        <v>5959</v>
      </c>
      <c r="I1897" s="133" t="s">
        <v>8673</v>
      </c>
      <c r="J1897" s="77" t="s">
        <v>5153</v>
      </c>
      <c r="K1897" s="129"/>
      <c r="L1897" s="77"/>
      <c r="M1897" s="129"/>
      <c r="N1897" s="77" t="s">
        <v>1465</v>
      </c>
      <c r="O1897" s="77" t="s">
        <v>1386</v>
      </c>
      <c r="P1897" s="77" t="s">
        <v>5154</v>
      </c>
      <c r="Q1897" s="81" t="s">
        <v>5958</v>
      </c>
      <c r="R1897" s="81" t="s">
        <v>8225</v>
      </c>
      <c r="S1897" s="126" t="s">
        <v>194</v>
      </c>
      <c r="T1897" s="77" t="s">
        <v>223</v>
      </c>
      <c r="U1897" s="21"/>
      <c r="V1897" s="21" t="s">
        <v>1393</v>
      </c>
      <c r="W1897" s="20" t="str">
        <f>VLOOKUP(TRIM(X1897),X10:Y159,2,FALSE)</f>
        <v>Dario</v>
      </c>
      <c r="X1897" s="184" t="str">
        <f t="shared" si="281"/>
        <v>19.5</v>
      </c>
      <c r="Y1897" s="184">
        <f t="shared" si="282"/>
        <v>0</v>
      </c>
      <c r="Z1897" s="184">
        <f t="shared" si="279"/>
        <v>1</v>
      </c>
      <c r="AA1897" s="184">
        <f t="shared" si="283"/>
        <v>103</v>
      </c>
      <c r="AB1897" s="184">
        <f t="shared" si="284"/>
        <v>0</v>
      </c>
      <c r="AC1897" s="184">
        <f t="shared" si="285"/>
        <v>0</v>
      </c>
      <c r="AD1897" s="184">
        <f t="shared" si="280"/>
        <v>0</v>
      </c>
      <c r="AE1897" s="184">
        <f t="shared" si="286"/>
        <v>0</v>
      </c>
      <c r="AF1897" s="186"/>
      <c r="AG1897" s="187" t="str">
        <f t="shared" si="287"/>
        <v>2313660</v>
      </c>
      <c r="AI1897" s="1" t="str">
        <f t="shared" si="288"/>
        <v>DIFF</v>
      </c>
    </row>
    <row r="1898" spans="1:35" ht="26.25" customHeight="1" x14ac:dyDescent="0.25">
      <c r="A1898" s="72" t="s">
        <v>193</v>
      </c>
      <c r="B1898" s="74" t="s">
        <v>40</v>
      </c>
      <c r="C1898" s="74" t="s">
        <v>95</v>
      </c>
      <c r="D1898" s="74" t="s">
        <v>2298</v>
      </c>
      <c r="E1898" s="103" t="s">
        <v>4695</v>
      </c>
      <c r="F1898" s="75" t="s">
        <v>1081</v>
      </c>
      <c r="G1898" s="75" t="s">
        <v>96</v>
      </c>
      <c r="H1898" s="75" t="s">
        <v>6695</v>
      </c>
      <c r="I1898" s="133" t="s">
        <v>8669</v>
      </c>
      <c r="J1898" s="77" t="s">
        <v>5153</v>
      </c>
      <c r="K1898" s="129"/>
      <c r="L1898" s="77"/>
      <c r="M1898" s="129"/>
      <c r="N1898" s="77" t="s">
        <v>1465</v>
      </c>
      <c r="O1898" s="77" t="s">
        <v>1386</v>
      </c>
      <c r="P1898" s="77" t="s">
        <v>5154</v>
      </c>
      <c r="Q1898" s="81" t="s">
        <v>6694</v>
      </c>
      <c r="R1898" s="81" t="s">
        <v>8226</v>
      </c>
      <c r="S1898" s="126" t="s">
        <v>194</v>
      </c>
      <c r="T1898" s="77" t="s">
        <v>1481</v>
      </c>
      <c r="U1898" s="21"/>
      <c r="V1898" s="21" t="s">
        <v>1393</v>
      </c>
      <c r="W1898" s="20" t="str">
        <f>VLOOKUP(TRIM(X1898),X10:Y159,2,FALSE)</f>
        <v>Dario</v>
      </c>
      <c r="X1898" s="184" t="str">
        <f t="shared" si="281"/>
        <v>19.5</v>
      </c>
      <c r="Y1898" s="184">
        <f t="shared" si="282"/>
        <v>0</v>
      </c>
      <c r="Z1898" s="184">
        <f t="shared" si="279"/>
        <v>1</v>
      </c>
      <c r="AA1898" s="184">
        <f t="shared" si="283"/>
        <v>103</v>
      </c>
      <c r="AB1898" s="184">
        <f t="shared" si="284"/>
        <v>0</v>
      </c>
      <c r="AC1898" s="184">
        <f t="shared" si="285"/>
        <v>0</v>
      </c>
      <c r="AD1898" s="184">
        <f t="shared" si="280"/>
        <v>0</v>
      </c>
      <c r="AE1898" s="184">
        <f t="shared" si="286"/>
        <v>0</v>
      </c>
      <c r="AF1898" s="186"/>
      <c r="AG1898" s="187" t="str">
        <f t="shared" si="287"/>
        <v>2313661</v>
      </c>
      <c r="AI1898" s="1" t="str">
        <f t="shared" si="288"/>
        <v>DIFF</v>
      </c>
    </row>
    <row r="1899" spans="1:35" ht="26.25" customHeight="1" x14ac:dyDescent="0.25">
      <c r="A1899" s="72" t="s">
        <v>193</v>
      </c>
      <c r="B1899" s="74" t="s">
        <v>40</v>
      </c>
      <c r="C1899" s="74" t="s">
        <v>95</v>
      </c>
      <c r="D1899" s="74" t="s">
        <v>2296</v>
      </c>
      <c r="E1899" s="103" t="s">
        <v>4696</v>
      </c>
      <c r="F1899" s="75" t="s">
        <v>1081</v>
      </c>
      <c r="G1899" s="75" t="s">
        <v>96</v>
      </c>
      <c r="H1899" s="75" t="s">
        <v>6136</v>
      </c>
      <c r="I1899" s="133" t="s">
        <v>8674</v>
      </c>
      <c r="J1899" s="77" t="s">
        <v>2423</v>
      </c>
      <c r="K1899" s="129"/>
      <c r="L1899" s="77"/>
      <c r="M1899" s="129"/>
      <c r="N1899" s="77" t="s">
        <v>1484</v>
      </c>
      <c r="O1899" s="77" t="s">
        <v>1386</v>
      </c>
      <c r="P1899" s="77" t="s">
        <v>2424</v>
      </c>
      <c r="Q1899" s="81" t="s">
        <v>2739</v>
      </c>
      <c r="R1899" s="81" t="s">
        <v>8227</v>
      </c>
      <c r="S1899" s="126" t="s">
        <v>194</v>
      </c>
      <c r="T1899" s="77" t="s">
        <v>292</v>
      </c>
      <c r="U1899" s="21"/>
      <c r="V1899" s="21" t="s">
        <v>1393</v>
      </c>
      <c r="W1899" s="20" t="str">
        <f>VLOOKUP(TRIM(X1899),X10:Y159,2,FALSE)</f>
        <v>Dario</v>
      </c>
      <c r="X1899" s="184" t="str">
        <f t="shared" si="281"/>
        <v>19.3</v>
      </c>
      <c r="Y1899" s="184">
        <f t="shared" si="282"/>
        <v>0</v>
      </c>
      <c r="Z1899" s="184">
        <f t="shared" si="279"/>
        <v>1</v>
      </c>
      <c r="AA1899" s="184">
        <f t="shared" si="283"/>
        <v>100</v>
      </c>
      <c r="AB1899" s="184">
        <f t="shared" si="284"/>
        <v>0</v>
      </c>
      <c r="AC1899" s="184">
        <f t="shared" si="285"/>
        <v>0</v>
      </c>
      <c r="AD1899" s="184">
        <f t="shared" si="280"/>
        <v>0</v>
      </c>
      <c r="AE1899" s="184">
        <f t="shared" si="286"/>
        <v>0</v>
      </c>
      <c r="AF1899" s="186"/>
      <c r="AG1899" s="187" t="str">
        <f t="shared" si="287"/>
        <v>2313662</v>
      </c>
      <c r="AI1899" s="1" t="str">
        <f t="shared" si="288"/>
        <v>DIFF</v>
      </c>
    </row>
    <row r="1900" spans="1:35" ht="26.25" customHeight="1" x14ac:dyDescent="0.25">
      <c r="A1900" s="72" t="s">
        <v>193</v>
      </c>
      <c r="B1900" s="74" t="s">
        <v>40</v>
      </c>
      <c r="C1900" s="74" t="s">
        <v>95</v>
      </c>
      <c r="D1900" s="74" t="s">
        <v>2296</v>
      </c>
      <c r="E1900" s="103" t="s">
        <v>4697</v>
      </c>
      <c r="F1900" s="75" t="s">
        <v>1081</v>
      </c>
      <c r="G1900" s="75" t="s">
        <v>96</v>
      </c>
      <c r="H1900" s="75" t="s">
        <v>5978</v>
      </c>
      <c r="I1900" s="133" t="s">
        <v>8527</v>
      </c>
      <c r="J1900" s="77" t="s">
        <v>2423</v>
      </c>
      <c r="K1900" s="129"/>
      <c r="L1900" s="77"/>
      <c r="M1900" s="129"/>
      <c r="N1900" s="77" t="s">
        <v>1484</v>
      </c>
      <c r="O1900" s="77" t="s">
        <v>1386</v>
      </c>
      <c r="P1900" s="77" t="s">
        <v>2424</v>
      </c>
      <c r="Q1900" s="81" t="s">
        <v>5977</v>
      </c>
      <c r="R1900" s="81" t="s">
        <v>8228</v>
      </c>
      <c r="S1900" s="126" t="s">
        <v>281</v>
      </c>
      <c r="T1900" s="77" t="s">
        <v>216</v>
      </c>
      <c r="U1900" s="21"/>
      <c r="V1900" s="21"/>
      <c r="W1900" s="20" t="str">
        <f>VLOOKUP(TRIM(X1900),X10:Y159,2,FALSE)</f>
        <v>Dario</v>
      </c>
      <c r="X1900" s="184" t="str">
        <f t="shared" si="281"/>
        <v>19.3</v>
      </c>
      <c r="Y1900" s="184">
        <f t="shared" si="282"/>
        <v>0</v>
      </c>
      <c r="Z1900" s="184">
        <f t="shared" si="279"/>
        <v>0</v>
      </c>
      <c r="AA1900" s="184">
        <f t="shared" si="283"/>
        <v>172</v>
      </c>
      <c r="AB1900" s="184">
        <f t="shared" si="284"/>
        <v>0</v>
      </c>
      <c r="AC1900" s="184">
        <f t="shared" si="285"/>
        <v>0</v>
      </c>
      <c r="AD1900" s="184">
        <f t="shared" si="280"/>
        <v>0</v>
      </c>
      <c r="AE1900" s="184">
        <f t="shared" si="286"/>
        <v>0</v>
      </c>
      <c r="AF1900" s="186"/>
      <c r="AG1900" s="187" t="str">
        <f t="shared" si="287"/>
        <v>2313663</v>
      </c>
      <c r="AI1900" s="1" t="str">
        <f t="shared" si="288"/>
        <v>DIFF</v>
      </c>
    </row>
    <row r="1901" spans="1:35" ht="26.25" customHeight="1" x14ac:dyDescent="0.25">
      <c r="A1901" s="72" t="s">
        <v>193</v>
      </c>
      <c r="B1901" s="74" t="s">
        <v>40</v>
      </c>
      <c r="C1901" s="74" t="s">
        <v>95</v>
      </c>
      <c r="D1901" s="74" t="s">
        <v>2296</v>
      </c>
      <c r="E1901" s="103" t="s">
        <v>4698</v>
      </c>
      <c r="F1901" s="75" t="s">
        <v>1081</v>
      </c>
      <c r="G1901" s="75" t="s">
        <v>96</v>
      </c>
      <c r="H1901" s="75" t="s">
        <v>2861</v>
      </c>
      <c r="I1901" s="133" t="s">
        <v>5548</v>
      </c>
      <c r="J1901" s="77" t="s">
        <v>2423</v>
      </c>
      <c r="K1901" s="129"/>
      <c r="L1901" s="77"/>
      <c r="M1901" s="129"/>
      <c r="N1901" s="77" t="s">
        <v>1484</v>
      </c>
      <c r="O1901" s="77" t="s">
        <v>1386</v>
      </c>
      <c r="P1901" s="77" t="s">
        <v>2424</v>
      </c>
      <c r="Q1901" s="81" t="s">
        <v>2860</v>
      </c>
      <c r="R1901" s="81" t="s">
        <v>8229</v>
      </c>
      <c r="S1901" s="126" t="s">
        <v>194</v>
      </c>
      <c r="T1901" s="77" t="s">
        <v>1483</v>
      </c>
      <c r="U1901" s="21"/>
      <c r="V1901" s="21" t="s">
        <v>1393</v>
      </c>
      <c r="W1901" s="20" t="str">
        <f>VLOOKUP(TRIM(X1901),X10:Y159,2,FALSE)</f>
        <v>Dario</v>
      </c>
      <c r="X1901" s="184" t="str">
        <f t="shared" si="281"/>
        <v>19.3</v>
      </c>
      <c r="Y1901" s="184">
        <f t="shared" si="282"/>
        <v>0</v>
      </c>
      <c r="Z1901" s="184">
        <f t="shared" si="279"/>
        <v>1</v>
      </c>
      <c r="AA1901" s="184">
        <f t="shared" si="283"/>
        <v>85</v>
      </c>
      <c r="AB1901" s="184">
        <f t="shared" si="284"/>
        <v>0</v>
      </c>
      <c r="AC1901" s="184">
        <f t="shared" si="285"/>
        <v>0</v>
      </c>
      <c r="AD1901" s="184">
        <f t="shared" si="280"/>
        <v>0</v>
      </c>
      <c r="AE1901" s="184">
        <f t="shared" si="286"/>
        <v>0</v>
      </c>
      <c r="AF1901" s="186"/>
      <c r="AG1901" s="187" t="str">
        <f t="shared" si="287"/>
        <v>2313664</v>
      </c>
      <c r="AI1901" s="1" t="str">
        <f t="shared" si="288"/>
        <v>DIFF</v>
      </c>
    </row>
    <row r="1902" spans="1:35" ht="26.25" customHeight="1" x14ac:dyDescent="0.25">
      <c r="A1902" s="72" t="s">
        <v>193</v>
      </c>
      <c r="B1902" s="74" t="s">
        <v>40</v>
      </c>
      <c r="C1902" s="74" t="s">
        <v>95</v>
      </c>
      <c r="D1902" s="74" t="s">
        <v>2296</v>
      </c>
      <c r="E1902" s="103" t="s">
        <v>4699</v>
      </c>
      <c r="F1902" s="75" t="s">
        <v>1081</v>
      </c>
      <c r="G1902" s="75" t="s">
        <v>96</v>
      </c>
      <c r="H1902" s="75" t="s">
        <v>5927</v>
      </c>
      <c r="I1902" s="133" t="s">
        <v>5135</v>
      </c>
      <c r="J1902" s="77" t="s">
        <v>2423</v>
      </c>
      <c r="K1902" s="129"/>
      <c r="L1902" s="77"/>
      <c r="M1902" s="129"/>
      <c r="N1902" s="77" t="s">
        <v>1484</v>
      </c>
      <c r="O1902" s="77" t="s">
        <v>1386</v>
      </c>
      <c r="P1902" s="77" t="s">
        <v>2424</v>
      </c>
      <c r="Q1902" s="81" t="s">
        <v>8529</v>
      </c>
      <c r="R1902" s="81" t="s">
        <v>8230</v>
      </c>
      <c r="S1902" s="126" t="s">
        <v>213</v>
      </c>
      <c r="T1902" s="77" t="s">
        <v>1801</v>
      </c>
      <c r="U1902" s="21"/>
      <c r="V1902" s="21"/>
      <c r="W1902" s="20" t="str">
        <f>VLOOKUP(TRIM(X1902),X10:Y159,2,FALSE)</f>
        <v>Dario</v>
      </c>
      <c r="X1902" s="184" t="str">
        <f t="shared" si="281"/>
        <v>19.3</v>
      </c>
      <c r="Y1902" s="184">
        <f t="shared" si="282"/>
        <v>0</v>
      </c>
      <c r="Z1902" s="184">
        <f t="shared" si="279"/>
        <v>0</v>
      </c>
      <c r="AA1902" s="184">
        <f t="shared" si="283"/>
        <v>103</v>
      </c>
      <c r="AB1902" s="184">
        <f t="shared" si="284"/>
        <v>0</v>
      </c>
      <c r="AC1902" s="184">
        <f t="shared" si="285"/>
        <v>0</v>
      </c>
      <c r="AD1902" s="184">
        <f t="shared" si="280"/>
        <v>0</v>
      </c>
      <c r="AE1902" s="184">
        <f t="shared" si="286"/>
        <v>0</v>
      </c>
      <c r="AF1902" s="186"/>
      <c r="AG1902" s="187" t="str">
        <f t="shared" si="287"/>
        <v>2313665</v>
      </c>
      <c r="AI1902" s="1" t="str">
        <f t="shared" si="288"/>
        <v>DIFF</v>
      </c>
    </row>
    <row r="1903" spans="1:35" ht="26.25" customHeight="1" x14ac:dyDescent="0.25">
      <c r="A1903" s="72" t="s">
        <v>193</v>
      </c>
      <c r="B1903" s="74" t="s">
        <v>40</v>
      </c>
      <c r="C1903" s="74" t="s">
        <v>95</v>
      </c>
      <c r="D1903" s="74" t="s">
        <v>2296</v>
      </c>
      <c r="E1903" s="103" t="s">
        <v>4700</v>
      </c>
      <c r="F1903" s="75" t="s">
        <v>1081</v>
      </c>
      <c r="G1903" s="75" t="s">
        <v>96</v>
      </c>
      <c r="H1903" s="75" t="s">
        <v>2710</v>
      </c>
      <c r="I1903" s="133" t="s">
        <v>1579</v>
      </c>
      <c r="J1903" s="77" t="s">
        <v>2423</v>
      </c>
      <c r="K1903" s="129"/>
      <c r="L1903" s="77"/>
      <c r="M1903" s="129"/>
      <c r="N1903" s="77" t="s">
        <v>1484</v>
      </c>
      <c r="O1903" s="77" t="s">
        <v>1386</v>
      </c>
      <c r="P1903" s="77" t="s">
        <v>2424</v>
      </c>
      <c r="Q1903" s="81" t="s">
        <v>6210</v>
      </c>
      <c r="R1903" s="81" t="s">
        <v>8231</v>
      </c>
      <c r="S1903" s="126" t="s">
        <v>213</v>
      </c>
      <c r="T1903" s="77" t="s">
        <v>223</v>
      </c>
      <c r="U1903" s="21"/>
      <c r="V1903" s="21"/>
      <c r="W1903" s="20" t="str">
        <f>VLOOKUP(TRIM(X1903),X10:Y159,2,FALSE)</f>
        <v>Dario</v>
      </c>
      <c r="X1903" s="184" t="str">
        <f t="shared" si="281"/>
        <v>19.3</v>
      </c>
      <c r="Y1903" s="184">
        <f t="shared" si="282"/>
        <v>0</v>
      </c>
      <c r="Z1903" s="184">
        <f t="shared" si="279"/>
        <v>0</v>
      </c>
      <c r="AA1903" s="184">
        <f t="shared" si="283"/>
        <v>31</v>
      </c>
      <c r="AB1903" s="184">
        <f t="shared" si="284"/>
        <v>0</v>
      </c>
      <c r="AC1903" s="184">
        <f t="shared" si="285"/>
        <v>0</v>
      </c>
      <c r="AD1903" s="184">
        <f t="shared" si="280"/>
        <v>0</v>
      </c>
      <c r="AE1903" s="184">
        <f t="shared" si="286"/>
        <v>0</v>
      </c>
      <c r="AF1903" s="186"/>
      <c r="AG1903" s="187" t="str">
        <f t="shared" si="287"/>
        <v>2313666</v>
      </c>
      <c r="AI1903" s="1" t="str">
        <f t="shared" si="288"/>
        <v>DIFF</v>
      </c>
    </row>
    <row r="1904" spans="1:35" ht="26.25" customHeight="1" x14ac:dyDescent="0.25">
      <c r="A1904" s="72" t="s">
        <v>193</v>
      </c>
      <c r="B1904" s="74" t="s">
        <v>1683</v>
      </c>
      <c r="C1904" s="74" t="s">
        <v>95</v>
      </c>
      <c r="D1904" s="74" t="s">
        <v>1351</v>
      </c>
      <c r="E1904" s="103" t="s">
        <v>4701</v>
      </c>
      <c r="F1904" s="75" t="s">
        <v>14</v>
      </c>
      <c r="G1904" s="75" t="s">
        <v>96</v>
      </c>
      <c r="H1904" s="75" t="s">
        <v>2598</v>
      </c>
      <c r="I1904" s="133" t="s">
        <v>1697</v>
      </c>
      <c r="J1904" s="77" t="s">
        <v>199</v>
      </c>
      <c r="K1904" s="129">
        <v>5014</v>
      </c>
      <c r="L1904" s="77" t="s">
        <v>52</v>
      </c>
      <c r="M1904" s="129" t="s">
        <v>103</v>
      </c>
      <c r="N1904" s="77" t="s">
        <v>2407</v>
      </c>
      <c r="O1904" s="77" t="s">
        <v>386</v>
      </c>
      <c r="P1904" s="77" t="s">
        <v>1449</v>
      </c>
      <c r="Q1904" s="81" t="s">
        <v>2778</v>
      </c>
      <c r="R1904" s="81" t="s">
        <v>8789</v>
      </c>
      <c r="S1904" s="126" t="s">
        <v>213</v>
      </c>
      <c r="T1904" s="77" t="s">
        <v>1096</v>
      </c>
      <c r="U1904" s="21"/>
      <c r="V1904" s="21"/>
      <c r="W1904" s="20" t="str">
        <f>VLOOKUP(TRIM(X1904),X10:Y159,2,FALSE)</f>
        <v>Dario</v>
      </c>
      <c r="X1904" s="184" t="str">
        <f t="shared" si="281"/>
        <v>9.12.2</v>
      </c>
      <c r="Y1904" s="184">
        <f t="shared" si="282"/>
        <v>0</v>
      </c>
      <c r="Z1904" s="184">
        <f t="shared" si="279"/>
        <v>0</v>
      </c>
      <c r="AA1904" s="184">
        <f t="shared" si="283"/>
        <v>6</v>
      </c>
      <c r="AB1904" s="184">
        <f t="shared" si="284"/>
        <v>0</v>
      </c>
      <c r="AC1904" s="184">
        <f t="shared" si="285"/>
        <v>0</v>
      </c>
      <c r="AD1904" s="184">
        <f t="shared" si="280"/>
        <v>0</v>
      </c>
      <c r="AE1904" s="184">
        <f t="shared" si="286"/>
        <v>0</v>
      </c>
      <c r="AF1904" s="186"/>
      <c r="AG1904" s="187" t="str">
        <f t="shared" si="287"/>
        <v>2313667</v>
      </c>
      <c r="AI1904" s="1" t="str">
        <f t="shared" si="288"/>
        <v>DIFF</v>
      </c>
    </row>
    <row r="1905" spans="1:35" ht="26.25" customHeight="1" x14ac:dyDescent="0.25">
      <c r="A1905" s="72" t="s">
        <v>193</v>
      </c>
      <c r="B1905" s="74" t="s">
        <v>1507</v>
      </c>
      <c r="C1905" s="74" t="s">
        <v>95</v>
      </c>
      <c r="D1905" s="74" t="s">
        <v>1351</v>
      </c>
      <c r="E1905" s="103" t="s">
        <v>4702</v>
      </c>
      <c r="F1905" s="75" t="s">
        <v>14</v>
      </c>
      <c r="G1905" s="75" t="s">
        <v>96</v>
      </c>
      <c r="H1905" s="75" t="s">
        <v>1563</v>
      </c>
      <c r="I1905" s="133" t="s">
        <v>8675</v>
      </c>
      <c r="J1905" s="77" t="s">
        <v>207</v>
      </c>
      <c r="K1905" s="129">
        <v>1179</v>
      </c>
      <c r="L1905" s="77" t="s">
        <v>52</v>
      </c>
      <c r="M1905" s="129" t="s">
        <v>103</v>
      </c>
      <c r="N1905" s="77" t="s">
        <v>2407</v>
      </c>
      <c r="O1905" s="77" t="s">
        <v>386</v>
      </c>
      <c r="P1905" s="77" t="s">
        <v>2239</v>
      </c>
      <c r="Q1905" s="81" t="s">
        <v>8515</v>
      </c>
      <c r="R1905" s="81" t="s">
        <v>8232</v>
      </c>
      <c r="S1905" s="126" t="s">
        <v>213</v>
      </c>
      <c r="T1905" s="77" t="s">
        <v>212</v>
      </c>
      <c r="U1905" s="21"/>
      <c r="V1905" s="21"/>
      <c r="W1905" s="20" t="str">
        <f>VLOOKUP(TRIM(X1905),X10:Y159,2,FALSE)</f>
        <v>Dario</v>
      </c>
      <c r="X1905" s="184" t="str">
        <f t="shared" si="281"/>
        <v>9.12.2</v>
      </c>
      <c r="Y1905" s="184">
        <f t="shared" si="282"/>
        <v>0</v>
      </c>
      <c r="Z1905" s="184">
        <f t="shared" si="279"/>
        <v>0</v>
      </c>
      <c r="AA1905" s="184">
        <f t="shared" si="283"/>
        <v>46</v>
      </c>
      <c r="AB1905" s="184">
        <f t="shared" si="284"/>
        <v>0</v>
      </c>
      <c r="AC1905" s="184">
        <f t="shared" si="285"/>
        <v>0</v>
      </c>
      <c r="AD1905" s="184">
        <f t="shared" si="280"/>
        <v>0</v>
      </c>
      <c r="AE1905" s="184">
        <f t="shared" si="286"/>
        <v>0</v>
      </c>
      <c r="AF1905" s="186"/>
      <c r="AG1905" s="187" t="str">
        <f t="shared" si="287"/>
        <v>2313668</v>
      </c>
      <c r="AI1905" s="1" t="str">
        <f t="shared" si="288"/>
        <v>DIFF</v>
      </c>
    </row>
    <row r="1906" spans="1:35" ht="26.25" customHeight="1" x14ac:dyDescent="0.25">
      <c r="A1906" s="72" t="s">
        <v>193</v>
      </c>
      <c r="B1906" s="74" t="s">
        <v>2764</v>
      </c>
      <c r="C1906" s="74" t="s">
        <v>95</v>
      </c>
      <c r="D1906" s="74" t="s">
        <v>1351</v>
      </c>
      <c r="E1906" s="103" t="s">
        <v>4703</v>
      </c>
      <c r="F1906" s="75" t="s">
        <v>14</v>
      </c>
      <c r="G1906" s="75" t="s">
        <v>96</v>
      </c>
      <c r="H1906" s="75" t="s">
        <v>1970</v>
      </c>
      <c r="I1906" s="133" t="s">
        <v>2949</v>
      </c>
      <c r="J1906" s="77" t="s">
        <v>199</v>
      </c>
      <c r="K1906" s="129">
        <v>4736</v>
      </c>
      <c r="L1906" s="77" t="s">
        <v>83</v>
      </c>
      <c r="M1906" s="129" t="s">
        <v>103</v>
      </c>
      <c r="N1906" s="77" t="s">
        <v>2407</v>
      </c>
      <c r="O1906" s="77" t="s">
        <v>386</v>
      </c>
      <c r="P1906" s="77" t="s">
        <v>1449</v>
      </c>
      <c r="Q1906" s="81" t="s">
        <v>8676</v>
      </c>
      <c r="R1906" s="81" t="s">
        <v>8233</v>
      </c>
      <c r="S1906" s="126" t="s">
        <v>197</v>
      </c>
      <c r="T1906" s="77" t="s">
        <v>216</v>
      </c>
      <c r="U1906" s="21"/>
      <c r="V1906" s="21"/>
      <c r="W1906" s="20" t="str">
        <f>VLOOKUP(TRIM(X1906),X10:Y159,2,FALSE)</f>
        <v>Dario</v>
      </c>
      <c r="X1906" s="184" t="str">
        <f t="shared" si="281"/>
        <v>9.12.2</v>
      </c>
      <c r="Y1906" s="184">
        <f t="shared" si="282"/>
        <v>0</v>
      </c>
      <c r="Z1906" s="184">
        <f t="shared" si="279"/>
        <v>0</v>
      </c>
      <c r="AA1906" s="184">
        <f t="shared" si="283"/>
        <v>94</v>
      </c>
      <c r="AB1906" s="184">
        <f t="shared" si="284"/>
        <v>0</v>
      </c>
      <c r="AC1906" s="184">
        <f t="shared" si="285"/>
        <v>0</v>
      </c>
      <c r="AD1906" s="184">
        <f t="shared" si="280"/>
        <v>0</v>
      </c>
      <c r="AE1906" s="184">
        <f t="shared" si="286"/>
        <v>0</v>
      </c>
      <c r="AF1906" s="186"/>
      <c r="AG1906" s="187" t="str">
        <f t="shared" si="287"/>
        <v>2313669</v>
      </c>
      <c r="AI1906" s="1" t="str">
        <f t="shared" si="288"/>
        <v>DIFF</v>
      </c>
    </row>
    <row r="1907" spans="1:35" ht="26.25" customHeight="1" x14ac:dyDescent="0.25">
      <c r="A1907" s="72" t="s">
        <v>193</v>
      </c>
      <c r="B1907" s="74" t="s">
        <v>2941</v>
      </c>
      <c r="C1907" s="74" t="s">
        <v>95</v>
      </c>
      <c r="D1907" s="74" t="s">
        <v>1351</v>
      </c>
      <c r="E1907" s="103" t="s">
        <v>4704</v>
      </c>
      <c r="F1907" s="75" t="s">
        <v>14</v>
      </c>
      <c r="G1907" s="75" t="s">
        <v>96</v>
      </c>
      <c r="H1907" s="75" t="s">
        <v>5096</v>
      </c>
      <c r="I1907" s="133" t="s">
        <v>240</v>
      </c>
      <c r="J1907" s="77" t="s">
        <v>207</v>
      </c>
      <c r="K1907" s="129">
        <v>1180</v>
      </c>
      <c r="L1907" s="77" t="s">
        <v>83</v>
      </c>
      <c r="M1907" s="129" t="s">
        <v>103</v>
      </c>
      <c r="N1907" s="77" t="s">
        <v>2407</v>
      </c>
      <c r="O1907" s="77" t="s">
        <v>386</v>
      </c>
      <c r="P1907" s="77" t="s">
        <v>1449</v>
      </c>
      <c r="Q1907" s="81" t="s">
        <v>2940</v>
      </c>
      <c r="R1907" s="81" t="s">
        <v>8234</v>
      </c>
      <c r="S1907" s="126" t="s">
        <v>401</v>
      </c>
      <c r="T1907" s="77" t="s">
        <v>212</v>
      </c>
      <c r="U1907" s="21"/>
      <c r="V1907" s="21" t="s">
        <v>1393</v>
      </c>
      <c r="W1907" s="20" t="str">
        <f>VLOOKUP(TRIM(X1907),X10:Y159,2,FALSE)</f>
        <v>Dario</v>
      </c>
      <c r="X1907" s="184" t="str">
        <f t="shared" si="281"/>
        <v>9.12.2</v>
      </c>
      <c r="Y1907" s="184">
        <f t="shared" si="282"/>
        <v>1</v>
      </c>
      <c r="Z1907" s="184">
        <f t="shared" si="279"/>
        <v>0</v>
      </c>
      <c r="AA1907" s="184">
        <f t="shared" si="283"/>
        <v>36</v>
      </c>
      <c r="AB1907" s="184">
        <f t="shared" si="284"/>
        <v>0</v>
      </c>
      <c r="AC1907" s="184">
        <f t="shared" si="285"/>
        <v>0</v>
      </c>
      <c r="AD1907" s="184">
        <f t="shared" si="280"/>
        <v>0</v>
      </c>
      <c r="AE1907" s="184">
        <f t="shared" si="286"/>
        <v>0</v>
      </c>
      <c r="AF1907" s="186"/>
      <c r="AG1907" s="187" t="str">
        <f t="shared" si="287"/>
        <v>2313670</v>
      </c>
      <c r="AI1907" s="1" t="str">
        <f t="shared" si="288"/>
        <v>DIFF</v>
      </c>
    </row>
    <row r="1908" spans="1:35" ht="26.25" customHeight="1" x14ac:dyDescent="0.25">
      <c r="A1908" s="72" t="s">
        <v>193</v>
      </c>
      <c r="B1908" s="74" t="s">
        <v>8677</v>
      </c>
      <c r="C1908" s="74" t="s">
        <v>95</v>
      </c>
      <c r="D1908" s="74" t="s">
        <v>1351</v>
      </c>
      <c r="E1908" s="103" t="s">
        <v>4705</v>
      </c>
      <c r="F1908" s="75" t="s">
        <v>12</v>
      </c>
      <c r="G1908" s="75" t="s">
        <v>96</v>
      </c>
      <c r="H1908" s="75" t="s">
        <v>2451</v>
      </c>
      <c r="I1908" s="133" t="s">
        <v>280</v>
      </c>
      <c r="J1908" s="77"/>
      <c r="K1908" s="129"/>
      <c r="L1908" s="77"/>
      <c r="M1908" s="129"/>
      <c r="N1908" s="77"/>
      <c r="O1908" s="77" t="s">
        <v>386</v>
      </c>
      <c r="P1908" s="77" t="s">
        <v>1449</v>
      </c>
      <c r="Q1908" s="81" t="s">
        <v>2486</v>
      </c>
      <c r="R1908" s="81" t="s">
        <v>8235</v>
      </c>
      <c r="S1908" s="126" t="s">
        <v>194</v>
      </c>
      <c r="T1908" s="77" t="s">
        <v>8431</v>
      </c>
      <c r="U1908" s="21"/>
      <c r="V1908" s="21" t="s">
        <v>1393</v>
      </c>
      <c r="W1908" s="20" t="str">
        <f>VLOOKUP(TRIM(X1908),X10:Y159,2,FALSE)</f>
        <v>Dario</v>
      </c>
      <c r="X1908" s="184" t="str">
        <f t="shared" si="281"/>
        <v>9.12.2</v>
      </c>
      <c r="Y1908" s="184">
        <f t="shared" si="282"/>
        <v>0</v>
      </c>
      <c r="Z1908" s="184">
        <f t="shared" si="279"/>
        <v>0</v>
      </c>
      <c r="AA1908" s="184">
        <f t="shared" si="283"/>
        <v>6</v>
      </c>
      <c r="AB1908" s="184">
        <f t="shared" si="284"/>
        <v>0</v>
      </c>
      <c r="AC1908" s="184">
        <f t="shared" si="285"/>
        <v>1</v>
      </c>
      <c r="AD1908" s="184">
        <f t="shared" si="280"/>
        <v>0</v>
      </c>
      <c r="AE1908" s="184">
        <f t="shared" si="286"/>
        <v>0</v>
      </c>
      <c r="AF1908" s="186"/>
      <c r="AG1908" s="187" t="str">
        <f t="shared" si="287"/>
        <v>2313671</v>
      </c>
      <c r="AI1908" s="1" t="str">
        <f t="shared" si="288"/>
        <v>DIFF</v>
      </c>
    </row>
    <row r="1909" spans="1:35" ht="26.25" customHeight="1" x14ac:dyDescent="0.25">
      <c r="A1909" s="72" t="s">
        <v>193</v>
      </c>
      <c r="B1909" s="74" t="s">
        <v>6643</v>
      </c>
      <c r="C1909" s="74" t="s">
        <v>95</v>
      </c>
      <c r="D1909" s="74" t="s">
        <v>1351</v>
      </c>
      <c r="E1909" s="103" t="s">
        <v>4706</v>
      </c>
      <c r="F1909" s="75" t="s">
        <v>14</v>
      </c>
      <c r="G1909" s="75" t="s">
        <v>96</v>
      </c>
      <c r="H1909" s="75" t="s">
        <v>2141</v>
      </c>
      <c r="I1909" s="133" t="s">
        <v>8249</v>
      </c>
      <c r="J1909" s="77" t="s">
        <v>199</v>
      </c>
      <c r="K1909" s="129">
        <v>4744</v>
      </c>
      <c r="L1909" s="77" t="s">
        <v>57</v>
      </c>
      <c r="M1909" s="129" t="s">
        <v>202</v>
      </c>
      <c r="N1909" s="77" t="s">
        <v>2407</v>
      </c>
      <c r="O1909" s="77" t="s">
        <v>386</v>
      </c>
      <c r="P1909" s="77" t="s">
        <v>1449</v>
      </c>
      <c r="Q1909" s="81" t="s">
        <v>2140</v>
      </c>
      <c r="R1909" s="81" t="s">
        <v>8790</v>
      </c>
      <c r="S1909" s="126" t="s">
        <v>213</v>
      </c>
      <c r="T1909" s="77" t="s">
        <v>253</v>
      </c>
      <c r="U1909" s="21"/>
      <c r="V1909" s="21"/>
      <c r="W1909" s="20" t="str">
        <f>VLOOKUP(TRIM(X1909),X10:Y159,2,FALSE)</f>
        <v>Dario</v>
      </c>
      <c r="X1909" s="184" t="str">
        <f t="shared" si="281"/>
        <v>9.12.2</v>
      </c>
      <c r="Y1909" s="184">
        <f t="shared" si="282"/>
        <v>0</v>
      </c>
      <c r="Z1909" s="184">
        <f t="shared" si="279"/>
        <v>0</v>
      </c>
      <c r="AA1909" s="184">
        <f t="shared" si="283"/>
        <v>64</v>
      </c>
      <c r="AB1909" s="184">
        <f t="shared" si="284"/>
        <v>0</v>
      </c>
      <c r="AC1909" s="184">
        <f t="shared" si="285"/>
        <v>0</v>
      </c>
      <c r="AD1909" s="184">
        <f t="shared" si="280"/>
        <v>0</v>
      </c>
      <c r="AE1909" s="184">
        <f t="shared" si="286"/>
        <v>0</v>
      </c>
      <c r="AF1909" s="186"/>
      <c r="AG1909" s="187" t="str">
        <f t="shared" si="287"/>
        <v>2313672</v>
      </c>
      <c r="AI1909" s="1" t="str">
        <f t="shared" si="288"/>
        <v>DIFF</v>
      </c>
    </row>
    <row r="1910" spans="1:35" ht="26.25" customHeight="1" x14ac:dyDescent="0.25">
      <c r="A1910" s="72" t="s">
        <v>193</v>
      </c>
      <c r="B1910" s="74" t="s">
        <v>8679</v>
      </c>
      <c r="C1910" s="74" t="s">
        <v>95</v>
      </c>
      <c r="D1910" s="74" t="s">
        <v>1356</v>
      </c>
      <c r="E1910" s="103" t="s">
        <v>4707</v>
      </c>
      <c r="F1910" s="75" t="s">
        <v>14</v>
      </c>
      <c r="G1910" s="75" t="s">
        <v>96</v>
      </c>
      <c r="H1910" s="75" t="s">
        <v>2544</v>
      </c>
      <c r="I1910" s="133" t="s">
        <v>239</v>
      </c>
      <c r="J1910" s="77" t="s">
        <v>373</v>
      </c>
      <c r="K1910" s="129">
        <v>1020</v>
      </c>
      <c r="L1910" s="77" t="s">
        <v>50</v>
      </c>
      <c r="M1910" s="129" t="s">
        <v>103</v>
      </c>
      <c r="N1910" s="77" t="s">
        <v>2407</v>
      </c>
      <c r="O1910" s="77" t="s">
        <v>386</v>
      </c>
      <c r="P1910" s="77" t="s">
        <v>1438</v>
      </c>
      <c r="Q1910" s="81" t="s">
        <v>8678</v>
      </c>
      <c r="R1910" s="81" t="s">
        <v>8791</v>
      </c>
      <c r="S1910" s="126" t="s">
        <v>213</v>
      </c>
      <c r="T1910" s="77" t="s">
        <v>260</v>
      </c>
      <c r="U1910" s="21"/>
      <c r="V1910" s="21"/>
      <c r="W1910" s="20" t="str">
        <f>VLOOKUP(TRIM(X1910),X10:Y159,2,FALSE)</f>
        <v>Dario</v>
      </c>
      <c r="X1910" s="184" t="str">
        <f t="shared" si="281"/>
        <v>9.23.2</v>
      </c>
      <c r="Y1910" s="184">
        <f t="shared" si="282"/>
        <v>0</v>
      </c>
      <c r="Z1910" s="184">
        <f t="shared" si="279"/>
        <v>0</v>
      </c>
      <c r="AA1910" s="184">
        <f t="shared" si="283"/>
        <v>7</v>
      </c>
      <c r="AB1910" s="184">
        <f t="shared" si="284"/>
        <v>0</v>
      </c>
      <c r="AC1910" s="184">
        <f t="shared" si="285"/>
        <v>0</v>
      </c>
      <c r="AD1910" s="184">
        <f t="shared" si="280"/>
        <v>0</v>
      </c>
      <c r="AE1910" s="184">
        <f t="shared" si="286"/>
        <v>0</v>
      </c>
      <c r="AF1910" s="186"/>
      <c r="AG1910" s="187" t="str">
        <f t="shared" si="287"/>
        <v>2313673</v>
      </c>
      <c r="AI1910" s="1" t="str">
        <f t="shared" si="288"/>
        <v>DIFF</v>
      </c>
    </row>
    <row r="1911" spans="1:35" ht="26.25" customHeight="1" x14ac:dyDescent="0.25">
      <c r="A1911" s="72" t="s">
        <v>193</v>
      </c>
      <c r="B1911" s="74" t="s">
        <v>8534</v>
      </c>
      <c r="C1911" s="74" t="s">
        <v>95</v>
      </c>
      <c r="D1911" s="74" t="s">
        <v>1356</v>
      </c>
      <c r="E1911" s="103" t="s">
        <v>4708</v>
      </c>
      <c r="F1911" s="75" t="s">
        <v>14</v>
      </c>
      <c r="G1911" s="75" t="s">
        <v>96</v>
      </c>
      <c r="H1911" s="75" t="s">
        <v>2019</v>
      </c>
      <c r="I1911" s="133" t="s">
        <v>236</v>
      </c>
      <c r="J1911" s="77" t="s">
        <v>373</v>
      </c>
      <c r="K1911" s="129">
        <v>976</v>
      </c>
      <c r="L1911" s="77" t="s">
        <v>52</v>
      </c>
      <c r="M1911" s="129" t="s">
        <v>103</v>
      </c>
      <c r="N1911" s="77" t="s">
        <v>2407</v>
      </c>
      <c r="O1911" s="77" t="s">
        <v>386</v>
      </c>
      <c r="P1911" s="77" t="s">
        <v>1438</v>
      </c>
      <c r="Q1911" s="81" t="s">
        <v>5812</v>
      </c>
      <c r="R1911" s="81" t="s">
        <v>8236</v>
      </c>
      <c r="S1911" s="126" t="s">
        <v>213</v>
      </c>
      <c r="T1911" s="77" t="s">
        <v>235</v>
      </c>
      <c r="U1911" s="21"/>
      <c r="V1911" s="21"/>
      <c r="W1911" s="20" t="str">
        <f>VLOOKUP(TRIM(X1911),X10:Y159,2,FALSE)</f>
        <v>Dario</v>
      </c>
      <c r="X1911" s="184" t="str">
        <f t="shared" si="281"/>
        <v>9.23.2</v>
      </c>
      <c r="Y1911" s="184">
        <f t="shared" si="282"/>
        <v>0</v>
      </c>
      <c r="Z1911" s="184">
        <f t="shared" si="279"/>
        <v>0</v>
      </c>
      <c r="AA1911" s="184">
        <f t="shared" si="283"/>
        <v>17</v>
      </c>
      <c r="AB1911" s="184">
        <f t="shared" si="284"/>
        <v>0</v>
      </c>
      <c r="AC1911" s="184">
        <f t="shared" si="285"/>
        <v>0</v>
      </c>
      <c r="AD1911" s="184">
        <f t="shared" si="280"/>
        <v>0</v>
      </c>
      <c r="AE1911" s="184">
        <f t="shared" si="286"/>
        <v>0</v>
      </c>
      <c r="AF1911" s="186"/>
      <c r="AG1911" s="187" t="str">
        <f t="shared" si="287"/>
        <v>2313674</v>
      </c>
      <c r="AI1911" s="1" t="str">
        <f t="shared" si="288"/>
        <v>DIFF</v>
      </c>
    </row>
    <row r="1912" spans="1:35" ht="26.25" customHeight="1" x14ac:dyDescent="0.25">
      <c r="A1912" s="72" t="s">
        <v>193</v>
      </c>
      <c r="B1912" s="74" t="s">
        <v>8679</v>
      </c>
      <c r="C1912" s="74" t="s">
        <v>95</v>
      </c>
      <c r="D1912" s="74" t="s">
        <v>1356</v>
      </c>
      <c r="E1912" s="103" t="s">
        <v>4709</v>
      </c>
      <c r="F1912" s="75" t="s">
        <v>14</v>
      </c>
      <c r="G1912" s="75" t="s">
        <v>96</v>
      </c>
      <c r="H1912" s="75" t="s">
        <v>2544</v>
      </c>
      <c r="I1912" s="133" t="s">
        <v>239</v>
      </c>
      <c r="J1912" s="77" t="s">
        <v>373</v>
      </c>
      <c r="K1912" s="129">
        <v>1020</v>
      </c>
      <c r="L1912" s="77" t="s">
        <v>52</v>
      </c>
      <c r="M1912" s="129" t="s">
        <v>103</v>
      </c>
      <c r="N1912" s="77" t="s">
        <v>2407</v>
      </c>
      <c r="O1912" s="77" t="s">
        <v>386</v>
      </c>
      <c r="P1912" s="77" t="s">
        <v>1438</v>
      </c>
      <c r="Q1912" s="81" t="s">
        <v>8680</v>
      </c>
      <c r="R1912" s="81" t="s">
        <v>8237</v>
      </c>
      <c r="S1912" s="126" t="s">
        <v>401</v>
      </c>
      <c r="T1912" s="77" t="s">
        <v>260</v>
      </c>
      <c r="U1912" s="21"/>
      <c r="V1912" s="21" t="s">
        <v>1393</v>
      </c>
      <c r="W1912" s="20" t="str">
        <f>VLOOKUP(TRIM(X1912),X10:Y159,2,FALSE)</f>
        <v>Dario</v>
      </c>
      <c r="X1912" s="184" t="str">
        <f t="shared" si="281"/>
        <v>9.23.2</v>
      </c>
      <c r="Y1912" s="184">
        <f t="shared" si="282"/>
        <v>1</v>
      </c>
      <c r="Z1912" s="184">
        <f t="shared" si="279"/>
        <v>0</v>
      </c>
      <c r="AA1912" s="184">
        <f t="shared" si="283"/>
        <v>7</v>
      </c>
      <c r="AB1912" s="184">
        <f t="shared" si="284"/>
        <v>0</v>
      </c>
      <c r="AC1912" s="184">
        <f t="shared" si="285"/>
        <v>0</v>
      </c>
      <c r="AD1912" s="184">
        <f t="shared" si="280"/>
        <v>0</v>
      </c>
      <c r="AE1912" s="184">
        <f t="shared" si="286"/>
        <v>0</v>
      </c>
      <c r="AF1912" s="186"/>
      <c r="AG1912" s="187" t="str">
        <f t="shared" si="287"/>
        <v>2313675</v>
      </c>
      <c r="AI1912" s="1" t="str">
        <f t="shared" si="288"/>
        <v>DIFF</v>
      </c>
    </row>
    <row r="1913" spans="1:35" ht="26.25" customHeight="1" x14ac:dyDescent="0.25">
      <c r="A1913" s="72" t="s">
        <v>193</v>
      </c>
      <c r="B1913" s="74" t="s">
        <v>1389</v>
      </c>
      <c r="C1913" s="74" t="s">
        <v>95</v>
      </c>
      <c r="D1913" s="74" t="s">
        <v>1356</v>
      </c>
      <c r="E1913" s="103" t="s">
        <v>4710</v>
      </c>
      <c r="F1913" s="75" t="s">
        <v>14</v>
      </c>
      <c r="G1913" s="75" t="s">
        <v>96</v>
      </c>
      <c r="H1913" s="75" t="s">
        <v>5226</v>
      </c>
      <c r="I1913" s="133" t="s">
        <v>236</v>
      </c>
      <c r="J1913" s="77" t="s">
        <v>199</v>
      </c>
      <c r="K1913" s="129">
        <v>5105</v>
      </c>
      <c r="L1913" s="77" t="s">
        <v>50</v>
      </c>
      <c r="M1913" s="129" t="s">
        <v>103</v>
      </c>
      <c r="N1913" s="77" t="s">
        <v>2407</v>
      </c>
      <c r="O1913" s="77" t="s">
        <v>386</v>
      </c>
      <c r="P1913" s="77" t="s">
        <v>1438</v>
      </c>
      <c r="Q1913" s="81" t="s">
        <v>8517</v>
      </c>
      <c r="R1913" s="81" t="s">
        <v>8238</v>
      </c>
      <c r="S1913" s="126" t="s">
        <v>401</v>
      </c>
      <c r="T1913" s="77" t="s">
        <v>235</v>
      </c>
      <c r="U1913" s="21"/>
      <c r="V1913" s="21" t="s">
        <v>1393</v>
      </c>
      <c r="W1913" s="20" t="str">
        <f>VLOOKUP(TRIM(X1913),X10:Y159,2,FALSE)</f>
        <v>Dario</v>
      </c>
      <c r="X1913" s="184" t="str">
        <f t="shared" si="281"/>
        <v>9.23.2</v>
      </c>
      <c r="Y1913" s="184">
        <f t="shared" si="282"/>
        <v>1</v>
      </c>
      <c r="Z1913" s="184">
        <f t="shared" si="279"/>
        <v>0</v>
      </c>
      <c r="AA1913" s="184">
        <f t="shared" si="283"/>
        <v>17</v>
      </c>
      <c r="AB1913" s="184">
        <f t="shared" si="284"/>
        <v>0</v>
      </c>
      <c r="AC1913" s="184">
        <f t="shared" si="285"/>
        <v>0</v>
      </c>
      <c r="AD1913" s="184">
        <f t="shared" si="280"/>
        <v>0</v>
      </c>
      <c r="AE1913" s="184">
        <f t="shared" si="286"/>
        <v>0</v>
      </c>
      <c r="AF1913" s="186"/>
      <c r="AG1913" s="187" t="str">
        <f t="shared" si="287"/>
        <v>2313676</v>
      </c>
      <c r="AI1913" s="1" t="str">
        <f t="shared" si="288"/>
        <v>DIFF</v>
      </c>
    </row>
    <row r="1914" spans="1:35" ht="26.25" customHeight="1" x14ac:dyDescent="0.25">
      <c r="A1914" s="72" t="s">
        <v>193</v>
      </c>
      <c r="B1914" s="74" t="s">
        <v>8681</v>
      </c>
      <c r="C1914" s="74" t="s">
        <v>95</v>
      </c>
      <c r="D1914" s="74" t="s">
        <v>1351</v>
      </c>
      <c r="E1914" s="103" t="s">
        <v>4711</v>
      </c>
      <c r="F1914" s="75" t="s">
        <v>12</v>
      </c>
      <c r="G1914" s="75" t="s">
        <v>96</v>
      </c>
      <c r="H1914" s="75" t="s">
        <v>5109</v>
      </c>
      <c r="I1914" s="133" t="s">
        <v>230</v>
      </c>
      <c r="J1914" s="77"/>
      <c r="K1914" s="129"/>
      <c r="L1914" s="77"/>
      <c r="M1914" s="129"/>
      <c r="N1914" s="77"/>
      <c r="O1914" s="77" t="s">
        <v>386</v>
      </c>
      <c r="P1914" s="77" t="s">
        <v>1449</v>
      </c>
      <c r="Q1914" s="81" t="s">
        <v>5110</v>
      </c>
      <c r="R1914" s="81" t="s">
        <v>8239</v>
      </c>
      <c r="S1914" s="126" t="s">
        <v>197</v>
      </c>
      <c r="T1914" s="77" t="s">
        <v>216</v>
      </c>
      <c r="U1914" s="21"/>
      <c r="V1914" s="21"/>
      <c r="W1914" s="20" t="str">
        <f>VLOOKUP(TRIM(X1914),X10:Y159,2,FALSE)</f>
        <v>Dario</v>
      </c>
      <c r="X1914" s="184" t="str">
        <f t="shared" si="281"/>
        <v>9.12.2</v>
      </c>
      <c r="Y1914" s="184">
        <f t="shared" si="282"/>
        <v>0</v>
      </c>
      <c r="Z1914" s="184">
        <f t="shared" si="279"/>
        <v>0</v>
      </c>
      <c r="AA1914" s="184">
        <f t="shared" si="283"/>
        <v>4</v>
      </c>
      <c r="AB1914" s="184">
        <f t="shared" si="284"/>
        <v>0</v>
      </c>
      <c r="AC1914" s="184">
        <f t="shared" si="285"/>
        <v>0</v>
      </c>
      <c r="AD1914" s="184">
        <f t="shared" si="280"/>
        <v>0</v>
      </c>
      <c r="AE1914" s="184">
        <f t="shared" si="286"/>
        <v>0</v>
      </c>
      <c r="AF1914" s="186"/>
      <c r="AG1914" s="187" t="str">
        <f t="shared" si="287"/>
        <v>2313677</v>
      </c>
      <c r="AI1914" s="1" t="str">
        <f t="shared" si="288"/>
        <v>DIFF</v>
      </c>
    </row>
    <row r="1915" spans="1:35" ht="26.25" customHeight="1" x14ac:dyDescent="0.25">
      <c r="A1915" s="72" t="s">
        <v>193</v>
      </c>
      <c r="B1915" s="74" t="s">
        <v>5936</v>
      </c>
      <c r="C1915" s="74" t="s">
        <v>95</v>
      </c>
      <c r="D1915" s="74" t="s">
        <v>1351</v>
      </c>
      <c r="E1915" s="103" t="s">
        <v>4712</v>
      </c>
      <c r="F1915" s="75" t="s">
        <v>14</v>
      </c>
      <c r="G1915" s="75" t="s">
        <v>96</v>
      </c>
      <c r="H1915" s="75" t="s">
        <v>5138</v>
      </c>
      <c r="I1915" s="133" t="s">
        <v>283</v>
      </c>
      <c r="J1915" s="77" t="s">
        <v>199</v>
      </c>
      <c r="K1915" s="129">
        <v>5080</v>
      </c>
      <c r="L1915" s="77" t="s">
        <v>50</v>
      </c>
      <c r="M1915" s="129" t="s">
        <v>103</v>
      </c>
      <c r="N1915" s="77" t="s">
        <v>2407</v>
      </c>
      <c r="O1915" s="77" t="s">
        <v>386</v>
      </c>
      <c r="P1915" s="77" t="s">
        <v>1449</v>
      </c>
      <c r="Q1915" s="81" t="s">
        <v>5935</v>
      </c>
      <c r="R1915" s="81" t="s">
        <v>8240</v>
      </c>
      <c r="S1915" s="126" t="s">
        <v>213</v>
      </c>
      <c r="T1915" s="77" t="s">
        <v>223</v>
      </c>
      <c r="U1915" s="21"/>
      <c r="V1915" s="21"/>
      <c r="W1915" s="20" t="str">
        <f>VLOOKUP(TRIM(X1915),X10:Y159,2,FALSE)</f>
        <v>Dario</v>
      </c>
      <c r="X1915" s="184" t="str">
        <f t="shared" si="281"/>
        <v>9.12.2</v>
      </c>
      <c r="Y1915" s="184">
        <f t="shared" si="282"/>
        <v>0</v>
      </c>
      <c r="Z1915" s="184">
        <f t="shared" si="279"/>
        <v>0</v>
      </c>
      <c r="AA1915" s="184">
        <f t="shared" si="283"/>
        <v>36</v>
      </c>
      <c r="AB1915" s="184">
        <f t="shared" si="284"/>
        <v>0</v>
      </c>
      <c r="AC1915" s="184">
        <f t="shared" si="285"/>
        <v>0</v>
      </c>
      <c r="AD1915" s="184">
        <f t="shared" si="280"/>
        <v>0</v>
      </c>
      <c r="AE1915" s="184">
        <f t="shared" si="286"/>
        <v>0</v>
      </c>
      <c r="AF1915" s="186"/>
      <c r="AG1915" s="187" t="str">
        <f t="shared" si="287"/>
        <v>2313678</v>
      </c>
      <c r="AI1915" s="1" t="str">
        <f t="shared" si="288"/>
        <v>DIFF</v>
      </c>
    </row>
    <row r="1916" spans="1:35" ht="26.25" customHeight="1" x14ac:dyDescent="0.25">
      <c r="A1916" s="72" t="s">
        <v>193</v>
      </c>
      <c r="B1916" s="74" t="s">
        <v>8682</v>
      </c>
      <c r="C1916" s="74" t="s">
        <v>95</v>
      </c>
      <c r="D1916" s="74" t="s">
        <v>1351</v>
      </c>
      <c r="E1916" s="103" t="s">
        <v>4713</v>
      </c>
      <c r="F1916" s="75" t="s">
        <v>12</v>
      </c>
      <c r="G1916" s="75" t="s">
        <v>96</v>
      </c>
      <c r="H1916" s="75" t="s">
        <v>8241</v>
      </c>
      <c r="I1916" s="133" t="s">
        <v>205</v>
      </c>
      <c r="J1916" s="77"/>
      <c r="K1916" s="129"/>
      <c r="L1916" s="77"/>
      <c r="M1916" s="129"/>
      <c r="N1916" s="77"/>
      <c r="O1916" s="77" t="s">
        <v>40</v>
      </c>
      <c r="P1916" s="77" t="s">
        <v>1449</v>
      </c>
      <c r="Q1916" s="81" t="s">
        <v>1590</v>
      </c>
      <c r="R1916" s="81" t="s">
        <v>8242</v>
      </c>
      <c r="S1916" s="126" t="s">
        <v>213</v>
      </c>
      <c r="T1916" s="77" t="s">
        <v>208</v>
      </c>
      <c r="U1916" s="21"/>
      <c r="V1916" s="21"/>
      <c r="W1916" s="20" t="str">
        <f>VLOOKUP(TRIM(X1916),X10:Y159,2,FALSE)</f>
        <v>Dario</v>
      </c>
      <c r="X1916" s="184" t="str">
        <f t="shared" si="281"/>
        <v>9.12.2</v>
      </c>
      <c r="Y1916" s="184">
        <f t="shared" si="282"/>
        <v>0</v>
      </c>
      <c r="Z1916" s="184">
        <f t="shared" si="279"/>
        <v>0</v>
      </c>
      <c r="AA1916" s="184">
        <f t="shared" si="283"/>
        <v>10</v>
      </c>
      <c r="AB1916" s="184">
        <f t="shared" si="284"/>
        <v>0</v>
      </c>
      <c r="AC1916" s="184">
        <f t="shared" si="285"/>
        <v>0</v>
      </c>
      <c r="AD1916" s="184">
        <f t="shared" si="280"/>
        <v>0</v>
      </c>
      <c r="AE1916" s="184">
        <f t="shared" si="286"/>
        <v>0</v>
      </c>
      <c r="AF1916" s="186"/>
      <c r="AG1916" s="187" t="str">
        <f t="shared" si="287"/>
        <v>2313679</v>
      </c>
      <c r="AI1916" s="1" t="str">
        <f t="shared" si="288"/>
        <v>DIFF</v>
      </c>
    </row>
    <row r="1917" spans="1:35" ht="26.25" customHeight="1" x14ac:dyDescent="0.25">
      <c r="A1917" s="72" t="s">
        <v>193</v>
      </c>
      <c r="B1917" s="74" t="s">
        <v>5823</v>
      </c>
      <c r="C1917" s="74" t="s">
        <v>95</v>
      </c>
      <c r="D1917" s="74" t="s">
        <v>1351</v>
      </c>
      <c r="E1917" s="103" t="s">
        <v>4714</v>
      </c>
      <c r="F1917" s="75" t="s">
        <v>14</v>
      </c>
      <c r="G1917" s="75" t="s">
        <v>96</v>
      </c>
      <c r="H1917" s="75" t="s">
        <v>5068</v>
      </c>
      <c r="I1917" s="133" t="s">
        <v>8683</v>
      </c>
      <c r="J1917" s="77" t="s">
        <v>207</v>
      </c>
      <c r="K1917" s="129">
        <v>1192</v>
      </c>
      <c r="L1917" s="77" t="s">
        <v>50</v>
      </c>
      <c r="M1917" s="129" t="s">
        <v>103</v>
      </c>
      <c r="N1917" s="77" t="s">
        <v>2407</v>
      </c>
      <c r="O1917" s="77" t="s">
        <v>386</v>
      </c>
      <c r="P1917" s="77" t="s">
        <v>1449</v>
      </c>
      <c r="Q1917" s="81" t="s">
        <v>5822</v>
      </c>
      <c r="R1917" s="81" t="s">
        <v>8243</v>
      </c>
      <c r="S1917" s="126" t="s">
        <v>401</v>
      </c>
      <c r="T1917" s="77" t="s">
        <v>218</v>
      </c>
      <c r="U1917" s="21"/>
      <c r="V1917" s="21" t="s">
        <v>1393</v>
      </c>
      <c r="W1917" s="20" t="str">
        <f>VLOOKUP(TRIM(X1917),X10:Y159,2,FALSE)</f>
        <v>Dario</v>
      </c>
      <c r="X1917" s="184" t="str">
        <f t="shared" si="281"/>
        <v>9.12.2</v>
      </c>
      <c r="Y1917" s="184">
        <f t="shared" si="282"/>
        <v>1</v>
      </c>
      <c r="Z1917" s="184">
        <f t="shared" si="279"/>
        <v>0</v>
      </c>
      <c r="AA1917" s="184">
        <f t="shared" si="283"/>
        <v>28</v>
      </c>
      <c r="AB1917" s="184">
        <f t="shared" si="284"/>
        <v>0</v>
      </c>
      <c r="AC1917" s="184">
        <f t="shared" si="285"/>
        <v>0</v>
      </c>
      <c r="AD1917" s="184">
        <f t="shared" si="280"/>
        <v>0</v>
      </c>
      <c r="AE1917" s="184">
        <f t="shared" si="286"/>
        <v>0</v>
      </c>
      <c r="AF1917" s="186"/>
      <c r="AG1917" s="187" t="str">
        <f t="shared" si="287"/>
        <v>2313680</v>
      </c>
      <c r="AI1917" s="1" t="str">
        <f t="shared" si="288"/>
        <v>DIFF</v>
      </c>
    </row>
    <row r="1918" spans="1:35" ht="26.25" customHeight="1" x14ac:dyDescent="0.25">
      <c r="A1918" s="72" t="s">
        <v>193</v>
      </c>
      <c r="B1918" s="74" t="s">
        <v>8685</v>
      </c>
      <c r="C1918" s="74" t="s">
        <v>95</v>
      </c>
      <c r="D1918" s="74" t="s">
        <v>1351</v>
      </c>
      <c r="E1918" s="103" t="s">
        <v>4715</v>
      </c>
      <c r="F1918" s="75" t="s">
        <v>14</v>
      </c>
      <c r="G1918" s="75" t="s">
        <v>96</v>
      </c>
      <c r="H1918" s="75" t="s">
        <v>5138</v>
      </c>
      <c r="I1918" s="133" t="s">
        <v>283</v>
      </c>
      <c r="J1918" s="77" t="s">
        <v>199</v>
      </c>
      <c r="K1918" s="129">
        <v>5080</v>
      </c>
      <c r="L1918" s="77" t="s">
        <v>52</v>
      </c>
      <c r="M1918" s="129" t="s">
        <v>103</v>
      </c>
      <c r="N1918" s="77" t="s">
        <v>2407</v>
      </c>
      <c r="O1918" s="77" t="s">
        <v>386</v>
      </c>
      <c r="P1918" s="77" t="s">
        <v>1449</v>
      </c>
      <c r="Q1918" s="81" t="s">
        <v>8684</v>
      </c>
      <c r="R1918" s="81" t="s">
        <v>8244</v>
      </c>
      <c r="S1918" s="126" t="s">
        <v>213</v>
      </c>
      <c r="T1918" s="77" t="s">
        <v>223</v>
      </c>
      <c r="U1918" s="21"/>
      <c r="V1918" s="21"/>
      <c r="W1918" s="20" t="str">
        <f>VLOOKUP(TRIM(X1918),X10:Y159,2,FALSE)</f>
        <v>Dario</v>
      </c>
      <c r="X1918" s="184" t="str">
        <f t="shared" si="281"/>
        <v>9.12.2</v>
      </c>
      <c r="Y1918" s="184">
        <f t="shared" si="282"/>
        <v>0</v>
      </c>
      <c r="Z1918" s="184">
        <f t="shared" si="279"/>
        <v>0</v>
      </c>
      <c r="AA1918" s="184">
        <f t="shared" si="283"/>
        <v>36</v>
      </c>
      <c r="AB1918" s="184">
        <f t="shared" si="284"/>
        <v>0</v>
      </c>
      <c r="AC1918" s="184">
        <f t="shared" si="285"/>
        <v>0</v>
      </c>
      <c r="AD1918" s="184">
        <f t="shared" si="280"/>
        <v>0</v>
      </c>
      <c r="AE1918" s="184">
        <f t="shared" si="286"/>
        <v>0</v>
      </c>
      <c r="AF1918" s="186"/>
      <c r="AG1918" s="187" t="str">
        <f t="shared" si="287"/>
        <v>2313681</v>
      </c>
      <c r="AI1918" s="1" t="str">
        <f t="shared" si="288"/>
        <v>DIFF</v>
      </c>
    </row>
    <row r="1919" spans="1:35" ht="26.25" customHeight="1" x14ac:dyDescent="0.25">
      <c r="A1919" s="72" t="s">
        <v>193</v>
      </c>
      <c r="B1919" s="74" t="s">
        <v>1684</v>
      </c>
      <c r="C1919" s="74" t="s">
        <v>95</v>
      </c>
      <c r="D1919" s="74" t="s">
        <v>1351</v>
      </c>
      <c r="E1919" s="103" t="s">
        <v>4716</v>
      </c>
      <c r="F1919" s="75" t="s">
        <v>14</v>
      </c>
      <c r="G1919" s="75" t="s">
        <v>96</v>
      </c>
      <c r="H1919" s="75" t="s">
        <v>5550</v>
      </c>
      <c r="I1919" s="133" t="s">
        <v>303</v>
      </c>
      <c r="J1919" s="77" t="s">
        <v>199</v>
      </c>
      <c r="K1919" s="129">
        <v>5175</v>
      </c>
      <c r="L1919" s="77" t="s">
        <v>53</v>
      </c>
      <c r="M1919" s="129" t="s">
        <v>103</v>
      </c>
      <c r="N1919" s="77" t="s">
        <v>2407</v>
      </c>
      <c r="O1919" s="77" t="s">
        <v>386</v>
      </c>
      <c r="P1919" s="77" t="s">
        <v>1449</v>
      </c>
      <c r="Q1919" s="81" t="s">
        <v>6555</v>
      </c>
      <c r="R1919" s="81" t="s">
        <v>8245</v>
      </c>
      <c r="S1919" s="126" t="s">
        <v>197</v>
      </c>
      <c r="T1919" s="77" t="s">
        <v>575</v>
      </c>
      <c r="U1919" s="21"/>
      <c r="V1919" s="21"/>
      <c r="W1919" s="20" t="str">
        <f>VLOOKUP(TRIM(X1919),X10:Y159,2,FALSE)</f>
        <v>Dario</v>
      </c>
      <c r="X1919" s="184" t="str">
        <f t="shared" si="281"/>
        <v>9.12.2</v>
      </c>
      <c r="Y1919" s="184">
        <f t="shared" si="282"/>
        <v>0</v>
      </c>
      <c r="Z1919" s="184">
        <f t="shared" si="279"/>
        <v>0</v>
      </c>
      <c r="AA1919" s="184">
        <f t="shared" si="283"/>
        <v>6</v>
      </c>
      <c r="AB1919" s="184">
        <f t="shared" si="284"/>
        <v>0</v>
      </c>
      <c r="AC1919" s="184">
        <f t="shared" si="285"/>
        <v>0</v>
      </c>
      <c r="AD1919" s="184">
        <f t="shared" si="280"/>
        <v>0</v>
      </c>
      <c r="AE1919" s="184">
        <f t="shared" si="286"/>
        <v>0</v>
      </c>
      <c r="AF1919" s="186"/>
      <c r="AG1919" s="187" t="str">
        <f t="shared" si="287"/>
        <v>2313682</v>
      </c>
      <c r="AI1919" s="1" t="str">
        <f t="shared" si="288"/>
        <v>DIFF</v>
      </c>
    </row>
    <row r="1920" spans="1:35" ht="26.25" customHeight="1" x14ac:dyDescent="0.25">
      <c r="A1920" s="72" t="s">
        <v>193</v>
      </c>
      <c r="B1920" s="74" t="s">
        <v>2069</v>
      </c>
      <c r="C1920" s="74" t="s">
        <v>95</v>
      </c>
      <c r="D1920" s="74" t="s">
        <v>1351</v>
      </c>
      <c r="E1920" s="103" t="s">
        <v>4717</v>
      </c>
      <c r="F1920" s="75" t="s">
        <v>14</v>
      </c>
      <c r="G1920" s="75" t="s">
        <v>96</v>
      </c>
      <c r="H1920" s="75" t="s">
        <v>2517</v>
      </c>
      <c r="I1920" s="133" t="s">
        <v>8547</v>
      </c>
      <c r="J1920" s="77" t="s">
        <v>199</v>
      </c>
      <c r="K1920" s="129">
        <v>5012</v>
      </c>
      <c r="L1920" s="77" t="s">
        <v>53</v>
      </c>
      <c r="M1920" s="129" t="s">
        <v>103</v>
      </c>
      <c r="N1920" s="77" t="s">
        <v>2407</v>
      </c>
      <c r="O1920" s="77" t="s">
        <v>386</v>
      </c>
      <c r="P1920" s="77" t="s">
        <v>1449</v>
      </c>
      <c r="Q1920" s="81" t="s">
        <v>8495</v>
      </c>
      <c r="R1920" s="81" t="s">
        <v>8246</v>
      </c>
      <c r="S1920" s="126" t="s">
        <v>213</v>
      </c>
      <c r="T1920" s="77" t="s">
        <v>1096</v>
      </c>
      <c r="U1920" s="21"/>
      <c r="V1920" s="21"/>
      <c r="W1920" s="20" t="str">
        <f>VLOOKUP(TRIM(X1920),X10:Y159,2,FALSE)</f>
        <v>Dario</v>
      </c>
      <c r="X1920" s="184" t="str">
        <f t="shared" si="281"/>
        <v>9.12.2</v>
      </c>
      <c r="Y1920" s="184">
        <f t="shared" si="282"/>
        <v>0</v>
      </c>
      <c r="Z1920" s="184">
        <f t="shared" si="279"/>
        <v>0</v>
      </c>
      <c r="AA1920" s="184">
        <f t="shared" si="283"/>
        <v>50</v>
      </c>
      <c r="AB1920" s="184">
        <f t="shared" si="284"/>
        <v>0</v>
      </c>
      <c r="AC1920" s="184">
        <f t="shared" si="285"/>
        <v>0</v>
      </c>
      <c r="AD1920" s="184">
        <f t="shared" si="280"/>
        <v>0</v>
      </c>
      <c r="AE1920" s="184">
        <f t="shared" si="286"/>
        <v>0</v>
      </c>
      <c r="AF1920" s="186"/>
      <c r="AG1920" s="187" t="str">
        <f t="shared" si="287"/>
        <v>2313683</v>
      </c>
      <c r="AI1920" s="1" t="str">
        <f t="shared" si="288"/>
        <v>DIFF</v>
      </c>
    </row>
    <row r="1921" spans="1:35" ht="26.25" customHeight="1" x14ac:dyDescent="0.25">
      <c r="A1921" s="72" t="s">
        <v>193</v>
      </c>
      <c r="B1921" s="74" t="s">
        <v>8549</v>
      </c>
      <c r="C1921" s="74" t="s">
        <v>95</v>
      </c>
      <c r="D1921" s="74" t="s">
        <v>1351</v>
      </c>
      <c r="E1921" s="103" t="s">
        <v>4718</v>
      </c>
      <c r="F1921" s="75" t="s">
        <v>14</v>
      </c>
      <c r="G1921" s="75" t="s">
        <v>96</v>
      </c>
      <c r="H1921" s="75" t="s">
        <v>2518</v>
      </c>
      <c r="I1921" s="133" t="s">
        <v>8496</v>
      </c>
      <c r="J1921" s="77" t="s">
        <v>102</v>
      </c>
      <c r="K1921" s="129">
        <v>4511</v>
      </c>
      <c r="L1921" s="77" t="s">
        <v>53</v>
      </c>
      <c r="M1921" s="129" t="s">
        <v>103</v>
      </c>
      <c r="N1921" s="77" t="s">
        <v>2407</v>
      </c>
      <c r="O1921" s="77" t="s">
        <v>386</v>
      </c>
      <c r="P1921" s="77" t="s">
        <v>1449</v>
      </c>
      <c r="Q1921" s="81" t="s">
        <v>8548</v>
      </c>
      <c r="R1921" s="81" t="s">
        <v>8247</v>
      </c>
      <c r="S1921" s="126" t="s">
        <v>213</v>
      </c>
      <c r="T1921" s="77" t="s">
        <v>1096</v>
      </c>
      <c r="U1921" s="21"/>
      <c r="V1921" s="21"/>
      <c r="W1921" s="20" t="str">
        <f>VLOOKUP(TRIM(X1921),X10:Y159,2,FALSE)</f>
        <v>Dario</v>
      </c>
      <c r="X1921" s="184" t="str">
        <f t="shared" si="281"/>
        <v>9.12.2</v>
      </c>
      <c r="Y1921" s="184">
        <f t="shared" si="282"/>
        <v>0</v>
      </c>
      <c r="Z1921" s="184">
        <f t="shared" si="279"/>
        <v>0</v>
      </c>
      <c r="AA1921" s="184">
        <f t="shared" si="283"/>
        <v>14</v>
      </c>
      <c r="AB1921" s="184">
        <f t="shared" si="284"/>
        <v>0</v>
      </c>
      <c r="AC1921" s="184">
        <f t="shared" si="285"/>
        <v>0</v>
      </c>
      <c r="AD1921" s="184">
        <f t="shared" si="280"/>
        <v>0</v>
      </c>
      <c r="AE1921" s="184">
        <f t="shared" si="286"/>
        <v>0</v>
      </c>
      <c r="AF1921" s="186"/>
      <c r="AG1921" s="187" t="str">
        <f t="shared" si="287"/>
        <v>2313684</v>
      </c>
      <c r="AI1921" s="1" t="str">
        <f t="shared" si="288"/>
        <v>DIFF</v>
      </c>
    </row>
    <row r="1922" spans="1:35" ht="26.25" customHeight="1" x14ac:dyDescent="0.25">
      <c r="A1922" s="72" t="s">
        <v>193</v>
      </c>
      <c r="B1922" s="74" t="s">
        <v>1741</v>
      </c>
      <c r="C1922" s="74" t="s">
        <v>95</v>
      </c>
      <c r="D1922" s="74" t="s">
        <v>1351</v>
      </c>
      <c r="E1922" s="103" t="s">
        <v>4719</v>
      </c>
      <c r="F1922" s="75" t="s">
        <v>14</v>
      </c>
      <c r="G1922" s="75" t="s">
        <v>96</v>
      </c>
      <c r="H1922" s="75" t="s">
        <v>2514</v>
      </c>
      <c r="I1922" s="133" t="s">
        <v>222</v>
      </c>
      <c r="J1922" s="77" t="s">
        <v>199</v>
      </c>
      <c r="K1922" s="129">
        <v>5008</v>
      </c>
      <c r="L1922" s="77" t="s">
        <v>53</v>
      </c>
      <c r="M1922" s="129" t="s">
        <v>103</v>
      </c>
      <c r="N1922" s="77" t="s">
        <v>2407</v>
      </c>
      <c r="O1922" s="77" t="s">
        <v>386</v>
      </c>
      <c r="P1922" s="77" t="s">
        <v>1449</v>
      </c>
      <c r="Q1922" s="81" t="s">
        <v>2765</v>
      </c>
      <c r="R1922" s="81" t="s">
        <v>8792</v>
      </c>
      <c r="S1922" s="126" t="s">
        <v>213</v>
      </c>
      <c r="T1922" s="77" t="s">
        <v>223</v>
      </c>
      <c r="U1922" s="21"/>
      <c r="V1922" s="21"/>
      <c r="W1922" s="20" t="str">
        <f>VLOOKUP(TRIM(X1922),X10:Y159,2,FALSE)</f>
        <v>Dario</v>
      </c>
      <c r="X1922" s="184" t="str">
        <f t="shared" si="281"/>
        <v>9.12.2</v>
      </c>
      <c r="Y1922" s="184">
        <f t="shared" si="282"/>
        <v>0</v>
      </c>
      <c r="Z1922" s="184">
        <f t="shared" si="279"/>
        <v>0</v>
      </c>
      <c r="AA1922" s="184">
        <f t="shared" si="283"/>
        <v>8</v>
      </c>
      <c r="AB1922" s="184">
        <f t="shared" si="284"/>
        <v>0</v>
      </c>
      <c r="AC1922" s="184">
        <f t="shared" si="285"/>
        <v>0</v>
      </c>
      <c r="AD1922" s="184">
        <f t="shared" si="280"/>
        <v>0</v>
      </c>
      <c r="AE1922" s="184">
        <f t="shared" si="286"/>
        <v>0</v>
      </c>
      <c r="AF1922" s="186"/>
      <c r="AG1922" s="187" t="str">
        <f t="shared" si="287"/>
        <v>2313685</v>
      </c>
      <c r="AI1922" s="1" t="str">
        <f t="shared" si="288"/>
        <v>DIFF</v>
      </c>
    </row>
    <row r="1923" spans="1:35" ht="26.25" customHeight="1" x14ac:dyDescent="0.25">
      <c r="A1923" s="72" t="s">
        <v>193</v>
      </c>
      <c r="B1923" s="74" t="s">
        <v>1507</v>
      </c>
      <c r="C1923" s="74" t="s">
        <v>95</v>
      </c>
      <c r="D1923" s="74" t="s">
        <v>1351</v>
      </c>
      <c r="E1923" s="103" t="s">
        <v>4720</v>
      </c>
      <c r="F1923" s="75" t="s">
        <v>14</v>
      </c>
      <c r="G1923" s="75" t="s">
        <v>96</v>
      </c>
      <c r="H1923" s="75" t="s">
        <v>1563</v>
      </c>
      <c r="I1923" s="133" t="s">
        <v>8675</v>
      </c>
      <c r="J1923" s="77" t="s">
        <v>207</v>
      </c>
      <c r="K1923" s="129">
        <v>1179</v>
      </c>
      <c r="L1923" s="77" t="s">
        <v>53</v>
      </c>
      <c r="M1923" s="129" t="s">
        <v>103</v>
      </c>
      <c r="N1923" s="77" t="s">
        <v>2407</v>
      </c>
      <c r="O1923" s="77" t="s">
        <v>386</v>
      </c>
      <c r="P1923" s="77" t="s">
        <v>1449</v>
      </c>
      <c r="Q1923" s="81" t="s">
        <v>8515</v>
      </c>
      <c r="R1923" s="81" t="s">
        <v>8248</v>
      </c>
      <c r="S1923" s="126" t="s">
        <v>401</v>
      </c>
      <c r="T1923" s="77" t="s">
        <v>212</v>
      </c>
      <c r="U1923" s="21"/>
      <c r="V1923" s="21" t="s">
        <v>1393</v>
      </c>
      <c r="W1923" s="20" t="str">
        <f>VLOOKUP(TRIM(X1923),X10:Y159,2,FALSE)</f>
        <v>Dario</v>
      </c>
      <c r="X1923" s="184" t="str">
        <f t="shared" si="281"/>
        <v>9.12.2</v>
      </c>
      <c r="Y1923" s="184">
        <f t="shared" si="282"/>
        <v>1</v>
      </c>
      <c r="Z1923" s="184">
        <f t="shared" si="279"/>
        <v>0</v>
      </c>
      <c r="AA1923" s="184">
        <f t="shared" si="283"/>
        <v>46</v>
      </c>
      <c r="AB1923" s="184">
        <f t="shared" si="284"/>
        <v>0</v>
      </c>
      <c r="AC1923" s="184">
        <f t="shared" si="285"/>
        <v>0</v>
      </c>
      <c r="AD1923" s="184">
        <f t="shared" si="280"/>
        <v>0</v>
      </c>
      <c r="AE1923" s="184">
        <f t="shared" si="286"/>
        <v>0</v>
      </c>
      <c r="AF1923" s="186"/>
      <c r="AG1923" s="187" t="str">
        <f t="shared" si="287"/>
        <v>2313686</v>
      </c>
      <c r="AI1923" s="1" t="str">
        <f t="shared" si="288"/>
        <v>DIFF</v>
      </c>
    </row>
    <row r="1924" spans="1:35" ht="26.25" customHeight="1" x14ac:dyDescent="0.25">
      <c r="A1924" s="72" t="s">
        <v>193</v>
      </c>
      <c r="B1924" s="74" t="s">
        <v>6643</v>
      </c>
      <c r="C1924" s="74" t="s">
        <v>95</v>
      </c>
      <c r="D1924" s="74" t="s">
        <v>1351</v>
      </c>
      <c r="E1924" s="103" t="s">
        <v>4721</v>
      </c>
      <c r="F1924" s="75" t="s">
        <v>14</v>
      </c>
      <c r="G1924" s="75" t="s">
        <v>96</v>
      </c>
      <c r="H1924" s="75" t="s">
        <v>2141</v>
      </c>
      <c r="I1924" s="133" t="s">
        <v>8249</v>
      </c>
      <c r="J1924" s="77" t="s">
        <v>199</v>
      </c>
      <c r="K1924" s="129">
        <v>4744</v>
      </c>
      <c r="L1924" s="77" t="s">
        <v>63</v>
      </c>
      <c r="M1924" s="129" t="s">
        <v>202</v>
      </c>
      <c r="N1924" s="77" t="s">
        <v>2407</v>
      </c>
      <c r="O1924" s="77" t="s">
        <v>386</v>
      </c>
      <c r="P1924" s="77" t="s">
        <v>1449</v>
      </c>
      <c r="Q1924" s="81" t="s">
        <v>2140</v>
      </c>
      <c r="R1924" s="81" t="s">
        <v>8250</v>
      </c>
      <c r="S1924" s="126" t="s">
        <v>213</v>
      </c>
      <c r="T1924" s="77" t="s">
        <v>253</v>
      </c>
      <c r="U1924" s="21"/>
      <c r="V1924" s="21"/>
      <c r="W1924" s="20" t="str">
        <f>VLOOKUP(TRIM(X1924),X10:Y159,2,FALSE)</f>
        <v>Dario</v>
      </c>
      <c r="X1924" s="184" t="str">
        <f t="shared" si="281"/>
        <v>9.12.2</v>
      </c>
      <c r="Y1924" s="184">
        <f t="shared" si="282"/>
        <v>0</v>
      </c>
      <c r="Z1924" s="184">
        <f t="shared" si="279"/>
        <v>0</v>
      </c>
      <c r="AA1924" s="184">
        <f t="shared" si="283"/>
        <v>64</v>
      </c>
      <c r="AB1924" s="184">
        <f t="shared" si="284"/>
        <v>0</v>
      </c>
      <c r="AC1924" s="184">
        <f t="shared" si="285"/>
        <v>0</v>
      </c>
      <c r="AD1924" s="184">
        <f t="shared" si="280"/>
        <v>0</v>
      </c>
      <c r="AE1924" s="184">
        <f t="shared" si="286"/>
        <v>0</v>
      </c>
      <c r="AF1924" s="186"/>
      <c r="AG1924" s="187" t="str">
        <f t="shared" si="287"/>
        <v>2313687</v>
      </c>
      <c r="AI1924" s="1" t="str">
        <f t="shared" si="288"/>
        <v>DIFF</v>
      </c>
    </row>
    <row r="1925" spans="1:35" ht="26.25" customHeight="1" x14ac:dyDescent="0.25">
      <c r="A1925" s="72" t="s">
        <v>193</v>
      </c>
      <c r="B1925" s="74" t="s">
        <v>8682</v>
      </c>
      <c r="C1925" s="74" t="s">
        <v>95</v>
      </c>
      <c r="D1925" s="74" t="s">
        <v>1351</v>
      </c>
      <c r="E1925" s="103" t="s">
        <v>4722</v>
      </c>
      <c r="F1925" s="75" t="s">
        <v>12</v>
      </c>
      <c r="G1925" s="75" t="s">
        <v>96</v>
      </c>
      <c r="H1925" s="75" t="s">
        <v>8241</v>
      </c>
      <c r="I1925" s="133" t="s">
        <v>205</v>
      </c>
      <c r="J1925" s="77"/>
      <c r="K1925" s="129"/>
      <c r="L1925" s="77"/>
      <c r="M1925" s="129"/>
      <c r="N1925" s="77"/>
      <c r="O1925" s="77" t="s">
        <v>40</v>
      </c>
      <c r="P1925" s="77" t="s">
        <v>1449</v>
      </c>
      <c r="Q1925" s="81" t="s">
        <v>1590</v>
      </c>
      <c r="R1925" s="81" t="s">
        <v>8251</v>
      </c>
      <c r="S1925" s="126" t="s">
        <v>213</v>
      </c>
      <c r="T1925" s="77" t="s">
        <v>208</v>
      </c>
      <c r="U1925" s="21"/>
      <c r="V1925" s="21"/>
      <c r="W1925" s="20" t="str">
        <f>VLOOKUP(TRIM(X1925),X10:Y159,2,FALSE)</f>
        <v>Dario</v>
      </c>
      <c r="X1925" s="184" t="str">
        <f t="shared" si="281"/>
        <v>9.12.2</v>
      </c>
      <c r="Y1925" s="184">
        <f t="shared" si="282"/>
        <v>0</v>
      </c>
      <c r="Z1925" s="184">
        <f t="shared" si="279"/>
        <v>0</v>
      </c>
      <c r="AA1925" s="184">
        <f t="shared" si="283"/>
        <v>10</v>
      </c>
      <c r="AB1925" s="184">
        <f t="shared" si="284"/>
        <v>0</v>
      </c>
      <c r="AC1925" s="184">
        <f t="shared" si="285"/>
        <v>0</v>
      </c>
      <c r="AD1925" s="184">
        <f t="shared" si="280"/>
        <v>0</v>
      </c>
      <c r="AE1925" s="184">
        <f t="shared" si="286"/>
        <v>0</v>
      </c>
      <c r="AF1925" s="186"/>
      <c r="AG1925" s="187" t="str">
        <f t="shared" si="287"/>
        <v>2313688</v>
      </c>
      <c r="AI1925" s="1" t="str">
        <f t="shared" si="288"/>
        <v>DIFF</v>
      </c>
    </row>
    <row r="1926" spans="1:35" ht="26.25" customHeight="1" x14ac:dyDescent="0.25">
      <c r="A1926" s="72" t="s">
        <v>193</v>
      </c>
      <c r="B1926" s="74" t="s">
        <v>8686</v>
      </c>
      <c r="C1926" s="74" t="s">
        <v>95</v>
      </c>
      <c r="D1926" s="74" t="s">
        <v>1351</v>
      </c>
      <c r="E1926" s="103" t="s">
        <v>4723</v>
      </c>
      <c r="F1926" s="75" t="s">
        <v>12</v>
      </c>
      <c r="G1926" s="75" t="s">
        <v>96</v>
      </c>
      <c r="H1926" s="75" t="s">
        <v>8432</v>
      </c>
      <c r="I1926" s="133" t="s">
        <v>280</v>
      </c>
      <c r="J1926" s="77"/>
      <c r="K1926" s="129"/>
      <c r="L1926" s="77"/>
      <c r="M1926" s="129"/>
      <c r="N1926" s="77"/>
      <c r="O1926" s="77" t="s">
        <v>386</v>
      </c>
      <c r="P1926" s="77" t="s">
        <v>1449</v>
      </c>
      <c r="Q1926" s="81" t="s">
        <v>1107</v>
      </c>
      <c r="R1926" s="81" t="s">
        <v>8252</v>
      </c>
      <c r="S1926" s="126" t="s">
        <v>194</v>
      </c>
      <c r="T1926" s="77" t="s">
        <v>218</v>
      </c>
      <c r="U1926" s="21"/>
      <c r="V1926" s="21" t="s">
        <v>1393</v>
      </c>
      <c r="W1926" s="20" t="str">
        <f>VLOOKUP(TRIM(X1926),X10:Y159,2,FALSE)</f>
        <v>Dario</v>
      </c>
      <c r="X1926" s="184" t="str">
        <f t="shared" si="281"/>
        <v>9.12.2</v>
      </c>
      <c r="Y1926" s="184">
        <f t="shared" si="282"/>
        <v>0</v>
      </c>
      <c r="Z1926" s="184">
        <f t="shared" si="279"/>
        <v>0</v>
      </c>
      <c r="AA1926" s="184">
        <f t="shared" si="283"/>
        <v>6</v>
      </c>
      <c r="AB1926" s="184">
        <f t="shared" si="284"/>
        <v>0</v>
      </c>
      <c r="AC1926" s="184">
        <f t="shared" si="285"/>
        <v>1</v>
      </c>
      <c r="AD1926" s="184">
        <f t="shared" si="280"/>
        <v>0</v>
      </c>
      <c r="AE1926" s="184">
        <f t="shared" si="286"/>
        <v>0</v>
      </c>
      <c r="AF1926" s="186"/>
      <c r="AG1926" s="187" t="str">
        <f t="shared" si="287"/>
        <v>2313689</v>
      </c>
      <c r="AI1926" s="1" t="str">
        <f t="shared" si="288"/>
        <v>DIFF</v>
      </c>
    </row>
    <row r="1927" spans="1:35" ht="26.25" customHeight="1" x14ac:dyDescent="0.25">
      <c r="A1927" s="72" t="s">
        <v>193</v>
      </c>
      <c r="B1927" s="74" t="s">
        <v>8685</v>
      </c>
      <c r="C1927" s="74" t="s">
        <v>95</v>
      </c>
      <c r="D1927" s="74" t="s">
        <v>1351</v>
      </c>
      <c r="E1927" s="103" t="s">
        <v>4724</v>
      </c>
      <c r="F1927" s="75" t="s">
        <v>14</v>
      </c>
      <c r="G1927" s="75" t="s">
        <v>96</v>
      </c>
      <c r="H1927" s="75" t="s">
        <v>5138</v>
      </c>
      <c r="I1927" s="133" t="s">
        <v>283</v>
      </c>
      <c r="J1927" s="77" t="s">
        <v>199</v>
      </c>
      <c r="K1927" s="129">
        <v>5080</v>
      </c>
      <c r="L1927" s="77" t="s">
        <v>53</v>
      </c>
      <c r="M1927" s="129" t="s">
        <v>103</v>
      </c>
      <c r="N1927" s="77" t="s">
        <v>2407</v>
      </c>
      <c r="O1927" s="77" t="s">
        <v>386</v>
      </c>
      <c r="P1927" s="77" t="s">
        <v>1449</v>
      </c>
      <c r="Q1927" s="81" t="s">
        <v>8684</v>
      </c>
      <c r="R1927" s="81" t="s">
        <v>8253</v>
      </c>
      <c r="S1927" s="126" t="s">
        <v>401</v>
      </c>
      <c r="T1927" s="77" t="s">
        <v>223</v>
      </c>
      <c r="U1927" s="21"/>
      <c r="V1927" s="21" t="s">
        <v>1393</v>
      </c>
      <c r="W1927" s="20" t="str">
        <f>VLOOKUP(TRIM(X1927),X10:Y159,2,FALSE)</f>
        <v>Dario</v>
      </c>
      <c r="X1927" s="184" t="str">
        <f t="shared" si="281"/>
        <v>9.12.2</v>
      </c>
      <c r="Y1927" s="184">
        <f t="shared" si="282"/>
        <v>1</v>
      </c>
      <c r="Z1927" s="184">
        <f t="shared" si="279"/>
        <v>0</v>
      </c>
      <c r="AA1927" s="184">
        <f t="shared" si="283"/>
        <v>36</v>
      </c>
      <c r="AB1927" s="184">
        <f t="shared" si="284"/>
        <v>0</v>
      </c>
      <c r="AC1927" s="184">
        <f t="shared" si="285"/>
        <v>0</v>
      </c>
      <c r="AD1927" s="184">
        <f t="shared" si="280"/>
        <v>0</v>
      </c>
      <c r="AE1927" s="184">
        <f t="shared" si="286"/>
        <v>0</v>
      </c>
      <c r="AF1927" s="186"/>
      <c r="AG1927" s="187" t="str">
        <f t="shared" si="287"/>
        <v>2313690</v>
      </c>
      <c r="AI1927" s="1" t="str">
        <f t="shared" si="288"/>
        <v>DIFF</v>
      </c>
    </row>
    <row r="1928" spans="1:35" ht="26.25" customHeight="1" x14ac:dyDescent="0.25">
      <c r="A1928" s="72" t="s">
        <v>193</v>
      </c>
      <c r="B1928" s="74" t="s">
        <v>8682</v>
      </c>
      <c r="C1928" s="74" t="s">
        <v>95</v>
      </c>
      <c r="D1928" s="74" t="s">
        <v>1351</v>
      </c>
      <c r="E1928" s="103" t="s">
        <v>4725</v>
      </c>
      <c r="F1928" s="75" t="s">
        <v>12</v>
      </c>
      <c r="G1928" s="75" t="s">
        <v>96</v>
      </c>
      <c r="H1928" s="75" t="s">
        <v>8433</v>
      </c>
      <c r="I1928" s="133" t="s">
        <v>280</v>
      </c>
      <c r="J1928" s="77"/>
      <c r="K1928" s="129"/>
      <c r="L1928" s="77"/>
      <c r="M1928" s="129"/>
      <c r="N1928" s="77"/>
      <c r="O1928" s="77" t="s">
        <v>386</v>
      </c>
      <c r="P1928" s="77" t="s">
        <v>1449</v>
      </c>
      <c r="Q1928" s="81" t="s">
        <v>1590</v>
      </c>
      <c r="R1928" s="81" t="s">
        <v>8254</v>
      </c>
      <c r="S1928" s="126" t="s">
        <v>194</v>
      </c>
      <c r="T1928" s="77" t="s">
        <v>208</v>
      </c>
      <c r="U1928" s="21"/>
      <c r="V1928" s="21" t="s">
        <v>1393</v>
      </c>
      <c r="W1928" s="20" t="str">
        <f>VLOOKUP(TRIM(X1928),X10:Y159,2,FALSE)</f>
        <v>Dario</v>
      </c>
      <c r="X1928" s="184" t="str">
        <f t="shared" si="281"/>
        <v>9.12.2</v>
      </c>
      <c r="Y1928" s="184">
        <f t="shared" si="282"/>
        <v>0</v>
      </c>
      <c r="Z1928" s="184">
        <f t="shared" si="279"/>
        <v>0</v>
      </c>
      <c r="AA1928" s="184">
        <f t="shared" si="283"/>
        <v>6</v>
      </c>
      <c r="AB1928" s="184">
        <f t="shared" si="284"/>
        <v>0</v>
      </c>
      <c r="AC1928" s="184">
        <f t="shared" si="285"/>
        <v>1</v>
      </c>
      <c r="AD1928" s="184">
        <f t="shared" si="280"/>
        <v>0</v>
      </c>
      <c r="AE1928" s="184">
        <f t="shared" si="286"/>
        <v>0</v>
      </c>
      <c r="AF1928" s="186"/>
      <c r="AG1928" s="187" t="str">
        <f t="shared" si="287"/>
        <v>2313691</v>
      </c>
      <c r="AI1928" s="1" t="str">
        <f t="shared" si="288"/>
        <v>DIFF</v>
      </c>
    </row>
    <row r="1929" spans="1:35" ht="26.25" customHeight="1" x14ac:dyDescent="0.25">
      <c r="A1929" s="72" t="s">
        <v>193</v>
      </c>
      <c r="B1929" s="74" t="s">
        <v>8688</v>
      </c>
      <c r="C1929" s="74" t="s">
        <v>95</v>
      </c>
      <c r="D1929" s="74" t="s">
        <v>1351</v>
      </c>
      <c r="E1929" s="103" t="s">
        <v>4726</v>
      </c>
      <c r="F1929" s="75" t="s">
        <v>14</v>
      </c>
      <c r="G1929" s="75" t="s">
        <v>96</v>
      </c>
      <c r="H1929" s="75" t="s">
        <v>2514</v>
      </c>
      <c r="I1929" s="133" t="s">
        <v>8687</v>
      </c>
      <c r="J1929" s="77" t="s">
        <v>199</v>
      </c>
      <c r="K1929" s="129">
        <v>5008</v>
      </c>
      <c r="L1929" s="77" t="s">
        <v>57</v>
      </c>
      <c r="M1929" s="129" t="s">
        <v>103</v>
      </c>
      <c r="N1929" s="77" t="s">
        <v>2407</v>
      </c>
      <c r="O1929" s="77" t="s">
        <v>386</v>
      </c>
      <c r="P1929" s="77" t="s">
        <v>1449</v>
      </c>
      <c r="Q1929" s="81" t="s">
        <v>2765</v>
      </c>
      <c r="R1929" s="81" t="s">
        <v>8255</v>
      </c>
      <c r="S1929" s="126" t="s">
        <v>197</v>
      </c>
      <c r="T1929" s="77" t="s">
        <v>223</v>
      </c>
      <c r="U1929" s="21"/>
      <c r="V1929" s="21"/>
      <c r="W1929" s="20" t="str">
        <f>VLOOKUP(TRIM(X1929),X10:Y159,2,FALSE)</f>
        <v>Dario</v>
      </c>
      <c r="X1929" s="184" t="str">
        <f t="shared" si="281"/>
        <v>9.12.2</v>
      </c>
      <c r="Y1929" s="184">
        <f t="shared" si="282"/>
        <v>0</v>
      </c>
      <c r="Z1929" s="184">
        <f t="shared" si="279"/>
        <v>0</v>
      </c>
      <c r="AA1929" s="184">
        <f t="shared" si="283"/>
        <v>23</v>
      </c>
      <c r="AB1929" s="184">
        <f t="shared" si="284"/>
        <v>0</v>
      </c>
      <c r="AC1929" s="184">
        <f t="shared" si="285"/>
        <v>0</v>
      </c>
      <c r="AD1929" s="184">
        <f t="shared" si="280"/>
        <v>0</v>
      </c>
      <c r="AE1929" s="184">
        <f t="shared" si="286"/>
        <v>0</v>
      </c>
      <c r="AF1929" s="186"/>
      <c r="AG1929" s="187" t="str">
        <f t="shared" si="287"/>
        <v>2313692</v>
      </c>
      <c r="AI1929" s="1" t="str">
        <f t="shared" si="288"/>
        <v>DIFF</v>
      </c>
    </row>
    <row r="1930" spans="1:35" ht="26.25" customHeight="1" x14ac:dyDescent="0.25">
      <c r="A1930" s="72" t="s">
        <v>193</v>
      </c>
      <c r="B1930" s="74" t="s">
        <v>1683</v>
      </c>
      <c r="C1930" s="74" t="s">
        <v>95</v>
      </c>
      <c r="D1930" s="74" t="s">
        <v>1351</v>
      </c>
      <c r="E1930" s="103" t="s">
        <v>4727</v>
      </c>
      <c r="F1930" s="75" t="s">
        <v>14</v>
      </c>
      <c r="G1930" s="75" t="s">
        <v>96</v>
      </c>
      <c r="H1930" s="75" t="s">
        <v>2598</v>
      </c>
      <c r="I1930" s="133" t="s">
        <v>1697</v>
      </c>
      <c r="J1930" s="77" t="s">
        <v>199</v>
      </c>
      <c r="K1930" s="129">
        <v>5014</v>
      </c>
      <c r="L1930" s="77" t="s">
        <v>53</v>
      </c>
      <c r="M1930" s="129" t="s">
        <v>103</v>
      </c>
      <c r="N1930" s="77" t="s">
        <v>2407</v>
      </c>
      <c r="O1930" s="77" t="s">
        <v>386</v>
      </c>
      <c r="P1930" s="77" t="s">
        <v>1449</v>
      </c>
      <c r="Q1930" s="81" t="s">
        <v>8689</v>
      </c>
      <c r="R1930" s="81" t="s">
        <v>8256</v>
      </c>
      <c r="S1930" s="126" t="s">
        <v>197</v>
      </c>
      <c r="T1930" s="77" t="s">
        <v>1096</v>
      </c>
      <c r="U1930" s="21"/>
      <c r="V1930" s="21"/>
      <c r="W1930" s="20" t="str">
        <f>VLOOKUP(TRIM(X1930),X10:Y159,2,FALSE)</f>
        <v>Dario</v>
      </c>
      <c r="X1930" s="184" t="str">
        <f t="shared" si="281"/>
        <v>9.12.2</v>
      </c>
      <c r="Y1930" s="184">
        <f t="shared" si="282"/>
        <v>0</v>
      </c>
      <c r="Z1930" s="184">
        <f t="shared" si="279"/>
        <v>0</v>
      </c>
      <c r="AA1930" s="184">
        <f t="shared" si="283"/>
        <v>6</v>
      </c>
      <c r="AB1930" s="184">
        <f t="shared" si="284"/>
        <v>0</v>
      </c>
      <c r="AC1930" s="184">
        <f t="shared" si="285"/>
        <v>0</v>
      </c>
      <c r="AD1930" s="184">
        <f t="shared" si="280"/>
        <v>0</v>
      </c>
      <c r="AE1930" s="184">
        <f t="shared" si="286"/>
        <v>0</v>
      </c>
      <c r="AF1930" s="186"/>
      <c r="AG1930" s="187" t="str">
        <f t="shared" si="287"/>
        <v>2313693</v>
      </c>
      <c r="AI1930" s="1" t="str">
        <f t="shared" si="288"/>
        <v>DIFF</v>
      </c>
    </row>
    <row r="1931" spans="1:35" ht="26.25" customHeight="1" x14ac:dyDescent="0.25">
      <c r="A1931" s="72" t="s">
        <v>193</v>
      </c>
      <c r="B1931" s="74" t="s">
        <v>1477</v>
      </c>
      <c r="C1931" s="74" t="s">
        <v>95</v>
      </c>
      <c r="D1931" s="74" t="s">
        <v>1351</v>
      </c>
      <c r="E1931" s="103" t="s">
        <v>4728</v>
      </c>
      <c r="F1931" s="75" t="s">
        <v>14</v>
      </c>
      <c r="G1931" s="75" t="s">
        <v>96</v>
      </c>
      <c r="H1931" s="75" t="s">
        <v>5611</v>
      </c>
      <c r="I1931" s="133" t="s">
        <v>236</v>
      </c>
      <c r="J1931" s="77" t="s">
        <v>102</v>
      </c>
      <c r="K1931" s="129">
        <v>4642</v>
      </c>
      <c r="L1931" s="77" t="s">
        <v>50</v>
      </c>
      <c r="M1931" s="129" t="s">
        <v>103</v>
      </c>
      <c r="N1931" s="77" t="s">
        <v>2407</v>
      </c>
      <c r="O1931" s="77" t="s">
        <v>386</v>
      </c>
      <c r="P1931" s="77" t="s">
        <v>1449</v>
      </c>
      <c r="Q1931" s="81" t="s">
        <v>6644</v>
      </c>
      <c r="R1931" s="81" t="s">
        <v>8257</v>
      </c>
      <c r="S1931" s="126" t="s">
        <v>197</v>
      </c>
      <c r="T1931" s="77" t="s">
        <v>235</v>
      </c>
      <c r="U1931" s="21"/>
      <c r="V1931" s="21"/>
      <c r="W1931" s="20" t="str">
        <f>VLOOKUP(TRIM(X1931),X10:Y159,2,FALSE)</f>
        <v>Dario</v>
      </c>
      <c r="X1931" s="184" t="str">
        <f t="shared" si="281"/>
        <v>9.12.2</v>
      </c>
      <c r="Y1931" s="184">
        <f t="shared" si="282"/>
        <v>0</v>
      </c>
      <c r="Z1931" s="184">
        <f t="shared" si="279"/>
        <v>0</v>
      </c>
      <c r="AA1931" s="184">
        <f t="shared" si="283"/>
        <v>17</v>
      </c>
      <c r="AB1931" s="184">
        <f t="shared" si="284"/>
        <v>0</v>
      </c>
      <c r="AC1931" s="184">
        <f t="shared" si="285"/>
        <v>0</v>
      </c>
      <c r="AD1931" s="184">
        <f t="shared" si="280"/>
        <v>0</v>
      </c>
      <c r="AE1931" s="184">
        <f t="shared" si="286"/>
        <v>0</v>
      </c>
      <c r="AF1931" s="186"/>
      <c r="AG1931" s="187" t="str">
        <f t="shared" si="287"/>
        <v>2313694</v>
      </c>
      <c r="AI1931" s="1" t="str">
        <f t="shared" si="288"/>
        <v>DIFF</v>
      </c>
    </row>
    <row r="1932" spans="1:35" ht="26.25" customHeight="1" x14ac:dyDescent="0.25">
      <c r="A1932" s="72" t="s">
        <v>193</v>
      </c>
      <c r="B1932" s="74" t="s">
        <v>40</v>
      </c>
      <c r="C1932" s="74" t="s">
        <v>95</v>
      </c>
      <c r="D1932" s="74" t="s">
        <v>2296</v>
      </c>
      <c r="E1932" s="103" t="s">
        <v>4729</v>
      </c>
      <c r="F1932" s="75" t="s">
        <v>1081</v>
      </c>
      <c r="G1932" s="75" t="s">
        <v>96</v>
      </c>
      <c r="H1932" s="75" t="s">
        <v>5927</v>
      </c>
      <c r="I1932" s="133" t="s">
        <v>5135</v>
      </c>
      <c r="J1932" s="77" t="s">
        <v>2423</v>
      </c>
      <c r="K1932" s="129"/>
      <c r="L1932" s="77"/>
      <c r="M1932" s="129"/>
      <c r="N1932" s="77" t="s">
        <v>1484</v>
      </c>
      <c r="O1932" s="77" t="s">
        <v>1386</v>
      </c>
      <c r="P1932" s="77" t="s">
        <v>2424</v>
      </c>
      <c r="Q1932" s="81" t="s">
        <v>8529</v>
      </c>
      <c r="R1932" s="81" t="s">
        <v>8258</v>
      </c>
      <c r="S1932" s="126" t="s">
        <v>194</v>
      </c>
      <c r="T1932" s="77" t="s">
        <v>1801</v>
      </c>
      <c r="U1932" s="21"/>
      <c r="V1932" s="21" t="s">
        <v>1393</v>
      </c>
      <c r="W1932" s="20" t="str">
        <f>VLOOKUP(TRIM(X1932),X10:Y159,2,FALSE)</f>
        <v>Dario</v>
      </c>
      <c r="X1932" s="184" t="str">
        <f t="shared" si="281"/>
        <v>19.3</v>
      </c>
      <c r="Y1932" s="184">
        <f t="shared" si="282"/>
        <v>0</v>
      </c>
      <c r="Z1932" s="184">
        <f t="shared" si="279"/>
        <v>1</v>
      </c>
      <c r="AA1932" s="184">
        <f t="shared" si="283"/>
        <v>103</v>
      </c>
      <c r="AB1932" s="184">
        <f t="shared" si="284"/>
        <v>0</v>
      </c>
      <c r="AC1932" s="184">
        <f t="shared" si="285"/>
        <v>0</v>
      </c>
      <c r="AD1932" s="184">
        <f t="shared" si="280"/>
        <v>0</v>
      </c>
      <c r="AE1932" s="184">
        <f t="shared" si="286"/>
        <v>0</v>
      </c>
      <c r="AF1932" s="186"/>
      <c r="AG1932" s="187" t="str">
        <f t="shared" si="287"/>
        <v>2313695</v>
      </c>
      <c r="AI1932" s="1" t="str">
        <f t="shared" si="288"/>
        <v>DIFF</v>
      </c>
    </row>
    <row r="1933" spans="1:35" ht="26.25" customHeight="1" x14ac:dyDescent="0.25">
      <c r="A1933" s="72" t="s">
        <v>193</v>
      </c>
      <c r="B1933" s="74" t="s">
        <v>40</v>
      </c>
      <c r="C1933" s="74" t="s">
        <v>95</v>
      </c>
      <c r="D1933" s="74" t="s">
        <v>2296</v>
      </c>
      <c r="E1933" s="103" t="s">
        <v>4730</v>
      </c>
      <c r="F1933" s="75" t="s">
        <v>1081</v>
      </c>
      <c r="G1933" s="75" t="s">
        <v>96</v>
      </c>
      <c r="H1933" s="75" t="s">
        <v>2710</v>
      </c>
      <c r="I1933" s="133" t="s">
        <v>1089</v>
      </c>
      <c r="J1933" s="77" t="s">
        <v>2423</v>
      </c>
      <c r="K1933" s="129"/>
      <c r="L1933" s="77"/>
      <c r="M1933" s="129"/>
      <c r="N1933" s="77" t="s">
        <v>1484</v>
      </c>
      <c r="O1933" s="77" t="s">
        <v>1386</v>
      </c>
      <c r="P1933" s="77" t="s">
        <v>2424</v>
      </c>
      <c r="Q1933" s="81" t="s">
        <v>6210</v>
      </c>
      <c r="R1933" s="81" t="s">
        <v>8259</v>
      </c>
      <c r="S1933" s="126" t="s">
        <v>194</v>
      </c>
      <c r="T1933" s="77" t="s">
        <v>223</v>
      </c>
      <c r="U1933" s="21"/>
      <c r="V1933" s="21" t="s">
        <v>1393</v>
      </c>
      <c r="W1933" s="20" t="str">
        <f>VLOOKUP(TRIM(X1933),X10:Y159,2,FALSE)</f>
        <v>Dario</v>
      </c>
      <c r="X1933" s="184" t="str">
        <f t="shared" si="281"/>
        <v>19.3</v>
      </c>
      <c r="Y1933" s="184">
        <f t="shared" si="282"/>
        <v>0</v>
      </c>
      <c r="Z1933" s="184">
        <f t="shared" si="279"/>
        <v>1</v>
      </c>
      <c r="AA1933" s="184">
        <f t="shared" si="283"/>
        <v>27</v>
      </c>
      <c r="AB1933" s="184">
        <f t="shared" si="284"/>
        <v>0</v>
      </c>
      <c r="AC1933" s="184">
        <f t="shared" si="285"/>
        <v>0</v>
      </c>
      <c r="AD1933" s="184">
        <f t="shared" si="280"/>
        <v>0</v>
      </c>
      <c r="AE1933" s="184">
        <f t="shared" si="286"/>
        <v>0</v>
      </c>
      <c r="AF1933" s="186"/>
      <c r="AG1933" s="187" t="str">
        <f t="shared" si="287"/>
        <v>2313696</v>
      </c>
      <c r="AI1933" s="1" t="str">
        <f t="shared" si="288"/>
        <v>DIFF</v>
      </c>
    </row>
    <row r="1934" spans="1:35" ht="26.25" customHeight="1" x14ac:dyDescent="0.25">
      <c r="A1934" s="72" t="s">
        <v>193</v>
      </c>
      <c r="B1934" s="74" t="s">
        <v>8534</v>
      </c>
      <c r="C1934" s="74" t="s">
        <v>95</v>
      </c>
      <c r="D1934" s="74" t="s">
        <v>1356</v>
      </c>
      <c r="E1934" s="103" t="s">
        <v>4731</v>
      </c>
      <c r="F1934" s="75" t="s">
        <v>14</v>
      </c>
      <c r="G1934" s="75" t="s">
        <v>96</v>
      </c>
      <c r="H1934" s="75" t="s">
        <v>2019</v>
      </c>
      <c r="I1934" s="133" t="s">
        <v>236</v>
      </c>
      <c r="J1934" s="77" t="s">
        <v>373</v>
      </c>
      <c r="K1934" s="129">
        <v>951</v>
      </c>
      <c r="L1934" s="77" t="s">
        <v>53</v>
      </c>
      <c r="M1934" s="129" t="s">
        <v>103</v>
      </c>
      <c r="N1934" s="77" t="s">
        <v>2407</v>
      </c>
      <c r="O1934" s="77" t="s">
        <v>386</v>
      </c>
      <c r="P1934" s="77" t="s">
        <v>1438</v>
      </c>
      <c r="Q1934" s="81" t="s">
        <v>5812</v>
      </c>
      <c r="R1934" s="81" t="s">
        <v>8793</v>
      </c>
      <c r="S1934" s="126" t="s">
        <v>213</v>
      </c>
      <c r="T1934" s="77" t="s">
        <v>235</v>
      </c>
      <c r="U1934" s="21"/>
      <c r="V1934" s="21"/>
      <c r="W1934" s="20" t="str">
        <f>VLOOKUP(TRIM(X1934),X10:Y159,2,FALSE)</f>
        <v>Dario</v>
      </c>
      <c r="X1934" s="184" t="str">
        <f t="shared" si="281"/>
        <v>9.23.2</v>
      </c>
      <c r="Y1934" s="184">
        <f t="shared" si="282"/>
        <v>0</v>
      </c>
      <c r="Z1934" s="184">
        <f t="shared" si="279"/>
        <v>0</v>
      </c>
      <c r="AA1934" s="184">
        <f t="shared" si="283"/>
        <v>17</v>
      </c>
      <c r="AB1934" s="184">
        <f t="shared" si="284"/>
        <v>0</v>
      </c>
      <c r="AC1934" s="184">
        <f t="shared" si="285"/>
        <v>0</v>
      </c>
      <c r="AD1934" s="184">
        <f t="shared" si="280"/>
        <v>0</v>
      </c>
      <c r="AE1934" s="184">
        <f t="shared" si="286"/>
        <v>0</v>
      </c>
      <c r="AF1934" s="186"/>
      <c r="AG1934" s="187" t="str">
        <f t="shared" si="287"/>
        <v>2313697</v>
      </c>
      <c r="AI1934" s="1" t="str">
        <f t="shared" si="288"/>
        <v>DIFF</v>
      </c>
    </row>
    <row r="1935" spans="1:35" ht="26.25" customHeight="1" x14ac:dyDescent="0.25">
      <c r="A1935" s="72" t="s">
        <v>193</v>
      </c>
      <c r="B1935" s="74" t="s">
        <v>8534</v>
      </c>
      <c r="C1935" s="74" t="s">
        <v>95</v>
      </c>
      <c r="D1935" s="74" t="s">
        <v>1356</v>
      </c>
      <c r="E1935" s="103" t="s">
        <v>4732</v>
      </c>
      <c r="F1935" s="75" t="s">
        <v>14</v>
      </c>
      <c r="G1935" s="75" t="s">
        <v>96</v>
      </c>
      <c r="H1935" s="75" t="s">
        <v>2019</v>
      </c>
      <c r="I1935" s="133" t="s">
        <v>236</v>
      </c>
      <c r="J1935" s="77" t="s">
        <v>373</v>
      </c>
      <c r="K1935" s="129">
        <v>976</v>
      </c>
      <c r="L1935" s="77" t="s">
        <v>53</v>
      </c>
      <c r="M1935" s="129" t="s">
        <v>103</v>
      </c>
      <c r="N1935" s="77" t="s">
        <v>2407</v>
      </c>
      <c r="O1935" s="77" t="s">
        <v>386</v>
      </c>
      <c r="P1935" s="77" t="s">
        <v>1438</v>
      </c>
      <c r="Q1935" s="81" t="s">
        <v>5812</v>
      </c>
      <c r="R1935" s="81" t="s">
        <v>8260</v>
      </c>
      <c r="S1935" s="126" t="s">
        <v>401</v>
      </c>
      <c r="T1935" s="77" t="s">
        <v>235</v>
      </c>
      <c r="U1935" s="21"/>
      <c r="V1935" s="21" t="s">
        <v>1393</v>
      </c>
      <c r="W1935" s="20" t="str">
        <f>VLOOKUP(TRIM(X1935),X10:Y159,2,FALSE)</f>
        <v>Dario</v>
      </c>
      <c r="X1935" s="184" t="str">
        <f t="shared" si="281"/>
        <v>9.23.2</v>
      </c>
      <c r="Y1935" s="184">
        <f t="shared" si="282"/>
        <v>1</v>
      </c>
      <c r="Z1935" s="184">
        <f t="shared" si="279"/>
        <v>0</v>
      </c>
      <c r="AA1935" s="184">
        <f t="shared" si="283"/>
        <v>17</v>
      </c>
      <c r="AB1935" s="184">
        <f t="shared" si="284"/>
        <v>0</v>
      </c>
      <c r="AC1935" s="184">
        <f t="shared" si="285"/>
        <v>0</v>
      </c>
      <c r="AD1935" s="184">
        <f t="shared" si="280"/>
        <v>0</v>
      </c>
      <c r="AE1935" s="184">
        <f t="shared" si="286"/>
        <v>0</v>
      </c>
      <c r="AF1935" s="186"/>
      <c r="AG1935" s="187" t="str">
        <f t="shared" si="287"/>
        <v>2313698</v>
      </c>
      <c r="AI1935" s="1" t="str">
        <f t="shared" si="288"/>
        <v>DIFF</v>
      </c>
    </row>
    <row r="1936" spans="1:35" ht="26.25" customHeight="1" x14ac:dyDescent="0.25">
      <c r="A1936" s="72" t="s">
        <v>193</v>
      </c>
      <c r="B1936" s="74" t="s">
        <v>8690</v>
      </c>
      <c r="C1936" s="74" t="s">
        <v>95</v>
      </c>
      <c r="D1936" s="74" t="s">
        <v>1348</v>
      </c>
      <c r="E1936" s="103" t="s">
        <v>4733</v>
      </c>
      <c r="F1936" s="75" t="s">
        <v>12</v>
      </c>
      <c r="G1936" s="75" t="s">
        <v>96</v>
      </c>
      <c r="H1936" s="75" t="s">
        <v>5159</v>
      </c>
      <c r="I1936" s="133" t="s">
        <v>211</v>
      </c>
      <c r="J1936" s="77"/>
      <c r="K1936" s="129"/>
      <c r="L1936" s="77"/>
      <c r="M1936" s="129"/>
      <c r="N1936" s="77"/>
      <c r="O1936" s="77" t="s">
        <v>386</v>
      </c>
      <c r="P1936" s="77" t="s">
        <v>1488</v>
      </c>
      <c r="Q1936" s="81" t="s">
        <v>1737</v>
      </c>
      <c r="R1936" s="81" t="s">
        <v>8261</v>
      </c>
      <c r="S1936" s="126" t="s">
        <v>213</v>
      </c>
      <c r="T1936" s="77" t="s">
        <v>1053</v>
      </c>
      <c r="U1936" s="21"/>
      <c r="V1936" s="21"/>
      <c r="W1936" s="20" t="str">
        <f>VLOOKUP(TRIM(X1936),X10:Y159,2,FALSE)</f>
        <v>Dario</v>
      </c>
      <c r="X1936" s="184" t="str">
        <f t="shared" si="281"/>
        <v>9.9.2</v>
      </c>
      <c r="Y1936" s="184">
        <f t="shared" si="282"/>
        <v>0</v>
      </c>
      <c r="Z1936" s="184">
        <f t="shared" si="279"/>
        <v>0</v>
      </c>
      <c r="AA1936" s="184">
        <f t="shared" si="283"/>
        <v>26</v>
      </c>
      <c r="AB1936" s="184">
        <f t="shared" si="284"/>
        <v>0</v>
      </c>
      <c r="AC1936" s="184">
        <f t="shared" si="285"/>
        <v>0</v>
      </c>
      <c r="AD1936" s="184">
        <f t="shared" si="280"/>
        <v>0</v>
      </c>
      <c r="AE1936" s="184">
        <f t="shared" si="286"/>
        <v>0</v>
      </c>
      <c r="AF1936" s="186"/>
      <c r="AG1936" s="187" t="str">
        <f t="shared" si="287"/>
        <v>2313699</v>
      </c>
      <c r="AI1936" s="1" t="str">
        <f t="shared" si="288"/>
        <v>DIFF</v>
      </c>
    </row>
    <row r="1937" spans="1:35" ht="26.25" customHeight="1" x14ac:dyDescent="0.25">
      <c r="A1937" s="72" t="s">
        <v>193</v>
      </c>
      <c r="B1937" s="74" t="s">
        <v>2528</v>
      </c>
      <c r="C1937" s="74" t="s">
        <v>95</v>
      </c>
      <c r="D1937" s="74" t="s">
        <v>1348</v>
      </c>
      <c r="E1937" s="103" t="s">
        <v>4734</v>
      </c>
      <c r="F1937" s="75" t="s">
        <v>14</v>
      </c>
      <c r="G1937" s="75" t="s">
        <v>96</v>
      </c>
      <c r="H1937" s="75" t="s">
        <v>2483</v>
      </c>
      <c r="I1937" s="133" t="s">
        <v>8645</v>
      </c>
      <c r="J1937" s="77" t="s">
        <v>102</v>
      </c>
      <c r="K1937" s="129">
        <v>4490</v>
      </c>
      <c r="L1937" s="77" t="s">
        <v>57</v>
      </c>
      <c r="M1937" s="129" t="s">
        <v>103</v>
      </c>
      <c r="N1937" s="77" t="s">
        <v>2407</v>
      </c>
      <c r="O1937" s="77" t="s">
        <v>386</v>
      </c>
      <c r="P1937" s="77" t="s">
        <v>1488</v>
      </c>
      <c r="Q1937" s="81" t="s">
        <v>6039</v>
      </c>
      <c r="R1937" s="81" t="s">
        <v>8262</v>
      </c>
      <c r="S1937" s="126" t="s">
        <v>401</v>
      </c>
      <c r="T1937" s="77" t="s">
        <v>235</v>
      </c>
      <c r="U1937" s="21"/>
      <c r="V1937" s="21" t="s">
        <v>1393</v>
      </c>
      <c r="W1937" s="20" t="str">
        <f>VLOOKUP(TRIM(X1937),X10:Y159,2,FALSE)</f>
        <v>Dario</v>
      </c>
      <c r="X1937" s="184" t="str">
        <f t="shared" si="281"/>
        <v>9.9.2</v>
      </c>
      <c r="Y1937" s="184">
        <f t="shared" si="282"/>
        <v>1</v>
      </c>
      <c r="Z1937" s="184">
        <f t="shared" si="279"/>
        <v>0</v>
      </c>
      <c r="AA1937" s="184">
        <f t="shared" si="283"/>
        <v>42</v>
      </c>
      <c r="AB1937" s="184">
        <f t="shared" si="284"/>
        <v>0</v>
      </c>
      <c r="AC1937" s="184">
        <f t="shared" si="285"/>
        <v>0</v>
      </c>
      <c r="AD1937" s="184">
        <f t="shared" si="280"/>
        <v>0</v>
      </c>
      <c r="AE1937" s="184">
        <f t="shared" si="286"/>
        <v>0</v>
      </c>
      <c r="AF1937" s="186"/>
      <c r="AG1937" s="187" t="str">
        <f t="shared" si="287"/>
        <v>2313700</v>
      </c>
      <c r="AI1937" s="1" t="str">
        <f t="shared" si="288"/>
        <v>DIFF</v>
      </c>
    </row>
    <row r="1938" spans="1:35" ht="26.25" customHeight="1" x14ac:dyDescent="0.25">
      <c r="A1938" s="72" t="s">
        <v>193</v>
      </c>
      <c r="B1938" s="74" t="s">
        <v>8648</v>
      </c>
      <c r="C1938" s="74" t="s">
        <v>95</v>
      </c>
      <c r="D1938" s="74" t="s">
        <v>1348</v>
      </c>
      <c r="E1938" s="103" t="s">
        <v>4735</v>
      </c>
      <c r="F1938" s="75" t="s">
        <v>14</v>
      </c>
      <c r="G1938" s="75" t="s">
        <v>96</v>
      </c>
      <c r="H1938" s="75" t="s">
        <v>5626</v>
      </c>
      <c r="I1938" s="133" t="s">
        <v>8691</v>
      </c>
      <c r="J1938" s="77" t="s">
        <v>102</v>
      </c>
      <c r="K1938" s="129">
        <v>4646</v>
      </c>
      <c r="L1938" s="77" t="s">
        <v>50</v>
      </c>
      <c r="M1938" s="129" t="s">
        <v>103</v>
      </c>
      <c r="N1938" s="77" t="s">
        <v>2407</v>
      </c>
      <c r="O1938" s="77" t="s">
        <v>386</v>
      </c>
      <c r="P1938" s="77" t="s">
        <v>1488</v>
      </c>
      <c r="Q1938" s="81" t="s">
        <v>8647</v>
      </c>
      <c r="R1938" s="81" t="s">
        <v>8263</v>
      </c>
      <c r="S1938" s="126" t="s">
        <v>401</v>
      </c>
      <c r="T1938" s="77" t="s">
        <v>289</v>
      </c>
      <c r="U1938" s="21"/>
      <c r="V1938" s="21" t="s">
        <v>1393</v>
      </c>
      <c r="W1938" s="20" t="str">
        <f>VLOOKUP(TRIM(X1938),X10:Y159,2,FALSE)</f>
        <v>Dario</v>
      </c>
      <c r="X1938" s="184" t="str">
        <f t="shared" si="281"/>
        <v>9.9.2</v>
      </c>
      <c r="Y1938" s="184">
        <f t="shared" si="282"/>
        <v>1</v>
      </c>
      <c r="Z1938" s="184">
        <f t="shared" si="279"/>
        <v>0</v>
      </c>
      <c r="AA1938" s="184">
        <f t="shared" si="283"/>
        <v>60</v>
      </c>
      <c r="AB1938" s="184">
        <f t="shared" si="284"/>
        <v>0</v>
      </c>
      <c r="AC1938" s="184">
        <f t="shared" si="285"/>
        <v>0</v>
      </c>
      <c r="AD1938" s="184">
        <f t="shared" si="280"/>
        <v>0</v>
      </c>
      <c r="AE1938" s="184">
        <f t="shared" si="286"/>
        <v>0</v>
      </c>
      <c r="AF1938" s="186"/>
      <c r="AG1938" s="187" t="str">
        <f t="shared" si="287"/>
        <v>2313701</v>
      </c>
      <c r="AI1938" s="1" t="str">
        <f t="shared" si="288"/>
        <v>DIFF</v>
      </c>
    </row>
    <row r="1939" spans="1:35" ht="26.25" customHeight="1" x14ac:dyDescent="0.25">
      <c r="A1939" s="72" t="s">
        <v>193</v>
      </c>
      <c r="B1939" s="74" t="s">
        <v>40</v>
      </c>
      <c r="C1939" s="74" t="s">
        <v>95</v>
      </c>
      <c r="D1939" s="74" t="s">
        <v>2294</v>
      </c>
      <c r="E1939" s="103" t="s">
        <v>4736</v>
      </c>
      <c r="F1939" s="75" t="s">
        <v>1081</v>
      </c>
      <c r="G1939" s="75" t="s">
        <v>96</v>
      </c>
      <c r="H1939" s="75" t="s">
        <v>2690</v>
      </c>
      <c r="I1939" s="133" t="s">
        <v>8692</v>
      </c>
      <c r="J1939" s="77" t="s">
        <v>2434</v>
      </c>
      <c r="K1939" s="129"/>
      <c r="L1939" s="77"/>
      <c r="M1939" s="129"/>
      <c r="N1939" s="77" t="s">
        <v>1484</v>
      </c>
      <c r="O1939" s="77" t="s">
        <v>1386</v>
      </c>
      <c r="P1939" s="77" t="s">
        <v>2435</v>
      </c>
      <c r="Q1939" s="81" t="s">
        <v>2689</v>
      </c>
      <c r="R1939" s="81" t="s">
        <v>8264</v>
      </c>
      <c r="S1939" s="126" t="s">
        <v>194</v>
      </c>
      <c r="T1939" s="77" t="s">
        <v>2613</v>
      </c>
      <c r="U1939" s="21"/>
      <c r="V1939" s="21" t="s">
        <v>1393</v>
      </c>
      <c r="W1939" s="20" t="str">
        <f>VLOOKUP(TRIM(X1939),X10:Y159,2,FALSE)</f>
        <v>Dario</v>
      </c>
      <c r="X1939" s="184" t="str">
        <f t="shared" si="281"/>
        <v>19.1</v>
      </c>
      <c r="Y1939" s="184">
        <f t="shared" si="282"/>
        <v>0</v>
      </c>
      <c r="Z1939" s="184">
        <f t="shared" si="279"/>
        <v>1</v>
      </c>
      <c r="AA1939" s="184">
        <f t="shared" si="283"/>
        <v>187</v>
      </c>
      <c r="AB1939" s="184">
        <f t="shared" si="284"/>
        <v>0</v>
      </c>
      <c r="AC1939" s="184">
        <f t="shared" si="285"/>
        <v>0</v>
      </c>
      <c r="AD1939" s="184">
        <f t="shared" si="280"/>
        <v>0</v>
      </c>
      <c r="AE1939" s="184">
        <f t="shared" si="286"/>
        <v>0</v>
      </c>
      <c r="AF1939" s="186"/>
      <c r="AG1939" s="187" t="str">
        <f t="shared" si="287"/>
        <v>2313702</v>
      </c>
      <c r="AI1939" s="1" t="str">
        <f t="shared" si="288"/>
        <v>DIFF</v>
      </c>
    </row>
    <row r="1940" spans="1:35" ht="26.25" customHeight="1" x14ac:dyDescent="0.25">
      <c r="A1940" s="72" t="s">
        <v>193</v>
      </c>
      <c r="B1940" s="74" t="s">
        <v>40</v>
      </c>
      <c r="C1940" s="74" t="s">
        <v>95</v>
      </c>
      <c r="D1940" s="74" t="s">
        <v>2294</v>
      </c>
      <c r="E1940" s="103" t="s">
        <v>4737</v>
      </c>
      <c r="F1940" s="75" t="s">
        <v>1081</v>
      </c>
      <c r="G1940" s="75" t="s">
        <v>96</v>
      </c>
      <c r="H1940" s="75" t="s">
        <v>5902</v>
      </c>
      <c r="I1940" s="133" t="s">
        <v>8655</v>
      </c>
      <c r="J1940" s="77" t="s">
        <v>2434</v>
      </c>
      <c r="K1940" s="129"/>
      <c r="L1940" s="77"/>
      <c r="M1940" s="129"/>
      <c r="N1940" s="77" t="s">
        <v>5129</v>
      </c>
      <c r="O1940" s="77" t="s">
        <v>1386</v>
      </c>
      <c r="P1940" s="77" t="s">
        <v>2435</v>
      </c>
      <c r="Q1940" s="81" t="s">
        <v>5901</v>
      </c>
      <c r="R1940" s="81" t="s">
        <v>8265</v>
      </c>
      <c r="S1940" s="126" t="s">
        <v>194</v>
      </c>
      <c r="T1940" s="77" t="s">
        <v>1319</v>
      </c>
      <c r="U1940" s="21"/>
      <c r="V1940" s="21" t="s">
        <v>1393</v>
      </c>
      <c r="W1940" s="20" t="str">
        <f>VLOOKUP(TRIM(X1940),X10:Y159,2,FALSE)</f>
        <v>Dario</v>
      </c>
      <c r="X1940" s="184" t="str">
        <f t="shared" si="281"/>
        <v>19.1</v>
      </c>
      <c r="Y1940" s="184">
        <f t="shared" si="282"/>
        <v>0</v>
      </c>
      <c r="Z1940" s="184">
        <f t="shared" si="279"/>
        <v>1</v>
      </c>
      <c r="AA1940" s="184">
        <f t="shared" si="283"/>
        <v>58</v>
      </c>
      <c r="AB1940" s="184">
        <f t="shared" si="284"/>
        <v>0</v>
      </c>
      <c r="AC1940" s="184">
        <f t="shared" si="285"/>
        <v>0</v>
      </c>
      <c r="AD1940" s="184">
        <f t="shared" si="280"/>
        <v>0</v>
      </c>
      <c r="AE1940" s="184">
        <f t="shared" si="286"/>
        <v>0</v>
      </c>
      <c r="AF1940" s="186"/>
      <c r="AG1940" s="187" t="str">
        <f t="shared" si="287"/>
        <v>2313703</v>
      </c>
      <c r="AI1940" s="1" t="str">
        <f t="shared" si="288"/>
        <v>DIFF</v>
      </c>
    </row>
    <row r="1941" spans="1:35" ht="26.25" customHeight="1" x14ac:dyDescent="0.25">
      <c r="A1941" s="72" t="s">
        <v>193</v>
      </c>
      <c r="B1941" s="74" t="s">
        <v>40</v>
      </c>
      <c r="C1941" s="74" t="s">
        <v>95</v>
      </c>
      <c r="D1941" s="74" t="s">
        <v>2294</v>
      </c>
      <c r="E1941" s="103" t="s">
        <v>4738</v>
      </c>
      <c r="F1941" s="75" t="s">
        <v>1081</v>
      </c>
      <c r="G1941" s="75" t="s">
        <v>96</v>
      </c>
      <c r="H1941" s="75" t="s">
        <v>2691</v>
      </c>
      <c r="I1941" s="133" t="s">
        <v>8693</v>
      </c>
      <c r="J1941" s="77" t="s">
        <v>2434</v>
      </c>
      <c r="K1941" s="129"/>
      <c r="L1941" s="77"/>
      <c r="M1941" s="129"/>
      <c r="N1941" s="77" t="s">
        <v>1484</v>
      </c>
      <c r="O1941" s="77" t="s">
        <v>1386</v>
      </c>
      <c r="P1941" s="77" t="s">
        <v>2435</v>
      </c>
      <c r="Q1941" s="81" t="s">
        <v>2472</v>
      </c>
      <c r="R1941" s="81" t="s">
        <v>8266</v>
      </c>
      <c r="S1941" s="126" t="s">
        <v>194</v>
      </c>
      <c r="T1941" s="77" t="s">
        <v>1009</v>
      </c>
      <c r="U1941" s="21"/>
      <c r="V1941" s="21" t="s">
        <v>1393</v>
      </c>
      <c r="W1941" s="20" t="str">
        <f>VLOOKUP(TRIM(X1941),X10:Y159,2,FALSE)</f>
        <v>Dario</v>
      </c>
      <c r="X1941" s="184" t="str">
        <f t="shared" si="281"/>
        <v>19.1</v>
      </c>
      <c r="Y1941" s="184">
        <f t="shared" si="282"/>
        <v>0</v>
      </c>
      <c r="Z1941" s="184">
        <f t="shared" si="279"/>
        <v>1</v>
      </c>
      <c r="AA1941" s="184">
        <f t="shared" si="283"/>
        <v>151</v>
      </c>
      <c r="AB1941" s="184">
        <f t="shared" si="284"/>
        <v>0</v>
      </c>
      <c r="AC1941" s="184">
        <f t="shared" si="285"/>
        <v>0</v>
      </c>
      <c r="AD1941" s="184">
        <f t="shared" si="280"/>
        <v>0</v>
      </c>
      <c r="AE1941" s="184">
        <f t="shared" si="286"/>
        <v>0</v>
      </c>
      <c r="AF1941" s="186"/>
      <c r="AG1941" s="187" t="str">
        <f t="shared" si="287"/>
        <v>2313704</v>
      </c>
      <c r="AI1941" s="1" t="str">
        <f t="shared" si="288"/>
        <v>DIFF</v>
      </c>
    </row>
    <row r="1942" spans="1:35" ht="26.25" customHeight="1" x14ac:dyDescent="0.25">
      <c r="A1942" s="72" t="s">
        <v>193</v>
      </c>
      <c r="B1942" s="74" t="s">
        <v>2216</v>
      </c>
      <c r="C1942" s="74" t="s">
        <v>95</v>
      </c>
      <c r="D1942" s="74" t="s">
        <v>1347</v>
      </c>
      <c r="E1942" s="103" t="s">
        <v>4739</v>
      </c>
      <c r="F1942" s="75" t="s">
        <v>14</v>
      </c>
      <c r="G1942" s="75" t="s">
        <v>96</v>
      </c>
      <c r="H1942" s="75" t="s">
        <v>2031</v>
      </c>
      <c r="I1942" s="133" t="s">
        <v>5213</v>
      </c>
      <c r="J1942" s="77" t="s">
        <v>225</v>
      </c>
      <c r="K1942" s="129">
        <v>416</v>
      </c>
      <c r="L1942" s="77" t="s">
        <v>63</v>
      </c>
      <c r="M1942" s="129" t="s">
        <v>103</v>
      </c>
      <c r="N1942" s="77" t="s">
        <v>2407</v>
      </c>
      <c r="O1942" s="77" t="s">
        <v>386</v>
      </c>
      <c r="P1942" s="77" t="s">
        <v>1466</v>
      </c>
      <c r="Q1942" s="81" t="s">
        <v>8694</v>
      </c>
      <c r="R1942" s="81" t="s">
        <v>8267</v>
      </c>
      <c r="S1942" s="126" t="s">
        <v>213</v>
      </c>
      <c r="T1942" s="77" t="s">
        <v>259</v>
      </c>
      <c r="U1942" s="21"/>
      <c r="V1942" s="21"/>
      <c r="W1942" s="20" t="str">
        <f>VLOOKUP(TRIM(X1942),X10:Y159,2,FALSE)</f>
        <v>Andy</v>
      </c>
      <c r="X1942" s="184" t="str">
        <f t="shared" si="281"/>
        <v>9.5.2</v>
      </c>
      <c r="Y1942" s="184">
        <f t="shared" si="282"/>
        <v>0</v>
      </c>
      <c r="Z1942" s="184">
        <f t="shared" si="279"/>
        <v>0</v>
      </c>
      <c r="AA1942" s="184">
        <f t="shared" si="283"/>
        <v>69</v>
      </c>
      <c r="AB1942" s="184">
        <f t="shared" si="284"/>
        <v>0</v>
      </c>
      <c r="AC1942" s="184">
        <f t="shared" si="285"/>
        <v>0</v>
      </c>
      <c r="AD1942" s="184">
        <f t="shared" si="280"/>
        <v>0</v>
      </c>
      <c r="AE1942" s="184">
        <f t="shared" si="286"/>
        <v>0</v>
      </c>
      <c r="AF1942" s="186"/>
      <c r="AG1942" s="187" t="str">
        <f t="shared" si="287"/>
        <v>2313705</v>
      </c>
      <c r="AI1942" s="1" t="str">
        <f t="shared" si="288"/>
        <v>DIFF</v>
      </c>
    </row>
    <row r="1943" spans="1:35" ht="26.25" customHeight="1" x14ac:dyDescent="0.25">
      <c r="A1943" s="72" t="s">
        <v>193</v>
      </c>
      <c r="B1943" s="74" t="s">
        <v>2099</v>
      </c>
      <c r="C1943" s="74" t="s">
        <v>95</v>
      </c>
      <c r="D1943" s="74" t="s">
        <v>1347</v>
      </c>
      <c r="E1943" s="103" t="s">
        <v>4740</v>
      </c>
      <c r="F1943" s="75" t="s">
        <v>14</v>
      </c>
      <c r="G1943" s="75" t="s">
        <v>96</v>
      </c>
      <c r="H1943" s="75" t="s">
        <v>5321</v>
      </c>
      <c r="I1943" s="133" t="s">
        <v>222</v>
      </c>
      <c r="J1943" s="77" t="s">
        <v>225</v>
      </c>
      <c r="K1943" s="129">
        <v>472</v>
      </c>
      <c r="L1943" s="77" t="s">
        <v>48</v>
      </c>
      <c r="M1943" s="129" t="s">
        <v>103</v>
      </c>
      <c r="N1943" s="77" t="s">
        <v>2407</v>
      </c>
      <c r="O1943" s="77" t="s">
        <v>386</v>
      </c>
      <c r="P1943" s="77" t="s">
        <v>1466</v>
      </c>
      <c r="Q1943" s="81" t="s">
        <v>6231</v>
      </c>
      <c r="R1943" s="81" t="s">
        <v>8268</v>
      </c>
      <c r="S1943" s="126" t="s">
        <v>401</v>
      </c>
      <c r="T1943" s="77" t="s">
        <v>223</v>
      </c>
      <c r="U1943" s="21"/>
      <c r="V1943" s="21" t="s">
        <v>1393</v>
      </c>
      <c r="W1943" s="20" t="str">
        <f>VLOOKUP(TRIM(X1943),X10:Y159,2,FALSE)</f>
        <v>Andy</v>
      </c>
      <c r="X1943" s="184" t="str">
        <f t="shared" si="281"/>
        <v>9.5.2</v>
      </c>
      <c r="Y1943" s="184">
        <f t="shared" si="282"/>
        <v>1</v>
      </c>
      <c r="Z1943" s="184">
        <f t="shared" si="279"/>
        <v>0</v>
      </c>
      <c r="AA1943" s="184">
        <f t="shared" si="283"/>
        <v>8</v>
      </c>
      <c r="AB1943" s="184">
        <f t="shared" si="284"/>
        <v>0</v>
      </c>
      <c r="AC1943" s="184">
        <f t="shared" si="285"/>
        <v>0</v>
      </c>
      <c r="AD1943" s="184">
        <f t="shared" si="280"/>
        <v>0</v>
      </c>
      <c r="AE1943" s="184">
        <f t="shared" si="286"/>
        <v>0</v>
      </c>
      <c r="AF1943" s="186"/>
      <c r="AG1943" s="187" t="str">
        <f t="shared" si="287"/>
        <v>2313706</v>
      </c>
      <c r="AI1943" s="1" t="str">
        <f t="shared" si="288"/>
        <v>DIFF</v>
      </c>
    </row>
    <row r="1944" spans="1:35" ht="26.25" customHeight="1" x14ac:dyDescent="0.25">
      <c r="A1944" s="72" t="s">
        <v>193</v>
      </c>
      <c r="B1944" s="74" t="s">
        <v>2234</v>
      </c>
      <c r="C1944" s="74" t="s">
        <v>95</v>
      </c>
      <c r="D1944" s="74" t="s">
        <v>1347</v>
      </c>
      <c r="E1944" s="103" t="s">
        <v>4741</v>
      </c>
      <c r="F1944" s="75" t="s">
        <v>14</v>
      </c>
      <c r="G1944" s="75" t="s">
        <v>96</v>
      </c>
      <c r="H1944" s="75" t="s">
        <v>2074</v>
      </c>
      <c r="I1944" s="133" t="s">
        <v>7248</v>
      </c>
      <c r="J1944" s="77" t="s">
        <v>225</v>
      </c>
      <c r="K1944" s="129">
        <v>428</v>
      </c>
      <c r="L1944" s="77" t="s">
        <v>53</v>
      </c>
      <c r="M1944" s="129" t="s">
        <v>103</v>
      </c>
      <c r="N1944" s="77" t="s">
        <v>2407</v>
      </c>
      <c r="O1944" s="77" t="s">
        <v>386</v>
      </c>
      <c r="P1944" s="77" t="s">
        <v>1466</v>
      </c>
      <c r="Q1944" s="81" t="s">
        <v>6404</v>
      </c>
      <c r="R1944" s="81" t="s">
        <v>8269</v>
      </c>
      <c r="S1944" s="126" t="s">
        <v>401</v>
      </c>
      <c r="T1944" s="77" t="s">
        <v>257</v>
      </c>
      <c r="U1944" s="21"/>
      <c r="V1944" s="21" t="s">
        <v>1393</v>
      </c>
      <c r="W1944" s="20" t="str">
        <f>VLOOKUP(TRIM(X1944),X10:Y159,2,FALSE)</f>
        <v>Andy</v>
      </c>
      <c r="X1944" s="184" t="str">
        <f t="shared" si="281"/>
        <v>9.5.2</v>
      </c>
      <c r="Y1944" s="184">
        <f t="shared" si="282"/>
        <v>1</v>
      </c>
      <c r="Z1944" s="184">
        <f t="shared" ref="Z1944:Z2007" si="289">IF(F1944="P-CR", IF(S1944="Approved", 1, IF(S1944="Block approved", 1, 0)),0)</f>
        <v>0</v>
      </c>
      <c r="AA1944" s="184">
        <f t="shared" si="283"/>
        <v>10</v>
      </c>
      <c r="AB1944" s="184">
        <f t="shared" si="284"/>
        <v>0</v>
      </c>
      <c r="AC1944" s="184">
        <f t="shared" si="285"/>
        <v>0</v>
      </c>
      <c r="AD1944" s="184">
        <f t="shared" ref="AD1944:AD2007" si="290">IF(F1944="LS OUT",IF(S1944="",1,0),0)</f>
        <v>0</v>
      </c>
      <c r="AE1944" s="184">
        <f t="shared" si="286"/>
        <v>0</v>
      </c>
      <c r="AF1944" s="186"/>
      <c r="AG1944" s="187" t="str">
        <f t="shared" si="287"/>
        <v>2313707</v>
      </c>
      <c r="AI1944" s="1" t="str">
        <f t="shared" si="288"/>
        <v>DIFF</v>
      </c>
    </row>
    <row r="1945" spans="1:35" ht="26.25" customHeight="1" x14ac:dyDescent="0.25">
      <c r="A1945" s="72" t="s">
        <v>193</v>
      </c>
      <c r="B1945" s="74" t="s">
        <v>2117</v>
      </c>
      <c r="C1945" s="74" t="s">
        <v>95</v>
      </c>
      <c r="D1945" s="74" t="s">
        <v>1347</v>
      </c>
      <c r="E1945" s="103" t="s">
        <v>4742</v>
      </c>
      <c r="F1945" s="75" t="s">
        <v>14</v>
      </c>
      <c r="G1945" s="75" t="s">
        <v>96</v>
      </c>
      <c r="H1945" s="75" t="s">
        <v>8696</v>
      </c>
      <c r="I1945" s="133" t="s">
        <v>227</v>
      </c>
      <c r="J1945" s="77" t="s">
        <v>225</v>
      </c>
      <c r="K1945" s="129">
        <v>469</v>
      </c>
      <c r="L1945" s="77" t="s">
        <v>48</v>
      </c>
      <c r="M1945" s="129" t="s">
        <v>103</v>
      </c>
      <c r="N1945" s="77" t="s">
        <v>2407</v>
      </c>
      <c r="O1945" s="77" t="s">
        <v>386</v>
      </c>
      <c r="P1945" s="77" t="s">
        <v>1466</v>
      </c>
      <c r="Q1945" s="81" t="s">
        <v>8695</v>
      </c>
      <c r="R1945" s="81" t="s">
        <v>8270</v>
      </c>
      <c r="S1945" s="126" t="s">
        <v>401</v>
      </c>
      <c r="T1945" s="77" t="s">
        <v>214</v>
      </c>
      <c r="U1945" s="21"/>
      <c r="V1945" s="21" t="s">
        <v>1393</v>
      </c>
      <c r="W1945" s="20" t="str">
        <f>VLOOKUP(TRIM(X1945),X10:Y159,2,FALSE)</f>
        <v>Andy</v>
      </c>
      <c r="X1945" s="184" t="str">
        <f t="shared" si="281"/>
        <v>9.5.2</v>
      </c>
      <c r="Y1945" s="184">
        <f t="shared" si="282"/>
        <v>1</v>
      </c>
      <c r="Z1945" s="184">
        <f t="shared" si="289"/>
        <v>0</v>
      </c>
      <c r="AA1945" s="184">
        <f t="shared" si="283"/>
        <v>3</v>
      </c>
      <c r="AB1945" s="184">
        <f t="shared" si="284"/>
        <v>0</v>
      </c>
      <c r="AC1945" s="184">
        <f t="shared" si="285"/>
        <v>0</v>
      </c>
      <c r="AD1945" s="184">
        <f t="shared" si="290"/>
        <v>0</v>
      </c>
      <c r="AE1945" s="184">
        <f t="shared" si="286"/>
        <v>0</v>
      </c>
      <c r="AF1945" s="186"/>
      <c r="AG1945" s="187" t="str">
        <f t="shared" si="287"/>
        <v>2313708</v>
      </c>
      <c r="AI1945" s="1" t="str">
        <f t="shared" si="288"/>
        <v>DIFF</v>
      </c>
    </row>
    <row r="1946" spans="1:35" ht="26.25" customHeight="1" x14ac:dyDescent="0.25">
      <c r="A1946" s="72" t="s">
        <v>193</v>
      </c>
      <c r="B1946" s="74" t="s">
        <v>2100</v>
      </c>
      <c r="C1946" s="74" t="s">
        <v>95</v>
      </c>
      <c r="D1946" s="74" t="s">
        <v>1347</v>
      </c>
      <c r="E1946" s="103" t="s">
        <v>4743</v>
      </c>
      <c r="F1946" s="75" t="s">
        <v>14</v>
      </c>
      <c r="G1946" s="75" t="s">
        <v>96</v>
      </c>
      <c r="H1946" s="75" t="s">
        <v>2080</v>
      </c>
      <c r="I1946" s="133" t="s">
        <v>5680</v>
      </c>
      <c r="J1946" s="77" t="s">
        <v>225</v>
      </c>
      <c r="K1946" s="129">
        <v>435</v>
      </c>
      <c r="L1946" s="77" t="s">
        <v>83</v>
      </c>
      <c r="M1946" s="129" t="s">
        <v>103</v>
      </c>
      <c r="N1946" s="77" t="s">
        <v>2407</v>
      </c>
      <c r="O1946" s="77" t="s">
        <v>386</v>
      </c>
      <c r="P1946" s="77" t="s">
        <v>1466</v>
      </c>
      <c r="Q1946" s="81" t="s">
        <v>8697</v>
      </c>
      <c r="R1946" s="81" t="s">
        <v>8271</v>
      </c>
      <c r="S1946" s="126" t="s">
        <v>213</v>
      </c>
      <c r="T1946" s="77" t="s">
        <v>235</v>
      </c>
      <c r="U1946" s="21"/>
      <c r="V1946" s="21"/>
      <c r="W1946" s="20" t="str">
        <f>VLOOKUP(TRIM(X1946),X10:Y159,2,FALSE)</f>
        <v>Andy</v>
      </c>
      <c r="X1946" s="184" t="str">
        <f t="shared" si="281"/>
        <v>9.5.2</v>
      </c>
      <c r="Y1946" s="184">
        <f t="shared" si="282"/>
        <v>0</v>
      </c>
      <c r="Z1946" s="184">
        <f t="shared" si="289"/>
        <v>0</v>
      </c>
      <c r="AA1946" s="184">
        <f t="shared" si="283"/>
        <v>26</v>
      </c>
      <c r="AB1946" s="184">
        <f t="shared" si="284"/>
        <v>0</v>
      </c>
      <c r="AC1946" s="184">
        <f t="shared" si="285"/>
        <v>0</v>
      </c>
      <c r="AD1946" s="184">
        <f t="shared" si="290"/>
        <v>0</v>
      </c>
      <c r="AE1946" s="184">
        <f t="shared" si="286"/>
        <v>0</v>
      </c>
      <c r="AF1946" s="186"/>
      <c r="AG1946" s="187" t="str">
        <f t="shared" si="287"/>
        <v>2313709</v>
      </c>
      <c r="AI1946" s="1" t="str">
        <f t="shared" si="288"/>
        <v>DIFF</v>
      </c>
    </row>
    <row r="1947" spans="1:35" ht="26.25" customHeight="1" x14ac:dyDescent="0.25">
      <c r="A1947" s="72" t="s">
        <v>193</v>
      </c>
      <c r="B1947" s="74" t="s">
        <v>2233</v>
      </c>
      <c r="C1947" s="74" t="s">
        <v>95</v>
      </c>
      <c r="D1947" s="74" t="s">
        <v>1347</v>
      </c>
      <c r="E1947" s="103" t="s">
        <v>4744</v>
      </c>
      <c r="F1947" s="75" t="s">
        <v>14</v>
      </c>
      <c r="G1947" s="75" t="s">
        <v>96</v>
      </c>
      <c r="H1947" s="75" t="s">
        <v>5760</v>
      </c>
      <c r="I1947" s="133" t="s">
        <v>211</v>
      </c>
      <c r="J1947" s="77" t="s">
        <v>225</v>
      </c>
      <c r="K1947" s="129">
        <v>486</v>
      </c>
      <c r="L1947" s="77" t="s">
        <v>48</v>
      </c>
      <c r="M1947" s="129" t="s">
        <v>103</v>
      </c>
      <c r="N1947" s="77" t="s">
        <v>2407</v>
      </c>
      <c r="O1947" s="77" t="s">
        <v>386</v>
      </c>
      <c r="P1947" s="77" t="s">
        <v>1466</v>
      </c>
      <c r="Q1947" s="81" t="s">
        <v>6891</v>
      </c>
      <c r="R1947" s="81" t="s">
        <v>8272</v>
      </c>
      <c r="S1947" s="126" t="s">
        <v>213</v>
      </c>
      <c r="T1947" s="77" t="s">
        <v>1098</v>
      </c>
      <c r="U1947" s="21"/>
      <c r="V1947" s="21"/>
      <c r="W1947" s="20" t="str">
        <f>VLOOKUP(TRIM(X1947),X10:Y159,2,FALSE)</f>
        <v>Andy</v>
      </c>
      <c r="X1947" s="184" t="str">
        <f t="shared" si="281"/>
        <v>9.5.2</v>
      </c>
      <c r="Y1947" s="184">
        <f t="shared" si="282"/>
        <v>0</v>
      </c>
      <c r="Z1947" s="184">
        <f t="shared" si="289"/>
        <v>0</v>
      </c>
      <c r="AA1947" s="184">
        <f t="shared" si="283"/>
        <v>26</v>
      </c>
      <c r="AB1947" s="184">
        <f t="shared" si="284"/>
        <v>0</v>
      </c>
      <c r="AC1947" s="184">
        <f t="shared" si="285"/>
        <v>0</v>
      </c>
      <c r="AD1947" s="184">
        <f t="shared" si="290"/>
        <v>0</v>
      </c>
      <c r="AE1947" s="184">
        <f t="shared" si="286"/>
        <v>0</v>
      </c>
      <c r="AF1947" s="186"/>
      <c r="AG1947" s="187" t="str">
        <f t="shared" si="287"/>
        <v>2313710</v>
      </c>
      <c r="AI1947" s="1" t="str">
        <f t="shared" si="288"/>
        <v>DIFF</v>
      </c>
    </row>
    <row r="1948" spans="1:35" ht="26.25" customHeight="1" x14ac:dyDescent="0.25">
      <c r="A1948" s="72" t="s">
        <v>193</v>
      </c>
      <c r="B1948" s="74" t="s">
        <v>2144</v>
      </c>
      <c r="C1948" s="74" t="s">
        <v>95</v>
      </c>
      <c r="D1948" s="74" t="s">
        <v>1347</v>
      </c>
      <c r="E1948" s="103" t="s">
        <v>4745</v>
      </c>
      <c r="F1948" s="75" t="s">
        <v>14</v>
      </c>
      <c r="G1948" s="75" t="s">
        <v>96</v>
      </c>
      <c r="H1948" s="75" t="s">
        <v>2612</v>
      </c>
      <c r="I1948" s="133" t="s">
        <v>1106</v>
      </c>
      <c r="J1948" s="77" t="s">
        <v>1464</v>
      </c>
      <c r="K1948" s="129">
        <v>67</v>
      </c>
      <c r="L1948" s="77" t="s">
        <v>50</v>
      </c>
      <c r="M1948" s="129" t="s">
        <v>103</v>
      </c>
      <c r="N1948" s="77" t="s">
        <v>1626</v>
      </c>
      <c r="O1948" s="77" t="s">
        <v>386</v>
      </c>
      <c r="P1948" s="77" t="s">
        <v>1466</v>
      </c>
      <c r="Q1948" s="81" t="s">
        <v>2883</v>
      </c>
      <c r="R1948" s="81" t="s">
        <v>8273</v>
      </c>
      <c r="S1948" s="126" t="s">
        <v>401</v>
      </c>
      <c r="T1948" s="77" t="s">
        <v>1240</v>
      </c>
      <c r="U1948" s="21"/>
      <c r="V1948" s="21" t="s">
        <v>1393</v>
      </c>
      <c r="W1948" s="20" t="str">
        <f>VLOOKUP(TRIM(X1948),X10:Y159,2,FALSE)</f>
        <v>Andy</v>
      </c>
      <c r="X1948" s="184" t="str">
        <f t="shared" si="281"/>
        <v>9.5.2</v>
      </c>
      <c r="Y1948" s="184">
        <f t="shared" si="282"/>
        <v>1</v>
      </c>
      <c r="Z1948" s="184">
        <f t="shared" si="289"/>
        <v>0</v>
      </c>
      <c r="AA1948" s="184">
        <f t="shared" si="283"/>
        <v>12</v>
      </c>
      <c r="AB1948" s="184">
        <f t="shared" si="284"/>
        <v>0</v>
      </c>
      <c r="AC1948" s="184">
        <f t="shared" si="285"/>
        <v>0</v>
      </c>
      <c r="AD1948" s="184">
        <f t="shared" si="290"/>
        <v>0</v>
      </c>
      <c r="AE1948" s="184">
        <f t="shared" si="286"/>
        <v>0</v>
      </c>
      <c r="AF1948" s="186"/>
      <c r="AG1948" s="187" t="str">
        <f t="shared" si="287"/>
        <v>2313711</v>
      </c>
      <c r="AI1948" s="1" t="str">
        <f t="shared" si="288"/>
        <v>DIFF</v>
      </c>
    </row>
    <row r="1949" spans="1:35" ht="26.25" customHeight="1" x14ac:dyDescent="0.25">
      <c r="A1949" s="72" t="s">
        <v>193</v>
      </c>
      <c r="B1949" s="74" t="s">
        <v>6893</v>
      </c>
      <c r="C1949" s="74" t="s">
        <v>95</v>
      </c>
      <c r="D1949" s="74" t="s">
        <v>1347</v>
      </c>
      <c r="E1949" s="103" t="s">
        <v>4746</v>
      </c>
      <c r="F1949" s="75" t="s">
        <v>14</v>
      </c>
      <c r="G1949" s="75" t="s">
        <v>231</v>
      </c>
      <c r="H1949" s="75" t="s">
        <v>5761</v>
      </c>
      <c r="I1949" s="133" t="s">
        <v>448</v>
      </c>
      <c r="J1949" s="77" t="s">
        <v>1464</v>
      </c>
      <c r="K1949" s="129">
        <v>94</v>
      </c>
      <c r="L1949" s="77" t="s">
        <v>48</v>
      </c>
      <c r="M1949" s="129" t="s">
        <v>103</v>
      </c>
      <c r="N1949" s="77" t="s">
        <v>1626</v>
      </c>
      <c r="O1949" s="77" t="s">
        <v>386</v>
      </c>
      <c r="P1949" s="77" t="s">
        <v>1466</v>
      </c>
      <c r="Q1949" s="81" t="s">
        <v>8698</v>
      </c>
      <c r="R1949" s="81" t="s">
        <v>8274</v>
      </c>
      <c r="S1949" s="126" t="s">
        <v>401</v>
      </c>
      <c r="T1949" s="77" t="s">
        <v>1485</v>
      </c>
      <c r="U1949" s="21"/>
      <c r="V1949" s="21" t="s">
        <v>1393</v>
      </c>
      <c r="W1949" s="20" t="str">
        <f>VLOOKUP(TRIM(X1949),X10:Y159,2,FALSE)</f>
        <v>Andy</v>
      </c>
      <c r="X1949" s="184" t="str">
        <f t="shared" si="281"/>
        <v>9.5.2</v>
      </c>
      <c r="Y1949" s="184">
        <f t="shared" si="282"/>
        <v>1</v>
      </c>
      <c r="Z1949" s="184">
        <f t="shared" si="289"/>
        <v>0</v>
      </c>
      <c r="AA1949" s="184">
        <f t="shared" si="283"/>
        <v>26</v>
      </c>
      <c r="AB1949" s="184">
        <f t="shared" si="284"/>
        <v>0</v>
      </c>
      <c r="AC1949" s="184">
        <f t="shared" si="285"/>
        <v>0</v>
      </c>
      <c r="AD1949" s="184">
        <f t="shared" si="290"/>
        <v>0</v>
      </c>
      <c r="AE1949" s="184">
        <f t="shared" si="286"/>
        <v>0</v>
      </c>
      <c r="AF1949" s="186"/>
      <c r="AG1949" s="187" t="str">
        <f t="shared" si="287"/>
        <v>2313712</v>
      </c>
      <c r="AI1949" s="1" t="str">
        <f t="shared" si="288"/>
        <v>DIFF</v>
      </c>
    </row>
    <row r="1950" spans="1:35" ht="26.25" customHeight="1" x14ac:dyDescent="0.25">
      <c r="A1950" s="72" t="s">
        <v>193</v>
      </c>
      <c r="B1950" s="74" t="s">
        <v>1790</v>
      </c>
      <c r="C1950" s="74" t="s">
        <v>95</v>
      </c>
      <c r="D1950" s="74" t="s">
        <v>1347</v>
      </c>
      <c r="E1950" s="103" t="s">
        <v>4747</v>
      </c>
      <c r="F1950" s="75" t="s">
        <v>14</v>
      </c>
      <c r="G1950" s="75" t="s">
        <v>96</v>
      </c>
      <c r="H1950" s="75" t="s">
        <v>2084</v>
      </c>
      <c r="I1950" s="133" t="s">
        <v>1106</v>
      </c>
      <c r="J1950" s="77" t="s">
        <v>1464</v>
      </c>
      <c r="K1950" s="129">
        <v>70</v>
      </c>
      <c r="L1950" s="77" t="s">
        <v>50</v>
      </c>
      <c r="M1950" s="129" t="s">
        <v>103</v>
      </c>
      <c r="N1950" s="77" t="s">
        <v>1626</v>
      </c>
      <c r="O1950" s="77" t="s">
        <v>386</v>
      </c>
      <c r="P1950" s="77" t="s">
        <v>1466</v>
      </c>
      <c r="Q1950" s="81" t="s">
        <v>8699</v>
      </c>
      <c r="R1950" s="81" t="s">
        <v>8275</v>
      </c>
      <c r="S1950" s="126" t="s">
        <v>401</v>
      </c>
      <c r="T1950" s="77" t="s">
        <v>1240</v>
      </c>
      <c r="U1950" s="21"/>
      <c r="V1950" s="21" t="s">
        <v>1393</v>
      </c>
      <c r="W1950" s="20" t="str">
        <f>VLOOKUP(TRIM(X1950),X10:Y159,2,FALSE)</f>
        <v>Andy</v>
      </c>
      <c r="X1950" s="184" t="str">
        <f t="shared" si="281"/>
        <v>9.5.2</v>
      </c>
      <c r="Y1950" s="184">
        <f t="shared" si="282"/>
        <v>1</v>
      </c>
      <c r="Z1950" s="184">
        <f t="shared" si="289"/>
        <v>0</v>
      </c>
      <c r="AA1950" s="184">
        <f t="shared" si="283"/>
        <v>12</v>
      </c>
      <c r="AB1950" s="184">
        <f t="shared" si="284"/>
        <v>0</v>
      </c>
      <c r="AC1950" s="184">
        <f t="shared" si="285"/>
        <v>0</v>
      </c>
      <c r="AD1950" s="184">
        <f t="shared" si="290"/>
        <v>0</v>
      </c>
      <c r="AE1950" s="184">
        <f t="shared" si="286"/>
        <v>0</v>
      </c>
      <c r="AF1950" s="186"/>
      <c r="AG1950" s="187" t="str">
        <f t="shared" si="287"/>
        <v>2313713</v>
      </c>
      <c r="AI1950" s="1" t="str">
        <f t="shared" si="288"/>
        <v>DIFF</v>
      </c>
    </row>
    <row r="1951" spans="1:35" ht="26.25" customHeight="1" x14ac:dyDescent="0.25">
      <c r="A1951" s="72" t="s">
        <v>193</v>
      </c>
      <c r="B1951" s="74" t="s">
        <v>8700</v>
      </c>
      <c r="C1951" s="74" t="s">
        <v>95</v>
      </c>
      <c r="D1951" s="74" t="s">
        <v>1347</v>
      </c>
      <c r="E1951" s="103" t="s">
        <v>4748</v>
      </c>
      <c r="F1951" s="75" t="s">
        <v>12</v>
      </c>
      <c r="G1951" s="75" t="s">
        <v>96</v>
      </c>
      <c r="H1951" s="75" t="s">
        <v>2573</v>
      </c>
      <c r="I1951" s="133" t="s">
        <v>576</v>
      </c>
      <c r="J1951" s="77"/>
      <c r="K1951" s="129"/>
      <c r="L1951" s="77"/>
      <c r="M1951" s="129"/>
      <c r="N1951" s="77"/>
      <c r="O1951" s="77" t="s">
        <v>386</v>
      </c>
      <c r="P1951" s="77" t="s">
        <v>1466</v>
      </c>
      <c r="Q1951" s="81" t="s">
        <v>5247</v>
      </c>
      <c r="R1951" s="81" t="s">
        <v>8276</v>
      </c>
      <c r="S1951" s="126" t="s">
        <v>213</v>
      </c>
      <c r="T1951" s="77" t="s">
        <v>233</v>
      </c>
      <c r="U1951" s="21"/>
      <c r="V1951" s="21"/>
      <c r="W1951" s="20" t="str">
        <f>VLOOKUP(TRIM(X1951),X10:Y159,2,FALSE)</f>
        <v>Andy</v>
      </c>
      <c r="X1951" s="184" t="str">
        <f t="shared" ref="X1951:X2014" si="291">IF(ISNONTEXT(D1951),"" &amp; D1951 &amp;"",T(D1951))</f>
        <v>9.5.2</v>
      </c>
      <c r="Y1951" s="184">
        <f t="shared" ref="Y1951:Y2014" si="292">IF(F1951="CR", IF(S1951="Approved", 1, IF(S1951="Agreed", 1, IF(S1951="Block approved", 1, 0))),0)</f>
        <v>0</v>
      </c>
      <c r="Z1951" s="184">
        <f t="shared" si="289"/>
        <v>0</v>
      </c>
      <c r="AA1951" s="184">
        <f t="shared" ref="AA1951:AA2014" si="293">LEN(I1951)</f>
        <v>4</v>
      </c>
      <c r="AB1951" s="184">
        <f t="shared" ref="AB1951:AB2014" si="294">IF(LEFT(H1951, 12)="Reserved for",  1, 0)</f>
        <v>0</v>
      </c>
      <c r="AC1951" s="184">
        <f t="shared" ref="AC1951:AC2014" si="295">IF(F1951="LS OUT", IF(S1951="Approved", 1, IF(S1951="Block approved", 1, 0)),0)</f>
        <v>0</v>
      </c>
      <c r="AD1951" s="184">
        <f t="shared" si="290"/>
        <v>0</v>
      </c>
      <c r="AE1951" s="184">
        <f t="shared" ref="AE1951:AE2014" si="296">IF(F1951="LS In", IF(S1951="Postponed", 1, 0), 0)</f>
        <v>0</v>
      </c>
      <c r="AF1951" s="186"/>
      <c r="AG1951" s="187" t="str">
        <f t="shared" ref="AG1951:AG2014" si="297">IF("" &amp; AF1951="" &amp; D1951, "", MID(E1951, 4, 7))</f>
        <v>2313714</v>
      </c>
      <c r="AI1951" s="1" t="str">
        <f t="shared" ref="AI1951:AI2014" si="298">IF(_xlfn.VALUETOTEXT(AH1951) =_xlfn.VALUETOTEXT(D1951), "", "DIFF")</f>
        <v>DIFF</v>
      </c>
    </row>
    <row r="1952" spans="1:35" ht="26.25" customHeight="1" x14ac:dyDescent="0.25">
      <c r="A1952" s="72"/>
      <c r="B1952" s="74" t="s">
        <v>40</v>
      </c>
      <c r="C1952" s="74" t="s">
        <v>13</v>
      </c>
      <c r="D1952" s="74" t="s">
        <v>1347</v>
      </c>
      <c r="E1952" s="103" t="s">
        <v>4749</v>
      </c>
      <c r="F1952" s="75" t="s">
        <v>14</v>
      </c>
      <c r="G1952" s="154" t="s">
        <v>96</v>
      </c>
      <c r="H1952" s="154" t="s">
        <v>2473</v>
      </c>
      <c r="I1952" s="155" t="s">
        <v>576</v>
      </c>
      <c r="J1952" s="124" t="s">
        <v>225</v>
      </c>
      <c r="K1952" s="125">
        <v>445</v>
      </c>
      <c r="L1952" s="124" t="s">
        <v>50</v>
      </c>
      <c r="M1952" s="125" t="s">
        <v>103</v>
      </c>
      <c r="N1952" s="124" t="s">
        <v>2407</v>
      </c>
      <c r="O1952" s="124" t="s">
        <v>386</v>
      </c>
      <c r="P1952" s="124" t="s">
        <v>1466</v>
      </c>
      <c r="Q1952" s="156" t="s">
        <v>2694</v>
      </c>
      <c r="R1952" s="156" t="s">
        <v>8277</v>
      </c>
      <c r="S1952" s="126" t="s">
        <v>19</v>
      </c>
      <c r="T1952" s="77" t="s">
        <v>233</v>
      </c>
      <c r="U1952" s="21"/>
      <c r="V1952" s="21"/>
      <c r="W1952" s="20" t="str">
        <f>VLOOKUP(TRIM(X1952),X10:Y159,2,FALSE)</f>
        <v>Andy</v>
      </c>
      <c r="X1952" s="184" t="str">
        <f t="shared" si="291"/>
        <v>9.5.2</v>
      </c>
      <c r="Y1952" s="184">
        <f t="shared" si="292"/>
        <v>0</v>
      </c>
      <c r="Z1952" s="184">
        <f t="shared" si="289"/>
        <v>0</v>
      </c>
      <c r="AA1952" s="184">
        <f t="shared" si="293"/>
        <v>4</v>
      </c>
      <c r="AB1952" s="184">
        <f t="shared" si="294"/>
        <v>0</v>
      </c>
      <c r="AC1952" s="184">
        <f t="shared" si="295"/>
        <v>0</v>
      </c>
      <c r="AD1952" s="184">
        <f t="shared" si="290"/>
        <v>0</v>
      </c>
      <c r="AE1952" s="184">
        <f t="shared" si="296"/>
        <v>0</v>
      </c>
      <c r="AF1952" s="186"/>
      <c r="AG1952" s="187" t="str">
        <f t="shared" si="297"/>
        <v>2313715</v>
      </c>
      <c r="AI1952" s="1" t="str">
        <f t="shared" si="298"/>
        <v>DIFF</v>
      </c>
    </row>
    <row r="1953" spans="1:35" ht="26.25" customHeight="1" x14ac:dyDescent="0.25">
      <c r="A1953" s="72" t="s">
        <v>193</v>
      </c>
      <c r="B1953" s="74" t="s">
        <v>2697</v>
      </c>
      <c r="C1953" s="74" t="s">
        <v>95</v>
      </c>
      <c r="D1953" s="74" t="s">
        <v>1347</v>
      </c>
      <c r="E1953" s="103" t="s">
        <v>4750</v>
      </c>
      <c r="F1953" s="75" t="s">
        <v>14</v>
      </c>
      <c r="G1953" s="75" t="s">
        <v>96</v>
      </c>
      <c r="H1953" s="75" t="s">
        <v>2474</v>
      </c>
      <c r="I1953" s="133" t="s">
        <v>576</v>
      </c>
      <c r="J1953" s="77" t="s">
        <v>1464</v>
      </c>
      <c r="K1953" s="129">
        <v>45</v>
      </c>
      <c r="L1953" s="77" t="s">
        <v>50</v>
      </c>
      <c r="M1953" s="129" t="s">
        <v>103</v>
      </c>
      <c r="N1953" s="77" t="s">
        <v>1626</v>
      </c>
      <c r="O1953" s="77" t="s">
        <v>386</v>
      </c>
      <c r="P1953" s="77" t="s">
        <v>1466</v>
      </c>
      <c r="Q1953" s="81" t="s">
        <v>2696</v>
      </c>
      <c r="R1953" s="81" t="s">
        <v>8278</v>
      </c>
      <c r="S1953" s="126" t="s">
        <v>401</v>
      </c>
      <c r="T1953" s="77" t="s">
        <v>233</v>
      </c>
      <c r="U1953" s="21"/>
      <c r="V1953" s="21" t="s">
        <v>1393</v>
      </c>
      <c r="W1953" s="20" t="str">
        <f>VLOOKUP(TRIM(X1953),X10:Y159,2,FALSE)</f>
        <v>Andy</v>
      </c>
      <c r="X1953" s="184" t="str">
        <f t="shared" si="291"/>
        <v>9.5.2</v>
      </c>
      <c r="Y1953" s="184">
        <f t="shared" si="292"/>
        <v>1</v>
      </c>
      <c r="Z1953" s="184">
        <f t="shared" si="289"/>
        <v>0</v>
      </c>
      <c r="AA1953" s="184">
        <f t="shared" si="293"/>
        <v>4</v>
      </c>
      <c r="AB1953" s="184">
        <f t="shared" si="294"/>
        <v>0</v>
      </c>
      <c r="AC1953" s="184">
        <f t="shared" si="295"/>
        <v>0</v>
      </c>
      <c r="AD1953" s="184">
        <f t="shared" si="290"/>
        <v>0</v>
      </c>
      <c r="AE1953" s="184">
        <f t="shared" si="296"/>
        <v>0</v>
      </c>
      <c r="AF1953" s="186"/>
      <c r="AG1953" s="187" t="str">
        <f t="shared" si="297"/>
        <v>2313716</v>
      </c>
      <c r="AI1953" s="1" t="str">
        <f t="shared" si="298"/>
        <v>DIFF</v>
      </c>
    </row>
    <row r="1954" spans="1:35" ht="26.25" customHeight="1" x14ac:dyDescent="0.25">
      <c r="A1954" s="72" t="s">
        <v>193</v>
      </c>
      <c r="B1954" s="74" t="s">
        <v>1575</v>
      </c>
      <c r="C1954" s="74" t="s">
        <v>95</v>
      </c>
      <c r="D1954" s="74" t="s">
        <v>1896</v>
      </c>
      <c r="E1954" s="103" t="s">
        <v>4751</v>
      </c>
      <c r="F1954" s="75" t="s">
        <v>14</v>
      </c>
      <c r="G1954" s="75" t="s">
        <v>96</v>
      </c>
      <c r="H1954" s="75" t="s">
        <v>2004</v>
      </c>
      <c r="I1954" s="133" t="s">
        <v>5340</v>
      </c>
      <c r="J1954" s="77" t="s">
        <v>199</v>
      </c>
      <c r="K1954" s="129">
        <v>4786</v>
      </c>
      <c r="L1954" s="77" t="s">
        <v>52</v>
      </c>
      <c r="M1954" s="129" t="s">
        <v>103</v>
      </c>
      <c r="N1954" s="77" t="s">
        <v>2407</v>
      </c>
      <c r="O1954" s="77" t="s">
        <v>386</v>
      </c>
      <c r="P1954" s="77" t="s">
        <v>1302</v>
      </c>
      <c r="Q1954" s="81" t="s">
        <v>2178</v>
      </c>
      <c r="R1954" s="81" t="s">
        <v>8279</v>
      </c>
      <c r="S1954" s="126" t="s">
        <v>401</v>
      </c>
      <c r="T1954" s="77" t="s">
        <v>223</v>
      </c>
      <c r="U1954" s="21"/>
      <c r="V1954" s="21" t="s">
        <v>1393</v>
      </c>
      <c r="W1954" s="20" t="str">
        <f>VLOOKUP(TRIM(X1954),X10:Y159,2,FALSE)</f>
        <v>Andy</v>
      </c>
      <c r="X1954" s="184" t="str">
        <f t="shared" si="291"/>
        <v>9.37</v>
      </c>
      <c r="Y1954" s="184">
        <f t="shared" si="292"/>
        <v>1</v>
      </c>
      <c r="Z1954" s="184">
        <f t="shared" si="289"/>
        <v>0</v>
      </c>
      <c r="AA1954" s="184">
        <f t="shared" si="293"/>
        <v>26</v>
      </c>
      <c r="AB1954" s="184">
        <f t="shared" si="294"/>
        <v>0</v>
      </c>
      <c r="AC1954" s="184">
        <f t="shared" si="295"/>
        <v>0</v>
      </c>
      <c r="AD1954" s="184">
        <f t="shared" si="290"/>
        <v>0</v>
      </c>
      <c r="AE1954" s="184">
        <f t="shared" si="296"/>
        <v>0</v>
      </c>
      <c r="AF1954" s="186"/>
      <c r="AG1954" s="187" t="str">
        <f t="shared" si="297"/>
        <v>2313717</v>
      </c>
      <c r="AI1954" s="1" t="str">
        <f t="shared" si="298"/>
        <v>DIFF</v>
      </c>
    </row>
    <row r="1955" spans="1:35" ht="26.25" customHeight="1" x14ac:dyDescent="0.25">
      <c r="A1955" s="72" t="s">
        <v>193</v>
      </c>
      <c r="B1955" s="74" t="s">
        <v>8701</v>
      </c>
      <c r="C1955" s="74" t="s">
        <v>95</v>
      </c>
      <c r="D1955" s="74" t="s">
        <v>1896</v>
      </c>
      <c r="E1955" s="103" t="s">
        <v>4752</v>
      </c>
      <c r="F1955" s="75" t="s">
        <v>12</v>
      </c>
      <c r="G1955" s="75" t="s">
        <v>96</v>
      </c>
      <c r="H1955" s="75" t="s">
        <v>8434</v>
      </c>
      <c r="I1955" s="133" t="s">
        <v>280</v>
      </c>
      <c r="J1955" s="77"/>
      <c r="K1955" s="129"/>
      <c r="L1955" s="77"/>
      <c r="M1955" s="129"/>
      <c r="N1955" s="77"/>
      <c r="O1955" s="77" t="s">
        <v>386</v>
      </c>
      <c r="P1955" s="77" t="s">
        <v>1302</v>
      </c>
      <c r="Q1955" s="81" t="s">
        <v>1736</v>
      </c>
      <c r="R1955" s="81" t="s">
        <v>8280</v>
      </c>
      <c r="S1955" s="126" t="s">
        <v>194</v>
      </c>
      <c r="T1955" s="77" t="s">
        <v>1241</v>
      </c>
      <c r="U1955" s="21"/>
      <c r="V1955" s="21" t="s">
        <v>1393</v>
      </c>
      <c r="W1955" s="20" t="str">
        <f>VLOOKUP(TRIM(X1955),X10:Y159,2,FALSE)</f>
        <v>Andy</v>
      </c>
      <c r="X1955" s="184" t="str">
        <f t="shared" si="291"/>
        <v>9.37</v>
      </c>
      <c r="Y1955" s="184">
        <f t="shared" si="292"/>
        <v>0</v>
      </c>
      <c r="Z1955" s="184">
        <f t="shared" si="289"/>
        <v>0</v>
      </c>
      <c r="AA1955" s="184">
        <f t="shared" si="293"/>
        <v>6</v>
      </c>
      <c r="AB1955" s="184">
        <f t="shared" si="294"/>
        <v>0</v>
      </c>
      <c r="AC1955" s="184">
        <f t="shared" si="295"/>
        <v>1</v>
      </c>
      <c r="AD1955" s="184">
        <f t="shared" si="290"/>
        <v>0</v>
      </c>
      <c r="AE1955" s="184">
        <f t="shared" si="296"/>
        <v>0</v>
      </c>
      <c r="AF1955" s="186"/>
      <c r="AG1955" s="187" t="str">
        <f t="shared" si="297"/>
        <v>2313718</v>
      </c>
      <c r="AI1955" s="1" t="str">
        <f t="shared" si="298"/>
        <v>DIFF</v>
      </c>
    </row>
    <row r="1956" spans="1:35" ht="26.25" customHeight="1" x14ac:dyDescent="0.25">
      <c r="A1956" s="72" t="s">
        <v>193</v>
      </c>
      <c r="B1956" s="74" t="s">
        <v>8702</v>
      </c>
      <c r="C1956" s="74" t="s">
        <v>95</v>
      </c>
      <c r="D1956" s="74" t="s">
        <v>1896</v>
      </c>
      <c r="E1956" s="103" t="s">
        <v>4753</v>
      </c>
      <c r="F1956" s="75" t="s">
        <v>12</v>
      </c>
      <c r="G1956" s="75" t="s">
        <v>96</v>
      </c>
      <c r="H1956" s="75" t="s">
        <v>5080</v>
      </c>
      <c r="I1956" s="133" t="s">
        <v>241</v>
      </c>
      <c r="J1956" s="77"/>
      <c r="K1956" s="129"/>
      <c r="L1956" s="77"/>
      <c r="M1956" s="129"/>
      <c r="N1956" s="77"/>
      <c r="O1956" s="77" t="s">
        <v>386</v>
      </c>
      <c r="P1956" s="77" t="s">
        <v>1271</v>
      </c>
      <c r="Q1956" s="81" t="s">
        <v>5081</v>
      </c>
      <c r="R1956" s="81" t="s">
        <v>8281</v>
      </c>
      <c r="S1956" s="126" t="s">
        <v>213</v>
      </c>
      <c r="T1956" s="77" t="s">
        <v>248</v>
      </c>
      <c r="U1956" s="21"/>
      <c r="V1956" s="21"/>
      <c r="W1956" s="20" t="str">
        <f>VLOOKUP(TRIM(X1956),X10:Y159,2,FALSE)</f>
        <v>Andy</v>
      </c>
      <c r="X1956" s="184" t="str">
        <f t="shared" si="291"/>
        <v>9.37</v>
      </c>
      <c r="Y1956" s="184">
        <f t="shared" si="292"/>
        <v>0</v>
      </c>
      <c r="Z1956" s="184">
        <f t="shared" si="289"/>
        <v>0</v>
      </c>
      <c r="AA1956" s="184">
        <f t="shared" si="293"/>
        <v>14</v>
      </c>
      <c r="AB1956" s="184">
        <f t="shared" si="294"/>
        <v>0</v>
      </c>
      <c r="AC1956" s="184">
        <f t="shared" si="295"/>
        <v>0</v>
      </c>
      <c r="AD1956" s="184">
        <f t="shared" si="290"/>
        <v>0</v>
      </c>
      <c r="AE1956" s="184">
        <f t="shared" si="296"/>
        <v>0</v>
      </c>
      <c r="AF1956" s="186"/>
      <c r="AG1956" s="187" t="str">
        <f t="shared" si="297"/>
        <v>2313719</v>
      </c>
      <c r="AI1956" s="1" t="str">
        <f t="shared" si="298"/>
        <v>DIFF</v>
      </c>
    </row>
    <row r="1957" spans="1:35" ht="26.25" customHeight="1" x14ac:dyDescent="0.25">
      <c r="A1957" s="72" t="s">
        <v>193</v>
      </c>
      <c r="B1957" s="74" t="s">
        <v>8704</v>
      </c>
      <c r="C1957" s="74" t="s">
        <v>95</v>
      </c>
      <c r="D1957" s="74" t="s">
        <v>1896</v>
      </c>
      <c r="E1957" s="103" t="s">
        <v>4754</v>
      </c>
      <c r="F1957" s="75" t="s">
        <v>14</v>
      </c>
      <c r="G1957" s="75" t="s">
        <v>96</v>
      </c>
      <c r="H1957" s="75" t="s">
        <v>5623</v>
      </c>
      <c r="I1957" s="133" t="s">
        <v>8703</v>
      </c>
      <c r="J1957" s="77" t="s">
        <v>382</v>
      </c>
      <c r="K1957" s="129">
        <v>404</v>
      </c>
      <c r="L1957" s="77" t="s">
        <v>48</v>
      </c>
      <c r="M1957" s="129" t="s">
        <v>103</v>
      </c>
      <c r="N1957" s="77" t="s">
        <v>2407</v>
      </c>
      <c r="O1957" s="77" t="s">
        <v>386</v>
      </c>
      <c r="P1957" s="77" t="s">
        <v>1271</v>
      </c>
      <c r="Q1957" s="81" t="s">
        <v>6664</v>
      </c>
      <c r="R1957" s="81" t="s">
        <v>8282</v>
      </c>
      <c r="S1957" s="126" t="s">
        <v>197</v>
      </c>
      <c r="T1957" s="77" t="s">
        <v>302</v>
      </c>
      <c r="U1957" s="21"/>
      <c r="V1957" s="21"/>
      <c r="W1957" s="20" t="str">
        <f>VLOOKUP(TRIM(X1957),X10:Y159,2,FALSE)</f>
        <v>Andy</v>
      </c>
      <c r="X1957" s="184" t="str">
        <f t="shared" si="291"/>
        <v>9.37</v>
      </c>
      <c r="Y1957" s="184">
        <f t="shared" si="292"/>
        <v>0</v>
      </c>
      <c r="Z1957" s="184">
        <f t="shared" si="289"/>
        <v>0</v>
      </c>
      <c r="AA1957" s="184">
        <f t="shared" si="293"/>
        <v>12</v>
      </c>
      <c r="AB1957" s="184">
        <f t="shared" si="294"/>
        <v>0</v>
      </c>
      <c r="AC1957" s="184">
        <f t="shared" si="295"/>
        <v>0</v>
      </c>
      <c r="AD1957" s="184">
        <f t="shared" si="290"/>
        <v>0</v>
      </c>
      <c r="AE1957" s="184">
        <f t="shared" si="296"/>
        <v>0</v>
      </c>
      <c r="AF1957" s="186"/>
      <c r="AG1957" s="187" t="str">
        <f t="shared" si="297"/>
        <v>2313720</v>
      </c>
      <c r="AI1957" s="1" t="str">
        <f t="shared" si="298"/>
        <v>DIFF</v>
      </c>
    </row>
    <row r="1958" spans="1:35" ht="26.25" customHeight="1" x14ac:dyDescent="0.25">
      <c r="A1958" s="72" t="s">
        <v>193</v>
      </c>
      <c r="B1958" s="74" t="s">
        <v>1656</v>
      </c>
      <c r="C1958" s="74" t="s">
        <v>95</v>
      </c>
      <c r="D1958" s="74" t="s">
        <v>1896</v>
      </c>
      <c r="E1958" s="103" t="s">
        <v>4755</v>
      </c>
      <c r="F1958" s="75" t="s">
        <v>14</v>
      </c>
      <c r="G1958" s="75" t="s">
        <v>96</v>
      </c>
      <c r="H1958" s="75" t="s">
        <v>5171</v>
      </c>
      <c r="I1958" s="133" t="s">
        <v>239</v>
      </c>
      <c r="J1958" s="77" t="s">
        <v>382</v>
      </c>
      <c r="K1958" s="129">
        <v>391</v>
      </c>
      <c r="L1958" s="77" t="s">
        <v>48</v>
      </c>
      <c r="M1958" s="129" t="s">
        <v>103</v>
      </c>
      <c r="N1958" s="77" t="s">
        <v>2407</v>
      </c>
      <c r="O1958" s="77" t="s">
        <v>386</v>
      </c>
      <c r="P1958" s="77" t="s">
        <v>1271</v>
      </c>
      <c r="Q1958" s="81" t="s">
        <v>5990</v>
      </c>
      <c r="R1958" s="81" t="s">
        <v>8283</v>
      </c>
      <c r="S1958" s="126" t="s">
        <v>197</v>
      </c>
      <c r="T1958" s="77" t="s">
        <v>1093</v>
      </c>
      <c r="U1958" s="21"/>
      <c r="V1958" s="21"/>
      <c r="W1958" s="20" t="str">
        <f>VLOOKUP(TRIM(X1958),X10:Y159,2,FALSE)</f>
        <v>Andy</v>
      </c>
      <c r="X1958" s="184" t="str">
        <f t="shared" si="291"/>
        <v>9.37</v>
      </c>
      <c r="Y1958" s="184">
        <f t="shared" si="292"/>
        <v>0</v>
      </c>
      <c r="Z1958" s="184">
        <f t="shared" si="289"/>
        <v>0</v>
      </c>
      <c r="AA1958" s="184">
        <f t="shared" si="293"/>
        <v>7</v>
      </c>
      <c r="AB1958" s="184">
        <f t="shared" si="294"/>
        <v>0</v>
      </c>
      <c r="AC1958" s="184">
        <f t="shared" si="295"/>
        <v>0</v>
      </c>
      <c r="AD1958" s="184">
        <f t="shared" si="290"/>
        <v>0</v>
      </c>
      <c r="AE1958" s="184">
        <f t="shared" si="296"/>
        <v>0</v>
      </c>
      <c r="AF1958" s="186"/>
      <c r="AG1958" s="187" t="str">
        <f t="shared" si="297"/>
        <v>2313721</v>
      </c>
      <c r="AI1958" s="1" t="str">
        <f t="shared" si="298"/>
        <v>DIFF</v>
      </c>
    </row>
    <row r="1959" spans="1:35" ht="26.25" customHeight="1" x14ac:dyDescent="0.25">
      <c r="A1959" s="72" t="s">
        <v>193</v>
      </c>
      <c r="B1959" s="74" t="s">
        <v>8705</v>
      </c>
      <c r="C1959" s="74" t="s">
        <v>95</v>
      </c>
      <c r="D1959" s="74" t="s">
        <v>1896</v>
      </c>
      <c r="E1959" s="103" t="s">
        <v>4756</v>
      </c>
      <c r="F1959" s="75" t="s">
        <v>12</v>
      </c>
      <c r="G1959" s="75" t="s">
        <v>96</v>
      </c>
      <c r="H1959" s="75" t="s">
        <v>5082</v>
      </c>
      <c r="I1959" s="133" t="s">
        <v>108</v>
      </c>
      <c r="J1959" s="77"/>
      <c r="K1959" s="129"/>
      <c r="L1959" s="77"/>
      <c r="M1959" s="129"/>
      <c r="N1959" s="77"/>
      <c r="O1959" s="77" t="s">
        <v>386</v>
      </c>
      <c r="P1959" s="77" t="s">
        <v>1271</v>
      </c>
      <c r="Q1959" s="81" t="s">
        <v>5205</v>
      </c>
      <c r="R1959" s="81" t="s">
        <v>8284</v>
      </c>
      <c r="S1959" s="126" t="s">
        <v>197</v>
      </c>
      <c r="T1959" s="77" t="s">
        <v>259</v>
      </c>
      <c r="U1959" s="21"/>
      <c r="V1959" s="21"/>
      <c r="W1959" s="20" t="str">
        <f>VLOOKUP(TRIM(X1959),X10:Y159,2,FALSE)</f>
        <v>Andy</v>
      </c>
      <c r="X1959" s="184" t="str">
        <f t="shared" si="291"/>
        <v>9.37</v>
      </c>
      <c r="Y1959" s="184">
        <f t="shared" si="292"/>
        <v>0</v>
      </c>
      <c r="Z1959" s="184">
        <f t="shared" si="289"/>
        <v>0</v>
      </c>
      <c r="AA1959" s="184">
        <f t="shared" si="293"/>
        <v>4</v>
      </c>
      <c r="AB1959" s="184">
        <f t="shared" si="294"/>
        <v>0</v>
      </c>
      <c r="AC1959" s="184">
        <f t="shared" si="295"/>
        <v>0</v>
      </c>
      <c r="AD1959" s="184">
        <f t="shared" si="290"/>
        <v>0</v>
      </c>
      <c r="AE1959" s="184">
        <f t="shared" si="296"/>
        <v>0</v>
      </c>
      <c r="AF1959" s="186"/>
      <c r="AG1959" s="187" t="str">
        <f t="shared" si="297"/>
        <v>2313722</v>
      </c>
      <c r="AI1959" s="1" t="str">
        <f t="shared" si="298"/>
        <v>DIFF</v>
      </c>
    </row>
    <row r="1960" spans="1:35" ht="26.25" customHeight="1" x14ac:dyDescent="0.25">
      <c r="A1960" s="72" t="s">
        <v>193</v>
      </c>
      <c r="B1960" s="74" t="s">
        <v>1790</v>
      </c>
      <c r="C1960" s="74" t="s">
        <v>95</v>
      </c>
      <c r="D1960" s="74" t="s">
        <v>1896</v>
      </c>
      <c r="E1960" s="103" t="s">
        <v>4757</v>
      </c>
      <c r="F1960" s="75" t="s">
        <v>14</v>
      </c>
      <c r="G1960" s="75" t="s">
        <v>96</v>
      </c>
      <c r="H1960" s="75" t="s">
        <v>5519</v>
      </c>
      <c r="I1960" s="133" t="s">
        <v>7292</v>
      </c>
      <c r="J1960" s="77" t="s">
        <v>382</v>
      </c>
      <c r="K1960" s="129">
        <v>401</v>
      </c>
      <c r="L1960" s="77" t="s">
        <v>48</v>
      </c>
      <c r="M1960" s="129" t="s">
        <v>103</v>
      </c>
      <c r="N1960" s="77" t="s">
        <v>2407</v>
      </c>
      <c r="O1960" s="77" t="s">
        <v>386</v>
      </c>
      <c r="P1960" s="77" t="s">
        <v>1271</v>
      </c>
      <c r="Q1960" s="81" t="s">
        <v>8706</v>
      </c>
      <c r="R1960" s="81" t="s">
        <v>8285</v>
      </c>
      <c r="S1960" s="126" t="s">
        <v>213</v>
      </c>
      <c r="T1960" s="77" t="s">
        <v>235</v>
      </c>
      <c r="U1960" s="21"/>
      <c r="V1960" s="21"/>
      <c r="W1960" s="20" t="str">
        <f>VLOOKUP(TRIM(X1960),X10:Y159,2,FALSE)</f>
        <v>Andy</v>
      </c>
      <c r="X1960" s="184" t="str">
        <f t="shared" si="291"/>
        <v>9.37</v>
      </c>
      <c r="Y1960" s="184">
        <f t="shared" si="292"/>
        <v>0</v>
      </c>
      <c r="Z1960" s="184">
        <f t="shared" si="289"/>
        <v>0</v>
      </c>
      <c r="AA1960" s="184">
        <f t="shared" si="293"/>
        <v>48</v>
      </c>
      <c r="AB1960" s="184">
        <f t="shared" si="294"/>
        <v>0</v>
      </c>
      <c r="AC1960" s="184">
        <f t="shared" si="295"/>
        <v>0</v>
      </c>
      <c r="AD1960" s="184">
        <f t="shared" si="290"/>
        <v>0</v>
      </c>
      <c r="AE1960" s="184">
        <f t="shared" si="296"/>
        <v>0</v>
      </c>
      <c r="AF1960" s="186"/>
      <c r="AG1960" s="187" t="str">
        <f t="shared" si="297"/>
        <v>2313723</v>
      </c>
      <c r="AI1960" s="1" t="str">
        <f t="shared" si="298"/>
        <v>DIFF</v>
      </c>
    </row>
    <row r="1961" spans="1:35" ht="26.25" customHeight="1" x14ac:dyDescent="0.25">
      <c r="A1961" s="72" t="s">
        <v>193</v>
      </c>
      <c r="B1961" s="74" t="s">
        <v>8707</v>
      </c>
      <c r="C1961" s="74" t="s">
        <v>95</v>
      </c>
      <c r="D1961" s="74" t="s">
        <v>1896</v>
      </c>
      <c r="E1961" s="103" t="s">
        <v>4758</v>
      </c>
      <c r="F1961" s="75" t="s">
        <v>12</v>
      </c>
      <c r="G1961" s="75" t="s">
        <v>96</v>
      </c>
      <c r="H1961" s="75" t="s">
        <v>5078</v>
      </c>
      <c r="I1961" s="133" t="s">
        <v>518</v>
      </c>
      <c r="J1961" s="77"/>
      <c r="K1961" s="129"/>
      <c r="L1961" s="77"/>
      <c r="M1961" s="129"/>
      <c r="N1961" s="77"/>
      <c r="O1961" s="77"/>
      <c r="P1961" s="77" t="s">
        <v>1271</v>
      </c>
      <c r="Q1961" s="81" t="s">
        <v>5079</v>
      </c>
      <c r="R1961" s="81" t="s">
        <v>8286</v>
      </c>
      <c r="S1961" s="126" t="s">
        <v>213</v>
      </c>
      <c r="T1961" s="77" t="s">
        <v>1240</v>
      </c>
      <c r="U1961" s="21"/>
      <c r="V1961" s="21"/>
      <c r="W1961" s="20" t="str">
        <f>VLOOKUP(TRIM(X1961),X10:Y159,2,FALSE)</f>
        <v>Andy</v>
      </c>
      <c r="X1961" s="184" t="str">
        <f t="shared" si="291"/>
        <v>9.37</v>
      </c>
      <c r="Y1961" s="184">
        <f t="shared" si="292"/>
        <v>0</v>
      </c>
      <c r="Z1961" s="184">
        <f t="shared" si="289"/>
        <v>0</v>
      </c>
      <c r="AA1961" s="184">
        <f t="shared" si="293"/>
        <v>27</v>
      </c>
      <c r="AB1961" s="184">
        <f t="shared" si="294"/>
        <v>0</v>
      </c>
      <c r="AC1961" s="184">
        <f t="shared" si="295"/>
        <v>0</v>
      </c>
      <c r="AD1961" s="184">
        <f t="shared" si="290"/>
        <v>0</v>
      </c>
      <c r="AE1961" s="184">
        <f t="shared" si="296"/>
        <v>0</v>
      </c>
      <c r="AF1961" s="186"/>
      <c r="AG1961" s="187" t="str">
        <f t="shared" si="297"/>
        <v>2313724</v>
      </c>
      <c r="AI1961" s="1" t="str">
        <f t="shared" si="298"/>
        <v>DIFF</v>
      </c>
    </row>
    <row r="1962" spans="1:35" ht="26.25" customHeight="1" x14ac:dyDescent="0.25">
      <c r="A1962" s="72" t="s">
        <v>193</v>
      </c>
      <c r="B1962" s="74" t="s">
        <v>8708</v>
      </c>
      <c r="C1962" s="74" t="s">
        <v>95</v>
      </c>
      <c r="D1962" s="74" t="s">
        <v>1896</v>
      </c>
      <c r="E1962" s="103" t="s">
        <v>4759</v>
      </c>
      <c r="F1962" s="75" t="s">
        <v>12</v>
      </c>
      <c r="G1962" s="75" t="s">
        <v>96</v>
      </c>
      <c r="H1962" s="75" t="s">
        <v>5100</v>
      </c>
      <c r="I1962" s="133" t="s">
        <v>241</v>
      </c>
      <c r="J1962" s="77"/>
      <c r="K1962" s="129"/>
      <c r="L1962" s="77"/>
      <c r="M1962" s="129"/>
      <c r="N1962" s="77"/>
      <c r="O1962" s="77" t="s">
        <v>386</v>
      </c>
      <c r="P1962" s="77" t="s">
        <v>1271</v>
      </c>
      <c r="Q1962" s="81" t="s">
        <v>5101</v>
      </c>
      <c r="R1962" s="81" t="s">
        <v>8287</v>
      </c>
      <c r="S1962" s="126" t="s">
        <v>213</v>
      </c>
      <c r="T1962" s="77" t="s">
        <v>248</v>
      </c>
      <c r="U1962" s="21"/>
      <c r="V1962" s="21"/>
      <c r="W1962" s="20" t="str">
        <f>VLOOKUP(TRIM(X1962),X10:Y159,2,FALSE)</f>
        <v>Andy</v>
      </c>
      <c r="X1962" s="184" t="str">
        <f t="shared" si="291"/>
        <v>9.37</v>
      </c>
      <c r="Y1962" s="184">
        <f t="shared" si="292"/>
        <v>0</v>
      </c>
      <c r="Z1962" s="184">
        <f t="shared" si="289"/>
        <v>0</v>
      </c>
      <c r="AA1962" s="184">
        <f t="shared" si="293"/>
        <v>14</v>
      </c>
      <c r="AB1962" s="184">
        <f t="shared" si="294"/>
        <v>0</v>
      </c>
      <c r="AC1962" s="184">
        <f t="shared" si="295"/>
        <v>0</v>
      </c>
      <c r="AD1962" s="184">
        <f t="shared" si="290"/>
        <v>0</v>
      </c>
      <c r="AE1962" s="184">
        <f t="shared" si="296"/>
        <v>0</v>
      </c>
      <c r="AF1962" s="186"/>
      <c r="AG1962" s="187" t="str">
        <f t="shared" si="297"/>
        <v>2313725</v>
      </c>
      <c r="AI1962" s="1" t="str">
        <f t="shared" si="298"/>
        <v>DIFF</v>
      </c>
    </row>
    <row r="1963" spans="1:35" ht="26.25" customHeight="1" x14ac:dyDescent="0.25">
      <c r="A1963" s="72" t="s">
        <v>193</v>
      </c>
      <c r="B1963" s="74" t="s">
        <v>1496</v>
      </c>
      <c r="C1963" s="74" t="s">
        <v>95</v>
      </c>
      <c r="D1963" s="74" t="s">
        <v>86</v>
      </c>
      <c r="E1963" s="103" t="s">
        <v>4760</v>
      </c>
      <c r="F1963" s="75" t="s">
        <v>14</v>
      </c>
      <c r="G1963" s="75" t="s">
        <v>96</v>
      </c>
      <c r="H1963" s="75" t="s">
        <v>5234</v>
      </c>
      <c r="I1963" s="133" t="s">
        <v>236</v>
      </c>
      <c r="J1963" s="77" t="s">
        <v>102</v>
      </c>
      <c r="K1963" s="129">
        <v>4585</v>
      </c>
      <c r="L1963" s="77" t="s">
        <v>48</v>
      </c>
      <c r="M1963" s="129" t="s">
        <v>103</v>
      </c>
      <c r="N1963" s="77" t="s">
        <v>2407</v>
      </c>
      <c r="O1963" s="77" t="s">
        <v>386</v>
      </c>
      <c r="P1963" s="77" t="s">
        <v>1451</v>
      </c>
      <c r="Q1963" s="81" t="s">
        <v>6068</v>
      </c>
      <c r="R1963" s="81" t="s">
        <v>8288</v>
      </c>
      <c r="S1963" s="126" t="s">
        <v>401</v>
      </c>
      <c r="T1963" s="77" t="s">
        <v>235</v>
      </c>
      <c r="U1963" s="21"/>
      <c r="V1963" s="21" t="s">
        <v>1393</v>
      </c>
      <c r="W1963" s="20" t="str">
        <f>VLOOKUP(TRIM(X1963),X10:Y159,2,FALSE)</f>
        <v>Andy</v>
      </c>
      <c r="X1963" s="184" t="str">
        <f t="shared" si="291"/>
        <v>7.2</v>
      </c>
      <c r="Y1963" s="184">
        <f t="shared" si="292"/>
        <v>1</v>
      </c>
      <c r="Z1963" s="184">
        <f t="shared" si="289"/>
        <v>0</v>
      </c>
      <c r="AA1963" s="184">
        <f t="shared" si="293"/>
        <v>17</v>
      </c>
      <c r="AB1963" s="184">
        <f t="shared" si="294"/>
        <v>0</v>
      </c>
      <c r="AC1963" s="184">
        <f t="shared" si="295"/>
        <v>0</v>
      </c>
      <c r="AD1963" s="184">
        <f t="shared" si="290"/>
        <v>0</v>
      </c>
      <c r="AE1963" s="184">
        <f t="shared" si="296"/>
        <v>0</v>
      </c>
      <c r="AF1963" s="186"/>
      <c r="AG1963" s="187" t="str">
        <f t="shared" si="297"/>
        <v>2313726</v>
      </c>
      <c r="AI1963" s="1" t="str">
        <f t="shared" si="298"/>
        <v>DIFF</v>
      </c>
    </row>
    <row r="1964" spans="1:35" ht="26.25" customHeight="1" x14ac:dyDescent="0.25">
      <c r="A1964" s="72"/>
      <c r="B1964" s="74" t="s">
        <v>40</v>
      </c>
      <c r="C1964" s="74" t="s">
        <v>13</v>
      </c>
      <c r="D1964" s="74" t="s">
        <v>87</v>
      </c>
      <c r="E1964" s="103" t="s">
        <v>4761</v>
      </c>
      <c r="F1964" s="75" t="s">
        <v>14</v>
      </c>
      <c r="G1964" s="154" t="s">
        <v>96</v>
      </c>
      <c r="H1964" s="154" t="s">
        <v>5577</v>
      </c>
      <c r="I1964" s="155" t="s">
        <v>239</v>
      </c>
      <c r="J1964" s="124" t="s">
        <v>102</v>
      </c>
      <c r="K1964" s="125">
        <v>4354</v>
      </c>
      <c r="L1964" s="124" t="s">
        <v>50</v>
      </c>
      <c r="M1964" s="125" t="s">
        <v>103</v>
      </c>
      <c r="N1964" s="124" t="s">
        <v>2410</v>
      </c>
      <c r="O1964" s="124" t="s">
        <v>198</v>
      </c>
      <c r="P1964" s="124" t="s">
        <v>2271</v>
      </c>
      <c r="Q1964" s="156" t="s">
        <v>2198</v>
      </c>
      <c r="R1964" s="156" t="s">
        <v>8289</v>
      </c>
      <c r="S1964" s="126" t="s">
        <v>19</v>
      </c>
      <c r="T1964" s="77" t="s">
        <v>1006</v>
      </c>
      <c r="U1964" s="21"/>
      <c r="V1964" s="21"/>
      <c r="W1964" s="20" t="str">
        <f>VLOOKUP(TRIM(X1964),X10:Y159,2,FALSE)</f>
        <v>Andy</v>
      </c>
      <c r="X1964" s="184" t="str">
        <f t="shared" si="291"/>
        <v>7.3</v>
      </c>
      <c r="Y1964" s="184">
        <f t="shared" si="292"/>
        <v>0</v>
      </c>
      <c r="Z1964" s="184">
        <f t="shared" si="289"/>
        <v>0</v>
      </c>
      <c r="AA1964" s="184">
        <f t="shared" si="293"/>
        <v>7</v>
      </c>
      <c r="AB1964" s="184">
        <f t="shared" si="294"/>
        <v>0</v>
      </c>
      <c r="AC1964" s="184">
        <f t="shared" si="295"/>
        <v>0</v>
      </c>
      <c r="AD1964" s="184">
        <f t="shared" si="290"/>
        <v>0</v>
      </c>
      <c r="AE1964" s="184">
        <f t="shared" si="296"/>
        <v>0</v>
      </c>
      <c r="AF1964" s="186"/>
      <c r="AG1964" s="187" t="str">
        <f t="shared" si="297"/>
        <v>2313727</v>
      </c>
      <c r="AI1964" s="1" t="str">
        <f t="shared" si="298"/>
        <v>DIFF</v>
      </c>
    </row>
    <row r="1965" spans="1:35" ht="26.25" customHeight="1" x14ac:dyDescent="0.25">
      <c r="A1965" s="72"/>
      <c r="B1965" s="74" t="s">
        <v>40</v>
      </c>
      <c r="C1965" s="74" t="s">
        <v>13</v>
      </c>
      <c r="D1965" s="74" t="s">
        <v>87</v>
      </c>
      <c r="E1965" s="103" t="s">
        <v>4762</v>
      </c>
      <c r="F1965" s="75" t="s">
        <v>14</v>
      </c>
      <c r="G1965" s="154" t="s">
        <v>96</v>
      </c>
      <c r="H1965" s="154" t="s">
        <v>5578</v>
      </c>
      <c r="I1965" s="155" t="s">
        <v>239</v>
      </c>
      <c r="J1965" s="124" t="s">
        <v>102</v>
      </c>
      <c r="K1965" s="125">
        <v>4358</v>
      </c>
      <c r="L1965" s="124" t="s">
        <v>50</v>
      </c>
      <c r="M1965" s="125" t="s">
        <v>105</v>
      </c>
      <c r="N1965" s="124" t="s">
        <v>2407</v>
      </c>
      <c r="O1965" s="124" t="s">
        <v>386</v>
      </c>
      <c r="P1965" s="124" t="s">
        <v>2271</v>
      </c>
      <c r="Q1965" s="156" t="s">
        <v>2201</v>
      </c>
      <c r="R1965" s="156" t="s">
        <v>8290</v>
      </c>
      <c r="S1965" s="126" t="s">
        <v>19</v>
      </c>
      <c r="T1965" s="77" t="s">
        <v>1006</v>
      </c>
      <c r="U1965" s="21"/>
      <c r="V1965" s="21"/>
      <c r="W1965" s="20" t="str">
        <f>VLOOKUP(TRIM(X1965),X10:Y159,2,FALSE)</f>
        <v>Andy</v>
      </c>
      <c r="X1965" s="184" t="str">
        <f t="shared" si="291"/>
        <v>7.3</v>
      </c>
      <c r="Y1965" s="184">
        <f t="shared" si="292"/>
        <v>0</v>
      </c>
      <c r="Z1965" s="184">
        <f t="shared" si="289"/>
        <v>0</v>
      </c>
      <c r="AA1965" s="184">
        <f t="shared" si="293"/>
        <v>7</v>
      </c>
      <c r="AB1965" s="184">
        <f t="shared" si="294"/>
        <v>0</v>
      </c>
      <c r="AC1965" s="184">
        <f t="shared" si="295"/>
        <v>0</v>
      </c>
      <c r="AD1965" s="184">
        <f t="shared" si="290"/>
        <v>0</v>
      </c>
      <c r="AE1965" s="184">
        <f t="shared" si="296"/>
        <v>0</v>
      </c>
      <c r="AF1965" s="186"/>
      <c r="AG1965" s="187" t="str">
        <f t="shared" si="297"/>
        <v>2313728</v>
      </c>
      <c r="AI1965" s="1" t="str">
        <f t="shared" si="298"/>
        <v>DIFF</v>
      </c>
    </row>
    <row r="1966" spans="1:35" ht="26.25" customHeight="1" x14ac:dyDescent="0.25">
      <c r="A1966" s="72" t="s">
        <v>193</v>
      </c>
      <c r="B1966" s="74" t="s">
        <v>2954</v>
      </c>
      <c r="C1966" s="74" t="s">
        <v>95</v>
      </c>
      <c r="D1966" s="74" t="s">
        <v>1354</v>
      </c>
      <c r="E1966" s="103" t="s">
        <v>4763</v>
      </c>
      <c r="F1966" s="75" t="s">
        <v>14</v>
      </c>
      <c r="G1966" s="75" t="s">
        <v>96</v>
      </c>
      <c r="H1966" s="75" t="s">
        <v>2547</v>
      </c>
      <c r="I1966" s="133" t="s">
        <v>8291</v>
      </c>
      <c r="J1966" s="77" t="s">
        <v>199</v>
      </c>
      <c r="K1966" s="129">
        <v>5024</v>
      </c>
      <c r="L1966" s="77" t="s">
        <v>63</v>
      </c>
      <c r="M1966" s="129" t="s">
        <v>103</v>
      </c>
      <c r="N1966" s="77" t="s">
        <v>2407</v>
      </c>
      <c r="O1966" s="77" t="s">
        <v>386</v>
      </c>
      <c r="P1966" s="77" t="s">
        <v>1279</v>
      </c>
      <c r="Q1966" s="81" t="s">
        <v>5850</v>
      </c>
      <c r="R1966" s="81" t="s">
        <v>8292</v>
      </c>
      <c r="S1966" s="126" t="s">
        <v>213</v>
      </c>
      <c r="T1966" s="77" t="s">
        <v>212</v>
      </c>
      <c r="U1966" s="21"/>
      <c r="V1966" s="21"/>
      <c r="W1966" s="20" t="str">
        <f>VLOOKUP(TRIM(X1966),X10:Y159,2,FALSE)</f>
        <v>Andy</v>
      </c>
      <c r="X1966" s="184" t="str">
        <f t="shared" si="291"/>
        <v>9.18.2</v>
      </c>
      <c r="Y1966" s="184">
        <f t="shared" si="292"/>
        <v>0</v>
      </c>
      <c r="Z1966" s="184">
        <f t="shared" si="289"/>
        <v>0</v>
      </c>
      <c r="AA1966" s="184">
        <f t="shared" si="293"/>
        <v>76</v>
      </c>
      <c r="AB1966" s="184">
        <f t="shared" si="294"/>
        <v>0</v>
      </c>
      <c r="AC1966" s="184">
        <f t="shared" si="295"/>
        <v>0</v>
      </c>
      <c r="AD1966" s="184">
        <f t="shared" si="290"/>
        <v>0</v>
      </c>
      <c r="AE1966" s="184">
        <f t="shared" si="296"/>
        <v>0</v>
      </c>
      <c r="AF1966" s="186"/>
      <c r="AG1966" s="187" t="str">
        <f t="shared" si="297"/>
        <v>2313729</v>
      </c>
      <c r="AI1966" s="1" t="str">
        <f t="shared" si="298"/>
        <v>DIFF</v>
      </c>
    </row>
    <row r="1967" spans="1:35" ht="26.25" customHeight="1" x14ac:dyDescent="0.25">
      <c r="A1967" s="72" t="s">
        <v>193</v>
      </c>
      <c r="B1967" s="74" t="s">
        <v>2664</v>
      </c>
      <c r="C1967" s="74" t="s">
        <v>95</v>
      </c>
      <c r="D1967" s="74" t="s">
        <v>1354</v>
      </c>
      <c r="E1967" s="103" t="s">
        <v>4764</v>
      </c>
      <c r="F1967" s="75" t="s">
        <v>14</v>
      </c>
      <c r="G1967" s="75" t="s">
        <v>96</v>
      </c>
      <c r="H1967" s="75" t="s">
        <v>2452</v>
      </c>
      <c r="I1967" s="133" t="s">
        <v>8293</v>
      </c>
      <c r="J1967" s="77" t="s">
        <v>102</v>
      </c>
      <c r="K1967" s="129">
        <v>4477</v>
      </c>
      <c r="L1967" s="77" t="s">
        <v>63</v>
      </c>
      <c r="M1967" s="129" t="s">
        <v>103</v>
      </c>
      <c r="N1967" s="77" t="s">
        <v>2407</v>
      </c>
      <c r="O1967" s="77" t="s">
        <v>386</v>
      </c>
      <c r="P1967" s="77" t="s">
        <v>1279</v>
      </c>
      <c r="Q1967" s="81" t="s">
        <v>8709</v>
      </c>
      <c r="R1967" s="81" t="s">
        <v>8294</v>
      </c>
      <c r="S1967" s="126" t="s">
        <v>401</v>
      </c>
      <c r="T1967" s="77" t="s">
        <v>223</v>
      </c>
      <c r="U1967" s="21"/>
      <c r="V1967" s="21" t="s">
        <v>1393</v>
      </c>
      <c r="W1967" s="20" t="str">
        <f>VLOOKUP(TRIM(X1967),X10:Y159,2,FALSE)</f>
        <v>Andy</v>
      </c>
      <c r="X1967" s="184" t="str">
        <f t="shared" si="291"/>
        <v>9.18.2</v>
      </c>
      <c r="Y1967" s="184">
        <f t="shared" si="292"/>
        <v>1</v>
      </c>
      <c r="Z1967" s="184">
        <f t="shared" si="289"/>
        <v>0</v>
      </c>
      <c r="AA1967" s="184">
        <f t="shared" si="293"/>
        <v>70</v>
      </c>
      <c r="AB1967" s="184">
        <f t="shared" si="294"/>
        <v>0</v>
      </c>
      <c r="AC1967" s="184">
        <f t="shared" si="295"/>
        <v>0</v>
      </c>
      <c r="AD1967" s="184">
        <f t="shared" si="290"/>
        <v>0</v>
      </c>
      <c r="AE1967" s="184">
        <f t="shared" si="296"/>
        <v>0</v>
      </c>
      <c r="AF1967" s="186"/>
      <c r="AG1967" s="187" t="str">
        <f t="shared" si="297"/>
        <v>2313730</v>
      </c>
      <c r="AI1967" s="1" t="str">
        <f t="shared" si="298"/>
        <v>DIFF</v>
      </c>
    </row>
    <row r="1968" spans="1:35" ht="26.25" customHeight="1" x14ac:dyDescent="0.25">
      <c r="A1968" s="72" t="s">
        <v>193</v>
      </c>
      <c r="B1968" s="74" t="s">
        <v>1651</v>
      </c>
      <c r="C1968" s="74" t="s">
        <v>95</v>
      </c>
      <c r="D1968" s="74" t="s">
        <v>1354</v>
      </c>
      <c r="E1968" s="103" t="s">
        <v>4765</v>
      </c>
      <c r="F1968" s="75" t="s">
        <v>14</v>
      </c>
      <c r="G1968" s="75" t="s">
        <v>96</v>
      </c>
      <c r="H1968" s="75" t="s">
        <v>5295</v>
      </c>
      <c r="I1968" s="133" t="s">
        <v>227</v>
      </c>
      <c r="J1968" s="77" t="s">
        <v>199</v>
      </c>
      <c r="K1968" s="129">
        <v>5115</v>
      </c>
      <c r="L1968" s="77" t="s">
        <v>48</v>
      </c>
      <c r="M1968" s="129" t="s">
        <v>103</v>
      </c>
      <c r="N1968" s="77" t="s">
        <v>2407</v>
      </c>
      <c r="O1968" s="77" t="s">
        <v>386</v>
      </c>
      <c r="P1968" s="77" t="s">
        <v>1279</v>
      </c>
      <c r="Q1968" s="81" t="s">
        <v>8710</v>
      </c>
      <c r="R1968" s="81" t="s">
        <v>8295</v>
      </c>
      <c r="S1968" s="126" t="s">
        <v>213</v>
      </c>
      <c r="T1968" s="77" t="s">
        <v>214</v>
      </c>
      <c r="U1968" s="21"/>
      <c r="V1968" s="21"/>
      <c r="W1968" s="20" t="str">
        <f>VLOOKUP(TRIM(X1968),X10:Y159,2,FALSE)</f>
        <v>Andy</v>
      </c>
      <c r="X1968" s="184" t="str">
        <f t="shared" si="291"/>
        <v>9.18.2</v>
      </c>
      <c r="Y1968" s="184">
        <f t="shared" si="292"/>
        <v>0</v>
      </c>
      <c r="Z1968" s="184">
        <f t="shared" si="289"/>
        <v>0</v>
      </c>
      <c r="AA1968" s="184">
        <f t="shared" si="293"/>
        <v>3</v>
      </c>
      <c r="AB1968" s="184">
        <f t="shared" si="294"/>
        <v>0</v>
      </c>
      <c r="AC1968" s="184">
        <f t="shared" si="295"/>
        <v>0</v>
      </c>
      <c r="AD1968" s="184">
        <f t="shared" si="290"/>
        <v>0</v>
      </c>
      <c r="AE1968" s="184">
        <f t="shared" si="296"/>
        <v>0</v>
      </c>
      <c r="AF1968" s="186"/>
      <c r="AG1968" s="187" t="str">
        <f t="shared" si="297"/>
        <v>2313731</v>
      </c>
      <c r="AI1968" s="1" t="str">
        <f t="shared" si="298"/>
        <v>DIFF</v>
      </c>
    </row>
    <row r="1969" spans="1:35" ht="26.25" customHeight="1" x14ac:dyDescent="0.25">
      <c r="A1969" s="72" t="s">
        <v>193</v>
      </c>
      <c r="B1969" s="74" t="s">
        <v>2953</v>
      </c>
      <c r="C1969" s="74" t="s">
        <v>95</v>
      </c>
      <c r="D1969" s="74" t="s">
        <v>1354</v>
      </c>
      <c r="E1969" s="103" t="s">
        <v>4766</v>
      </c>
      <c r="F1969" s="75" t="s">
        <v>14</v>
      </c>
      <c r="G1969" s="75" t="s">
        <v>96</v>
      </c>
      <c r="H1969" s="75" t="s">
        <v>2446</v>
      </c>
      <c r="I1969" s="133" t="s">
        <v>8296</v>
      </c>
      <c r="J1969" s="77" t="s">
        <v>199</v>
      </c>
      <c r="K1969" s="129">
        <v>4955</v>
      </c>
      <c r="L1969" s="77" t="s">
        <v>53</v>
      </c>
      <c r="M1969" s="129" t="s">
        <v>103</v>
      </c>
      <c r="N1969" s="77" t="s">
        <v>2407</v>
      </c>
      <c r="O1969" s="77" t="s">
        <v>386</v>
      </c>
      <c r="P1969" s="77" t="s">
        <v>1279</v>
      </c>
      <c r="Q1969" s="81" t="s">
        <v>6054</v>
      </c>
      <c r="R1969" s="81" t="s">
        <v>8297</v>
      </c>
      <c r="S1969" s="126" t="s">
        <v>401</v>
      </c>
      <c r="T1969" s="77" t="s">
        <v>235</v>
      </c>
      <c r="U1969" s="21"/>
      <c r="V1969" s="21" t="s">
        <v>1393</v>
      </c>
      <c r="W1969" s="20" t="str">
        <f>VLOOKUP(TRIM(X1969),X10:Y159,2,FALSE)</f>
        <v>Andy</v>
      </c>
      <c r="X1969" s="184" t="str">
        <f t="shared" si="291"/>
        <v>9.18.2</v>
      </c>
      <c r="Y1969" s="184">
        <f t="shared" si="292"/>
        <v>1</v>
      </c>
      <c r="Z1969" s="184">
        <f t="shared" si="289"/>
        <v>0</v>
      </c>
      <c r="AA1969" s="184">
        <f t="shared" si="293"/>
        <v>59</v>
      </c>
      <c r="AB1969" s="184">
        <f t="shared" si="294"/>
        <v>0</v>
      </c>
      <c r="AC1969" s="184">
        <f t="shared" si="295"/>
        <v>0</v>
      </c>
      <c r="AD1969" s="184">
        <f t="shared" si="290"/>
        <v>0</v>
      </c>
      <c r="AE1969" s="184">
        <f t="shared" si="296"/>
        <v>0</v>
      </c>
      <c r="AF1969" s="186"/>
      <c r="AG1969" s="187" t="str">
        <f t="shared" si="297"/>
        <v>2313732</v>
      </c>
      <c r="AI1969" s="1" t="str">
        <f t="shared" si="298"/>
        <v>DIFF</v>
      </c>
    </row>
    <row r="1970" spans="1:35" ht="26.25" customHeight="1" x14ac:dyDescent="0.25">
      <c r="A1970" s="72" t="s">
        <v>193</v>
      </c>
      <c r="B1970" s="74" t="s">
        <v>2791</v>
      </c>
      <c r="C1970" s="74" t="s">
        <v>95</v>
      </c>
      <c r="D1970" s="74" t="s">
        <v>1354</v>
      </c>
      <c r="E1970" s="103" t="s">
        <v>4767</v>
      </c>
      <c r="F1970" s="75" t="s">
        <v>14</v>
      </c>
      <c r="G1970" s="75" t="s">
        <v>96</v>
      </c>
      <c r="H1970" s="75" t="s">
        <v>2792</v>
      </c>
      <c r="I1970" s="133" t="s">
        <v>8711</v>
      </c>
      <c r="J1970" s="77" t="s">
        <v>102</v>
      </c>
      <c r="K1970" s="129">
        <v>4519</v>
      </c>
      <c r="L1970" s="77" t="s">
        <v>53</v>
      </c>
      <c r="M1970" s="129" t="s">
        <v>103</v>
      </c>
      <c r="N1970" s="77" t="s">
        <v>2407</v>
      </c>
      <c r="O1970" s="77" t="s">
        <v>386</v>
      </c>
      <c r="P1970" s="77" t="s">
        <v>1279</v>
      </c>
      <c r="Q1970" s="81" t="s">
        <v>2790</v>
      </c>
      <c r="R1970" s="81" t="s">
        <v>8298</v>
      </c>
      <c r="S1970" s="126" t="s">
        <v>401</v>
      </c>
      <c r="T1970" s="77" t="s">
        <v>1629</v>
      </c>
      <c r="U1970" s="21"/>
      <c r="V1970" s="21" t="s">
        <v>1393</v>
      </c>
      <c r="W1970" s="20" t="str">
        <f>VLOOKUP(TRIM(X1970),X10:Y159,2,FALSE)</f>
        <v>Andy</v>
      </c>
      <c r="X1970" s="184" t="str">
        <f t="shared" si="291"/>
        <v>9.18.2</v>
      </c>
      <c r="Y1970" s="184">
        <f t="shared" si="292"/>
        <v>1</v>
      </c>
      <c r="Z1970" s="184">
        <f t="shared" si="289"/>
        <v>0</v>
      </c>
      <c r="AA1970" s="184">
        <f t="shared" si="293"/>
        <v>59</v>
      </c>
      <c r="AB1970" s="184">
        <f t="shared" si="294"/>
        <v>0</v>
      </c>
      <c r="AC1970" s="184">
        <f t="shared" si="295"/>
        <v>0</v>
      </c>
      <c r="AD1970" s="184">
        <f t="shared" si="290"/>
        <v>0</v>
      </c>
      <c r="AE1970" s="184">
        <f t="shared" si="296"/>
        <v>0</v>
      </c>
      <c r="AF1970" s="186"/>
      <c r="AG1970" s="187" t="str">
        <f t="shared" si="297"/>
        <v>2313733</v>
      </c>
      <c r="AI1970" s="1" t="str">
        <f t="shared" si="298"/>
        <v>DIFF</v>
      </c>
    </row>
    <row r="1971" spans="1:35" ht="26.25" customHeight="1" x14ac:dyDescent="0.25">
      <c r="A1971" s="72" t="s">
        <v>193</v>
      </c>
      <c r="B1971" s="74" t="s">
        <v>2964</v>
      </c>
      <c r="C1971" s="74" t="s">
        <v>95</v>
      </c>
      <c r="D1971" s="74" t="s">
        <v>1354</v>
      </c>
      <c r="E1971" s="103" t="s">
        <v>4768</v>
      </c>
      <c r="F1971" s="75" t="s">
        <v>12</v>
      </c>
      <c r="G1971" s="75" t="s">
        <v>96</v>
      </c>
      <c r="H1971" s="75" t="s">
        <v>8435</v>
      </c>
      <c r="I1971" s="133" t="s">
        <v>280</v>
      </c>
      <c r="J1971" s="77"/>
      <c r="K1971" s="129"/>
      <c r="L1971" s="77"/>
      <c r="M1971" s="129"/>
      <c r="N1971" s="77"/>
      <c r="O1971" s="77" t="s">
        <v>386</v>
      </c>
      <c r="P1971" s="77" t="s">
        <v>1279</v>
      </c>
      <c r="Q1971" s="81" t="s">
        <v>5564</v>
      </c>
      <c r="R1971" s="81" t="s">
        <v>8299</v>
      </c>
      <c r="S1971" s="126" t="s">
        <v>194</v>
      </c>
      <c r="T1971" s="77" t="s">
        <v>1629</v>
      </c>
      <c r="U1971" s="21"/>
      <c r="V1971" s="21" t="s">
        <v>1393</v>
      </c>
      <c r="W1971" s="20" t="str">
        <f>VLOOKUP(TRIM(X1971),X10:Y159,2,FALSE)</f>
        <v>Andy</v>
      </c>
      <c r="X1971" s="184" t="str">
        <f t="shared" si="291"/>
        <v>9.18.2</v>
      </c>
      <c r="Y1971" s="184">
        <f t="shared" si="292"/>
        <v>0</v>
      </c>
      <c r="Z1971" s="184">
        <f t="shared" si="289"/>
        <v>0</v>
      </c>
      <c r="AA1971" s="184">
        <f t="shared" si="293"/>
        <v>6</v>
      </c>
      <c r="AB1971" s="184">
        <f t="shared" si="294"/>
        <v>0</v>
      </c>
      <c r="AC1971" s="184">
        <f t="shared" si="295"/>
        <v>1</v>
      </c>
      <c r="AD1971" s="184">
        <f t="shared" si="290"/>
        <v>0</v>
      </c>
      <c r="AE1971" s="184">
        <f t="shared" si="296"/>
        <v>0</v>
      </c>
      <c r="AF1971" s="186"/>
      <c r="AG1971" s="187" t="str">
        <f t="shared" si="297"/>
        <v>2313734</v>
      </c>
      <c r="AI1971" s="1" t="str">
        <f t="shared" si="298"/>
        <v>DIFF</v>
      </c>
    </row>
    <row r="1972" spans="1:35" ht="26.25" customHeight="1" x14ac:dyDescent="0.25">
      <c r="A1972" s="72" t="s">
        <v>193</v>
      </c>
      <c r="B1972" s="74" t="s">
        <v>1651</v>
      </c>
      <c r="C1972" s="74" t="s">
        <v>95</v>
      </c>
      <c r="D1972" s="74" t="s">
        <v>1354</v>
      </c>
      <c r="E1972" s="103" t="s">
        <v>4769</v>
      </c>
      <c r="F1972" s="75" t="s">
        <v>14</v>
      </c>
      <c r="G1972" s="75" t="s">
        <v>96</v>
      </c>
      <c r="H1972" s="75" t="s">
        <v>2572</v>
      </c>
      <c r="I1972" s="133" t="s">
        <v>8300</v>
      </c>
      <c r="J1972" s="77" t="s">
        <v>199</v>
      </c>
      <c r="K1972" s="129">
        <v>5039</v>
      </c>
      <c r="L1972" s="77" t="s">
        <v>50</v>
      </c>
      <c r="M1972" s="129" t="s">
        <v>103</v>
      </c>
      <c r="N1972" s="77" t="s">
        <v>2407</v>
      </c>
      <c r="O1972" s="77" t="s">
        <v>386</v>
      </c>
      <c r="P1972" s="77" t="s">
        <v>1279</v>
      </c>
      <c r="Q1972" s="81" t="s">
        <v>8712</v>
      </c>
      <c r="R1972" s="81" t="s">
        <v>8301</v>
      </c>
      <c r="S1972" s="126" t="s">
        <v>213</v>
      </c>
      <c r="T1972" s="77" t="s">
        <v>235</v>
      </c>
      <c r="U1972" s="21"/>
      <c r="V1972" s="21"/>
      <c r="W1972" s="20" t="str">
        <f>VLOOKUP(TRIM(X1972),X10:Y159,2,FALSE)</f>
        <v>Andy</v>
      </c>
      <c r="X1972" s="184" t="str">
        <f t="shared" si="291"/>
        <v>9.18.2</v>
      </c>
      <c r="Y1972" s="184">
        <f t="shared" si="292"/>
        <v>0</v>
      </c>
      <c r="Z1972" s="184">
        <f t="shared" si="289"/>
        <v>0</v>
      </c>
      <c r="AA1972" s="184">
        <f t="shared" si="293"/>
        <v>81</v>
      </c>
      <c r="AB1972" s="184">
        <f t="shared" si="294"/>
        <v>0</v>
      </c>
      <c r="AC1972" s="184">
        <f t="shared" si="295"/>
        <v>0</v>
      </c>
      <c r="AD1972" s="184">
        <f t="shared" si="290"/>
        <v>0</v>
      </c>
      <c r="AE1972" s="184">
        <f t="shared" si="296"/>
        <v>0</v>
      </c>
      <c r="AF1972" s="186"/>
      <c r="AG1972" s="187" t="str">
        <f t="shared" si="297"/>
        <v>2313735</v>
      </c>
      <c r="AI1972" s="1" t="str">
        <f t="shared" si="298"/>
        <v>DIFF</v>
      </c>
    </row>
    <row r="1973" spans="1:35" ht="26.25" customHeight="1" x14ac:dyDescent="0.25">
      <c r="A1973" s="72" t="s">
        <v>193</v>
      </c>
      <c r="B1973" s="74" t="s">
        <v>8714</v>
      </c>
      <c r="C1973" s="74" t="s">
        <v>95</v>
      </c>
      <c r="D1973" s="74" t="s">
        <v>1354</v>
      </c>
      <c r="E1973" s="103" t="s">
        <v>4770</v>
      </c>
      <c r="F1973" s="75" t="s">
        <v>14</v>
      </c>
      <c r="G1973" s="75" t="s">
        <v>96</v>
      </c>
      <c r="H1973" s="75" t="s">
        <v>5318</v>
      </c>
      <c r="I1973" s="133" t="s">
        <v>283</v>
      </c>
      <c r="J1973" s="77" t="s">
        <v>102</v>
      </c>
      <c r="K1973" s="129">
        <v>4600</v>
      </c>
      <c r="L1973" s="77" t="s">
        <v>48</v>
      </c>
      <c r="M1973" s="129" t="s">
        <v>103</v>
      </c>
      <c r="N1973" s="77" t="s">
        <v>2407</v>
      </c>
      <c r="O1973" s="77" t="s">
        <v>386</v>
      </c>
      <c r="P1973" s="77" t="s">
        <v>1279</v>
      </c>
      <c r="Q1973" s="81" t="s">
        <v>8713</v>
      </c>
      <c r="R1973" s="81" t="s">
        <v>8302</v>
      </c>
      <c r="S1973" s="126" t="s">
        <v>401</v>
      </c>
      <c r="T1973" s="77" t="s">
        <v>223</v>
      </c>
      <c r="U1973" s="21"/>
      <c r="V1973" s="21" t="s">
        <v>1393</v>
      </c>
      <c r="W1973" s="20" t="str">
        <f>VLOOKUP(TRIM(X1973),X10:Y159,2,FALSE)</f>
        <v>Andy</v>
      </c>
      <c r="X1973" s="184" t="str">
        <f t="shared" si="291"/>
        <v>9.18.2</v>
      </c>
      <c r="Y1973" s="184">
        <f t="shared" si="292"/>
        <v>1</v>
      </c>
      <c r="Z1973" s="184">
        <f t="shared" si="289"/>
        <v>0</v>
      </c>
      <c r="AA1973" s="184">
        <f t="shared" si="293"/>
        <v>36</v>
      </c>
      <c r="AB1973" s="184">
        <f t="shared" si="294"/>
        <v>0</v>
      </c>
      <c r="AC1973" s="184">
        <f t="shared" si="295"/>
        <v>0</v>
      </c>
      <c r="AD1973" s="184">
        <f t="shared" si="290"/>
        <v>0</v>
      </c>
      <c r="AE1973" s="184">
        <f t="shared" si="296"/>
        <v>0</v>
      </c>
      <c r="AF1973" s="186"/>
      <c r="AG1973" s="187" t="str">
        <f t="shared" si="297"/>
        <v>2313736</v>
      </c>
      <c r="AI1973" s="1" t="str">
        <f t="shared" si="298"/>
        <v>DIFF</v>
      </c>
    </row>
    <row r="1974" spans="1:35" ht="26.25" customHeight="1" x14ac:dyDescent="0.25">
      <c r="A1974" s="72" t="s">
        <v>193</v>
      </c>
      <c r="B1974" s="74" t="s">
        <v>5852</v>
      </c>
      <c r="C1974" s="74" t="s">
        <v>95</v>
      </c>
      <c r="D1974" s="74" t="s">
        <v>1354</v>
      </c>
      <c r="E1974" s="103" t="s">
        <v>4771</v>
      </c>
      <c r="F1974" s="75" t="s">
        <v>14</v>
      </c>
      <c r="G1974" s="75" t="s">
        <v>96</v>
      </c>
      <c r="H1974" s="75" t="s">
        <v>2586</v>
      </c>
      <c r="I1974" s="133" t="s">
        <v>205</v>
      </c>
      <c r="J1974" s="77" t="s">
        <v>102</v>
      </c>
      <c r="K1974" s="129">
        <v>4536</v>
      </c>
      <c r="L1974" s="77" t="s">
        <v>50</v>
      </c>
      <c r="M1974" s="129" t="s">
        <v>103</v>
      </c>
      <c r="N1974" s="77" t="s">
        <v>2407</v>
      </c>
      <c r="O1974" s="77" t="s">
        <v>386</v>
      </c>
      <c r="P1974" s="77" t="s">
        <v>1279</v>
      </c>
      <c r="Q1974" s="81" t="s">
        <v>8715</v>
      </c>
      <c r="R1974" s="81" t="s">
        <v>8303</v>
      </c>
      <c r="S1974" s="126" t="s">
        <v>197</v>
      </c>
      <c r="T1974" s="77" t="s">
        <v>208</v>
      </c>
      <c r="U1974" s="21"/>
      <c r="V1974" s="21"/>
      <c r="W1974" s="20" t="str">
        <f>VLOOKUP(TRIM(X1974),X10:Y159,2,FALSE)</f>
        <v>Andy</v>
      </c>
      <c r="X1974" s="184" t="str">
        <f t="shared" si="291"/>
        <v>9.18.2</v>
      </c>
      <c r="Y1974" s="184">
        <f t="shared" si="292"/>
        <v>0</v>
      </c>
      <c r="Z1974" s="184">
        <f t="shared" si="289"/>
        <v>0</v>
      </c>
      <c r="AA1974" s="184">
        <f t="shared" si="293"/>
        <v>10</v>
      </c>
      <c r="AB1974" s="184">
        <f t="shared" si="294"/>
        <v>0</v>
      </c>
      <c r="AC1974" s="184">
        <f t="shared" si="295"/>
        <v>0</v>
      </c>
      <c r="AD1974" s="184">
        <f t="shared" si="290"/>
        <v>0</v>
      </c>
      <c r="AE1974" s="184">
        <f t="shared" si="296"/>
        <v>0</v>
      </c>
      <c r="AF1974" s="186"/>
      <c r="AG1974" s="187" t="str">
        <f t="shared" si="297"/>
        <v>2313737</v>
      </c>
      <c r="AI1974" s="1" t="str">
        <f t="shared" si="298"/>
        <v>DIFF</v>
      </c>
    </row>
    <row r="1975" spans="1:35" ht="26.25" customHeight="1" x14ac:dyDescent="0.25">
      <c r="A1975" s="72" t="s">
        <v>193</v>
      </c>
      <c r="B1975" s="74" t="s">
        <v>6756</v>
      </c>
      <c r="C1975" s="74" t="s">
        <v>95</v>
      </c>
      <c r="D1975" s="74" t="s">
        <v>1354</v>
      </c>
      <c r="E1975" s="103" t="s">
        <v>4772</v>
      </c>
      <c r="F1975" s="75" t="s">
        <v>14</v>
      </c>
      <c r="G1975" s="75" t="s">
        <v>96</v>
      </c>
      <c r="H1975" s="75" t="s">
        <v>2572</v>
      </c>
      <c r="I1975" s="133" t="s">
        <v>236</v>
      </c>
      <c r="J1975" s="77" t="s">
        <v>102</v>
      </c>
      <c r="K1975" s="129">
        <v>4658</v>
      </c>
      <c r="L1975" s="77" t="s">
        <v>48</v>
      </c>
      <c r="M1975" s="129" t="s">
        <v>103</v>
      </c>
      <c r="N1975" s="77" t="s">
        <v>2407</v>
      </c>
      <c r="O1975" s="77" t="s">
        <v>386</v>
      </c>
      <c r="P1975" s="77" t="s">
        <v>1279</v>
      </c>
      <c r="Q1975" s="81" t="s">
        <v>6755</v>
      </c>
      <c r="R1975" s="81" t="s">
        <v>8304</v>
      </c>
      <c r="S1975" s="126" t="s">
        <v>401</v>
      </c>
      <c r="T1975" s="77" t="s">
        <v>235</v>
      </c>
      <c r="U1975" s="21"/>
      <c r="V1975" s="21" t="s">
        <v>1393</v>
      </c>
      <c r="W1975" s="20" t="str">
        <f>VLOOKUP(TRIM(X1975),X10:Y159,2,FALSE)</f>
        <v>Andy</v>
      </c>
      <c r="X1975" s="184" t="str">
        <f t="shared" si="291"/>
        <v>9.18.2</v>
      </c>
      <c r="Y1975" s="184">
        <f t="shared" si="292"/>
        <v>1</v>
      </c>
      <c r="Z1975" s="184">
        <f t="shared" si="289"/>
        <v>0</v>
      </c>
      <c r="AA1975" s="184">
        <f t="shared" si="293"/>
        <v>17</v>
      </c>
      <c r="AB1975" s="184">
        <f t="shared" si="294"/>
        <v>0</v>
      </c>
      <c r="AC1975" s="184">
        <f t="shared" si="295"/>
        <v>0</v>
      </c>
      <c r="AD1975" s="184">
        <f t="shared" si="290"/>
        <v>0</v>
      </c>
      <c r="AE1975" s="184">
        <f t="shared" si="296"/>
        <v>0</v>
      </c>
      <c r="AF1975" s="186"/>
      <c r="AG1975" s="187" t="str">
        <f t="shared" si="297"/>
        <v>2313738</v>
      </c>
      <c r="AI1975" s="1" t="str">
        <f t="shared" si="298"/>
        <v>DIFF</v>
      </c>
    </row>
    <row r="1976" spans="1:35" ht="26.25" customHeight="1" x14ac:dyDescent="0.25">
      <c r="A1976" s="72" t="s">
        <v>193</v>
      </c>
      <c r="B1976" s="74" t="s">
        <v>40</v>
      </c>
      <c r="C1976" s="74" t="s">
        <v>95</v>
      </c>
      <c r="D1976" s="74" t="s">
        <v>2300</v>
      </c>
      <c r="E1976" s="103" t="s">
        <v>4773</v>
      </c>
      <c r="F1976" s="75" t="s">
        <v>1762</v>
      </c>
      <c r="G1976" s="75" t="s">
        <v>96</v>
      </c>
      <c r="H1976" s="75" t="s">
        <v>2852</v>
      </c>
      <c r="I1976" s="133" t="s">
        <v>2851</v>
      </c>
      <c r="J1976" s="77"/>
      <c r="K1976" s="129"/>
      <c r="L1976" s="77"/>
      <c r="M1976" s="129"/>
      <c r="N1976" s="77"/>
      <c r="O1976" s="77"/>
      <c r="P1976" s="77"/>
      <c r="Q1976" s="81" t="s">
        <v>6937</v>
      </c>
      <c r="R1976" s="81" t="s">
        <v>7249</v>
      </c>
      <c r="S1976" s="126" t="s">
        <v>213</v>
      </c>
      <c r="T1976" s="77" t="s">
        <v>1264</v>
      </c>
      <c r="U1976" s="21"/>
      <c r="V1976" s="21"/>
      <c r="W1976" s="20" t="str">
        <f>VLOOKUP(TRIM(X1976),X10:Y159,2,FALSE)</f>
        <v>Andy</v>
      </c>
      <c r="X1976" s="184" t="str">
        <f t="shared" si="291"/>
        <v>30.1</v>
      </c>
      <c r="Y1976" s="184">
        <f t="shared" si="292"/>
        <v>0</v>
      </c>
      <c r="Z1976" s="184">
        <f t="shared" si="289"/>
        <v>0</v>
      </c>
      <c r="AA1976" s="184">
        <f t="shared" si="293"/>
        <v>33</v>
      </c>
      <c r="AB1976" s="184">
        <f t="shared" si="294"/>
        <v>0</v>
      </c>
      <c r="AC1976" s="184">
        <f t="shared" si="295"/>
        <v>0</v>
      </c>
      <c r="AD1976" s="184">
        <f t="shared" si="290"/>
        <v>0</v>
      </c>
      <c r="AE1976" s="184">
        <f t="shared" si="296"/>
        <v>0</v>
      </c>
      <c r="AF1976" s="186"/>
      <c r="AG1976" s="187" t="str">
        <f t="shared" si="297"/>
        <v>2313739</v>
      </c>
      <c r="AI1976" s="1" t="str">
        <f t="shared" si="298"/>
        <v>DIFF</v>
      </c>
    </row>
    <row r="1977" spans="1:35" ht="26.25" customHeight="1" x14ac:dyDescent="0.25">
      <c r="A1977" s="72" t="s">
        <v>193</v>
      </c>
      <c r="B1977" s="74" t="s">
        <v>40</v>
      </c>
      <c r="C1977" s="74" t="s">
        <v>95</v>
      </c>
      <c r="D1977" s="74" t="s">
        <v>2300</v>
      </c>
      <c r="E1977" s="103" t="s">
        <v>4774</v>
      </c>
      <c r="F1977" s="75" t="s">
        <v>1762</v>
      </c>
      <c r="G1977" s="75" t="s">
        <v>96</v>
      </c>
      <c r="H1977" s="75" t="s">
        <v>1807</v>
      </c>
      <c r="I1977" s="133" t="s">
        <v>106</v>
      </c>
      <c r="J1977" s="77"/>
      <c r="K1977" s="129"/>
      <c r="L1977" s="77"/>
      <c r="M1977" s="129"/>
      <c r="N1977" s="77"/>
      <c r="O1977" s="77" t="s">
        <v>1386</v>
      </c>
      <c r="P1977" s="77"/>
      <c r="Q1977" s="81" t="s">
        <v>7543</v>
      </c>
      <c r="R1977" s="81" t="s">
        <v>8305</v>
      </c>
      <c r="S1977" s="126" t="s">
        <v>213</v>
      </c>
      <c r="T1977" s="77" t="s">
        <v>251</v>
      </c>
      <c r="U1977" s="21"/>
      <c r="V1977" s="21"/>
      <c r="W1977" s="20" t="str">
        <f>VLOOKUP(TRIM(X1977),X10:Y159,2,FALSE)</f>
        <v>Andy</v>
      </c>
      <c r="X1977" s="184" t="str">
        <f t="shared" si="291"/>
        <v>30.1</v>
      </c>
      <c r="Y1977" s="184">
        <f t="shared" si="292"/>
        <v>0</v>
      </c>
      <c r="Z1977" s="184">
        <f t="shared" si="289"/>
        <v>0</v>
      </c>
      <c r="AA1977" s="184">
        <f t="shared" si="293"/>
        <v>5</v>
      </c>
      <c r="AB1977" s="184">
        <f t="shared" si="294"/>
        <v>0</v>
      </c>
      <c r="AC1977" s="184">
        <f t="shared" si="295"/>
        <v>0</v>
      </c>
      <c r="AD1977" s="184">
        <f t="shared" si="290"/>
        <v>0</v>
      </c>
      <c r="AE1977" s="184">
        <f t="shared" si="296"/>
        <v>0</v>
      </c>
      <c r="AF1977" s="186"/>
      <c r="AG1977" s="187" t="str">
        <f t="shared" si="297"/>
        <v>2313740</v>
      </c>
      <c r="AI1977" s="1" t="str">
        <f t="shared" si="298"/>
        <v>DIFF</v>
      </c>
    </row>
    <row r="1978" spans="1:35" ht="26.25" customHeight="1" x14ac:dyDescent="0.25">
      <c r="A1978" s="72" t="s">
        <v>193</v>
      </c>
      <c r="B1978" s="74" t="s">
        <v>40</v>
      </c>
      <c r="C1978" s="74" t="s">
        <v>95</v>
      </c>
      <c r="D1978" s="74" t="s">
        <v>2300</v>
      </c>
      <c r="E1978" s="103" t="s">
        <v>4775</v>
      </c>
      <c r="F1978" s="75" t="s">
        <v>1762</v>
      </c>
      <c r="G1978" s="75" t="s">
        <v>96</v>
      </c>
      <c r="H1978" s="75" t="s">
        <v>2290</v>
      </c>
      <c r="I1978" s="133" t="s">
        <v>1968</v>
      </c>
      <c r="J1978" s="77"/>
      <c r="K1978" s="129"/>
      <c r="L1978" s="77"/>
      <c r="M1978" s="129"/>
      <c r="N1978" s="77"/>
      <c r="O1978" s="77" t="s">
        <v>1386</v>
      </c>
      <c r="P1978" s="77"/>
      <c r="Q1978" s="81" t="s">
        <v>1969</v>
      </c>
      <c r="R1978" s="81" t="s">
        <v>8306</v>
      </c>
      <c r="S1978" s="126" t="s">
        <v>195</v>
      </c>
      <c r="T1978" s="77" t="s">
        <v>235</v>
      </c>
      <c r="U1978" s="21"/>
      <c r="V1978" s="21"/>
      <c r="W1978" s="20" t="str">
        <f>VLOOKUP(TRIM(X1978),X10:Y159,2,FALSE)</f>
        <v>Andy</v>
      </c>
      <c r="X1978" s="184" t="str">
        <f t="shared" si="291"/>
        <v>30.1</v>
      </c>
      <c r="Y1978" s="184">
        <f t="shared" si="292"/>
        <v>0</v>
      </c>
      <c r="Z1978" s="184">
        <f t="shared" si="289"/>
        <v>0</v>
      </c>
      <c r="AA1978" s="184">
        <f t="shared" si="293"/>
        <v>18</v>
      </c>
      <c r="AB1978" s="184">
        <f t="shared" si="294"/>
        <v>0</v>
      </c>
      <c r="AC1978" s="184">
        <f t="shared" si="295"/>
        <v>0</v>
      </c>
      <c r="AD1978" s="184">
        <f t="shared" si="290"/>
        <v>0</v>
      </c>
      <c r="AE1978" s="184">
        <f t="shared" si="296"/>
        <v>0</v>
      </c>
      <c r="AF1978" s="186"/>
      <c r="AG1978" s="187" t="str">
        <f t="shared" si="297"/>
        <v>2313741</v>
      </c>
      <c r="AI1978" s="1" t="str">
        <f t="shared" si="298"/>
        <v>DIFF</v>
      </c>
    </row>
    <row r="1979" spans="1:35" ht="26.25" customHeight="1" x14ac:dyDescent="0.25">
      <c r="A1979" s="72" t="s">
        <v>193</v>
      </c>
      <c r="B1979" s="74" t="s">
        <v>40</v>
      </c>
      <c r="C1979" s="74" t="s">
        <v>95</v>
      </c>
      <c r="D1979" s="74" t="s">
        <v>2300</v>
      </c>
      <c r="E1979" s="103" t="s">
        <v>4776</v>
      </c>
      <c r="F1979" s="75" t="s">
        <v>1762</v>
      </c>
      <c r="G1979" s="75" t="s">
        <v>96</v>
      </c>
      <c r="H1979" s="75" t="s">
        <v>2287</v>
      </c>
      <c r="I1979" s="133" t="s">
        <v>2470</v>
      </c>
      <c r="J1979" s="77"/>
      <c r="K1979" s="129"/>
      <c r="L1979" s="77"/>
      <c r="M1979" s="129"/>
      <c r="N1979" s="77"/>
      <c r="O1979" s="77" t="s">
        <v>1386</v>
      </c>
      <c r="P1979" s="77"/>
      <c r="Q1979" s="81" t="s">
        <v>1933</v>
      </c>
      <c r="R1979" s="81" t="s">
        <v>8307</v>
      </c>
      <c r="S1979" s="126" t="s">
        <v>195</v>
      </c>
      <c r="T1979" s="77" t="s">
        <v>248</v>
      </c>
      <c r="U1979" s="21"/>
      <c r="V1979" s="21"/>
      <c r="W1979" s="20" t="str">
        <f>VLOOKUP(TRIM(X1979),X10:Y159,2,FALSE)</f>
        <v>Andy</v>
      </c>
      <c r="X1979" s="184" t="str">
        <f t="shared" si="291"/>
        <v>30.1</v>
      </c>
      <c r="Y1979" s="184">
        <f t="shared" si="292"/>
        <v>0</v>
      </c>
      <c r="Z1979" s="184">
        <f t="shared" si="289"/>
        <v>0</v>
      </c>
      <c r="AA1979" s="184">
        <f t="shared" si="293"/>
        <v>26</v>
      </c>
      <c r="AB1979" s="184">
        <f t="shared" si="294"/>
        <v>0</v>
      </c>
      <c r="AC1979" s="184">
        <f t="shared" si="295"/>
        <v>0</v>
      </c>
      <c r="AD1979" s="184">
        <f t="shared" si="290"/>
        <v>0</v>
      </c>
      <c r="AE1979" s="184">
        <f t="shared" si="296"/>
        <v>0</v>
      </c>
      <c r="AF1979" s="186"/>
      <c r="AG1979" s="187" t="str">
        <f t="shared" si="297"/>
        <v>2313742</v>
      </c>
      <c r="AI1979" s="1" t="str">
        <f t="shared" si="298"/>
        <v>DIFF</v>
      </c>
    </row>
    <row r="1980" spans="1:35" ht="26.25" customHeight="1" x14ac:dyDescent="0.25">
      <c r="A1980" s="72" t="s">
        <v>193</v>
      </c>
      <c r="B1980" s="74" t="s">
        <v>40</v>
      </c>
      <c r="C1980" s="74" t="s">
        <v>95</v>
      </c>
      <c r="D1980" s="74" t="s">
        <v>2300</v>
      </c>
      <c r="E1980" s="103" t="s">
        <v>4777</v>
      </c>
      <c r="F1980" s="75" t="s">
        <v>1762</v>
      </c>
      <c r="G1980" s="75" t="s">
        <v>96</v>
      </c>
      <c r="H1980" s="75" t="s">
        <v>1818</v>
      </c>
      <c r="I1980" s="133" t="s">
        <v>1104</v>
      </c>
      <c r="J1980" s="77"/>
      <c r="K1980" s="129"/>
      <c r="L1980" s="77"/>
      <c r="M1980" s="129"/>
      <c r="N1980" s="77"/>
      <c r="O1980" s="77" t="s">
        <v>1386</v>
      </c>
      <c r="P1980" s="77"/>
      <c r="Q1980" s="81" t="s">
        <v>5270</v>
      </c>
      <c r="R1980" s="81" t="s">
        <v>8308</v>
      </c>
      <c r="S1980" s="126" t="s">
        <v>195</v>
      </c>
      <c r="T1980" s="77" t="s">
        <v>292</v>
      </c>
      <c r="U1980" s="21"/>
      <c r="V1980" s="21"/>
      <c r="W1980" s="20" t="str">
        <f>VLOOKUP(TRIM(X1980),X10:Y159,2,FALSE)</f>
        <v>Andy</v>
      </c>
      <c r="X1980" s="184" t="str">
        <f t="shared" si="291"/>
        <v>30.1</v>
      </c>
      <c r="Y1980" s="184">
        <f t="shared" si="292"/>
        <v>0</v>
      </c>
      <c r="Z1980" s="184">
        <f t="shared" si="289"/>
        <v>0</v>
      </c>
      <c r="AA1980" s="184">
        <f t="shared" si="293"/>
        <v>17</v>
      </c>
      <c r="AB1980" s="184">
        <f t="shared" si="294"/>
        <v>0</v>
      </c>
      <c r="AC1980" s="184">
        <f t="shared" si="295"/>
        <v>0</v>
      </c>
      <c r="AD1980" s="184">
        <f t="shared" si="290"/>
        <v>0</v>
      </c>
      <c r="AE1980" s="184">
        <f t="shared" si="296"/>
        <v>0</v>
      </c>
      <c r="AF1980" s="186"/>
      <c r="AG1980" s="187" t="str">
        <f t="shared" si="297"/>
        <v>2313743</v>
      </c>
      <c r="AI1980" s="1" t="str">
        <f t="shared" si="298"/>
        <v>DIFF</v>
      </c>
    </row>
    <row r="1981" spans="1:35" ht="26.25" customHeight="1" x14ac:dyDescent="0.25">
      <c r="A1981" s="72" t="s">
        <v>193</v>
      </c>
      <c r="B1981" s="74" t="s">
        <v>40</v>
      </c>
      <c r="C1981" s="74" t="s">
        <v>95</v>
      </c>
      <c r="D1981" s="74" t="s">
        <v>2300</v>
      </c>
      <c r="E1981" s="103" t="s">
        <v>4778</v>
      </c>
      <c r="F1981" s="75" t="s">
        <v>1762</v>
      </c>
      <c r="G1981" s="75" t="s">
        <v>96</v>
      </c>
      <c r="H1981" s="75" t="s">
        <v>2850</v>
      </c>
      <c r="I1981" s="133" t="s">
        <v>2463</v>
      </c>
      <c r="J1981" s="77"/>
      <c r="K1981" s="129"/>
      <c r="L1981" s="77"/>
      <c r="M1981" s="129"/>
      <c r="N1981" s="77"/>
      <c r="O1981" s="77" t="s">
        <v>1386</v>
      </c>
      <c r="P1981" s="77"/>
      <c r="Q1981" s="81" t="s">
        <v>2594</v>
      </c>
      <c r="R1981" s="81" t="s">
        <v>8309</v>
      </c>
      <c r="S1981" s="126" t="s">
        <v>195</v>
      </c>
      <c r="T1981" s="77" t="s">
        <v>223</v>
      </c>
      <c r="U1981" s="21"/>
      <c r="V1981" s="21"/>
      <c r="W1981" s="20" t="str">
        <f>VLOOKUP(TRIM(X1981),X10:Y159,2,FALSE)</f>
        <v>Andy</v>
      </c>
      <c r="X1981" s="184" t="str">
        <f t="shared" si="291"/>
        <v>30.1</v>
      </c>
      <c r="Y1981" s="184">
        <f t="shared" si="292"/>
        <v>0</v>
      </c>
      <c r="Z1981" s="184">
        <f t="shared" si="289"/>
        <v>0</v>
      </c>
      <c r="AA1981" s="184">
        <f t="shared" si="293"/>
        <v>20</v>
      </c>
      <c r="AB1981" s="184">
        <f t="shared" si="294"/>
        <v>0</v>
      </c>
      <c r="AC1981" s="184">
        <f t="shared" si="295"/>
        <v>0</v>
      </c>
      <c r="AD1981" s="184">
        <f t="shared" si="290"/>
        <v>0</v>
      </c>
      <c r="AE1981" s="184">
        <f t="shared" si="296"/>
        <v>0</v>
      </c>
      <c r="AF1981" s="186"/>
      <c r="AG1981" s="187" t="str">
        <f t="shared" si="297"/>
        <v>2313744</v>
      </c>
      <c r="AI1981" s="1" t="str">
        <f t="shared" si="298"/>
        <v>DIFF</v>
      </c>
    </row>
    <row r="1982" spans="1:35" ht="26.25" customHeight="1" x14ac:dyDescent="0.25">
      <c r="A1982" s="72" t="s">
        <v>193</v>
      </c>
      <c r="B1982" s="74" t="s">
        <v>40</v>
      </c>
      <c r="C1982" s="74" t="s">
        <v>95</v>
      </c>
      <c r="D1982" s="74" t="s">
        <v>2300</v>
      </c>
      <c r="E1982" s="103" t="s">
        <v>4779</v>
      </c>
      <c r="F1982" s="75" t="s">
        <v>1762</v>
      </c>
      <c r="G1982" s="75" t="s">
        <v>96</v>
      </c>
      <c r="H1982" s="75" t="s">
        <v>1804</v>
      </c>
      <c r="I1982" s="133" t="s">
        <v>2777</v>
      </c>
      <c r="J1982" s="77"/>
      <c r="K1982" s="129"/>
      <c r="L1982" s="77"/>
      <c r="M1982" s="129"/>
      <c r="N1982" s="77"/>
      <c r="O1982" s="77" t="s">
        <v>1386</v>
      </c>
      <c r="P1982" s="77"/>
      <c r="Q1982" s="81" t="s">
        <v>5311</v>
      </c>
      <c r="R1982" s="81" t="s">
        <v>8310</v>
      </c>
      <c r="S1982" s="126" t="s">
        <v>195</v>
      </c>
      <c r="T1982" s="77" t="s">
        <v>237</v>
      </c>
      <c r="U1982" s="21"/>
      <c r="V1982" s="21"/>
      <c r="W1982" s="20" t="str">
        <f>VLOOKUP(TRIM(X1982),X10:Y159,2,FALSE)</f>
        <v>Andy</v>
      </c>
      <c r="X1982" s="184" t="str">
        <f t="shared" si="291"/>
        <v>30.1</v>
      </c>
      <c r="Y1982" s="184">
        <f t="shared" si="292"/>
        <v>0</v>
      </c>
      <c r="Z1982" s="184">
        <f t="shared" si="289"/>
        <v>0</v>
      </c>
      <c r="AA1982" s="184">
        <f t="shared" si="293"/>
        <v>26</v>
      </c>
      <c r="AB1982" s="184">
        <f t="shared" si="294"/>
        <v>0</v>
      </c>
      <c r="AC1982" s="184">
        <f t="shared" si="295"/>
        <v>0</v>
      </c>
      <c r="AD1982" s="184">
        <f t="shared" si="290"/>
        <v>0</v>
      </c>
      <c r="AE1982" s="184">
        <f t="shared" si="296"/>
        <v>0</v>
      </c>
      <c r="AF1982" s="186"/>
      <c r="AG1982" s="187" t="str">
        <f t="shared" si="297"/>
        <v>2313745</v>
      </c>
      <c r="AI1982" s="1" t="str">
        <f t="shared" si="298"/>
        <v>DIFF</v>
      </c>
    </row>
    <row r="1983" spans="1:35" ht="26.25" customHeight="1" x14ac:dyDescent="0.25">
      <c r="A1983" s="72" t="s">
        <v>193</v>
      </c>
      <c r="B1983" s="74" t="s">
        <v>40</v>
      </c>
      <c r="C1983" s="74" t="s">
        <v>95</v>
      </c>
      <c r="D1983" s="74" t="s">
        <v>2300</v>
      </c>
      <c r="E1983" s="103" t="s">
        <v>4780</v>
      </c>
      <c r="F1983" s="75" t="s">
        <v>1762</v>
      </c>
      <c r="G1983" s="75" t="s">
        <v>96</v>
      </c>
      <c r="H1983" s="75" t="s">
        <v>2284</v>
      </c>
      <c r="I1983" s="133" t="s">
        <v>1945</v>
      </c>
      <c r="J1983" s="77"/>
      <c r="K1983" s="129"/>
      <c r="L1983" s="77"/>
      <c r="M1983" s="129"/>
      <c r="N1983" s="77"/>
      <c r="O1983" s="77" t="s">
        <v>1386</v>
      </c>
      <c r="P1983" s="77"/>
      <c r="Q1983" s="81" t="s">
        <v>1946</v>
      </c>
      <c r="R1983" s="81" t="s">
        <v>8311</v>
      </c>
      <c r="S1983" s="126" t="s">
        <v>195</v>
      </c>
      <c r="T1983" s="77" t="s">
        <v>300</v>
      </c>
      <c r="U1983" s="21"/>
      <c r="V1983" s="21"/>
      <c r="W1983" s="20" t="str">
        <f>VLOOKUP(TRIM(X1983),X10:Y159,2,FALSE)</f>
        <v>Andy</v>
      </c>
      <c r="X1983" s="184" t="str">
        <f t="shared" si="291"/>
        <v>30.1</v>
      </c>
      <c r="Y1983" s="184">
        <f t="shared" si="292"/>
        <v>0</v>
      </c>
      <c r="Z1983" s="184">
        <f t="shared" si="289"/>
        <v>0</v>
      </c>
      <c r="AA1983" s="184">
        <f t="shared" si="293"/>
        <v>31</v>
      </c>
      <c r="AB1983" s="184">
        <f t="shared" si="294"/>
        <v>0</v>
      </c>
      <c r="AC1983" s="184">
        <f t="shared" si="295"/>
        <v>0</v>
      </c>
      <c r="AD1983" s="184">
        <f t="shared" si="290"/>
        <v>0</v>
      </c>
      <c r="AE1983" s="184">
        <f t="shared" si="296"/>
        <v>0</v>
      </c>
      <c r="AF1983" s="186"/>
      <c r="AG1983" s="187" t="str">
        <f t="shared" si="297"/>
        <v>2313746</v>
      </c>
      <c r="AI1983" s="1" t="str">
        <f t="shared" si="298"/>
        <v>DIFF</v>
      </c>
    </row>
    <row r="1984" spans="1:35" ht="26.25" customHeight="1" x14ac:dyDescent="0.25">
      <c r="A1984" s="72" t="s">
        <v>193</v>
      </c>
      <c r="B1984" s="74" t="s">
        <v>40</v>
      </c>
      <c r="C1984" s="74" t="s">
        <v>95</v>
      </c>
      <c r="D1984" s="74" t="s">
        <v>2300</v>
      </c>
      <c r="E1984" s="103" t="s">
        <v>4781</v>
      </c>
      <c r="F1984" s="75" t="s">
        <v>1762</v>
      </c>
      <c r="G1984" s="75" t="s">
        <v>96</v>
      </c>
      <c r="H1984" s="75" t="s">
        <v>2958</v>
      </c>
      <c r="I1984" s="133" t="s">
        <v>205</v>
      </c>
      <c r="J1984" s="77"/>
      <c r="K1984" s="129"/>
      <c r="L1984" s="77"/>
      <c r="M1984" s="129"/>
      <c r="N1984" s="77"/>
      <c r="O1984" s="77" t="s">
        <v>1386</v>
      </c>
      <c r="P1984" s="77"/>
      <c r="Q1984" s="81" t="s">
        <v>1997</v>
      </c>
      <c r="R1984" s="81" t="s">
        <v>8312</v>
      </c>
      <c r="S1984" s="126" t="s">
        <v>213</v>
      </c>
      <c r="T1984" s="77" t="s">
        <v>1950</v>
      </c>
      <c r="U1984" s="21"/>
      <c r="V1984" s="21"/>
      <c r="W1984" s="20" t="str">
        <f>VLOOKUP(TRIM(X1984),X10:Y159,2,FALSE)</f>
        <v>Andy</v>
      </c>
      <c r="X1984" s="184" t="str">
        <f t="shared" si="291"/>
        <v>30.1</v>
      </c>
      <c r="Y1984" s="184">
        <f t="shared" si="292"/>
        <v>0</v>
      </c>
      <c r="Z1984" s="184">
        <f t="shared" si="289"/>
        <v>0</v>
      </c>
      <c r="AA1984" s="184">
        <f t="shared" si="293"/>
        <v>10</v>
      </c>
      <c r="AB1984" s="184">
        <f t="shared" si="294"/>
        <v>0</v>
      </c>
      <c r="AC1984" s="184">
        <f t="shared" si="295"/>
        <v>0</v>
      </c>
      <c r="AD1984" s="184">
        <f t="shared" si="290"/>
        <v>0</v>
      </c>
      <c r="AE1984" s="184">
        <f t="shared" si="296"/>
        <v>0</v>
      </c>
      <c r="AF1984" s="186"/>
      <c r="AG1984" s="187" t="str">
        <f t="shared" si="297"/>
        <v>2313747</v>
      </c>
      <c r="AI1984" s="1" t="str">
        <f t="shared" si="298"/>
        <v>DIFF</v>
      </c>
    </row>
    <row r="1985" spans="1:35" ht="26.25" customHeight="1" x14ac:dyDescent="0.25">
      <c r="A1985" s="72" t="s">
        <v>193</v>
      </c>
      <c r="B1985" s="74" t="s">
        <v>8810</v>
      </c>
      <c r="C1985" s="74" t="s">
        <v>95</v>
      </c>
      <c r="D1985" s="74" t="s">
        <v>2300</v>
      </c>
      <c r="E1985" s="103" t="s">
        <v>4782</v>
      </c>
      <c r="F1985" s="75" t="s">
        <v>1762</v>
      </c>
      <c r="G1985" s="75" t="s">
        <v>96</v>
      </c>
      <c r="H1985" s="75" t="s">
        <v>1817</v>
      </c>
      <c r="I1985" s="133" t="s">
        <v>227</v>
      </c>
      <c r="J1985" s="77"/>
      <c r="K1985" s="129"/>
      <c r="L1985" s="77"/>
      <c r="M1985" s="129"/>
      <c r="N1985" s="77"/>
      <c r="O1985" s="77" t="s">
        <v>1386</v>
      </c>
      <c r="P1985" s="77"/>
      <c r="Q1985" s="81" t="s">
        <v>6931</v>
      </c>
      <c r="R1985" s="81" t="s">
        <v>7250</v>
      </c>
      <c r="S1985" s="126" t="s">
        <v>194</v>
      </c>
      <c r="T1985" s="77" t="s">
        <v>249</v>
      </c>
      <c r="U1985" s="21"/>
      <c r="V1985" s="21"/>
      <c r="W1985" s="20" t="str">
        <f>VLOOKUP(TRIM(X1985),X10:Y159,2,FALSE)</f>
        <v>Andy</v>
      </c>
      <c r="X1985" s="184" t="str">
        <f t="shared" si="291"/>
        <v>30.1</v>
      </c>
      <c r="Y1985" s="184">
        <f t="shared" si="292"/>
        <v>0</v>
      </c>
      <c r="Z1985" s="184">
        <f t="shared" si="289"/>
        <v>0</v>
      </c>
      <c r="AA1985" s="184">
        <f t="shared" si="293"/>
        <v>3</v>
      </c>
      <c r="AB1985" s="184">
        <f t="shared" si="294"/>
        <v>0</v>
      </c>
      <c r="AC1985" s="184">
        <f t="shared" si="295"/>
        <v>0</v>
      </c>
      <c r="AD1985" s="184">
        <f t="shared" si="290"/>
        <v>0</v>
      </c>
      <c r="AE1985" s="184">
        <f t="shared" si="296"/>
        <v>0</v>
      </c>
      <c r="AF1985" s="186"/>
      <c r="AG1985" s="187" t="str">
        <f t="shared" si="297"/>
        <v>2313748</v>
      </c>
      <c r="AI1985" s="1" t="str">
        <f t="shared" si="298"/>
        <v>DIFF</v>
      </c>
    </row>
    <row r="1986" spans="1:35" ht="26.25" customHeight="1" x14ac:dyDescent="0.25">
      <c r="A1986" s="72" t="s">
        <v>193</v>
      </c>
      <c r="B1986" s="74" t="s">
        <v>40</v>
      </c>
      <c r="C1986" s="74" t="s">
        <v>95</v>
      </c>
      <c r="D1986" s="74" t="s">
        <v>2300</v>
      </c>
      <c r="E1986" s="103" t="s">
        <v>4783</v>
      </c>
      <c r="F1986" s="75" t="s">
        <v>1762</v>
      </c>
      <c r="G1986" s="75" t="s">
        <v>96</v>
      </c>
      <c r="H1986" s="75" t="s">
        <v>2959</v>
      </c>
      <c r="I1986" s="133" t="s">
        <v>2820</v>
      </c>
      <c r="J1986" s="77"/>
      <c r="K1986" s="129"/>
      <c r="L1986" s="77"/>
      <c r="M1986" s="129"/>
      <c r="N1986" s="77"/>
      <c r="O1986" s="77" t="s">
        <v>1386</v>
      </c>
      <c r="P1986" s="77"/>
      <c r="Q1986" s="81" t="s">
        <v>6932</v>
      </c>
      <c r="R1986" s="81" t="s">
        <v>8313</v>
      </c>
      <c r="S1986" s="126" t="s">
        <v>213</v>
      </c>
      <c r="T1986" s="77" t="s">
        <v>249</v>
      </c>
      <c r="U1986" s="21"/>
      <c r="V1986" s="21"/>
      <c r="W1986" s="20" t="str">
        <f>VLOOKUP(TRIM(X1986),X10:Y159,2,FALSE)</f>
        <v>Andy</v>
      </c>
      <c r="X1986" s="184" t="str">
        <f t="shared" si="291"/>
        <v>30.1</v>
      </c>
      <c r="Y1986" s="184">
        <f t="shared" si="292"/>
        <v>0</v>
      </c>
      <c r="Z1986" s="184">
        <f t="shared" si="289"/>
        <v>0</v>
      </c>
      <c r="AA1986" s="184">
        <f t="shared" si="293"/>
        <v>15</v>
      </c>
      <c r="AB1986" s="184">
        <f t="shared" si="294"/>
        <v>0</v>
      </c>
      <c r="AC1986" s="184">
        <f t="shared" si="295"/>
        <v>0</v>
      </c>
      <c r="AD1986" s="184">
        <f t="shared" si="290"/>
        <v>0</v>
      </c>
      <c r="AE1986" s="184">
        <f t="shared" si="296"/>
        <v>0</v>
      </c>
      <c r="AF1986" s="186"/>
      <c r="AG1986" s="187" t="str">
        <f t="shared" si="297"/>
        <v>2313749</v>
      </c>
      <c r="AI1986" s="1" t="str">
        <f t="shared" si="298"/>
        <v>DIFF</v>
      </c>
    </row>
    <row r="1987" spans="1:35" ht="26.25" customHeight="1" x14ac:dyDescent="0.25">
      <c r="A1987" s="72" t="s">
        <v>193</v>
      </c>
      <c r="B1987" s="74" t="s">
        <v>40</v>
      </c>
      <c r="C1987" s="74" t="s">
        <v>95</v>
      </c>
      <c r="D1987" s="74" t="s">
        <v>2300</v>
      </c>
      <c r="E1987" s="103" t="s">
        <v>4784</v>
      </c>
      <c r="F1987" s="75" t="s">
        <v>1765</v>
      </c>
      <c r="G1987" s="75" t="s">
        <v>96</v>
      </c>
      <c r="H1987" s="75" t="s">
        <v>6641</v>
      </c>
      <c r="I1987" s="133" t="s">
        <v>6640</v>
      </c>
      <c r="J1987" s="77"/>
      <c r="K1987" s="129"/>
      <c r="L1987" s="77"/>
      <c r="M1987" s="129"/>
      <c r="N1987" s="77"/>
      <c r="O1987" s="77" t="s">
        <v>1386</v>
      </c>
      <c r="P1987" s="77"/>
      <c r="Q1987" s="81" t="s">
        <v>5609</v>
      </c>
      <c r="R1987" s="81" t="s">
        <v>8314</v>
      </c>
      <c r="S1987" s="126" t="s">
        <v>195</v>
      </c>
      <c r="T1987" s="77" t="s">
        <v>1770</v>
      </c>
      <c r="U1987" s="21"/>
      <c r="V1987" s="21"/>
      <c r="W1987" s="20" t="str">
        <f>VLOOKUP(TRIM(X1987),X10:Y159,2,FALSE)</f>
        <v>Andy</v>
      </c>
      <c r="X1987" s="184" t="str">
        <f t="shared" si="291"/>
        <v>30.1</v>
      </c>
      <c r="Y1987" s="184">
        <f t="shared" si="292"/>
        <v>0</v>
      </c>
      <c r="Z1987" s="184">
        <f t="shared" si="289"/>
        <v>0</v>
      </c>
      <c r="AA1987" s="184">
        <f t="shared" si="293"/>
        <v>54</v>
      </c>
      <c r="AB1987" s="184">
        <f t="shared" si="294"/>
        <v>0</v>
      </c>
      <c r="AC1987" s="184">
        <f t="shared" si="295"/>
        <v>0</v>
      </c>
      <c r="AD1987" s="184">
        <f t="shared" si="290"/>
        <v>0</v>
      </c>
      <c r="AE1987" s="184">
        <f t="shared" si="296"/>
        <v>0</v>
      </c>
      <c r="AF1987" s="186"/>
      <c r="AG1987" s="187" t="str">
        <f t="shared" si="297"/>
        <v>2313750</v>
      </c>
      <c r="AI1987" s="1" t="str">
        <f t="shared" si="298"/>
        <v>DIFF</v>
      </c>
    </row>
    <row r="1988" spans="1:35" ht="26.25" customHeight="1" x14ac:dyDescent="0.25">
      <c r="A1988" s="72" t="s">
        <v>193</v>
      </c>
      <c r="B1988" s="74" t="s">
        <v>40</v>
      </c>
      <c r="C1988" s="74" t="s">
        <v>95</v>
      </c>
      <c r="D1988" s="74" t="s">
        <v>2300</v>
      </c>
      <c r="E1988" s="103" t="s">
        <v>4785</v>
      </c>
      <c r="F1988" s="75" t="s">
        <v>1762</v>
      </c>
      <c r="G1988" s="75" t="s">
        <v>96</v>
      </c>
      <c r="H1988" s="75" t="s">
        <v>2852</v>
      </c>
      <c r="I1988" s="133" t="s">
        <v>2851</v>
      </c>
      <c r="J1988" s="77"/>
      <c r="K1988" s="129"/>
      <c r="L1988" s="77"/>
      <c r="M1988" s="129"/>
      <c r="N1988" s="77"/>
      <c r="O1988" s="77"/>
      <c r="P1988" s="77"/>
      <c r="Q1988" s="81" t="s">
        <v>6937</v>
      </c>
      <c r="R1988" s="81" t="s">
        <v>8315</v>
      </c>
      <c r="S1988" s="126" t="s">
        <v>213</v>
      </c>
      <c r="T1988" s="77" t="s">
        <v>1264</v>
      </c>
      <c r="U1988" s="21"/>
      <c r="V1988" s="21"/>
      <c r="W1988" s="20" t="str">
        <f>VLOOKUP(TRIM(X1988),X10:Y159,2,FALSE)</f>
        <v>Andy</v>
      </c>
      <c r="X1988" s="184" t="str">
        <f t="shared" si="291"/>
        <v>30.1</v>
      </c>
      <c r="Y1988" s="184">
        <f t="shared" si="292"/>
        <v>0</v>
      </c>
      <c r="Z1988" s="184">
        <f t="shared" si="289"/>
        <v>0</v>
      </c>
      <c r="AA1988" s="184">
        <f t="shared" si="293"/>
        <v>33</v>
      </c>
      <c r="AB1988" s="184">
        <f t="shared" si="294"/>
        <v>0</v>
      </c>
      <c r="AC1988" s="184">
        <f t="shared" si="295"/>
        <v>0</v>
      </c>
      <c r="AD1988" s="184">
        <f t="shared" si="290"/>
        <v>0</v>
      </c>
      <c r="AE1988" s="184">
        <f t="shared" si="296"/>
        <v>0</v>
      </c>
      <c r="AF1988" s="186"/>
      <c r="AG1988" s="187" t="str">
        <f t="shared" si="297"/>
        <v>2313751</v>
      </c>
      <c r="AI1988" s="1" t="str">
        <f t="shared" si="298"/>
        <v>DIFF</v>
      </c>
    </row>
    <row r="1989" spans="1:35" ht="26.25" customHeight="1" x14ac:dyDescent="0.25">
      <c r="A1989" s="72" t="s">
        <v>193</v>
      </c>
      <c r="B1989" s="74" t="s">
        <v>40</v>
      </c>
      <c r="C1989" s="74" t="s">
        <v>95</v>
      </c>
      <c r="D1989" s="74" t="s">
        <v>2300</v>
      </c>
      <c r="E1989" s="103" t="s">
        <v>4786</v>
      </c>
      <c r="F1989" s="75" t="s">
        <v>1762</v>
      </c>
      <c r="G1989" s="75" t="s">
        <v>96</v>
      </c>
      <c r="H1989" s="75" t="s">
        <v>2566</v>
      </c>
      <c r="I1989" s="133" t="s">
        <v>2030</v>
      </c>
      <c r="J1989" s="77"/>
      <c r="K1989" s="129"/>
      <c r="L1989" s="77"/>
      <c r="M1989" s="129"/>
      <c r="N1989" s="77"/>
      <c r="O1989" s="77" t="s">
        <v>1386</v>
      </c>
      <c r="P1989" s="77"/>
      <c r="Q1989" s="81" t="s">
        <v>2566</v>
      </c>
      <c r="R1989" s="81" t="s">
        <v>8316</v>
      </c>
      <c r="S1989" s="126" t="s">
        <v>195</v>
      </c>
      <c r="T1989" s="77" t="s">
        <v>279</v>
      </c>
      <c r="U1989" s="21"/>
      <c r="V1989" s="21"/>
      <c r="W1989" s="20" t="str">
        <f>VLOOKUP(TRIM(X1989),X10:Y159,2,FALSE)</f>
        <v>Andy</v>
      </c>
      <c r="X1989" s="184" t="str">
        <f t="shared" si="291"/>
        <v>30.1</v>
      </c>
      <c r="Y1989" s="184">
        <f t="shared" si="292"/>
        <v>0</v>
      </c>
      <c r="Z1989" s="184">
        <f t="shared" si="289"/>
        <v>0</v>
      </c>
      <c r="AA1989" s="184">
        <f t="shared" si="293"/>
        <v>34</v>
      </c>
      <c r="AB1989" s="184">
        <f t="shared" si="294"/>
        <v>0</v>
      </c>
      <c r="AC1989" s="184">
        <f t="shared" si="295"/>
        <v>0</v>
      </c>
      <c r="AD1989" s="184">
        <f t="shared" si="290"/>
        <v>0</v>
      </c>
      <c r="AE1989" s="184">
        <f t="shared" si="296"/>
        <v>0</v>
      </c>
      <c r="AF1989" s="186"/>
      <c r="AG1989" s="187" t="str">
        <f t="shared" si="297"/>
        <v>2313752</v>
      </c>
      <c r="AI1989" s="1" t="str">
        <f t="shared" si="298"/>
        <v>DIFF</v>
      </c>
    </row>
    <row r="1990" spans="1:35" ht="26.25" customHeight="1" x14ac:dyDescent="0.25">
      <c r="A1990" s="72" t="s">
        <v>193</v>
      </c>
      <c r="B1990" s="74" t="s">
        <v>6480</v>
      </c>
      <c r="C1990" s="74" t="s">
        <v>95</v>
      </c>
      <c r="D1990" s="74" t="s">
        <v>58</v>
      </c>
      <c r="E1990" s="103" t="s">
        <v>4787</v>
      </c>
      <c r="F1990" s="75" t="s">
        <v>14</v>
      </c>
      <c r="G1990" s="75" t="s">
        <v>96</v>
      </c>
      <c r="H1990" s="75" t="s">
        <v>2133</v>
      </c>
      <c r="I1990" s="133" t="s">
        <v>2830</v>
      </c>
      <c r="J1990" s="77" t="s">
        <v>203</v>
      </c>
      <c r="K1990" s="129">
        <v>3740</v>
      </c>
      <c r="L1990" s="77" t="s">
        <v>57</v>
      </c>
      <c r="M1990" s="129" t="s">
        <v>103</v>
      </c>
      <c r="N1990" s="77" t="s">
        <v>2407</v>
      </c>
      <c r="O1990" s="77" t="s">
        <v>386</v>
      </c>
      <c r="P1990" s="77" t="s">
        <v>1963</v>
      </c>
      <c r="Q1990" s="81" t="s">
        <v>2831</v>
      </c>
      <c r="R1990" s="81" t="s">
        <v>7251</v>
      </c>
      <c r="S1990" s="126" t="s">
        <v>195</v>
      </c>
      <c r="T1990" s="77" t="s">
        <v>238</v>
      </c>
      <c r="U1990" s="21"/>
      <c r="V1990" s="21"/>
      <c r="W1990" s="20" t="str">
        <f>VLOOKUP(TRIM(X1990),X10:Y159,2,FALSE)</f>
        <v>Andy</v>
      </c>
      <c r="X1990" s="184" t="str">
        <f t="shared" si="291"/>
        <v>5.1</v>
      </c>
      <c r="Y1990" s="184">
        <f t="shared" si="292"/>
        <v>0</v>
      </c>
      <c r="Z1990" s="184">
        <f t="shared" si="289"/>
        <v>0</v>
      </c>
      <c r="AA1990" s="184">
        <f t="shared" si="293"/>
        <v>48</v>
      </c>
      <c r="AB1990" s="184">
        <f t="shared" si="294"/>
        <v>0</v>
      </c>
      <c r="AC1990" s="184">
        <f t="shared" si="295"/>
        <v>0</v>
      </c>
      <c r="AD1990" s="184">
        <f t="shared" si="290"/>
        <v>0</v>
      </c>
      <c r="AE1990" s="184">
        <f t="shared" si="296"/>
        <v>0</v>
      </c>
      <c r="AF1990" s="186"/>
      <c r="AG1990" s="187" t="str">
        <f t="shared" si="297"/>
        <v>2313753</v>
      </c>
      <c r="AI1990" s="1" t="str">
        <f t="shared" si="298"/>
        <v>DIFF</v>
      </c>
    </row>
    <row r="1991" spans="1:35" ht="26.25" customHeight="1" x14ac:dyDescent="0.25">
      <c r="A1991" s="72" t="s">
        <v>193</v>
      </c>
      <c r="B1991" s="74" t="s">
        <v>8553</v>
      </c>
      <c r="C1991" s="74" t="s">
        <v>95</v>
      </c>
      <c r="D1991" s="74" t="s">
        <v>78</v>
      </c>
      <c r="E1991" s="103" t="s">
        <v>4788</v>
      </c>
      <c r="F1991" s="75" t="s">
        <v>12</v>
      </c>
      <c r="G1991" s="75" t="s">
        <v>96</v>
      </c>
      <c r="H1991" s="75" t="s">
        <v>2009</v>
      </c>
      <c r="I1991" s="133" t="s">
        <v>230</v>
      </c>
      <c r="J1991" s="77"/>
      <c r="K1991" s="129"/>
      <c r="L1991" s="77"/>
      <c r="M1991" s="129"/>
      <c r="N1991" s="77"/>
      <c r="O1991" s="77" t="s">
        <v>198</v>
      </c>
      <c r="P1991" s="77" t="s">
        <v>2447</v>
      </c>
      <c r="Q1991" s="81" t="s">
        <v>2252</v>
      </c>
      <c r="R1991" s="81" t="s">
        <v>7252</v>
      </c>
      <c r="S1991" s="126" t="s">
        <v>213</v>
      </c>
      <c r="T1991" s="77" t="s">
        <v>299</v>
      </c>
      <c r="U1991" s="21"/>
      <c r="V1991" s="21"/>
      <c r="W1991" s="20" t="str">
        <f>VLOOKUP(TRIM(X1991),X10:Y159,2,FALSE)</f>
        <v>Andy</v>
      </c>
      <c r="X1991" s="184" t="str">
        <f t="shared" si="291"/>
        <v>6.6</v>
      </c>
      <c r="Y1991" s="184">
        <f t="shared" si="292"/>
        <v>0</v>
      </c>
      <c r="Z1991" s="184">
        <f t="shared" si="289"/>
        <v>0</v>
      </c>
      <c r="AA1991" s="184">
        <f t="shared" si="293"/>
        <v>4</v>
      </c>
      <c r="AB1991" s="184">
        <f t="shared" si="294"/>
        <v>0</v>
      </c>
      <c r="AC1991" s="184">
        <f t="shared" si="295"/>
        <v>0</v>
      </c>
      <c r="AD1991" s="184">
        <f t="shared" si="290"/>
        <v>0</v>
      </c>
      <c r="AE1991" s="184">
        <f t="shared" si="296"/>
        <v>0</v>
      </c>
      <c r="AF1991" s="186"/>
      <c r="AG1991" s="187" t="str">
        <f t="shared" si="297"/>
        <v>2313754</v>
      </c>
      <c r="AI1991" s="1" t="str">
        <f t="shared" si="298"/>
        <v>DIFF</v>
      </c>
    </row>
    <row r="1992" spans="1:35" ht="26.25" customHeight="1" x14ac:dyDescent="0.25">
      <c r="A1992" s="72"/>
      <c r="B1992" s="74" t="s">
        <v>40</v>
      </c>
      <c r="C1992" s="74" t="s">
        <v>13</v>
      </c>
      <c r="D1992" s="74" t="s">
        <v>78</v>
      </c>
      <c r="E1992" s="103" t="s">
        <v>4789</v>
      </c>
      <c r="F1992" s="75" t="s">
        <v>14</v>
      </c>
      <c r="G1992" s="154" t="s">
        <v>96</v>
      </c>
      <c r="H1992" s="154" t="s">
        <v>5388</v>
      </c>
      <c r="I1992" s="155" t="s">
        <v>211</v>
      </c>
      <c r="J1992" s="124" t="s">
        <v>102</v>
      </c>
      <c r="K1992" s="125">
        <v>4614</v>
      </c>
      <c r="L1992" s="124" t="s">
        <v>48</v>
      </c>
      <c r="M1992" s="125" t="s">
        <v>103</v>
      </c>
      <c r="N1992" s="124" t="s">
        <v>2407</v>
      </c>
      <c r="O1992" s="124" t="s">
        <v>386</v>
      </c>
      <c r="P1992" s="124" t="s">
        <v>1534</v>
      </c>
      <c r="Q1992" s="156" t="s">
        <v>6339</v>
      </c>
      <c r="R1992" s="156" t="s">
        <v>8317</v>
      </c>
      <c r="S1992" s="126" t="s">
        <v>19</v>
      </c>
      <c r="T1992" s="77" t="s">
        <v>298</v>
      </c>
      <c r="U1992" s="21"/>
      <c r="V1992" s="21"/>
      <c r="W1992" s="20" t="str">
        <f>VLOOKUP(TRIM(X1992),X10:Y159,2,FALSE)</f>
        <v>Andy</v>
      </c>
      <c r="X1992" s="184" t="str">
        <f t="shared" si="291"/>
        <v>6.6</v>
      </c>
      <c r="Y1992" s="184">
        <f t="shared" si="292"/>
        <v>0</v>
      </c>
      <c r="Z1992" s="184">
        <f t="shared" si="289"/>
        <v>0</v>
      </c>
      <c r="AA1992" s="184">
        <f t="shared" si="293"/>
        <v>26</v>
      </c>
      <c r="AB1992" s="184">
        <f t="shared" si="294"/>
        <v>0</v>
      </c>
      <c r="AC1992" s="184">
        <f t="shared" si="295"/>
        <v>0</v>
      </c>
      <c r="AD1992" s="184">
        <f t="shared" si="290"/>
        <v>0</v>
      </c>
      <c r="AE1992" s="184">
        <f t="shared" si="296"/>
        <v>0</v>
      </c>
      <c r="AF1992" s="186"/>
      <c r="AG1992" s="187" t="str">
        <f t="shared" si="297"/>
        <v>2313755</v>
      </c>
      <c r="AI1992" s="1" t="str">
        <f t="shared" si="298"/>
        <v>DIFF</v>
      </c>
    </row>
    <row r="1993" spans="1:35" ht="26.25" customHeight="1" x14ac:dyDescent="0.25">
      <c r="A1993" s="72" t="s">
        <v>193</v>
      </c>
      <c r="B1993" s="74" t="s">
        <v>1475</v>
      </c>
      <c r="C1993" s="74" t="s">
        <v>95</v>
      </c>
      <c r="D1993" s="74" t="s">
        <v>78</v>
      </c>
      <c r="E1993" s="103" t="s">
        <v>4790</v>
      </c>
      <c r="F1993" s="75" t="s">
        <v>14</v>
      </c>
      <c r="G1993" s="75" t="s">
        <v>96</v>
      </c>
      <c r="H1993" s="75" t="s">
        <v>5554</v>
      </c>
      <c r="I1993" s="133" t="s">
        <v>211</v>
      </c>
      <c r="J1993" s="77" t="s">
        <v>207</v>
      </c>
      <c r="K1993" s="129">
        <v>1223</v>
      </c>
      <c r="L1993" s="77" t="s">
        <v>50</v>
      </c>
      <c r="M1993" s="129" t="s">
        <v>103</v>
      </c>
      <c r="N1993" s="77" t="s">
        <v>2407</v>
      </c>
      <c r="O1993" s="77" t="s">
        <v>386</v>
      </c>
      <c r="P1993" s="77" t="s">
        <v>2447</v>
      </c>
      <c r="Q1993" s="81" t="s">
        <v>8716</v>
      </c>
      <c r="R1993" s="81" t="s">
        <v>8318</v>
      </c>
      <c r="S1993" s="126" t="s">
        <v>197</v>
      </c>
      <c r="T1993" s="77" t="s">
        <v>1629</v>
      </c>
      <c r="U1993" s="21"/>
      <c r="V1993" s="21"/>
      <c r="W1993" s="20" t="str">
        <f>VLOOKUP(TRIM(X1993),X10:Y159,2,FALSE)</f>
        <v>Andy</v>
      </c>
      <c r="X1993" s="184" t="str">
        <f t="shared" si="291"/>
        <v>6.6</v>
      </c>
      <c r="Y1993" s="184">
        <f t="shared" si="292"/>
        <v>0</v>
      </c>
      <c r="Z1993" s="184">
        <f t="shared" si="289"/>
        <v>0</v>
      </c>
      <c r="AA1993" s="184">
        <f t="shared" si="293"/>
        <v>26</v>
      </c>
      <c r="AB1993" s="184">
        <f t="shared" si="294"/>
        <v>0</v>
      </c>
      <c r="AC1993" s="184">
        <f t="shared" si="295"/>
        <v>0</v>
      </c>
      <c r="AD1993" s="184">
        <f t="shared" si="290"/>
        <v>0</v>
      </c>
      <c r="AE1993" s="184">
        <f t="shared" si="296"/>
        <v>0</v>
      </c>
      <c r="AF1993" s="186"/>
      <c r="AG1993" s="187" t="str">
        <f t="shared" si="297"/>
        <v>2313756</v>
      </c>
      <c r="AI1993" s="1" t="str">
        <f t="shared" si="298"/>
        <v>DIFF</v>
      </c>
    </row>
    <row r="1994" spans="1:35" ht="26.25" customHeight="1" x14ac:dyDescent="0.25">
      <c r="A1994" s="72" t="s">
        <v>193</v>
      </c>
      <c r="B1994" s="74" t="s">
        <v>1506</v>
      </c>
      <c r="C1994" s="74" t="s">
        <v>95</v>
      </c>
      <c r="D1994" s="74" t="s">
        <v>110</v>
      </c>
      <c r="E1994" s="103" t="s">
        <v>4791</v>
      </c>
      <c r="F1994" s="75" t="s">
        <v>14</v>
      </c>
      <c r="G1994" s="75" t="s">
        <v>96</v>
      </c>
      <c r="H1994" s="75" t="s">
        <v>5640</v>
      </c>
      <c r="I1994" s="133" t="s">
        <v>222</v>
      </c>
      <c r="J1994" s="77" t="s">
        <v>199</v>
      </c>
      <c r="K1994" s="129">
        <v>5194</v>
      </c>
      <c r="L1994" s="77" t="s">
        <v>50</v>
      </c>
      <c r="M1994" s="129" t="s">
        <v>103</v>
      </c>
      <c r="N1994" s="77" t="s">
        <v>2410</v>
      </c>
      <c r="O1994" s="77" t="s">
        <v>198</v>
      </c>
      <c r="P1994" s="77" t="s">
        <v>308</v>
      </c>
      <c r="Q1994" s="81" t="s">
        <v>6702</v>
      </c>
      <c r="R1994" s="81" t="s">
        <v>8319</v>
      </c>
      <c r="S1994" s="126" t="s">
        <v>401</v>
      </c>
      <c r="T1994" s="77" t="s">
        <v>223</v>
      </c>
      <c r="U1994" s="21"/>
      <c r="V1994" s="21" t="s">
        <v>1393</v>
      </c>
      <c r="W1994" s="20" t="str">
        <f>VLOOKUP(TRIM(X1994),X10:Y159,2,FALSE)</f>
        <v>Andy</v>
      </c>
      <c r="X1994" s="184" t="str">
        <f t="shared" si="291"/>
        <v>6.11</v>
      </c>
      <c r="Y1994" s="184">
        <f t="shared" si="292"/>
        <v>1</v>
      </c>
      <c r="Z1994" s="184">
        <f t="shared" si="289"/>
        <v>0</v>
      </c>
      <c r="AA1994" s="184">
        <f t="shared" si="293"/>
        <v>8</v>
      </c>
      <c r="AB1994" s="184">
        <f t="shared" si="294"/>
        <v>0</v>
      </c>
      <c r="AC1994" s="184">
        <f t="shared" si="295"/>
        <v>0</v>
      </c>
      <c r="AD1994" s="184">
        <f t="shared" si="290"/>
        <v>0</v>
      </c>
      <c r="AE1994" s="184">
        <f t="shared" si="296"/>
        <v>0</v>
      </c>
      <c r="AF1994" s="186"/>
      <c r="AG1994" s="187" t="str">
        <f t="shared" si="297"/>
        <v>2313757</v>
      </c>
      <c r="AI1994" s="1" t="str">
        <f t="shared" si="298"/>
        <v>DIFF</v>
      </c>
    </row>
    <row r="1995" spans="1:35" ht="26.25" customHeight="1" x14ac:dyDescent="0.25">
      <c r="A1995" s="72" t="s">
        <v>193</v>
      </c>
      <c r="B1995" s="74" t="s">
        <v>1506</v>
      </c>
      <c r="C1995" s="74" t="s">
        <v>95</v>
      </c>
      <c r="D1995" s="74" t="s">
        <v>110</v>
      </c>
      <c r="E1995" s="103" t="s">
        <v>4792</v>
      </c>
      <c r="F1995" s="75" t="s">
        <v>14</v>
      </c>
      <c r="G1995" s="75" t="s">
        <v>96</v>
      </c>
      <c r="H1995" s="75" t="s">
        <v>5640</v>
      </c>
      <c r="I1995" s="133" t="s">
        <v>222</v>
      </c>
      <c r="J1995" s="77" t="s">
        <v>199</v>
      </c>
      <c r="K1995" s="129">
        <v>5195</v>
      </c>
      <c r="L1995" s="77" t="s">
        <v>50</v>
      </c>
      <c r="M1995" s="129" t="s">
        <v>105</v>
      </c>
      <c r="N1995" s="77" t="s">
        <v>2407</v>
      </c>
      <c r="O1995" s="77" t="s">
        <v>386</v>
      </c>
      <c r="P1995" s="77" t="s">
        <v>308</v>
      </c>
      <c r="Q1995" s="81" t="s">
        <v>6703</v>
      </c>
      <c r="R1995" s="81" t="s">
        <v>8320</v>
      </c>
      <c r="S1995" s="126" t="s">
        <v>401</v>
      </c>
      <c r="T1995" s="77" t="s">
        <v>223</v>
      </c>
      <c r="U1995" s="21"/>
      <c r="V1995" s="21" t="s">
        <v>1393</v>
      </c>
      <c r="W1995" s="20" t="str">
        <f>VLOOKUP(TRIM(X1995),X10:Y159,2,FALSE)</f>
        <v>Andy</v>
      </c>
      <c r="X1995" s="184" t="str">
        <f t="shared" si="291"/>
        <v>6.11</v>
      </c>
      <c r="Y1995" s="184">
        <f t="shared" si="292"/>
        <v>1</v>
      </c>
      <c r="Z1995" s="184">
        <f t="shared" si="289"/>
        <v>0</v>
      </c>
      <c r="AA1995" s="184">
        <f t="shared" si="293"/>
        <v>8</v>
      </c>
      <c r="AB1995" s="184">
        <f t="shared" si="294"/>
        <v>0</v>
      </c>
      <c r="AC1995" s="184">
        <f t="shared" si="295"/>
        <v>0</v>
      </c>
      <c r="AD1995" s="184">
        <f t="shared" si="290"/>
        <v>0</v>
      </c>
      <c r="AE1995" s="184">
        <f t="shared" si="296"/>
        <v>0</v>
      </c>
      <c r="AF1995" s="186"/>
      <c r="AG1995" s="187" t="str">
        <f t="shared" si="297"/>
        <v>2313758</v>
      </c>
      <c r="AI1995" s="1" t="str">
        <f t="shared" si="298"/>
        <v>DIFF</v>
      </c>
    </row>
    <row r="1996" spans="1:35" ht="26.25" customHeight="1" x14ac:dyDescent="0.25">
      <c r="A1996" s="72" t="s">
        <v>193</v>
      </c>
      <c r="B1996" s="74" t="s">
        <v>6846</v>
      </c>
      <c r="C1996" s="74" t="s">
        <v>95</v>
      </c>
      <c r="D1996" s="74" t="s">
        <v>110</v>
      </c>
      <c r="E1996" s="103" t="s">
        <v>4793</v>
      </c>
      <c r="F1996" s="75" t="s">
        <v>14</v>
      </c>
      <c r="G1996" s="75" t="s">
        <v>96</v>
      </c>
      <c r="H1996" s="75" t="s">
        <v>5641</v>
      </c>
      <c r="I1996" s="133" t="s">
        <v>222</v>
      </c>
      <c r="J1996" s="77" t="s">
        <v>199</v>
      </c>
      <c r="K1996" s="129">
        <v>5207</v>
      </c>
      <c r="L1996" s="77" t="s">
        <v>50</v>
      </c>
      <c r="M1996" s="129" t="s">
        <v>103</v>
      </c>
      <c r="N1996" s="77" t="s">
        <v>2407</v>
      </c>
      <c r="O1996" s="77" t="s">
        <v>386</v>
      </c>
      <c r="P1996" s="77" t="s">
        <v>1451</v>
      </c>
      <c r="Q1996" s="81" t="s">
        <v>6845</v>
      </c>
      <c r="R1996" s="81" t="s">
        <v>8321</v>
      </c>
      <c r="S1996" s="126" t="s">
        <v>401</v>
      </c>
      <c r="T1996" s="77" t="s">
        <v>223</v>
      </c>
      <c r="U1996" s="21"/>
      <c r="V1996" s="21" t="s">
        <v>1393</v>
      </c>
      <c r="W1996" s="20" t="str">
        <f>VLOOKUP(TRIM(X1996),X10:Y159,2,FALSE)</f>
        <v>Andy</v>
      </c>
      <c r="X1996" s="184" t="str">
        <f t="shared" si="291"/>
        <v>6.11</v>
      </c>
      <c r="Y1996" s="184">
        <f t="shared" si="292"/>
        <v>1</v>
      </c>
      <c r="Z1996" s="184">
        <f t="shared" si="289"/>
        <v>0</v>
      </c>
      <c r="AA1996" s="184">
        <f t="shared" si="293"/>
        <v>8</v>
      </c>
      <c r="AB1996" s="184">
        <f t="shared" si="294"/>
        <v>0</v>
      </c>
      <c r="AC1996" s="184">
        <f t="shared" si="295"/>
        <v>0</v>
      </c>
      <c r="AD1996" s="184">
        <f t="shared" si="290"/>
        <v>0</v>
      </c>
      <c r="AE1996" s="184">
        <f t="shared" si="296"/>
        <v>0</v>
      </c>
      <c r="AF1996" s="186"/>
      <c r="AG1996" s="187" t="str">
        <f t="shared" si="297"/>
        <v>2313759</v>
      </c>
      <c r="AI1996" s="1" t="str">
        <f t="shared" si="298"/>
        <v>DIFF</v>
      </c>
    </row>
    <row r="1997" spans="1:35" ht="26.25" customHeight="1" x14ac:dyDescent="0.25">
      <c r="A1997" s="72" t="s">
        <v>193</v>
      </c>
      <c r="B1997" s="74" t="s">
        <v>8553</v>
      </c>
      <c r="C1997" s="74" t="s">
        <v>95</v>
      </c>
      <c r="D1997" s="74" t="s">
        <v>78</v>
      </c>
      <c r="E1997" s="103" t="s">
        <v>4794</v>
      </c>
      <c r="F1997" s="75" t="s">
        <v>12</v>
      </c>
      <c r="G1997" s="75" t="s">
        <v>96</v>
      </c>
      <c r="H1997" s="75" t="s">
        <v>8436</v>
      </c>
      <c r="I1997" s="133" t="s">
        <v>280</v>
      </c>
      <c r="J1997" s="77"/>
      <c r="K1997" s="129"/>
      <c r="L1997" s="77"/>
      <c r="M1997" s="129"/>
      <c r="N1997" s="77"/>
      <c r="O1997" s="77" t="s">
        <v>198</v>
      </c>
      <c r="P1997" s="77" t="s">
        <v>2447</v>
      </c>
      <c r="Q1997" s="81" t="s">
        <v>2252</v>
      </c>
      <c r="R1997" s="81" t="s">
        <v>8322</v>
      </c>
      <c r="S1997" s="126" t="s">
        <v>194</v>
      </c>
      <c r="T1997" s="77" t="s">
        <v>299</v>
      </c>
      <c r="U1997" s="21"/>
      <c r="V1997" s="21" t="s">
        <v>1393</v>
      </c>
      <c r="W1997" s="20" t="str">
        <f>VLOOKUP(TRIM(X1997),X10:Y159,2,FALSE)</f>
        <v>Andy</v>
      </c>
      <c r="X1997" s="184" t="str">
        <f t="shared" si="291"/>
        <v>6.6</v>
      </c>
      <c r="Y1997" s="184">
        <f t="shared" si="292"/>
        <v>0</v>
      </c>
      <c r="Z1997" s="184">
        <f t="shared" si="289"/>
        <v>0</v>
      </c>
      <c r="AA1997" s="184">
        <f t="shared" si="293"/>
        <v>6</v>
      </c>
      <c r="AB1997" s="184">
        <f t="shared" si="294"/>
        <v>0</v>
      </c>
      <c r="AC1997" s="184">
        <f t="shared" si="295"/>
        <v>1</v>
      </c>
      <c r="AD1997" s="184">
        <f t="shared" si="290"/>
        <v>0</v>
      </c>
      <c r="AE1997" s="184">
        <f t="shared" si="296"/>
        <v>0</v>
      </c>
      <c r="AF1997" s="186"/>
      <c r="AG1997" s="187" t="str">
        <f t="shared" si="297"/>
        <v>2313760</v>
      </c>
      <c r="AI1997" s="1" t="str">
        <f t="shared" si="298"/>
        <v>DIFF</v>
      </c>
    </row>
    <row r="1998" spans="1:35" ht="26.25" customHeight="1" x14ac:dyDescent="0.25">
      <c r="A1998" s="72" t="s">
        <v>193</v>
      </c>
      <c r="B1998" s="74" t="s">
        <v>1493</v>
      </c>
      <c r="C1998" s="74" t="s">
        <v>95</v>
      </c>
      <c r="D1998" s="74" t="s">
        <v>1355</v>
      </c>
      <c r="E1998" s="103" t="s">
        <v>4795</v>
      </c>
      <c r="F1998" s="75" t="s">
        <v>14</v>
      </c>
      <c r="G1998" s="75" t="s">
        <v>96</v>
      </c>
      <c r="H1998" s="75" t="s">
        <v>2461</v>
      </c>
      <c r="I1998" s="133" t="s">
        <v>222</v>
      </c>
      <c r="J1998" s="77" t="s">
        <v>199</v>
      </c>
      <c r="K1998" s="129">
        <v>4962</v>
      </c>
      <c r="L1998" s="77" t="s">
        <v>63</v>
      </c>
      <c r="M1998" s="129" t="s">
        <v>103</v>
      </c>
      <c r="N1998" s="77" t="s">
        <v>2407</v>
      </c>
      <c r="O1998" s="77" t="s">
        <v>386</v>
      </c>
      <c r="P1998" s="77" t="s">
        <v>1447</v>
      </c>
      <c r="Q1998" s="81" t="s">
        <v>8717</v>
      </c>
      <c r="R1998" s="81" t="s">
        <v>8323</v>
      </c>
      <c r="S1998" s="126" t="s">
        <v>197</v>
      </c>
      <c r="T1998" s="77" t="s">
        <v>223</v>
      </c>
      <c r="U1998" s="21"/>
      <c r="V1998" s="21"/>
      <c r="W1998" s="20" t="str">
        <f>VLOOKUP(TRIM(X1998),X10:Y159,2,FALSE)</f>
        <v>Andy</v>
      </c>
      <c r="X1998" s="184" t="str">
        <f t="shared" si="291"/>
        <v>9.19.2</v>
      </c>
      <c r="Y1998" s="184">
        <f t="shared" si="292"/>
        <v>0</v>
      </c>
      <c r="Z1998" s="184">
        <f t="shared" si="289"/>
        <v>0</v>
      </c>
      <c r="AA1998" s="184">
        <f t="shared" si="293"/>
        <v>8</v>
      </c>
      <c r="AB1998" s="184">
        <f t="shared" si="294"/>
        <v>0</v>
      </c>
      <c r="AC1998" s="184">
        <f t="shared" si="295"/>
        <v>0</v>
      </c>
      <c r="AD1998" s="184">
        <f t="shared" si="290"/>
        <v>0</v>
      </c>
      <c r="AE1998" s="184">
        <f t="shared" si="296"/>
        <v>0</v>
      </c>
      <c r="AF1998" s="186"/>
      <c r="AG1998" s="187" t="str">
        <f t="shared" si="297"/>
        <v>2313761</v>
      </c>
      <c r="AI1998" s="1" t="str">
        <f t="shared" si="298"/>
        <v>DIFF</v>
      </c>
    </row>
    <row r="1999" spans="1:35" ht="26.25" customHeight="1" x14ac:dyDescent="0.25">
      <c r="A1999" s="72" t="s">
        <v>193</v>
      </c>
      <c r="B1999" s="74" t="s">
        <v>2532</v>
      </c>
      <c r="C1999" s="74" t="s">
        <v>95</v>
      </c>
      <c r="D1999" s="74" t="s">
        <v>1355</v>
      </c>
      <c r="E1999" s="103" t="s">
        <v>4796</v>
      </c>
      <c r="F1999" s="75" t="s">
        <v>14</v>
      </c>
      <c r="G1999" s="75" t="s">
        <v>96</v>
      </c>
      <c r="H1999" s="75" t="s">
        <v>5400</v>
      </c>
      <c r="I1999" s="133" t="s">
        <v>236</v>
      </c>
      <c r="J1999" s="77" t="s">
        <v>199</v>
      </c>
      <c r="K1999" s="129">
        <v>4949</v>
      </c>
      <c r="L1999" s="77" t="s">
        <v>53</v>
      </c>
      <c r="M1999" s="129" t="s">
        <v>103</v>
      </c>
      <c r="N1999" s="77" t="s">
        <v>2407</v>
      </c>
      <c r="O1999" s="77" t="s">
        <v>386</v>
      </c>
      <c r="P1999" s="77" t="s">
        <v>1447</v>
      </c>
      <c r="Q1999" s="81" t="s">
        <v>2653</v>
      </c>
      <c r="R1999" s="81" t="s">
        <v>8324</v>
      </c>
      <c r="S1999" s="126" t="s">
        <v>401</v>
      </c>
      <c r="T1999" s="77" t="s">
        <v>235</v>
      </c>
      <c r="U1999" s="21"/>
      <c r="V1999" s="21" t="s">
        <v>1393</v>
      </c>
      <c r="W1999" s="20" t="str">
        <f>VLOOKUP(TRIM(X1999),X10:Y159,2,FALSE)</f>
        <v>Andy</v>
      </c>
      <c r="X1999" s="184" t="str">
        <f t="shared" si="291"/>
        <v>9.19.2</v>
      </c>
      <c r="Y1999" s="184">
        <f t="shared" si="292"/>
        <v>1</v>
      </c>
      <c r="Z1999" s="184">
        <f t="shared" si="289"/>
        <v>0</v>
      </c>
      <c r="AA1999" s="184">
        <f t="shared" si="293"/>
        <v>17</v>
      </c>
      <c r="AB1999" s="184">
        <f t="shared" si="294"/>
        <v>0</v>
      </c>
      <c r="AC1999" s="184">
        <f t="shared" si="295"/>
        <v>0</v>
      </c>
      <c r="AD1999" s="184">
        <f t="shared" si="290"/>
        <v>0</v>
      </c>
      <c r="AE1999" s="184">
        <f t="shared" si="296"/>
        <v>0</v>
      </c>
      <c r="AF1999" s="186"/>
      <c r="AG1999" s="187" t="str">
        <f t="shared" si="297"/>
        <v>2313762</v>
      </c>
      <c r="AI1999" s="1" t="str">
        <f t="shared" si="298"/>
        <v>DIFF</v>
      </c>
    </row>
    <row r="2000" spans="1:35" ht="26.25" customHeight="1" x14ac:dyDescent="0.25">
      <c r="A2000" s="72" t="s">
        <v>193</v>
      </c>
      <c r="B2000" s="74" t="s">
        <v>1493</v>
      </c>
      <c r="C2000" s="74" t="s">
        <v>95</v>
      </c>
      <c r="D2000" s="74" t="s">
        <v>1355</v>
      </c>
      <c r="E2000" s="103" t="s">
        <v>4797</v>
      </c>
      <c r="F2000" s="75" t="s">
        <v>14</v>
      </c>
      <c r="G2000" s="75" t="s">
        <v>96</v>
      </c>
      <c r="H2000" s="75" t="s">
        <v>5152</v>
      </c>
      <c r="I2000" s="133" t="s">
        <v>222</v>
      </c>
      <c r="J2000" s="77" t="s">
        <v>199</v>
      </c>
      <c r="K2000" s="129">
        <v>5085</v>
      </c>
      <c r="L2000" s="77" t="s">
        <v>50</v>
      </c>
      <c r="M2000" s="129" t="s">
        <v>103</v>
      </c>
      <c r="N2000" s="77" t="s">
        <v>2407</v>
      </c>
      <c r="O2000" s="77" t="s">
        <v>386</v>
      </c>
      <c r="P2000" s="77" t="s">
        <v>1447</v>
      </c>
      <c r="Q2000" s="81" t="s">
        <v>5955</v>
      </c>
      <c r="R2000" s="81" t="s">
        <v>8325</v>
      </c>
      <c r="S2000" s="126" t="s">
        <v>213</v>
      </c>
      <c r="T2000" s="77" t="s">
        <v>223</v>
      </c>
      <c r="U2000" s="21"/>
      <c r="V2000" s="21"/>
      <c r="W2000" s="20" t="str">
        <f>VLOOKUP(TRIM(X2000),X10:Y159,2,FALSE)</f>
        <v>Andy</v>
      </c>
      <c r="X2000" s="184" t="str">
        <f t="shared" si="291"/>
        <v>9.19.2</v>
      </c>
      <c r="Y2000" s="184">
        <f t="shared" si="292"/>
        <v>0</v>
      </c>
      <c r="Z2000" s="184">
        <f t="shared" si="289"/>
        <v>0</v>
      </c>
      <c r="AA2000" s="184">
        <f t="shared" si="293"/>
        <v>8</v>
      </c>
      <c r="AB2000" s="184">
        <f t="shared" si="294"/>
        <v>0</v>
      </c>
      <c r="AC2000" s="184">
        <f t="shared" si="295"/>
        <v>0</v>
      </c>
      <c r="AD2000" s="184">
        <f t="shared" si="290"/>
        <v>0</v>
      </c>
      <c r="AE2000" s="184">
        <f t="shared" si="296"/>
        <v>0</v>
      </c>
      <c r="AF2000" s="186"/>
      <c r="AG2000" s="187" t="str">
        <f t="shared" si="297"/>
        <v>2313763</v>
      </c>
      <c r="AI2000" s="1" t="str">
        <f t="shared" si="298"/>
        <v>DIFF</v>
      </c>
    </row>
    <row r="2001" spans="1:35" ht="26.25" customHeight="1" x14ac:dyDescent="0.25">
      <c r="A2001" s="72" t="s">
        <v>193</v>
      </c>
      <c r="B2001" s="74" t="s">
        <v>1105</v>
      </c>
      <c r="C2001" s="74" t="s">
        <v>95</v>
      </c>
      <c r="D2001" s="74" t="s">
        <v>1355</v>
      </c>
      <c r="E2001" s="103" t="s">
        <v>4798</v>
      </c>
      <c r="F2001" s="75" t="s">
        <v>14</v>
      </c>
      <c r="G2001" s="75" t="s">
        <v>96</v>
      </c>
      <c r="H2001" s="75" t="s">
        <v>5709</v>
      </c>
      <c r="I2001" s="133" t="s">
        <v>211</v>
      </c>
      <c r="J2001" s="77" t="s">
        <v>102</v>
      </c>
      <c r="K2001" s="129">
        <v>4666</v>
      </c>
      <c r="L2001" s="77" t="s">
        <v>50</v>
      </c>
      <c r="M2001" s="129" t="s">
        <v>103</v>
      </c>
      <c r="N2001" s="77" t="s">
        <v>2407</v>
      </c>
      <c r="O2001" s="77" t="s">
        <v>386</v>
      </c>
      <c r="P2001" s="77" t="s">
        <v>1447</v>
      </c>
      <c r="Q2001" s="81" t="s">
        <v>8718</v>
      </c>
      <c r="R2001" s="81" t="s">
        <v>8326</v>
      </c>
      <c r="S2001" s="126" t="s">
        <v>401</v>
      </c>
      <c r="T2001" s="77" t="s">
        <v>238</v>
      </c>
      <c r="U2001" s="21"/>
      <c r="V2001" s="21" t="s">
        <v>1393</v>
      </c>
      <c r="W2001" s="20" t="str">
        <f>VLOOKUP(TRIM(X2001),X10:Y159,2,FALSE)</f>
        <v>Andy</v>
      </c>
      <c r="X2001" s="184" t="str">
        <f t="shared" si="291"/>
        <v>9.19.2</v>
      </c>
      <c r="Y2001" s="184">
        <f t="shared" si="292"/>
        <v>1</v>
      </c>
      <c r="Z2001" s="184">
        <f t="shared" si="289"/>
        <v>0</v>
      </c>
      <c r="AA2001" s="184">
        <f t="shared" si="293"/>
        <v>26</v>
      </c>
      <c r="AB2001" s="184">
        <f t="shared" si="294"/>
        <v>0</v>
      </c>
      <c r="AC2001" s="184">
        <f t="shared" si="295"/>
        <v>0</v>
      </c>
      <c r="AD2001" s="184">
        <f t="shared" si="290"/>
        <v>0</v>
      </c>
      <c r="AE2001" s="184">
        <f t="shared" si="296"/>
        <v>0</v>
      </c>
      <c r="AF2001" s="186"/>
      <c r="AG2001" s="187" t="str">
        <f t="shared" si="297"/>
        <v>2313764</v>
      </c>
      <c r="AI2001" s="1" t="str">
        <f t="shared" si="298"/>
        <v>DIFF</v>
      </c>
    </row>
    <row r="2002" spans="1:35" ht="26.25" customHeight="1" x14ac:dyDescent="0.25">
      <c r="A2002" s="72" t="s">
        <v>193</v>
      </c>
      <c r="B2002" s="74" t="s">
        <v>1474</v>
      </c>
      <c r="C2002" s="74" t="s">
        <v>95</v>
      </c>
      <c r="D2002" s="74" t="s">
        <v>1355</v>
      </c>
      <c r="E2002" s="103" t="s">
        <v>4799</v>
      </c>
      <c r="F2002" s="75" t="s">
        <v>14</v>
      </c>
      <c r="G2002" s="75" t="s">
        <v>96</v>
      </c>
      <c r="H2002" s="75" t="s">
        <v>5728</v>
      </c>
      <c r="I2002" s="133" t="s">
        <v>226</v>
      </c>
      <c r="J2002" s="77" t="s">
        <v>225</v>
      </c>
      <c r="K2002" s="129">
        <v>482</v>
      </c>
      <c r="L2002" s="77" t="s">
        <v>50</v>
      </c>
      <c r="M2002" s="129" t="s">
        <v>103</v>
      </c>
      <c r="N2002" s="77" t="s">
        <v>2407</v>
      </c>
      <c r="O2002" s="77" t="s">
        <v>386</v>
      </c>
      <c r="P2002" s="77" t="s">
        <v>1447</v>
      </c>
      <c r="Q2002" s="81" t="s">
        <v>6844</v>
      </c>
      <c r="R2002" s="81" t="s">
        <v>8327</v>
      </c>
      <c r="S2002" s="126" t="s">
        <v>401</v>
      </c>
      <c r="T2002" s="77" t="s">
        <v>275</v>
      </c>
      <c r="U2002" s="21"/>
      <c r="V2002" s="21" t="s">
        <v>1393</v>
      </c>
      <c r="W2002" s="20" t="str">
        <f>VLOOKUP(TRIM(X2002),X10:Y159,2,FALSE)</f>
        <v>Andy</v>
      </c>
      <c r="X2002" s="184" t="str">
        <f t="shared" si="291"/>
        <v>9.19.2</v>
      </c>
      <c r="Y2002" s="184">
        <f t="shared" si="292"/>
        <v>1</v>
      </c>
      <c r="Z2002" s="184">
        <f t="shared" si="289"/>
        <v>0</v>
      </c>
      <c r="AA2002" s="184">
        <f t="shared" si="293"/>
        <v>21</v>
      </c>
      <c r="AB2002" s="184">
        <f t="shared" si="294"/>
        <v>0</v>
      </c>
      <c r="AC2002" s="184">
        <f t="shared" si="295"/>
        <v>0</v>
      </c>
      <c r="AD2002" s="184">
        <f t="shared" si="290"/>
        <v>0</v>
      </c>
      <c r="AE2002" s="184">
        <f t="shared" si="296"/>
        <v>0</v>
      </c>
      <c r="AF2002" s="186"/>
      <c r="AG2002" s="187" t="str">
        <f t="shared" si="297"/>
        <v>2313765</v>
      </c>
      <c r="AI2002" s="1" t="str">
        <f t="shared" si="298"/>
        <v>DIFF</v>
      </c>
    </row>
    <row r="2003" spans="1:35" ht="26.25" customHeight="1" x14ac:dyDescent="0.25">
      <c r="A2003" s="72" t="s">
        <v>193</v>
      </c>
      <c r="B2003" s="74" t="s">
        <v>6278</v>
      </c>
      <c r="C2003" s="74" t="s">
        <v>95</v>
      </c>
      <c r="D2003" s="74" t="s">
        <v>78</v>
      </c>
      <c r="E2003" s="103" t="s">
        <v>4800</v>
      </c>
      <c r="F2003" s="75" t="s">
        <v>14</v>
      </c>
      <c r="G2003" s="75" t="s">
        <v>96</v>
      </c>
      <c r="H2003" s="75" t="s">
        <v>5356</v>
      </c>
      <c r="I2003" s="133" t="s">
        <v>7253</v>
      </c>
      <c r="J2003" s="77" t="s">
        <v>102</v>
      </c>
      <c r="K2003" s="129">
        <v>4609</v>
      </c>
      <c r="L2003" s="77" t="s">
        <v>50</v>
      </c>
      <c r="M2003" s="129" t="s">
        <v>103</v>
      </c>
      <c r="N2003" s="77" t="s">
        <v>2407</v>
      </c>
      <c r="O2003" s="77" t="s">
        <v>386</v>
      </c>
      <c r="P2003" s="77" t="s">
        <v>8719</v>
      </c>
      <c r="Q2003" s="81" t="s">
        <v>8574</v>
      </c>
      <c r="R2003" s="81" t="s">
        <v>8328</v>
      </c>
      <c r="S2003" s="126" t="s">
        <v>197</v>
      </c>
      <c r="T2003" s="77" t="s">
        <v>5354</v>
      </c>
      <c r="U2003" s="21"/>
      <c r="V2003" s="21"/>
      <c r="W2003" s="20" t="str">
        <f>VLOOKUP(TRIM(X2003),X10:Y159,2,FALSE)</f>
        <v>Andy</v>
      </c>
      <c r="X2003" s="184" t="str">
        <f t="shared" si="291"/>
        <v>6.6</v>
      </c>
      <c r="Y2003" s="184">
        <f t="shared" si="292"/>
        <v>0</v>
      </c>
      <c r="Z2003" s="184">
        <f t="shared" si="289"/>
        <v>0</v>
      </c>
      <c r="AA2003" s="184">
        <f t="shared" si="293"/>
        <v>33</v>
      </c>
      <c r="AB2003" s="184">
        <f t="shared" si="294"/>
        <v>0</v>
      </c>
      <c r="AC2003" s="184">
        <f t="shared" si="295"/>
        <v>0</v>
      </c>
      <c r="AD2003" s="184">
        <f t="shared" si="290"/>
        <v>0</v>
      </c>
      <c r="AE2003" s="184">
        <f t="shared" si="296"/>
        <v>0</v>
      </c>
      <c r="AF2003" s="186"/>
      <c r="AG2003" s="187" t="str">
        <f t="shared" si="297"/>
        <v>2313766</v>
      </c>
      <c r="AI2003" s="1" t="str">
        <f t="shared" si="298"/>
        <v>DIFF</v>
      </c>
    </row>
    <row r="2004" spans="1:35" ht="26.25" customHeight="1" x14ac:dyDescent="0.25">
      <c r="A2004" s="72" t="s">
        <v>193</v>
      </c>
      <c r="B2004" s="74" t="s">
        <v>40</v>
      </c>
      <c r="C2004" s="74" t="s">
        <v>95</v>
      </c>
      <c r="D2004" s="74" t="s">
        <v>1347</v>
      </c>
      <c r="E2004" s="103" t="s">
        <v>4801</v>
      </c>
      <c r="F2004" s="75" t="s">
        <v>201</v>
      </c>
      <c r="G2004" s="75" t="s">
        <v>96</v>
      </c>
      <c r="H2004" s="75" t="s">
        <v>6858</v>
      </c>
      <c r="I2004" s="133" t="s">
        <v>303</v>
      </c>
      <c r="J2004" s="77" t="s">
        <v>1464</v>
      </c>
      <c r="K2004" s="129"/>
      <c r="L2004" s="77"/>
      <c r="M2004" s="129"/>
      <c r="N2004" s="77"/>
      <c r="O2004" s="77" t="s">
        <v>386</v>
      </c>
      <c r="P2004" s="77" t="s">
        <v>1466</v>
      </c>
      <c r="Q2004" s="81" t="s">
        <v>5743</v>
      </c>
      <c r="R2004" s="81" t="s">
        <v>8329</v>
      </c>
      <c r="S2004" s="126" t="s">
        <v>195</v>
      </c>
      <c r="T2004" s="77" t="s">
        <v>237</v>
      </c>
      <c r="U2004" s="21"/>
      <c r="V2004" s="21"/>
      <c r="W2004" s="20" t="str">
        <f>VLOOKUP(TRIM(X2004),X10:Y159,2,FALSE)</f>
        <v>Andy</v>
      </c>
      <c r="X2004" s="184" t="str">
        <f t="shared" si="291"/>
        <v>9.5.2</v>
      </c>
      <c r="Y2004" s="184">
        <f t="shared" si="292"/>
        <v>0</v>
      </c>
      <c r="Z2004" s="184">
        <f t="shared" si="289"/>
        <v>0</v>
      </c>
      <c r="AA2004" s="184">
        <f t="shared" si="293"/>
        <v>6</v>
      </c>
      <c r="AB2004" s="184">
        <f t="shared" si="294"/>
        <v>0</v>
      </c>
      <c r="AC2004" s="184">
        <f t="shared" si="295"/>
        <v>0</v>
      </c>
      <c r="AD2004" s="184">
        <f t="shared" si="290"/>
        <v>0</v>
      </c>
      <c r="AE2004" s="184">
        <f t="shared" si="296"/>
        <v>0</v>
      </c>
      <c r="AF2004" s="186"/>
      <c r="AG2004" s="187" t="str">
        <f t="shared" si="297"/>
        <v>2313767</v>
      </c>
      <c r="AI2004" s="1" t="str">
        <f t="shared" si="298"/>
        <v>DIFF</v>
      </c>
    </row>
    <row r="2005" spans="1:35" ht="26.25" customHeight="1" x14ac:dyDescent="0.25">
      <c r="A2005" s="72" t="s">
        <v>193</v>
      </c>
      <c r="B2005" s="74" t="s">
        <v>8720</v>
      </c>
      <c r="C2005" s="74" t="s">
        <v>95</v>
      </c>
      <c r="D2005" s="74" t="s">
        <v>1347</v>
      </c>
      <c r="E2005" s="103" t="s">
        <v>4802</v>
      </c>
      <c r="F2005" s="75" t="s">
        <v>12</v>
      </c>
      <c r="G2005" s="75" t="s">
        <v>96</v>
      </c>
      <c r="H2005" s="75" t="s">
        <v>5746</v>
      </c>
      <c r="I2005" s="133" t="s">
        <v>303</v>
      </c>
      <c r="J2005" s="77"/>
      <c r="K2005" s="129"/>
      <c r="L2005" s="77"/>
      <c r="M2005" s="129"/>
      <c r="N2005" s="77"/>
      <c r="O2005" s="77" t="s">
        <v>386</v>
      </c>
      <c r="P2005" s="77" t="s">
        <v>1466</v>
      </c>
      <c r="Q2005" s="81" t="s">
        <v>5747</v>
      </c>
      <c r="R2005" s="81" t="s">
        <v>7287</v>
      </c>
      <c r="S2005" s="126" t="s">
        <v>213</v>
      </c>
      <c r="T2005" s="77" t="s">
        <v>237</v>
      </c>
      <c r="U2005" s="21"/>
      <c r="V2005" s="21"/>
      <c r="W2005" s="20" t="str">
        <f>VLOOKUP(TRIM(X2005),X10:Y159,2,FALSE)</f>
        <v>Andy</v>
      </c>
      <c r="X2005" s="184" t="str">
        <f t="shared" si="291"/>
        <v>9.5.2</v>
      </c>
      <c r="Y2005" s="184">
        <f t="shared" si="292"/>
        <v>0</v>
      </c>
      <c r="Z2005" s="184">
        <f t="shared" si="289"/>
        <v>0</v>
      </c>
      <c r="AA2005" s="184">
        <f t="shared" si="293"/>
        <v>6</v>
      </c>
      <c r="AB2005" s="184">
        <f t="shared" si="294"/>
        <v>0</v>
      </c>
      <c r="AC2005" s="184">
        <f t="shared" si="295"/>
        <v>0</v>
      </c>
      <c r="AD2005" s="184">
        <f t="shared" si="290"/>
        <v>0</v>
      </c>
      <c r="AE2005" s="184">
        <f t="shared" si="296"/>
        <v>0</v>
      </c>
      <c r="AF2005" s="186"/>
      <c r="AG2005" s="187" t="str">
        <f t="shared" si="297"/>
        <v>2313768</v>
      </c>
      <c r="AI2005" s="1" t="str">
        <f t="shared" si="298"/>
        <v>DIFF</v>
      </c>
    </row>
    <row r="2006" spans="1:35" ht="26.25" customHeight="1" x14ac:dyDescent="0.25">
      <c r="A2006" s="72" t="s">
        <v>193</v>
      </c>
      <c r="B2006" s="74" t="s">
        <v>8721</v>
      </c>
      <c r="C2006" s="74" t="s">
        <v>95</v>
      </c>
      <c r="D2006" s="74" t="s">
        <v>1347</v>
      </c>
      <c r="E2006" s="103" t="s">
        <v>4803</v>
      </c>
      <c r="F2006" s="75" t="s">
        <v>12</v>
      </c>
      <c r="G2006" s="75" t="s">
        <v>96</v>
      </c>
      <c r="H2006" s="75" t="s">
        <v>5746</v>
      </c>
      <c r="I2006" s="133" t="s">
        <v>303</v>
      </c>
      <c r="J2006" s="77"/>
      <c r="K2006" s="129"/>
      <c r="L2006" s="77"/>
      <c r="M2006" s="129"/>
      <c r="N2006" s="77"/>
      <c r="O2006" s="77" t="s">
        <v>386</v>
      </c>
      <c r="P2006" s="77" t="s">
        <v>1466</v>
      </c>
      <c r="Q2006" s="81" t="s">
        <v>5747</v>
      </c>
      <c r="R2006" s="81" t="s">
        <v>8330</v>
      </c>
      <c r="S2006" s="126" t="s">
        <v>213</v>
      </c>
      <c r="T2006" s="77" t="s">
        <v>237</v>
      </c>
      <c r="U2006" s="21"/>
      <c r="V2006" s="21"/>
      <c r="W2006" s="20" t="str">
        <f>VLOOKUP(TRIM(X2006),X10:Y159,2,FALSE)</f>
        <v>Andy</v>
      </c>
      <c r="X2006" s="184" t="str">
        <f t="shared" si="291"/>
        <v>9.5.2</v>
      </c>
      <c r="Y2006" s="184">
        <f t="shared" si="292"/>
        <v>0</v>
      </c>
      <c r="Z2006" s="184">
        <f t="shared" si="289"/>
        <v>0</v>
      </c>
      <c r="AA2006" s="184">
        <f t="shared" si="293"/>
        <v>6</v>
      </c>
      <c r="AB2006" s="184">
        <f t="shared" si="294"/>
        <v>0</v>
      </c>
      <c r="AC2006" s="184">
        <f t="shared" si="295"/>
        <v>0</v>
      </c>
      <c r="AD2006" s="184">
        <f t="shared" si="290"/>
        <v>0</v>
      </c>
      <c r="AE2006" s="184">
        <f t="shared" si="296"/>
        <v>0</v>
      </c>
      <c r="AF2006" s="186"/>
      <c r="AG2006" s="187" t="str">
        <f t="shared" si="297"/>
        <v>2313769</v>
      </c>
      <c r="AI2006" s="1" t="str">
        <f t="shared" si="298"/>
        <v>DIFF</v>
      </c>
    </row>
    <row r="2007" spans="1:35" ht="26.25" customHeight="1" x14ac:dyDescent="0.25">
      <c r="A2007" s="72" t="s">
        <v>193</v>
      </c>
      <c r="B2007" s="74" t="s">
        <v>8559</v>
      </c>
      <c r="C2007" s="74" t="s">
        <v>95</v>
      </c>
      <c r="D2007" s="74" t="s">
        <v>1347</v>
      </c>
      <c r="E2007" s="103" t="s">
        <v>4804</v>
      </c>
      <c r="F2007" s="75" t="s">
        <v>14</v>
      </c>
      <c r="G2007" s="75" t="s">
        <v>96</v>
      </c>
      <c r="H2007" s="75" t="s">
        <v>2609</v>
      </c>
      <c r="I2007" s="133" t="s">
        <v>8722</v>
      </c>
      <c r="J2007" s="77" t="s">
        <v>1464</v>
      </c>
      <c r="K2007" s="129">
        <v>64</v>
      </c>
      <c r="L2007" s="77" t="s">
        <v>52</v>
      </c>
      <c r="M2007" s="129" t="s">
        <v>103</v>
      </c>
      <c r="N2007" s="77" t="s">
        <v>1626</v>
      </c>
      <c r="O2007" s="77" t="s">
        <v>386</v>
      </c>
      <c r="P2007" s="77" t="s">
        <v>1466</v>
      </c>
      <c r="Q2007" s="81" t="s">
        <v>8558</v>
      </c>
      <c r="R2007" s="81" t="s">
        <v>8331</v>
      </c>
      <c r="S2007" s="126" t="s">
        <v>401</v>
      </c>
      <c r="T2007" s="77" t="s">
        <v>275</v>
      </c>
      <c r="U2007" s="21"/>
      <c r="V2007" s="21" t="s">
        <v>1393</v>
      </c>
      <c r="W2007" s="20" t="str">
        <f>VLOOKUP(TRIM(X2007),X10:Y159,2,FALSE)</f>
        <v>Andy</v>
      </c>
      <c r="X2007" s="184" t="str">
        <f t="shared" si="291"/>
        <v>9.5.2</v>
      </c>
      <c r="Y2007" s="184">
        <f t="shared" si="292"/>
        <v>1</v>
      </c>
      <c r="Z2007" s="184">
        <f t="shared" si="289"/>
        <v>0</v>
      </c>
      <c r="AA2007" s="184">
        <f t="shared" si="293"/>
        <v>51</v>
      </c>
      <c r="AB2007" s="184">
        <f t="shared" si="294"/>
        <v>0</v>
      </c>
      <c r="AC2007" s="184">
        <f t="shared" si="295"/>
        <v>0</v>
      </c>
      <c r="AD2007" s="184">
        <f t="shared" si="290"/>
        <v>0</v>
      </c>
      <c r="AE2007" s="184">
        <f t="shared" si="296"/>
        <v>0</v>
      </c>
      <c r="AF2007" s="186"/>
      <c r="AG2007" s="187" t="str">
        <f t="shared" si="297"/>
        <v>2313770</v>
      </c>
      <c r="AI2007" s="1" t="str">
        <f t="shared" si="298"/>
        <v>DIFF</v>
      </c>
    </row>
    <row r="2008" spans="1:35" ht="26.25" customHeight="1" x14ac:dyDescent="0.25">
      <c r="A2008" s="72" t="s">
        <v>193</v>
      </c>
      <c r="B2008" s="74" t="s">
        <v>80</v>
      </c>
      <c r="C2008" s="74" t="s">
        <v>95</v>
      </c>
      <c r="D2008" s="74" t="s">
        <v>1347</v>
      </c>
      <c r="E2008" s="103" t="s">
        <v>4805</v>
      </c>
      <c r="F2008" s="75" t="s">
        <v>14</v>
      </c>
      <c r="G2008" s="75" t="s">
        <v>96</v>
      </c>
      <c r="H2008" s="75" t="s">
        <v>2061</v>
      </c>
      <c r="I2008" s="133" t="s">
        <v>8723</v>
      </c>
      <c r="J2008" s="77" t="s">
        <v>1464</v>
      </c>
      <c r="K2008" s="129">
        <v>31</v>
      </c>
      <c r="L2008" s="77" t="s">
        <v>89</v>
      </c>
      <c r="M2008" s="129" t="s">
        <v>103</v>
      </c>
      <c r="N2008" s="77" t="s">
        <v>1626</v>
      </c>
      <c r="O2008" s="77" t="s">
        <v>386</v>
      </c>
      <c r="P2008" s="77" t="s">
        <v>1466</v>
      </c>
      <c r="Q2008" s="81" t="s">
        <v>8724</v>
      </c>
      <c r="R2008" s="81" t="s">
        <v>8794</v>
      </c>
      <c r="S2008" s="126" t="s">
        <v>213</v>
      </c>
      <c r="T2008" s="77" t="s">
        <v>257</v>
      </c>
      <c r="U2008" s="21"/>
      <c r="V2008" s="21"/>
      <c r="W2008" s="20" t="str">
        <f>VLOOKUP(TRIM(X2008),X10:Y159,2,FALSE)</f>
        <v>Andy</v>
      </c>
      <c r="X2008" s="184" t="str">
        <f t="shared" si="291"/>
        <v>9.5.2</v>
      </c>
      <c r="Y2008" s="184">
        <f t="shared" si="292"/>
        <v>0</v>
      </c>
      <c r="Z2008" s="184">
        <f t="shared" ref="Z2008:Z2071" si="299">IF(F2008="P-CR", IF(S2008="Approved", 1, IF(S2008="Block approved", 1, 0)),0)</f>
        <v>0</v>
      </c>
      <c r="AA2008" s="184">
        <f t="shared" si="293"/>
        <v>41</v>
      </c>
      <c r="AB2008" s="184">
        <f t="shared" si="294"/>
        <v>0</v>
      </c>
      <c r="AC2008" s="184">
        <f t="shared" si="295"/>
        <v>0</v>
      </c>
      <c r="AD2008" s="184">
        <f t="shared" ref="AD2008:AD2071" si="300">IF(F2008="LS OUT",IF(S2008="",1,0),0)</f>
        <v>0</v>
      </c>
      <c r="AE2008" s="184">
        <f t="shared" si="296"/>
        <v>0</v>
      </c>
      <c r="AF2008" s="186"/>
      <c r="AG2008" s="187" t="str">
        <f t="shared" si="297"/>
        <v>2313771</v>
      </c>
      <c r="AI2008" s="1" t="str">
        <f t="shared" si="298"/>
        <v>DIFF</v>
      </c>
    </row>
    <row r="2009" spans="1:35" ht="26.25" customHeight="1" x14ac:dyDescent="0.25">
      <c r="A2009" s="72" t="s">
        <v>193</v>
      </c>
      <c r="B2009" s="74" t="s">
        <v>1578</v>
      </c>
      <c r="C2009" s="74" t="s">
        <v>95</v>
      </c>
      <c r="D2009" s="74" t="s">
        <v>1347</v>
      </c>
      <c r="E2009" s="103" t="s">
        <v>4806</v>
      </c>
      <c r="F2009" s="75" t="s">
        <v>14</v>
      </c>
      <c r="G2009" s="75" t="s">
        <v>96</v>
      </c>
      <c r="H2009" s="75" t="s">
        <v>5439</v>
      </c>
      <c r="I2009" s="133" t="s">
        <v>215</v>
      </c>
      <c r="J2009" s="77" t="s">
        <v>1464</v>
      </c>
      <c r="K2009" s="129">
        <v>88</v>
      </c>
      <c r="L2009" s="77" t="s">
        <v>50</v>
      </c>
      <c r="M2009" s="129" t="s">
        <v>103</v>
      </c>
      <c r="N2009" s="77" t="s">
        <v>1626</v>
      </c>
      <c r="O2009" s="77" t="s">
        <v>386</v>
      </c>
      <c r="P2009" s="77" t="s">
        <v>1466</v>
      </c>
      <c r="Q2009" s="81" t="s">
        <v>6403</v>
      </c>
      <c r="R2009" s="81" t="s">
        <v>8332</v>
      </c>
      <c r="S2009" s="126" t="s">
        <v>401</v>
      </c>
      <c r="T2009" s="77" t="s">
        <v>257</v>
      </c>
      <c r="U2009" s="21"/>
      <c r="V2009" s="21" t="s">
        <v>1393</v>
      </c>
      <c r="W2009" s="20" t="str">
        <f>VLOOKUP(TRIM(X2009),X10:Y159,2,FALSE)</f>
        <v>Andy</v>
      </c>
      <c r="X2009" s="184" t="str">
        <f t="shared" si="291"/>
        <v>9.5.2</v>
      </c>
      <c r="Y2009" s="184">
        <f t="shared" si="292"/>
        <v>1</v>
      </c>
      <c r="Z2009" s="184">
        <f t="shared" si="299"/>
        <v>0</v>
      </c>
      <c r="AA2009" s="184">
        <f t="shared" si="293"/>
        <v>4</v>
      </c>
      <c r="AB2009" s="184">
        <f t="shared" si="294"/>
        <v>0</v>
      </c>
      <c r="AC2009" s="184">
        <f t="shared" si="295"/>
        <v>0</v>
      </c>
      <c r="AD2009" s="184">
        <f t="shared" si="300"/>
        <v>0</v>
      </c>
      <c r="AE2009" s="184">
        <f t="shared" si="296"/>
        <v>0</v>
      </c>
      <c r="AF2009" s="186"/>
      <c r="AG2009" s="187" t="str">
        <f t="shared" si="297"/>
        <v>2313772</v>
      </c>
      <c r="AI2009" s="1" t="str">
        <f t="shared" si="298"/>
        <v>DIFF</v>
      </c>
    </row>
    <row r="2010" spans="1:35" ht="26.25" customHeight="1" x14ac:dyDescent="0.25">
      <c r="A2010" s="72" t="s">
        <v>193</v>
      </c>
      <c r="B2010" s="74" t="s">
        <v>2216</v>
      </c>
      <c r="C2010" s="74" t="s">
        <v>95</v>
      </c>
      <c r="D2010" s="74" t="s">
        <v>1347</v>
      </c>
      <c r="E2010" s="103" t="s">
        <v>4807</v>
      </c>
      <c r="F2010" s="75" t="s">
        <v>14</v>
      </c>
      <c r="G2010" s="75" t="s">
        <v>96</v>
      </c>
      <c r="H2010" s="75" t="s">
        <v>2031</v>
      </c>
      <c r="I2010" s="133" t="s">
        <v>8725</v>
      </c>
      <c r="J2010" s="77" t="s">
        <v>225</v>
      </c>
      <c r="K2010" s="129">
        <v>416</v>
      </c>
      <c r="L2010" s="77" t="s">
        <v>83</v>
      </c>
      <c r="M2010" s="129" t="s">
        <v>103</v>
      </c>
      <c r="N2010" s="77" t="s">
        <v>2407</v>
      </c>
      <c r="O2010" s="77" t="s">
        <v>386</v>
      </c>
      <c r="P2010" s="77" t="s">
        <v>1466</v>
      </c>
      <c r="Q2010" s="81" t="s">
        <v>8694</v>
      </c>
      <c r="R2010" s="81" t="s">
        <v>8333</v>
      </c>
      <c r="S2010" s="126" t="s">
        <v>213</v>
      </c>
      <c r="T2010" s="77" t="s">
        <v>259</v>
      </c>
      <c r="U2010" s="21"/>
      <c r="V2010" s="21"/>
      <c r="W2010" s="20" t="str">
        <f>VLOOKUP(TRIM(X2010),X10:Y159,2,FALSE)</f>
        <v>Andy</v>
      </c>
      <c r="X2010" s="184" t="str">
        <f t="shared" si="291"/>
        <v>9.5.2</v>
      </c>
      <c r="Y2010" s="184">
        <f t="shared" si="292"/>
        <v>0</v>
      </c>
      <c r="Z2010" s="184">
        <f t="shared" si="299"/>
        <v>0</v>
      </c>
      <c r="AA2010" s="184">
        <f t="shared" si="293"/>
        <v>63</v>
      </c>
      <c r="AB2010" s="184">
        <f t="shared" si="294"/>
        <v>0</v>
      </c>
      <c r="AC2010" s="184">
        <f t="shared" si="295"/>
        <v>0</v>
      </c>
      <c r="AD2010" s="184">
        <f t="shared" si="300"/>
        <v>0</v>
      </c>
      <c r="AE2010" s="184">
        <f t="shared" si="296"/>
        <v>0</v>
      </c>
      <c r="AF2010" s="186"/>
      <c r="AG2010" s="187" t="str">
        <f t="shared" si="297"/>
        <v>2313773</v>
      </c>
      <c r="AI2010" s="1" t="str">
        <f t="shared" si="298"/>
        <v>DIFF</v>
      </c>
    </row>
    <row r="2011" spans="1:35" ht="26.25" customHeight="1" x14ac:dyDescent="0.25">
      <c r="A2011" s="72" t="s">
        <v>193</v>
      </c>
      <c r="B2011" s="74" t="s">
        <v>2100</v>
      </c>
      <c r="C2011" s="74" t="s">
        <v>95</v>
      </c>
      <c r="D2011" s="74" t="s">
        <v>1347</v>
      </c>
      <c r="E2011" s="103" t="s">
        <v>4808</v>
      </c>
      <c r="F2011" s="75" t="s">
        <v>14</v>
      </c>
      <c r="G2011" s="75" t="s">
        <v>96</v>
      </c>
      <c r="H2011" s="75" t="s">
        <v>2080</v>
      </c>
      <c r="I2011" s="133" t="s">
        <v>8334</v>
      </c>
      <c r="J2011" s="77" t="s">
        <v>225</v>
      </c>
      <c r="K2011" s="129">
        <v>435</v>
      </c>
      <c r="L2011" s="77" t="s">
        <v>89</v>
      </c>
      <c r="M2011" s="129" t="s">
        <v>103</v>
      </c>
      <c r="N2011" s="77" t="s">
        <v>2407</v>
      </c>
      <c r="O2011" s="77" t="s">
        <v>386</v>
      </c>
      <c r="P2011" s="77" t="s">
        <v>1466</v>
      </c>
      <c r="Q2011" s="81" t="s">
        <v>8726</v>
      </c>
      <c r="R2011" s="81" t="s">
        <v>8335</v>
      </c>
      <c r="S2011" s="126" t="s">
        <v>213</v>
      </c>
      <c r="T2011" s="77" t="s">
        <v>235</v>
      </c>
      <c r="U2011" s="21"/>
      <c r="V2011" s="21"/>
      <c r="W2011" s="20" t="str">
        <f>VLOOKUP(TRIM(X2011),X10:Y159,2,FALSE)</f>
        <v>Andy</v>
      </c>
      <c r="X2011" s="184" t="str">
        <f t="shared" si="291"/>
        <v>9.5.2</v>
      </c>
      <c r="Y2011" s="184">
        <f t="shared" si="292"/>
        <v>0</v>
      </c>
      <c r="Z2011" s="184">
        <f t="shared" si="299"/>
        <v>0</v>
      </c>
      <c r="AA2011" s="184">
        <f t="shared" si="293"/>
        <v>29</v>
      </c>
      <c r="AB2011" s="184">
        <f t="shared" si="294"/>
        <v>0</v>
      </c>
      <c r="AC2011" s="184">
        <f t="shared" si="295"/>
        <v>0</v>
      </c>
      <c r="AD2011" s="184">
        <f t="shared" si="300"/>
        <v>0</v>
      </c>
      <c r="AE2011" s="184">
        <f t="shared" si="296"/>
        <v>0</v>
      </c>
      <c r="AF2011" s="186"/>
      <c r="AG2011" s="187" t="str">
        <f t="shared" si="297"/>
        <v>2313774</v>
      </c>
      <c r="AI2011" s="1" t="str">
        <f t="shared" si="298"/>
        <v>DIFF</v>
      </c>
    </row>
    <row r="2012" spans="1:35" ht="26.25" customHeight="1" x14ac:dyDescent="0.25">
      <c r="A2012" s="72" t="s">
        <v>193</v>
      </c>
      <c r="B2012" s="74" t="s">
        <v>2233</v>
      </c>
      <c r="C2012" s="74" t="s">
        <v>95</v>
      </c>
      <c r="D2012" s="74" t="s">
        <v>1347</v>
      </c>
      <c r="E2012" s="103" t="s">
        <v>4809</v>
      </c>
      <c r="F2012" s="75" t="s">
        <v>14</v>
      </c>
      <c r="G2012" s="75" t="s">
        <v>96</v>
      </c>
      <c r="H2012" s="75" t="s">
        <v>5760</v>
      </c>
      <c r="I2012" s="133" t="s">
        <v>211</v>
      </c>
      <c r="J2012" s="77" t="s">
        <v>225</v>
      </c>
      <c r="K2012" s="129">
        <v>486</v>
      </c>
      <c r="L2012" s="77" t="s">
        <v>50</v>
      </c>
      <c r="M2012" s="129" t="s">
        <v>103</v>
      </c>
      <c r="N2012" s="77" t="s">
        <v>2407</v>
      </c>
      <c r="O2012" s="77" t="s">
        <v>386</v>
      </c>
      <c r="P2012" s="77" t="s">
        <v>1466</v>
      </c>
      <c r="Q2012" s="81" t="s">
        <v>6891</v>
      </c>
      <c r="R2012" s="81" t="s">
        <v>8336</v>
      </c>
      <c r="S2012" s="126" t="s">
        <v>213</v>
      </c>
      <c r="T2012" s="77" t="s">
        <v>1098</v>
      </c>
      <c r="U2012" s="21"/>
      <c r="V2012" s="21"/>
      <c r="W2012" s="20" t="str">
        <f>VLOOKUP(TRIM(X2012),X10:Y159,2,FALSE)</f>
        <v>Andy</v>
      </c>
      <c r="X2012" s="184" t="str">
        <f t="shared" si="291"/>
        <v>9.5.2</v>
      </c>
      <c r="Y2012" s="184">
        <f t="shared" si="292"/>
        <v>0</v>
      </c>
      <c r="Z2012" s="184">
        <f t="shared" si="299"/>
        <v>0</v>
      </c>
      <c r="AA2012" s="184">
        <f t="shared" si="293"/>
        <v>26</v>
      </c>
      <c r="AB2012" s="184">
        <f t="shared" si="294"/>
        <v>0</v>
      </c>
      <c r="AC2012" s="184">
        <f t="shared" si="295"/>
        <v>0</v>
      </c>
      <c r="AD2012" s="184">
        <f t="shared" si="300"/>
        <v>0</v>
      </c>
      <c r="AE2012" s="184">
        <f t="shared" si="296"/>
        <v>0</v>
      </c>
      <c r="AF2012" s="186"/>
      <c r="AG2012" s="187" t="str">
        <f t="shared" si="297"/>
        <v>2313775</v>
      </c>
      <c r="AI2012" s="1" t="str">
        <f t="shared" si="298"/>
        <v>DIFF</v>
      </c>
    </row>
    <row r="2013" spans="1:35" ht="26.25" customHeight="1" x14ac:dyDescent="0.25">
      <c r="A2013" s="72" t="s">
        <v>193</v>
      </c>
      <c r="B2013" s="74" t="s">
        <v>8700</v>
      </c>
      <c r="C2013" s="74" t="s">
        <v>95</v>
      </c>
      <c r="D2013" s="74" t="s">
        <v>1347</v>
      </c>
      <c r="E2013" s="103" t="s">
        <v>4810</v>
      </c>
      <c r="F2013" s="75" t="s">
        <v>12</v>
      </c>
      <c r="G2013" s="75" t="s">
        <v>96</v>
      </c>
      <c r="H2013" s="75" t="s">
        <v>7288</v>
      </c>
      <c r="I2013" s="133" t="s">
        <v>280</v>
      </c>
      <c r="J2013" s="77"/>
      <c r="K2013" s="129"/>
      <c r="L2013" s="77"/>
      <c r="M2013" s="129"/>
      <c r="N2013" s="77"/>
      <c r="O2013" s="77" t="s">
        <v>386</v>
      </c>
      <c r="P2013" s="77" t="s">
        <v>1466</v>
      </c>
      <c r="Q2013" s="81" t="s">
        <v>5247</v>
      </c>
      <c r="R2013" s="81" t="s">
        <v>8337</v>
      </c>
      <c r="S2013" s="126" t="s">
        <v>194</v>
      </c>
      <c r="T2013" s="77" t="s">
        <v>233</v>
      </c>
      <c r="U2013" s="21"/>
      <c r="V2013" s="21" t="s">
        <v>1393</v>
      </c>
      <c r="W2013" s="20" t="str">
        <f>VLOOKUP(TRIM(X2013),X10:Y159,2,FALSE)</f>
        <v>Andy</v>
      </c>
      <c r="X2013" s="184" t="str">
        <f t="shared" si="291"/>
        <v>9.5.2</v>
      </c>
      <c r="Y2013" s="184">
        <f t="shared" si="292"/>
        <v>0</v>
      </c>
      <c r="Z2013" s="184">
        <f t="shared" si="299"/>
        <v>0</v>
      </c>
      <c r="AA2013" s="184">
        <f t="shared" si="293"/>
        <v>6</v>
      </c>
      <c r="AB2013" s="184">
        <f t="shared" si="294"/>
        <v>0</v>
      </c>
      <c r="AC2013" s="184">
        <f t="shared" si="295"/>
        <v>1</v>
      </c>
      <c r="AD2013" s="184">
        <f t="shared" si="300"/>
        <v>0</v>
      </c>
      <c r="AE2013" s="184">
        <f t="shared" si="296"/>
        <v>0</v>
      </c>
      <c r="AF2013" s="186"/>
      <c r="AG2013" s="187" t="str">
        <f t="shared" si="297"/>
        <v>2313776</v>
      </c>
      <c r="AI2013" s="1" t="str">
        <f t="shared" si="298"/>
        <v>DIFF</v>
      </c>
    </row>
    <row r="2014" spans="1:35" ht="26.25" customHeight="1" x14ac:dyDescent="0.25">
      <c r="A2014" s="72" t="s">
        <v>193</v>
      </c>
      <c r="B2014" s="74" t="s">
        <v>8440</v>
      </c>
      <c r="C2014" s="74" t="s">
        <v>95</v>
      </c>
      <c r="D2014" s="74" t="s">
        <v>55</v>
      </c>
      <c r="E2014" s="103" t="s">
        <v>4811</v>
      </c>
      <c r="F2014" s="75" t="s">
        <v>12</v>
      </c>
      <c r="G2014" s="75" t="s">
        <v>96</v>
      </c>
      <c r="H2014" s="75" t="s">
        <v>2497</v>
      </c>
      <c r="I2014" s="133" t="s">
        <v>280</v>
      </c>
      <c r="J2014" s="77"/>
      <c r="K2014" s="129"/>
      <c r="L2014" s="77"/>
      <c r="M2014" s="129"/>
      <c r="N2014" s="77"/>
      <c r="O2014" s="77" t="s">
        <v>386</v>
      </c>
      <c r="P2014" s="77" t="s">
        <v>2374</v>
      </c>
      <c r="Q2014" s="81" t="s">
        <v>6947</v>
      </c>
      <c r="R2014" s="81" t="s">
        <v>8338</v>
      </c>
      <c r="S2014" s="126" t="s">
        <v>194</v>
      </c>
      <c r="T2014" s="77" t="s">
        <v>249</v>
      </c>
      <c r="U2014" s="21"/>
      <c r="V2014" s="21" t="s">
        <v>1393</v>
      </c>
      <c r="W2014" s="20" t="str">
        <f>VLOOKUP(TRIM(X2014),X10:Y159,2,FALSE)</f>
        <v>Andy</v>
      </c>
      <c r="X2014" s="184" t="str">
        <f t="shared" si="291"/>
        <v>4.1</v>
      </c>
      <c r="Y2014" s="184">
        <f t="shared" si="292"/>
        <v>0</v>
      </c>
      <c r="Z2014" s="184">
        <f t="shared" si="299"/>
        <v>0</v>
      </c>
      <c r="AA2014" s="184">
        <f t="shared" si="293"/>
        <v>6</v>
      </c>
      <c r="AB2014" s="184">
        <f t="shared" si="294"/>
        <v>0</v>
      </c>
      <c r="AC2014" s="184">
        <f t="shared" si="295"/>
        <v>1</v>
      </c>
      <c r="AD2014" s="184">
        <f t="shared" si="300"/>
        <v>0</v>
      </c>
      <c r="AE2014" s="184">
        <f t="shared" si="296"/>
        <v>0</v>
      </c>
      <c r="AF2014" s="186"/>
      <c r="AG2014" s="187" t="str">
        <f t="shared" si="297"/>
        <v>2313777</v>
      </c>
      <c r="AI2014" s="1" t="str">
        <f t="shared" si="298"/>
        <v>DIFF</v>
      </c>
    </row>
    <row r="2015" spans="1:35" ht="26.25" customHeight="1" x14ac:dyDescent="0.25">
      <c r="A2015" s="72" t="s">
        <v>193</v>
      </c>
      <c r="B2015" s="74" t="s">
        <v>8441</v>
      </c>
      <c r="C2015" s="74" t="s">
        <v>95</v>
      </c>
      <c r="D2015" s="74" t="s">
        <v>55</v>
      </c>
      <c r="E2015" s="103" t="s">
        <v>4812</v>
      </c>
      <c r="F2015" s="75" t="s">
        <v>12</v>
      </c>
      <c r="G2015" s="75" t="s">
        <v>96</v>
      </c>
      <c r="H2015" s="75" t="s">
        <v>5560</v>
      </c>
      <c r="I2015" s="133" t="s">
        <v>280</v>
      </c>
      <c r="J2015" s="77"/>
      <c r="K2015" s="129"/>
      <c r="L2015" s="77"/>
      <c r="M2015" s="129"/>
      <c r="N2015" s="77"/>
      <c r="O2015" s="77" t="s">
        <v>386</v>
      </c>
      <c r="P2015" s="77" t="s">
        <v>1272</v>
      </c>
      <c r="Q2015" s="81" t="s">
        <v>5733</v>
      </c>
      <c r="R2015" s="81" t="s">
        <v>8339</v>
      </c>
      <c r="S2015" s="126" t="s">
        <v>194</v>
      </c>
      <c r="T2015" s="77" t="s">
        <v>275</v>
      </c>
      <c r="U2015" s="21"/>
      <c r="V2015" s="21" t="s">
        <v>1393</v>
      </c>
      <c r="W2015" s="20" t="str">
        <f>VLOOKUP(TRIM(X2015),X10:Y159,2,FALSE)</f>
        <v>Andy</v>
      </c>
      <c r="X2015" s="184" t="str">
        <f t="shared" ref="X2015:X2078" si="301">IF(ISNONTEXT(D2015),"" &amp; D2015 &amp;"",T(D2015))</f>
        <v>4.1</v>
      </c>
      <c r="Y2015" s="184">
        <f t="shared" ref="Y2015:Y2078" si="302">IF(F2015="CR", IF(S2015="Approved", 1, IF(S2015="Agreed", 1, IF(S2015="Block approved", 1, 0))),0)</f>
        <v>0</v>
      </c>
      <c r="Z2015" s="184">
        <f t="shared" si="299"/>
        <v>0</v>
      </c>
      <c r="AA2015" s="184">
        <f t="shared" ref="AA2015:AA2078" si="303">LEN(I2015)</f>
        <v>6</v>
      </c>
      <c r="AB2015" s="184">
        <f t="shared" ref="AB2015:AB2078" si="304">IF(LEFT(H2015, 12)="Reserved for",  1, 0)</f>
        <v>0</v>
      </c>
      <c r="AC2015" s="184">
        <f t="shared" ref="AC2015:AC2078" si="305">IF(F2015="LS OUT", IF(S2015="Approved", 1, IF(S2015="Block approved", 1, 0)),0)</f>
        <v>1</v>
      </c>
      <c r="AD2015" s="184">
        <f t="shared" si="300"/>
        <v>0</v>
      </c>
      <c r="AE2015" s="184">
        <f t="shared" ref="AE2015:AE2078" si="306">IF(F2015="LS In", IF(S2015="Postponed", 1, 0), 0)</f>
        <v>0</v>
      </c>
      <c r="AF2015" s="186"/>
      <c r="AG2015" s="187" t="str">
        <f t="shared" ref="AG2015:AG2078" si="307">IF("" &amp; AF2015="" &amp; D2015, "", MID(E2015, 4, 7))</f>
        <v>2313778</v>
      </c>
      <c r="AI2015" s="1" t="str">
        <f t="shared" ref="AI2015:AI2078" si="308">IF(_xlfn.VALUETOTEXT(AH2015) =_xlfn.VALUETOTEXT(D2015), "", "DIFF")</f>
        <v>DIFF</v>
      </c>
    </row>
    <row r="2016" spans="1:35" ht="26.25" customHeight="1" x14ac:dyDescent="0.25">
      <c r="A2016" s="72" t="s">
        <v>193</v>
      </c>
      <c r="B2016" s="74" t="s">
        <v>2185</v>
      </c>
      <c r="C2016" s="74" t="s">
        <v>95</v>
      </c>
      <c r="D2016" s="74" t="s">
        <v>1352</v>
      </c>
      <c r="E2016" s="103" t="s">
        <v>4813</v>
      </c>
      <c r="F2016" s="75" t="s">
        <v>14</v>
      </c>
      <c r="G2016" s="75" t="s">
        <v>96</v>
      </c>
      <c r="H2016" s="75" t="s">
        <v>5430</v>
      </c>
      <c r="I2016" s="133" t="s">
        <v>227</v>
      </c>
      <c r="J2016" s="77" t="s">
        <v>224</v>
      </c>
      <c r="K2016" s="129">
        <v>1366</v>
      </c>
      <c r="L2016" s="77" t="s">
        <v>50</v>
      </c>
      <c r="M2016" s="129" t="s">
        <v>103</v>
      </c>
      <c r="N2016" s="77" t="s">
        <v>2407</v>
      </c>
      <c r="O2016" s="77" t="s">
        <v>386</v>
      </c>
      <c r="P2016" s="77" t="s">
        <v>1476</v>
      </c>
      <c r="Q2016" s="81" t="s">
        <v>2184</v>
      </c>
      <c r="R2016" s="81" t="s">
        <v>8340</v>
      </c>
      <c r="S2016" s="126" t="s">
        <v>213</v>
      </c>
      <c r="T2016" s="77" t="s">
        <v>282</v>
      </c>
      <c r="U2016" s="21"/>
      <c r="V2016" s="21"/>
      <c r="W2016" s="20" t="str">
        <f>VLOOKUP(TRIM(X2016),X10:Y159,2,FALSE)</f>
        <v>Andy</v>
      </c>
      <c r="X2016" s="184" t="str">
        <f t="shared" si="301"/>
        <v>9.14.2</v>
      </c>
      <c r="Y2016" s="184">
        <f t="shared" si="302"/>
        <v>0</v>
      </c>
      <c r="Z2016" s="184">
        <f t="shared" si="299"/>
        <v>0</v>
      </c>
      <c r="AA2016" s="184">
        <f t="shared" si="303"/>
        <v>3</v>
      </c>
      <c r="AB2016" s="184">
        <f t="shared" si="304"/>
        <v>0</v>
      </c>
      <c r="AC2016" s="184">
        <f t="shared" si="305"/>
        <v>0</v>
      </c>
      <c r="AD2016" s="184">
        <f t="shared" si="300"/>
        <v>0</v>
      </c>
      <c r="AE2016" s="184">
        <f t="shared" si="306"/>
        <v>0</v>
      </c>
      <c r="AF2016" s="186"/>
      <c r="AG2016" s="187" t="str">
        <f t="shared" si="307"/>
        <v>2313779</v>
      </c>
      <c r="AI2016" s="1" t="str">
        <f t="shared" si="308"/>
        <v>DIFF</v>
      </c>
    </row>
    <row r="2017" spans="1:35" ht="26.25" customHeight="1" x14ac:dyDescent="0.25">
      <c r="A2017" s="72" t="s">
        <v>193</v>
      </c>
      <c r="B2017" s="74" t="s">
        <v>1682</v>
      </c>
      <c r="C2017" s="74" t="s">
        <v>95</v>
      </c>
      <c r="D2017" s="74" t="s">
        <v>1352</v>
      </c>
      <c r="E2017" s="103" t="s">
        <v>4814</v>
      </c>
      <c r="F2017" s="75" t="s">
        <v>14</v>
      </c>
      <c r="G2017" s="75" t="s">
        <v>96</v>
      </c>
      <c r="H2017" s="75" t="s">
        <v>2005</v>
      </c>
      <c r="I2017" s="133" t="s">
        <v>227</v>
      </c>
      <c r="J2017" s="77" t="s">
        <v>224</v>
      </c>
      <c r="K2017" s="129">
        <v>1339</v>
      </c>
      <c r="L2017" s="77" t="s">
        <v>52</v>
      </c>
      <c r="M2017" s="129" t="s">
        <v>103</v>
      </c>
      <c r="N2017" s="77" t="s">
        <v>2407</v>
      </c>
      <c r="O2017" s="77" t="s">
        <v>386</v>
      </c>
      <c r="P2017" s="77" t="s">
        <v>1476</v>
      </c>
      <c r="Q2017" s="81" t="s">
        <v>8727</v>
      </c>
      <c r="R2017" s="81" t="s">
        <v>8341</v>
      </c>
      <c r="S2017" s="126" t="s">
        <v>401</v>
      </c>
      <c r="T2017" s="77" t="s">
        <v>282</v>
      </c>
      <c r="U2017" s="21"/>
      <c r="V2017" s="21" t="s">
        <v>1393</v>
      </c>
      <c r="W2017" s="20" t="str">
        <f>VLOOKUP(TRIM(X2017),X10:Y159,2,FALSE)</f>
        <v>Andy</v>
      </c>
      <c r="X2017" s="184" t="str">
        <f t="shared" si="301"/>
        <v>9.14.2</v>
      </c>
      <c r="Y2017" s="184">
        <f t="shared" si="302"/>
        <v>1</v>
      </c>
      <c r="Z2017" s="184">
        <f t="shared" si="299"/>
        <v>0</v>
      </c>
      <c r="AA2017" s="184">
        <f t="shared" si="303"/>
        <v>3</v>
      </c>
      <c r="AB2017" s="184">
        <f t="shared" si="304"/>
        <v>0</v>
      </c>
      <c r="AC2017" s="184">
        <f t="shared" si="305"/>
        <v>0</v>
      </c>
      <c r="AD2017" s="184">
        <f t="shared" si="300"/>
        <v>0</v>
      </c>
      <c r="AE2017" s="184">
        <f t="shared" si="306"/>
        <v>0</v>
      </c>
      <c r="AF2017" s="186"/>
      <c r="AG2017" s="187" t="str">
        <f t="shared" si="307"/>
        <v>2313780</v>
      </c>
      <c r="AI2017" s="1" t="str">
        <f t="shared" si="308"/>
        <v>DIFF</v>
      </c>
    </row>
    <row r="2018" spans="1:35" ht="26.25" customHeight="1" x14ac:dyDescent="0.25">
      <c r="A2018" s="72" t="s">
        <v>193</v>
      </c>
      <c r="B2018" s="74" t="s">
        <v>6634</v>
      </c>
      <c r="C2018" s="74" t="s">
        <v>95</v>
      </c>
      <c r="D2018" s="74" t="s">
        <v>1352</v>
      </c>
      <c r="E2018" s="103" t="s">
        <v>4815</v>
      </c>
      <c r="F2018" s="75" t="s">
        <v>14</v>
      </c>
      <c r="G2018" s="75" t="s">
        <v>96</v>
      </c>
      <c r="H2018" s="75" t="s">
        <v>5604</v>
      </c>
      <c r="I2018" s="133" t="s">
        <v>1470</v>
      </c>
      <c r="J2018" s="77" t="s">
        <v>224</v>
      </c>
      <c r="K2018" s="129">
        <v>1371</v>
      </c>
      <c r="L2018" s="77" t="s">
        <v>50</v>
      </c>
      <c r="M2018" s="129" t="s">
        <v>103</v>
      </c>
      <c r="N2018" s="77" t="s">
        <v>2407</v>
      </c>
      <c r="O2018" s="77" t="s">
        <v>386</v>
      </c>
      <c r="P2018" s="77" t="s">
        <v>1476</v>
      </c>
      <c r="Q2018" s="81" t="s">
        <v>8564</v>
      </c>
      <c r="R2018" s="81" t="s">
        <v>8342</v>
      </c>
      <c r="S2018" s="126" t="s">
        <v>213</v>
      </c>
      <c r="T2018" s="77" t="s">
        <v>272</v>
      </c>
      <c r="U2018" s="21"/>
      <c r="V2018" s="21"/>
      <c r="W2018" s="20" t="str">
        <f>VLOOKUP(TRIM(X2018),X10:Y159,2,FALSE)</f>
        <v>Andy</v>
      </c>
      <c r="X2018" s="184" t="str">
        <f t="shared" si="301"/>
        <v>9.14.2</v>
      </c>
      <c r="Y2018" s="184">
        <f t="shared" si="302"/>
        <v>0</v>
      </c>
      <c r="Z2018" s="184">
        <f t="shared" si="299"/>
        <v>0</v>
      </c>
      <c r="AA2018" s="184">
        <f t="shared" si="303"/>
        <v>40</v>
      </c>
      <c r="AB2018" s="184">
        <f t="shared" si="304"/>
        <v>0</v>
      </c>
      <c r="AC2018" s="184">
        <f t="shared" si="305"/>
        <v>0</v>
      </c>
      <c r="AD2018" s="184">
        <f t="shared" si="300"/>
        <v>0</v>
      </c>
      <c r="AE2018" s="184">
        <f t="shared" si="306"/>
        <v>0</v>
      </c>
      <c r="AF2018" s="186"/>
      <c r="AG2018" s="187" t="str">
        <f t="shared" si="307"/>
        <v>2313781</v>
      </c>
      <c r="AI2018" s="1" t="str">
        <f t="shared" si="308"/>
        <v>DIFF</v>
      </c>
    </row>
    <row r="2019" spans="1:35" ht="26.25" customHeight="1" x14ac:dyDescent="0.25">
      <c r="A2019" s="72" t="s">
        <v>193</v>
      </c>
      <c r="B2019" s="74" t="s">
        <v>1658</v>
      </c>
      <c r="C2019" s="74" t="s">
        <v>95</v>
      </c>
      <c r="D2019" s="74" t="s">
        <v>1352</v>
      </c>
      <c r="E2019" s="103" t="s">
        <v>4816</v>
      </c>
      <c r="F2019" s="75" t="s">
        <v>14</v>
      </c>
      <c r="G2019" s="75" t="s">
        <v>96</v>
      </c>
      <c r="H2019" s="75" t="s">
        <v>5659</v>
      </c>
      <c r="I2019" s="133" t="s">
        <v>211</v>
      </c>
      <c r="J2019" s="77" t="s">
        <v>224</v>
      </c>
      <c r="K2019" s="129">
        <v>1375</v>
      </c>
      <c r="L2019" s="77" t="s">
        <v>50</v>
      </c>
      <c r="M2019" s="129" t="s">
        <v>103</v>
      </c>
      <c r="N2019" s="77" t="s">
        <v>2407</v>
      </c>
      <c r="O2019" s="77" t="s">
        <v>386</v>
      </c>
      <c r="P2019" s="77" t="s">
        <v>1476</v>
      </c>
      <c r="Q2019" s="81" t="s">
        <v>6725</v>
      </c>
      <c r="R2019" s="81" t="s">
        <v>8343</v>
      </c>
      <c r="S2019" s="126" t="s">
        <v>401</v>
      </c>
      <c r="T2019" s="77" t="s">
        <v>304</v>
      </c>
      <c r="U2019" s="21"/>
      <c r="V2019" s="21" t="s">
        <v>1393</v>
      </c>
      <c r="W2019" s="20" t="str">
        <f>VLOOKUP(TRIM(X2019),X10:Y159,2,FALSE)</f>
        <v>Andy</v>
      </c>
      <c r="X2019" s="184" t="str">
        <f t="shared" si="301"/>
        <v>9.14.2</v>
      </c>
      <c r="Y2019" s="184">
        <f t="shared" si="302"/>
        <v>1</v>
      </c>
      <c r="Z2019" s="184">
        <f t="shared" si="299"/>
        <v>0</v>
      </c>
      <c r="AA2019" s="184">
        <f t="shared" si="303"/>
        <v>26</v>
      </c>
      <c r="AB2019" s="184">
        <f t="shared" si="304"/>
        <v>0</v>
      </c>
      <c r="AC2019" s="184">
        <f t="shared" si="305"/>
        <v>0</v>
      </c>
      <c r="AD2019" s="184">
        <f t="shared" si="300"/>
        <v>0</v>
      </c>
      <c r="AE2019" s="184">
        <f t="shared" si="306"/>
        <v>0</v>
      </c>
      <c r="AF2019" s="186"/>
      <c r="AG2019" s="187" t="str">
        <f t="shared" si="307"/>
        <v>2313782</v>
      </c>
      <c r="AI2019" s="1" t="str">
        <f t="shared" si="308"/>
        <v>DIFF</v>
      </c>
    </row>
    <row r="2020" spans="1:35" ht="26.25" customHeight="1" x14ac:dyDescent="0.25">
      <c r="A2020" s="72" t="s">
        <v>193</v>
      </c>
      <c r="B2020" s="74" t="s">
        <v>6636</v>
      </c>
      <c r="C2020" s="74" t="s">
        <v>95</v>
      </c>
      <c r="D2020" s="74" t="s">
        <v>1352</v>
      </c>
      <c r="E2020" s="103" t="s">
        <v>4817</v>
      </c>
      <c r="F2020" s="75" t="s">
        <v>14</v>
      </c>
      <c r="G2020" s="75" t="s">
        <v>96</v>
      </c>
      <c r="H2020" s="75" t="s">
        <v>5605</v>
      </c>
      <c r="I2020" s="133" t="s">
        <v>252</v>
      </c>
      <c r="J2020" s="77" t="s">
        <v>224</v>
      </c>
      <c r="K2020" s="129">
        <v>1372</v>
      </c>
      <c r="L2020" s="77" t="s">
        <v>50</v>
      </c>
      <c r="M2020" s="129" t="s">
        <v>103</v>
      </c>
      <c r="N2020" s="77" t="s">
        <v>2407</v>
      </c>
      <c r="O2020" s="77" t="s">
        <v>386</v>
      </c>
      <c r="P2020" s="77" t="s">
        <v>1476</v>
      </c>
      <c r="Q2020" s="81" t="s">
        <v>8565</v>
      </c>
      <c r="R2020" s="81" t="s">
        <v>8344</v>
      </c>
      <c r="S2020" s="126" t="s">
        <v>401</v>
      </c>
      <c r="T2020" s="77" t="s">
        <v>272</v>
      </c>
      <c r="U2020" s="21"/>
      <c r="V2020" s="21" t="s">
        <v>1393</v>
      </c>
      <c r="W2020" s="20" t="str">
        <f>VLOOKUP(TRIM(X2020),X10:Y159,2,FALSE)</f>
        <v>Andy</v>
      </c>
      <c r="X2020" s="184" t="str">
        <f t="shared" si="301"/>
        <v>9.14.2</v>
      </c>
      <c r="Y2020" s="184">
        <f t="shared" si="302"/>
        <v>1</v>
      </c>
      <c r="Z2020" s="184">
        <f t="shared" si="299"/>
        <v>0</v>
      </c>
      <c r="AA2020" s="184">
        <f t="shared" si="303"/>
        <v>12</v>
      </c>
      <c r="AB2020" s="184">
        <f t="shared" si="304"/>
        <v>0</v>
      </c>
      <c r="AC2020" s="184">
        <f t="shared" si="305"/>
        <v>0</v>
      </c>
      <c r="AD2020" s="184">
        <f t="shared" si="300"/>
        <v>0</v>
      </c>
      <c r="AE2020" s="184">
        <f t="shared" si="306"/>
        <v>0</v>
      </c>
      <c r="AF2020" s="186"/>
      <c r="AG2020" s="187" t="str">
        <f t="shared" si="307"/>
        <v>2313783</v>
      </c>
      <c r="AI2020" s="1" t="str">
        <f t="shared" si="308"/>
        <v>DIFF</v>
      </c>
    </row>
    <row r="2021" spans="1:35" ht="26.25" customHeight="1" x14ac:dyDescent="0.25">
      <c r="A2021" s="72" t="s">
        <v>193</v>
      </c>
      <c r="B2021" s="74" t="s">
        <v>6723</v>
      </c>
      <c r="C2021" s="74" t="s">
        <v>95</v>
      </c>
      <c r="D2021" s="74" t="s">
        <v>1352</v>
      </c>
      <c r="E2021" s="103" t="s">
        <v>4818</v>
      </c>
      <c r="F2021" s="75" t="s">
        <v>14</v>
      </c>
      <c r="G2021" s="75" t="s">
        <v>96</v>
      </c>
      <c r="H2021" s="75" t="s">
        <v>2217</v>
      </c>
      <c r="I2021" s="133" t="s">
        <v>1509</v>
      </c>
      <c r="J2021" s="77" t="s">
        <v>224</v>
      </c>
      <c r="K2021" s="129">
        <v>1363</v>
      </c>
      <c r="L2021" s="77" t="s">
        <v>50</v>
      </c>
      <c r="M2021" s="129" t="s">
        <v>103</v>
      </c>
      <c r="N2021" s="77" t="s">
        <v>2407</v>
      </c>
      <c r="O2021" s="77" t="s">
        <v>386</v>
      </c>
      <c r="P2021" s="77" t="s">
        <v>1476</v>
      </c>
      <c r="Q2021" s="81" t="s">
        <v>8728</v>
      </c>
      <c r="R2021" s="81" t="s">
        <v>8345</v>
      </c>
      <c r="S2021" s="126" t="s">
        <v>401</v>
      </c>
      <c r="T2021" s="77" t="s">
        <v>1262</v>
      </c>
      <c r="U2021" s="21"/>
      <c r="V2021" s="21" t="s">
        <v>1393</v>
      </c>
      <c r="W2021" s="20" t="str">
        <f>VLOOKUP(TRIM(X2021),X10:Y159,2,FALSE)</f>
        <v>Andy</v>
      </c>
      <c r="X2021" s="184" t="str">
        <f t="shared" si="301"/>
        <v>9.14.2</v>
      </c>
      <c r="Y2021" s="184">
        <f t="shared" si="302"/>
        <v>1</v>
      </c>
      <c r="Z2021" s="184">
        <f t="shared" si="299"/>
        <v>0</v>
      </c>
      <c r="AA2021" s="184">
        <f t="shared" si="303"/>
        <v>32</v>
      </c>
      <c r="AB2021" s="184">
        <f t="shared" si="304"/>
        <v>0</v>
      </c>
      <c r="AC2021" s="184">
        <f t="shared" si="305"/>
        <v>0</v>
      </c>
      <c r="AD2021" s="184">
        <f t="shared" si="300"/>
        <v>0</v>
      </c>
      <c r="AE2021" s="184">
        <f t="shared" si="306"/>
        <v>0</v>
      </c>
      <c r="AF2021" s="186"/>
      <c r="AG2021" s="187" t="str">
        <f t="shared" si="307"/>
        <v>2313784</v>
      </c>
      <c r="AI2021" s="1" t="str">
        <f t="shared" si="308"/>
        <v>DIFF</v>
      </c>
    </row>
    <row r="2022" spans="1:35" ht="26.25" customHeight="1" x14ac:dyDescent="0.25">
      <c r="A2022" s="72" t="s">
        <v>193</v>
      </c>
      <c r="B2022" s="74" t="s">
        <v>8569</v>
      </c>
      <c r="C2022" s="74" t="s">
        <v>95</v>
      </c>
      <c r="D2022" s="74" t="s">
        <v>1352</v>
      </c>
      <c r="E2022" s="103" t="s">
        <v>4819</v>
      </c>
      <c r="F2022" s="75" t="s">
        <v>14</v>
      </c>
      <c r="G2022" s="75" t="s">
        <v>96</v>
      </c>
      <c r="H2022" s="75" t="s">
        <v>5658</v>
      </c>
      <c r="I2022" s="133" t="s">
        <v>1459</v>
      </c>
      <c r="J2022" s="77" t="s">
        <v>224</v>
      </c>
      <c r="K2022" s="129">
        <v>1374</v>
      </c>
      <c r="L2022" s="77" t="s">
        <v>50</v>
      </c>
      <c r="M2022" s="129" t="s">
        <v>103</v>
      </c>
      <c r="N2022" s="77" t="s">
        <v>2407</v>
      </c>
      <c r="O2022" s="77" t="s">
        <v>386</v>
      </c>
      <c r="P2022" s="77" t="s">
        <v>1476</v>
      </c>
      <c r="Q2022" s="81" t="s">
        <v>6724</v>
      </c>
      <c r="R2022" s="81" t="s">
        <v>8346</v>
      </c>
      <c r="S2022" s="126" t="s">
        <v>401</v>
      </c>
      <c r="T2022" s="77" t="s">
        <v>304</v>
      </c>
      <c r="U2022" s="21"/>
      <c r="V2022" s="21" t="s">
        <v>1393</v>
      </c>
      <c r="W2022" s="20" t="str">
        <f>VLOOKUP(TRIM(X2022),X10:Y159,2,FALSE)</f>
        <v>Andy</v>
      </c>
      <c r="X2022" s="184" t="str">
        <f t="shared" si="301"/>
        <v>9.14.2</v>
      </c>
      <c r="Y2022" s="184">
        <f t="shared" si="302"/>
        <v>1</v>
      </c>
      <c r="Z2022" s="184">
        <f t="shared" si="299"/>
        <v>0</v>
      </c>
      <c r="AA2022" s="184">
        <f t="shared" si="303"/>
        <v>38</v>
      </c>
      <c r="AB2022" s="184">
        <f t="shared" si="304"/>
        <v>0</v>
      </c>
      <c r="AC2022" s="184">
        <f t="shared" si="305"/>
        <v>0</v>
      </c>
      <c r="AD2022" s="184">
        <f t="shared" si="300"/>
        <v>0</v>
      </c>
      <c r="AE2022" s="184">
        <f t="shared" si="306"/>
        <v>0</v>
      </c>
      <c r="AF2022" s="186"/>
      <c r="AG2022" s="187" t="str">
        <f t="shared" si="307"/>
        <v>2313785</v>
      </c>
      <c r="AI2022" s="1" t="str">
        <f t="shared" si="308"/>
        <v>DIFF</v>
      </c>
    </row>
    <row r="2023" spans="1:35" ht="26.25" customHeight="1" x14ac:dyDescent="0.25">
      <c r="A2023" s="72" t="s">
        <v>193</v>
      </c>
      <c r="B2023" s="74" t="s">
        <v>1100</v>
      </c>
      <c r="C2023" s="74" t="s">
        <v>95</v>
      </c>
      <c r="D2023" s="74" t="s">
        <v>1289</v>
      </c>
      <c r="E2023" s="103" t="s">
        <v>4820</v>
      </c>
      <c r="F2023" s="75" t="s">
        <v>14</v>
      </c>
      <c r="G2023" s="75" t="s">
        <v>96</v>
      </c>
      <c r="H2023" s="75" t="s">
        <v>5697</v>
      </c>
      <c r="I2023" s="133" t="s">
        <v>236</v>
      </c>
      <c r="J2023" s="77" t="s">
        <v>199</v>
      </c>
      <c r="K2023" s="129">
        <v>5203</v>
      </c>
      <c r="L2023" s="77" t="s">
        <v>50</v>
      </c>
      <c r="M2023" s="129" t="s">
        <v>103</v>
      </c>
      <c r="N2023" s="77" t="s">
        <v>2407</v>
      </c>
      <c r="O2023" s="77" t="s">
        <v>386</v>
      </c>
      <c r="P2023" s="77" t="s">
        <v>1860</v>
      </c>
      <c r="Q2023" s="81" t="s">
        <v>6786</v>
      </c>
      <c r="R2023" s="81" t="s">
        <v>7289</v>
      </c>
      <c r="S2023" s="126" t="s">
        <v>213</v>
      </c>
      <c r="T2023" s="77" t="s">
        <v>235</v>
      </c>
      <c r="U2023" s="21"/>
      <c r="V2023" s="21"/>
      <c r="W2023" s="20" t="str">
        <f>VLOOKUP(TRIM(X2023),X10:Y159,2,FALSE)</f>
        <v>Andy</v>
      </c>
      <c r="X2023" s="184" t="str">
        <f t="shared" si="301"/>
        <v>9.17.2</v>
      </c>
      <c r="Y2023" s="184">
        <f t="shared" si="302"/>
        <v>0</v>
      </c>
      <c r="Z2023" s="184">
        <f t="shared" si="299"/>
        <v>0</v>
      </c>
      <c r="AA2023" s="184">
        <f t="shared" si="303"/>
        <v>17</v>
      </c>
      <c r="AB2023" s="184">
        <f t="shared" si="304"/>
        <v>0</v>
      </c>
      <c r="AC2023" s="184">
        <f t="shared" si="305"/>
        <v>0</v>
      </c>
      <c r="AD2023" s="184">
        <f t="shared" si="300"/>
        <v>0</v>
      </c>
      <c r="AE2023" s="184">
        <f t="shared" si="306"/>
        <v>0</v>
      </c>
      <c r="AF2023" s="186"/>
      <c r="AG2023" s="187" t="str">
        <f t="shared" si="307"/>
        <v>2313786</v>
      </c>
      <c r="AI2023" s="1" t="str">
        <f t="shared" si="308"/>
        <v>DIFF</v>
      </c>
    </row>
    <row r="2024" spans="1:35" ht="26.25" customHeight="1" x14ac:dyDescent="0.25">
      <c r="A2024" s="72" t="s">
        <v>193</v>
      </c>
      <c r="B2024" s="74" t="s">
        <v>1795</v>
      </c>
      <c r="C2024" s="74" t="s">
        <v>95</v>
      </c>
      <c r="D2024" s="74" t="s">
        <v>1289</v>
      </c>
      <c r="E2024" s="103" t="s">
        <v>4821</v>
      </c>
      <c r="F2024" s="75" t="s">
        <v>14</v>
      </c>
      <c r="G2024" s="75" t="s">
        <v>96</v>
      </c>
      <c r="H2024" s="75" t="s">
        <v>5708</v>
      </c>
      <c r="I2024" s="133" t="s">
        <v>239</v>
      </c>
      <c r="J2024" s="77" t="s">
        <v>379</v>
      </c>
      <c r="K2024" s="129">
        <v>206</v>
      </c>
      <c r="L2024" s="77" t="s">
        <v>50</v>
      </c>
      <c r="M2024" s="129" t="s">
        <v>103</v>
      </c>
      <c r="N2024" s="77" t="s">
        <v>2407</v>
      </c>
      <c r="O2024" s="77" t="s">
        <v>386</v>
      </c>
      <c r="P2024" s="77" t="s">
        <v>1274</v>
      </c>
      <c r="Q2024" s="81" t="s">
        <v>8582</v>
      </c>
      <c r="R2024" s="81" t="s">
        <v>8347</v>
      </c>
      <c r="S2024" s="126" t="s">
        <v>401</v>
      </c>
      <c r="T2024" s="77" t="s">
        <v>271</v>
      </c>
      <c r="U2024" s="21"/>
      <c r="V2024" s="21" t="s">
        <v>1393</v>
      </c>
      <c r="W2024" s="20" t="str">
        <f>VLOOKUP(TRIM(X2024),X10:Y159,2,FALSE)</f>
        <v>Andy</v>
      </c>
      <c r="X2024" s="184" t="str">
        <f t="shared" si="301"/>
        <v>9.17.2</v>
      </c>
      <c r="Y2024" s="184">
        <f t="shared" si="302"/>
        <v>1</v>
      </c>
      <c r="Z2024" s="184">
        <f t="shared" si="299"/>
        <v>0</v>
      </c>
      <c r="AA2024" s="184">
        <f t="shared" si="303"/>
        <v>7</v>
      </c>
      <c r="AB2024" s="184">
        <f t="shared" si="304"/>
        <v>0</v>
      </c>
      <c r="AC2024" s="184">
        <f t="shared" si="305"/>
        <v>0</v>
      </c>
      <c r="AD2024" s="184">
        <f t="shared" si="300"/>
        <v>0</v>
      </c>
      <c r="AE2024" s="184">
        <f t="shared" si="306"/>
        <v>0</v>
      </c>
      <c r="AF2024" s="186"/>
      <c r="AG2024" s="187" t="str">
        <f t="shared" si="307"/>
        <v>2313787</v>
      </c>
      <c r="AI2024" s="1" t="str">
        <f t="shared" si="308"/>
        <v>DIFF</v>
      </c>
    </row>
    <row r="2025" spans="1:35" ht="26.25" customHeight="1" x14ac:dyDescent="0.25">
      <c r="A2025" s="72" t="s">
        <v>193</v>
      </c>
      <c r="B2025" s="74" t="s">
        <v>8730</v>
      </c>
      <c r="C2025" s="74" t="s">
        <v>95</v>
      </c>
      <c r="D2025" s="74" t="s">
        <v>1289</v>
      </c>
      <c r="E2025" s="103" t="s">
        <v>4822</v>
      </c>
      <c r="F2025" s="75" t="s">
        <v>14</v>
      </c>
      <c r="G2025" s="75" t="s">
        <v>96</v>
      </c>
      <c r="H2025" s="75" t="s">
        <v>2008</v>
      </c>
      <c r="I2025" s="133" t="s">
        <v>1856</v>
      </c>
      <c r="J2025" s="77" t="s">
        <v>102</v>
      </c>
      <c r="K2025" s="129">
        <v>4338</v>
      </c>
      <c r="L2025" s="77" t="s">
        <v>52</v>
      </c>
      <c r="M2025" s="129" t="s">
        <v>103</v>
      </c>
      <c r="N2025" s="77" t="s">
        <v>2407</v>
      </c>
      <c r="O2025" s="77" t="s">
        <v>386</v>
      </c>
      <c r="P2025" s="77" t="s">
        <v>1274</v>
      </c>
      <c r="Q2025" s="81" t="s">
        <v>8729</v>
      </c>
      <c r="R2025" s="81" t="s">
        <v>8348</v>
      </c>
      <c r="S2025" s="126" t="s">
        <v>401</v>
      </c>
      <c r="T2025" s="77" t="s">
        <v>299</v>
      </c>
      <c r="U2025" s="21"/>
      <c r="V2025" s="21" t="s">
        <v>1393</v>
      </c>
      <c r="W2025" s="20" t="str">
        <f>VLOOKUP(TRIM(X2025),X10:Y159,2,FALSE)</f>
        <v>Andy</v>
      </c>
      <c r="X2025" s="184" t="str">
        <f t="shared" si="301"/>
        <v>9.17.2</v>
      </c>
      <c r="Y2025" s="184">
        <f t="shared" si="302"/>
        <v>1</v>
      </c>
      <c r="Z2025" s="184">
        <f t="shared" si="299"/>
        <v>0</v>
      </c>
      <c r="AA2025" s="184">
        <f t="shared" si="303"/>
        <v>13</v>
      </c>
      <c r="AB2025" s="184">
        <f t="shared" si="304"/>
        <v>0</v>
      </c>
      <c r="AC2025" s="184">
        <f t="shared" si="305"/>
        <v>0</v>
      </c>
      <c r="AD2025" s="184">
        <f t="shared" si="300"/>
        <v>0</v>
      </c>
      <c r="AE2025" s="184">
        <f t="shared" si="306"/>
        <v>0</v>
      </c>
      <c r="AF2025" s="186"/>
      <c r="AG2025" s="187" t="str">
        <f t="shared" si="307"/>
        <v>2313788</v>
      </c>
      <c r="AI2025" s="1" t="str">
        <f t="shared" si="308"/>
        <v>DIFF</v>
      </c>
    </row>
    <row r="2026" spans="1:35" ht="26.25" customHeight="1" x14ac:dyDescent="0.25">
      <c r="A2026" s="72" t="s">
        <v>193</v>
      </c>
      <c r="B2026" s="74" t="s">
        <v>1693</v>
      </c>
      <c r="C2026" s="74" t="s">
        <v>95</v>
      </c>
      <c r="D2026" s="74" t="s">
        <v>1289</v>
      </c>
      <c r="E2026" s="103" t="s">
        <v>4823</v>
      </c>
      <c r="F2026" s="75" t="s">
        <v>14</v>
      </c>
      <c r="G2026" s="75" t="s">
        <v>96</v>
      </c>
      <c r="H2026" s="75" t="s">
        <v>5696</v>
      </c>
      <c r="I2026" s="133" t="s">
        <v>1110</v>
      </c>
      <c r="J2026" s="77" t="s">
        <v>102</v>
      </c>
      <c r="K2026" s="129">
        <v>4661</v>
      </c>
      <c r="L2026" s="77" t="s">
        <v>50</v>
      </c>
      <c r="M2026" s="129" t="s">
        <v>103</v>
      </c>
      <c r="N2026" s="77" t="s">
        <v>2407</v>
      </c>
      <c r="O2026" s="77" t="s">
        <v>386</v>
      </c>
      <c r="P2026" s="77" t="s">
        <v>1860</v>
      </c>
      <c r="Q2026" s="81" t="s">
        <v>6785</v>
      </c>
      <c r="R2026" s="81" t="s">
        <v>8349</v>
      </c>
      <c r="S2026" s="126" t="s">
        <v>401</v>
      </c>
      <c r="T2026" s="77" t="s">
        <v>235</v>
      </c>
      <c r="U2026" s="21"/>
      <c r="V2026" s="21" t="s">
        <v>1393</v>
      </c>
      <c r="W2026" s="20" t="str">
        <f>VLOOKUP(TRIM(X2026),X10:Y159,2,FALSE)</f>
        <v>Andy</v>
      </c>
      <c r="X2026" s="184" t="str">
        <f t="shared" si="301"/>
        <v>9.17.2</v>
      </c>
      <c r="Y2026" s="184">
        <f t="shared" si="302"/>
        <v>1</v>
      </c>
      <c r="Z2026" s="184">
        <f t="shared" si="299"/>
        <v>0</v>
      </c>
      <c r="AA2026" s="184">
        <f t="shared" si="303"/>
        <v>23</v>
      </c>
      <c r="AB2026" s="184">
        <f t="shared" si="304"/>
        <v>0</v>
      </c>
      <c r="AC2026" s="184">
        <f t="shared" si="305"/>
        <v>0</v>
      </c>
      <c r="AD2026" s="184">
        <f t="shared" si="300"/>
        <v>0</v>
      </c>
      <c r="AE2026" s="184">
        <f t="shared" si="306"/>
        <v>0</v>
      </c>
      <c r="AF2026" s="186"/>
      <c r="AG2026" s="187" t="str">
        <f t="shared" si="307"/>
        <v>2313789</v>
      </c>
      <c r="AI2026" s="1" t="str">
        <f t="shared" si="308"/>
        <v>DIFF</v>
      </c>
    </row>
    <row r="2027" spans="1:35" ht="26.25" customHeight="1" x14ac:dyDescent="0.25">
      <c r="A2027" s="72" t="s">
        <v>193</v>
      </c>
      <c r="B2027" s="74" t="s">
        <v>6878</v>
      </c>
      <c r="C2027" s="74" t="s">
        <v>95</v>
      </c>
      <c r="D2027" s="74" t="s">
        <v>1289</v>
      </c>
      <c r="E2027" s="103" t="s">
        <v>4824</v>
      </c>
      <c r="F2027" s="75" t="s">
        <v>14</v>
      </c>
      <c r="G2027" s="75" t="s">
        <v>96</v>
      </c>
      <c r="H2027" s="75" t="s">
        <v>5752</v>
      </c>
      <c r="I2027" s="133" t="s">
        <v>211</v>
      </c>
      <c r="J2027" s="77" t="s">
        <v>102</v>
      </c>
      <c r="K2027" s="129">
        <v>4667</v>
      </c>
      <c r="L2027" s="77" t="s">
        <v>50</v>
      </c>
      <c r="M2027" s="129" t="s">
        <v>103</v>
      </c>
      <c r="N2027" s="77" t="s">
        <v>2407</v>
      </c>
      <c r="O2027" s="77" t="s">
        <v>386</v>
      </c>
      <c r="P2027" s="77" t="s">
        <v>1274</v>
      </c>
      <c r="Q2027" s="81" t="s">
        <v>6877</v>
      </c>
      <c r="R2027" s="81" t="s">
        <v>8350</v>
      </c>
      <c r="S2027" s="126" t="s">
        <v>197</v>
      </c>
      <c r="T2027" s="77" t="s">
        <v>5156</v>
      </c>
      <c r="U2027" s="21"/>
      <c r="V2027" s="21"/>
      <c r="W2027" s="20" t="str">
        <f>VLOOKUP(TRIM(X2027),X10:Y159,2,FALSE)</f>
        <v>Andy</v>
      </c>
      <c r="X2027" s="184" t="str">
        <f t="shared" si="301"/>
        <v>9.17.2</v>
      </c>
      <c r="Y2027" s="184">
        <f t="shared" si="302"/>
        <v>0</v>
      </c>
      <c r="Z2027" s="184">
        <f t="shared" si="299"/>
        <v>0</v>
      </c>
      <c r="AA2027" s="184">
        <f t="shared" si="303"/>
        <v>26</v>
      </c>
      <c r="AB2027" s="184">
        <f t="shared" si="304"/>
        <v>0</v>
      </c>
      <c r="AC2027" s="184">
        <f t="shared" si="305"/>
        <v>0</v>
      </c>
      <c r="AD2027" s="184">
        <f t="shared" si="300"/>
        <v>0</v>
      </c>
      <c r="AE2027" s="184">
        <f t="shared" si="306"/>
        <v>0</v>
      </c>
      <c r="AF2027" s="186"/>
      <c r="AG2027" s="187" t="str">
        <f t="shared" si="307"/>
        <v>2313790</v>
      </c>
      <c r="AI2027" s="1" t="str">
        <f t="shared" si="308"/>
        <v>DIFF</v>
      </c>
    </row>
    <row r="2028" spans="1:35" ht="26.25" customHeight="1" x14ac:dyDescent="0.25">
      <c r="A2028" s="72" t="s">
        <v>193</v>
      </c>
      <c r="B2028" s="74" t="s">
        <v>2283</v>
      </c>
      <c r="C2028" s="74" t="s">
        <v>95</v>
      </c>
      <c r="D2028" s="74" t="s">
        <v>1289</v>
      </c>
      <c r="E2028" s="103" t="s">
        <v>4825</v>
      </c>
      <c r="F2028" s="75" t="s">
        <v>14</v>
      </c>
      <c r="G2028" s="75" t="s">
        <v>96</v>
      </c>
      <c r="H2028" s="75" t="s">
        <v>2500</v>
      </c>
      <c r="I2028" s="133" t="s">
        <v>252</v>
      </c>
      <c r="J2028" s="77" t="s">
        <v>379</v>
      </c>
      <c r="K2028" s="129">
        <v>186</v>
      </c>
      <c r="L2028" s="77" t="s">
        <v>52</v>
      </c>
      <c r="M2028" s="129" t="s">
        <v>103</v>
      </c>
      <c r="N2028" s="77" t="s">
        <v>2407</v>
      </c>
      <c r="O2028" s="77" t="s">
        <v>386</v>
      </c>
      <c r="P2028" s="77" t="s">
        <v>1274</v>
      </c>
      <c r="Q2028" s="81" t="s">
        <v>2737</v>
      </c>
      <c r="R2028" s="81" t="s">
        <v>8351</v>
      </c>
      <c r="S2028" s="126" t="s">
        <v>213</v>
      </c>
      <c r="T2028" s="77" t="s">
        <v>253</v>
      </c>
      <c r="U2028" s="21"/>
      <c r="V2028" s="21"/>
      <c r="W2028" s="20" t="str">
        <f>VLOOKUP(TRIM(X2028),X10:Y159,2,FALSE)</f>
        <v>Andy</v>
      </c>
      <c r="X2028" s="184" t="str">
        <f t="shared" si="301"/>
        <v>9.17.2</v>
      </c>
      <c r="Y2028" s="184">
        <f t="shared" si="302"/>
        <v>0</v>
      </c>
      <c r="Z2028" s="184">
        <f t="shared" si="299"/>
        <v>0</v>
      </c>
      <c r="AA2028" s="184">
        <f t="shared" si="303"/>
        <v>12</v>
      </c>
      <c r="AB2028" s="184">
        <f t="shared" si="304"/>
        <v>0</v>
      </c>
      <c r="AC2028" s="184">
        <f t="shared" si="305"/>
        <v>0</v>
      </c>
      <c r="AD2028" s="184">
        <f t="shared" si="300"/>
        <v>0</v>
      </c>
      <c r="AE2028" s="184">
        <f t="shared" si="306"/>
        <v>0</v>
      </c>
      <c r="AF2028" s="186"/>
      <c r="AG2028" s="187" t="str">
        <f t="shared" si="307"/>
        <v>2313791</v>
      </c>
      <c r="AI2028" s="1" t="str">
        <f t="shared" si="308"/>
        <v>DIFF</v>
      </c>
    </row>
    <row r="2029" spans="1:35" ht="26.25" customHeight="1" x14ac:dyDescent="0.25">
      <c r="A2029" s="72" t="s">
        <v>193</v>
      </c>
      <c r="B2029" s="74" t="s">
        <v>6788</v>
      </c>
      <c r="C2029" s="74" t="s">
        <v>95</v>
      </c>
      <c r="D2029" s="74" t="s">
        <v>1289</v>
      </c>
      <c r="E2029" s="103" t="s">
        <v>4826</v>
      </c>
      <c r="F2029" s="75" t="s">
        <v>14</v>
      </c>
      <c r="G2029" s="75" t="s">
        <v>96</v>
      </c>
      <c r="H2029" s="75" t="s">
        <v>6574</v>
      </c>
      <c r="I2029" s="133" t="s">
        <v>8352</v>
      </c>
      <c r="J2029" s="77" t="s">
        <v>379</v>
      </c>
      <c r="K2029" s="129">
        <v>199</v>
      </c>
      <c r="L2029" s="77" t="s">
        <v>50</v>
      </c>
      <c r="M2029" s="129" t="s">
        <v>103</v>
      </c>
      <c r="N2029" s="77" t="s">
        <v>2407</v>
      </c>
      <c r="O2029" s="77" t="s">
        <v>386</v>
      </c>
      <c r="P2029" s="77" t="s">
        <v>1274</v>
      </c>
      <c r="Q2029" s="81" t="s">
        <v>8581</v>
      </c>
      <c r="R2029" s="81" t="s">
        <v>8353</v>
      </c>
      <c r="S2029" s="126" t="s">
        <v>401</v>
      </c>
      <c r="T2029" s="77" t="s">
        <v>263</v>
      </c>
      <c r="U2029" s="21"/>
      <c r="V2029" s="21" t="s">
        <v>1393</v>
      </c>
      <c r="W2029" s="20" t="str">
        <f>VLOOKUP(TRIM(X2029),X10:Y159,2,FALSE)</f>
        <v>Andy</v>
      </c>
      <c r="X2029" s="184" t="str">
        <f t="shared" si="301"/>
        <v>9.17.2</v>
      </c>
      <c r="Y2029" s="184">
        <f t="shared" si="302"/>
        <v>1</v>
      </c>
      <c r="Z2029" s="184">
        <f t="shared" si="299"/>
        <v>0</v>
      </c>
      <c r="AA2029" s="184">
        <f t="shared" si="303"/>
        <v>19</v>
      </c>
      <c r="AB2029" s="184">
        <f t="shared" si="304"/>
        <v>0</v>
      </c>
      <c r="AC2029" s="184">
        <f t="shared" si="305"/>
        <v>0</v>
      </c>
      <c r="AD2029" s="184">
        <f t="shared" si="300"/>
        <v>0</v>
      </c>
      <c r="AE2029" s="184">
        <f t="shared" si="306"/>
        <v>0</v>
      </c>
      <c r="AF2029" s="186"/>
      <c r="AG2029" s="187" t="str">
        <f t="shared" si="307"/>
        <v>2313792</v>
      </c>
      <c r="AI2029" s="1" t="str">
        <f t="shared" si="308"/>
        <v>DIFF</v>
      </c>
    </row>
    <row r="2030" spans="1:35" ht="26.25" customHeight="1" x14ac:dyDescent="0.25">
      <c r="A2030" s="72" t="s">
        <v>193</v>
      </c>
      <c r="B2030" s="74" t="s">
        <v>8731</v>
      </c>
      <c r="C2030" s="74" t="s">
        <v>95</v>
      </c>
      <c r="D2030" s="74" t="s">
        <v>1289</v>
      </c>
      <c r="E2030" s="103" t="s">
        <v>4827</v>
      </c>
      <c r="F2030" s="75" t="s">
        <v>12</v>
      </c>
      <c r="G2030" s="75" t="s">
        <v>96</v>
      </c>
      <c r="H2030" s="75" t="s">
        <v>7291</v>
      </c>
      <c r="I2030" s="133" t="s">
        <v>280</v>
      </c>
      <c r="J2030" s="77"/>
      <c r="K2030" s="129"/>
      <c r="L2030" s="77"/>
      <c r="M2030" s="129"/>
      <c r="N2030" s="77"/>
      <c r="O2030" s="77" t="s">
        <v>386</v>
      </c>
      <c r="P2030" s="77" t="s">
        <v>1561</v>
      </c>
      <c r="Q2030" s="81" t="s">
        <v>2277</v>
      </c>
      <c r="R2030" s="81" t="s">
        <v>8354</v>
      </c>
      <c r="S2030" s="126" t="s">
        <v>194</v>
      </c>
      <c r="T2030" s="77" t="s">
        <v>1094</v>
      </c>
      <c r="U2030" s="21"/>
      <c r="V2030" s="21" t="s">
        <v>1393</v>
      </c>
      <c r="W2030" s="20" t="str">
        <f>VLOOKUP(TRIM(X2030),X10:Y159,2,FALSE)</f>
        <v>Andy</v>
      </c>
      <c r="X2030" s="184" t="str">
        <f t="shared" si="301"/>
        <v>9.17.2</v>
      </c>
      <c r="Y2030" s="184">
        <f t="shared" si="302"/>
        <v>0</v>
      </c>
      <c r="Z2030" s="184">
        <f t="shared" si="299"/>
        <v>0</v>
      </c>
      <c r="AA2030" s="184">
        <f t="shared" si="303"/>
        <v>6</v>
      </c>
      <c r="AB2030" s="184">
        <f t="shared" si="304"/>
        <v>0</v>
      </c>
      <c r="AC2030" s="184">
        <f t="shared" si="305"/>
        <v>1</v>
      </c>
      <c r="AD2030" s="184">
        <f t="shared" si="300"/>
        <v>0</v>
      </c>
      <c r="AE2030" s="184">
        <f t="shared" si="306"/>
        <v>0</v>
      </c>
      <c r="AF2030" s="186"/>
      <c r="AG2030" s="187" t="str">
        <f t="shared" si="307"/>
        <v>2313793</v>
      </c>
      <c r="AI2030" s="1" t="str">
        <f t="shared" si="308"/>
        <v>DIFF</v>
      </c>
    </row>
    <row r="2031" spans="1:35" ht="26.25" customHeight="1" x14ac:dyDescent="0.25">
      <c r="A2031" s="72" t="s">
        <v>193</v>
      </c>
      <c r="B2031" s="74" t="s">
        <v>1100</v>
      </c>
      <c r="C2031" s="74" t="s">
        <v>95</v>
      </c>
      <c r="D2031" s="74" t="s">
        <v>1289</v>
      </c>
      <c r="E2031" s="103" t="s">
        <v>4828</v>
      </c>
      <c r="F2031" s="75" t="s">
        <v>14</v>
      </c>
      <c r="G2031" s="75" t="s">
        <v>96</v>
      </c>
      <c r="H2031" s="75" t="s">
        <v>5697</v>
      </c>
      <c r="I2031" s="133" t="s">
        <v>236</v>
      </c>
      <c r="J2031" s="77" t="s">
        <v>199</v>
      </c>
      <c r="K2031" s="129">
        <v>5203</v>
      </c>
      <c r="L2031" s="77" t="s">
        <v>52</v>
      </c>
      <c r="M2031" s="129" t="s">
        <v>103</v>
      </c>
      <c r="N2031" s="77" t="s">
        <v>2407</v>
      </c>
      <c r="O2031" s="77" t="s">
        <v>386</v>
      </c>
      <c r="P2031" s="77" t="s">
        <v>1860</v>
      </c>
      <c r="Q2031" s="81" t="s">
        <v>6786</v>
      </c>
      <c r="R2031" s="81" t="s">
        <v>8355</v>
      </c>
      <c r="S2031" s="126" t="s">
        <v>401</v>
      </c>
      <c r="T2031" s="77" t="s">
        <v>235</v>
      </c>
      <c r="U2031" s="21"/>
      <c r="V2031" s="21" t="s">
        <v>1393</v>
      </c>
      <c r="W2031" s="20" t="str">
        <f>VLOOKUP(TRIM(X2031),X10:Y159,2,FALSE)</f>
        <v>Andy</v>
      </c>
      <c r="X2031" s="184" t="str">
        <f t="shared" si="301"/>
        <v>9.17.2</v>
      </c>
      <c r="Y2031" s="184">
        <f t="shared" si="302"/>
        <v>1</v>
      </c>
      <c r="Z2031" s="184">
        <f t="shared" si="299"/>
        <v>0</v>
      </c>
      <c r="AA2031" s="184">
        <f t="shared" si="303"/>
        <v>17</v>
      </c>
      <c r="AB2031" s="184">
        <f t="shared" si="304"/>
        <v>0</v>
      </c>
      <c r="AC2031" s="184">
        <f t="shared" si="305"/>
        <v>0</v>
      </c>
      <c r="AD2031" s="184">
        <f t="shared" si="300"/>
        <v>0</v>
      </c>
      <c r="AE2031" s="184">
        <f t="shared" si="306"/>
        <v>0</v>
      </c>
      <c r="AF2031" s="186"/>
      <c r="AG2031" s="187" t="str">
        <f t="shared" si="307"/>
        <v>2313794</v>
      </c>
      <c r="AI2031" s="1" t="str">
        <f t="shared" si="308"/>
        <v>DIFF</v>
      </c>
    </row>
    <row r="2032" spans="1:35" ht="26.25" customHeight="1" x14ac:dyDescent="0.25">
      <c r="A2032" s="72" t="s">
        <v>193</v>
      </c>
      <c r="B2032" s="74" t="s">
        <v>1853</v>
      </c>
      <c r="C2032" s="74" t="s">
        <v>95</v>
      </c>
      <c r="D2032" s="74" t="s">
        <v>1896</v>
      </c>
      <c r="E2032" s="103" t="s">
        <v>4829</v>
      </c>
      <c r="F2032" s="75" t="s">
        <v>12</v>
      </c>
      <c r="G2032" s="75" t="s">
        <v>96</v>
      </c>
      <c r="H2032" s="75" t="s">
        <v>8437</v>
      </c>
      <c r="I2032" s="133" t="s">
        <v>280</v>
      </c>
      <c r="J2032" s="77"/>
      <c r="K2032" s="129"/>
      <c r="L2032" s="77"/>
      <c r="M2032" s="129"/>
      <c r="N2032" s="77"/>
      <c r="O2032" s="77" t="s">
        <v>386</v>
      </c>
      <c r="P2032" s="77" t="s">
        <v>2366</v>
      </c>
      <c r="Q2032" s="81" t="s">
        <v>2562</v>
      </c>
      <c r="R2032" s="81" t="s">
        <v>8356</v>
      </c>
      <c r="S2032" s="126" t="s">
        <v>194</v>
      </c>
      <c r="T2032" s="77" t="s">
        <v>1862</v>
      </c>
      <c r="U2032" s="21"/>
      <c r="V2032" s="21" t="s">
        <v>1393</v>
      </c>
      <c r="W2032" s="20" t="str">
        <f>VLOOKUP(TRIM(X2032),X10:Y159,2,FALSE)</f>
        <v>Andy</v>
      </c>
      <c r="X2032" s="184" t="str">
        <f t="shared" si="301"/>
        <v>9.37</v>
      </c>
      <c r="Y2032" s="184">
        <f t="shared" si="302"/>
        <v>0</v>
      </c>
      <c r="Z2032" s="184">
        <f t="shared" si="299"/>
        <v>0</v>
      </c>
      <c r="AA2032" s="184">
        <f t="shared" si="303"/>
        <v>6</v>
      </c>
      <c r="AB2032" s="184">
        <f t="shared" si="304"/>
        <v>0</v>
      </c>
      <c r="AC2032" s="184">
        <f t="shared" si="305"/>
        <v>1</v>
      </c>
      <c r="AD2032" s="184">
        <f t="shared" si="300"/>
        <v>0</v>
      </c>
      <c r="AE2032" s="184">
        <f t="shared" si="306"/>
        <v>0</v>
      </c>
      <c r="AF2032" s="186"/>
      <c r="AG2032" s="187" t="str">
        <f t="shared" si="307"/>
        <v>2313795</v>
      </c>
      <c r="AI2032" s="1" t="str">
        <f t="shared" si="308"/>
        <v>DIFF</v>
      </c>
    </row>
    <row r="2033" spans="1:35" ht="26.25" customHeight="1" x14ac:dyDescent="0.25">
      <c r="A2033" s="72" t="s">
        <v>193</v>
      </c>
      <c r="B2033" s="74" t="s">
        <v>8732</v>
      </c>
      <c r="C2033" s="74" t="s">
        <v>95</v>
      </c>
      <c r="D2033" s="74" t="s">
        <v>1896</v>
      </c>
      <c r="E2033" s="103" t="s">
        <v>4830</v>
      </c>
      <c r="F2033" s="75" t="s">
        <v>12</v>
      </c>
      <c r="G2033" s="75" t="s">
        <v>96</v>
      </c>
      <c r="H2033" s="75" t="s">
        <v>5202</v>
      </c>
      <c r="I2033" s="133" t="s">
        <v>280</v>
      </c>
      <c r="J2033" s="77"/>
      <c r="K2033" s="129"/>
      <c r="L2033" s="77"/>
      <c r="M2033" s="129"/>
      <c r="N2033" s="77"/>
      <c r="O2033" s="77" t="s">
        <v>386</v>
      </c>
      <c r="P2033" s="77" t="s">
        <v>1271</v>
      </c>
      <c r="Q2033" s="81" t="s">
        <v>5081</v>
      </c>
      <c r="R2033" s="81" t="s">
        <v>8357</v>
      </c>
      <c r="S2033" s="126" t="s">
        <v>194</v>
      </c>
      <c r="T2033" s="77" t="s">
        <v>248</v>
      </c>
      <c r="U2033" s="21"/>
      <c r="V2033" s="21" t="s">
        <v>1393</v>
      </c>
      <c r="W2033" s="20" t="str">
        <f>VLOOKUP(TRIM(X2033),X10:Y159,2,FALSE)</f>
        <v>Andy</v>
      </c>
      <c r="X2033" s="184" t="str">
        <f t="shared" si="301"/>
        <v>9.37</v>
      </c>
      <c r="Y2033" s="184">
        <f t="shared" si="302"/>
        <v>0</v>
      </c>
      <c r="Z2033" s="184">
        <f t="shared" si="299"/>
        <v>0</v>
      </c>
      <c r="AA2033" s="184">
        <f t="shared" si="303"/>
        <v>6</v>
      </c>
      <c r="AB2033" s="184">
        <f t="shared" si="304"/>
        <v>0</v>
      </c>
      <c r="AC2033" s="184">
        <f t="shared" si="305"/>
        <v>1</v>
      </c>
      <c r="AD2033" s="184">
        <f t="shared" si="300"/>
        <v>0</v>
      </c>
      <c r="AE2033" s="184">
        <f t="shared" si="306"/>
        <v>0</v>
      </c>
      <c r="AF2033" s="186"/>
      <c r="AG2033" s="187" t="str">
        <f t="shared" si="307"/>
        <v>2313796</v>
      </c>
      <c r="AI2033" s="1" t="str">
        <f t="shared" si="308"/>
        <v>DIFF</v>
      </c>
    </row>
    <row r="2034" spans="1:35" ht="26.25" customHeight="1" x14ac:dyDescent="0.25">
      <c r="A2034" s="72"/>
      <c r="B2034" s="74" t="s">
        <v>40</v>
      </c>
      <c r="C2034" s="74" t="s">
        <v>13</v>
      </c>
      <c r="D2034" s="74" t="s">
        <v>1896</v>
      </c>
      <c r="E2034" s="103" t="s">
        <v>4831</v>
      </c>
      <c r="F2034" s="75" t="s">
        <v>14</v>
      </c>
      <c r="G2034" s="154" t="s">
        <v>96</v>
      </c>
      <c r="H2034" s="154" t="s">
        <v>5623</v>
      </c>
      <c r="I2034" s="155" t="s">
        <v>303</v>
      </c>
      <c r="J2034" s="124" t="s">
        <v>382</v>
      </c>
      <c r="K2034" s="125">
        <v>404</v>
      </c>
      <c r="L2034" s="124" t="s">
        <v>50</v>
      </c>
      <c r="M2034" s="125" t="s">
        <v>103</v>
      </c>
      <c r="N2034" s="124" t="s">
        <v>2407</v>
      </c>
      <c r="O2034" s="124" t="s">
        <v>386</v>
      </c>
      <c r="P2034" s="124" t="s">
        <v>1271</v>
      </c>
      <c r="Q2034" s="156" t="s">
        <v>6664</v>
      </c>
      <c r="R2034" s="156" t="s">
        <v>8358</v>
      </c>
      <c r="S2034" s="126" t="s">
        <v>19</v>
      </c>
      <c r="T2034" s="77" t="s">
        <v>302</v>
      </c>
      <c r="U2034" s="21"/>
      <c r="V2034" s="21"/>
      <c r="W2034" s="20" t="str">
        <f>VLOOKUP(TRIM(X2034),X10:Y159,2,FALSE)</f>
        <v>Andy</v>
      </c>
      <c r="X2034" s="184" t="str">
        <f t="shared" si="301"/>
        <v>9.37</v>
      </c>
      <c r="Y2034" s="184">
        <f t="shared" si="302"/>
        <v>0</v>
      </c>
      <c r="Z2034" s="184">
        <f t="shared" si="299"/>
        <v>0</v>
      </c>
      <c r="AA2034" s="184">
        <f t="shared" si="303"/>
        <v>6</v>
      </c>
      <c r="AB2034" s="184">
        <f t="shared" si="304"/>
        <v>0</v>
      </c>
      <c r="AC2034" s="184">
        <f t="shared" si="305"/>
        <v>0</v>
      </c>
      <c r="AD2034" s="184">
        <f t="shared" si="300"/>
        <v>0</v>
      </c>
      <c r="AE2034" s="184">
        <f t="shared" si="306"/>
        <v>0</v>
      </c>
      <c r="AF2034" s="186"/>
      <c r="AG2034" s="187" t="str">
        <f t="shared" si="307"/>
        <v>2313797</v>
      </c>
      <c r="AI2034" s="1" t="str">
        <f t="shared" si="308"/>
        <v>DIFF</v>
      </c>
    </row>
    <row r="2035" spans="1:35" ht="26.25" customHeight="1" x14ac:dyDescent="0.25">
      <c r="A2035" s="72"/>
      <c r="B2035" s="74" t="s">
        <v>40</v>
      </c>
      <c r="C2035" s="74" t="s">
        <v>13</v>
      </c>
      <c r="D2035" s="74" t="s">
        <v>1896</v>
      </c>
      <c r="E2035" s="103" t="s">
        <v>4832</v>
      </c>
      <c r="F2035" s="75" t="s">
        <v>14</v>
      </c>
      <c r="G2035" s="154" t="s">
        <v>96</v>
      </c>
      <c r="H2035" s="154" t="s">
        <v>5171</v>
      </c>
      <c r="I2035" s="155" t="s">
        <v>239</v>
      </c>
      <c r="J2035" s="124" t="s">
        <v>382</v>
      </c>
      <c r="K2035" s="125">
        <v>391</v>
      </c>
      <c r="L2035" s="124" t="s">
        <v>50</v>
      </c>
      <c r="M2035" s="125" t="s">
        <v>103</v>
      </c>
      <c r="N2035" s="124" t="s">
        <v>2407</v>
      </c>
      <c r="O2035" s="124" t="s">
        <v>386</v>
      </c>
      <c r="P2035" s="124" t="s">
        <v>1084</v>
      </c>
      <c r="Q2035" s="156" t="s">
        <v>5990</v>
      </c>
      <c r="R2035" s="156" t="s">
        <v>8359</v>
      </c>
      <c r="S2035" s="126" t="s">
        <v>19</v>
      </c>
      <c r="T2035" s="77" t="s">
        <v>1093</v>
      </c>
      <c r="U2035" s="21"/>
      <c r="V2035" s="21"/>
      <c r="W2035" s="20" t="str">
        <f>VLOOKUP(TRIM(X2035),X10:Y159,2,FALSE)</f>
        <v>Andy</v>
      </c>
      <c r="X2035" s="184" t="str">
        <f t="shared" si="301"/>
        <v>9.37</v>
      </c>
      <c r="Y2035" s="184">
        <f t="shared" si="302"/>
        <v>0</v>
      </c>
      <c r="Z2035" s="184">
        <f t="shared" si="299"/>
        <v>0</v>
      </c>
      <c r="AA2035" s="184">
        <f t="shared" si="303"/>
        <v>7</v>
      </c>
      <c r="AB2035" s="184">
        <f t="shared" si="304"/>
        <v>0</v>
      </c>
      <c r="AC2035" s="184">
        <f t="shared" si="305"/>
        <v>0</v>
      </c>
      <c r="AD2035" s="184">
        <f t="shared" si="300"/>
        <v>0</v>
      </c>
      <c r="AE2035" s="184">
        <f t="shared" si="306"/>
        <v>0</v>
      </c>
      <c r="AF2035" s="186"/>
      <c r="AG2035" s="187" t="str">
        <f t="shared" si="307"/>
        <v>2313798</v>
      </c>
      <c r="AI2035" s="1" t="str">
        <f t="shared" si="308"/>
        <v>DIFF</v>
      </c>
    </row>
    <row r="2036" spans="1:35" ht="26.25" customHeight="1" x14ac:dyDescent="0.25">
      <c r="A2036" s="72" t="s">
        <v>193</v>
      </c>
      <c r="B2036" s="74" t="s">
        <v>8733</v>
      </c>
      <c r="C2036" s="74" t="s">
        <v>95</v>
      </c>
      <c r="D2036" s="74" t="s">
        <v>1896</v>
      </c>
      <c r="E2036" s="103" t="s">
        <v>4833</v>
      </c>
      <c r="F2036" s="75" t="s">
        <v>12</v>
      </c>
      <c r="G2036" s="75" t="s">
        <v>96</v>
      </c>
      <c r="H2036" s="75" t="s">
        <v>5079</v>
      </c>
      <c r="I2036" s="133" t="s">
        <v>280</v>
      </c>
      <c r="J2036" s="77"/>
      <c r="K2036" s="129"/>
      <c r="L2036" s="77"/>
      <c r="M2036" s="129"/>
      <c r="N2036" s="77"/>
      <c r="O2036" s="77"/>
      <c r="P2036" s="77" t="s">
        <v>1271</v>
      </c>
      <c r="Q2036" s="81" t="s">
        <v>5079</v>
      </c>
      <c r="R2036" s="81" t="s">
        <v>8360</v>
      </c>
      <c r="S2036" s="82" t="s">
        <v>194</v>
      </c>
      <c r="T2036" s="77" t="s">
        <v>1240</v>
      </c>
      <c r="U2036" s="21"/>
      <c r="V2036" s="21" t="s">
        <v>1393</v>
      </c>
      <c r="W2036" s="20" t="str">
        <f>VLOOKUP(TRIM(X2036),X10:Y159,2,FALSE)</f>
        <v>Andy</v>
      </c>
      <c r="X2036" s="184" t="str">
        <f t="shared" si="301"/>
        <v>9.37</v>
      </c>
      <c r="Y2036" s="184">
        <f t="shared" si="302"/>
        <v>0</v>
      </c>
      <c r="Z2036" s="184">
        <f t="shared" si="299"/>
        <v>0</v>
      </c>
      <c r="AA2036" s="184">
        <f t="shared" si="303"/>
        <v>6</v>
      </c>
      <c r="AB2036" s="184">
        <f t="shared" si="304"/>
        <v>0</v>
      </c>
      <c r="AC2036" s="184">
        <f t="shared" si="305"/>
        <v>1</v>
      </c>
      <c r="AD2036" s="184">
        <f t="shared" si="300"/>
        <v>0</v>
      </c>
      <c r="AE2036" s="184">
        <f t="shared" si="306"/>
        <v>0</v>
      </c>
      <c r="AF2036" s="186"/>
      <c r="AG2036" s="187" t="str">
        <f t="shared" si="307"/>
        <v>2313799</v>
      </c>
      <c r="AI2036" s="1" t="str">
        <f t="shared" si="308"/>
        <v>DIFF</v>
      </c>
    </row>
    <row r="2037" spans="1:35" ht="26.25" customHeight="1" x14ac:dyDescent="0.25">
      <c r="A2037" s="72" t="s">
        <v>193</v>
      </c>
      <c r="B2037" s="74" t="s">
        <v>8702</v>
      </c>
      <c r="C2037" s="74" t="s">
        <v>95</v>
      </c>
      <c r="D2037" s="74" t="s">
        <v>1896</v>
      </c>
      <c r="E2037" s="103" t="s">
        <v>4834</v>
      </c>
      <c r="F2037" s="75" t="s">
        <v>12</v>
      </c>
      <c r="G2037" s="75" t="s">
        <v>96</v>
      </c>
      <c r="H2037" s="75" t="s">
        <v>5209</v>
      </c>
      <c r="I2037" s="133" t="s">
        <v>280</v>
      </c>
      <c r="J2037" s="77"/>
      <c r="K2037" s="129"/>
      <c r="L2037" s="77"/>
      <c r="M2037" s="129"/>
      <c r="N2037" s="77"/>
      <c r="O2037" s="77" t="s">
        <v>386</v>
      </c>
      <c r="P2037" s="77" t="s">
        <v>1271</v>
      </c>
      <c r="Q2037" s="81" t="s">
        <v>5101</v>
      </c>
      <c r="R2037" s="81" t="s">
        <v>8361</v>
      </c>
      <c r="S2037" s="82" t="s">
        <v>194</v>
      </c>
      <c r="T2037" s="77" t="s">
        <v>248</v>
      </c>
      <c r="U2037" s="21"/>
      <c r="V2037" s="21" t="s">
        <v>1393</v>
      </c>
      <c r="W2037" s="20" t="str">
        <f>VLOOKUP(TRIM(X2037),X10:Y159,2,FALSE)</f>
        <v>Andy</v>
      </c>
      <c r="X2037" s="184" t="str">
        <f t="shared" si="301"/>
        <v>9.37</v>
      </c>
      <c r="Y2037" s="184">
        <f t="shared" si="302"/>
        <v>0</v>
      </c>
      <c r="Z2037" s="184">
        <f t="shared" si="299"/>
        <v>0</v>
      </c>
      <c r="AA2037" s="184">
        <f t="shared" si="303"/>
        <v>6</v>
      </c>
      <c r="AB2037" s="184">
        <f t="shared" si="304"/>
        <v>0</v>
      </c>
      <c r="AC2037" s="184">
        <f t="shared" si="305"/>
        <v>1</v>
      </c>
      <c r="AD2037" s="184">
        <f t="shared" si="300"/>
        <v>0</v>
      </c>
      <c r="AE2037" s="184">
        <f t="shared" si="306"/>
        <v>0</v>
      </c>
      <c r="AF2037" s="186"/>
      <c r="AG2037" s="187" t="str">
        <f t="shared" si="307"/>
        <v>2313800</v>
      </c>
      <c r="AI2037" s="1" t="str">
        <f t="shared" si="308"/>
        <v>DIFF</v>
      </c>
    </row>
    <row r="2038" spans="1:35" ht="26.25" customHeight="1" x14ac:dyDescent="0.25">
      <c r="A2038" s="72" t="s">
        <v>193</v>
      </c>
      <c r="B2038" s="74" t="s">
        <v>8734</v>
      </c>
      <c r="C2038" s="74" t="s">
        <v>95</v>
      </c>
      <c r="D2038" s="74" t="s">
        <v>1896</v>
      </c>
      <c r="E2038" s="103" t="s">
        <v>4835</v>
      </c>
      <c r="F2038" s="75" t="s">
        <v>14</v>
      </c>
      <c r="G2038" s="75" t="s">
        <v>96</v>
      </c>
      <c r="H2038" s="75" t="s">
        <v>5519</v>
      </c>
      <c r="I2038" s="133" t="s">
        <v>7292</v>
      </c>
      <c r="J2038" s="77" t="s">
        <v>382</v>
      </c>
      <c r="K2038" s="129">
        <v>401</v>
      </c>
      <c r="L2038" s="77" t="s">
        <v>50</v>
      </c>
      <c r="M2038" s="129" t="s">
        <v>103</v>
      </c>
      <c r="N2038" s="77" t="s">
        <v>2407</v>
      </c>
      <c r="O2038" s="77" t="s">
        <v>386</v>
      </c>
      <c r="P2038" s="77" t="s">
        <v>1271</v>
      </c>
      <c r="Q2038" s="81" t="s">
        <v>8706</v>
      </c>
      <c r="R2038" s="81" t="s">
        <v>8362</v>
      </c>
      <c r="S2038" s="82" t="s">
        <v>401</v>
      </c>
      <c r="T2038" s="77" t="s">
        <v>235</v>
      </c>
      <c r="U2038" s="21"/>
      <c r="V2038" s="21" t="s">
        <v>1393</v>
      </c>
      <c r="W2038" s="20" t="str">
        <f>VLOOKUP(TRIM(X2038),X10:Y159,2,FALSE)</f>
        <v>Andy</v>
      </c>
      <c r="X2038" s="184" t="str">
        <f t="shared" si="301"/>
        <v>9.37</v>
      </c>
      <c r="Y2038" s="184">
        <f t="shared" si="302"/>
        <v>1</v>
      </c>
      <c r="Z2038" s="184">
        <f t="shared" si="299"/>
        <v>0</v>
      </c>
      <c r="AA2038" s="184">
        <f t="shared" si="303"/>
        <v>48</v>
      </c>
      <c r="AB2038" s="184">
        <f t="shared" si="304"/>
        <v>0</v>
      </c>
      <c r="AC2038" s="184">
        <f t="shared" si="305"/>
        <v>0</v>
      </c>
      <c r="AD2038" s="184">
        <f t="shared" si="300"/>
        <v>0</v>
      </c>
      <c r="AE2038" s="184">
        <f t="shared" si="306"/>
        <v>0</v>
      </c>
      <c r="AF2038" s="186"/>
      <c r="AG2038" s="187" t="str">
        <f t="shared" si="307"/>
        <v>2313801</v>
      </c>
      <c r="AI2038" s="1" t="str">
        <f t="shared" si="308"/>
        <v>DIFF</v>
      </c>
    </row>
    <row r="2039" spans="1:35" ht="26.25" customHeight="1" x14ac:dyDescent="0.25">
      <c r="A2039" s="72" t="s">
        <v>193</v>
      </c>
      <c r="B2039" s="74" t="s">
        <v>2954</v>
      </c>
      <c r="C2039" s="74" t="s">
        <v>95</v>
      </c>
      <c r="D2039" s="74" t="s">
        <v>1354</v>
      </c>
      <c r="E2039" s="103" t="s">
        <v>7293</v>
      </c>
      <c r="F2039" s="75" t="s">
        <v>14</v>
      </c>
      <c r="G2039" s="75" t="s">
        <v>96</v>
      </c>
      <c r="H2039" s="75" t="s">
        <v>2547</v>
      </c>
      <c r="I2039" s="133" t="s">
        <v>8363</v>
      </c>
      <c r="J2039" s="77" t="s">
        <v>199</v>
      </c>
      <c r="K2039" s="129">
        <v>5024</v>
      </c>
      <c r="L2039" s="77" t="s">
        <v>83</v>
      </c>
      <c r="M2039" s="129" t="s">
        <v>103</v>
      </c>
      <c r="N2039" s="77" t="s">
        <v>2407</v>
      </c>
      <c r="O2039" s="77" t="s">
        <v>386</v>
      </c>
      <c r="P2039" s="77" t="s">
        <v>1279</v>
      </c>
      <c r="Q2039" s="81" t="s">
        <v>5850</v>
      </c>
      <c r="R2039" s="81" t="s">
        <v>8364</v>
      </c>
      <c r="S2039" s="82" t="s">
        <v>401</v>
      </c>
      <c r="T2039" s="77" t="s">
        <v>212</v>
      </c>
      <c r="U2039" s="21"/>
      <c r="V2039" s="21" t="s">
        <v>1393</v>
      </c>
      <c r="W2039" s="20" t="str">
        <f>VLOOKUP(TRIM(X2039),X10:Y159,2,FALSE)</f>
        <v>Andy</v>
      </c>
      <c r="X2039" s="184" t="str">
        <f t="shared" si="301"/>
        <v>9.18.2</v>
      </c>
      <c r="Y2039" s="184">
        <f t="shared" si="302"/>
        <v>1</v>
      </c>
      <c r="Z2039" s="184">
        <f t="shared" si="299"/>
        <v>0</v>
      </c>
      <c r="AA2039" s="184">
        <f t="shared" si="303"/>
        <v>81</v>
      </c>
      <c r="AB2039" s="184">
        <f t="shared" si="304"/>
        <v>0</v>
      </c>
      <c r="AC2039" s="184">
        <f t="shared" si="305"/>
        <v>0</v>
      </c>
      <c r="AD2039" s="184">
        <f t="shared" si="300"/>
        <v>0</v>
      </c>
      <c r="AE2039" s="184">
        <f t="shared" si="306"/>
        <v>0</v>
      </c>
      <c r="AF2039" s="186"/>
      <c r="AG2039" s="187" t="str">
        <f t="shared" si="307"/>
        <v>2313802</v>
      </c>
      <c r="AI2039" s="1" t="str">
        <f t="shared" si="308"/>
        <v>DIFF</v>
      </c>
    </row>
    <row r="2040" spans="1:35" ht="26.25" customHeight="1" x14ac:dyDescent="0.25">
      <c r="A2040" s="72" t="s">
        <v>193</v>
      </c>
      <c r="B2040" s="74" t="s">
        <v>1651</v>
      </c>
      <c r="C2040" s="74" t="s">
        <v>95</v>
      </c>
      <c r="D2040" s="74" t="s">
        <v>1354</v>
      </c>
      <c r="E2040" s="103" t="s">
        <v>7294</v>
      </c>
      <c r="F2040" s="75" t="s">
        <v>14</v>
      </c>
      <c r="G2040" s="75" t="s">
        <v>96</v>
      </c>
      <c r="H2040" s="75" t="s">
        <v>5295</v>
      </c>
      <c r="I2040" s="133" t="s">
        <v>227</v>
      </c>
      <c r="J2040" s="77" t="s">
        <v>199</v>
      </c>
      <c r="K2040" s="129">
        <v>5115</v>
      </c>
      <c r="L2040" s="77" t="s">
        <v>50</v>
      </c>
      <c r="M2040" s="129" t="s">
        <v>103</v>
      </c>
      <c r="N2040" s="77" t="s">
        <v>2407</v>
      </c>
      <c r="O2040" s="77" t="s">
        <v>386</v>
      </c>
      <c r="P2040" s="77" t="s">
        <v>1279</v>
      </c>
      <c r="Q2040" s="81" t="s">
        <v>8710</v>
      </c>
      <c r="R2040" s="81" t="s">
        <v>8365</v>
      </c>
      <c r="S2040" s="82" t="s">
        <v>213</v>
      </c>
      <c r="T2040" s="77" t="s">
        <v>214</v>
      </c>
      <c r="U2040" s="21"/>
      <c r="V2040" s="21"/>
      <c r="W2040" s="20" t="str">
        <f>VLOOKUP(TRIM(X2040),X10:Y159,2,FALSE)</f>
        <v>Andy</v>
      </c>
      <c r="X2040" s="184" t="str">
        <f t="shared" si="301"/>
        <v>9.18.2</v>
      </c>
      <c r="Y2040" s="184">
        <f t="shared" si="302"/>
        <v>0</v>
      </c>
      <c r="Z2040" s="184">
        <f t="shared" si="299"/>
        <v>0</v>
      </c>
      <c r="AA2040" s="184">
        <f t="shared" si="303"/>
        <v>3</v>
      </c>
      <c r="AB2040" s="184">
        <f t="shared" si="304"/>
        <v>0</v>
      </c>
      <c r="AC2040" s="184">
        <f t="shared" si="305"/>
        <v>0</v>
      </c>
      <c r="AD2040" s="184">
        <f t="shared" si="300"/>
        <v>0</v>
      </c>
      <c r="AE2040" s="184">
        <f t="shared" si="306"/>
        <v>0</v>
      </c>
      <c r="AF2040" s="186"/>
      <c r="AG2040" s="187" t="str">
        <f t="shared" si="307"/>
        <v>2313803</v>
      </c>
      <c r="AI2040" s="1" t="str">
        <f t="shared" si="308"/>
        <v>DIFF</v>
      </c>
    </row>
    <row r="2041" spans="1:35" ht="26.25" customHeight="1" x14ac:dyDescent="0.25">
      <c r="A2041" s="72" t="s">
        <v>193</v>
      </c>
      <c r="B2041" s="74" t="s">
        <v>1651</v>
      </c>
      <c r="C2041" s="74" t="s">
        <v>95</v>
      </c>
      <c r="D2041" s="74" t="s">
        <v>1354</v>
      </c>
      <c r="E2041" s="103" t="s">
        <v>7295</v>
      </c>
      <c r="F2041" s="75" t="s">
        <v>14</v>
      </c>
      <c r="G2041" s="75" t="s">
        <v>96</v>
      </c>
      <c r="H2041" s="75" t="s">
        <v>2572</v>
      </c>
      <c r="I2041" s="133" t="s">
        <v>8300</v>
      </c>
      <c r="J2041" s="77" t="s">
        <v>199</v>
      </c>
      <c r="K2041" s="129">
        <v>5039</v>
      </c>
      <c r="L2041" s="157" t="s">
        <v>52</v>
      </c>
      <c r="M2041" s="129" t="s">
        <v>103</v>
      </c>
      <c r="N2041" s="77" t="s">
        <v>2407</v>
      </c>
      <c r="O2041" s="77" t="s">
        <v>386</v>
      </c>
      <c r="P2041" s="77" t="s">
        <v>1279</v>
      </c>
      <c r="Q2041" s="81" t="s">
        <v>8712</v>
      </c>
      <c r="R2041" s="81" t="s">
        <v>8795</v>
      </c>
      <c r="S2041" s="82" t="s">
        <v>213</v>
      </c>
      <c r="T2041" s="77" t="s">
        <v>235</v>
      </c>
      <c r="U2041" s="21"/>
      <c r="V2041" s="21"/>
      <c r="W2041" s="20" t="str">
        <f>VLOOKUP(TRIM(X2041),X10:Y159,2,FALSE)</f>
        <v>Andy</v>
      </c>
      <c r="X2041" s="184" t="str">
        <f t="shared" si="301"/>
        <v>9.18.2</v>
      </c>
      <c r="Y2041" s="184">
        <f t="shared" si="302"/>
        <v>0</v>
      </c>
      <c r="Z2041" s="184">
        <f t="shared" si="299"/>
        <v>0</v>
      </c>
      <c r="AA2041" s="184">
        <f t="shared" si="303"/>
        <v>81</v>
      </c>
      <c r="AB2041" s="184">
        <f t="shared" si="304"/>
        <v>0</v>
      </c>
      <c r="AC2041" s="184">
        <f t="shared" si="305"/>
        <v>0</v>
      </c>
      <c r="AD2041" s="184">
        <f t="shared" si="300"/>
        <v>0</v>
      </c>
      <c r="AE2041" s="184">
        <f t="shared" si="306"/>
        <v>0</v>
      </c>
      <c r="AF2041" s="186"/>
      <c r="AG2041" s="187" t="str">
        <f t="shared" si="307"/>
        <v>2313804</v>
      </c>
      <c r="AI2041" s="1" t="str">
        <f t="shared" si="308"/>
        <v>DIFF</v>
      </c>
    </row>
    <row r="2042" spans="1:35" ht="26.25" customHeight="1" x14ac:dyDescent="0.25">
      <c r="A2042" s="72" t="s">
        <v>193</v>
      </c>
      <c r="B2042" s="74" t="s">
        <v>8576</v>
      </c>
      <c r="C2042" s="74" t="s">
        <v>95</v>
      </c>
      <c r="D2042" s="74" t="s">
        <v>1397</v>
      </c>
      <c r="E2042" s="103" t="s">
        <v>7296</v>
      </c>
      <c r="F2042" s="75" t="s">
        <v>14</v>
      </c>
      <c r="G2042" s="75" t="s">
        <v>96</v>
      </c>
      <c r="H2042" s="75" t="s">
        <v>5125</v>
      </c>
      <c r="I2042" s="133" t="s">
        <v>8063</v>
      </c>
      <c r="J2042" s="77" t="s">
        <v>225</v>
      </c>
      <c r="K2042" s="129">
        <v>464</v>
      </c>
      <c r="L2042" s="157" t="s">
        <v>50</v>
      </c>
      <c r="M2042" s="129" t="s">
        <v>202</v>
      </c>
      <c r="N2042" s="77" t="s">
        <v>2407</v>
      </c>
      <c r="O2042" s="77" t="s">
        <v>386</v>
      </c>
      <c r="P2042" s="77" t="s">
        <v>1278</v>
      </c>
      <c r="Q2042" s="81" t="s">
        <v>8575</v>
      </c>
      <c r="R2042" s="81" t="s">
        <v>8796</v>
      </c>
      <c r="S2042" s="82" t="s">
        <v>213</v>
      </c>
      <c r="T2042" s="77" t="s">
        <v>1319</v>
      </c>
      <c r="U2042" s="21"/>
      <c r="V2042" s="21"/>
      <c r="W2042" s="20" t="str">
        <f>VLOOKUP(TRIM(X2042),X10:Y159,2,FALSE)</f>
        <v>Andy</v>
      </c>
      <c r="X2042" s="184" t="str">
        <f t="shared" si="301"/>
        <v>9.6.2</v>
      </c>
      <c r="Y2042" s="184">
        <f t="shared" si="302"/>
        <v>0</v>
      </c>
      <c r="Z2042" s="184">
        <f t="shared" si="299"/>
        <v>0</v>
      </c>
      <c r="AA2042" s="184">
        <f t="shared" si="303"/>
        <v>73</v>
      </c>
      <c r="AB2042" s="184">
        <f t="shared" si="304"/>
        <v>0</v>
      </c>
      <c r="AC2042" s="184">
        <f t="shared" si="305"/>
        <v>0</v>
      </c>
      <c r="AD2042" s="184">
        <f t="shared" si="300"/>
        <v>0</v>
      </c>
      <c r="AE2042" s="184">
        <f t="shared" si="306"/>
        <v>0</v>
      </c>
      <c r="AF2042" s="186"/>
      <c r="AG2042" s="187" t="str">
        <f t="shared" si="307"/>
        <v>2313805</v>
      </c>
      <c r="AI2042" s="1" t="str">
        <f t="shared" si="308"/>
        <v>DIFF</v>
      </c>
    </row>
    <row r="2043" spans="1:35" ht="26.25" customHeight="1" x14ac:dyDescent="0.25">
      <c r="A2043" s="72" t="s">
        <v>193</v>
      </c>
      <c r="B2043" s="74" t="s">
        <v>1781</v>
      </c>
      <c r="C2043" s="74" t="s">
        <v>95</v>
      </c>
      <c r="D2043" s="74" t="s">
        <v>1397</v>
      </c>
      <c r="E2043" s="103" t="s">
        <v>7297</v>
      </c>
      <c r="F2043" s="75" t="s">
        <v>14</v>
      </c>
      <c r="G2043" s="75" t="s">
        <v>96</v>
      </c>
      <c r="H2043" s="75" t="s">
        <v>5367</v>
      </c>
      <c r="I2043" s="133" t="s">
        <v>108</v>
      </c>
      <c r="J2043" s="77" t="s">
        <v>225</v>
      </c>
      <c r="K2043" s="129">
        <v>474</v>
      </c>
      <c r="L2043" s="77" t="s">
        <v>50</v>
      </c>
      <c r="M2043" s="129" t="s">
        <v>103</v>
      </c>
      <c r="N2043" s="77" t="s">
        <v>2407</v>
      </c>
      <c r="O2043" s="77" t="s">
        <v>386</v>
      </c>
      <c r="P2043" s="77" t="s">
        <v>1278</v>
      </c>
      <c r="Q2043" s="81" t="s">
        <v>6300</v>
      </c>
      <c r="R2043" s="81" t="s">
        <v>8366</v>
      </c>
      <c r="S2043" s="82" t="s">
        <v>401</v>
      </c>
      <c r="T2043" s="77" t="s">
        <v>250</v>
      </c>
      <c r="U2043" s="21"/>
      <c r="V2043" s="21" t="s">
        <v>1393</v>
      </c>
      <c r="W2043" s="20" t="str">
        <f>VLOOKUP(TRIM(X2043),X10:Y159,2,FALSE)</f>
        <v>Andy</v>
      </c>
      <c r="X2043" s="184" t="str">
        <f t="shared" si="301"/>
        <v>9.6.2</v>
      </c>
      <c r="Y2043" s="184">
        <f t="shared" si="302"/>
        <v>1</v>
      </c>
      <c r="Z2043" s="184">
        <f t="shared" si="299"/>
        <v>0</v>
      </c>
      <c r="AA2043" s="184">
        <f t="shared" si="303"/>
        <v>4</v>
      </c>
      <c r="AB2043" s="184">
        <f t="shared" si="304"/>
        <v>0</v>
      </c>
      <c r="AC2043" s="184">
        <f t="shared" si="305"/>
        <v>0</v>
      </c>
      <c r="AD2043" s="184">
        <f t="shared" si="300"/>
        <v>0</v>
      </c>
      <c r="AE2043" s="184">
        <f t="shared" si="306"/>
        <v>0</v>
      </c>
      <c r="AF2043" s="186"/>
      <c r="AG2043" s="187" t="str">
        <f t="shared" si="307"/>
        <v>2313806</v>
      </c>
      <c r="AI2043" s="1" t="str">
        <f t="shared" si="308"/>
        <v>DIFF</v>
      </c>
    </row>
    <row r="2044" spans="1:35" ht="26.25" customHeight="1" x14ac:dyDescent="0.25">
      <c r="A2044" s="72" t="s">
        <v>193</v>
      </c>
      <c r="B2044" s="74" t="s">
        <v>1662</v>
      </c>
      <c r="C2044" s="74" t="s">
        <v>95</v>
      </c>
      <c r="D2044" s="74" t="s">
        <v>1397</v>
      </c>
      <c r="E2044" s="103" t="s">
        <v>7298</v>
      </c>
      <c r="F2044" s="75" t="s">
        <v>14</v>
      </c>
      <c r="G2044" s="75" t="s">
        <v>96</v>
      </c>
      <c r="H2044" s="75" t="s">
        <v>6129</v>
      </c>
      <c r="I2044" s="133" t="s">
        <v>8735</v>
      </c>
      <c r="J2044" s="77" t="s">
        <v>225</v>
      </c>
      <c r="K2044" s="129">
        <v>467</v>
      </c>
      <c r="L2044" s="77" t="s">
        <v>50</v>
      </c>
      <c r="M2044" s="129" t="s">
        <v>103</v>
      </c>
      <c r="N2044" s="77" t="s">
        <v>2407</v>
      </c>
      <c r="O2044" s="77" t="s">
        <v>386</v>
      </c>
      <c r="P2044" s="77" t="s">
        <v>1278</v>
      </c>
      <c r="Q2044" s="81" t="s">
        <v>8736</v>
      </c>
      <c r="R2044" s="81" t="s">
        <v>8367</v>
      </c>
      <c r="S2044" s="82" t="s">
        <v>401</v>
      </c>
      <c r="T2044" s="77" t="s">
        <v>253</v>
      </c>
      <c r="U2044" s="21"/>
      <c r="V2044" s="21" t="s">
        <v>1393</v>
      </c>
      <c r="W2044" s="20" t="str">
        <f>VLOOKUP(TRIM(X2044),X10:Y159,2,FALSE)</f>
        <v>Andy</v>
      </c>
      <c r="X2044" s="184" t="str">
        <f t="shared" si="301"/>
        <v>9.6.2</v>
      </c>
      <c r="Y2044" s="184">
        <f t="shared" si="302"/>
        <v>1</v>
      </c>
      <c r="Z2044" s="184">
        <f t="shared" si="299"/>
        <v>0</v>
      </c>
      <c r="AA2044" s="184">
        <f t="shared" si="303"/>
        <v>41</v>
      </c>
      <c r="AB2044" s="184">
        <f t="shared" si="304"/>
        <v>0</v>
      </c>
      <c r="AC2044" s="184">
        <f t="shared" si="305"/>
        <v>0</v>
      </c>
      <c r="AD2044" s="184">
        <f t="shared" si="300"/>
        <v>0</v>
      </c>
      <c r="AE2044" s="184">
        <f t="shared" si="306"/>
        <v>0</v>
      </c>
      <c r="AF2044" s="186"/>
      <c r="AG2044" s="187" t="str">
        <f t="shared" si="307"/>
        <v>2313807</v>
      </c>
      <c r="AI2044" s="1" t="str">
        <f t="shared" si="308"/>
        <v>DIFF</v>
      </c>
    </row>
    <row r="2045" spans="1:35" ht="26.25" customHeight="1" x14ac:dyDescent="0.25">
      <c r="A2045" s="72" t="s">
        <v>193</v>
      </c>
      <c r="B2045" s="74" t="s">
        <v>1662</v>
      </c>
      <c r="C2045" s="74" t="s">
        <v>95</v>
      </c>
      <c r="D2045" s="74" t="s">
        <v>1397</v>
      </c>
      <c r="E2045" s="103" t="s">
        <v>7299</v>
      </c>
      <c r="F2045" s="75" t="s">
        <v>14</v>
      </c>
      <c r="G2045" s="75" t="s">
        <v>96</v>
      </c>
      <c r="H2045" s="75" t="s">
        <v>5674</v>
      </c>
      <c r="I2045" s="133" t="s">
        <v>394</v>
      </c>
      <c r="J2045" s="77" t="s">
        <v>225</v>
      </c>
      <c r="K2045" s="129">
        <v>479</v>
      </c>
      <c r="L2045" s="77" t="s">
        <v>48</v>
      </c>
      <c r="M2045" s="129" t="s">
        <v>103</v>
      </c>
      <c r="N2045" s="77" t="s">
        <v>2407</v>
      </c>
      <c r="O2045" s="77" t="s">
        <v>386</v>
      </c>
      <c r="P2045" s="77" t="s">
        <v>1278</v>
      </c>
      <c r="Q2045" s="81" t="s">
        <v>8737</v>
      </c>
      <c r="R2045" s="81" t="s">
        <v>8368</v>
      </c>
      <c r="S2045" s="82" t="s">
        <v>401</v>
      </c>
      <c r="T2045" s="77" t="s">
        <v>235</v>
      </c>
      <c r="U2045" s="21"/>
      <c r="V2045" s="21" t="s">
        <v>1393</v>
      </c>
      <c r="W2045" s="20" t="str">
        <f>VLOOKUP(TRIM(X2045),X10:Y159,2,FALSE)</f>
        <v>Andy</v>
      </c>
      <c r="X2045" s="184" t="str">
        <f t="shared" si="301"/>
        <v>9.6.2</v>
      </c>
      <c r="Y2045" s="184">
        <f t="shared" si="302"/>
        <v>1</v>
      </c>
      <c r="Z2045" s="184">
        <f t="shared" si="299"/>
        <v>0</v>
      </c>
      <c r="AA2045" s="184">
        <f t="shared" si="303"/>
        <v>27</v>
      </c>
      <c r="AB2045" s="184">
        <f t="shared" si="304"/>
        <v>0</v>
      </c>
      <c r="AC2045" s="184">
        <f t="shared" si="305"/>
        <v>0</v>
      </c>
      <c r="AD2045" s="184">
        <f t="shared" si="300"/>
        <v>0</v>
      </c>
      <c r="AE2045" s="184">
        <f t="shared" si="306"/>
        <v>0</v>
      </c>
      <c r="AF2045" s="186"/>
      <c r="AG2045" s="187" t="str">
        <f t="shared" si="307"/>
        <v>2313808</v>
      </c>
      <c r="AI2045" s="1" t="str">
        <f t="shared" si="308"/>
        <v>DIFF</v>
      </c>
    </row>
    <row r="2046" spans="1:35" ht="26.25" customHeight="1" x14ac:dyDescent="0.25">
      <c r="A2046" s="72" t="s">
        <v>193</v>
      </c>
      <c r="B2046" s="74" t="s">
        <v>8577</v>
      </c>
      <c r="C2046" s="74" t="s">
        <v>95</v>
      </c>
      <c r="D2046" s="74" t="s">
        <v>1397</v>
      </c>
      <c r="E2046" s="103" t="s">
        <v>7300</v>
      </c>
      <c r="F2046" s="75" t="s">
        <v>12</v>
      </c>
      <c r="G2046" s="75" t="s">
        <v>96</v>
      </c>
      <c r="H2046" s="75" t="s">
        <v>5266</v>
      </c>
      <c r="I2046" s="133" t="s">
        <v>280</v>
      </c>
      <c r="J2046" s="77"/>
      <c r="K2046" s="129"/>
      <c r="L2046" s="77"/>
      <c r="M2046" s="129"/>
      <c r="N2046" s="77"/>
      <c r="O2046" s="77"/>
      <c r="P2046" s="77" t="s">
        <v>1278</v>
      </c>
      <c r="Q2046" s="81" t="s">
        <v>5290</v>
      </c>
      <c r="R2046" s="81" t="s">
        <v>8369</v>
      </c>
      <c r="S2046" s="82" t="s">
        <v>194</v>
      </c>
      <c r="T2046" s="77" t="s">
        <v>214</v>
      </c>
      <c r="U2046" s="21"/>
      <c r="V2046" s="21" t="s">
        <v>1393</v>
      </c>
      <c r="W2046" s="20" t="str">
        <f>VLOOKUP(TRIM(X2046),X10:Y159,2,FALSE)</f>
        <v>Andy</v>
      </c>
      <c r="X2046" s="184" t="str">
        <f t="shared" si="301"/>
        <v>9.6.2</v>
      </c>
      <c r="Y2046" s="184">
        <f t="shared" si="302"/>
        <v>0</v>
      </c>
      <c r="Z2046" s="184">
        <f t="shared" si="299"/>
        <v>0</v>
      </c>
      <c r="AA2046" s="184">
        <f t="shared" si="303"/>
        <v>6</v>
      </c>
      <c r="AB2046" s="184">
        <f t="shared" si="304"/>
        <v>0</v>
      </c>
      <c r="AC2046" s="184">
        <f t="shared" si="305"/>
        <v>1</v>
      </c>
      <c r="AD2046" s="184">
        <f t="shared" si="300"/>
        <v>0</v>
      </c>
      <c r="AE2046" s="184">
        <f t="shared" si="306"/>
        <v>0</v>
      </c>
      <c r="AF2046" s="186"/>
      <c r="AG2046" s="187" t="str">
        <f t="shared" si="307"/>
        <v>2313809</v>
      </c>
      <c r="AI2046" s="1" t="str">
        <f t="shared" si="308"/>
        <v>DIFF</v>
      </c>
    </row>
    <row r="2047" spans="1:35" ht="26.25" customHeight="1" x14ac:dyDescent="0.25">
      <c r="A2047" s="72" t="s">
        <v>193</v>
      </c>
      <c r="B2047" s="74" t="s">
        <v>8738</v>
      </c>
      <c r="C2047" s="74" t="s">
        <v>95</v>
      </c>
      <c r="D2047" s="74" t="s">
        <v>1397</v>
      </c>
      <c r="E2047" s="103" t="s">
        <v>7301</v>
      </c>
      <c r="F2047" s="75" t="s">
        <v>14</v>
      </c>
      <c r="G2047" s="75" t="s">
        <v>96</v>
      </c>
      <c r="H2047" s="75" t="s">
        <v>5125</v>
      </c>
      <c r="I2047" s="133" t="s">
        <v>8063</v>
      </c>
      <c r="J2047" s="77" t="s">
        <v>225</v>
      </c>
      <c r="K2047" s="129">
        <v>464</v>
      </c>
      <c r="L2047" s="77" t="s">
        <v>52</v>
      </c>
      <c r="M2047" s="129" t="s">
        <v>202</v>
      </c>
      <c r="N2047" s="77" t="s">
        <v>2407</v>
      </c>
      <c r="O2047" s="77" t="s">
        <v>386</v>
      </c>
      <c r="P2047" s="77" t="s">
        <v>1278</v>
      </c>
      <c r="Q2047" s="81" t="s">
        <v>8575</v>
      </c>
      <c r="R2047" s="81" t="s">
        <v>8370</v>
      </c>
      <c r="S2047" s="82" t="s">
        <v>401</v>
      </c>
      <c r="T2047" s="77" t="s">
        <v>1319</v>
      </c>
      <c r="U2047" s="21"/>
      <c r="V2047" s="21" t="s">
        <v>1393</v>
      </c>
      <c r="W2047" s="20" t="str">
        <f>VLOOKUP(TRIM(X2047),X10:Y159,2,FALSE)</f>
        <v>Andy</v>
      </c>
      <c r="X2047" s="184" t="str">
        <f t="shared" si="301"/>
        <v>9.6.2</v>
      </c>
      <c r="Y2047" s="184">
        <f t="shared" si="302"/>
        <v>1</v>
      </c>
      <c r="Z2047" s="184">
        <f t="shared" si="299"/>
        <v>0</v>
      </c>
      <c r="AA2047" s="184">
        <f t="shared" si="303"/>
        <v>73</v>
      </c>
      <c r="AB2047" s="184">
        <f t="shared" si="304"/>
        <v>0</v>
      </c>
      <c r="AC2047" s="184">
        <f t="shared" si="305"/>
        <v>0</v>
      </c>
      <c r="AD2047" s="184">
        <f t="shared" si="300"/>
        <v>0</v>
      </c>
      <c r="AE2047" s="184">
        <f t="shared" si="306"/>
        <v>0</v>
      </c>
      <c r="AF2047" s="186"/>
      <c r="AG2047" s="187" t="str">
        <f t="shared" si="307"/>
        <v>2313810</v>
      </c>
      <c r="AI2047" s="1" t="str">
        <f t="shared" si="308"/>
        <v>DIFF</v>
      </c>
    </row>
    <row r="2048" spans="1:35" ht="26.25" customHeight="1" x14ac:dyDescent="0.25">
      <c r="A2048" s="72" t="s">
        <v>193</v>
      </c>
      <c r="B2048" s="74" t="s">
        <v>1805</v>
      </c>
      <c r="C2048" s="74" t="s">
        <v>95</v>
      </c>
      <c r="D2048" s="74" t="s">
        <v>1431</v>
      </c>
      <c r="E2048" s="103" t="s">
        <v>7302</v>
      </c>
      <c r="F2048" s="75" t="s">
        <v>14</v>
      </c>
      <c r="G2048" s="75" t="s">
        <v>96</v>
      </c>
      <c r="H2048" s="75" t="s">
        <v>5866</v>
      </c>
      <c r="I2048" s="133" t="s">
        <v>5103</v>
      </c>
      <c r="J2048" s="77" t="s">
        <v>207</v>
      </c>
      <c r="K2048" s="129">
        <v>1196</v>
      </c>
      <c r="L2048" s="77" t="s">
        <v>52</v>
      </c>
      <c r="M2048" s="129" t="s">
        <v>103</v>
      </c>
      <c r="N2048" s="77" t="s">
        <v>2407</v>
      </c>
      <c r="O2048" s="77" t="s">
        <v>386</v>
      </c>
      <c r="P2048" s="77" t="s">
        <v>1444</v>
      </c>
      <c r="Q2048" s="81" t="s">
        <v>8601</v>
      </c>
      <c r="R2048" s="81" t="s">
        <v>8371</v>
      </c>
      <c r="S2048" s="82" t="s">
        <v>401</v>
      </c>
      <c r="T2048" s="77" t="s">
        <v>1122</v>
      </c>
      <c r="U2048" s="21"/>
      <c r="V2048" s="21" t="s">
        <v>1393</v>
      </c>
      <c r="W2048" s="20" t="str">
        <f>VLOOKUP(TRIM(X2048),X10:Y159,2,FALSE)</f>
        <v>Wanqiang</v>
      </c>
      <c r="X2048" s="184" t="str">
        <f t="shared" si="301"/>
        <v>9.32</v>
      </c>
      <c r="Y2048" s="184">
        <f t="shared" si="302"/>
        <v>1</v>
      </c>
      <c r="Z2048" s="184">
        <f t="shared" si="299"/>
        <v>0</v>
      </c>
      <c r="AA2048" s="184">
        <f t="shared" si="303"/>
        <v>23</v>
      </c>
      <c r="AB2048" s="184">
        <f t="shared" si="304"/>
        <v>0</v>
      </c>
      <c r="AC2048" s="184">
        <f t="shared" si="305"/>
        <v>0</v>
      </c>
      <c r="AD2048" s="184">
        <f t="shared" si="300"/>
        <v>0</v>
      </c>
      <c r="AE2048" s="184">
        <f t="shared" si="306"/>
        <v>0</v>
      </c>
      <c r="AF2048" s="186"/>
      <c r="AG2048" s="187" t="str">
        <f t="shared" si="307"/>
        <v>2313811</v>
      </c>
      <c r="AI2048" s="1" t="str">
        <f t="shared" si="308"/>
        <v>DIFF</v>
      </c>
    </row>
    <row r="2049" spans="1:35" ht="26.25" customHeight="1" x14ac:dyDescent="0.25">
      <c r="A2049" s="72" t="s">
        <v>193</v>
      </c>
      <c r="B2049" s="74" t="s">
        <v>2161</v>
      </c>
      <c r="C2049" s="74" t="s">
        <v>95</v>
      </c>
      <c r="D2049" s="74" t="s">
        <v>1897</v>
      </c>
      <c r="E2049" s="103" t="s">
        <v>7303</v>
      </c>
      <c r="F2049" s="75" t="s">
        <v>14</v>
      </c>
      <c r="G2049" s="75" t="s">
        <v>96</v>
      </c>
      <c r="H2049" s="75" t="s">
        <v>2568</v>
      </c>
      <c r="I2049" s="133" t="s">
        <v>8739</v>
      </c>
      <c r="J2049" s="77" t="s">
        <v>102</v>
      </c>
      <c r="K2049" s="129">
        <v>4623</v>
      </c>
      <c r="L2049" s="77" t="s">
        <v>53</v>
      </c>
      <c r="M2049" s="129" t="s">
        <v>103</v>
      </c>
      <c r="N2049" s="77" t="s">
        <v>2407</v>
      </c>
      <c r="O2049" s="77" t="s">
        <v>386</v>
      </c>
      <c r="P2049" s="77" t="s">
        <v>2240</v>
      </c>
      <c r="Q2049" s="81" t="s">
        <v>8599</v>
      </c>
      <c r="R2049" s="81" t="s">
        <v>8372</v>
      </c>
      <c r="S2049" s="82" t="s">
        <v>213</v>
      </c>
      <c r="T2049" s="77" t="s">
        <v>249</v>
      </c>
      <c r="U2049" s="21"/>
      <c r="V2049" s="21"/>
      <c r="W2049" s="20" t="str">
        <f>VLOOKUP(TRIM(X2049),X10:Y159,2,FALSE)</f>
        <v>Wanqiang</v>
      </c>
      <c r="X2049" s="184" t="str">
        <f t="shared" si="301"/>
        <v>9.38</v>
      </c>
      <c r="Y2049" s="184">
        <f t="shared" si="302"/>
        <v>0</v>
      </c>
      <c r="Z2049" s="184">
        <f t="shared" si="299"/>
        <v>0</v>
      </c>
      <c r="AA2049" s="184">
        <f t="shared" si="303"/>
        <v>44</v>
      </c>
      <c r="AB2049" s="184">
        <f t="shared" si="304"/>
        <v>0</v>
      </c>
      <c r="AC2049" s="184">
        <f t="shared" si="305"/>
        <v>0</v>
      </c>
      <c r="AD2049" s="184">
        <f t="shared" si="300"/>
        <v>0</v>
      </c>
      <c r="AE2049" s="184">
        <f t="shared" si="306"/>
        <v>0</v>
      </c>
      <c r="AF2049" s="186"/>
      <c r="AG2049" s="187" t="str">
        <f t="shared" si="307"/>
        <v>2313812</v>
      </c>
      <c r="AI2049" s="1" t="str">
        <f t="shared" si="308"/>
        <v>DIFF</v>
      </c>
    </row>
    <row r="2050" spans="1:35" ht="26.25" customHeight="1" x14ac:dyDescent="0.25">
      <c r="A2050" s="72" t="s">
        <v>193</v>
      </c>
      <c r="B2050" s="74" t="s">
        <v>1512</v>
      </c>
      <c r="C2050" s="74" t="s">
        <v>95</v>
      </c>
      <c r="D2050" s="74" t="s">
        <v>1897</v>
      </c>
      <c r="E2050" s="103" t="s">
        <v>7304</v>
      </c>
      <c r="F2050" s="75" t="s">
        <v>14</v>
      </c>
      <c r="G2050" s="75" t="s">
        <v>96</v>
      </c>
      <c r="H2050" s="75" t="s">
        <v>1994</v>
      </c>
      <c r="I2050" s="133" t="s">
        <v>222</v>
      </c>
      <c r="J2050" s="77" t="s">
        <v>199</v>
      </c>
      <c r="K2050" s="129">
        <v>4771</v>
      </c>
      <c r="L2050" s="77" t="s">
        <v>53</v>
      </c>
      <c r="M2050" s="129" t="s">
        <v>202</v>
      </c>
      <c r="N2050" s="77" t="s">
        <v>2407</v>
      </c>
      <c r="O2050" s="77" t="s">
        <v>386</v>
      </c>
      <c r="P2050" s="77" t="s">
        <v>2160</v>
      </c>
      <c r="Q2050" s="81" t="s">
        <v>5947</v>
      </c>
      <c r="R2050" s="81" t="s">
        <v>8373</v>
      </c>
      <c r="S2050" s="82" t="s">
        <v>401</v>
      </c>
      <c r="T2050" s="77" t="s">
        <v>223</v>
      </c>
      <c r="U2050" s="21"/>
      <c r="V2050" s="21" t="s">
        <v>1393</v>
      </c>
      <c r="W2050" s="20" t="str">
        <f>VLOOKUP(TRIM(X2050),X10:Y159,2,FALSE)</f>
        <v>Wanqiang</v>
      </c>
      <c r="X2050" s="184" t="str">
        <f t="shared" si="301"/>
        <v>9.38</v>
      </c>
      <c r="Y2050" s="184">
        <f t="shared" si="302"/>
        <v>1</v>
      </c>
      <c r="Z2050" s="184">
        <f t="shared" si="299"/>
        <v>0</v>
      </c>
      <c r="AA2050" s="184">
        <f t="shared" si="303"/>
        <v>8</v>
      </c>
      <c r="AB2050" s="184">
        <f t="shared" si="304"/>
        <v>0</v>
      </c>
      <c r="AC2050" s="184">
        <f t="shared" si="305"/>
        <v>0</v>
      </c>
      <c r="AD2050" s="184">
        <f t="shared" si="300"/>
        <v>0</v>
      </c>
      <c r="AE2050" s="184">
        <f t="shared" si="306"/>
        <v>0</v>
      </c>
      <c r="AF2050" s="186"/>
      <c r="AG2050" s="187" t="str">
        <f t="shared" si="307"/>
        <v>2313813</v>
      </c>
      <c r="AI2050" s="1" t="str">
        <f t="shared" si="308"/>
        <v>DIFF</v>
      </c>
    </row>
    <row r="2051" spans="1:35" ht="26.25" customHeight="1" x14ac:dyDescent="0.25">
      <c r="A2051" s="72" t="s">
        <v>193</v>
      </c>
      <c r="B2051" s="74" t="s">
        <v>8740</v>
      </c>
      <c r="C2051" s="74" t="s">
        <v>95</v>
      </c>
      <c r="D2051" s="74" t="s">
        <v>1897</v>
      </c>
      <c r="E2051" s="103" t="s">
        <v>7305</v>
      </c>
      <c r="F2051" s="75" t="s">
        <v>12</v>
      </c>
      <c r="G2051" s="75" t="s">
        <v>96</v>
      </c>
      <c r="H2051" s="75" t="s">
        <v>1635</v>
      </c>
      <c r="I2051" s="133" t="s">
        <v>222</v>
      </c>
      <c r="J2051" s="77"/>
      <c r="K2051" s="129"/>
      <c r="L2051" s="77"/>
      <c r="M2051" s="129"/>
      <c r="N2051" s="77"/>
      <c r="O2051" s="77" t="s">
        <v>386</v>
      </c>
      <c r="P2051" s="77" t="s">
        <v>1993</v>
      </c>
      <c r="Q2051" s="81" t="s">
        <v>5148</v>
      </c>
      <c r="R2051" s="81" t="s">
        <v>8374</v>
      </c>
      <c r="S2051" s="82" t="s">
        <v>213</v>
      </c>
      <c r="T2051" s="77" t="s">
        <v>223</v>
      </c>
      <c r="U2051" s="21"/>
      <c r="V2051" s="21"/>
      <c r="W2051" s="20" t="str">
        <f>VLOOKUP(TRIM(X2051),X10:Y159,2,FALSE)</f>
        <v>Wanqiang</v>
      </c>
      <c r="X2051" s="184" t="str">
        <f t="shared" si="301"/>
        <v>9.38</v>
      </c>
      <c r="Y2051" s="184">
        <f t="shared" si="302"/>
        <v>0</v>
      </c>
      <c r="Z2051" s="184">
        <f t="shared" si="299"/>
        <v>0</v>
      </c>
      <c r="AA2051" s="184">
        <f t="shared" si="303"/>
        <v>8</v>
      </c>
      <c r="AB2051" s="184">
        <f t="shared" si="304"/>
        <v>0</v>
      </c>
      <c r="AC2051" s="184">
        <f t="shared" si="305"/>
        <v>0</v>
      </c>
      <c r="AD2051" s="184">
        <f t="shared" si="300"/>
        <v>0</v>
      </c>
      <c r="AE2051" s="184">
        <f t="shared" si="306"/>
        <v>0</v>
      </c>
      <c r="AF2051" s="186"/>
      <c r="AG2051" s="187" t="str">
        <f t="shared" si="307"/>
        <v>2313814</v>
      </c>
      <c r="AI2051" s="1" t="str">
        <f t="shared" si="308"/>
        <v>DIFF</v>
      </c>
    </row>
    <row r="2052" spans="1:35" ht="26.25" customHeight="1" x14ac:dyDescent="0.25">
      <c r="A2052" s="72" t="s">
        <v>193</v>
      </c>
      <c r="B2052" s="74" t="s">
        <v>8482</v>
      </c>
      <c r="C2052" s="74" t="s">
        <v>95</v>
      </c>
      <c r="D2052" s="74" t="s">
        <v>1290</v>
      </c>
      <c r="E2052" s="103" t="s">
        <v>7306</v>
      </c>
      <c r="F2052" s="75" t="s">
        <v>14</v>
      </c>
      <c r="G2052" s="75" t="s">
        <v>96</v>
      </c>
      <c r="H2052" s="75" t="s">
        <v>2085</v>
      </c>
      <c r="I2052" s="133" t="s">
        <v>8741</v>
      </c>
      <c r="J2052" s="77" t="s">
        <v>102</v>
      </c>
      <c r="K2052" s="129">
        <v>4546</v>
      </c>
      <c r="L2052" s="77" t="s">
        <v>53</v>
      </c>
      <c r="M2052" s="129" t="s">
        <v>103</v>
      </c>
      <c r="N2052" s="77" t="s">
        <v>2407</v>
      </c>
      <c r="O2052" s="77" t="s">
        <v>386</v>
      </c>
      <c r="P2052" s="77" t="s">
        <v>1272</v>
      </c>
      <c r="Q2052" s="81" t="s">
        <v>8481</v>
      </c>
      <c r="R2052" s="81" t="s">
        <v>8375</v>
      </c>
      <c r="S2052" s="82" t="s">
        <v>213</v>
      </c>
      <c r="T2052" s="77" t="s">
        <v>301</v>
      </c>
      <c r="U2052" s="21"/>
      <c r="V2052" s="21"/>
      <c r="W2052" s="20" t="str">
        <f>VLOOKUP(TRIM(X2052),X10:Y159,2,FALSE)</f>
        <v>Wanqiang</v>
      </c>
      <c r="X2052" s="184" t="str">
        <f t="shared" si="301"/>
        <v>9.25.2</v>
      </c>
      <c r="Y2052" s="184">
        <f t="shared" si="302"/>
        <v>0</v>
      </c>
      <c r="Z2052" s="184">
        <f t="shared" si="299"/>
        <v>0</v>
      </c>
      <c r="AA2052" s="184">
        <f t="shared" si="303"/>
        <v>57</v>
      </c>
      <c r="AB2052" s="184">
        <f t="shared" si="304"/>
        <v>0</v>
      </c>
      <c r="AC2052" s="184">
        <f t="shared" si="305"/>
        <v>0</v>
      </c>
      <c r="AD2052" s="184">
        <f t="shared" si="300"/>
        <v>0</v>
      </c>
      <c r="AE2052" s="184">
        <f t="shared" si="306"/>
        <v>0</v>
      </c>
      <c r="AF2052" s="186"/>
      <c r="AG2052" s="187" t="str">
        <f t="shared" si="307"/>
        <v>2313815</v>
      </c>
      <c r="AI2052" s="1" t="str">
        <f t="shared" si="308"/>
        <v>DIFF</v>
      </c>
    </row>
    <row r="2053" spans="1:35" ht="26.25" customHeight="1" x14ac:dyDescent="0.25">
      <c r="A2053" s="72" t="s">
        <v>193</v>
      </c>
      <c r="B2053" s="74" t="s">
        <v>1103</v>
      </c>
      <c r="C2053" s="74" t="s">
        <v>95</v>
      </c>
      <c r="D2053" s="74" t="s">
        <v>180</v>
      </c>
      <c r="E2053" s="103" t="s">
        <v>7307</v>
      </c>
      <c r="F2053" s="75" t="s">
        <v>14</v>
      </c>
      <c r="G2053" s="75" t="s">
        <v>96</v>
      </c>
      <c r="H2053" s="75" t="s">
        <v>5312</v>
      </c>
      <c r="I2053" s="133" t="s">
        <v>8452</v>
      </c>
      <c r="J2053" s="77" t="s">
        <v>199</v>
      </c>
      <c r="K2053" s="129">
        <v>5119</v>
      </c>
      <c r="L2053" s="77" t="s">
        <v>52</v>
      </c>
      <c r="M2053" s="129" t="s">
        <v>103</v>
      </c>
      <c r="N2053" s="77" t="s">
        <v>2584</v>
      </c>
      <c r="O2053" s="77" t="s">
        <v>120</v>
      </c>
      <c r="P2053" s="77" t="s">
        <v>1548</v>
      </c>
      <c r="Q2053" s="81" t="s">
        <v>6215</v>
      </c>
      <c r="R2053" s="81" t="s">
        <v>8376</v>
      </c>
      <c r="S2053" s="82" t="s">
        <v>401</v>
      </c>
      <c r="T2053" s="77" t="s">
        <v>1457</v>
      </c>
      <c r="U2053" s="21"/>
      <c r="V2053" s="21" t="s">
        <v>1393</v>
      </c>
      <c r="W2053" s="20" t="str">
        <f>VLOOKUP(TRIM(X2053),X10:Y159,2,FALSE)</f>
        <v>Wanqiang</v>
      </c>
      <c r="X2053" s="184" t="str">
        <f t="shared" si="301"/>
        <v>8.4</v>
      </c>
      <c r="Y2053" s="184">
        <f t="shared" si="302"/>
        <v>1</v>
      </c>
      <c r="Z2053" s="184">
        <f t="shared" si="299"/>
        <v>0</v>
      </c>
      <c r="AA2053" s="184">
        <f t="shared" si="303"/>
        <v>64</v>
      </c>
      <c r="AB2053" s="184">
        <f t="shared" si="304"/>
        <v>0</v>
      </c>
      <c r="AC2053" s="184">
        <f t="shared" si="305"/>
        <v>0</v>
      </c>
      <c r="AD2053" s="184">
        <f t="shared" si="300"/>
        <v>0</v>
      </c>
      <c r="AE2053" s="184">
        <f t="shared" si="306"/>
        <v>0</v>
      </c>
      <c r="AF2053" s="186"/>
      <c r="AG2053" s="187" t="str">
        <f t="shared" si="307"/>
        <v>2313816</v>
      </c>
      <c r="AI2053" s="1" t="str">
        <f t="shared" si="308"/>
        <v>DIFF</v>
      </c>
    </row>
    <row r="2054" spans="1:35" ht="26.25" customHeight="1" x14ac:dyDescent="0.25">
      <c r="A2054" s="72" t="s">
        <v>193</v>
      </c>
      <c r="B2054" s="74" t="s">
        <v>8453</v>
      </c>
      <c r="C2054" s="74" t="s">
        <v>95</v>
      </c>
      <c r="D2054" s="74" t="s">
        <v>180</v>
      </c>
      <c r="E2054" s="103" t="s">
        <v>7308</v>
      </c>
      <c r="F2054" s="75" t="s">
        <v>14</v>
      </c>
      <c r="G2054" s="75" t="s">
        <v>96</v>
      </c>
      <c r="H2054" s="75" t="s">
        <v>5540</v>
      </c>
      <c r="I2054" s="133" t="s">
        <v>8742</v>
      </c>
      <c r="J2054" s="77" t="s">
        <v>199</v>
      </c>
      <c r="K2054" s="129">
        <v>5171</v>
      </c>
      <c r="L2054" s="77" t="s">
        <v>52</v>
      </c>
      <c r="M2054" s="129" t="s">
        <v>103</v>
      </c>
      <c r="N2054" s="77" t="s">
        <v>2410</v>
      </c>
      <c r="O2054" s="77" t="s">
        <v>198</v>
      </c>
      <c r="P2054" s="77" t="s">
        <v>392</v>
      </c>
      <c r="Q2054" s="81" t="s">
        <v>6543</v>
      </c>
      <c r="R2054" s="81" t="s">
        <v>8377</v>
      </c>
      <c r="S2054" s="82" t="s">
        <v>401</v>
      </c>
      <c r="T2054" s="77" t="s">
        <v>238</v>
      </c>
      <c r="U2054" s="21"/>
      <c r="V2054" s="21" t="s">
        <v>1393</v>
      </c>
      <c r="W2054" s="20" t="str">
        <f>VLOOKUP(TRIM(X2054),X10:Y159,2,FALSE)</f>
        <v>Wanqiang</v>
      </c>
      <c r="X2054" s="184" t="str">
        <f t="shared" si="301"/>
        <v>8.4</v>
      </c>
      <c r="Y2054" s="184">
        <f t="shared" si="302"/>
        <v>1</v>
      </c>
      <c r="Z2054" s="184">
        <f t="shared" si="299"/>
        <v>0</v>
      </c>
      <c r="AA2054" s="184">
        <f t="shared" si="303"/>
        <v>48</v>
      </c>
      <c r="AB2054" s="184">
        <f t="shared" si="304"/>
        <v>0</v>
      </c>
      <c r="AC2054" s="184">
        <f t="shared" si="305"/>
        <v>0</v>
      </c>
      <c r="AD2054" s="184">
        <f t="shared" si="300"/>
        <v>0</v>
      </c>
      <c r="AE2054" s="184">
        <f t="shared" si="306"/>
        <v>0</v>
      </c>
      <c r="AF2054" s="186"/>
      <c r="AG2054" s="187" t="str">
        <f t="shared" si="307"/>
        <v>2313817</v>
      </c>
      <c r="AI2054" s="1" t="str">
        <f t="shared" si="308"/>
        <v>DIFF</v>
      </c>
    </row>
    <row r="2055" spans="1:35" ht="26.25" customHeight="1" x14ac:dyDescent="0.25">
      <c r="A2055" s="72" t="s">
        <v>193</v>
      </c>
      <c r="B2055" s="74" t="s">
        <v>8454</v>
      </c>
      <c r="C2055" s="74" t="s">
        <v>95</v>
      </c>
      <c r="D2055" s="74" t="s">
        <v>180</v>
      </c>
      <c r="E2055" s="103" t="s">
        <v>7309</v>
      </c>
      <c r="F2055" s="75" t="s">
        <v>14</v>
      </c>
      <c r="G2055" s="75" t="s">
        <v>96</v>
      </c>
      <c r="H2055" s="75" t="s">
        <v>5540</v>
      </c>
      <c r="I2055" s="133" t="s">
        <v>8743</v>
      </c>
      <c r="J2055" s="77" t="s">
        <v>199</v>
      </c>
      <c r="K2055" s="129">
        <v>5172</v>
      </c>
      <c r="L2055" s="77" t="s">
        <v>52</v>
      </c>
      <c r="M2055" s="129" t="s">
        <v>103</v>
      </c>
      <c r="N2055" s="77" t="s">
        <v>2407</v>
      </c>
      <c r="O2055" s="77" t="s">
        <v>386</v>
      </c>
      <c r="P2055" s="77" t="s">
        <v>1440</v>
      </c>
      <c r="Q2055" s="81" t="s">
        <v>6543</v>
      </c>
      <c r="R2055" s="81" t="s">
        <v>8378</v>
      </c>
      <c r="S2055" s="82" t="s">
        <v>401</v>
      </c>
      <c r="T2055" s="77" t="s">
        <v>238</v>
      </c>
      <c r="U2055" s="21"/>
      <c r="V2055" s="21" t="s">
        <v>1393</v>
      </c>
      <c r="W2055" s="20" t="str">
        <f>VLOOKUP(TRIM(X2055),X10:Y159,2,FALSE)</f>
        <v>Wanqiang</v>
      </c>
      <c r="X2055" s="184" t="str">
        <f t="shared" si="301"/>
        <v>8.4</v>
      </c>
      <c r="Y2055" s="184">
        <f t="shared" si="302"/>
        <v>1</v>
      </c>
      <c r="Z2055" s="184">
        <f t="shared" si="299"/>
        <v>0</v>
      </c>
      <c r="AA2055" s="184">
        <f t="shared" si="303"/>
        <v>49</v>
      </c>
      <c r="AB2055" s="184">
        <f t="shared" si="304"/>
        <v>0</v>
      </c>
      <c r="AC2055" s="184">
        <f t="shared" si="305"/>
        <v>0</v>
      </c>
      <c r="AD2055" s="184">
        <f t="shared" si="300"/>
        <v>0</v>
      </c>
      <c r="AE2055" s="184">
        <f t="shared" si="306"/>
        <v>0</v>
      </c>
      <c r="AF2055" s="186"/>
      <c r="AG2055" s="187" t="str">
        <f t="shared" si="307"/>
        <v>2313818</v>
      </c>
      <c r="AI2055" s="1" t="str">
        <f t="shared" si="308"/>
        <v>DIFF</v>
      </c>
    </row>
    <row r="2056" spans="1:35" ht="26.25" customHeight="1" x14ac:dyDescent="0.25">
      <c r="A2056" s="72" t="s">
        <v>193</v>
      </c>
      <c r="B2056" s="74" t="s">
        <v>1130</v>
      </c>
      <c r="C2056" s="74" t="s">
        <v>95</v>
      </c>
      <c r="D2056" s="74" t="s">
        <v>180</v>
      </c>
      <c r="E2056" s="103" t="s">
        <v>7310</v>
      </c>
      <c r="F2056" s="75" t="s">
        <v>14</v>
      </c>
      <c r="G2056" s="75" t="s">
        <v>96</v>
      </c>
      <c r="H2056" s="75" t="s">
        <v>5540</v>
      </c>
      <c r="I2056" s="133" t="s">
        <v>211</v>
      </c>
      <c r="J2056" s="77" t="s">
        <v>102</v>
      </c>
      <c r="K2056" s="129">
        <v>4635</v>
      </c>
      <c r="L2056" s="77" t="s">
        <v>48</v>
      </c>
      <c r="M2056" s="129" t="s">
        <v>103</v>
      </c>
      <c r="N2056" s="77" t="s">
        <v>2410</v>
      </c>
      <c r="O2056" s="77" t="s">
        <v>198</v>
      </c>
      <c r="P2056" s="77" t="s">
        <v>392</v>
      </c>
      <c r="Q2056" s="81" t="s">
        <v>6544</v>
      </c>
      <c r="R2056" s="81" t="s">
        <v>8379</v>
      </c>
      <c r="S2056" s="82" t="s">
        <v>401</v>
      </c>
      <c r="T2056" s="77" t="s">
        <v>238</v>
      </c>
      <c r="U2056" s="21"/>
      <c r="V2056" s="21" t="s">
        <v>1393</v>
      </c>
      <c r="W2056" s="20" t="str">
        <f>VLOOKUP(TRIM(X2056),X10:Y159,2,FALSE)</f>
        <v>Wanqiang</v>
      </c>
      <c r="X2056" s="184" t="str">
        <f t="shared" si="301"/>
        <v>8.4</v>
      </c>
      <c r="Y2056" s="184">
        <f t="shared" si="302"/>
        <v>1</v>
      </c>
      <c r="Z2056" s="184">
        <f t="shared" si="299"/>
        <v>0</v>
      </c>
      <c r="AA2056" s="184">
        <f t="shared" si="303"/>
        <v>26</v>
      </c>
      <c r="AB2056" s="184">
        <f t="shared" si="304"/>
        <v>0</v>
      </c>
      <c r="AC2056" s="184">
        <f t="shared" si="305"/>
        <v>0</v>
      </c>
      <c r="AD2056" s="184">
        <f t="shared" si="300"/>
        <v>0</v>
      </c>
      <c r="AE2056" s="184">
        <f t="shared" si="306"/>
        <v>0</v>
      </c>
      <c r="AF2056" s="186"/>
      <c r="AG2056" s="187" t="str">
        <f t="shared" si="307"/>
        <v>2313819</v>
      </c>
      <c r="AI2056" s="1" t="str">
        <f t="shared" si="308"/>
        <v>DIFF</v>
      </c>
    </row>
    <row r="2057" spans="1:35" ht="26.25" customHeight="1" x14ac:dyDescent="0.25">
      <c r="A2057" s="72" t="s">
        <v>193</v>
      </c>
      <c r="B2057" s="74" t="s">
        <v>6554</v>
      </c>
      <c r="C2057" s="74" t="s">
        <v>95</v>
      </c>
      <c r="D2057" s="74" t="s">
        <v>180</v>
      </c>
      <c r="E2057" s="103" t="s">
        <v>7311</v>
      </c>
      <c r="F2057" s="75" t="s">
        <v>14</v>
      </c>
      <c r="G2057" s="75" t="s">
        <v>96</v>
      </c>
      <c r="H2057" s="75" t="s">
        <v>5540</v>
      </c>
      <c r="I2057" s="133" t="s">
        <v>211</v>
      </c>
      <c r="J2057" s="77" t="s">
        <v>102</v>
      </c>
      <c r="K2057" s="129">
        <v>4638</v>
      </c>
      <c r="L2057" s="157" t="s">
        <v>48</v>
      </c>
      <c r="M2057" s="129" t="s">
        <v>103</v>
      </c>
      <c r="N2057" s="77" t="s">
        <v>2407</v>
      </c>
      <c r="O2057" s="77" t="s">
        <v>386</v>
      </c>
      <c r="P2057" s="77" t="s">
        <v>1440</v>
      </c>
      <c r="Q2057" s="81" t="s">
        <v>6544</v>
      </c>
      <c r="R2057" s="81" t="s">
        <v>8380</v>
      </c>
      <c r="S2057" s="82" t="s">
        <v>401</v>
      </c>
      <c r="T2057" s="77" t="s">
        <v>238</v>
      </c>
      <c r="U2057" s="21"/>
      <c r="V2057" s="21" t="s">
        <v>1393</v>
      </c>
      <c r="W2057" s="20" t="str">
        <f>VLOOKUP(TRIM(X2057),X10:Y159,2,FALSE)</f>
        <v>Wanqiang</v>
      </c>
      <c r="X2057" s="184" t="str">
        <f t="shared" si="301"/>
        <v>8.4</v>
      </c>
      <c r="Y2057" s="184">
        <f t="shared" si="302"/>
        <v>1</v>
      </c>
      <c r="Z2057" s="184">
        <f t="shared" si="299"/>
        <v>0</v>
      </c>
      <c r="AA2057" s="184">
        <f t="shared" si="303"/>
        <v>26</v>
      </c>
      <c r="AB2057" s="184">
        <f t="shared" si="304"/>
        <v>0</v>
      </c>
      <c r="AC2057" s="184">
        <f t="shared" si="305"/>
        <v>0</v>
      </c>
      <c r="AD2057" s="184">
        <f t="shared" si="300"/>
        <v>0</v>
      </c>
      <c r="AE2057" s="184">
        <f t="shared" si="306"/>
        <v>0</v>
      </c>
      <c r="AF2057" s="186"/>
      <c r="AG2057" s="187" t="str">
        <f t="shared" si="307"/>
        <v>2313820</v>
      </c>
      <c r="AI2057" s="1" t="str">
        <f t="shared" si="308"/>
        <v>DIFF</v>
      </c>
    </row>
    <row r="2058" spans="1:35" ht="26.25" customHeight="1" x14ac:dyDescent="0.25">
      <c r="A2058" s="72" t="s">
        <v>193</v>
      </c>
      <c r="B2058" s="74" t="s">
        <v>8744</v>
      </c>
      <c r="C2058" s="74" t="s">
        <v>95</v>
      </c>
      <c r="D2058" s="74" t="s">
        <v>180</v>
      </c>
      <c r="E2058" s="103" t="s">
        <v>7312</v>
      </c>
      <c r="F2058" s="75" t="s">
        <v>12</v>
      </c>
      <c r="G2058" s="75" t="s">
        <v>96</v>
      </c>
      <c r="H2058" s="75" t="s">
        <v>8438</v>
      </c>
      <c r="I2058" s="133" t="s">
        <v>280</v>
      </c>
      <c r="J2058" s="77"/>
      <c r="K2058" s="129"/>
      <c r="L2058" s="77"/>
      <c r="M2058" s="129"/>
      <c r="N2058" s="77"/>
      <c r="O2058" s="77" t="s">
        <v>386</v>
      </c>
      <c r="P2058" s="77"/>
      <c r="Q2058" s="81" t="s">
        <v>1736</v>
      </c>
      <c r="R2058" s="81" t="s">
        <v>8381</v>
      </c>
      <c r="S2058" s="82" t="s">
        <v>194</v>
      </c>
      <c r="T2058" s="77" t="s">
        <v>238</v>
      </c>
      <c r="U2058" s="21"/>
      <c r="V2058" s="21" t="s">
        <v>1393</v>
      </c>
      <c r="W2058" s="20" t="str">
        <f>VLOOKUP(TRIM(X2058),X10:Y159,2,FALSE)</f>
        <v>Wanqiang</v>
      </c>
      <c r="X2058" s="184" t="str">
        <f t="shared" si="301"/>
        <v>8.4</v>
      </c>
      <c r="Y2058" s="184">
        <f t="shared" si="302"/>
        <v>0</v>
      </c>
      <c r="Z2058" s="184">
        <f t="shared" si="299"/>
        <v>0</v>
      </c>
      <c r="AA2058" s="184">
        <f t="shared" si="303"/>
        <v>6</v>
      </c>
      <c r="AB2058" s="184">
        <f t="shared" si="304"/>
        <v>0</v>
      </c>
      <c r="AC2058" s="184">
        <f t="shared" si="305"/>
        <v>1</v>
      </c>
      <c r="AD2058" s="184">
        <f t="shared" si="300"/>
        <v>0</v>
      </c>
      <c r="AE2058" s="184">
        <f t="shared" si="306"/>
        <v>0</v>
      </c>
      <c r="AF2058" s="186"/>
      <c r="AG2058" s="187" t="str">
        <f t="shared" si="307"/>
        <v>2313821</v>
      </c>
      <c r="AI2058" s="1" t="str">
        <f t="shared" si="308"/>
        <v>DIFF</v>
      </c>
    </row>
    <row r="2059" spans="1:35" ht="26.25" customHeight="1" x14ac:dyDescent="0.25">
      <c r="A2059" s="72" t="s">
        <v>193</v>
      </c>
      <c r="B2059" s="74" t="s">
        <v>8746</v>
      </c>
      <c r="C2059" s="74" t="s">
        <v>95</v>
      </c>
      <c r="D2059" s="74" t="s">
        <v>180</v>
      </c>
      <c r="E2059" s="103" t="s">
        <v>7313</v>
      </c>
      <c r="F2059" s="75" t="s">
        <v>14</v>
      </c>
      <c r="G2059" s="75" t="s">
        <v>96</v>
      </c>
      <c r="H2059" s="75" t="s">
        <v>5240</v>
      </c>
      <c r="I2059" s="133" t="s">
        <v>236</v>
      </c>
      <c r="J2059" s="77" t="s">
        <v>199</v>
      </c>
      <c r="K2059" s="129">
        <v>5109</v>
      </c>
      <c r="L2059" s="77" t="s">
        <v>52</v>
      </c>
      <c r="M2059" s="129" t="s">
        <v>103</v>
      </c>
      <c r="N2059" s="77" t="s">
        <v>2407</v>
      </c>
      <c r="O2059" s="77" t="s">
        <v>386</v>
      </c>
      <c r="P2059" s="77" t="s">
        <v>1440</v>
      </c>
      <c r="Q2059" s="81" t="s">
        <v>8745</v>
      </c>
      <c r="R2059" s="81" t="s">
        <v>8382</v>
      </c>
      <c r="S2059" s="82" t="s">
        <v>401</v>
      </c>
      <c r="T2059" s="77" t="s">
        <v>235</v>
      </c>
      <c r="U2059" s="21"/>
      <c r="V2059" s="21" t="s">
        <v>1393</v>
      </c>
      <c r="W2059" s="20" t="str">
        <f>VLOOKUP(TRIM(X2059),X10:Y159,2,FALSE)</f>
        <v>Wanqiang</v>
      </c>
      <c r="X2059" s="184" t="str">
        <f t="shared" si="301"/>
        <v>8.4</v>
      </c>
      <c r="Y2059" s="184">
        <f t="shared" si="302"/>
        <v>1</v>
      </c>
      <c r="Z2059" s="184">
        <f t="shared" si="299"/>
        <v>0</v>
      </c>
      <c r="AA2059" s="184">
        <f t="shared" si="303"/>
        <v>17</v>
      </c>
      <c r="AB2059" s="184">
        <f t="shared" si="304"/>
        <v>0</v>
      </c>
      <c r="AC2059" s="184">
        <f t="shared" si="305"/>
        <v>0</v>
      </c>
      <c r="AD2059" s="184">
        <f t="shared" si="300"/>
        <v>0</v>
      </c>
      <c r="AE2059" s="184">
        <f t="shared" si="306"/>
        <v>0</v>
      </c>
      <c r="AF2059" s="186"/>
      <c r="AG2059" s="187" t="str">
        <f t="shared" si="307"/>
        <v>2313822</v>
      </c>
      <c r="AI2059" s="1" t="str">
        <f t="shared" si="308"/>
        <v>DIFF</v>
      </c>
    </row>
    <row r="2060" spans="1:35" ht="26.25" customHeight="1" x14ac:dyDescent="0.25">
      <c r="A2060" s="72" t="s">
        <v>193</v>
      </c>
      <c r="B2060" s="74" t="s">
        <v>40</v>
      </c>
      <c r="C2060" s="74" t="s">
        <v>95</v>
      </c>
      <c r="D2060" s="74" t="s">
        <v>2297</v>
      </c>
      <c r="E2060" s="103" t="s">
        <v>7314</v>
      </c>
      <c r="F2060" s="75" t="s">
        <v>1081</v>
      </c>
      <c r="G2060" s="75" t="s">
        <v>96</v>
      </c>
      <c r="H2060" s="75" t="s">
        <v>2702</v>
      </c>
      <c r="I2060" s="133" t="s">
        <v>8747</v>
      </c>
      <c r="J2060" s="77" t="s">
        <v>2411</v>
      </c>
      <c r="K2060" s="129"/>
      <c r="L2060" s="77"/>
      <c r="M2060" s="129"/>
      <c r="N2060" s="77" t="s">
        <v>1484</v>
      </c>
      <c r="O2060" s="77" t="s">
        <v>1386</v>
      </c>
      <c r="P2060" s="77" t="s">
        <v>2412</v>
      </c>
      <c r="Q2060" s="81" t="s">
        <v>2701</v>
      </c>
      <c r="R2060" s="81" t="s">
        <v>8383</v>
      </c>
      <c r="S2060" s="82" t="s">
        <v>194</v>
      </c>
      <c r="T2060" s="77" t="s">
        <v>289</v>
      </c>
      <c r="U2060" s="21"/>
      <c r="V2060" s="21" t="s">
        <v>1393</v>
      </c>
      <c r="W2060" s="20" t="str">
        <f>VLOOKUP(TRIM(X2060),X10:Y159,2,FALSE)</f>
        <v>Wanqiang</v>
      </c>
      <c r="X2060" s="184" t="str">
        <f t="shared" si="301"/>
        <v>19.4</v>
      </c>
      <c r="Y2060" s="184">
        <f t="shared" si="302"/>
        <v>0</v>
      </c>
      <c r="Z2060" s="184">
        <f t="shared" si="299"/>
        <v>1</v>
      </c>
      <c r="AA2060" s="184">
        <f t="shared" si="303"/>
        <v>166</v>
      </c>
      <c r="AB2060" s="184">
        <f t="shared" si="304"/>
        <v>0</v>
      </c>
      <c r="AC2060" s="184">
        <f t="shared" si="305"/>
        <v>0</v>
      </c>
      <c r="AD2060" s="184">
        <f t="shared" si="300"/>
        <v>0</v>
      </c>
      <c r="AE2060" s="184">
        <f t="shared" si="306"/>
        <v>0</v>
      </c>
      <c r="AF2060" s="186"/>
      <c r="AG2060" s="187" t="str">
        <f t="shared" si="307"/>
        <v>2313823</v>
      </c>
      <c r="AI2060" s="1" t="str">
        <f t="shared" si="308"/>
        <v>DIFF</v>
      </c>
    </row>
    <row r="2061" spans="1:35" ht="26.25" customHeight="1" x14ac:dyDescent="0.25">
      <c r="A2061" s="72" t="s">
        <v>193</v>
      </c>
      <c r="B2061" s="74" t="s">
        <v>40</v>
      </c>
      <c r="C2061" s="74" t="s">
        <v>95</v>
      </c>
      <c r="D2061" s="74" t="s">
        <v>2297</v>
      </c>
      <c r="E2061" s="103" t="s">
        <v>7315</v>
      </c>
      <c r="F2061" s="75" t="s">
        <v>1081</v>
      </c>
      <c r="G2061" s="75" t="s">
        <v>96</v>
      </c>
      <c r="H2061" s="75" t="s">
        <v>6356</v>
      </c>
      <c r="I2061" s="133" t="s">
        <v>8748</v>
      </c>
      <c r="J2061" s="77" t="s">
        <v>2411</v>
      </c>
      <c r="K2061" s="129"/>
      <c r="L2061" s="77"/>
      <c r="M2061" s="129"/>
      <c r="N2061" s="77" t="s">
        <v>1465</v>
      </c>
      <c r="O2061" s="77" t="s">
        <v>1386</v>
      </c>
      <c r="P2061" s="77" t="s">
        <v>2412</v>
      </c>
      <c r="Q2061" s="81" t="s">
        <v>6355</v>
      </c>
      <c r="R2061" s="81" t="s">
        <v>8384</v>
      </c>
      <c r="S2061" s="82" t="s">
        <v>213</v>
      </c>
      <c r="T2061" s="77" t="s">
        <v>253</v>
      </c>
      <c r="U2061" s="21"/>
      <c r="V2061" s="21"/>
      <c r="W2061" s="20" t="str">
        <f>VLOOKUP(TRIM(X2061),X10:Y159,2,FALSE)</f>
        <v>Wanqiang</v>
      </c>
      <c r="X2061" s="184" t="str">
        <f t="shared" si="301"/>
        <v>19.4</v>
      </c>
      <c r="Y2061" s="184">
        <f t="shared" si="302"/>
        <v>0</v>
      </c>
      <c r="Z2061" s="184">
        <f t="shared" si="299"/>
        <v>0</v>
      </c>
      <c r="AA2061" s="184">
        <f t="shared" si="303"/>
        <v>111</v>
      </c>
      <c r="AB2061" s="184">
        <f t="shared" si="304"/>
        <v>0</v>
      </c>
      <c r="AC2061" s="184">
        <f t="shared" si="305"/>
        <v>0</v>
      </c>
      <c r="AD2061" s="184">
        <f t="shared" si="300"/>
        <v>0</v>
      </c>
      <c r="AE2061" s="184">
        <f t="shared" si="306"/>
        <v>0</v>
      </c>
      <c r="AF2061" s="186"/>
      <c r="AG2061" s="187" t="str">
        <f t="shared" si="307"/>
        <v>2313824</v>
      </c>
      <c r="AI2061" s="1" t="str">
        <f t="shared" si="308"/>
        <v>DIFF</v>
      </c>
    </row>
    <row r="2062" spans="1:35" ht="26.25" customHeight="1" x14ac:dyDescent="0.25">
      <c r="A2062" s="72" t="s">
        <v>193</v>
      </c>
      <c r="B2062" s="74" t="s">
        <v>2575</v>
      </c>
      <c r="C2062" s="74" t="s">
        <v>95</v>
      </c>
      <c r="D2062" s="74" t="s">
        <v>1350</v>
      </c>
      <c r="E2062" s="103" t="s">
        <v>7316</v>
      </c>
      <c r="F2062" s="75" t="s">
        <v>14</v>
      </c>
      <c r="G2062" s="75" t="s">
        <v>96</v>
      </c>
      <c r="H2062" s="75" t="s">
        <v>5590</v>
      </c>
      <c r="I2062" s="133" t="s">
        <v>8749</v>
      </c>
      <c r="J2062" s="77" t="s">
        <v>199</v>
      </c>
      <c r="K2062" s="129">
        <v>5036</v>
      </c>
      <c r="L2062" s="77" t="s">
        <v>53</v>
      </c>
      <c r="M2062" s="129" t="s">
        <v>103</v>
      </c>
      <c r="N2062" s="77" t="s">
        <v>2407</v>
      </c>
      <c r="O2062" s="77" t="s">
        <v>386</v>
      </c>
      <c r="P2062" s="77" t="s">
        <v>1440</v>
      </c>
      <c r="Q2062" s="81" t="s">
        <v>2821</v>
      </c>
      <c r="R2062" s="81" t="s">
        <v>8385</v>
      </c>
      <c r="S2062" s="82" t="s">
        <v>213</v>
      </c>
      <c r="T2062" s="77" t="s">
        <v>1006</v>
      </c>
      <c r="U2062" s="21"/>
      <c r="V2062" s="21"/>
      <c r="W2062" s="20" t="str">
        <f>VLOOKUP(TRIM(X2062),X10:Y159,2,FALSE)</f>
        <v>Wanqiang</v>
      </c>
      <c r="X2062" s="184" t="str">
        <f t="shared" si="301"/>
        <v>9.11.2</v>
      </c>
      <c r="Y2062" s="184">
        <f t="shared" si="302"/>
        <v>0</v>
      </c>
      <c r="Z2062" s="184">
        <f t="shared" si="299"/>
        <v>0</v>
      </c>
      <c r="AA2062" s="184">
        <f t="shared" si="303"/>
        <v>22</v>
      </c>
      <c r="AB2062" s="184">
        <f t="shared" si="304"/>
        <v>0</v>
      </c>
      <c r="AC2062" s="184">
        <f t="shared" si="305"/>
        <v>0</v>
      </c>
      <c r="AD2062" s="184">
        <f t="shared" si="300"/>
        <v>0</v>
      </c>
      <c r="AE2062" s="184">
        <f t="shared" si="306"/>
        <v>0</v>
      </c>
      <c r="AF2062" s="186"/>
      <c r="AG2062" s="187" t="str">
        <f t="shared" si="307"/>
        <v>2313825</v>
      </c>
      <c r="AI2062" s="1" t="str">
        <f t="shared" si="308"/>
        <v>DIFF</v>
      </c>
    </row>
    <row r="2063" spans="1:35" ht="26.25" customHeight="1" x14ac:dyDescent="0.25">
      <c r="A2063" s="72"/>
      <c r="B2063" s="74" t="s">
        <v>40</v>
      </c>
      <c r="C2063" s="74" t="s">
        <v>13</v>
      </c>
      <c r="D2063" s="74" t="s">
        <v>91</v>
      </c>
      <c r="E2063" s="103" t="s">
        <v>7317</v>
      </c>
      <c r="F2063" s="75" t="s">
        <v>40</v>
      </c>
      <c r="G2063" s="154" t="s">
        <v>40</v>
      </c>
      <c r="H2063" s="154" t="s">
        <v>8426</v>
      </c>
      <c r="I2063" s="155" t="s">
        <v>40</v>
      </c>
      <c r="J2063" s="124"/>
      <c r="K2063" s="125"/>
      <c r="L2063" s="124"/>
      <c r="M2063" s="125"/>
      <c r="N2063" s="124"/>
      <c r="O2063" s="124" t="s">
        <v>40</v>
      </c>
      <c r="P2063" s="124"/>
      <c r="Q2063" s="156" t="s">
        <v>19</v>
      </c>
      <c r="R2063" s="156" t="s">
        <v>204</v>
      </c>
      <c r="S2063" s="126" t="s">
        <v>19</v>
      </c>
      <c r="T2063" s="77" t="s">
        <v>40</v>
      </c>
      <c r="U2063" s="21"/>
      <c r="V2063" s="21"/>
      <c r="W2063" s="20" t="str">
        <f>VLOOKUP(TRIM(X2063),X10:Y159,2,FALSE)</f>
        <v>Withdrawn</v>
      </c>
      <c r="X2063" s="184" t="str">
        <f t="shared" si="301"/>
        <v>99</v>
      </c>
      <c r="Y2063" s="184">
        <f t="shared" si="302"/>
        <v>0</v>
      </c>
      <c r="Z2063" s="184">
        <f t="shared" si="299"/>
        <v>0</v>
      </c>
      <c r="AA2063" s="184">
        <f t="shared" si="303"/>
        <v>1</v>
      </c>
      <c r="AB2063" s="184">
        <f t="shared" si="304"/>
        <v>0</v>
      </c>
      <c r="AC2063" s="184">
        <f t="shared" si="305"/>
        <v>0</v>
      </c>
      <c r="AD2063" s="184">
        <f t="shared" si="300"/>
        <v>0</v>
      </c>
      <c r="AE2063" s="184">
        <f t="shared" si="306"/>
        <v>0</v>
      </c>
      <c r="AF2063" s="186"/>
      <c r="AG2063" s="187" t="str">
        <f t="shared" si="307"/>
        <v>2313826</v>
      </c>
      <c r="AI2063" s="1" t="str">
        <f t="shared" si="308"/>
        <v>DIFF</v>
      </c>
    </row>
    <row r="2064" spans="1:35" ht="26.25" customHeight="1" x14ac:dyDescent="0.25">
      <c r="A2064" s="72" t="s">
        <v>193</v>
      </c>
      <c r="B2064" s="74" t="s">
        <v>1647</v>
      </c>
      <c r="C2064" s="74" t="s">
        <v>95</v>
      </c>
      <c r="D2064" s="74" t="s">
        <v>1350</v>
      </c>
      <c r="E2064" s="103" t="s">
        <v>7318</v>
      </c>
      <c r="F2064" s="75" t="s">
        <v>14</v>
      </c>
      <c r="G2064" s="75" t="s">
        <v>96</v>
      </c>
      <c r="H2064" s="75" t="s">
        <v>5538</v>
      </c>
      <c r="I2064" s="133" t="s">
        <v>8627</v>
      </c>
      <c r="J2064" s="77" t="s">
        <v>199</v>
      </c>
      <c r="K2064" s="129">
        <v>5170</v>
      </c>
      <c r="L2064" s="77" t="s">
        <v>52</v>
      </c>
      <c r="M2064" s="129" t="s">
        <v>103</v>
      </c>
      <c r="N2064" s="77" t="s">
        <v>2407</v>
      </c>
      <c r="O2064" s="77" t="s">
        <v>386</v>
      </c>
      <c r="P2064" s="77" t="s">
        <v>1440</v>
      </c>
      <c r="Q2064" s="81" t="s">
        <v>8628</v>
      </c>
      <c r="R2064" s="81" t="s">
        <v>8386</v>
      </c>
      <c r="S2064" s="82" t="s">
        <v>213</v>
      </c>
      <c r="T2064" s="77" t="s">
        <v>246</v>
      </c>
      <c r="U2064" s="21"/>
      <c r="V2064" s="21"/>
      <c r="W2064" s="20" t="str">
        <f>VLOOKUP(TRIM(X2064),X10:Y159,2,FALSE)</f>
        <v>Wanqiang</v>
      </c>
      <c r="X2064" s="184" t="str">
        <f t="shared" si="301"/>
        <v>9.11.2</v>
      </c>
      <c r="Y2064" s="184">
        <f t="shared" si="302"/>
        <v>0</v>
      </c>
      <c r="Z2064" s="184">
        <f t="shared" si="299"/>
        <v>0</v>
      </c>
      <c r="AA2064" s="184">
        <f t="shared" si="303"/>
        <v>33</v>
      </c>
      <c r="AB2064" s="184">
        <f t="shared" si="304"/>
        <v>0</v>
      </c>
      <c r="AC2064" s="184">
        <f t="shared" si="305"/>
        <v>0</v>
      </c>
      <c r="AD2064" s="184">
        <f t="shared" si="300"/>
        <v>0</v>
      </c>
      <c r="AE2064" s="184">
        <f t="shared" si="306"/>
        <v>0</v>
      </c>
      <c r="AF2064" s="186"/>
      <c r="AG2064" s="187" t="str">
        <f t="shared" si="307"/>
        <v>2313827</v>
      </c>
      <c r="AI2064" s="1" t="str">
        <f t="shared" si="308"/>
        <v>DIFF</v>
      </c>
    </row>
    <row r="2065" spans="1:35" ht="26.25" customHeight="1" x14ac:dyDescent="0.25">
      <c r="A2065" s="72" t="s">
        <v>193</v>
      </c>
      <c r="B2065" s="74" t="s">
        <v>8734</v>
      </c>
      <c r="C2065" s="74" t="s">
        <v>95</v>
      </c>
      <c r="D2065" s="74" t="s">
        <v>1350</v>
      </c>
      <c r="E2065" s="103" t="s">
        <v>7319</v>
      </c>
      <c r="F2065" s="75" t="s">
        <v>14</v>
      </c>
      <c r="G2065" s="75" t="s">
        <v>96</v>
      </c>
      <c r="H2065" s="75" t="s">
        <v>5538</v>
      </c>
      <c r="I2065" s="133" t="s">
        <v>8627</v>
      </c>
      <c r="J2065" s="77" t="s">
        <v>199</v>
      </c>
      <c r="K2065" s="129">
        <v>5170</v>
      </c>
      <c r="L2065" s="77" t="s">
        <v>53</v>
      </c>
      <c r="M2065" s="129" t="s">
        <v>103</v>
      </c>
      <c r="N2065" s="77" t="s">
        <v>2407</v>
      </c>
      <c r="O2065" s="77" t="s">
        <v>386</v>
      </c>
      <c r="P2065" s="77" t="s">
        <v>8797</v>
      </c>
      <c r="Q2065" s="81" t="s">
        <v>8628</v>
      </c>
      <c r="R2065" s="81" t="s">
        <v>8387</v>
      </c>
      <c r="S2065" s="82" t="s">
        <v>401</v>
      </c>
      <c r="T2065" s="77" t="s">
        <v>246</v>
      </c>
      <c r="U2065" s="21"/>
      <c r="V2065" s="21" t="s">
        <v>1393</v>
      </c>
      <c r="W2065" s="20" t="str">
        <f>VLOOKUP(TRIM(X2065),X10:Y159,2,FALSE)</f>
        <v>Wanqiang</v>
      </c>
      <c r="X2065" s="184" t="str">
        <f t="shared" si="301"/>
        <v>9.11.2</v>
      </c>
      <c r="Y2065" s="184">
        <f t="shared" si="302"/>
        <v>1</v>
      </c>
      <c r="Z2065" s="184">
        <f t="shared" si="299"/>
        <v>0</v>
      </c>
      <c r="AA2065" s="184">
        <f t="shared" si="303"/>
        <v>33</v>
      </c>
      <c r="AB2065" s="184">
        <f t="shared" si="304"/>
        <v>0</v>
      </c>
      <c r="AC2065" s="184">
        <f t="shared" si="305"/>
        <v>0</v>
      </c>
      <c r="AD2065" s="184">
        <f t="shared" si="300"/>
        <v>0</v>
      </c>
      <c r="AE2065" s="184">
        <f t="shared" si="306"/>
        <v>0</v>
      </c>
      <c r="AF2065" s="186"/>
      <c r="AG2065" s="187" t="str">
        <f t="shared" si="307"/>
        <v>2313828</v>
      </c>
      <c r="AI2065" s="1" t="str">
        <f t="shared" si="308"/>
        <v>DIFF</v>
      </c>
    </row>
    <row r="2066" spans="1:35" ht="26.25" customHeight="1" x14ac:dyDescent="0.25">
      <c r="A2066" s="72" t="s">
        <v>193</v>
      </c>
      <c r="B2066" s="74" t="s">
        <v>40</v>
      </c>
      <c r="C2066" s="74" t="s">
        <v>95</v>
      </c>
      <c r="D2066" s="74" t="s">
        <v>2297</v>
      </c>
      <c r="E2066" s="103" t="s">
        <v>7320</v>
      </c>
      <c r="F2066" s="75" t="s">
        <v>1081</v>
      </c>
      <c r="G2066" s="75" t="s">
        <v>96</v>
      </c>
      <c r="H2066" s="75" t="s">
        <v>6356</v>
      </c>
      <c r="I2066" s="133" t="s">
        <v>8750</v>
      </c>
      <c r="J2066" s="77" t="s">
        <v>2411</v>
      </c>
      <c r="K2066" s="129"/>
      <c r="L2066" s="77"/>
      <c r="M2066" s="129"/>
      <c r="N2066" s="77" t="s">
        <v>1465</v>
      </c>
      <c r="O2066" s="77" t="s">
        <v>1386</v>
      </c>
      <c r="P2066" s="77" t="s">
        <v>2412</v>
      </c>
      <c r="Q2066" s="81" t="s">
        <v>6355</v>
      </c>
      <c r="R2066" s="81" t="s">
        <v>8388</v>
      </c>
      <c r="S2066" s="82" t="s">
        <v>194</v>
      </c>
      <c r="T2066" s="77" t="s">
        <v>253</v>
      </c>
      <c r="U2066" s="21"/>
      <c r="V2066" s="21" t="s">
        <v>1393</v>
      </c>
      <c r="W2066" s="20" t="str">
        <f>VLOOKUP(TRIM(X2066),X10:Y159,2,FALSE)</f>
        <v>Wanqiang</v>
      </c>
      <c r="X2066" s="184" t="str">
        <f t="shared" si="301"/>
        <v>19.4</v>
      </c>
      <c r="Y2066" s="184">
        <f t="shared" si="302"/>
        <v>0</v>
      </c>
      <c r="Z2066" s="184">
        <f t="shared" si="299"/>
        <v>1</v>
      </c>
      <c r="AA2066" s="184">
        <f t="shared" si="303"/>
        <v>129</v>
      </c>
      <c r="AB2066" s="184">
        <f t="shared" si="304"/>
        <v>0</v>
      </c>
      <c r="AC2066" s="184">
        <f t="shared" si="305"/>
        <v>0</v>
      </c>
      <c r="AD2066" s="184">
        <f t="shared" si="300"/>
        <v>0</v>
      </c>
      <c r="AE2066" s="184">
        <f t="shared" si="306"/>
        <v>0</v>
      </c>
      <c r="AF2066" s="186"/>
      <c r="AG2066" s="187" t="str">
        <f t="shared" si="307"/>
        <v>2313829</v>
      </c>
      <c r="AI2066" s="1" t="str">
        <f t="shared" si="308"/>
        <v>DIFF</v>
      </c>
    </row>
    <row r="2067" spans="1:35" ht="26.25" customHeight="1" x14ac:dyDescent="0.25">
      <c r="A2067" s="72" t="s">
        <v>193</v>
      </c>
      <c r="B2067" s="74" t="s">
        <v>2575</v>
      </c>
      <c r="C2067" s="74" t="s">
        <v>95</v>
      </c>
      <c r="D2067" s="74" t="s">
        <v>1350</v>
      </c>
      <c r="E2067" s="103" t="s">
        <v>7321</v>
      </c>
      <c r="F2067" s="75" t="s">
        <v>14</v>
      </c>
      <c r="G2067" s="75" t="s">
        <v>96</v>
      </c>
      <c r="H2067" s="75" t="s">
        <v>5590</v>
      </c>
      <c r="I2067" s="133" t="s">
        <v>8749</v>
      </c>
      <c r="J2067" s="77" t="s">
        <v>199</v>
      </c>
      <c r="K2067" s="129">
        <v>5036</v>
      </c>
      <c r="L2067" s="77" t="s">
        <v>57</v>
      </c>
      <c r="M2067" s="129" t="s">
        <v>103</v>
      </c>
      <c r="N2067" s="77" t="s">
        <v>2407</v>
      </c>
      <c r="O2067" s="77" t="s">
        <v>386</v>
      </c>
      <c r="P2067" s="77" t="s">
        <v>1440</v>
      </c>
      <c r="Q2067" s="81" t="s">
        <v>2821</v>
      </c>
      <c r="R2067" s="81" t="s">
        <v>8389</v>
      </c>
      <c r="S2067" s="82" t="s">
        <v>401</v>
      </c>
      <c r="T2067" s="77" t="s">
        <v>1006</v>
      </c>
      <c r="U2067" s="21"/>
      <c r="V2067" s="21" t="s">
        <v>1393</v>
      </c>
      <c r="W2067" s="20" t="str">
        <f>VLOOKUP(TRIM(X2067),X10:Y159,2,FALSE)</f>
        <v>Wanqiang</v>
      </c>
      <c r="X2067" s="184" t="str">
        <f t="shared" si="301"/>
        <v>9.11.2</v>
      </c>
      <c r="Y2067" s="184">
        <f t="shared" si="302"/>
        <v>1</v>
      </c>
      <c r="Z2067" s="184">
        <f t="shared" si="299"/>
        <v>0</v>
      </c>
      <c r="AA2067" s="184">
        <f t="shared" si="303"/>
        <v>22</v>
      </c>
      <c r="AB2067" s="184">
        <f t="shared" si="304"/>
        <v>0</v>
      </c>
      <c r="AC2067" s="184">
        <f t="shared" si="305"/>
        <v>0</v>
      </c>
      <c r="AD2067" s="184">
        <f t="shared" si="300"/>
        <v>0</v>
      </c>
      <c r="AE2067" s="184">
        <f t="shared" si="306"/>
        <v>0</v>
      </c>
      <c r="AF2067" s="186"/>
      <c r="AG2067" s="187" t="str">
        <f t="shared" si="307"/>
        <v>2313830</v>
      </c>
      <c r="AI2067" s="1" t="str">
        <f t="shared" si="308"/>
        <v>DIFF</v>
      </c>
    </row>
    <row r="2068" spans="1:35" ht="26.25" customHeight="1" x14ac:dyDescent="0.25">
      <c r="A2068" s="72" t="s">
        <v>193</v>
      </c>
      <c r="B2068" s="74" t="s">
        <v>1580</v>
      </c>
      <c r="C2068" s="74" t="s">
        <v>95</v>
      </c>
      <c r="D2068" s="74" t="s">
        <v>1350</v>
      </c>
      <c r="E2068" s="103" t="s">
        <v>7322</v>
      </c>
      <c r="F2068" s="75" t="s">
        <v>14</v>
      </c>
      <c r="G2068" s="75" t="s">
        <v>96</v>
      </c>
      <c r="H2068" s="75" t="s">
        <v>2063</v>
      </c>
      <c r="I2068" s="133" t="s">
        <v>1558</v>
      </c>
      <c r="J2068" s="77" t="s">
        <v>102</v>
      </c>
      <c r="K2068" s="129">
        <v>4392</v>
      </c>
      <c r="L2068" s="157" t="s">
        <v>57</v>
      </c>
      <c r="M2068" s="129" t="s">
        <v>103</v>
      </c>
      <c r="N2068" s="77" t="s">
        <v>2407</v>
      </c>
      <c r="O2068" s="77" t="s">
        <v>386</v>
      </c>
      <c r="P2068" s="77" t="s">
        <v>1440</v>
      </c>
      <c r="Q2068" s="81" t="s">
        <v>8751</v>
      </c>
      <c r="R2068" s="81" t="s">
        <v>8390</v>
      </c>
      <c r="S2068" s="82" t="s">
        <v>401</v>
      </c>
      <c r="T2068" s="77" t="s">
        <v>1006</v>
      </c>
      <c r="U2068" s="21"/>
      <c r="V2068" s="21" t="s">
        <v>1393</v>
      </c>
      <c r="W2068" s="20" t="str">
        <f>VLOOKUP(TRIM(X2068),X10:Y159,2,FALSE)</f>
        <v>Wanqiang</v>
      </c>
      <c r="X2068" s="184" t="str">
        <f t="shared" si="301"/>
        <v>9.11.2</v>
      </c>
      <c r="Y2068" s="184">
        <f t="shared" si="302"/>
        <v>1</v>
      </c>
      <c r="Z2068" s="184">
        <f t="shared" si="299"/>
        <v>0</v>
      </c>
      <c r="AA2068" s="184">
        <f t="shared" si="303"/>
        <v>12</v>
      </c>
      <c r="AB2068" s="184">
        <f t="shared" si="304"/>
        <v>0</v>
      </c>
      <c r="AC2068" s="184">
        <f t="shared" si="305"/>
        <v>0</v>
      </c>
      <c r="AD2068" s="184">
        <f t="shared" si="300"/>
        <v>0</v>
      </c>
      <c r="AE2068" s="184">
        <f t="shared" si="306"/>
        <v>0</v>
      </c>
      <c r="AF2068" s="186"/>
      <c r="AG2068" s="187" t="str">
        <f t="shared" si="307"/>
        <v>2313831</v>
      </c>
      <c r="AI2068" s="1" t="str">
        <f t="shared" si="308"/>
        <v>DIFF</v>
      </c>
    </row>
    <row r="2069" spans="1:35" ht="26.25" customHeight="1" x14ac:dyDescent="0.25">
      <c r="A2069" s="72" t="s">
        <v>193</v>
      </c>
      <c r="B2069" s="74" t="s">
        <v>1647</v>
      </c>
      <c r="C2069" s="74" t="s">
        <v>95</v>
      </c>
      <c r="D2069" s="74" t="s">
        <v>1350</v>
      </c>
      <c r="E2069" s="103" t="s">
        <v>7323</v>
      </c>
      <c r="F2069" s="75" t="s">
        <v>14</v>
      </c>
      <c r="G2069" s="75" t="s">
        <v>96</v>
      </c>
      <c r="H2069" s="75" t="s">
        <v>5459</v>
      </c>
      <c r="I2069" s="133" t="s">
        <v>8752</v>
      </c>
      <c r="J2069" s="77" t="s">
        <v>199</v>
      </c>
      <c r="K2069" s="129">
        <v>5156</v>
      </c>
      <c r="L2069" s="77" t="s">
        <v>53</v>
      </c>
      <c r="M2069" s="129" t="s">
        <v>103</v>
      </c>
      <c r="N2069" s="77" t="s">
        <v>2407</v>
      </c>
      <c r="O2069" s="77" t="s">
        <v>386</v>
      </c>
      <c r="P2069" s="77" t="s">
        <v>1440</v>
      </c>
      <c r="Q2069" s="81" t="s">
        <v>8753</v>
      </c>
      <c r="R2069" s="81" t="s">
        <v>8391</v>
      </c>
      <c r="S2069" s="82" t="s">
        <v>401</v>
      </c>
      <c r="T2069" s="77" t="s">
        <v>249</v>
      </c>
      <c r="U2069" s="21"/>
      <c r="V2069" s="21" t="s">
        <v>1393</v>
      </c>
      <c r="W2069" s="20" t="str">
        <f>VLOOKUP(TRIM(X2069),X10:Y159,2,FALSE)</f>
        <v>Wanqiang</v>
      </c>
      <c r="X2069" s="184" t="str">
        <f t="shared" si="301"/>
        <v>9.11.2</v>
      </c>
      <c r="Y2069" s="184">
        <f t="shared" si="302"/>
        <v>1</v>
      </c>
      <c r="Z2069" s="184">
        <f t="shared" si="299"/>
        <v>0</v>
      </c>
      <c r="AA2069" s="184">
        <f t="shared" si="303"/>
        <v>20</v>
      </c>
      <c r="AB2069" s="184">
        <f t="shared" si="304"/>
        <v>0</v>
      </c>
      <c r="AC2069" s="184">
        <f t="shared" si="305"/>
        <v>0</v>
      </c>
      <c r="AD2069" s="184">
        <f t="shared" si="300"/>
        <v>0</v>
      </c>
      <c r="AE2069" s="184">
        <f t="shared" si="306"/>
        <v>0</v>
      </c>
      <c r="AF2069" s="186"/>
      <c r="AG2069" s="187" t="str">
        <f t="shared" si="307"/>
        <v>2313832</v>
      </c>
      <c r="AI2069" s="1" t="str">
        <f t="shared" si="308"/>
        <v>DIFF</v>
      </c>
    </row>
    <row r="2070" spans="1:35" ht="26.25" customHeight="1" x14ac:dyDescent="0.25">
      <c r="A2070" s="72" t="s">
        <v>193</v>
      </c>
      <c r="B2070" s="74" t="s">
        <v>1577</v>
      </c>
      <c r="C2070" s="74" t="s">
        <v>95</v>
      </c>
      <c r="D2070" s="74" t="s">
        <v>1350</v>
      </c>
      <c r="E2070" s="103" t="s">
        <v>7324</v>
      </c>
      <c r="F2070" s="75" t="s">
        <v>14</v>
      </c>
      <c r="G2070" s="75" t="s">
        <v>96</v>
      </c>
      <c r="H2070" s="75" t="s">
        <v>1965</v>
      </c>
      <c r="I2070" s="133" t="s">
        <v>8610</v>
      </c>
      <c r="J2070" s="77" t="s">
        <v>207</v>
      </c>
      <c r="K2070" s="129">
        <v>1093</v>
      </c>
      <c r="L2070" s="77" t="s">
        <v>90</v>
      </c>
      <c r="M2070" s="129" t="s">
        <v>103</v>
      </c>
      <c r="N2070" s="77" t="s">
        <v>2407</v>
      </c>
      <c r="O2070" s="77" t="s">
        <v>386</v>
      </c>
      <c r="P2070" s="77" t="s">
        <v>1440</v>
      </c>
      <c r="Q2070" s="81" t="s">
        <v>2938</v>
      </c>
      <c r="R2070" s="81" t="s">
        <v>8392</v>
      </c>
      <c r="S2070" s="82" t="s">
        <v>401</v>
      </c>
      <c r="T2070" s="77" t="s">
        <v>235</v>
      </c>
      <c r="U2070" s="21"/>
      <c r="V2070" s="21" t="s">
        <v>1393</v>
      </c>
      <c r="W2070" s="20" t="str">
        <f>VLOOKUP(TRIM(X2070),X10:Y159,2,FALSE)</f>
        <v>Wanqiang</v>
      </c>
      <c r="X2070" s="184" t="str">
        <f t="shared" si="301"/>
        <v>9.11.2</v>
      </c>
      <c r="Y2070" s="184">
        <f t="shared" si="302"/>
        <v>1</v>
      </c>
      <c r="Z2070" s="184">
        <f t="shared" si="299"/>
        <v>0</v>
      </c>
      <c r="AA2070" s="184">
        <f t="shared" si="303"/>
        <v>118</v>
      </c>
      <c r="AB2070" s="184">
        <f t="shared" si="304"/>
        <v>0</v>
      </c>
      <c r="AC2070" s="184">
        <f t="shared" si="305"/>
        <v>0</v>
      </c>
      <c r="AD2070" s="184">
        <f t="shared" si="300"/>
        <v>0</v>
      </c>
      <c r="AE2070" s="184">
        <f t="shared" si="306"/>
        <v>0</v>
      </c>
      <c r="AF2070" s="186"/>
      <c r="AG2070" s="187" t="str">
        <f t="shared" si="307"/>
        <v>2313833</v>
      </c>
      <c r="AI2070" s="1" t="str">
        <f t="shared" si="308"/>
        <v>DIFF</v>
      </c>
    </row>
    <row r="2071" spans="1:35" ht="26.25" customHeight="1" x14ac:dyDescent="0.25">
      <c r="A2071" s="72"/>
      <c r="B2071" s="74" t="s">
        <v>40</v>
      </c>
      <c r="C2071" s="74" t="s">
        <v>13</v>
      </c>
      <c r="D2071" s="74" t="s">
        <v>91</v>
      </c>
      <c r="E2071" s="103" t="s">
        <v>7325</v>
      </c>
      <c r="F2071" s="75" t="s">
        <v>288</v>
      </c>
      <c r="G2071" s="154" t="s">
        <v>101</v>
      </c>
      <c r="H2071" s="154" t="s">
        <v>2911</v>
      </c>
      <c r="I2071" s="155" t="s">
        <v>1701</v>
      </c>
      <c r="J2071" s="124"/>
      <c r="K2071" s="125"/>
      <c r="L2071" s="124"/>
      <c r="M2071" s="125"/>
      <c r="N2071" s="124"/>
      <c r="O2071" s="124" t="s">
        <v>386</v>
      </c>
      <c r="P2071" s="124" t="s">
        <v>1275</v>
      </c>
      <c r="Q2071" s="156" t="s">
        <v>8820</v>
      </c>
      <c r="R2071" s="156" t="s">
        <v>204</v>
      </c>
      <c r="S2071" s="126" t="s">
        <v>19</v>
      </c>
      <c r="T2071" s="77" t="s">
        <v>256</v>
      </c>
      <c r="U2071" s="21"/>
      <c r="V2071" s="21"/>
      <c r="W2071" s="20" t="str">
        <f>VLOOKUP(TRIM(X2071),X10:Y159,2,FALSE)</f>
        <v>Withdrawn</v>
      </c>
      <c r="X2071" s="184" t="str">
        <f t="shared" si="301"/>
        <v>99</v>
      </c>
      <c r="Y2071" s="184">
        <f t="shared" si="302"/>
        <v>0</v>
      </c>
      <c r="Z2071" s="184">
        <f t="shared" si="299"/>
        <v>0</v>
      </c>
      <c r="AA2071" s="184">
        <f t="shared" si="303"/>
        <v>17</v>
      </c>
      <c r="AB2071" s="184">
        <f t="shared" si="304"/>
        <v>0</v>
      </c>
      <c r="AC2071" s="184">
        <f t="shared" si="305"/>
        <v>0</v>
      </c>
      <c r="AD2071" s="184">
        <f t="shared" si="300"/>
        <v>0</v>
      </c>
      <c r="AE2071" s="184">
        <f t="shared" si="306"/>
        <v>0</v>
      </c>
      <c r="AF2071" s="186"/>
      <c r="AG2071" s="187" t="str">
        <f t="shared" si="307"/>
        <v>2313834</v>
      </c>
      <c r="AI2071" s="1" t="str">
        <f t="shared" si="308"/>
        <v>DIFF</v>
      </c>
    </row>
    <row r="2072" spans="1:35" ht="26.25" customHeight="1" x14ac:dyDescent="0.25">
      <c r="A2072" s="72" t="s">
        <v>193</v>
      </c>
      <c r="B2072" s="74" t="s">
        <v>40</v>
      </c>
      <c r="C2072" s="74" t="s">
        <v>95</v>
      </c>
      <c r="D2072" s="74" t="s">
        <v>2303</v>
      </c>
      <c r="E2072" s="103" t="s">
        <v>7326</v>
      </c>
      <c r="F2072" s="75" t="s">
        <v>288</v>
      </c>
      <c r="G2072" s="75" t="s">
        <v>101</v>
      </c>
      <c r="H2072" s="75" t="s">
        <v>1831</v>
      </c>
      <c r="I2072" s="133" t="s">
        <v>1724</v>
      </c>
      <c r="J2072" s="77"/>
      <c r="K2072" s="129"/>
      <c r="L2072" s="77"/>
      <c r="M2072" s="129"/>
      <c r="N2072" s="77"/>
      <c r="O2072" s="77" t="s">
        <v>386</v>
      </c>
      <c r="P2072" s="77" t="s">
        <v>1448</v>
      </c>
      <c r="Q2072" s="81" t="s">
        <v>1831</v>
      </c>
      <c r="R2072" s="81" t="s">
        <v>15206</v>
      </c>
      <c r="S2072" s="82" t="s">
        <v>195</v>
      </c>
      <c r="T2072" s="77" t="s">
        <v>254</v>
      </c>
      <c r="U2072" s="21"/>
      <c r="V2072" s="21"/>
      <c r="W2072" s="20" t="str">
        <f>VLOOKUP(TRIM(X2072),X10:Y159,2,FALSE)</f>
        <v>Andy</v>
      </c>
      <c r="X2072" s="184" t="str">
        <f t="shared" si="301"/>
        <v>30.4</v>
      </c>
      <c r="Y2072" s="184">
        <f t="shared" si="302"/>
        <v>0</v>
      </c>
      <c r="Z2072" s="184">
        <f t="shared" ref="Z2072:Z2135" si="309">IF(F2072="P-CR", IF(S2072="Approved", 1, IF(S2072="Block approved", 1, 0)),0)</f>
        <v>0</v>
      </c>
      <c r="AA2072" s="184">
        <f t="shared" si="303"/>
        <v>14</v>
      </c>
      <c r="AB2072" s="184">
        <f t="shared" si="304"/>
        <v>0</v>
      </c>
      <c r="AC2072" s="184">
        <f t="shared" si="305"/>
        <v>0</v>
      </c>
      <c r="AD2072" s="184">
        <f t="shared" ref="AD2072:AD2135" si="310">IF(F2072="LS OUT",IF(S2072="",1,0),0)</f>
        <v>0</v>
      </c>
      <c r="AE2072" s="184">
        <f t="shared" si="306"/>
        <v>0</v>
      </c>
      <c r="AF2072" s="186"/>
      <c r="AG2072" s="187" t="str">
        <f t="shared" si="307"/>
        <v>2313835</v>
      </c>
      <c r="AI2072" s="1" t="str">
        <f t="shared" si="308"/>
        <v>DIFF</v>
      </c>
    </row>
    <row r="2073" spans="1:35" ht="26.25" customHeight="1" x14ac:dyDescent="0.25">
      <c r="A2073" s="72" t="s">
        <v>193</v>
      </c>
      <c r="B2073" s="74" t="s">
        <v>40</v>
      </c>
      <c r="C2073" s="74" t="s">
        <v>95</v>
      </c>
      <c r="D2073" s="74" t="s">
        <v>2303</v>
      </c>
      <c r="E2073" s="103" t="s">
        <v>7327</v>
      </c>
      <c r="F2073" s="75" t="s">
        <v>288</v>
      </c>
      <c r="G2073" s="75" t="s">
        <v>101</v>
      </c>
      <c r="H2073" s="75" t="s">
        <v>1832</v>
      </c>
      <c r="I2073" s="133" t="s">
        <v>1702</v>
      </c>
      <c r="J2073" s="77"/>
      <c r="K2073" s="129"/>
      <c r="L2073" s="77"/>
      <c r="M2073" s="129"/>
      <c r="N2073" s="77"/>
      <c r="O2073" s="77" t="s">
        <v>386</v>
      </c>
      <c r="P2073" s="77" t="s">
        <v>1471</v>
      </c>
      <c r="Q2073" s="81" t="s">
        <v>1832</v>
      </c>
      <c r="R2073" s="81" t="s">
        <v>15206</v>
      </c>
      <c r="S2073" s="82" t="s">
        <v>195</v>
      </c>
      <c r="T2073" s="77" t="s">
        <v>1572</v>
      </c>
      <c r="U2073" s="21"/>
      <c r="V2073" s="21"/>
      <c r="W2073" s="20" t="str">
        <f>VLOOKUP(TRIM(X2073),X10:Y159,2,FALSE)</f>
        <v>Andy</v>
      </c>
      <c r="X2073" s="184" t="str">
        <f t="shared" si="301"/>
        <v>30.4</v>
      </c>
      <c r="Y2073" s="184">
        <f t="shared" si="302"/>
        <v>0</v>
      </c>
      <c r="Z2073" s="184">
        <f t="shared" si="309"/>
        <v>0</v>
      </c>
      <c r="AA2073" s="184">
        <f t="shared" si="303"/>
        <v>18</v>
      </c>
      <c r="AB2073" s="184">
        <f t="shared" si="304"/>
        <v>0</v>
      </c>
      <c r="AC2073" s="184">
        <f t="shared" si="305"/>
        <v>0</v>
      </c>
      <c r="AD2073" s="184">
        <f t="shared" si="310"/>
        <v>0</v>
      </c>
      <c r="AE2073" s="184">
        <f t="shared" si="306"/>
        <v>0</v>
      </c>
      <c r="AF2073" s="186"/>
      <c r="AG2073" s="187" t="str">
        <f t="shared" si="307"/>
        <v>2313836</v>
      </c>
      <c r="AI2073" s="1" t="str">
        <f t="shared" si="308"/>
        <v>DIFF</v>
      </c>
    </row>
    <row r="2074" spans="1:35" ht="26.25" customHeight="1" x14ac:dyDescent="0.25">
      <c r="A2074" s="72" t="s">
        <v>193</v>
      </c>
      <c r="B2074" s="74" t="s">
        <v>40</v>
      </c>
      <c r="C2074" s="74" t="s">
        <v>95</v>
      </c>
      <c r="D2074" s="74" t="s">
        <v>2303</v>
      </c>
      <c r="E2074" s="103" t="s">
        <v>7328</v>
      </c>
      <c r="F2074" s="75" t="s">
        <v>288</v>
      </c>
      <c r="G2074" s="75" t="s">
        <v>101</v>
      </c>
      <c r="H2074" s="75" t="s">
        <v>1833</v>
      </c>
      <c r="I2074" s="133" t="s">
        <v>1703</v>
      </c>
      <c r="J2074" s="77"/>
      <c r="K2074" s="129"/>
      <c r="L2074" s="77"/>
      <c r="M2074" s="129"/>
      <c r="N2074" s="77"/>
      <c r="O2074" s="77" t="s">
        <v>386</v>
      </c>
      <c r="P2074" s="77" t="s">
        <v>1466</v>
      </c>
      <c r="Q2074" s="81" t="s">
        <v>1833</v>
      </c>
      <c r="R2074" s="81" t="s">
        <v>15206</v>
      </c>
      <c r="S2074" s="82" t="s">
        <v>195</v>
      </c>
      <c r="T2074" s="77" t="s">
        <v>237</v>
      </c>
      <c r="U2074" s="21"/>
      <c r="V2074" s="21"/>
      <c r="W2074" s="20" t="str">
        <f>VLOOKUP(TRIM(X2074),X10:Y159,2,FALSE)</f>
        <v>Andy</v>
      </c>
      <c r="X2074" s="184" t="str">
        <f t="shared" si="301"/>
        <v>30.4</v>
      </c>
      <c r="Y2074" s="184">
        <f t="shared" si="302"/>
        <v>0</v>
      </c>
      <c r="Z2074" s="184">
        <f t="shared" si="309"/>
        <v>0</v>
      </c>
      <c r="AA2074" s="184">
        <f t="shared" si="303"/>
        <v>21</v>
      </c>
      <c r="AB2074" s="184">
        <f t="shared" si="304"/>
        <v>0</v>
      </c>
      <c r="AC2074" s="184">
        <f t="shared" si="305"/>
        <v>0</v>
      </c>
      <c r="AD2074" s="184">
        <f t="shared" si="310"/>
        <v>0</v>
      </c>
      <c r="AE2074" s="184">
        <f t="shared" si="306"/>
        <v>0</v>
      </c>
      <c r="AF2074" s="186"/>
      <c r="AG2074" s="187" t="str">
        <f t="shared" si="307"/>
        <v>2313837</v>
      </c>
      <c r="AI2074" s="1" t="str">
        <f t="shared" si="308"/>
        <v>DIFF</v>
      </c>
    </row>
    <row r="2075" spans="1:35" ht="26.25" customHeight="1" x14ac:dyDescent="0.25">
      <c r="A2075" s="72" t="s">
        <v>193</v>
      </c>
      <c r="B2075" s="74" t="s">
        <v>40</v>
      </c>
      <c r="C2075" s="74" t="s">
        <v>95</v>
      </c>
      <c r="D2075" s="74" t="s">
        <v>2303</v>
      </c>
      <c r="E2075" s="103" t="s">
        <v>7329</v>
      </c>
      <c r="F2075" s="75" t="s">
        <v>288</v>
      </c>
      <c r="G2075" s="75" t="s">
        <v>101</v>
      </c>
      <c r="H2075" s="75" t="s">
        <v>1834</v>
      </c>
      <c r="I2075" s="133" t="s">
        <v>1725</v>
      </c>
      <c r="J2075" s="77"/>
      <c r="K2075" s="129"/>
      <c r="L2075" s="77"/>
      <c r="M2075" s="129"/>
      <c r="N2075" s="77"/>
      <c r="O2075" s="77" t="s">
        <v>386</v>
      </c>
      <c r="P2075" s="77" t="s">
        <v>1278</v>
      </c>
      <c r="Q2075" s="81" t="s">
        <v>1834</v>
      </c>
      <c r="R2075" s="81" t="s">
        <v>15206</v>
      </c>
      <c r="S2075" s="82" t="s">
        <v>195</v>
      </c>
      <c r="T2075" s="77" t="s">
        <v>402</v>
      </c>
      <c r="U2075" s="21"/>
      <c r="V2075" s="21"/>
      <c r="W2075" s="20" t="str">
        <f>VLOOKUP(TRIM(X2075),X10:Y159,2,FALSE)</f>
        <v>Andy</v>
      </c>
      <c r="X2075" s="184" t="str">
        <f t="shared" si="301"/>
        <v>30.4</v>
      </c>
      <c r="Y2075" s="184">
        <f t="shared" si="302"/>
        <v>0</v>
      </c>
      <c r="Z2075" s="184">
        <f t="shared" si="309"/>
        <v>0</v>
      </c>
      <c r="AA2075" s="184">
        <f t="shared" si="303"/>
        <v>22</v>
      </c>
      <c r="AB2075" s="184">
        <f t="shared" si="304"/>
        <v>0</v>
      </c>
      <c r="AC2075" s="184">
        <f t="shared" si="305"/>
        <v>0</v>
      </c>
      <c r="AD2075" s="184">
        <f t="shared" si="310"/>
        <v>0</v>
      </c>
      <c r="AE2075" s="184">
        <f t="shared" si="306"/>
        <v>0</v>
      </c>
      <c r="AF2075" s="186"/>
      <c r="AG2075" s="187" t="str">
        <f t="shared" si="307"/>
        <v>2313838</v>
      </c>
      <c r="AI2075" s="1" t="str">
        <f t="shared" si="308"/>
        <v>DIFF</v>
      </c>
    </row>
    <row r="2076" spans="1:35" ht="26.25" customHeight="1" x14ac:dyDescent="0.25">
      <c r="A2076" s="72" t="s">
        <v>193</v>
      </c>
      <c r="B2076" s="74" t="s">
        <v>40</v>
      </c>
      <c r="C2076" s="74" t="s">
        <v>95</v>
      </c>
      <c r="D2076" s="74" t="s">
        <v>2303</v>
      </c>
      <c r="E2076" s="103" t="s">
        <v>7330</v>
      </c>
      <c r="F2076" s="75" t="s">
        <v>288</v>
      </c>
      <c r="G2076" s="75" t="s">
        <v>101</v>
      </c>
      <c r="H2076" s="75" t="s">
        <v>1835</v>
      </c>
      <c r="I2076" s="133" t="s">
        <v>1704</v>
      </c>
      <c r="J2076" s="77"/>
      <c r="K2076" s="129"/>
      <c r="L2076" s="77"/>
      <c r="M2076" s="129"/>
      <c r="N2076" s="77"/>
      <c r="O2076" s="77" t="s">
        <v>386</v>
      </c>
      <c r="P2076" s="77" t="s">
        <v>1271</v>
      </c>
      <c r="Q2076" s="81" t="s">
        <v>1835</v>
      </c>
      <c r="R2076" s="81" t="s">
        <v>15206</v>
      </c>
      <c r="S2076" s="82" t="s">
        <v>195</v>
      </c>
      <c r="T2076" s="77" t="s">
        <v>259</v>
      </c>
      <c r="U2076" s="21"/>
      <c r="V2076" s="21"/>
      <c r="W2076" s="20" t="str">
        <f>VLOOKUP(TRIM(X2076),X10:Y159,2,FALSE)</f>
        <v>Andy</v>
      </c>
      <c r="X2076" s="184" t="str">
        <f t="shared" si="301"/>
        <v>30.4</v>
      </c>
      <c r="Y2076" s="184">
        <f t="shared" si="302"/>
        <v>0</v>
      </c>
      <c r="Z2076" s="184">
        <f t="shared" si="309"/>
        <v>0</v>
      </c>
      <c r="AA2076" s="184">
        <f t="shared" si="303"/>
        <v>23</v>
      </c>
      <c r="AB2076" s="184">
        <f t="shared" si="304"/>
        <v>0</v>
      </c>
      <c r="AC2076" s="184">
        <f t="shared" si="305"/>
        <v>0</v>
      </c>
      <c r="AD2076" s="184">
        <f t="shared" si="310"/>
        <v>0</v>
      </c>
      <c r="AE2076" s="184">
        <f t="shared" si="306"/>
        <v>0</v>
      </c>
      <c r="AF2076" s="186"/>
      <c r="AG2076" s="187" t="str">
        <f t="shared" si="307"/>
        <v>2313839</v>
      </c>
      <c r="AI2076" s="1" t="str">
        <f t="shared" si="308"/>
        <v>DIFF</v>
      </c>
    </row>
    <row r="2077" spans="1:35" ht="26.25" customHeight="1" x14ac:dyDescent="0.25">
      <c r="A2077" s="72" t="s">
        <v>193</v>
      </c>
      <c r="B2077" s="74" t="s">
        <v>40</v>
      </c>
      <c r="C2077" s="74" t="s">
        <v>95</v>
      </c>
      <c r="D2077" s="74" t="s">
        <v>2303</v>
      </c>
      <c r="E2077" s="103" t="s">
        <v>7331</v>
      </c>
      <c r="F2077" s="75" t="s">
        <v>288</v>
      </c>
      <c r="G2077" s="75" t="s">
        <v>101</v>
      </c>
      <c r="H2077" s="75" t="s">
        <v>1836</v>
      </c>
      <c r="I2077" s="133" t="s">
        <v>1706</v>
      </c>
      <c r="J2077" s="77"/>
      <c r="K2077" s="129"/>
      <c r="L2077" s="77"/>
      <c r="M2077" s="129"/>
      <c r="N2077" s="77"/>
      <c r="O2077" s="77" t="s">
        <v>386</v>
      </c>
      <c r="P2077" s="77" t="s">
        <v>1488</v>
      </c>
      <c r="Q2077" s="81" t="s">
        <v>1836</v>
      </c>
      <c r="R2077" s="81" t="s">
        <v>15206</v>
      </c>
      <c r="S2077" s="82" t="s">
        <v>195</v>
      </c>
      <c r="T2077" s="77" t="s">
        <v>1932</v>
      </c>
      <c r="U2077" s="21"/>
      <c r="V2077" s="21"/>
      <c r="W2077" s="20" t="str">
        <f>VLOOKUP(TRIM(X2077),X10:Y159,2,FALSE)</f>
        <v>Andy</v>
      </c>
      <c r="X2077" s="184" t="str">
        <f t="shared" si="301"/>
        <v>30.4</v>
      </c>
      <c r="Y2077" s="184">
        <f t="shared" si="302"/>
        <v>0</v>
      </c>
      <c r="Z2077" s="184">
        <f t="shared" si="309"/>
        <v>0</v>
      </c>
      <c r="AA2077" s="184">
        <f t="shared" si="303"/>
        <v>18</v>
      </c>
      <c r="AB2077" s="184">
        <f t="shared" si="304"/>
        <v>0</v>
      </c>
      <c r="AC2077" s="184">
        <f t="shared" si="305"/>
        <v>0</v>
      </c>
      <c r="AD2077" s="184">
        <f t="shared" si="310"/>
        <v>0</v>
      </c>
      <c r="AE2077" s="184">
        <f t="shared" si="306"/>
        <v>0</v>
      </c>
      <c r="AF2077" s="186"/>
      <c r="AG2077" s="187" t="str">
        <f t="shared" si="307"/>
        <v>2313840</v>
      </c>
      <c r="AI2077" s="1" t="str">
        <f t="shared" si="308"/>
        <v>DIFF</v>
      </c>
    </row>
    <row r="2078" spans="1:35" ht="26.25" customHeight="1" x14ac:dyDescent="0.25">
      <c r="A2078" s="72" t="s">
        <v>193</v>
      </c>
      <c r="B2078" s="74" t="s">
        <v>40</v>
      </c>
      <c r="C2078" s="74" t="s">
        <v>95</v>
      </c>
      <c r="D2078" s="74" t="s">
        <v>2303</v>
      </c>
      <c r="E2078" s="103" t="s">
        <v>7332</v>
      </c>
      <c r="F2078" s="75" t="s">
        <v>288</v>
      </c>
      <c r="G2078" s="75" t="s">
        <v>101</v>
      </c>
      <c r="H2078" s="75" t="s">
        <v>1837</v>
      </c>
      <c r="I2078" s="133" t="s">
        <v>1708</v>
      </c>
      <c r="J2078" s="77"/>
      <c r="K2078" s="129"/>
      <c r="L2078" s="77"/>
      <c r="M2078" s="129"/>
      <c r="N2078" s="77"/>
      <c r="O2078" s="77" t="s">
        <v>386</v>
      </c>
      <c r="P2078" s="77" t="s">
        <v>1440</v>
      </c>
      <c r="Q2078" s="81" t="s">
        <v>1837</v>
      </c>
      <c r="R2078" s="81" t="s">
        <v>15206</v>
      </c>
      <c r="S2078" s="82" t="s">
        <v>195</v>
      </c>
      <c r="T2078" s="77" t="s">
        <v>249</v>
      </c>
      <c r="U2078" s="21"/>
      <c r="V2078" s="21"/>
      <c r="W2078" s="20" t="str">
        <f>VLOOKUP(TRIM(X2078),X10:Y159,2,FALSE)</f>
        <v>Andy</v>
      </c>
      <c r="X2078" s="184" t="str">
        <f t="shared" si="301"/>
        <v>30.4</v>
      </c>
      <c r="Y2078" s="184">
        <f t="shared" si="302"/>
        <v>0</v>
      </c>
      <c r="Z2078" s="184">
        <f t="shared" si="309"/>
        <v>0</v>
      </c>
      <c r="AA2078" s="184">
        <f t="shared" si="303"/>
        <v>18</v>
      </c>
      <c r="AB2078" s="184">
        <f t="shared" si="304"/>
        <v>0</v>
      </c>
      <c r="AC2078" s="184">
        <f t="shared" si="305"/>
        <v>0</v>
      </c>
      <c r="AD2078" s="184">
        <f t="shared" si="310"/>
        <v>0</v>
      </c>
      <c r="AE2078" s="184">
        <f t="shared" si="306"/>
        <v>0</v>
      </c>
      <c r="AF2078" s="186"/>
      <c r="AG2078" s="187" t="str">
        <f t="shared" si="307"/>
        <v>2313841</v>
      </c>
      <c r="AI2078" s="1" t="str">
        <f t="shared" si="308"/>
        <v>DIFF</v>
      </c>
    </row>
    <row r="2079" spans="1:35" ht="26.25" customHeight="1" x14ac:dyDescent="0.25">
      <c r="A2079" s="72" t="s">
        <v>193</v>
      </c>
      <c r="B2079" s="74" t="s">
        <v>40</v>
      </c>
      <c r="C2079" s="74" t="s">
        <v>95</v>
      </c>
      <c r="D2079" s="74" t="s">
        <v>2303</v>
      </c>
      <c r="E2079" s="103" t="s">
        <v>7333</v>
      </c>
      <c r="F2079" s="75" t="s">
        <v>288</v>
      </c>
      <c r="G2079" s="75" t="s">
        <v>101</v>
      </c>
      <c r="H2079" s="75" t="s">
        <v>1838</v>
      </c>
      <c r="I2079" s="133" t="s">
        <v>1709</v>
      </c>
      <c r="J2079" s="77"/>
      <c r="K2079" s="129"/>
      <c r="L2079" s="77"/>
      <c r="M2079" s="129"/>
      <c r="N2079" s="77"/>
      <c r="O2079" s="77" t="s">
        <v>386</v>
      </c>
      <c r="P2079" s="77" t="s">
        <v>1449</v>
      </c>
      <c r="Q2079" s="81" t="s">
        <v>1838</v>
      </c>
      <c r="R2079" s="81" t="s">
        <v>15206</v>
      </c>
      <c r="S2079" s="82" t="s">
        <v>195</v>
      </c>
      <c r="T2079" s="77" t="s">
        <v>253</v>
      </c>
      <c r="U2079" s="21"/>
      <c r="V2079" s="21"/>
      <c r="W2079" s="20" t="str">
        <f>VLOOKUP(TRIM(X2079),X10:Y159,2,FALSE)</f>
        <v>Andy</v>
      </c>
      <c r="X2079" s="184" t="str">
        <f t="shared" ref="X2079:X2142" si="311">IF(ISNONTEXT(D2079),"" &amp; D2079 &amp;"",T(D2079))</f>
        <v>30.4</v>
      </c>
      <c r="Y2079" s="184">
        <f t="shared" ref="Y2079:Y2142" si="312">IF(F2079="CR", IF(S2079="Approved", 1, IF(S2079="Agreed", 1, IF(S2079="Block approved", 1, 0))),0)</f>
        <v>0</v>
      </c>
      <c r="Z2079" s="184">
        <f t="shared" si="309"/>
        <v>0</v>
      </c>
      <c r="AA2079" s="184">
        <f t="shared" ref="AA2079:AA2142" si="313">LEN(I2079)</f>
        <v>14</v>
      </c>
      <c r="AB2079" s="184">
        <f t="shared" ref="AB2079:AB2142" si="314">IF(LEFT(H2079, 12)="Reserved for",  1, 0)</f>
        <v>0</v>
      </c>
      <c r="AC2079" s="184">
        <f t="shared" ref="AC2079:AC2142" si="315">IF(F2079="LS OUT", IF(S2079="Approved", 1, IF(S2079="Block approved", 1, 0)),0)</f>
        <v>0</v>
      </c>
      <c r="AD2079" s="184">
        <f t="shared" si="310"/>
        <v>0</v>
      </c>
      <c r="AE2079" s="184">
        <f t="shared" ref="AE2079:AE2142" si="316">IF(F2079="LS In", IF(S2079="Postponed", 1, 0), 0)</f>
        <v>0</v>
      </c>
      <c r="AF2079" s="186"/>
      <c r="AG2079" s="187" t="str">
        <f t="shared" ref="AG2079:AG2142" si="317">IF("" &amp; AF2079="" &amp; D2079, "", MID(E2079, 4, 7))</f>
        <v>2313842</v>
      </c>
      <c r="AI2079" s="1" t="str">
        <f t="shared" ref="AI2079:AI2142" si="318">IF(_xlfn.VALUETOTEXT(AH2079) =_xlfn.VALUETOTEXT(D2079), "", "DIFF")</f>
        <v>DIFF</v>
      </c>
    </row>
    <row r="2080" spans="1:35" ht="26.25" customHeight="1" x14ac:dyDescent="0.25">
      <c r="A2080" s="72" t="s">
        <v>193</v>
      </c>
      <c r="B2080" s="74" t="s">
        <v>40</v>
      </c>
      <c r="C2080" s="74" t="s">
        <v>95</v>
      </c>
      <c r="D2080" s="74" t="s">
        <v>2303</v>
      </c>
      <c r="E2080" s="103" t="s">
        <v>7334</v>
      </c>
      <c r="F2080" s="75" t="s">
        <v>288</v>
      </c>
      <c r="G2080" s="75" t="s">
        <v>101</v>
      </c>
      <c r="H2080" s="75" t="s">
        <v>1839</v>
      </c>
      <c r="I2080" s="133" t="s">
        <v>1710</v>
      </c>
      <c r="J2080" s="77"/>
      <c r="K2080" s="129"/>
      <c r="L2080" s="77"/>
      <c r="M2080" s="129"/>
      <c r="N2080" s="77"/>
      <c r="O2080" s="77" t="s">
        <v>386</v>
      </c>
      <c r="P2080" s="77" t="s">
        <v>1700</v>
      </c>
      <c r="Q2080" s="81" t="s">
        <v>1839</v>
      </c>
      <c r="R2080" s="81" t="s">
        <v>15206</v>
      </c>
      <c r="S2080" s="82" t="s">
        <v>195</v>
      </c>
      <c r="T2080" s="77" t="s">
        <v>1245</v>
      </c>
      <c r="U2080" s="21"/>
      <c r="V2080" s="21"/>
      <c r="W2080" s="20" t="str">
        <f>VLOOKUP(TRIM(X2080),X10:Y159,2,FALSE)</f>
        <v>Andy</v>
      </c>
      <c r="X2080" s="184" t="str">
        <f t="shared" si="311"/>
        <v>30.4</v>
      </c>
      <c r="Y2080" s="184">
        <f t="shared" si="312"/>
        <v>0</v>
      </c>
      <c r="Z2080" s="184">
        <f t="shared" si="309"/>
        <v>0</v>
      </c>
      <c r="AA2080" s="184">
        <f t="shared" si="313"/>
        <v>24</v>
      </c>
      <c r="AB2080" s="184">
        <f t="shared" si="314"/>
        <v>0</v>
      </c>
      <c r="AC2080" s="184">
        <f t="shared" si="315"/>
        <v>0</v>
      </c>
      <c r="AD2080" s="184">
        <f t="shared" si="310"/>
        <v>0</v>
      </c>
      <c r="AE2080" s="184">
        <f t="shared" si="316"/>
        <v>0</v>
      </c>
      <c r="AF2080" s="186"/>
      <c r="AG2080" s="187" t="str">
        <f t="shared" si="317"/>
        <v>2313843</v>
      </c>
      <c r="AI2080" s="1" t="str">
        <f t="shared" si="318"/>
        <v>DIFF</v>
      </c>
    </row>
    <row r="2081" spans="1:35" ht="26.25" customHeight="1" x14ac:dyDescent="0.25">
      <c r="A2081" s="72" t="s">
        <v>193</v>
      </c>
      <c r="B2081" s="74" t="s">
        <v>40</v>
      </c>
      <c r="C2081" s="74" t="s">
        <v>95</v>
      </c>
      <c r="D2081" s="74" t="s">
        <v>2303</v>
      </c>
      <c r="E2081" s="103" t="s">
        <v>7335</v>
      </c>
      <c r="F2081" s="75" t="s">
        <v>288</v>
      </c>
      <c r="G2081" s="75" t="s">
        <v>101</v>
      </c>
      <c r="H2081" s="75" t="s">
        <v>1840</v>
      </c>
      <c r="I2081" s="133" t="s">
        <v>1711</v>
      </c>
      <c r="J2081" s="77"/>
      <c r="K2081" s="129"/>
      <c r="L2081" s="77"/>
      <c r="M2081" s="129"/>
      <c r="N2081" s="77"/>
      <c r="O2081" s="77" t="s">
        <v>386</v>
      </c>
      <c r="P2081" s="77" t="s">
        <v>1476</v>
      </c>
      <c r="Q2081" s="81" t="s">
        <v>1840</v>
      </c>
      <c r="R2081" s="81" t="s">
        <v>15206</v>
      </c>
      <c r="S2081" s="82" t="s">
        <v>195</v>
      </c>
      <c r="T2081" s="77" t="s">
        <v>272</v>
      </c>
      <c r="U2081" s="21"/>
      <c r="V2081" s="21"/>
      <c r="W2081" s="20" t="str">
        <f>VLOOKUP(TRIM(X2081),X10:Y159,2,FALSE)</f>
        <v>Andy</v>
      </c>
      <c r="X2081" s="184" t="str">
        <f t="shared" si="311"/>
        <v>30.4</v>
      </c>
      <c r="Y2081" s="184">
        <f t="shared" si="312"/>
        <v>0</v>
      </c>
      <c r="Z2081" s="184">
        <f t="shared" si="309"/>
        <v>0</v>
      </c>
      <c r="AA2081" s="184">
        <f t="shared" si="313"/>
        <v>17</v>
      </c>
      <c r="AB2081" s="184">
        <f t="shared" si="314"/>
        <v>0</v>
      </c>
      <c r="AC2081" s="184">
        <f t="shared" si="315"/>
        <v>0</v>
      </c>
      <c r="AD2081" s="184">
        <f t="shared" si="310"/>
        <v>0</v>
      </c>
      <c r="AE2081" s="184">
        <f t="shared" si="316"/>
        <v>0</v>
      </c>
      <c r="AF2081" s="186"/>
      <c r="AG2081" s="187" t="str">
        <f t="shared" si="317"/>
        <v>2313844</v>
      </c>
      <c r="AI2081" s="1" t="str">
        <f t="shared" si="318"/>
        <v>DIFF</v>
      </c>
    </row>
    <row r="2082" spans="1:35" ht="26.25" customHeight="1" x14ac:dyDescent="0.25">
      <c r="A2082" s="72" t="s">
        <v>193</v>
      </c>
      <c r="B2082" s="74" t="s">
        <v>40</v>
      </c>
      <c r="C2082" s="74" t="s">
        <v>95</v>
      </c>
      <c r="D2082" s="74" t="s">
        <v>2303</v>
      </c>
      <c r="E2082" s="103" t="s">
        <v>7336</v>
      </c>
      <c r="F2082" s="75" t="s">
        <v>288</v>
      </c>
      <c r="G2082" s="75" t="s">
        <v>101</v>
      </c>
      <c r="H2082" s="75" t="s">
        <v>1841</v>
      </c>
      <c r="I2082" s="133" t="s">
        <v>1713</v>
      </c>
      <c r="J2082" s="77"/>
      <c r="K2082" s="129"/>
      <c r="L2082" s="77"/>
      <c r="M2082" s="129"/>
      <c r="N2082" s="77"/>
      <c r="O2082" s="77" t="s">
        <v>386</v>
      </c>
      <c r="P2082" s="77" t="s">
        <v>1274</v>
      </c>
      <c r="Q2082" s="81" t="s">
        <v>1841</v>
      </c>
      <c r="R2082" s="81" t="s">
        <v>15206</v>
      </c>
      <c r="S2082" s="82" t="s">
        <v>195</v>
      </c>
      <c r="T2082" s="77" t="s">
        <v>4983</v>
      </c>
      <c r="U2082" s="21"/>
      <c r="V2082" s="21"/>
      <c r="W2082" s="20" t="str">
        <f>VLOOKUP(TRIM(X2082),X10:Y159,2,FALSE)</f>
        <v>Andy</v>
      </c>
      <c r="X2082" s="184" t="str">
        <f t="shared" si="311"/>
        <v>30.4</v>
      </c>
      <c r="Y2082" s="184">
        <f t="shared" si="312"/>
        <v>0</v>
      </c>
      <c r="Z2082" s="184">
        <f t="shared" si="309"/>
        <v>0</v>
      </c>
      <c r="AA2082" s="184">
        <f t="shared" si="313"/>
        <v>19</v>
      </c>
      <c r="AB2082" s="184">
        <f t="shared" si="314"/>
        <v>0</v>
      </c>
      <c r="AC2082" s="184">
        <f t="shared" si="315"/>
        <v>0</v>
      </c>
      <c r="AD2082" s="184">
        <f t="shared" si="310"/>
        <v>0</v>
      </c>
      <c r="AE2082" s="184">
        <f t="shared" si="316"/>
        <v>0</v>
      </c>
      <c r="AF2082" s="186"/>
      <c r="AG2082" s="187" t="str">
        <f t="shared" si="317"/>
        <v>2313845</v>
      </c>
      <c r="AI2082" s="1" t="str">
        <f t="shared" si="318"/>
        <v>DIFF</v>
      </c>
    </row>
    <row r="2083" spans="1:35" ht="26.25" customHeight="1" x14ac:dyDescent="0.25">
      <c r="A2083" s="72" t="s">
        <v>193</v>
      </c>
      <c r="B2083" s="74" t="s">
        <v>40</v>
      </c>
      <c r="C2083" s="74" t="s">
        <v>95</v>
      </c>
      <c r="D2083" s="74" t="s">
        <v>2303</v>
      </c>
      <c r="E2083" s="103" t="s">
        <v>7337</v>
      </c>
      <c r="F2083" s="75" t="s">
        <v>288</v>
      </c>
      <c r="G2083" s="75" t="s">
        <v>101</v>
      </c>
      <c r="H2083" s="75" t="s">
        <v>1842</v>
      </c>
      <c r="I2083" s="133" t="s">
        <v>1714</v>
      </c>
      <c r="J2083" s="77"/>
      <c r="K2083" s="129"/>
      <c r="L2083" s="77"/>
      <c r="M2083" s="129"/>
      <c r="N2083" s="77"/>
      <c r="O2083" s="77" t="s">
        <v>386</v>
      </c>
      <c r="P2083" s="77" t="s">
        <v>1279</v>
      </c>
      <c r="Q2083" s="81" t="s">
        <v>1842</v>
      </c>
      <c r="R2083" s="81" t="s">
        <v>15206</v>
      </c>
      <c r="S2083" s="82" t="s">
        <v>195</v>
      </c>
      <c r="T2083" s="77" t="s">
        <v>212</v>
      </c>
      <c r="U2083" s="21"/>
      <c r="V2083" s="21"/>
      <c r="W2083" s="20" t="str">
        <f>VLOOKUP(TRIM(X2083),X10:Y159,2,FALSE)</f>
        <v>Andy</v>
      </c>
      <c r="X2083" s="184" t="str">
        <f t="shared" si="311"/>
        <v>30.4</v>
      </c>
      <c r="Y2083" s="184">
        <f t="shared" si="312"/>
        <v>0</v>
      </c>
      <c r="Z2083" s="184">
        <f t="shared" si="309"/>
        <v>0</v>
      </c>
      <c r="AA2083" s="184">
        <f t="shared" si="313"/>
        <v>20</v>
      </c>
      <c r="AB2083" s="184">
        <f t="shared" si="314"/>
        <v>0</v>
      </c>
      <c r="AC2083" s="184">
        <f t="shared" si="315"/>
        <v>0</v>
      </c>
      <c r="AD2083" s="184">
        <f t="shared" si="310"/>
        <v>0</v>
      </c>
      <c r="AE2083" s="184">
        <f t="shared" si="316"/>
        <v>0</v>
      </c>
      <c r="AF2083" s="186"/>
      <c r="AG2083" s="187" t="str">
        <f t="shared" si="317"/>
        <v>2313846</v>
      </c>
      <c r="AI2083" s="1" t="str">
        <f t="shared" si="318"/>
        <v>DIFF</v>
      </c>
    </row>
    <row r="2084" spans="1:35" ht="26.25" customHeight="1" x14ac:dyDescent="0.25">
      <c r="A2084" s="72" t="s">
        <v>193</v>
      </c>
      <c r="B2084" s="74" t="s">
        <v>40</v>
      </c>
      <c r="C2084" s="74" t="s">
        <v>95</v>
      </c>
      <c r="D2084" s="74" t="s">
        <v>2303</v>
      </c>
      <c r="E2084" s="103" t="s">
        <v>7338</v>
      </c>
      <c r="F2084" s="75" t="s">
        <v>288</v>
      </c>
      <c r="G2084" s="75" t="s">
        <v>101</v>
      </c>
      <c r="H2084" s="75" t="s">
        <v>1843</v>
      </c>
      <c r="I2084" s="133" t="s">
        <v>1715</v>
      </c>
      <c r="J2084" s="77"/>
      <c r="K2084" s="129"/>
      <c r="L2084" s="77"/>
      <c r="M2084" s="129"/>
      <c r="N2084" s="77"/>
      <c r="O2084" s="77" t="s">
        <v>386</v>
      </c>
      <c r="P2084" s="77" t="s">
        <v>1447</v>
      </c>
      <c r="Q2084" s="81" t="s">
        <v>1843</v>
      </c>
      <c r="R2084" s="81" t="s">
        <v>15206</v>
      </c>
      <c r="S2084" s="82" t="s">
        <v>195</v>
      </c>
      <c r="T2084" s="77" t="s">
        <v>275</v>
      </c>
      <c r="U2084" s="21"/>
      <c r="V2084" s="21"/>
      <c r="W2084" s="20" t="str">
        <f>VLOOKUP(TRIM(X2084),X10:Y159,2,FALSE)</f>
        <v>Andy</v>
      </c>
      <c r="X2084" s="184" t="str">
        <f t="shared" si="311"/>
        <v>30.4</v>
      </c>
      <c r="Y2084" s="184">
        <f t="shared" si="312"/>
        <v>0</v>
      </c>
      <c r="Z2084" s="184">
        <f t="shared" si="309"/>
        <v>0</v>
      </c>
      <c r="AA2084" s="184">
        <f t="shared" si="313"/>
        <v>14</v>
      </c>
      <c r="AB2084" s="184">
        <f t="shared" si="314"/>
        <v>0</v>
      </c>
      <c r="AC2084" s="184">
        <f t="shared" si="315"/>
        <v>0</v>
      </c>
      <c r="AD2084" s="184">
        <f t="shared" si="310"/>
        <v>0</v>
      </c>
      <c r="AE2084" s="184">
        <f t="shared" si="316"/>
        <v>0</v>
      </c>
      <c r="AF2084" s="186"/>
      <c r="AG2084" s="187" t="str">
        <f t="shared" si="317"/>
        <v>2313847</v>
      </c>
      <c r="AI2084" s="1" t="str">
        <f t="shared" si="318"/>
        <v>DIFF</v>
      </c>
    </row>
    <row r="2085" spans="1:35" ht="26.25" customHeight="1" x14ac:dyDescent="0.25">
      <c r="A2085" s="72"/>
      <c r="B2085" s="74" t="s">
        <v>40</v>
      </c>
      <c r="C2085" s="74" t="s">
        <v>13</v>
      </c>
      <c r="D2085" s="74" t="s">
        <v>91</v>
      </c>
      <c r="E2085" s="103" t="s">
        <v>7339</v>
      </c>
      <c r="F2085" s="75" t="s">
        <v>288</v>
      </c>
      <c r="G2085" s="154" t="s">
        <v>101</v>
      </c>
      <c r="H2085" s="154" t="s">
        <v>2934</v>
      </c>
      <c r="I2085" s="155" t="s">
        <v>1716</v>
      </c>
      <c r="J2085" s="124"/>
      <c r="K2085" s="125"/>
      <c r="L2085" s="124"/>
      <c r="M2085" s="125"/>
      <c r="N2085" s="124"/>
      <c r="O2085" s="124" t="s">
        <v>386</v>
      </c>
      <c r="P2085" s="124" t="s">
        <v>1270</v>
      </c>
      <c r="Q2085" s="156" t="s">
        <v>8819</v>
      </c>
      <c r="R2085" s="156" t="s">
        <v>204</v>
      </c>
      <c r="S2085" s="126" t="s">
        <v>19</v>
      </c>
      <c r="T2085" s="77" t="s">
        <v>210</v>
      </c>
      <c r="U2085" s="21"/>
      <c r="V2085" s="21"/>
      <c r="W2085" s="20" t="str">
        <f>VLOOKUP(TRIM(X2085),X10:Y159,2,FALSE)</f>
        <v>Withdrawn</v>
      </c>
      <c r="X2085" s="184" t="str">
        <f t="shared" si="311"/>
        <v>99</v>
      </c>
      <c r="Y2085" s="184">
        <f t="shared" si="312"/>
        <v>0</v>
      </c>
      <c r="Z2085" s="184">
        <f t="shared" si="309"/>
        <v>0</v>
      </c>
      <c r="AA2085" s="184">
        <f t="shared" si="313"/>
        <v>19</v>
      </c>
      <c r="AB2085" s="184">
        <f t="shared" si="314"/>
        <v>0</v>
      </c>
      <c r="AC2085" s="184">
        <f t="shared" si="315"/>
        <v>0</v>
      </c>
      <c r="AD2085" s="184">
        <f t="shared" si="310"/>
        <v>0</v>
      </c>
      <c r="AE2085" s="184">
        <f t="shared" si="316"/>
        <v>0</v>
      </c>
      <c r="AF2085" s="186"/>
      <c r="AG2085" s="187" t="str">
        <f t="shared" si="317"/>
        <v>2313848</v>
      </c>
      <c r="AI2085" s="1" t="str">
        <f t="shared" si="318"/>
        <v>DIFF</v>
      </c>
    </row>
    <row r="2086" spans="1:35" ht="26.25" customHeight="1" x14ac:dyDescent="0.25">
      <c r="A2086" s="72" t="s">
        <v>193</v>
      </c>
      <c r="B2086" s="74" t="s">
        <v>40</v>
      </c>
      <c r="C2086" s="74" t="s">
        <v>95</v>
      </c>
      <c r="D2086" s="74" t="s">
        <v>2303</v>
      </c>
      <c r="E2086" s="103" t="s">
        <v>7340</v>
      </c>
      <c r="F2086" s="75" t="s">
        <v>288</v>
      </c>
      <c r="G2086" s="75" t="s">
        <v>101</v>
      </c>
      <c r="H2086" s="75" t="s">
        <v>1844</v>
      </c>
      <c r="I2086" s="133" t="s">
        <v>1717</v>
      </c>
      <c r="J2086" s="77"/>
      <c r="K2086" s="129"/>
      <c r="L2086" s="77"/>
      <c r="M2086" s="129"/>
      <c r="N2086" s="77"/>
      <c r="O2086" s="77" t="s">
        <v>386</v>
      </c>
      <c r="P2086" s="77" t="s">
        <v>1111</v>
      </c>
      <c r="Q2086" s="81" t="s">
        <v>1844</v>
      </c>
      <c r="R2086" s="81" t="s">
        <v>15206</v>
      </c>
      <c r="S2086" s="82" t="s">
        <v>195</v>
      </c>
      <c r="T2086" s="77" t="s">
        <v>1481</v>
      </c>
      <c r="U2086" s="21"/>
      <c r="V2086" s="21"/>
      <c r="W2086" s="20" t="str">
        <f>VLOOKUP(TRIM(X2086),X10:Y159,2,FALSE)</f>
        <v>Andy</v>
      </c>
      <c r="X2086" s="184" t="str">
        <f t="shared" si="311"/>
        <v>30.4</v>
      </c>
      <c r="Y2086" s="184">
        <f t="shared" si="312"/>
        <v>0</v>
      </c>
      <c r="Z2086" s="184">
        <f t="shared" si="309"/>
        <v>0</v>
      </c>
      <c r="AA2086" s="184">
        <f t="shared" si="313"/>
        <v>19</v>
      </c>
      <c r="AB2086" s="184">
        <f t="shared" si="314"/>
        <v>0</v>
      </c>
      <c r="AC2086" s="184">
        <f t="shared" si="315"/>
        <v>0</v>
      </c>
      <c r="AD2086" s="184">
        <f t="shared" si="310"/>
        <v>0</v>
      </c>
      <c r="AE2086" s="184">
        <f t="shared" si="316"/>
        <v>0</v>
      </c>
      <c r="AF2086" s="186"/>
      <c r="AG2086" s="187" t="str">
        <f t="shared" si="317"/>
        <v>2313849</v>
      </c>
      <c r="AI2086" s="1" t="str">
        <f t="shared" si="318"/>
        <v>DIFF</v>
      </c>
    </row>
    <row r="2087" spans="1:35" ht="26.25" customHeight="1" x14ac:dyDescent="0.25">
      <c r="A2087" s="72" t="s">
        <v>193</v>
      </c>
      <c r="B2087" s="74" t="s">
        <v>40</v>
      </c>
      <c r="C2087" s="74" t="s">
        <v>95</v>
      </c>
      <c r="D2087" s="74" t="s">
        <v>2303</v>
      </c>
      <c r="E2087" s="103" t="s">
        <v>7341</v>
      </c>
      <c r="F2087" s="75" t="s">
        <v>288</v>
      </c>
      <c r="G2087" s="75" t="s">
        <v>101</v>
      </c>
      <c r="H2087" s="75" t="s">
        <v>1845</v>
      </c>
      <c r="I2087" s="133" t="s">
        <v>1718</v>
      </c>
      <c r="J2087" s="77"/>
      <c r="K2087" s="129"/>
      <c r="L2087" s="77"/>
      <c r="M2087" s="129"/>
      <c r="N2087" s="77"/>
      <c r="O2087" s="77" t="s">
        <v>386</v>
      </c>
      <c r="P2087" s="77" t="s">
        <v>1438</v>
      </c>
      <c r="Q2087" s="81" t="s">
        <v>1845</v>
      </c>
      <c r="R2087" s="81" t="s">
        <v>15206</v>
      </c>
      <c r="S2087" s="82" t="s">
        <v>195</v>
      </c>
      <c r="T2087" s="77" t="s">
        <v>264</v>
      </c>
      <c r="U2087" s="21"/>
      <c r="V2087" s="21"/>
      <c r="W2087" s="20" t="str">
        <f>VLOOKUP(TRIM(X2087),X10:Y159,2,FALSE)</f>
        <v>Andy</v>
      </c>
      <c r="X2087" s="184" t="str">
        <f t="shared" si="311"/>
        <v>30.4</v>
      </c>
      <c r="Y2087" s="184">
        <f t="shared" si="312"/>
        <v>0</v>
      </c>
      <c r="Z2087" s="184">
        <f t="shared" si="309"/>
        <v>0</v>
      </c>
      <c r="AA2087" s="184">
        <f t="shared" si="313"/>
        <v>18</v>
      </c>
      <c r="AB2087" s="184">
        <f t="shared" si="314"/>
        <v>0</v>
      </c>
      <c r="AC2087" s="184">
        <f t="shared" si="315"/>
        <v>0</v>
      </c>
      <c r="AD2087" s="184">
        <f t="shared" si="310"/>
        <v>0</v>
      </c>
      <c r="AE2087" s="184">
        <f t="shared" si="316"/>
        <v>0</v>
      </c>
      <c r="AF2087" s="186"/>
      <c r="AG2087" s="187" t="str">
        <f t="shared" si="317"/>
        <v>2313850</v>
      </c>
      <c r="AI2087" s="1" t="str">
        <f t="shared" si="318"/>
        <v>DIFF</v>
      </c>
    </row>
    <row r="2088" spans="1:35" ht="26.25" customHeight="1" x14ac:dyDescent="0.25">
      <c r="A2088" s="72" t="s">
        <v>193</v>
      </c>
      <c r="B2088" s="74" t="s">
        <v>40</v>
      </c>
      <c r="C2088" s="74" t="s">
        <v>95</v>
      </c>
      <c r="D2088" s="74" t="s">
        <v>2303</v>
      </c>
      <c r="E2088" s="103" t="s">
        <v>7342</v>
      </c>
      <c r="F2088" s="75" t="s">
        <v>288</v>
      </c>
      <c r="G2088" s="75" t="s">
        <v>101</v>
      </c>
      <c r="H2088" s="75" t="s">
        <v>1846</v>
      </c>
      <c r="I2088" s="133" t="s">
        <v>1720</v>
      </c>
      <c r="J2088" s="77"/>
      <c r="K2088" s="129"/>
      <c r="L2088" s="77"/>
      <c r="M2088" s="129"/>
      <c r="N2088" s="77"/>
      <c r="O2088" s="77" t="s">
        <v>386</v>
      </c>
      <c r="P2088" s="77" t="s">
        <v>1272</v>
      </c>
      <c r="Q2088" s="81" t="s">
        <v>1846</v>
      </c>
      <c r="R2088" s="81" t="s">
        <v>15206</v>
      </c>
      <c r="S2088" s="82" t="s">
        <v>195</v>
      </c>
      <c r="T2088" s="77" t="s">
        <v>251</v>
      </c>
      <c r="U2088" s="21"/>
      <c r="V2088" s="21"/>
      <c r="W2088" s="20" t="str">
        <f>VLOOKUP(TRIM(X2088),X10:Y159,2,FALSE)</f>
        <v>Andy</v>
      </c>
      <c r="X2088" s="184" t="str">
        <f t="shared" si="311"/>
        <v>30.4</v>
      </c>
      <c r="Y2088" s="184">
        <f t="shared" si="312"/>
        <v>0</v>
      </c>
      <c r="Z2088" s="184">
        <f t="shared" si="309"/>
        <v>0</v>
      </c>
      <c r="AA2088" s="184">
        <f t="shared" si="313"/>
        <v>16</v>
      </c>
      <c r="AB2088" s="184">
        <f t="shared" si="314"/>
        <v>0</v>
      </c>
      <c r="AC2088" s="184">
        <f t="shared" si="315"/>
        <v>0</v>
      </c>
      <c r="AD2088" s="184">
        <f t="shared" si="310"/>
        <v>0</v>
      </c>
      <c r="AE2088" s="184">
        <f t="shared" si="316"/>
        <v>0</v>
      </c>
      <c r="AF2088" s="186"/>
      <c r="AG2088" s="187" t="str">
        <f t="shared" si="317"/>
        <v>2313851</v>
      </c>
      <c r="AI2088" s="1" t="str">
        <f t="shared" si="318"/>
        <v>DIFF</v>
      </c>
    </row>
    <row r="2089" spans="1:35" ht="26.25" customHeight="1" x14ac:dyDescent="0.25">
      <c r="A2089" s="72" t="s">
        <v>193</v>
      </c>
      <c r="B2089" s="74" t="s">
        <v>40</v>
      </c>
      <c r="C2089" s="74" t="s">
        <v>95</v>
      </c>
      <c r="D2089" s="74" t="s">
        <v>2303</v>
      </c>
      <c r="E2089" s="103" t="s">
        <v>7343</v>
      </c>
      <c r="F2089" s="75" t="s">
        <v>288</v>
      </c>
      <c r="G2089" s="75" t="s">
        <v>101</v>
      </c>
      <c r="H2089" s="75" t="s">
        <v>1847</v>
      </c>
      <c r="I2089" s="133" t="s">
        <v>1850</v>
      </c>
      <c r="J2089" s="77"/>
      <c r="K2089" s="129"/>
      <c r="L2089" s="77"/>
      <c r="M2089" s="129"/>
      <c r="N2089" s="77"/>
      <c r="O2089" s="77" t="s">
        <v>386</v>
      </c>
      <c r="P2089" s="77" t="s">
        <v>1444</v>
      </c>
      <c r="Q2089" s="81" t="s">
        <v>1847</v>
      </c>
      <c r="R2089" s="81" t="s">
        <v>15206</v>
      </c>
      <c r="S2089" s="82" t="s">
        <v>195</v>
      </c>
      <c r="T2089" s="77" t="s">
        <v>1122</v>
      </c>
      <c r="U2089" s="21"/>
      <c r="V2089" s="21"/>
      <c r="W2089" s="20" t="str">
        <f>VLOOKUP(TRIM(X2089),X10:Y159,2,FALSE)</f>
        <v>Andy</v>
      </c>
      <c r="X2089" s="184" t="str">
        <f t="shared" si="311"/>
        <v>30.4</v>
      </c>
      <c r="Y2089" s="184">
        <f t="shared" si="312"/>
        <v>0</v>
      </c>
      <c r="Z2089" s="184">
        <f t="shared" si="309"/>
        <v>0</v>
      </c>
      <c r="AA2089" s="184">
        <f t="shared" si="313"/>
        <v>23</v>
      </c>
      <c r="AB2089" s="184">
        <f t="shared" si="314"/>
        <v>0</v>
      </c>
      <c r="AC2089" s="184">
        <f t="shared" si="315"/>
        <v>0</v>
      </c>
      <c r="AD2089" s="184">
        <f t="shared" si="310"/>
        <v>0</v>
      </c>
      <c r="AE2089" s="184">
        <f t="shared" si="316"/>
        <v>0</v>
      </c>
      <c r="AF2089" s="186"/>
      <c r="AG2089" s="187" t="str">
        <f t="shared" si="317"/>
        <v>2313852</v>
      </c>
      <c r="AI2089" s="1" t="str">
        <f t="shared" si="318"/>
        <v>DIFF</v>
      </c>
    </row>
    <row r="2090" spans="1:35" ht="26.25" customHeight="1" x14ac:dyDescent="0.25">
      <c r="A2090" s="72"/>
      <c r="B2090" s="74" t="s">
        <v>40</v>
      </c>
      <c r="C2090" s="74" t="s">
        <v>13</v>
      </c>
      <c r="D2090" s="74" t="s">
        <v>91</v>
      </c>
      <c r="E2090" s="103" t="s">
        <v>7344</v>
      </c>
      <c r="F2090" s="75" t="s">
        <v>288</v>
      </c>
      <c r="G2090" s="154" t="s">
        <v>101</v>
      </c>
      <c r="H2090" s="154" t="s">
        <v>1848</v>
      </c>
      <c r="I2090" s="155" t="s">
        <v>1721</v>
      </c>
      <c r="J2090" s="124"/>
      <c r="K2090" s="125"/>
      <c r="L2090" s="124"/>
      <c r="M2090" s="125"/>
      <c r="N2090" s="124"/>
      <c r="O2090" s="124" t="s">
        <v>386</v>
      </c>
      <c r="P2090" s="124" t="s">
        <v>1467</v>
      </c>
      <c r="Q2090" s="156" t="s">
        <v>2936</v>
      </c>
      <c r="R2090" s="156" t="s">
        <v>204</v>
      </c>
      <c r="S2090" s="126" t="s">
        <v>19</v>
      </c>
      <c r="T2090" s="77" t="s">
        <v>2937</v>
      </c>
      <c r="U2090" s="21"/>
      <c r="V2090" s="21"/>
      <c r="W2090" s="20" t="str">
        <f>VLOOKUP(TRIM(X2090),X10:Y159,2,FALSE)</f>
        <v>Withdrawn</v>
      </c>
      <c r="X2090" s="184" t="str">
        <f t="shared" si="311"/>
        <v>99</v>
      </c>
      <c r="Y2090" s="184">
        <f t="shared" si="312"/>
        <v>0</v>
      </c>
      <c r="Z2090" s="184">
        <f t="shared" si="309"/>
        <v>0</v>
      </c>
      <c r="AA2090" s="184">
        <f t="shared" si="313"/>
        <v>26</v>
      </c>
      <c r="AB2090" s="184">
        <f t="shared" si="314"/>
        <v>0</v>
      </c>
      <c r="AC2090" s="184">
        <f t="shared" si="315"/>
        <v>0</v>
      </c>
      <c r="AD2090" s="184">
        <f t="shared" si="310"/>
        <v>0</v>
      </c>
      <c r="AE2090" s="184">
        <f t="shared" si="316"/>
        <v>0</v>
      </c>
      <c r="AF2090" s="186"/>
      <c r="AG2090" s="187" t="str">
        <f t="shared" si="317"/>
        <v>2313853</v>
      </c>
      <c r="AI2090" s="1" t="str">
        <f t="shared" si="318"/>
        <v>DIFF</v>
      </c>
    </row>
    <row r="2091" spans="1:35" ht="26.25" customHeight="1" x14ac:dyDescent="0.25">
      <c r="A2091" s="72" t="s">
        <v>193</v>
      </c>
      <c r="B2091" s="74" t="s">
        <v>40</v>
      </c>
      <c r="C2091" s="74" t="s">
        <v>95</v>
      </c>
      <c r="D2091" s="74" t="s">
        <v>2303</v>
      </c>
      <c r="E2091" s="103" t="s">
        <v>7345</v>
      </c>
      <c r="F2091" s="75" t="s">
        <v>288</v>
      </c>
      <c r="G2091" s="75" t="s">
        <v>101</v>
      </c>
      <c r="H2091" s="75" t="s">
        <v>1849</v>
      </c>
      <c r="I2091" s="133" t="s">
        <v>1722</v>
      </c>
      <c r="J2091" s="77"/>
      <c r="K2091" s="129"/>
      <c r="L2091" s="77"/>
      <c r="M2091" s="129"/>
      <c r="N2091" s="77"/>
      <c r="O2091" s="77" t="s">
        <v>386</v>
      </c>
      <c r="P2091" s="77" t="s">
        <v>1324</v>
      </c>
      <c r="Q2091" s="81" t="s">
        <v>1849</v>
      </c>
      <c r="R2091" s="81" t="s">
        <v>15206</v>
      </c>
      <c r="S2091" s="82" t="s">
        <v>195</v>
      </c>
      <c r="T2091" s="77" t="s">
        <v>249</v>
      </c>
      <c r="U2091" s="21"/>
      <c r="V2091" s="21"/>
      <c r="W2091" s="20" t="str">
        <f>VLOOKUP(TRIM(X2091),X10:Y159,2,FALSE)</f>
        <v>Andy</v>
      </c>
      <c r="X2091" s="184" t="str">
        <f t="shared" si="311"/>
        <v>30.4</v>
      </c>
      <c r="Y2091" s="184">
        <f t="shared" si="312"/>
        <v>0</v>
      </c>
      <c r="Z2091" s="184">
        <f t="shared" si="309"/>
        <v>0</v>
      </c>
      <c r="AA2091" s="184">
        <f t="shared" si="313"/>
        <v>16</v>
      </c>
      <c r="AB2091" s="184">
        <f t="shared" si="314"/>
        <v>0</v>
      </c>
      <c r="AC2091" s="184">
        <f t="shared" si="315"/>
        <v>0</v>
      </c>
      <c r="AD2091" s="184">
        <f t="shared" si="310"/>
        <v>0</v>
      </c>
      <c r="AE2091" s="184">
        <f t="shared" si="316"/>
        <v>0</v>
      </c>
      <c r="AF2091" s="186"/>
      <c r="AG2091" s="187" t="str">
        <f t="shared" si="317"/>
        <v>2313854</v>
      </c>
      <c r="AI2091" s="1" t="str">
        <f t="shared" si="318"/>
        <v>DIFF</v>
      </c>
    </row>
    <row r="2092" spans="1:35" ht="26.25" customHeight="1" x14ac:dyDescent="0.25">
      <c r="A2092" s="72"/>
      <c r="B2092" s="74" t="s">
        <v>40</v>
      </c>
      <c r="C2092" s="74" t="s">
        <v>13</v>
      </c>
      <c r="D2092" s="74" t="s">
        <v>91</v>
      </c>
      <c r="E2092" s="103" t="s">
        <v>7346</v>
      </c>
      <c r="F2092" s="75" t="s">
        <v>288</v>
      </c>
      <c r="G2092" s="154" t="s">
        <v>101</v>
      </c>
      <c r="H2092" s="154" t="s">
        <v>1851</v>
      </c>
      <c r="I2092" s="155" t="s">
        <v>1705</v>
      </c>
      <c r="J2092" s="124"/>
      <c r="K2092" s="125"/>
      <c r="L2092" s="124"/>
      <c r="M2092" s="125"/>
      <c r="N2092" s="124"/>
      <c r="O2092" s="124" t="s">
        <v>386</v>
      </c>
      <c r="P2092" s="124" t="s">
        <v>1276</v>
      </c>
      <c r="Q2092" s="156" t="s">
        <v>2280</v>
      </c>
      <c r="R2092" s="156" t="s">
        <v>204</v>
      </c>
      <c r="S2092" s="126" t="s">
        <v>19</v>
      </c>
      <c r="T2092" s="77" t="s">
        <v>4984</v>
      </c>
      <c r="U2092" s="21"/>
      <c r="V2092" s="21"/>
      <c r="W2092" s="20" t="str">
        <f>VLOOKUP(TRIM(X2092),X10:Y159,2,FALSE)</f>
        <v>Withdrawn</v>
      </c>
      <c r="X2092" s="184" t="str">
        <f t="shared" si="311"/>
        <v>99</v>
      </c>
      <c r="Y2092" s="184">
        <f t="shared" si="312"/>
        <v>0</v>
      </c>
      <c r="Z2092" s="184">
        <f t="shared" si="309"/>
        <v>0</v>
      </c>
      <c r="AA2092" s="184">
        <f t="shared" si="313"/>
        <v>15</v>
      </c>
      <c r="AB2092" s="184">
        <f t="shared" si="314"/>
        <v>0</v>
      </c>
      <c r="AC2092" s="184">
        <f t="shared" si="315"/>
        <v>0</v>
      </c>
      <c r="AD2092" s="184">
        <f t="shared" si="310"/>
        <v>0</v>
      </c>
      <c r="AE2092" s="184">
        <f t="shared" si="316"/>
        <v>0</v>
      </c>
      <c r="AF2092" s="186"/>
      <c r="AG2092" s="187" t="str">
        <f t="shared" si="317"/>
        <v>2313855</v>
      </c>
      <c r="AI2092" s="1" t="str">
        <f t="shared" si="318"/>
        <v>DIFF</v>
      </c>
    </row>
    <row r="2093" spans="1:35" ht="26.25" customHeight="1" x14ac:dyDescent="0.25">
      <c r="A2093" s="72" t="s">
        <v>193</v>
      </c>
      <c r="B2093" s="74" t="s">
        <v>40</v>
      </c>
      <c r="C2093" s="74" t="s">
        <v>95</v>
      </c>
      <c r="D2093" s="74" t="s">
        <v>2303</v>
      </c>
      <c r="E2093" s="103" t="s">
        <v>7347</v>
      </c>
      <c r="F2093" s="75" t="s">
        <v>288</v>
      </c>
      <c r="G2093" s="75" t="s">
        <v>101</v>
      </c>
      <c r="H2093" s="75" t="s">
        <v>1852</v>
      </c>
      <c r="I2093" s="133" t="s">
        <v>1719</v>
      </c>
      <c r="J2093" s="77"/>
      <c r="K2093" s="129"/>
      <c r="L2093" s="77"/>
      <c r="M2093" s="129"/>
      <c r="N2093" s="77"/>
      <c r="O2093" s="77" t="s">
        <v>386</v>
      </c>
      <c r="P2093" s="77" t="s">
        <v>1302</v>
      </c>
      <c r="Q2093" s="81" t="s">
        <v>1852</v>
      </c>
      <c r="R2093" s="81" t="s">
        <v>15206</v>
      </c>
      <c r="S2093" s="82" t="s">
        <v>195</v>
      </c>
      <c r="T2093" s="77" t="s">
        <v>1113</v>
      </c>
      <c r="U2093" s="21"/>
      <c r="V2093" s="21"/>
      <c r="W2093" s="20" t="str">
        <f>VLOOKUP(TRIM(X2093),X10:Y159,2,FALSE)</f>
        <v>Andy</v>
      </c>
      <c r="X2093" s="184" t="str">
        <f t="shared" si="311"/>
        <v>30.4</v>
      </c>
      <c r="Y2093" s="184">
        <f t="shared" si="312"/>
        <v>0</v>
      </c>
      <c r="Z2093" s="184">
        <f t="shared" si="309"/>
        <v>0</v>
      </c>
      <c r="AA2093" s="184">
        <f t="shared" si="313"/>
        <v>19</v>
      </c>
      <c r="AB2093" s="184">
        <f t="shared" si="314"/>
        <v>0</v>
      </c>
      <c r="AC2093" s="184">
        <f t="shared" si="315"/>
        <v>0</v>
      </c>
      <c r="AD2093" s="184">
        <f t="shared" si="310"/>
        <v>0</v>
      </c>
      <c r="AE2093" s="184">
        <f t="shared" si="316"/>
        <v>0</v>
      </c>
      <c r="AF2093" s="186"/>
      <c r="AG2093" s="187" t="str">
        <f t="shared" si="317"/>
        <v>2313856</v>
      </c>
      <c r="AI2093" s="1" t="str">
        <f t="shared" si="318"/>
        <v>DIFF</v>
      </c>
    </row>
    <row r="2094" spans="1:35" ht="26.25" customHeight="1" x14ac:dyDescent="0.25">
      <c r="A2094" s="72" t="s">
        <v>193</v>
      </c>
      <c r="B2094" s="74" t="s">
        <v>40</v>
      </c>
      <c r="C2094" s="74" t="s">
        <v>95</v>
      </c>
      <c r="D2094" s="74" t="s">
        <v>2303</v>
      </c>
      <c r="E2094" s="103" t="s">
        <v>7348</v>
      </c>
      <c r="F2094" s="75" t="s">
        <v>288</v>
      </c>
      <c r="G2094" s="75" t="s">
        <v>101</v>
      </c>
      <c r="H2094" s="75" t="s">
        <v>2974</v>
      </c>
      <c r="I2094" s="133" t="s">
        <v>1712</v>
      </c>
      <c r="J2094" s="77"/>
      <c r="K2094" s="129"/>
      <c r="L2094" s="77"/>
      <c r="M2094" s="129"/>
      <c r="N2094" s="77"/>
      <c r="O2094" s="77" t="s">
        <v>386</v>
      </c>
      <c r="P2094" s="77" t="s">
        <v>1454</v>
      </c>
      <c r="Q2094" s="81" t="s">
        <v>2974</v>
      </c>
      <c r="R2094" s="81" t="s">
        <v>15206</v>
      </c>
      <c r="S2094" s="82" t="s">
        <v>195</v>
      </c>
      <c r="T2094" s="77" t="s">
        <v>242</v>
      </c>
      <c r="U2094" s="21"/>
      <c r="V2094" s="21"/>
      <c r="W2094" s="20" t="str">
        <f>VLOOKUP(TRIM(X2094),X10:Y159,2,FALSE)</f>
        <v>Andy</v>
      </c>
      <c r="X2094" s="184" t="str">
        <f t="shared" si="311"/>
        <v>30.4</v>
      </c>
      <c r="Y2094" s="184">
        <f t="shared" si="312"/>
        <v>0</v>
      </c>
      <c r="Z2094" s="184">
        <f t="shared" si="309"/>
        <v>0</v>
      </c>
      <c r="AA2094" s="184">
        <f t="shared" si="313"/>
        <v>20</v>
      </c>
      <c r="AB2094" s="184">
        <f t="shared" si="314"/>
        <v>0</v>
      </c>
      <c r="AC2094" s="184">
        <f t="shared" si="315"/>
        <v>0</v>
      </c>
      <c r="AD2094" s="184">
        <f t="shared" si="310"/>
        <v>0</v>
      </c>
      <c r="AE2094" s="184">
        <f t="shared" si="316"/>
        <v>0</v>
      </c>
      <c r="AF2094" s="186"/>
      <c r="AG2094" s="187" t="str">
        <f t="shared" si="317"/>
        <v>2313857</v>
      </c>
      <c r="AI2094" s="1" t="str">
        <f t="shared" si="318"/>
        <v>DIFF</v>
      </c>
    </row>
    <row r="2095" spans="1:35" ht="26.25" customHeight="1" x14ac:dyDescent="0.25">
      <c r="A2095" s="72" t="s">
        <v>193</v>
      </c>
      <c r="B2095" s="74" t="s">
        <v>40</v>
      </c>
      <c r="C2095" s="74" t="s">
        <v>95</v>
      </c>
      <c r="D2095" s="74" t="s">
        <v>2303</v>
      </c>
      <c r="E2095" s="103" t="s">
        <v>7349</v>
      </c>
      <c r="F2095" s="75" t="s">
        <v>288</v>
      </c>
      <c r="G2095" s="75" t="s">
        <v>101</v>
      </c>
      <c r="H2095" s="75" t="s">
        <v>2975</v>
      </c>
      <c r="I2095" s="133" t="s">
        <v>1707</v>
      </c>
      <c r="J2095" s="77"/>
      <c r="K2095" s="129"/>
      <c r="L2095" s="77"/>
      <c r="M2095" s="129"/>
      <c r="N2095" s="77"/>
      <c r="O2095" s="77" t="s">
        <v>386</v>
      </c>
      <c r="P2095" s="77" t="s">
        <v>1273</v>
      </c>
      <c r="Q2095" s="81" t="s">
        <v>2975</v>
      </c>
      <c r="R2095" s="81" t="s">
        <v>15206</v>
      </c>
      <c r="S2095" s="82" t="s">
        <v>195</v>
      </c>
      <c r="T2095" s="77" t="s">
        <v>1024</v>
      </c>
      <c r="U2095" s="21"/>
      <c r="V2095" s="21"/>
      <c r="W2095" s="20" t="str">
        <f>VLOOKUP(TRIM(X2095),X10:Y159,2,FALSE)</f>
        <v>Andy</v>
      </c>
      <c r="X2095" s="184" t="str">
        <f t="shared" si="311"/>
        <v>30.4</v>
      </c>
      <c r="Y2095" s="184">
        <f t="shared" si="312"/>
        <v>0</v>
      </c>
      <c r="Z2095" s="184">
        <f t="shared" si="309"/>
        <v>0</v>
      </c>
      <c r="AA2095" s="184">
        <f t="shared" si="313"/>
        <v>19</v>
      </c>
      <c r="AB2095" s="184">
        <f t="shared" si="314"/>
        <v>0</v>
      </c>
      <c r="AC2095" s="184">
        <f t="shared" si="315"/>
        <v>0</v>
      </c>
      <c r="AD2095" s="184">
        <f t="shared" si="310"/>
        <v>0</v>
      </c>
      <c r="AE2095" s="184">
        <f t="shared" si="316"/>
        <v>0</v>
      </c>
      <c r="AF2095" s="186"/>
      <c r="AG2095" s="187" t="str">
        <f t="shared" si="317"/>
        <v>2313858</v>
      </c>
      <c r="AI2095" s="1" t="str">
        <f t="shared" si="318"/>
        <v>DIFF</v>
      </c>
    </row>
    <row r="2096" spans="1:35" ht="26.25" customHeight="1" x14ac:dyDescent="0.25">
      <c r="A2096" s="72"/>
      <c r="B2096" s="74" t="s">
        <v>40</v>
      </c>
      <c r="C2096" s="74" t="s">
        <v>13</v>
      </c>
      <c r="D2096" s="74" t="s">
        <v>91</v>
      </c>
      <c r="E2096" s="103" t="s">
        <v>7350</v>
      </c>
      <c r="F2096" s="75" t="s">
        <v>288</v>
      </c>
      <c r="G2096" s="154" t="s">
        <v>101</v>
      </c>
      <c r="H2096" s="154" t="s">
        <v>2976</v>
      </c>
      <c r="I2096" s="155" t="s">
        <v>2935</v>
      </c>
      <c r="J2096" s="124"/>
      <c r="K2096" s="125"/>
      <c r="L2096" s="124"/>
      <c r="M2096" s="125"/>
      <c r="N2096" s="124"/>
      <c r="O2096" s="124" t="s">
        <v>386</v>
      </c>
      <c r="P2096" s="124" t="s">
        <v>1277</v>
      </c>
      <c r="Q2096" s="156" t="s">
        <v>8818</v>
      </c>
      <c r="R2096" s="156" t="s">
        <v>204</v>
      </c>
      <c r="S2096" s="126" t="s">
        <v>19</v>
      </c>
      <c r="T2096" s="77" t="s">
        <v>277</v>
      </c>
      <c r="U2096" s="21"/>
      <c r="V2096" s="21"/>
      <c r="W2096" s="20" t="str">
        <f>VLOOKUP(TRIM(X2096),X10:Y159,2,FALSE)</f>
        <v>Withdrawn</v>
      </c>
      <c r="X2096" s="184" t="str">
        <f t="shared" si="311"/>
        <v>99</v>
      </c>
      <c r="Y2096" s="184">
        <f t="shared" si="312"/>
        <v>0</v>
      </c>
      <c r="Z2096" s="184">
        <f t="shared" si="309"/>
        <v>0</v>
      </c>
      <c r="AA2096" s="184">
        <f t="shared" si="313"/>
        <v>16</v>
      </c>
      <c r="AB2096" s="184">
        <f t="shared" si="314"/>
        <v>0</v>
      </c>
      <c r="AC2096" s="184">
        <f t="shared" si="315"/>
        <v>0</v>
      </c>
      <c r="AD2096" s="184">
        <f t="shared" si="310"/>
        <v>0</v>
      </c>
      <c r="AE2096" s="184">
        <f t="shared" si="316"/>
        <v>0</v>
      </c>
      <c r="AF2096" s="186"/>
      <c r="AG2096" s="187" t="str">
        <f t="shared" si="317"/>
        <v>2313859</v>
      </c>
      <c r="AI2096" s="1" t="str">
        <f t="shared" si="318"/>
        <v>DIFF</v>
      </c>
    </row>
    <row r="2097" spans="1:35" ht="26.25" customHeight="1" x14ac:dyDescent="0.25">
      <c r="A2097" s="72" t="s">
        <v>193</v>
      </c>
      <c r="B2097" s="74" t="s">
        <v>40</v>
      </c>
      <c r="C2097" s="74" t="s">
        <v>95</v>
      </c>
      <c r="D2097" s="74" t="s">
        <v>2303</v>
      </c>
      <c r="E2097" s="103" t="s">
        <v>7351</v>
      </c>
      <c r="F2097" s="75" t="s">
        <v>288</v>
      </c>
      <c r="G2097" s="75" t="s">
        <v>101</v>
      </c>
      <c r="H2097" s="75" t="s">
        <v>8813</v>
      </c>
      <c r="I2097" s="133" t="s">
        <v>1723</v>
      </c>
      <c r="J2097" s="77"/>
      <c r="K2097" s="129"/>
      <c r="L2097" s="77"/>
      <c r="M2097" s="129"/>
      <c r="N2097" s="77"/>
      <c r="O2097" s="77" t="s">
        <v>386</v>
      </c>
      <c r="P2097" s="77" t="s">
        <v>1453</v>
      </c>
      <c r="Q2097" s="81" t="s">
        <v>8814</v>
      </c>
      <c r="R2097" s="81" t="s">
        <v>15206</v>
      </c>
      <c r="S2097" s="82" t="s">
        <v>195</v>
      </c>
      <c r="T2097" s="77" t="s">
        <v>1009</v>
      </c>
      <c r="U2097" s="21"/>
      <c r="V2097" s="21"/>
      <c r="W2097" s="20" t="str">
        <f>VLOOKUP(TRIM(X2097),X10:Y159,2,FALSE)</f>
        <v>Andy</v>
      </c>
      <c r="X2097" s="184" t="str">
        <f t="shared" si="311"/>
        <v>30.4</v>
      </c>
      <c r="Y2097" s="184">
        <f t="shared" si="312"/>
        <v>0</v>
      </c>
      <c r="Z2097" s="184">
        <f t="shared" si="309"/>
        <v>0</v>
      </c>
      <c r="AA2097" s="184">
        <f t="shared" si="313"/>
        <v>20</v>
      </c>
      <c r="AB2097" s="184">
        <f t="shared" si="314"/>
        <v>0</v>
      </c>
      <c r="AC2097" s="184">
        <f t="shared" si="315"/>
        <v>0</v>
      </c>
      <c r="AD2097" s="184">
        <f t="shared" si="310"/>
        <v>0</v>
      </c>
      <c r="AE2097" s="184">
        <f t="shared" si="316"/>
        <v>0</v>
      </c>
      <c r="AF2097" s="186"/>
      <c r="AG2097" s="187" t="str">
        <f t="shared" si="317"/>
        <v>2313860</v>
      </c>
      <c r="AI2097" s="1" t="str">
        <f t="shared" si="318"/>
        <v>DIFF</v>
      </c>
    </row>
    <row r="2098" spans="1:35" ht="26.25" customHeight="1" x14ac:dyDescent="0.25">
      <c r="A2098" s="72" t="s">
        <v>193</v>
      </c>
      <c r="B2098" s="74" t="s">
        <v>40</v>
      </c>
      <c r="C2098" s="74" t="s">
        <v>95</v>
      </c>
      <c r="D2098" s="74" t="s">
        <v>2294</v>
      </c>
      <c r="E2098" s="103" t="s">
        <v>7352</v>
      </c>
      <c r="F2098" s="75" t="s">
        <v>1081</v>
      </c>
      <c r="G2098" s="75" t="s">
        <v>96</v>
      </c>
      <c r="H2098" s="75" t="s">
        <v>5930</v>
      </c>
      <c r="I2098" s="133" t="s">
        <v>1112</v>
      </c>
      <c r="J2098" s="77" t="s">
        <v>2434</v>
      </c>
      <c r="K2098" s="129"/>
      <c r="L2098" s="77"/>
      <c r="M2098" s="129"/>
      <c r="N2098" s="77" t="s">
        <v>1484</v>
      </c>
      <c r="O2098" s="77" t="s">
        <v>1386</v>
      </c>
      <c r="P2098" s="77" t="s">
        <v>2435</v>
      </c>
      <c r="Q2098" s="81" t="s">
        <v>5136</v>
      </c>
      <c r="R2098" s="81" t="s">
        <v>8393</v>
      </c>
      <c r="S2098" s="82" t="s">
        <v>194</v>
      </c>
      <c r="T2098" s="77" t="s">
        <v>1009</v>
      </c>
      <c r="U2098" s="21"/>
      <c r="V2098" s="21" t="s">
        <v>1393</v>
      </c>
      <c r="W2098" s="20" t="str">
        <f>VLOOKUP(TRIM(X2098),X10:Y159,2,FALSE)</f>
        <v>Dario</v>
      </c>
      <c r="X2098" s="184" t="str">
        <f t="shared" si="311"/>
        <v>19.1</v>
      </c>
      <c r="Y2098" s="184">
        <f t="shared" si="312"/>
        <v>0</v>
      </c>
      <c r="Z2098" s="184">
        <f t="shared" si="309"/>
        <v>1</v>
      </c>
      <c r="AA2098" s="184">
        <f t="shared" si="313"/>
        <v>6</v>
      </c>
      <c r="AB2098" s="184">
        <f t="shared" si="314"/>
        <v>0</v>
      </c>
      <c r="AC2098" s="184">
        <f t="shared" si="315"/>
        <v>0</v>
      </c>
      <c r="AD2098" s="184">
        <f t="shared" si="310"/>
        <v>0</v>
      </c>
      <c r="AE2098" s="184">
        <f t="shared" si="316"/>
        <v>0</v>
      </c>
      <c r="AF2098" s="186"/>
      <c r="AG2098" s="187" t="str">
        <f t="shared" si="317"/>
        <v>2313861</v>
      </c>
      <c r="AI2098" s="1" t="str">
        <f t="shared" si="318"/>
        <v>DIFF</v>
      </c>
    </row>
    <row r="2099" spans="1:35" ht="26.25" customHeight="1" x14ac:dyDescent="0.25">
      <c r="A2099" s="72" t="s">
        <v>193</v>
      </c>
      <c r="B2099" s="74" t="s">
        <v>8803</v>
      </c>
      <c r="C2099" s="74" t="s">
        <v>95</v>
      </c>
      <c r="D2099" s="74" t="s">
        <v>1348</v>
      </c>
      <c r="E2099" s="103" t="s">
        <v>7353</v>
      </c>
      <c r="F2099" s="75" t="s">
        <v>12</v>
      </c>
      <c r="G2099" s="75" t="s">
        <v>96</v>
      </c>
      <c r="H2099" s="75" t="s">
        <v>2909</v>
      </c>
      <c r="I2099" s="133" t="s">
        <v>280</v>
      </c>
      <c r="J2099" s="77"/>
      <c r="K2099" s="129"/>
      <c r="L2099" s="77"/>
      <c r="M2099" s="129"/>
      <c r="N2099" s="77"/>
      <c r="O2099" s="77" t="s">
        <v>386</v>
      </c>
      <c r="P2099" s="77" t="s">
        <v>1488</v>
      </c>
      <c r="Q2099" s="81" t="s">
        <v>8804</v>
      </c>
      <c r="R2099" s="81" t="s">
        <v>8394</v>
      </c>
      <c r="S2099" s="82" t="s">
        <v>194</v>
      </c>
      <c r="T2099" s="77" t="s">
        <v>1053</v>
      </c>
      <c r="U2099" s="21"/>
      <c r="V2099" s="21" t="s">
        <v>1393</v>
      </c>
      <c r="W2099" s="20" t="str">
        <f>VLOOKUP(TRIM(X2099),X10:Y159,2,FALSE)</f>
        <v>Dario</v>
      </c>
      <c r="X2099" s="184" t="str">
        <f t="shared" si="311"/>
        <v>9.9.2</v>
      </c>
      <c r="Y2099" s="184">
        <f t="shared" si="312"/>
        <v>0</v>
      </c>
      <c r="Z2099" s="184">
        <f t="shared" si="309"/>
        <v>0</v>
      </c>
      <c r="AA2099" s="184">
        <f t="shared" si="313"/>
        <v>6</v>
      </c>
      <c r="AB2099" s="184">
        <f t="shared" si="314"/>
        <v>0</v>
      </c>
      <c r="AC2099" s="184">
        <f t="shared" si="315"/>
        <v>1</v>
      </c>
      <c r="AD2099" s="184">
        <f t="shared" si="310"/>
        <v>0</v>
      </c>
      <c r="AE2099" s="184">
        <f t="shared" si="316"/>
        <v>0</v>
      </c>
      <c r="AF2099" s="186"/>
      <c r="AG2099" s="187" t="str">
        <f t="shared" si="317"/>
        <v>2313862</v>
      </c>
      <c r="AI2099" s="1" t="str">
        <f t="shared" si="318"/>
        <v>DIFF</v>
      </c>
    </row>
    <row r="2100" spans="1:35" ht="26.25" customHeight="1" x14ac:dyDescent="0.25">
      <c r="A2100" s="72" t="s">
        <v>193</v>
      </c>
      <c r="B2100" s="74" t="s">
        <v>1794</v>
      </c>
      <c r="C2100" s="74" t="s">
        <v>95</v>
      </c>
      <c r="D2100" s="74" t="s">
        <v>1356</v>
      </c>
      <c r="E2100" s="103" t="s">
        <v>7354</v>
      </c>
      <c r="F2100" s="75" t="s">
        <v>14</v>
      </c>
      <c r="G2100" s="75" t="s">
        <v>96</v>
      </c>
      <c r="H2100" s="75" t="s">
        <v>2484</v>
      </c>
      <c r="I2100" s="133" t="s">
        <v>8664</v>
      </c>
      <c r="J2100" s="77" t="s">
        <v>373</v>
      </c>
      <c r="K2100" s="129">
        <v>951</v>
      </c>
      <c r="L2100" s="77" t="s">
        <v>57</v>
      </c>
      <c r="M2100" s="129" t="s">
        <v>103</v>
      </c>
      <c r="N2100" s="77" t="s">
        <v>2407</v>
      </c>
      <c r="O2100" s="77" t="s">
        <v>386</v>
      </c>
      <c r="P2100" s="77" t="s">
        <v>1438</v>
      </c>
      <c r="Q2100" s="81" t="s">
        <v>8665</v>
      </c>
      <c r="R2100" s="81" t="s">
        <v>8395</v>
      </c>
      <c r="S2100" s="82" t="s">
        <v>197</v>
      </c>
      <c r="T2100" s="77" t="s">
        <v>235</v>
      </c>
      <c r="U2100" s="21"/>
      <c r="V2100" s="21"/>
      <c r="W2100" s="20" t="str">
        <f>VLOOKUP(TRIM(X2100),X10:Y159,2,FALSE)</f>
        <v>Dario</v>
      </c>
      <c r="X2100" s="184" t="str">
        <f t="shared" si="311"/>
        <v>9.23.2</v>
      </c>
      <c r="Y2100" s="184">
        <f t="shared" si="312"/>
        <v>0</v>
      </c>
      <c r="Z2100" s="184">
        <f t="shared" si="309"/>
        <v>0</v>
      </c>
      <c r="AA2100" s="184">
        <f t="shared" si="313"/>
        <v>34</v>
      </c>
      <c r="AB2100" s="184">
        <f t="shared" si="314"/>
        <v>0</v>
      </c>
      <c r="AC2100" s="184">
        <f t="shared" si="315"/>
        <v>0</v>
      </c>
      <c r="AD2100" s="184">
        <f t="shared" si="310"/>
        <v>0</v>
      </c>
      <c r="AE2100" s="184">
        <f t="shared" si="316"/>
        <v>0</v>
      </c>
      <c r="AF2100" s="186"/>
      <c r="AG2100" s="187" t="str">
        <f t="shared" si="317"/>
        <v>2313863</v>
      </c>
      <c r="AI2100" s="1" t="str">
        <f t="shared" si="318"/>
        <v>DIFF</v>
      </c>
    </row>
    <row r="2101" spans="1:35" ht="26.25" customHeight="1" x14ac:dyDescent="0.25">
      <c r="A2101" s="72" t="s">
        <v>193</v>
      </c>
      <c r="B2101" s="74" t="s">
        <v>40</v>
      </c>
      <c r="C2101" s="74" t="s">
        <v>95</v>
      </c>
      <c r="D2101" s="74" t="s">
        <v>2304</v>
      </c>
      <c r="E2101" s="103" t="s">
        <v>7355</v>
      </c>
      <c r="F2101" s="75" t="s">
        <v>288</v>
      </c>
      <c r="G2101" s="75" t="s">
        <v>101</v>
      </c>
      <c r="H2101" s="75" t="s">
        <v>2971</v>
      </c>
      <c r="I2101" s="133" t="s">
        <v>2970</v>
      </c>
      <c r="J2101" s="77"/>
      <c r="K2101" s="129"/>
      <c r="L2101" s="77"/>
      <c r="M2101" s="129"/>
      <c r="N2101" s="77"/>
      <c r="O2101" s="77" t="s">
        <v>1386</v>
      </c>
      <c r="P2101" s="77" t="s">
        <v>2435</v>
      </c>
      <c r="Q2101" s="81" t="s">
        <v>2971</v>
      </c>
      <c r="R2101" s="81" t="s">
        <v>15206</v>
      </c>
      <c r="S2101" s="82" t="s">
        <v>195</v>
      </c>
      <c r="T2101" s="77" t="s">
        <v>1009</v>
      </c>
      <c r="U2101" s="21"/>
      <c r="V2101" s="21"/>
      <c r="W2101" s="20" t="str">
        <f>VLOOKUP(TRIM(X2101),X10:Y159,2,FALSE)</f>
        <v>Andy</v>
      </c>
      <c r="X2101" s="184" t="str">
        <f t="shared" si="311"/>
        <v>30.5</v>
      </c>
      <c r="Y2101" s="184">
        <f t="shared" si="312"/>
        <v>0</v>
      </c>
      <c r="Z2101" s="184">
        <f t="shared" si="309"/>
        <v>0</v>
      </c>
      <c r="AA2101" s="184">
        <f t="shared" si="313"/>
        <v>28</v>
      </c>
      <c r="AB2101" s="184">
        <f t="shared" si="314"/>
        <v>0</v>
      </c>
      <c r="AC2101" s="184">
        <f t="shared" si="315"/>
        <v>0</v>
      </c>
      <c r="AD2101" s="184">
        <f t="shared" si="310"/>
        <v>0</v>
      </c>
      <c r="AE2101" s="184">
        <f t="shared" si="316"/>
        <v>0</v>
      </c>
      <c r="AF2101" s="186"/>
      <c r="AG2101" s="187" t="str">
        <f t="shared" si="317"/>
        <v>2313864</v>
      </c>
      <c r="AI2101" s="1" t="str">
        <f t="shared" si="318"/>
        <v>DIFF</v>
      </c>
    </row>
    <row r="2102" spans="1:35" ht="26.25" customHeight="1" x14ac:dyDescent="0.25">
      <c r="A2102" s="72" t="s">
        <v>193</v>
      </c>
      <c r="B2102" s="74" t="s">
        <v>40</v>
      </c>
      <c r="C2102" s="74" t="s">
        <v>95</v>
      </c>
      <c r="D2102" s="74" t="s">
        <v>2304</v>
      </c>
      <c r="E2102" s="103" t="s">
        <v>7356</v>
      </c>
      <c r="F2102" s="75" t="s">
        <v>288</v>
      </c>
      <c r="G2102" s="75" t="s">
        <v>101</v>
      </c>
      <c r="H2102" s="75" t="s">
        <v>2972</v>
      </c>
      <c r="I2102" s="133" t="s">
        <v>2969</v>
      </c>
      <c r="J2102" s="77"/>
      <c r="K2102" s="129"/>
      <c r="L2102" s="77"/>
      <c r="M2102" s="129"/>
      <c r="N2102" s="77"/>
      <c r="O2102" s="77" t="s">
        <v>1386</v>
      </c>
      <c r="P2102" s="77" t="s">
        <v>2415</v>
      </c>
      <c r="Q2102" s="81" t="s">
        <v>2972</v>
      </c>
      <c r="R2102" s="81" t="s">
        <v>15206</v>
      </c>
      <c r="S2102" s="82" t="s">
        <v>195</v>
      </c>
      <c r="T2102" s="77" t="s">
        <v>272</v>
      </c>
      <c r="U2102" s="21"/>
      <c r="V2102" s="21"/>
      <c r="W2102" s="20" t="str">
        <f>VLOOKUP(TRIM(X2102),X10:Y159,2,FALSE)</f>
        <v>Andy</v>
      </c>
      <c r="X2102" s="184" t="str">
        <f t="shared" si="311"/>
        <v>30.5</v>
      </c>
      <c r="Y2102" s="184">
        <f t="shared" si="312"/>
        <v>0</v>
      </c>
      <c r="Z2102" s="184">
        <f t="shared" si="309"/>
        <v>0</v>
      </c>
      <c r="AA2102" s="184">
        <f t="shared" si="313"/>
        <v>24</v>
      </c>
      <c r="AB2102" s="184">
        <f t="shared" si="314"/>
        <v>0</v>
      </c>
      <c r="AC2102" s="184">
        <f t="shared" si="315"/>
        <v>0</v>
      </c>
      <c r="AD2102" s="184">
        <f t="shared" si="310"/>
        <v>0</v>
      </c>
      <c r="AE2102" s="184">
        <f t="shared" si="316"/>
        <v>0</v>
      </c>
      <c r="AF2102" s="186"/>
      <c r="AG2102" s="187" t="str">
        <f t="shared" si="317"/>
        <v>2313865</v>
      </c>
      <c r="AI2102" s="1" t="str">
        <f t="shared" si="318"/>
        <v>DIFF</v>
      </c>
    </row>
    <row r="2103" spans="1:35" ht="26.25" customHeight="1" x14ac:dyDescent="0.25">
      <c r="A2103" s="72" t="s">
        <v>193</v>
      </c>
      <c r="B2103" s="74" t="s">
        <v>40</v>
      </c>
      <c r="C2103" s="74" t="s">
        <v>95</v>
      </c>
      <c r="D2103" s="74" t="s">
        <v>2304</v>
      </c>
      <c r="E2103" s="103" t="s">
        <v>7357</v>
      </c>
      <c r="F2103" s="75" t="s">
        <v>288</v>
      </c>
      <c r="G2103" s="75" t="s">
        <v>101</v>
      </c>
      <c r="H2103" s="75" t="s">
        <v>8439</v>
      </c>
      <c r="I2103" s="133" t="s">
        <v>4986</v>
      </c>
      <c r="J2103" s="77"/>
      <c r="K2103" s="129"/>
      <c r="L2103" s="77"/>
      <c r="M2103" s="129"/>
      <c r="N2103" s="77"/>
      <c r="O2103" s="77" t="s">
        <v>1386</v>
      </c>
      <c r="P2103" s="77" t="s">
        <v>2424</v>
      </c>
      <c r="Q2103" s="81" t="s">
        <v>4985</v>
      </c>
      <c r="R2103" s="81" t="s">
        <v>15206</v>
      </c>
      <c r="S2103" s="82" t="s">
        <v>195</v>
      </c>
      <c r="T2103" s="77" t="s">
        <v>212</v>
      </c>
      <c r="U2103" s="21"/>
      <c r="V2103" s="21"/>
      <c r="W2103" s="20" t="str">
        <f>VLOOKUP(TRIM(X2103),X10:Y159,2,FALSE)</f>
        <v>Andy</v>
      </c>
      <c r="X2103" s="184" t="str">
        <f t="shared" si="311"/>
        <v>30.5</v>
      </c>
      <c r="Y2103" s="184">
        <f t="shared" si="312"/>
        <v>0</v>
      </c>
      <c r="Z2103" s="184">
        <f t="shared" si="309"/>
        <v>0</v>
      </c>
      <c r="AA2103" s="184">
        <f t="shared" si="313"/>
        <v>21</v>
      </c>
      <c r="AB2103" s="184">
        <f t="shared" si="314"/>
        <v>0</v>
      </c>
      <c r="AC2103" s="184">
        <f t="shared" si="315"/>
        <v>0</v>
      </c>
      <c r="AD2103" s="184">
        <f t="shared" si="310"/>
        <v>0</v>
      </c>
      <c r="AE2103" s="184">
        <f t="shared" si="316"/>
        <v>0</v>
      </c>
      <c r="AF2103" s="186"/>
      <c r="AG2103" s="187" t="str">
        <f t="shared" si="317"/>
        <v>2313866</v>
      </c>
      <c r="AI2103" s="1" t="str">
        <f t="shared" si="318"/>
        <v>DIFF</v>
      </c>
    </row>
    <row r="2104" spans="1:35" ht="26.25" customHeight="1" x14ac:dyDescent="0.25">
      <c r="A2104" s="72" t="s">
        <v>193</v>
      </c>
      <c r="B2104" s="74" t="s">
        <v>40</v>
      </c>
      <c r="C2104" s="74" t="s">
        <v>95</v>
      </c>
      <c r="D2104" s="74" t="s">
        <v>2304</v>
      </c>
      <c r="E2104" s="103" t="s">
        <v>7358</v>
      </c>
      <c r="F2104" s="75" t="s">
        <v>288</v>
      </c>
      <c r="G2104" s="75" t="s">
        <v>101</v>
      </c>
      <c r="H2104" s="75" t="s">
        <v>2973</v>
      </c>
      <c r="I2104" s="133" t="s">
        <v>2968</v>
      </c>
      <c r="J2104" s="77"/>
      <c r="K2104" s="129"/>
      <c r="L2104" s="77"/>
      <c r="M2104" s="129"/>
      <c r="N2104" s="77"/>
      <c r="O2104" s="77" t="s">
        <v>1386</v>
      </c>
      <c r="P2104" s="77" t="s">
        <v>2412</v>
      </c>
      <c r="Q2104" s="81" t="s">
        <v>2973</v>
      </c>
      <c r="R2104" s="81" t="s">
        <v>15206</v>
      </c>
      <c r="S2104" s="82" t="s">
        <v>195</v>
      </c>
      <c r="T2104" s="77" t="s">
        <v>260</v>
      </c>
      <c r="U2104" s="21"/>
      <c r="V2104" s="21"/>
      <c r="W2104" s="20" t="str">
        <f>VLOOKUP(TRIM(X2104),X10:Y159,2,FALSE)</f>
        <v>Andy</v>
      </c>
      <c r="X2104" s="184" t="str">
        <f t="shared" si="311"/>
        <v>30.5</v>
      </c>
      <c r="Y2104" s="184">
        <f t="shared" si="312"/>
        <v>0</v>
      </c>
      <c r="Z2104" s="184">
        <f t="shared" si="309"/>
        <v>0</v>
      </c>
      <c r="AA2104" s="184">
        <f t="shared" si="313"/>
        <v>23</v>
      </c>
      <c r="AB2104" s="184">
        <f t="shared" si="314"/>
        <v>0</v>
      </c>
      <c r="AC2104" s="184">
        <f t="shared" si="315"/>
        <v>0</v>
      </c>
      <c r="AD2104" s="184">
        <f t="shared" si="310"/>
        <v>0</v>
      </c>
      <c r="AE2104" s="184">
        <f t="shared" si="316"/>
        <v>0</v>
      </c>
      <c r="AF2104" s="186"/>
      <c r="AG2104" s="187" t="str">
        <f t="shared" si="317"/>
        <v>2313867</v>
      </c>
      <c r="AI2104" s="1" t="str">
        <f t="shared" si="318"/>
        <v>DIFF</v>
      </c>
    </row>
    <row r="2105" spans="1:35" ht="26.25" customHeight="1" x14ac:dyDescent="0.25">
      <c r="A2105" s="72" t="s">
        <v>193</v>
      </c>
      <c r="B2105" s="74" t="s">
        <v>40</v>
      </c>
      <c r="C2105" s="74" t="s">
        <v>95</v>
      </c>
      <c r="D2105" s="74" t="s">
        <v>2304</v>
      </c>
      <c r="E2105" s="103" t="s">
        <v>7359</v>
      </c>
      <c r="F2105" s="75" t="s">
        <v>288</v>
      </c>
      <c r="G2105" s="75" t="s">
        <v>101</v>
      </c>
      <c r="H2105" s="75" t="s">
        <v>15457</v>
      </c>
      <c r="I2105" s="133" t="s">
        <v>15458</v>
      </c>
      <c r="J2105" s="77"/>
      <c r="K2105" s="129"/>
      <c r="L2105" s="77"/>
      <c r="M2105" s="129"/>
      <c r="N2105" s="77"/>
      <c r="O2105" s="77" t="s">
        <v>1386</v>
      </c>
      <c r="P2105" s="77" t="s">
        <v>5154</v>
      </c>
      <c r="Q2105" s="81" t="s">
        <v>15459</v>
      </c>
      <c r="R2105" s="81" t="s">
        <v>15206</v>
      </c>
      <c r="S2105" s="82" t="s">
        <v>195</v>
      </c>
      <c r="T2105" s="77" t="s">
        <v>40</v>
      </c>
      <c r="U2105" s="21"/>
      <c r="V2105" s="21"/>
      <c r="W2105" s="20" t="str">
        <f>VLOOKUP(TRIM(X2105),X10:Y159,2,FALSE)</f>
        <v>Andy</v>
      </c>
      <c r="X2105" s="184" t="str">
        <f t="shared" si="311"/>
        <v>30.5</v>
      </c>
      <c r="Y2105" s="184">
        <f t="shared" si="312"/>
        <v>0</v>
      </c>
      <c r="Z2105" s="184">
        <f t="shared" si="309"/>
        <v>0</v>
      </c>
      <c r="AA2105" s="184">
        <f t="shared" si="313"/>
        <v>21</v>
      </c>
      <c r="AB2105" s="184">
        <f t="shared" si="314"/>
        <v>0</v>
      </c>
      <c r="AC2105" s="184">
        <f t="shared" si="315"/>
        <v>0</v>
      </c>
      <c r="AD2105" s="184">
        <f t="shared" si="310"/>
        <v>0</v>
      </c>
      <c r="AE2105" s="184">
        <f t="shared" si="316"/>
        <v>0</v>
      </c>
      <c r="AF2105" s="186"/>
      <c r="AG2105" s="187" t="str">
        <f t="shared" si="317"/>
        <v>2313868</v>
      </c>
      <c r="AI2105" s="1" t="str">
        <f t="shared" si="318"/>
        <v>DIFF</v>
      </c>
    </row>
    <row r="2106" spans="1:35" ht="26.25" customHeight="1" x14ac:dyDescent="0.25">
      <c r="A2106" s="72"/>
      <c r="B2106" s="74" t="s">
        <v>40</v>
      </c>
      <c r="C2106" s="74" t="s">
        <v>13</v>
      </c>
      <c r="D2106" s="74" t="s">
        <v>91</v>
      </c>
      <c r="E2106" s="103" t="s">
        <v>7360</v>
      </c>
      <c r="F2106" s="75" t="s">
        <v>40</v>
      </c>
      <c r="G2106" s="154" t="s">
        <v>40</v>
      </c>
      <c r="H2106" s="154" t="s">
        <v>8427</v>
      </c>
      <c r="I2106" s="155" t="s">
        <v>40</v>
      </c>
      <c r="J2106" s="124"/>
      <c r="K2106" s="125"/>
      <c r="L2106" s="124"/>
      <c r="M2106" s="125"/>
      <c r="N2106" s="124"/>
      <c r="O2106" s="124" t="s">
        <v>40</v>
      </c>
      <c r="P2106" s="124"/>
      <c r="Q2106" s="156" t="s">
        <v>19</v>
      </c>
      <c r="R2106" s="156" t="s">
        <v>204</v>
      </c>
      <c r="S2106" s="126" t="s">
        <v>19</v>
      </c>
      <c r="T2106" s="77" t="s">
        <v>40</v>
      </c>
      <c r="U2106" s="21"/>
      <c r="V2106" s="21"/>
      <c r="W2106" s="20" t="str">
        <f>VLOOKUP(TRIM(X2106),X10:Y159,2,FALSE)</f>
        <v>Withdrawn</v>
      </c>
      <c r="X2106" s="184" t="str">
        <f t="shared" si="311"/>
        <v>99</v>
      </c>
      <c r="Y2106" s="184">
        <f t="shared" si="312"/>
        <v>0</v>
      </c>
      <c r="Z2106" s="184">
        <f t="shared" si="309"/>
        <v>0</v>
      </c>
      <c r="AA2106" s="184">
        <f t="shared" si="313"/>
        <v>1</v>
      </c>
      <c r="AB2106" s="184">
        <f t="shared" si="314"/>
        <v>0</v>
      </c>
      <c r="AC2106" s="184">
        <f t="shared" si="315"/>
        <v>0</v>
      </c>
      <c r="AD2106" s="184">
        <f t="shared" si="310"/>
        <v>0</v>
      </c>
      <c r="AE2106" s="184">
        <f t="shared" si="316"/>
        <v>0</v>
      </c>
      <c r="AF2106" s="186"/>
      <c r="AG2106" s="187" t="str">
        <f t="shared" si="317"/>
        <v>2313869</v>
      </c>
      <c r="AI2106" s="1" t="str">
        <f t="shared" si="318"/>
        <v>DIFF</v>
      </c>
    </row>
    <row r="2107" spans="1:35" ht="26.25" customHeight="1" x14ac:dyDescent="0.25">
      <c r="A2107" s="72"/>
      <c r="B2107" s="74" t="s">
        <v>40</v>
      </c>
      <c r="C2107" s="74" t="s">
        <v>13</v>
      </c>
      <c r="D2107" s="74" t="s">
        <v>91</v>
      </c>
      <c r="E2107" s="103" t="s">
        <v>7361</v>
      </c>
      <c r="F2107" s="75" t="s">
        <v>40</v>
      </c>
      <c r="G2107" s="154" t="s">
        <v>40</v>
      </c>
      <c r="H2107" s="154" t="s">
        <v>8427</v>
      </c>
      <c r="I2107" s="155" t="s">
        <v>40</v>
      </c>
      <c r="J2107" s="124"/>
      <c r="K2107" s="125"/>
      <c r="L2107" s="124"/>
      <c r="M2107" s="125"/>
      <c r="N2107" s="124"/>
      <c r="O2107" s="124" t="s">
        <v>40</v>
      </c>
      <c r="P2107" s="124"/>
      <c r="Q2107" s="156" t="s">
        <v>19</v>
      </c>
      <c r="R2107" s="156" t="s">
        <v>204</v>
      </c>
      <c r="S2107" s="126" t="s">
        <v>19</v>
      </c>
      <c r="T2107" s="77" t="s">
        <v>40</v>
      </c>
      <c r="U2107" s="21"/>
      <c r="V2107" s="21"/>
      <c r="W2107" s="20" t="str">
        <f>VLOOKUP(TRIM(X2107),X10:Y159,2,FALSE)</f>
        <v>Withdrawn</v>
      </c>
      <c r="X2107" s="184" t="str">
        <f t="shared" si="311"/>
        <v>99</v>
      </c>
      <c r="Y2107" s="184">
        <f t="shared" si="312"/>
        <v>0</v>
      </c>
      <c r="Z2107" s="184">
        <f t="shared" si="309"/>
        <v>0</v>
      </c>
      <c r="AA2107" s="184">
        <f t="shared" si="313"/>
        <v>1</v>
      </c>
      <c r="AB2107" s="184">
        <f t="shared" si="314"/>
        <v>0</v>
      </c>
      <c r="AC2107" s="184">
        <f t="shared" si="315"/>
        <v>0</v>
      </c>
      <c r="AD2107" s="184">
        <f t="shared" si="310"/>
        <v>0</v>
      </c>
      <c r="AE2107" s="184">
        <f t="shared" si="316"/>
        <v>0</v>
      </c>
      <c r="AF2107" s="186"/>
      <c r="AG2107" s="187" t="str">
        <f t="shared" si="317"/>
        <v>2313870</v>
      </c>
      <c r="AI2107" s="1" t="str">
        <f t="shared" si="318"/>
        <v>DIFF</v>
      </c>
    </row>
    <row r="2108" spans="1:35" ht="26.25" customHeight="1" x14ac:dyDescent="0.25">
      <c r="A2108" s="72"/>
      <c r="B2108" s="74" t="s">
        <v>40</v>
      </c>
      <c r="C2108" s="74" t="s">
        <v>13</v>
      </c>
      <c r="D2108" s="74" t="s">
        <v>91</v>
      </c>
      <c r="E2108" s="103" t="s">
        <v>7362</v>
      </c>
      <c r="F2108" s="75" t="s">
        <v>40</v>
      </c>
      <c r="G2108" s="154" t="s">
        <v>40</v>
      </c>
      <c r="H2108" s="154" t="s">
        <v>8427</v>
      </c>
      <c r="I2108" s="155" t="s">
        <v>40</v>
      </c>
      <c r="J2108" s="124"/>
      <c r="K2108" s="125"/>
      <c r="L2108" s="124"/>
      <c r="M2108" s="125"/>
      <c r="N2108" s="124"/>
      <c r="O2108" s="124" t="s">
        <v>40</v>
      </c>
      <c r="P2108" s="124"/>
      <c r="Q2108" s="156" t="s">
        <v>19</v>
      </c>
      <c r="R2108" s="156" t="s">
        <v>204</v>
      </c>
      <c r="S2108" s="126" t="s">
        <v>19</v>
      </c>
      <c r="T2108" s="77" t="s">
        <v>40</v>
      </c>
      <c r="U2108" s="21"/>
      <c r="V2108" s="21"/>
      <c r="W2108" s="20" t="str">
        <f>VLOOKUP(TRIM(X2108),X10:Y159,2,FALSE)</f>
        <v>Withdrawn</v>
      </c>
      <c r="X2108" s="184" t="str">
        <f t="shared" si="311"/>
        <v>99</v>
      </c>
      <c r="Y2108" s="184">
        <f t="shared" si="312"/>
        <v>0</v>
      </c>
      <c r="Z2108" s="184">
        <f t="shared" si="309"/>
        <v>0</v>
      </c>
      <c r="AA2108" s="184">
        <f t="shared" si="313"/>
        <v>1</v>
      </c>
      <c r="AB2108" s="184">
        <f t="shared" si="314"/>
        <v>0</v>
      </c>
      <c r="AC2108" s="184">
        <f t="shared" si="315"/>
        <v>0</v>
      </c>
      <c r="AD2108" s="184">
        <f t="shared" si="310"/>
        <v>0</v>
      </c>
      <c r="AE2108" s="184">
        <f t="shared" si="316"/>
        <v>0</v>
      </c>
      <c r="AF2108" s="186"/>
      <c r="AG2108" s="187" t="str">
        <f t="shared" si="317"/>
        <v>2313871</v>
      </c>
      <c r="AI2108" s="1" t="str">
        <f t="shared" si="318"/>
        <v>DIFF</v>
      </c>
    </row>
    <row r="2109" spans="1:35" ht="26.25" customHeight="1" x14ac:dyDescent="0.25">
      <c r="A2109" s="72"/>
      <c r="B2109" s="74" t="s">
        <v>40</v>
      </c>
      <c r="C2109" s="74" t="s">
        <v>13</v>
      </c>
      <c r="D2109" s="74" t="s">
        <v>91</v>
      </c>
      <c r="E2109" s="103" t="s">
        <v>7363</v>
      </c>
      <c r="F2109" s="75" t="s">
        <v>40</v>
      </c>
      <c r="G2109" s="154" t="s">
        <v>40</v>
      </c>
      <c r="H2109" s="154" t="s">
        <v>8427</v>
      </c>
      <c r="I2109" s="155" t="s">
        <v>40</v>
      </c>
      <c r="J2109" s="124"/>
      <c r="K2109" s="125"/>
      <c r="L2109" s="124"/>
      <c r="M2109" s="125"/>
      <c r="N2109" s="124"/>
      <c r="O2109" s="124" t="s">
        <v>40</v>
      </c>
      <c r="P2109" s="124"/>
      <c r="Q2109" s="156" t="s">
        <v>19</v>
      </c>
      <c r="R2109" s="156" t="s">
        <v>204</v>
      </c>
      <c r="S2109" s="126" t="s">
        <v>19</v>
      </c>
      <c r="T2109" s="77" t="s">
        <v>40</v>
      </c>
      <c r="U2109" s="21"/>
      <c r="V2109" s="21"/>
      <c r="W2109" s="20" t="str">
        <f>VLOOKUP(TRIM(X2109),X10:Y159,2,FALSE)</f>
        <v>Withdrawn</v>
      </c>
      <c r="X2109" s="184" t="str">
        <f t="shared" si="311"/>
        <v>99</v>
      </c>
      <c r="Y2109" s="184">
        <f t="shared" si="312"/>
        <v>0</v>
      </c>
      <c r="Z2109" s="184">
        <f t="shared" si="309"/>
        <v>0</v>
      </c>
      <c r="AA2109" s="184">
        <f t="shared" si="313"/>
        <v>1</v>
      </c>
      <c r="AB2109" s="184">
        <f t="shared" si="314"/>
        <v>0</v>
      </c>
      <c r="AC2109" s="184">
        <f t="shared" si="315"/>
        <v>0</v>
      </c>
      <c r="AD2109" s="184">
        <f t="shared" si="310"/>
        <v>0</v>
      </c>
      <c r="AE2109" s="184">
        <f t="shared" si="316"/>
        <v>0</v>
      </c>
      <c r="AF2109" s="186"/>
      <c r="AG2109" s="187" t="str">
        <f t="shared" si="317"/>
        <v>2313872</v>
      </c>
      <c r="AI2109" s="1" t="str">
        <f t="shared" si="318"/>
        <v>DIFF</v>
      </c>
    </row>
    <row r="2110" spans="1:35" ht="26.25" customHeight="1" x14ac:dyDescent="0.25">
      <c r="A2110" s="72"/>
      <c r="B2110" s="74" t="s">
        <v>40</v>
      </c>
      <c r="C2110" s="74" t="s">
        <v>13</v>
      </c>
      <c r="D2110" s="74" t="s">
        <v>91</v>
      </c>
      <c r="E2110" s="103" t="s">
        <v>7364</v>
      </c>
      <c r="F2110" s="75" t="s">
        <v>40</v>
      </c>
      <c r="G2110" s="154" t="s">
        <v>40</v>
      </c>
      <c r="H2110" s="154" t="s">
        <v>8427</v>
      </c>
      <c r="I2110" s="155" t="s">
        <v>40</v>
      </c>
      <c r="J2110" s="124"/>
      <c r="K2110" s="125"/>
      <c r="L2110" s="124"/>
      <c r="M2110" s="125"/>
      <c r="N2110" s="124"/>
      <c r="O2110" s="124" t="s">
        <v>40</v>
      </c>
      <c r="P2110" s="124"/>
      <c r="Q2110" s="156" t="s">
        <v>19</v>
      </c>
      <c r="R2110" s="156" t="s">
        <v>204</v>
      </c>
      <c r="S2110" s="126" t="s">
        <v>19</v>
      </c>
      <c r="T2110" s="77" t="s">
        <v>40</v>
      </c>
      <c r="U2110" s="21"/>
      <c r="V2110" s="21"/>
      <c r="W2110" s="20" t="str">
        <f>VLOOKUP(TRIM(X2110),X10:Y159,2,FALSE)</f>
        <v>Withdrawn</v>
      </c>
      <c r="X2110" s="184" t="str">
        <f t="shared" si="311"/>
        <v>99</v>
      </c>
      <c r="Y2110" s="184">
        <f t="shared" si="312"/>
        <v>0</v>
      </c>
      <c r="Z2110" s="184">
        <f t="shared" si="309"/>
        <v>0</v>
      </c>
      <c r="AA2110" s="184">
        <f t="shared" si="313"/>
        <v>1</v>
      </c>
      <c r="AB2110" s="184">
        <f t="shared" si="314"/>
        <v>0</v>
      </c>
      <c r="AC2110" s="184">
        <f t="shared" si="315"/>
        <v>0</v>
      </c>
      <c r="AD2110" s="184">
        <f t="shared" si="310"/>
        <v>0</v>
      </c>
      <c r="AE2110" s="184">
        <f t="shared" si="316"/>
        <v>0</v>
      </c>
      <c r="AF2110" s="186"/>
      <c r="AG2110" s="187" t="str">
        <f t="shared" si="317"/>
        <v>2313873</v>
      </c>
      <c r="AI2110" s="1" t="str">
        <f t="shared" si="318"/>
        <v>DIFF</v>
      </c>
    </row>
    <row r="2111" spans="1:35" ht="26.25" customHeight="1" x14ac:dyDescent="0.25">
      <c r="A2111" s="72"/>
      <c r="B2111" s="74" t="s">
        <v>40</v>
      </c>
      <c r="C2111" s="74" t="s">
        <v>13</v>
      </c>
      <c r="D2111" s="74" t="s">
        <v>91</v>
      </c>
      <c r="E2111" s="103" t="s">
        <v>7365</v>
      </c>
      <c r="F2111" s="75" t="s">
        <v>40</v>
      </c>
      <c r="G2111" s="154" t="s">
        <v>40</v>
      </c>
      <c r="H2111" s="154" t="s">
        <v>8427</v>
      </c>
      <c r="I2111" s="155" t="s">
        <v>40</v>
      </c>
      <c r="J2111" s="124"/>
      <c r="K2111" s="125"/>
      <c r="L2111" s="124"/>
      <c r="M2111" s="125"/>
      <c r="N2111" s="124"/>
      <c r="O2111" s="124" t="s">
        <v>40</v>
      </c>
      <c r="P2111" s="124"/>
      <c r="Q2111" s="156" t="s">
        <v>19</v>
      </c>
      <c r="R2111" s="156" t="s">
        <v>204</v>
      </c>
      <c r="S2111" s="126" t="s">
        <v>19</v>
      </c>
      <c r="T2111" s="77" t="s">
        <v>40</v>
      </c>
      <c r="U2111" s="21"/>
      <c r="V2111" s="21"/>
      <c r="W2111" s="20" t="str">
        <f>VLOOKUP(TRIM(X2111),X10:Y159,2,FALSE)</f>
        <v>Withdrawn</v>
      </c>
      <c r="X2111" s="184" t="str">
        <f t="shared" si="311"/>
        <v>99</v>
      </c>
      <c r="Y2111" s="184">
        <f t="shared" si="312"/>
        <v>0</v>
      </c>
      <c r="Z2111" s="184">
        <f t="shared" si="309"/>
        <v>0</v>
      </c>
      <c r="AA2111" s="184">
        <f t="shared" si="313"/>
        <v>1</v>
      </c>
      <c r="AB2111" s="184">
        <f t="shared" si="314"/>
        <v>0</v>
      </c>
      <c r="AC2111" s="184">
        <f t="shared" si="315"/>
        <v>0</v>
      </c>
      <c r="AD2111" s="184">
        <f t="shared" si="310"/>
        <v>0</v>
      </c>
      <c r="AE2111" s="184">
        <f t="shared" si="316"/>
        <v>0</v>
      </c>
      <c r="AF2111" s="186"/>
      <c r="AG2111" s="187" t="str">
        <f t="shared" si="317"/>
        <v>2313874</v>
      </c>
      <c r="AI2111" s="1" t="str">
        <f t="shared" si="318"/>
        <v>DIFF</v>
      </c>
    </row>
    <row r="2112" spans="1:35" ht="26.25" customHeight="1" x14ac:dyDescent="0.25">
      <c r="A2112" s="72"/>
      <c r="B2112" s="74" t="s">
        <v>40</v>
      </c>
      <c r="C2112" s="74" t="s">
        <v>13</v>
      </c>
      <c r="D2112" s="74" t="s">
        <v>91</v>
      </c>
      <c r="E2112" s="103" t="s">
        <v>7366</v>
      </c>
      <c r="F2112" s="75" t="s">
        <v>40</v>
      </c>
      <c r="G2112" s="154" t="s">
        <v>40</v>
      </c>
      <c r="H2112" s="154" t="s">
        <v>8427</v>
      </c>
      <c r="I2112" s="155" t="s">
        <v>40</v>
      </c>
      <c r="J2112" s="124"/>
      <c r="K2112" s="125"/>
      <c r="L2112" s="124"/>
      <c r="M2112" s="125"/>
      <c r="N2112" s="124"/>
      <c r="O2112" s="124" t="s">
        <v>40</v>
      </c>
      <c r="P2112" s="124"/>
      <c r="Q2112" s="156" t="s">
        <v>19</v>
      </c>
      <c r="R2112" s="156" t="s">
        <v>204</v>
      </c>
      <c r="S2112" s="126" t="s">
        <v>19</v>
      </c>
      <c r="T2112" s="77" t="s">
        <v>40</v>
      </c>
      <c r="U2112" s="21"/>
      <c r="V2112" s="21"/>
      <c r="W2112" s="20" t="str">
        <f>VLOOKUP(TRIM(X2112),X10:Y159,2,FALSE)</f>
        <v>Withdrawn</v>
      </c>
      <c r="X2112" s="184" t="str">
        <f t="shared" si="311"/>
        <v>99</v>
      </c>
      <c r="Y2112" s="184">
        <f t="shared" si="312"/>
        <v>0</v>
      </c>
      <c r="Z2112" s="184">
        <f t="shared" si="309"/>
        <v>0</v>
      </c>
      <c r="AA2112" s="184">
        <f t="shared" si="313"/>
        <v>1</v>
      </c>
      <c r="AB2112" s="184">
        <f t="shared" si="314"/>
        <v>0</v>
      </c>
      <c r="AC2112" s="184">
        <f t="shared" si="315"/>
        <v>0</v>
      </c>
      <c r="AD2112" s="184">
        <f t="shared" si="310"/>
        <v>0</v>
      </c>
      <c r="AE2112" s="184">
        <f t="shared" si="316"/>
        <v>0</v>
      </c>
      <c r="AF2112" s="186"/>
      <c r="AG2112" s="187" t="str">
        <f t="shared" si="317"/>
        <v>2313875</v>
      </c>
      <c r="AI2112" s="1" t="str">
        <f t="shared" si="318"/>
        <v>DIFF</v>
      </c>
    </row>
    <row r="2113" spans="1:35" ht="26.25" customHeight="1" x14ac:dyDescent="0.25">
      <c r="A2113" s="72"/>
      <c r="B2113" s="74" t="s">
        <v>40</v>
      </c>
      <c r="C2113" s="74" t="s">
        <v>13</v>
      </c>
      <c r="D2113" s="74" t="s">
        <v>91</v>
      </c>
      <c r="E2113" s="103" t="s">
        <v>7367</v>
      </c>
      <c r="F2113" s="75" t="s">
        <v>40</v>
      </c>
      <c r="G2113" s="154" t="s">
        <v>40</v>
      </c>
      <c r="H2113" s="154" t="s">
        <v>8427</v>
      </c>
      <c r="I2113" s="155" t="s">
        <v>40</v>
      </c>
      <c r="J2113" s="124"/>
      <c r="K2113" s="125"/>
      <c r="L2113" s="124"/>
      <c r="M2113" s="125"/>
      <c r="N2113" s="124"/>
      <c r="O2113" s="124" t="s">
        <v>40</v>
      </c>
      <c r="P2113" s="124"/>
      <c r="Q2113" s="156" t="s">
        <v>19</v>
      </c>
      <c r="R2113" s="156" t="s">
        <v>204</v>
      </c>
      <c r="S2113" s="126" t="s">
        <v>19</v>
      </c>
      <c r="T2113" s="77" t="s">
        <v>40</v>
      </c>
      <c r="U2113" s="21"/>
      <c r="V2113" s="21"/>
      <c r="W2113" s="20" t="str">
        <f>VLOOKUP(TRIM(X2113),X10:Y159,2,FALSE)</f>
        <v>Withdrawn</v>
      </c>
      <c r="X2113" s="184" t="str">
        <f t="shared" si="311"/>
        <v>99</v>
      </c>
      <c r="Y2113" s="184">
        <f t="shared" si="312"/>
        <v>0</v>
      </c>
      <c r="Z2113" s="184">
        <f t="shared" si="309"/>
        <v>0</v>
      </c>
      <c r="AA2113" s="184">
        <f t="shared" si="313"/>
        <v>1</v>
      </c>
      <c r="AB2113" s="184">
        <f t="shared" si="314"/>
        <v>0</v>
      </c>
      <c r="AC2113" s="184">
        <f t="shared" si="315"/>
        <v>0</v>
      </c>
      <c r="AD2113" s="184">
        <f t="shared" si="310"/>
        <v>0</v>
      </c>
      <c r="AE2113" s="184">
        <f t="shared" si="316"/>
        <v>0</v>
      </c>
      <c r="AF2113" s="186"/>
      <c r="AG2113" s="187" t="str">
        <f t="shared" si="317"/>
        <v>2313876</v>
      </c>
      <c r="AI2113" s="1" t="str">
        <f t="shared" si="318"/>
        <v>DIFF</v>
      </c>
    </row>
    <row r="2114" spans="1:35" ht="26.25" customHeight="1" x14ac:dyDescent="0.25">
      <c r="A2114" s="72"/>
      <c r="B2114" s="74" t="s">
        <v>40</v>
      </c>
      <c r="C2114" s="74" t="s">
        <v>13</v>
      </c>
      <c r="D2114" s="74" t="s">
        <v>91</v>
      </c>
      <c r="E2114" s="103" t="s">
        <v>7368</v>
      </c>
      <c r="F2114" s="75" t="s">
        <v>40</v>
      </c>
      <c r="G2114" s="154" t="s">
        <v>40</v>
      </c>
      <c r="H2114" s="154" t="s">
        <v>8427</v>
      </c>
      <c r="I2114" s="155" t="s">
        <v>40</v>
      </c>
      <c r="J2114" s="124"/>
      <c r="K2114" s="125"/>
      <c r="L2114" s="124"/>
      <c r="M2114" s="125"/>
      <c r="N2114" s="124"/>
      <c r="O2114" s="124" t="s">
        <v>40</v>
      </c>
      <c r="P2114" s="124"/>
      <c r="Q2114" s="156" t="s">
        <v>19</v>
      </c>
      <c r="R2114" s="156" t="s">
        <v>204</v>
      </c>
      <c r="S2114" s="126" t="s">
        <v>19</v>
      </c>
      <c r="T2114" s="77" t="s">
        <v>40</v>
      </c>
      <c r="U2114" s="21"/>
      <c r="V2114" s="21"/>
      <c r="W2114" s="20" t="str">
        <f>VLOOKUP(TRIM(X2114),X10:Y159,2,FALSE)</f>
        <v>Withdrawn</v>
      </c>
      <c r="X2114" s="184" t="str">
        <f t="shared" si="311"/>
        <v>99</v>
      </c>
      <c r="Y2114" s="184">
        <f t="shared" si="312"/>
        <v>0</v>
      </c>
      <c r="Z2114" s="184">
        <f t="shared" si="309"/>
        <v>0</v>
      </c>
      <c r="AA2114" s="184">
        <f t="shared" si="313"/>
        <v>1</v>
      </c>
      <c r="AB2114" s="184">
        <f t="shared" si="314"/>
        <v>0</v>
      </c>
      <c r="AC2114" s="184">
        <f t="shared" si="315"/>
        <v>0</v>
      </c>
      <c r="AD2114" s="184">
        <f t="shared" si="310"/>
        <v>0</v>
      </c>
      <c r="AE2114" s="184">
        <f t="shared" si="316"/>
        <v>0</v>
      </c>
      <c r="AF2114" s="186"/>
      <c r="AG2114" s="187" t="str">
        <f t="shared" si="317"/>
        <v>2313877</v>
      </c>
      <c r="AI2114" s="1" t="str">
        <f t="shared" si="318"/>
        <v>DIFF</v>
      </c>
    </row>
    <row r="2115" spans="1:35" ht="26.25" customHeight="1" x14ac:dyDescent="0.25">
      <c r="A2115" s="72"/>
      <c r="B2115" s="74" t="s">
        <v>40</v>
      </c>
      <c r="C2115" s="74" t="s">
        <v>13</v>
      </c>
      <c r="D2115" s="74" t="s">
        <v>91</v>
      </c>
      <c r="E2115" s="103" t="s">
        <v>7369</v>
      </c>
      <c r="F2115" s="75" t="s">
        <v>40</v>
      </c>
      <c r="G2115" s="154" t="s">
        <v>40</v>
      </c>
      <c r="H2115" s="154" t="s">
        <v>8427</v>
      </c>
      <c r="I2115" s="155" t="s">
        <v>40</v>
      </c>
      <c r="J2115" s="124"/>
      <c r="K2115" s="125"/>
      <c r="L2115" s="124"/>
      <c r="M2115" s="125"/>
      <c r="N2115" s="124"/>
      <c r="O2115" s="124" t="s">
        <v>40</v>
      </c>
      <c r="P2115" s="124"/>
      <c r="Q2115" s="156" t="s">
        <v>19</v>
      </c>
      <c r="R2115" s="156" t="s">
        <v>204</v>
      </c>
      <c r="S2115" s="126" t="s">
        <v>19</v>
      </c>
      <c r="T2115" s="77" t="s">
        <v>40</v>
      </c>
      <c r="U2115" s="21"/>
      <c r="V2115" s="21"/>
      <c r="W2115" s="20" t="str">
        <f>VLOOKUP(TRIM(X2115),X10:Y159,2,FALSE)</f>
        <v>Withdrawn</v>
      </c>
      <c r="X2115" s="184" t="str">
        <f t="shared" si="311"/>
        <v>99</v>
      </c>
      <c r="Y2115" s="184">
        <f t="shared" si="312"/>
        <v>0</v>
      </c>
      <c r="Z2115" s="184">
        <f t="shared" si="309"/>
        <v>0</v>
      </c>
      <c r="AA2115" s="184">
        <f t="shared" si="313"/>
        <v>1</v>
      </c>
      <c r="AB2115" s="184">
        <f t="shared" si="314"/>
        <v>0</v>
      </c>
      <c r="AC2115" s="184">
        <f t="shared" si="315"/>
        <v>0</v>
      </c>
      <c r="AD2115" s="184">
        <f t="shared" si="310"/>
        <v>0</v>
      </c>
      <c r="AE2115" s="184">
        <f t="shared" si="316"/>
        <v>0</v>
      </c>
      <c r="AF2115" s="186"/>
      <c r="AG2115" s="187" t="str">
        <f t="shared" si="317"/>
        <v>2313878</v>
      </c>
      <c r="AI2115" s="1" t="str">
        <f t="shared" si="318"/>
        <v>DIFF</v>
      </c>
    </row>
    <row r="2116" spans="1:35" ht="26.25" customHeight="1" x14ac:dyDescent="0.25">
      <c r="A2116" s="72"/>
      <c r="B2116" s="74" t="s">
        <v>40</v>
      </c>
      <c r="C2116" s="74" t="s">
        <v>13</v>
      </c>
      <c r="D2116" s="74" t="s">
        <v>91</v>
      </c>
      <c r="E2116" s="103" t="s">
        <v>7370</v>
      </c>
      <c r="F2116" s="75" t="s">
        <v>40</v>
      </c>
      <c r="G2116" s="154" t="s">
        <v>40</v>
      </c>
      <c r="H2116" s="154" t="s">
        <v>8427</v>
      </c>
      <c r="I2116" s="155" t="s">
        <v>40</v>
      </c>
      <c r="J2116" s="124"/>
      <c r="K2116" s="125"/>
      <c r="L2116" s="124"/>
      <c r="M2116" s="125"/>
      <c r="N2116" s="124"/>
      <c r="O2116" s="124" t="s">
        <v>40</v>
      </c>
      <c r="P2116" s="124"/>
      <c r="Q2116" s="156" t="s">
        <v>19</v>
      </c>
      <c r="R2116" s="156" t="s">
        <v>204</v>
      </c>
      <c r="S2116" s="126" t="s">
        <v>19</v>
      </c>
      <c r="T2116" s="77" t="s">
        <v>40</v>
      </c>
      <c r="U2116" s="21"/>
      <c r="V2116" s="21"/>
      <c r="W2116" s="20" t="str">
        <f>VLOOKUP(TRIM(X2116),X10:Y159,2,FALSE)</f>
        <v>Withdrawn</v>
      </c>
      <c r="X2116" s="184" t="str">
        <f t="shared" si="311"/>
        <v>99</v>
      </c>
      <c r="Y2116" s="184">
        <f t="shared" si="312"/>
        <v>0</v>
      </c>
      <c r="Z2116" s="184">
        <f t="shared" si="309"/>
        <v>0</v>
      </c>
      <c r="AA2116" s="184">
        <f t="shared" si="313"/>
        <v>1</v>
      </c>
      <c r="AB2116" s="184">
        <f t="shared" si="314"/>
        <v>0</v>
      </c>
      <c r="AC2116" s="184">
        <f t="shared" si="315"/>
        <v>0</v>
      </c>
      <c r="AD2116" s="184">
        <f t="shared" si="310"/>
        <v>0</v>
      </c>
      <c r="AE2116" s="184">
        <f t="shared" si="316"/>
        <v>0</v>
      </c>
      <c r="AF2116" s="186"/>
      <c r="AG2116" s="187" t="str">
        <f t="shared" si="317"/>
        <v>2313879</v>
      </c>
      <c r="AI2116" s="1" t="str">
        <f t="shared" si="318"/>
        <v>DIFF</v>
      </c>
    </row>
    <row r="2117" spans="1:35" ht="26.25" customHeight="1" x14ac:dyDescent="0.25">
      <c r="A2117" s="72"/>
      <c r="B2117" s="74" t="s">
        <v>40</v>
      </c>
      <c r="C2117" s="74" t="s">
        <v>13</v>
      </c>
      <c r="D2117" s="74" t="s">
        <v>91</v>
      </c>
      <c r="E2117" s="103" t="s">
        <v>7371</v>
      </c>
      <c r="F2117" s="75" t="s">
        <v>40</v>
      </c>
      <c r="G2117" s="154" t="s">
        <v>40</v>
      </c>
      <c r="H2117" s="154" t="s">
        <v>8427</v>
      </c>
      <c r="I2117" s="155" t="s">
        <v>40</v>
      </c>
      <c r="J2117" s="124"/>
      <c r="K2117" s="125"/>
      <c r="L2117" s="124"/>
      <c r="M2117" s="125"/>
      <c r="N2117" s="124"/>
      <c r="O2117" s="124" t="s">
        <v>40</v>
      </c>
      <c r="P2117" s="124"/>
      <c r="Q2117" s="156" t="s">
        <v>19</v>
      </c>
      <c r="R2117" s="156" t="s">
        <v>204</v>
      </c>
      <c r="S2117" s="126" t="s">
        <v>19</v>
      </c>
      <c r="T2117" s="77" t="s">
        <v>40</v>
      </c>
      <c r="U2117" s="21"/>
      <c r="V2117" s="21"/>
      <c r="W2117" s="20" t="str">
        <f>VLOOKUP(TRIM(X2117),X10:Y159,2,FALSE)</f>
        <v>Withdrawn</v>
      </c>
      <c r="X2117" s="184" t="str">
        <f t="shared" si="311"/>
        <v>99</v>
      </c>
      <c r="Y2117" s="184">
        <f t="shared" si="312"/>
        <v>0</v>
      </c>
      <c r="Z2117" s="184">
        <f t="shared" si="309"/>
        <v>0</v>
      </c>
      <c r="AA2117" s="184">
        <f t="shared" si="313"/>
        <v>1</v>
      </c>
      <c r="AB2117" s="184">
        <f t="shared" si="314"/>
        <v>0</v>
      </c>
      <c r="AC2117" s="184">
        <f t="shared" si="315"/>
        <v>0</v>
      </c>
      <c r="AD2117" s="184">
        <f t="shared" si="310"/>
        <v>0</v>
      </c>
      <c r="AE2117" s="184">
        <f t="shared" si="316"/>
        <v>0</v>
      </c>
      <c r="AF2117" s="186"/>
      <c r="AG2117" s="187" t="str">
        <f t="shared" si="317"/>
        <v>2313880</v>
      </c>
      <c r="AI2117" s="1" t="str">
        <f t="shared" si="318"/>
        <v>DIFF</v>
      </c>
    </row>
    <row r="2118" spans="1:35" ht="26.25" customHeight="1" x14ac:dyDescent="0.25">
      <c r="A2118" s="72"/>
      <c r="B2118" s="74" t="s">
        <v>40</v>
      </c>
      <c r="C2118" s="74" t="s">
        <v>13</v>
      </c>
      <c r="D2118" s="74" t="s">
        <v>91</v>
      </c>
      <c r="E2118" s="103" t="s">
        <v>7372</v>
      </c>
      <c r="F2118" s="75" t="s">
        <v>40</v>
      </c>
      <c r="G2118" s="154" t="s">
        <v>40</v>
      </c>
      <c r="H2118" s="154" t="s">
        <v>8427</v>
      </c>
      <c r="I2118" s="155" t="s">
        <v>40</v>
      </c>
      <c r="J2118" s="124"/>
      <c r="K2118" s="125"/>
      <c r="L2118" s="124"/>
      <c r="M2118" s="125"/>
      <c r="N2118" s="124"/>
      <c r="O2118" s="124" t="s">
        <v>40</v>
      </c>
      <c r="P2118" s="124"/>
      <c r="Q2118" s="156" t="s">
        <v>19</v>
      </c>
      <c r="R2118" s="156" t="s">
        <v>204</v>
      </c>
      <c r="S2118" s="126" t="s">
        <v>19</v>
      </c>
      <c r="T2118" s="77" t="s">
        <v>40</v>
      </c>
      <c r="U2118" s="21"/>
      <c r="V2118" s="21"/>
      <c r="W2118" s="20" t="str">
        <f>VLOOKUP(TRIM(X2118),X10:Y159,2,FALSE)</f>
        <v>Withdrawn</v>
      </c>
      <c r="X2118" s="184" t="str">
        <f t="shared" si="311"/>
        <v>99</v>
      </c>
      <c r="Y2118" s="184">
        <f t="shared" si="312"/>
        <v>0</v>
      </c>
      <c r="Z2118" s="184">
        <f t="shared" si="309"/>
        <v>0</v>
      </c>
      <c r="AA2118" s="184">
        <f t="shared" si="313"/>
        <v>1</v>
      </c>
      <c r="AB2118" s="184">
        <f t="shared" si="314"/>
        <v>0</v>
      </c>
      <c r="AC2118" s="184">
        <f t="shared" si="315"/>
        <v>0</v>
      </c>
      <c r="AD2118" s="184">
        <f t="shared" si="310"/>
        <v>0</v>
      </c>
      <c r="AE2118" s="184">
        <f t="shared" si="316"/>
        <v>0</v>
      </c>
      <c r="AF2118" s="186"/>
      <c r="AG2118" s="187" t="str">
        <f t="shared" si="317"/>
        <v>2313881</v>
      </c>
      <c r="AI2118" s="1" t="str">
        <f t="shared" si="318"/>
        <v>DIFF</v>
      </c>
    </row>
    <row r="2119" spans="1:35" ht="26.25" customHeight="1" x14ac:dyDescent="0.25">
      <c r="A2119" s="72"/>
      <c r="B2119" s="74" t="s">
        <v>40</v>
      </c>
      <c r="C2119" s="74" t="s">
        <v>13</v>
      </c>
      <c r="D2119" s="74" t="s">
        <v>91</v>
      </c>
      <c r="E2119" s="103" t="s">
        <v>7373</v>
      </c>
      <c r="F2119" s="75" t="s">
        <v>40</v>
      </c>
      <c r="G2119" s="154" t="s">
        <v>40</v>
      </c>
      <c r="H2119" s="154" t="s">
        <v>8427</v>
      </c>
      <c r="I2119" s="155" t="s">
        <v>40</v>
      </c>
      <c r="J2119" s="124"/>
      <c r="K2119" s="125"/>
      <c r="L2119" s="124"/>
      <c r="M2119" s="125"/>
      <c r="N2119" s="124"/>
      <c r="O2119" s="124" t="s">
        <v>40</v>
      </c>
      <c r="P2119" s="124"/>
      <c r="Q2119" s="156" t="s">
        <v>19</v>
      </c>
      <c r="R2119" s="156" t="s">
        <v>204</v>
      </c>
      <c r="S2119" s="126" t="s">
        <v>19</v>
      </c>
      <c r="T2119" s="77" t="s">
        <v>40</v>
      </c>
      <c r="U2119" s="21"/>
      <c r="V2119" s="21"/>
      <c r="W2119" s="20" t="str">
        <f>VLOOKUP(TRIM(X2119),X10:Y159,2,FALSE)</f>
        <v>Withdrawn</v>
      </c>
      <c r="X2119" s="184" t="str">
        <f t="shared" si="311"/>
        <v>99</v>
      </c>
      <c r="Y2119" s="184">
        <f t="shared" si="312"/>
        <v>0</v>
      </c>
      <c r="Z2119" s="184">
        <f t="shared" si="309"/>
        <v>0</v>
      </c>
      <c r="AA2119" s="184">
        <f t="shared" si="313"/>
        <v>1</v>
      </c>
      <c r="AB2119" s="184">
        <f t="shared" si="314"/>
        <v>0</v>
      </c>
      <c r="AC2119" s="184">
        <f t="shared" si="315"/>
        <v>0</v>
      </c>
      <c r="AD2119" s="184">
        <f t="shared" si="310"/>
        <v>0</v>
      </c>
      <c r="AE2119" s="184">
        <f t="shared" si="316"/>
        <v>0</v>
      </c>
      <c r="AF2119" s="186"/>
      <c r="AG2119" s="187" t="str">
        <f t="shared" si="317"/>
        <v>2313882</v>
      </c>
      <c r="AI2119" s="1" t="str">
        <f t="shared" si="318"/>
        <v>DIFF</v>
      </c>
    </row>
    <row r="2120" spans="1:35" ht="26.25" customHeight="1" x14ac:dyDescent="0.25">
      <c r="A2120" s="72"/>
      <c r="B2120" s="74" t="s">
        <v>40</v>
      </c>
      <c r="C2120" s="74" t="s">
        <v>13</v>
      </c>
      <c r="D2120" s="74" t="s">
        <v>91</v>
      </c>
      <c r="E2120" s="103" t="s">
        <v>7374</v>
      </c>
      <c r="F2120" s="75" t="s">
        <v>40</v>
      </c>
      <c r="G2120" s="154" t="s">
        <v>40</v>
      </c>
      <c r="H2120" s="154" t="s">
        <v>8427</v>
      </c>
      <c r="I2120" s="155" t="s">
        <v>40</v>
      </c>
      <c r="J2120" s="124"/>
      <c r="K2120" s="125"/>
      <c r="L2120" s="124"/>
      <c r="M2120" s="125"/>
      <c r="N2120" s="124"/>
      <c r="O2120" s="124" t="s">
        <v>40</v>
      </c>
      <c r="P2120" s="124"/>
      <c r="Q2120" s="156" t="s">
        <v>19</v>
      </c>
      <c r="R2120" s="156" t="s">
        <v>204</v>
      </c>
      <c r="S2120" s="126" t="s">
        <v>19</v>
      </c>
      <c r="T2120" s="77" t="s">
        <v>40</v>
      </c>
      <c r="U2120" s="21"/>
      <c r="V2120" s="21"/>
      <c r="W2120" s="20" t="str">
        <f>VLOOKUP(TRIM(X2120),X10:Y159,2,FALSE)</f>
        <v>Withdrawn</v>
      </c>
      <c r="X2120" s="184" t="str">
        <f t="shared" si="311"/>
        <v>99</v>
      </c>
      <c r="Y2120" s="184">
        <f t="shared" si="312"/>
        <v>0</v>
      </c>
      <c r="Z2120" s="184">
        <f t="shared" si="309"/>
        <v>0</v>
      </c>
      <c r="AA2120" s="184">
        <f t="shared" si="313"/>
        <v>1</v>
      </c>
      <c r="AB2120" s="184">
        <f t="shared" si="314"/>
        <v>0</v>
      </c>
      <c r="AC2120" s="184">
        <f t="shared" si="315"/>
        <v>0</v>
      </c>
      <c r="AD2120" s="184">
        <f t="shared" si="310"/>
        <v>0</v>
      </c>
      <c r="AE2120" s="184">
        <f t="shared" si="316"/>
        <v>0</v>
      </c>
      <c r="AF2120" s="186"/>
      <c r="AG2120" s="187" t="str">
        <f t="shared" si="317"/>
        <v>2313883</v>
      </c>
      <c r="AI2120" s="1" t="str">
        <f t="shared" si="318"/>
        <v>DIFF</v>
      </c>
    </row>
    <row r="2121" spans="1:35" ht="26.25" customHeight="1" x14ac:dyDescent="0.25">
      <c r="A2121" s="72"/>
      <c r="B2121" s="74" t="s">
        <v>40</v>
      </c>
      <c r="C2121" s="74" t="s">
        <v>13</v>
      </c>
      <c r="D2121" s="74" t="s">
        <v>91</v>
      </c>
      <c r="E2121" s="103" t="s">
        <v>7375</v>
      </c>
      <c r="F2121" s="75" t="s">
        <v>40</v>
      </c>
      <c r="G2121" s="154" t="s">
        <v>40</v>
      </c>
      <c r="H2121" s="154" t="s">
        <v>8427</v>
      </c>
      <c r="I2121" s="155" t="s">
        <v>40</v>
      </c>
      <c r="J2121" s="124"/>
      <c r="K2121" s="125"/>
      <c r="L2121" s="124"/>
      <c r="M2121" s="125"/>
      <c r="N2121" s="124"/>
      <c r="O2121" s="124" t="s">
        <v>40</v>
      </c>
      <c r="P2121" s="124"/>
      <c r="Q2121" s="156" t="s">
        <v>19</v>
      </c>
      <c r="R2121" s="156" t="s">
        <v>204</v>
      </c>
      <c r="S2121" s="126" t="s">
        <v>19</v>
      </c>
      <c r="T2121" s="77" t="s">
        <v>40</v>
      </c>
      <c r="U2121" s="21"/>
      <c r="V2121" s="21"/>
      <c r="W2121" s="20" t="str">
        <f>VLOOKUP(TRIM(X2121),X10:Y159,2,FALSE)</f>
        <v>Withdrawn</v>
      </c>
      <c r="X2121" s="184" t="str">
        <f t="shared" si="311"/>
        <v>99</v>
      </c>
      <c r="Y2121" s="184">
        <f t="shared" si="312"/>
        <v>0</v>
      </c>
      <c r="Z2121" s="184">
        <f t="shared" si="309"/>
        <v>0</v>
      </c>
      <c r="AA2121" s="184">
        <f t="shared" si="313"/>
        <v>1</v>
      </c>
      <c r="AB2121" s="184">
        <f t="shared" si="314"/>
        <v>0</v>
      </c>
      <c r="AC2121" s="184">
        <f t="shared" si="315"/>
        <v>0</v>
      </c>
      <c r="AD2121" s="184">
        <f t="shared" si="310"/>
        <v>0</v>
      </c>
      <c r="AE2121" s="184">
        <f t="shared" si="316"/>
        <v>0</v>
      </c>
      <c r="AF2121" s="186"/>
      <c r="AG2121" s="187" t="str">
        <f t="shared" si="317"/>
        <v>2313884</v>
      </c>
      <c r="AI2121" s="1" t="str">
        <f t="shared" si="318"/>
        <v>DIFF</v>
      </c>
    </row>
    <row r="2122" spans="1:35" ht="26.25" customHeight="1" x14ac:dyDescent="0.25">
      <c r="A2122" s="72"/>
      <c r="B2122" s="74" t="s">
        <v>40</v>
      </c>
      <c r="C2122" s="74" t="s">
        <v>13</v>
      </c>
      <c r="D2122" s="74" t="s">
        <v>91</v>
      </c>
      <c r="E2122" s="103" t="s">
        <v>7376</v>
      </c>
      <c r="F2122" s="75" t="s">
        <v>40</v>
      </c>
      <c r="G2122" s="154" t="s">
        <v>40</v>
      </c>
      <c r="H2122" s="154" t="s">
        <v>8427</v>
      </c>
      <c r="I2122" s="155" t="s">
        <v>40</v>
      </c>
      <c r="J2122" s="124"/>
      <c r="K2122" s="125"/>
      <c r="L2122" s="124"/>
      <c r="M2122" s="125"/>
      <c r="N2122" s="124"/>
      <c r="O2122" s="124" t="s">
        <v>40</v>
      </c>
      <c r="P2122" s="124"/>
      <c r="Q2122" s="156" t="s">
        <v>19</v>
      </c>
      <c r="R2122" s="156" t="s">
        <v>204</v>
      </c>
      <c r="S2122" s="126" t="s">
        <v>19</v>
      </c>
      <c r="T2122" s="77" t="s">
        <v>40</v>
      </c>
      <c r="U2122" s="21"/>
      <c r="V2122" s="21"/>
      <c r="W2122" s="20" t="str">
        <f>VLOOKUP(TRIM(X2122),X10:Y159,2,FALSE)</f>
        <v>Withdrawn</v>
      </c>
      <c r="X2122" s="184" t="str">
        <f t="shared" si="311"/>
        <v>99</v>
      </c>
      <c r="Y2122" s="184">
        <f t="shared" si="312"/>
        <v>0</v>
      </c>
      <c r="Z2122" s="184">
        <f t="shared" si="309"/>
        <v>0</v>
      </c>
      <c r="AA2122" s="184">
        <f t="shared" si="313"/>
        <v>1</v>
      </c>
      <c r="AB2122" s="184">
        <f t="shared" si="314"/>
        <v>0</v>
      </c>
      <c r="AC2122" s="184">
        <f t="shared" si="315"/>
        <v>0</v>
      </c>
      <c r="AD2122" s="184">
        <f t="shared" si="310"/>
        <v>0</v>
      </c>
      <c r="AE2122" s="184">
        <f t="shared" si="316"/>
        <v>0</v>
      </c>
      <c r="AF2122" s="186"/>
      <c r="AG2122" s="187" t="str">
        <f t="shared" si="317"/>
        <v>2313885</v>
      </c>
      <c r="AI2122" s="1" t="str">
        <f t="shared" si="318"/>
        <v>DIFF</v>
      </c>
    </row>
    <row r="2123" spans="1:35" ht="26.25" customHeight="1" x14ac:dyDescent="0.25">
      <c r="A2123" s="72" t="s">
        <v>193</v>
      </c>
      <c r="B2123" s="74" t="s">
        <v>1493</v>
      </c>
      <c r="C2123" s="74" t="s">
        <v>95</v>
      </c>
      <c r="D2123" s="74" t="s">
        <v>1355</v>
      </c>
      <c r="E2123" s="103" t="s">
        <v>7377</v>
      </c>
      <c r="F2123" s="75" t="s">
        <v>14</v>
      </c>
      <c r="G2123" s="75" t="s">
        <v>96</v>
      </c>
      <c r="H2123" s="75" t="s">
        <v>5152</v>
      </c>
      <c r="I2123" s="133" t="s">
        <v>8754</v>
      </c>
      <c r="J2123" s="77" t="s">
        <v>199</v>
      </c>
      <c r="K2123" s="129">
        <v>5085</v>
      </c>
      <c r="L2123" s="77" t="s">
        <v>52</v>
      </c>
      <c r="M2123" s="129" t="s">
        <v>103</v>
      </c>
      <c r="N2123" s="77" t="s">
        <v>2407</v>
      </c>
      <c r="O2123" s="77" t="s">
        <v>386</v>
      </c>
      <c r="P2123" s="77" t="s">
        <v>1447</v>
      </c>
      <c r="Q2123" s="81" t="s">
        <v>5955</v>
      </c>
      <c r="R2123" s="81" t="s">
        <v>8396</v>
      </c>
      <c r="S2123" s="82" t="s">
        <v>401</v>
      </c>
      <c r="T2123" s="77" t="s">
        <v>223</v>
      </c>
      <c r="U2123" s="21"/>
      <c r="V2123" s="21" t="s">
        <v>1393</v>
      </c>
      <c r="W2123" s="20" t="str">
        <f>VLOOKUP(TRIM(X2123),X10:Y159,2,FALSE)</f>
        <v>Andy</v>
      </c>
      <c r="X2123" s="184" t="str">
        <f t="shared" si="311"/>
        <v>9.19.2</v>
      </c>
      <c r="Y2123" s="184">
        <f t="shared" si="312"/>
        <v>1</v>
      </c>
      <c r="Z2123" s="184">
        <f t="shared" si="309"/>
        <v>0</v>
      </c>
      <c r="AA2123" s="184">
        <f t="shared" si="313"/>
        <v>13</v>
      </c>
      <c r="AB2123" s="184">
        <f t="shared" si="314"/>
        <v>0</v>
      </c>
      <c r="AC2123" s="184">
        <f t="shared" si="315"/>
        <v>0</v>
      </c>
      <c r="AD2123" s="184">
        <f t="shared" si="310"/>
        <v>0</v>
      </c>
      <c r="AE2123" s="184">
        <f t="shared" si="316"/>
        <v>0</v>
      </c>
      <c r="AF2123" s="186"/>
      <c r="AG2123" s="187" t="str">
        <f t="shared" si="317"/>
        <v>2313886</v>
      </c>
      <c r="AI2123" s="1" t="str">
        <f t="shared" si="318"/>
        <v>DIFF</v>
      </c>
    </row>
    <row r="2124" spans="1:35" ht="26.25" customHeight="1" x14ac:dyDescent="0.25">
      <c r="A2124" s="72" t="s">
        <v>193</v>
      </c>
      <c r="B2124" s="74" t="s">
        <v>8580</v>
      </c>
      <c r="C2124" s="74" t="s">
        <v>95</v>
      </c>
      <c r="D2124" s="74" t="s">
        <v>1397</v>
      </c>
      <c r="E2124" s="103" t="s">
        <v>7378</v>
      </c>
      <c r="F2124" s="75" t="s">
        <v>12</v>
      </c>
      <c r="G2124" s="75" t="s">
        <v>96</v>
      </c>
      <c r="H2124" s="75" t="s">
        <v>8070</v>
      </c>
      <c r="I2124" s="133" t="s">
        <v>280</v>
      </c>
      <c r="J2124" s="77"/>
      <c r="K2124" s="129"/>
      <c r="L2124" s="77"/>
      <c r="M2124" s="129"/>
      <c r="N2124" s="77"/>
      <c r="O2124" s="77"/>
      <c r="P2124" s="77" t="s">
        <v>1278</v>
      </c>
      <c r="Q2124" s="81" t="s">
        <v>5288</v>
      </c>
      <c r="R2124" s="81" t="s">
        <v>8397</v>
      </c>
      <c r="S2124" s="82" t="s">
        <v>194</v>
      </c>
      <c r="T2124" s="77" t="s">
        <v>214</v>
      </c>
      <c r="U2124" s="21"/>
      <c r="V2124" s="21" t="s">
        <v>1393</v>
      </c>
      <c r="W2124" s="20" t="str">
        <f>VLOOKUP(TRIM(X2124),X10:Y159,2,FALSE)</f>
        <v>Andy</v>
      </c>
      <c r="X2124" s="184" t="str">
        <f t="shared" si="311"/>
        <v>9.6.2</v>
      </c>
      <c r="Y2124" s="184">
        <f t="shared" si="312"/>
        <v>0</v>
      </c>
      <c r="Z2124" s="184">
        <f t="shared" si="309"/>
        <v>0</v>
      </c>
      <c r="AA2124" s="184">
        <f t="shared" si="313"/>
        <v>6</v>
      </c>
      <c r="AB2124" s="184">
        <f t="shared" si="314"/>
        <v>0</v>
      </c>
      <c r="AC2124" s="184">
        <f t="shared" si="315"/>
        <v>1</v>
      </c>
      <c r="AD2124" s="184">
        <f t="shared" si="310"/>
        <v>0</v>
      </c>
      <c r="AE2124" s="184">
        <f t="shared" si="316"/>
        <v>0</v>
      </c>
      <c r="AF2124" s="186"/>
      <c r="AG2124" s="187" t="str">
        <f t="shared" si="317"/>
        <v>2313887</v>
      </c>
      <c r="AI2124" s="1" t="str">
        <f t="shared" si="318"/>
        <v>DIFF</v>
      </c>
    </row>
    <row r="2125" spans="1:35" ht="26.25" customHeight="1" x14ac:dyDescent="0.25">
      <c r="A2125" s="72" t="s">
        <v>193</v>
      </c>
      <c r="B2125" s="74" t="s">
        <v>6748</v>
      </c>
      <c r="C2125" s="74" t="s">
        <v>95</v>
      </c>
      <c r="D2125" s="74" t="s">
        <v>1397</v>
      </c>
      <c r="E2125" s="103" t="s">
        <v>7379</v>
      </c>
      <c r="F2125" s="75" t="s">
        <v>14</v>
      </c>
      <c r="G2125" s="75" t="s">
        <v>96</v>
      </c>
      <c r="H2125" s="75" t="s">
        <v>2571</v>
      </c>
      <c r="I2125" s="133" t="s">
        <v>394</v>
      </c>
      <c r="J2125" s="77" t="s">
        <v>225</v>
      </c>
      <c r="K2125" s="129">
        <v>452</v>
      </c>
      <c r="L2125" s="77" t="s">
        <v>52</v>
      </c>
      <c r="M2125" s="129" t="s">
        <v>103</v>
      </c>
      <c r="N2125" s="77" t="s">
        <v>2407</v>
      </c>
      <c r="O2125" s="77" t="s">
        <v>386</v>
      </c>
      <c r="P2125" s="77" t="s">
        <v>1278</v>
      </c>
      <c r="Q2125" s="81" t="s">
        <v>6747</v>
      </c>
      <c r="R2125" s="81" t="s">
        <v>8398</v>
      </c>
      <c r="S2125" s="82" t="s">
        <v>401</v>
      </c>
      <c r="T2125" s="77" t="s">
        <v>235</v>
      </c>
      <c r="U2125" s="21"/>
      <c r="V2125" s="21" t="s">
        <v>1393</v>
      </c>
      <c r="W2125" s="20" t="str">
        <f>VLOOKUP(TRIM(X2125),X10:Y159,2,FALSE)</f>
        <v>Andy</v>
      </c>
      <c r="X2125" s="184" t="str">
        <f t="shared" si="311"/>
        <v>9.6.2</v>
      </c>
      <c r="Y2125" s="184">
        <f t="shared" si="312"/>
        <v>1</v>
      </c>
      <c r="Z2125" s="184">
        <f t="shared" si="309"/>
        <v>0</v>
      </c>
      <c r="AA2125" s="184">
        <f t="shared" si="313"/>
        <v>27</v>
      </c>
      <c r="AB2125" s="184">
        <f t="shared" si="314"/>
        <v>0</v>
      </c>
      <c r="AC2125" s="184">
        <f t="shared" si="315"/>
        <v>0</v>
      </c>
      <c r="AD2125" s="184">
        <f t="shared" si="310"/>
        <v>0</v>
      </c>
      <c r="AE2125" s="184">
        <f t="shared" si="316"/>
        <v>0</v>
      </c>
      <c r="AF2125" s="186"/>
      <c r="AG2125" s="187" t="str">
        <f t="shared" si="317"/>
        <v>2313888</v>
      </c>
      <c r="AI2125" s="1" t="str">
        <f t="shared" si="318"/>
        <v>DIFF</v>
      </c>
    </row>
    <row r="2126" spans="1:35" ht="26.25" customHeight="1" x14ac:dyDescent="0.25">
      <c r="A2126" s="72" t="s">
        <v>193</v>
      </c>
      <c r="B2126" s="74" t="s">
        <v>8755</v>
      </c>
      <c r="C2126" s="74" t="s">
        <v>95</v>
      </c>
      <c r="D2126" s="74" t="s">
        <v>1347</v>
      </c>
      <c r="E2126" s="103" t="s">
        <v>7380</v>
      </c>
      <c r="F2126" s="75" t="s">
        <v>12</v>
      </c>
      <c r="G2126" s="75" t="s">
        <v>96</v>
      </c>
      <c r="H2126" s="75" t="s">
        <v>8399</v>
      </c>
      <c r="I2126" s="133" t="s">
        <v>280</v>
      </c>
      <c r="J2126" s="77"/>
      <c r="K2126" s="129"/>
      <c r="L2126" s="77"/>
      <c r="M2126" s="129"/>
      <c r="N2126" s="77"/>
      <c r="O2126" s="77" t="s">
        <v>386</v>
      </c>
      <c r="P2126" s="77" t="s">
        <v>1466</v>
      </c>
      <c r="Q2126" s="81" t="s">
        <v>5747</v>
      </c>
      <c r="R2126" s="81" t="s">
        <v>8400</v>
      </c>
      <c r="S2126" s="82" t="s">
        <v>194</v>
      </c>
      <c r="T2126" s="77" t="s">
        <v>237</v>
      </c>
      <c r="U2126" s="21"/>
      <c r="V2126" s="21" t="s">
        <v>1393</v>
      </c>
      <c r="W2126" s="20" t="str">
        <f>VLOOKUP(TRIM(X2126),X10:Y159,2,FALSE)</f>
        <v>Andy</v>
      </c>
      <c r="X2126" s="184" t="str">
        <f t="shared" si="311"/>
        <v>9.5.2</v>
      </c>
      <c r="Y2126" s="184">
        <f t="shared" si="312"/>
        <v>0</v>
      </c>
      <c r="Z2126" s="184">
        <f t="shared" si="309"/>
        <v>0</v>
      </c>
      <c r="AA2126" s="184">
        <f t="shared" si="313"/>
        <v>6</v>
      </c>
      <c r="AB2126" s="184">
        <f t="shared" si="314"/>
        <v>0</v>
      </c>
      <c r="AC2126" s="184">
        <f t="shared" si="315"/>
        <v>1</v>
      </c>
      <c r="AD2126" s="184">
        <f t="shared" si="310"/>
        <v>0</v>
      </c>
      <c r="AE2126" s="184">
        <f t="shared" si="316"/>
        <v>0</v>
      </c>
      <c r="AF2126" s="186"/>
      <c r="AG2126" s="187" t="str">
        <f t="shared" si="317"/>
        <v>2313889</v>
      </c>
      <c r="AI2126" s="1" t="str">
        <f t="shared" si="318"/>
        <v>DIFF</v>
      </c>
    </row>
    <row r="2127" spans="1:35" ht="26.25" customHeight="1" x14ac:dyDescent="0.25">
      <c r="A2127" s="72" t="s">
        <v>193</v>
      </c>
      <c r="B2127" s="74" t="s">
        <v>80</v>
      </c>
      <c r="C2127" s="74" t="s">
        <v>95</v>
      </c>
      <c r="D2127" s="74" t="s">
        <v>1347</v>
      </c>
      <c r="E2127" s="103" t="s">
        <v>7381</v>
      </c>
      <c r="F2127" s="75" t="s">
        <v>14</v>
      </c>
      <c r="G2127" s="75" t="s">
        <v>96</v>
      </c>
      <c r="H2127" s="75" t="s">
        <v>2061</v>
      </c>
      <c r="I2127" s="133" t="s">
        <v>8723</v>
      </c>
      <c r="J2127" s="77" t="s">
        <v>1464</v>
      </c>
      <c r="K2127" s="129">
        <v>31</v>
      </c>
      <c r="L2127" s="77" t="s">
        <v>90</v>
      </c>
      <c r="M2127" s="129" t="s">
        <v>103</v>
      </c>
      <c r="N2127" s="77" t="s">
        <v>1626</v>
      </c>
      <c r="O2127" s="77" t="s">
        <v>386</v>
      </c>
      <c r="P2127" s="77" t="s">
        <v>1466</v>
      </c>
      <c r="Q2127" s="81" t="s">
        <v>8756</v>
      </c>
      <c r="R2127" s="81" t="s">
        <v>8401</v>
      </c>
      <c r="S2127" s="82" t="s">
        <v>401</v>
      </c>
      <c r="T2127" s="77" t="s">
        <v>257</v>
      </c>
      <c r="U2127" s="21"/>
      <c r="V2127" s="21" t="s">
        <v>1393</v>
      </c>
      <c r="W2127" s="20" t="str">
        <f>VLOOKUP(TRIM(X2127),X10:Y159,2,FALSE)</f>
        <v>Andy</v>
      </c>
      <c r="X2127" s="184" t="str">
        <f t="shared" si="311"/>
        <v>9.5.2</v>
      </c>
      <c r="Y2127" s="184">
        <f t="shared" si="312"/>
        <v>1</v>
      </c>
      <c r="Z2127" s="184">
        <f t="shared" si="309"/>
        <v>0</v>
      </c>
      <c r="AA2127" s="184">
        <f t="shared" si="313"/>
        <v>41</v>
      </c>
      <c r="AB2127" s="184">
        <f t="shared" si="314"/>
        <v>0</v>
      </c>
      <c r="AC2127" s="184">
        <f t="shared" si="315"/>
        <v>0</v>
      </c>
      <c r="AD2127" s="184">
        <f t="shared" si="310"/>
        <v>0</v>
      </c>
      <c r="AE2127" s="184">
        <f t="shared" si="316"/>
        <v>0</v>
      </c>
      <c r="AF2127" s="186"/>
      <c r="AG2127" s="187" t="str">
        <f t="shared" si="317"/>
        <v>2313890</v>
      </c>
      <c r="AI2127" s="1" t="str">
        <f t="shared" si="318"/>
        <v>DIFF</v>
      </c>
    </row>
    <row r="2128" spans="1:35" ht="26.25" customHeight="1" x14ac:dyDescent="0.25">
      <c r="A2128" s="72" t="s">
        <v>193</v>
      </c>
      <c r="B2128" s="74" t="s">
        <v>2216</v>
      </c>
      <c r="C2128" s="74" t="s">
        <v>95</v>
      </c>
      <c r="D2128" s="74" t="s">
        <v>1347</v>
      </c>
      <c r="E2128" s="103" t="s">
        <v>7382</v>
      </c>
      <c r="F2128" s="75" t="s">
        <v>14</v>
      </c>
      <c r="G2128" s="75" t="s">
        <v>96</v>
      </c>
      <c r="H2128" s="75" t="s">
        <v>2031</v>
      </c>
      <c r="I2128" s="133" t="s">
        <v>8725</v>
      </c>
      <c r="J2128" s="77" t="s">
        <v>225</v>
      </c>
      <c r="K2128" s="129">
        <v>416</v>
      </c>
      <c r="L2128" s="77" t="s">
        <v>89</v>
      </c>
      <c r="M2128" s="129" t="s">
        <v>103</v>
      </c>
      <c r="N2128" s="77" t="s">
        <v>2407</v>
      </c>
      <c r="O2128" s="77" t="s">
        <v>386</v>
      </c>
      <c r="P2128" s="77" t="s">
        <v>1466</v>
      </c>
      <c r="Q2128" s="81" t="s">
        <v>8694</v>
      </c>
      <c r="R2128" s="81" t="s">
        <v>8402</v>
      </c>
      <c r="S2128" s="82" t="s">
        <v>401</v>
      </c>
      <c r="T2128" s="77" t="s">
        <v>259</v>
      </c>
      <c r="U2128" s="21"/>
      <c r="V2128" s="21" t="s">
        <v>1393</v>
      </c>
      <c r="W2128" s="20" t="str">
        <f>VLOOKUP(TRIM(X2128),X10:Y159,2,FALSE)</f>
        <v>Andy</v>
      </c>
      <c r="X2128" s="184" t="str">
        <f t="shared" si="311"/>
        <v>9.5.2</v>
      </c>
      <c r="Y2128" s="184">
        <f t="shared" si="312"/>
        <v>1</v>
      </c>
      <c r="Z2128" s="184">
        <f t="shared" si="309"/>
        <v>0</v>
      </c>
      <c r="AA2128" s="184">
        <f t="shared" si="313"/>
        <v>63</v>
      </c>
      <c r="AB2128" s="184">
        <f t="shared" si="314"/>
        <v>0</v>
      </c>
      <c r="AC2128" s="184">
        <f t="shared" si="315"/>
        <v>0</v>
      </c>
      <c r="AD2128" s="184">
        <f t="shared" si="310"/>
        <v>0</v>
      </c>
      <c r="AE2128" s="184">
        <f t="shared" si="316"/>
        <v>0</v>
      </c>
      <c r="AF2128" s="186"/>
      <c r="AG2128" s="187" t="str">
        <f t="shared" si="317"/>
        <v>2313891</v>
      </c>
      <c r="AI2128" s="1" t="str">
        <f t="shared" si="318"/>
        <v>DIFF</v>
      </c>
    </row>
    <row r="2129" spans="1:35" ht="26.25" customHeight="1" x14ac:dyDescent="0.25">
      <c r="A2129" s="72" t="s">
        <v>193</v>
      </c>
      <c r="B2129" s="74" t="s">
        <v>2100</v>
      </c>
      <c r="C2129" s="74" t="s">
        <v>95</v>
      </c>
      <c r="D2129" s="74" t="s">
        <v>1347</v>
      </c>
      <c r="E2129" s="103" t="s">
        <v>7383</v>
      </c>
      <c r="F2129" s="75" t="s">
        <v>14</v>
      </c>
      <c r="G2129" s="75" t="s">
        <v>96</v>
      </c>
      <c r="H2129" s="75" t="s">
        <v>2080</v>
      </c>
      <c r="I2129" s="133" t="s">
        <v>8334</v>
      </c>
      <c r="J2129" s="77" t="s">
        <v>225</v>
      </c>
      <c r="K2129" s="129">
        <v>435</v>
      </c>
      <c r="L2129" s="77" t="s">
        <v>90</v>
      </c>
      <c r="M2129" s="129" t="s">
        <v>103</v>
      </c>
      <c r="N2129" s="77" t="s">
        <v>2407</v>
      </c>
      <c r="O2129" s="77" t="s">
        <v>386</v>
      </c>
      <c r="P2129" s="77" t="s">
        <v>1466</v>
      </c>
      <c r="Q2129" s="81" t="s">
        <v>8726</v>
      </c>
      <c r="R2129" s="81" t="s">
        <v>8403</v>
      </c>
      <c r="S2129" s="82" t="s">
        <v>401</v>
      </c>
      <c r="T2129" s="77" t="s">
        <v>235</v>
      </c>
      <c r="U2129" s="21"/>
      <c r="V2129" s="21" t="s">
        <v>1393</v>
      </c>
      <c r="W2129" s="20" t="str">
        <f>VLOOKUP(TRIM(X2129),X10:Y159,2,FALSE)</f>
        <v>Andy</v>
      </c>
      <c r="X2129" s="184" t="str">
        <f t="shared" si="311"/>
        <v>9.5.2</v>
      </c>
      <c r="Y2129" s="184">
        <f t="shared" si="312"/>
        <v>1</v>
      </c>
      <c r="Z2129" s="184">
        <f t="shared" si="309"/>
        <v>0</v>
      </c>
      <c r="AA2129" s="184">
        <f t="shared" si="313"/>
        <v>29</v>
      </c>
      <c r="AB2129" s="184">
        <f t="shared" si="314"/>
        <v>0</v>
      </c>
      <c r="AC2129" s="184">
        <f t="shared" si="315"/>
        <v>0</v>
      </c>
      <c r="AD2129" s="184">
        <f t="shared" si="310"/>
        <v>0</v>
      </c>
      <c r="AE2129" s="184">
        <f t="shared" si="316"/>
        <v>0</v>
      </c>
      <c r="AF2129" s="186"/>
      <c r="AG2129" s="187" t="str">
        <f t="shared" si="317"/>
        <v>2313892</v>
      </c>
      <c r="AI2129" s="1" t="str">
        <f t="shared" si="318"/>
        <v>DIFF</v>
      </c>
    </row>
    <row r="2130" spans="1:35" ht="26.25" customHeight="1" x14ac:dyDescent="0.25">
      <c r="A2130" s="72" t="s">
        <v>193</v>
      </c>
      <c r="B2130" s="74" t="s">
        <v>2233</v>
      </c>
      <c r="C2130" s="74" t="s">
        <v>95</v>
      </c>
      <c r="D2130" s="74" t="s">
        <v>1347</v>
      </c>
      <c r="E2130" s="103" t="s">
        <v>7384</v>
      </c>
      <c r="F2130" s="75" t="s">
        <v>14</v>
      </c>
      <c r="G2130" s="75" t="s">
        <v>96</v>
      </c>
      <c r="H2130" s="75" t="s">
        <v>5760</v>
      </c>
      <c r="I2130" s="133" t="s">
        <v>211</v>
      </c>
      <c r="J2130" s="77" t="s">
        <v>225</v>
      </c>
      <c r="K2130" s="129">
        <v>486</v>
      </c>
      <c r="L2130" s="77" t="s">
        <v>52</v>
      </c>
      <c r="M2130" s="129" t="s">
        <v>103</v>
      </c>
      <c r="N2130" s="77" t="s">
        <v>2407</v>
      </c>
      <c r="O2130" s="77" t="s">
        <v>386</v>
      </c>
      <c r="P2130" s="77" t="s">
        <v>1466</v>
      </c>
      <c r="Q2130" s="81" t="s">
        <v>6891</v>
      </c>
      <c r="R2130" s="81" t="s">
        <v>8404</v>
      </c>
      <c r="S2130" s="82" t="s">
        <v>401</v>
      </c>
      <c r="T2130" s="77" t="s">
        <v>1098</v>
      </c>
      <c r="U2130" s="21"/>
      <c r="V2130" s="21" t="s">
        <v>1393</v>
      </c>
      <c r="W2130" s="20" t="str">
        <f>VLOOKUP(TRIM(X2130),X10:Y159,2,FALSE)</f>
        <v>Andy</v>
      </c>
      <c r="X2130" s="184" t="str">
        <f t="shared" si="311"/>
        <v>9.5.2</v>
      </c>
      <c r="Y2130" s="184">
        <f t="shared" si="312"/>
        <v>1</v>
      </c>
      <c r="Z2130" s="184">
        <f t="shared" si="309"/>
        <v>0</v>
      </c>
      <c r="AA2130" s="184">
        <f t="shared" si="313"/>
        <v>26</v>
      </c>
      <c r="AB2130" s="184">
        <f t="shared" si="314"/>
        <v>0</v>
      </c>
      <c r="AC2130" s="184">
        <f t="shared" si="315"/>
        <v>0</v>
      </c>
      <c r="AD2130" s="184">
        <f t="shared" si="310"/>
        <v>0</v>
      </c>
      <c r="AE2130" s="184">
        <f t="shared" si="316"/>
        <v>0</v>
      </c>
      <c r="AF2130" s="186"/>
      <c r="AG2130" s="187" t="str">
        <f t="shared" si="317"/>
        <v>2313893</v>
      </c>
      <c r="AI2130" s="1" t="str">
        <f t="shared" si="318"/>
        <v>DIFF</v>
      </c>
    </row>
    <row r="2131" spans="1:35" ht="26.25" customHeight="1" x14ac:dyDescent="0.25">
      <c r="A2131" s="72" t="s">
        <v>193</v>
      </c>
      <c r="B2131" s="74" t="s">
        <v>2283</v>
      </c>
      <c r="C2131" s="74" t="s">
        <v>95</v>
      </c>
      <c r="D2131" s="74" t="s">
        <v>1289</v>
      </c>
      <c r="E2131" s="103" t="s">
        <v>7385</v>
      </c>
      <c r="F2131" s="75" t="s">
        <v>14</v>
      </c>
      <c r="G2131" s="75" t="s">
        <v>96</v>
      </c>
      <c r="H2131" s="75" t="s">
        <v>2500</v>
      </c>
      <c r="I2131" s="133" t="s">
        <v>252</v>
      </c>
      <c r="J2131" s="77" t="s">
        <v>379</v>
      </c>
      <c r="K2131" s="129">
        <v>186</v>
      </c>
      <c r="L2131" s="157" t="s">
        <v>53</v>
      </c>
      <c r="M2131" s="129" t="s">
        <v>103</v>
      </c>
      <c r="N2131" s="77" t="s">
        <v>2407</v>
      </c>
      <c r="O2131" s="77" t="s">
        <v>386</v>
      </c>
      <c r="P2131" s="77" t="s">
        <v>1274</v>
      </c>
      <c r="Q2131" s="81" t="s">
        <v>2737</v>
      </c>
      <c r="R2131" s="81" t="s">
        <v>8798</v>
      </c>
      <c r="S2131" s="82" t="s">
        <v>213</v>
      </c>
      <c r="T2131" s="77" t="s">
        <v>253</v>
      </c>
      <c r="U2131" s="21"/>
      <c r="V2131" s="21"/>
      <c r="W2131" s="20" t="str">
        <f>VLOOKUP(TRIM(X2131),X10:Y159,2,FALSE)</f>
        <v>Andy</v>
      </c>
      <c r="X2131" s="184" t="str">
        <f t="shared" si="311"/>
        <v>9.17.2</v>
      </c>
      <c r="Y2131" s="184">
        <f t="shared" si="312"/>
        <v>0</v>
      </c>
      <c r="Z2131" s="184">
        <f t="shared" si="309"/>
        <v>0</v>
      </c>
      <c r="AA2131" s="184">
        <f t="shared" si="313"/>
        <v>12</v>
      </c>
      <c r="AB2131" s="184">
        <f t="shared" si="314"/>
        <v>0</v>
      </c>
      <c r="AC2131" s="184">
        <f t="shared" si="315"/>
        <v>0</v>
      </c>
      <c r="AD2131" s="184">
        <f t="shared" si="310"/>
        <v>0</v>
      </c>
      <c r="AE2131" s="184">
        <f t="shared" si="316"/>
        <v>0</v>
      </c>
      <c r="AF2131" s="186"/>
      <c r="AG2131" s="187" t="str">
        <f t="shared" si="317"/>
        <v>2313894</v>
      </c>
      <c r="AI2131" s="1" t="str">
        <f t="shared" si="318"/>
        <v>DIFF</v>
      </c>
    </row>
    <row r="2132" spans="1:35" ht="26.25" customHeight="1" x14ac:dyDescent="0.25">
      <c r="A2132" s="72" t="s">
        <v>193</v>
      </c>
      <c r="B2132" s="74" t="s">
        <v>2185</v>
      </c>
      <c r="C2132" s="74" t="s">
        <v>95</v>
      </c>
      <c r="D2132" s="74" t="s">
        <v>1352</v>
      </c>
      <c r="E2132" s="103" t="s">
        <v>7386</v>
      </c>
      <c r="F2132" s="75" t="s">
        <v>14</v>
      </c>
      <c r="G2132" s="75" t="s">
        <v>96</v>
      </c>
      <c r="H2132" s="75" t="s">
        <v>5430</v>
      </c>
      <c r="I2132" s="133" t="s">
        <v>227</v>
      </c>
      <c r="J2132" s="77" t="s">
        <v>224</v>
      </c>
      <c r="K2132" s="129">
        <v>1366</v>
      </c>
      <c r="L2132" s="77" t="s">
        <v>52</v>
      </c>
      <c r="M2132" s="129" t="s">
        <v>103</v>
      </c>
      <c r="N2132" s="77" t="s">
        <v>2407</v>
      </c>
      <c r="O2132" s="77" t="s">
        <v>386</v>
      </c>
      <c r="P2132" s="77" t="s">
        <v>1476</v>
      </c>
      <c r="Q2132" s="81" t="s">
        <v>8757</v>
      </c>
      <c r="R2132" s="81" t="s">
        <v>8405</v>
      </c>
      <c r="S2132" s="82" t="s">
        <v>401</v>
      </c>
      <c r="T2132" s="77" t="s">
        <v>282</v>
      </c>
      <c r="U2132" s="21"/>
      <c r="V2132" s="21" t="s">
        <v>1393</v>
      </c>
      <c r="W2132" s="20" t="str">
        <f>VLOOKUP(TRIM(X2132),X10:Y159,2,FALSE)</f>
        <v>Andy</v>
      </c>
      <c r="X2132" s="184" t="str">
        <f t="shared" si="311"/>
        <v>9.14.2</v>
      </c>
      <c r="Y2132" s="184">
        <f t="shared" si="312"/>
        <v>1</v>
      </c>
      <c r="Z2132" s="184">
        <f t="shared" si="309"/>
        <v>0</v>
      </c>
      <c r="AA2132" s="184">
        <f t="shared" si="313"/>
        <v>3</v>
      </c>
      <c r="AB2132" s="184">
        <f t="shared" si="314"/>
        <v>0</v>
      </c>
      <c r="AC2132" s="184">
        <f t="shared" si="315"/>
        <v>0</v>
      </c>
      <c r="AD2132" s="184">
        <f t="shared" si="310"/>
        <v>0</v>
      </c>
      <c r="AE2132" s="184">
        <f t="shared" si="316"/>
        <v>0</v>
      </c>
      <c r="AF2132" s="186"/>
      <c r="AG2132" s="187" t="str">
        <f t="shared" si="317"/>
        <v>2313895</v>
      </c>
      <c r="AI2132" s="1" t="str">
        <f t="shared" si="318"/>
        <v>DIFF</v>
      </c>
    </row>
    <row r="2133" spans="1:35" ht="26.25" customHeight="1" x14ac:dyDescent="0.25">
      <c r="A2133" s="72" t="s">
        <v>193</v>
      </c>
      <c r="B2133" s="74" t="s">
        <v>6634</v>
      </c>
      <c r="C2133" s="74" t="s">
        <v>95</v>
      </c>
      <c r="D2133" s="74" t="s">
        <v>1352</v>
      </c>
      <c r="E2133" s="103" t="s">
        <v>7387</v>
      </c>
      <c r="F2133" s="75" t="s">
        <v>14</v>
      </c>
      <c r="G2133" s="75" t="s">
        <v>96</v>
      </c>
      <c r="H2133" s="75" t="s">
        <v>5604</v>
      </c>
      <c r="I2133" s="133" t="s">
        <v>1470</v>
      </c>
      <c r="J2133" s="77" t="s">
        <v>224</v>
      </c>
      <c r="K2133" s="129">
        <v>1371</v>
      </c>
      <c r="L2133" s="77" t="s">
        <v>52</v>
      </c>
      <c r="M2133" s="129" t="s">
        <v>103</v>
      </c>
      <c r="N2133" s="77" t="s">
        <v>2407</v>
      </c>
      <c r="O2133" s="77" t="s">
        <v>386</v>
      </c>
      <c r="P2133" s="77" t="s">
        <v>1476</v>
      </c>
      <c r="Q2133" s="81" t="s">
        <v>8564</v>
      </c>
      <c r="R2133" s="81" t="s">
        <v>8406</v>
      </c>
      <c r="S2133" s="82" t="s">
        <v>213</v>
      </c>
      <c r="T2133" s="77" t="s">
        <v>272</v>
      </c>
      <c r="U2133" s="21"/>
      <c r="V2133" s="21"/>
      <c r="W2133" s="20" t="str">
        <f>VLOOKUP(TRIM(X2133),X10:Y159,2,FALSE)</f>
        <v>Andy</v>
      </c>
      <c r="X2133" s="184" t="str">
        <f t="shared" si="311"/>
        <v>9.14.2</v>
      </c>
      <c r="Y2133" s="184">
        <f t="shared" si="312"/>
        <v>0</v>
      </c>
      <c r="Z2133" s="184">
        <f t="shared" si="309"/>
        <v>0</v>
      </c>
      <c r="AA2133" s="184">
        <f t="shared" si="313"/>
        <v>40</v>
      </c>
      <c r="AB2133" s="184">
        <f t="shared" si="314"/>
        <v>0</v>
      </c>
      <c r="AC2133" s="184">
        <f t="shared" si="315"/>
        <v>0</v>
      </c>
      <c r="AD2133" s="184">
        <f t="shared" si="310"/>
        <v>0</v>
      </c>
      <c r="AE2133" s="184">
        <f t="shared" si="316"/>
        <v>0</v>
      </c>
      <c r="AF2133" s="186"/>
      <c r="AG2133" s="187" t="str">
        <f t="shared" si="317"/>
        <v>2313896</v>
      </c>
      <c r="AI2133" s="1" t="str">
        <f t="shared" si="318"/>
        <v>DIFF</v>
      </c>
    </row>
    <row r="2134" spans="1:35" ht="26.25" customHeight="1" x14ac:dyDescent="0.25">
      <c r="A2134" s="72" t="s">
        <v>193</v>
      </c>
      <c r="B2134" s="74" t="s">
        <v>2283</v>
      </c>
      <c r="C2134" s="74" t="s">
        <v>95</v>
      </c>
      <c r="D2134" s="74" t="s">
        <v>1289</v>
      </c>
      <c r="E2134" s="103" t="s">
        <v>7388</v>
      </c>
      <c r="F2134" s="75" t="s">
        <v>14</v>
      </c>
      <c r="G2134" s="75" t="s">
        <v>96</v>
      </c>
      <c r="H2134" s="75" t="s">
        <v>2500</v>
      </c>
      <c r="I2134" s="133" t="s">
        <v>252</v>
      </c>
      <c r="J2134" s="77" t="s">
        <v>379</v>
      </c>
      <c r="K2134" s="129">
        <v>186</v>
      </c>
      <c r="L2134" s="77" t="s">
        <v>57</v>
      </c>
      <c r="M2134" s="129" t="s">
        <v>103</v>
      </c>
      <c r="N2134" s="77" t="s">
        <v>2407</v>
      </c>
      <c r="O2134" s="77" t="s">
        <v>386</v>
      </c>
      <c r="P2134" s="77" t="s">
        <v>1274</v>
      </c>
      <c r="Q2134" s="81" t="s">
        <v>2737</v>
      </c>
      <c r="R2134" s="81" t="s">
        <v>8407</v>
      </c>
      <c r="S2134" s="82" t="s">
        <v>401</v>
      </c>
      <c r="T2134" s="77" t="s">
        <v>253</v>
      </c>
      <c r="U2134" s="21"/>
      <c r="V2134" s="21" t="s">
        <v>1393</v>
      </c>
      <c r="W2134" s="20" t="str">
        <f>VLOOKUP(TRIM(X2134),X10:Y159,2,FALSE)</f>
        <v>Andy</v>
      </c>
      <c r="X2134" s="184" t="str">
        <f t="shared" si="311"/>
        <v>9.17.2</v>
      </c>
      <c r="Y2134" s="184">
        <f t="shared" si="312"/>
        <v>1</v>
      </c>
      <c r="Z2134" s="184">
        <f t="shared" si="309"/>
        <v>0</v>
      </c>
      <c r="AA2134" s="184">
        <f t="shared" si="313"/>
        <v>12</v>
      </c>
      <c r="AB2134" s="184">
        <f t="shared" si="314"/>
        <v>0</v>
      </c>
      <c r="AC2134" s="184">
        <f t="shared" si="315"/>
        <v>0</v>
      </c>
      <c r="AD2134" s="184">
        <f t="shared" si="310"/>
        <v>0</v>
      </c>
      <c r="AE2134" s="184">
        <f t="shared" si="316"/>
        <v>0</v>
      </c>
      <c r="AF2134" s="186"/>
      <c r="AG2134" s="187" t="str">
        <f t="shared" si="317"/>
        <v>2313897</v>
      </c>
      <c r="AI2134" s="1" t="str">
        <f t="shared" si="318"/>
        <v>DIFF</v>
      </c>
    </row>
    <row r="2135" spans="1:35" ht="26.25" customHeight="1" x14ac:dyDescent="0.25">
      <c r="A2135" s="72" t="s">
        <v>193</v>
      </c>
      <c r="B2135" s="74" t="s">
        <v>8758</v>
      </c>
      <c r="C2135" s="74" t="s">
        <v>95</v>
      </c>
      <c r="D2135" s="74" t="s">
        <v>1354</v>
      </c>
      <c r="E2135" s="103" t="s">
        <v>7389</v>
      </c>
      <c r="F2135" s="75" t="s">
        <v>12</v>
      </c>
      <c r="G2135" s="75" t="s">
        <v>96</v>
      </c>
      <c r="H2135" s="75" t="s">
        <v>2589</v>
      </c>
      <c r="I2135" s="133" t="s">
        <v>280</v>
      </c>
      <c r="J2135" s="77"/>
      <c r="K2135" s="129"/>
      <c r="L2135" s="77"/>
      <c r="M2135" s="129"/>
      <c r="N2135" s="77"/>
      <c r="O2135" s="77" t="s">
        <v>386</v>
      </c>
      <c r="P2135" s="77" t="s">
        <v>1279</v>
      </c>
      <c r="Q2135" s="81" t="s">
        <v>1736</v>
      </c>
      <c r="R2135" s="81" t="s">
        <v>8408</v>
      </c>
      <c r="S2135" s="82" t="s">
        <v>213</v>
      </c>
      <c r="T2135" s="77" t="s">
        <v>1124</v>
      </c>
      <c r="U2135" s="21"/>
      <c r="V2135" s="21"/>
      <c r="W2135" s="20" t="str">
        <f>VLOOKUP(TRIM(X2135),X10:Y159,2,FALSE)</f>
        <v>Andy</v>
      </c>
      <c r="X2135" s="184" t="str">
        <f t="shared" si="311"/>
        <v>9.18.2</v>
      </c>
      <c r="Y2135" s="184">
        <f t="shared" si="312"/>
        <v>0</v>
      </c>
      <c r="Z2135" s="184">
        <f t="shared" si="309"/>
        <v>0</v>
      </c>
      <c r="AA2135" s="184">
        <f t="shared" si="313"/>
        <v>6</v>
      </c>
      <c r="AB2135" s="184">
        <f t="shared" si="314"/>
        <v>0</v>
      </c>
      <c r="AC2135" s="184">
        <f t="shared" si="315"/>
        <v>0</v>
      </c>
      <c r="AD2135" s="184">
        <f t="shared" si="310"/>
        <v>0</v>
      </c>
      <c r="AE2135" s="184">
        <f t="shared" si="316"/>
        <v>0</v>
      </c>
      <c r="AF2135" s="186"/>
      <c r="AG2135" s="187" t="str">
        <f t="shared" si="317"/>
        <v>2313898</v>
      </c>
      <c r="AI2135" s="1" t="str">
        <f t="shared" si="318"/>
        <v>DIFF</v>
      </c>
    </row>
    <row r="2136" spans="1:35" ht="26.25" customHeight="1" x14ac:dyDescent="0.25">
      <c r="A2136" s="72" t="s">
        <v>193</v>
      </c>
      <c r="B2136" s="74" t="s">
        <v>1651</v>
      </c>
      <c r="C2136" s="74" t="s">
        <v>95</v>
      </c>
      <c r="D2136" s="74" t="s">
        <v>1354</v>
      </c>
      <c r="E2136" s="103" t="s">
        <v>7390</v>
      </c>
      <c r="F2136" s="75" t="s">
        <v>14</v>
      </c>
      <c r="G2136" s="75" t="s">
        <v>96</v>
      </c>
      <c r="H2136" s="75" t="s">
        <v>5295</v>
      </c>
      <c r="I2136" s="133" t="s">
        <v>227</v>
      </c>
      <c r="J2136" s="77" t="s">
        <v>199</v>
      </c>
      <c r="K2136" s="129">
        <v>5115</v>
      </c>
      <c r="L2136" s="77" t="s">
        <v>52</v>
      </c>
      <c r="M2136" s="129" t="s">
        <v>103</v>
      </c>
      <c r="N2136" s="77" t="s">
        <v>2407</v>
      </c>
      <c r="O2136" s="77" t="s">
        <v>386</v>
      </c>
      <c r="P2136" s="77" t="s">
        <v>1279</v>
      </c>
      <c r="Q2136" s="81" t="s">
        <v>8759</v>
      </c>
      <c r="R2136" s="81" t="s">
        <v>8409</v>
      </c>
      <c r="S2136" s="82" t="s">
        <v>401</v>
      </c>
      <c r="T2136" s="77" t="s">
        <v>214</v>
      </c>
      <c r="U2136" s="21"/>
      <c r="V2136" s="21" t="s">
        <v>1393</v>
      </c>
      <c r="W2136" s="20" t="str">
        <f>VLOOKUP(TRIM(X2136),X10:Y159,2,FALSE)</f>
        <v>Andy</v>
      </c>
      <c r="X2136" s="184" t="str">
        <f t="shared" si="311"/>
        <v>9.18.2</v>
      </c>
      <c r="Y2136" s="184">
        <f t="shared" si="312"/>
        <v>1</v>
      </c>
      <c r="Z2136" s="184">
        <f t="shared" ref="Z2136:Z2152" si="319">IF(F2136="P-CR", IF(S2136="Approved", 1, IF(S2136="Block approved", 1, 0)),0)</f>
        <v>0</v>
      </c>
      <c r="AA2136" s="184">
        <f t="shared" si="313"/>
        <v>3</v>
      </c>
      <c r="AB2136" s="184">
        <f t="shared" si="314"/>
        <v>0</v>
      </c>
      <c r="AC2136" s="184">
        <f t="shared" si="315"/>
        <v>0</v>
      </c>
      <c r="AD2136" s="184">
        <f t="shared" ref="AD2136:AD2152" si="320">IF(F2136="LS OUT",IF(S2136="",1,0),0)</f>
        <v>0</v>
      </c>
      <c r="AE2136" s="184">
        <f t="shared" si="316"/>
        <v>0</v>
      </c>
      <c r="AF2136" s="186"/>
      <c r="AG2136" s="187" t="str">
        <f t="shared" si="317"/>
        <v>2313899</v>
      </c>
      <c r="AI2136" s="1" t="str">
        <f t="shared" si="318"/>
        <v>DIFF</v>
      </c>
    </row>
    <row r="2137" spans="1:35" ht="26.25" customHeight="1" x14ac:dyDescent="0.25">
      <c r="A2137" s="72" t="s">
        <v>193</v>
      </c>
      <c r="B2137" s="74" t="s">
        <v>1651</v>
      </c>
      <c r="C2137" s="74" t="s">
        <v>95</v>
      </c>
      <c r="D2137" s="74" t="s">
        <v>1354</v>
      </c>
      <c r="E2137" s="103" t="s">
        <v>7391</v>
      </c>
      <c r="F2137" s="75" t="s">
        <v>14</v>
      </c>
      <c r="G2137" s="75" t="s">
        <v>96</v>
      </c>
      <c r="H2137" s="75" t="s">
        <v>2572</v>
      </c>
      <c r="I2137" s="133" t="s">
        <v>8300</v>
      </c>
      <c r="J2137" s="77" t="s">
        <v>199</v>
      </c>
      <c r="K2137" s="129">
        <v>5039</v>
      </c>
      <c r="L2137" s="77" t="s">
        <v>53</v>
      </c>
      <c r="M2137" s="129" t="s">
        <v>103</v>
      </c>
      <c r="N2137" s="77" t="s">
        <v>2407</v>
      </c>
      <c r="O2137" s="77" t="s">
        <v>386</v>
      </c>
      <c r="P2137" s="77" t="s">
        <v>1279</v>
      </c>
      <c r="Q2137" s="81" t="s">
        <v>8712</v>
      </c>
      <c r="R2137" s="81" t="s">
        <v>8410</v>
      </c>
      <c r="S2137" s="82" t="s">
        <v>401</v>
      </c>
      <c r="T2137" s="77" t="s">
        <v>235</v>
      </c>
      <c r="U2137" s="21"/>
      <c r="V2137" s="21" t="s">
        <v>1393</v>
      </c>
      <c r="W2137" s="20" t="str">
        <f>VLOOKUP(TRIM(X2137),X10:Y159,2,FALSE)</f>
        <v>Andy</v>
      </c>
      <c r="X2137" s="184" t="str">
        <f t="shared" si="311"/>
        <v>9.18.2</v>
      </c>
      <c r="Y2137" s="184">
        <f t="shared" si="312"/>
        <v>1</v>
      </c>
      <c r="Z2137" s="184">
        <f t="shared" si="319"/>
        <v>0</v>
      </c>
      <c r="AA2137" s="184">
        <f t="shared" si="313"/>
        <v>81</v>
      </c>
      <c r="AB2137" s="184">
        <f t="shared" si="314"/>
        <v>0</v>
      </c>
      <c r="AC2137" s="184">
        <f t="shared" si="315"/>
        <v>0</v>
      </c>
      <c r="AD2137" s="184">
        <f t="shared" si="320"/>
        <v>0</v>
      </c>
      <c r="AE2137" s="184">
        <f t="shared" si="316"/>
        <v>0</v>
      </c>
      <c r="AF2137" s="186"/>
      <c r="AG2137" s="187" t="str">
        <f t="shared" si="317"/>
        <v>2313900</v>
      </c>
      <c r="AI2137" s="1" t="str">
        <f t="shared" si="318"/>
        <v>DIFF</v>
      </c>
    </row>
    <row r="2138" spans="1:35" ht="26.25" customHeight="1" x14ac:dyDescent="0.25">
      <c r="A2138" s="72" t="s">
        <v>193</v>
      </c>
      <c r="B2138" s="74" t="s">
        <v>8760</v>
      </c>
      <c r="C2138" s="74" t="s">
        <v>95</v>
      </c>
      <c r="D2138" s="74" t="s">
        <v>1354</v>
      </c>
      <c r="E2138" s="103" t="s">
        <v>7392</v>
      </c>
      <c r="F2138" s="75" t="s">
        <v>12</v>
      </c>
      <c r="G2138" s="75" t="s">
        <v>96</v>
      </c>
      <c r="H2138" s="75" t="s">
        <v>2589</v>
      </c>
      <c r="I2138" s="133" t="s">
        <v>280</v>
      </c>
      <c r="J2138" s="77"/>
      <c r="K2138" s="129"/>
      <c r="L2138" s="77"/>
      <c r="M2138" s="129"/>
      <c r="N2138" s="77"/>
      <c r="O2138" s="77" t="s">
        <v>386</v>
      </c>
      <c r="P2138" s="77" t="s">
        <v>1279</v>
      </c>
      <c r="Q2138" s="81" t="s">
        <v>1736</v>
      </c>
      <c r="R2138" s="81" t="s">
        <v>8411</v>
      </c>
      <c r="S2138" s="82" t="s">
        <v>194</v>
      </c>
      <c r="T2138" s="77" t="s">
        <v>1124</v>
      </c>
      <c r="U2138" s="21"/>
      <c r="V2138" s="21" t="s">
        <v>1393</v>
      </c>
      <c r="W2138" s="20" t="str">
        <f>VLOOKUP(TRIM(X2138),X10:Y159,2,FALSE)</f>
        <v>Andy</v>
      </c>
      <c r="X2138" s="184" t="str">
        <f t="shared" si="311"/>
        <v>9.18.2</v>
      </c>
      <c r="Y2138" s="184">
        <f t="shared" si="312"/>
        <v>0</v>
      </c>
      <c r="Z2138" s="184">
        <f t="shared" si="319"/>
        <v>0</v>
      </c>
      <c r="AA2138" s="184">
        <f t="shared" si="313"/>
        <v>6</v>
      </c>
      <c r="AB2138" s="184">
        <f t="shared" si="314"/>
        <v>0</v>
      </c>
      <c r="AC2138" s="184">
        <f t="shared" si="315"/>
        <v>1</v>
      </c>
      <c r="AD2138" s="184">
        <f t="shared" si="320"/>
        <v>0</v>
      </c>
      <c r="AE2138" s="184">
        <f t="shared" si="316"/>
        <v>0</v>
      </c>
      <c r="AF2138" s="186"/>
      <c r="AG2138" s="187" t="str">
        <f t="shared" si="317"/>
        <v>2313901</v>
      </c>
      <c r="AI2138" s="1" t="str">
        <f t="shared" si="318"/>
        <v>DIFF</v>
      </c>
    </row>
    <row r="2139" spans="1:35" ht="26.25" customHeight="1" x14ac:dyDescent="0.25">
      <c r="A2139" s="72" t="s">
        <v>193</v>
      </c>
      <c r="B2139" s="74" t="s">
        <v>6634</v>
      </c>
      <c r="C2139" s="74" t="s">
        <v>95</v>
      </c>
      <c r="D2139" s="74" t="s">
        <v>1352</v>
      </c>
      <c r="E2139" s="103" t="s">
        <v>7393</v>
      </c>
      <c r="F2139" s="75" t="s">
        <v>14</v>
      </c>
      <c r="G2139" s="75" t="s">
        <v>96</v>
      </c>
      <c r="H2139" s="75" t="s">
        <v>5604</v>
      </c>
      <c r="I2139" s="133" t="s">
        <v>1470</v>
      </c>
      <c r="J2139" s="77" t="s">
        <v>224</v>
      </c>
      <c r="K2139" s="129">
        <v>1371</v>
      </c>
      <c r="L2139" s="77" t="s">
        <v>53</v>
      </c>
      <c r="M2139" s="129" t="s">
        <v>103</v>
      </c>
      <c r="N2139" s="77" t="s">
        <v>2407</v>
      </c>
      <c r="O2139" s="77" t="s">
        <v>386</v>
      </c>
      <c r="P2139" s="77" t="s">
        <v>1476</v>
      </c>
      <c r="Q2139" s="81" t="s">
        <v>8761</v>
      </c>
      <c r="R2139" s="81" t="s">
        <v>8412</v>
      </c>
      <c r="S2139" s="82" t="s">
        <v>401</v>
      </c>
      <c r="T2139" s="77" t="s">
        <v>272</v>
      </c>
      <c r="U2139" s="21"/>
      <c r="V2139" s="21" t="s">
        <v>1393</v>
      </c>
      <c r="W2139" s="20" t="str">
        <f>VLOOKUP(TRIM(X2139),X10:Y159,2,FALSE)</f>
        <v>Andy</v>
      </c>
      <c r="X2139" s="184" t="str">
        <f t="shared" si="311"/>
        <v>9.14.2</v>
      </c>
      <c r="Y2139" s="184">
        <f t="shared" si="312"/>
        <v>1</v>
      </c>
      <c r="Z2139" s="184">
        <f t="shared" si="319"/>
        <v>0</v>
      </c>
      <c r="AA2139" s="184">
        <f t="shared" si="313"/>
        <v>40</v>
      </c>
      <c r="AB2139" s="184">
        <f t="shared" si="314"/>
        <v>0</v>
      </c>
      <c r="AC2139" s="184">
        <f t="shared" si="315"/>
        <v>0</v>
      </c>
      <c r="AD2139" s="184">
        <f t="shared" si="320"/>
        <v>0</v>
      </c>
      <c r="AE2139" s="184">
        <f t="shared" si="316"/>
        <v>0</v>
      </c>
      <c r="AF2139" s="186"/>
      <c r="AG2139" s="187" t="str">
        <f t="shared" si="317"/>
        <v>2313902</v>
      </c>
      <c r="AI2139" s="1" t="str">
        <f t="shared" si="318"/>
        <v>DIFF</v>
      </c>
    </row>
    <row r="2140" spans="1:35" ht="26.25" customHeight="1" x14ac:dyDescent="0.25">
      <c r="A2140" s="72" t="s">
        <v>193</v>
      </c>
      <c r="B2140" s="74" t="s">
        <v>40</v>
      </c>
      <c r="C2140" s="74" t="s">
        <v>95</v>
      </c>
      <c r="D2140" s="74" t="s">
        <v>2300</v>
      </c>
      <c r="E2140" s="103" t="s">
        <v>7394</v>
      </c>
      <c r="F2140" s="75" t="s">
        <v>1762</v>
      </c>
      <c r="G2140" s="75" t="s">
        <v>96</v>
      </c>
      <c r="H2140" s="75" t="s">
        <v>2852</v>
      </c>
      <c r="I2140" s="133" t="s">
        <v>2851</v>
      </c>
      <c r="J2140" s="77"/>
      <c r="K2140" s="129"/>
      <c r="L2140" s="77"/>
      <c r="M2140" s="129"/>
      <c r="N2140" s="77"/>
      <c r="O2140" s="77"/>
      <c r="P2140" s="77"/>
      <c r="Q2140" s="81" t="s">
        <v>6937</v>
      </c>
      <c r="R2140" s="81" t="s">
        <v>8413</v>
      </c>
      <c r="S2140" s="82" t="s">
        <v>195</v>
      </c>
      <c r="T2140" s="77" t="s">
        <v>1264</v>
      </c>
      <c r="U2140" s="21"/>
      <c r="V2140" s="21"/>
      <c r="W2140" s="20" t="str">
        <f>VLOOKUP(TRIM(X2140),X10:Y159,2,FALSE)</f>
        <v>Andy</v>
      </c>
      <c r="X2140" s="184" t="str">
        <f t="shared" si="311"/>
        <v>30.1</v>
      </c>
      <c r="Y2140" s="184">
        <f t="shared" si="312"/>
        <v>0</v>
      </c>
      <c r="Z2140" s="184">
        <f t="shared" si="319"/>
        <v>0</v>
      </c>
      <c r="AA2140" s="184">
        <f t="shared" si="313"/>
        <v>33</v>
      </c>
      <c r="AB2140" s="184">
        <f t="shared" si="314"/>
        <v>0</v>
      </c>
      <c r="AC2140" s="184">
        <f t="shared" si="315"/>
        <v>0</v>
      </c>
      <c r="AD2140" s="184">
        <f t="shared" si="320"/>
        <v>0</v>
      </c>
      <c r="AE2140" s="184">
        <f t="shared" si="316"/>
        <v>0</v>
      </c>
      <c r="AF2140" s="186"/>
      <c r="AG2140" s="187" t="str">
        <f t="shared" si="317"/>
        <v>2313903</v>
      </c>
      <c r="AI2140" s="1" t="str">
        <f t="shared" si="318"/>
        <v>DIFF</v>
      </c>
    </row>
    <row r="2141" spans="1:35" ht="26.25" customHeight="1" x14ac:dyDescent="0.25">
      <c r="A2141" s="72" t="s">
        <v>193</v>
      </c>
      <c r="B2141" s="74" t="s">
        <v>1582</v>
      </c>
      <c r="C2141" s="74" t="s">
        <v>95</v>
      </c>
      <c r="D2141" s="74" t="s">
        <v>1348</v>
      </c>
      <c r="E2141" s="103" t="s">
        <v>7395</v>
      </c>
      <c r="F2141" s="75" t="s">
        <v>14</v>
      </c>
      <c r="G2141" s="75" t="s">
        <v>96</v>
      </c>
      <c r="H2141" s="75" t="s">
        <v>1988</v>
      </c>
      <c r="I2141" s="133" t="s">
        <v>5072</v>
      </c>
      <c r="J2141" s="77" t="s">
        <v>207</v>
      </c>
      <c r="K2141" s="129">
        <v>1151</v>
      </c>
      <c r="L2141" s="77" t="s">
        <v>53</v>
      </c>
      <c r="M2141" s="129" t="s">
        <v>103</v>
      </c>
      <c r="N2141" s="77" t="s">
        <v>2407</v>
      </c>
      <c r="O2141" s="77" t="s">
        <v>386</v>
      </c>
      <c r="P2141" s="77" t="s">
        <v>1488</v>
      </c>
      <c r="Q2141" s="81" t="s">
        <v>2248</v>
      </c>
      <c r="R2141" s="81" t="s">
        <v>8414</v>
      </c>
      <c r="S2141" s="82" t="s">
        <v>401</v>
      </c>
      <c r="T2141" s="77" t="s">
        <v>1317</v>
      </c>
      <c r="U2141" s="21"/>
      <c r="V2141" s="21"/>
      <c r="W2141" s="20" t="str">
        <f>VLOOKUP(TRIM(X2141),X10:Y159,2,FALSE)</f>
        <v>Dario</v>
      </c>
      <c r="X2141" s="184" t="str">
        <f t="shared" si="311"/>
        <v>9.9.2</v>
      </c>
      <c r="Y2141" s="184">
        <f t="shared" si="312"/>
        <v>1</v>
      </c>
      <c r="Z2141" s="184">
        <f t="shared" si="319"/>
        <v>0</v>
      </c>
      <c r="AA2141" s="184">
        <f t="shared" si="313"/>
        <v>41</v>
      </c>
      <c r="AB2141" s="184">
        <f t="shared" si="314"/>
        <v>0</v>
      </c>
      <c r="AC2141" s="184">
        <f t="shared" si="315"/>
        <v>0</v>
      </c>
      <c r="AD2141" s="184">
        <f t="shared" si="320"/>
        <v>0</v>
      </c>
      <c r="AE2141" s="184">
        <f t="shared" si="316"/>
        <v>0</v>
      </c>
      <c r="AF2141" s="186"/>
      <c r="AG2141" s="187" t="str">
        <f t="shared" si="317"/>
        <v>2313904</v>
      </c>
      <c r="AI2141" s="1" t="str">
        <f t="shared" si="318"/>
        <v>DIFF</v>
      </c>
    </row>
    <row r="2142" spans="1:35" ht="26.25" customHeight="1" x14ac:dyDescent="0.25">
      <c r="A2142" s="72" t="s">
        <v>193</v>
      </c>
      <c r="B2142" s="74" t="s">
        <v>2069</v>
      </c>
      <c r="C2142" s="74" t="s">
        <v>95</v>
      </c>
      <c r="D2142" s="74" t="s">
        <v>1351</v>
      </c>
      <c r="E2142" s="103" t="s">
        <v>7396</v>
      </c>
      <c r="F2142" s="75" t="s">
        <v>14</v>
      </c>
      <c r="G2142" s="75" t="s">
        <v>96</v>
      </c>
      <c r="H2142" s="75" t="s">
        <v>2517</v>
      </c>
      <c r="I2142" s="133" t="s">
        <v>8547</v>
      </c>
      <c r="J2142" s="77" t="s">
        <v>199</v>
      </c>
      <c r="K2142" s="129">
        <v>5012</v>
      </c>
      <c r="L2142" s="77" t="s">
        <v>57</v>
      </c>
      <c r="M2142" s="129" t="s">
        <v>103</v>
      </c>
      <c r="N2142" s="77" t="s">
        <v>2407</v>
      </c>
      <c r="O2142" s="77" t="s">
        <v>386</v>
      </c>
      <c r="P2142" s="77" t="s">
        <v>1449</v>
      </c>
      <c r="Q2142" s="81" t="s">
        <v>8495</v>
      </c>
      <c r="R2142" s="81" t="s">
        <v>8415</v>
      </c>
      <c r="S2142" s="82" t="s">
        <v>401</v>
      </c>
      <c r="T2142" s="77" t="s">
        <v>1096</v>
      </c>
      <c r="U2142" s="21"/>
      <c r="V2142" s="21"/>
      <c r="W2142" s="20" t="str">
        <f>VLOOKUP(TRIM(X2142),X10:Y159,2,FALSE)</f>
        <v>Dario</v>
      </c>
      <c r="X2142" s="184" t="str">
        <f t="shared" si="311"/>
        <v>9.12.2</v>
      </c>
      <c r="Y2142" s="184">
        <f t="shared" si="312"/>
        <v>1</v>
      </c>
      <c r="Z2142" s="184">
        <f t="shared" si="319"/>
        <v>0</v>
      </c>
      <c r="AA2142" s="184">
        <f t="shared" si="313"/>
        <v>50</v>
      </c>
      <c r="AB2142" s="184">
        <f t="shared" si="314"/>
        <v>0</v>
      </c>
      <c r="AC2142" s="184">
        <f t="shared" si="315"/>
        <v>0</v>
      </c>
      <c r="AD2142" s="184">
        <f t="shared" si="320"/>
        <v>0</v>
      </c>
      <c r="AE2142" s="184">
        <f t="shared" si="316"/>
        <v>0</v>
      </c>
      <c r="AF2142" s="186"/>
      <c r="AG2142" s="187" t="str">
        <f t="shared" si="317"/>
        <v>2313905</v>
      </c>
      <c r="AI2142" s="1" t="str">
        <f t="shared" si="318"/>
        <v>DIFF</v>
      </c>
    </row>
    <row r="2143" spans="1:35" ht="26.25" customHeight="1" x14ac:dyDescent="0.25">
      <c r="A2143" s="72" t="s">
        <v>193</v>
      </c>
      <c r="B2143" s="74" t="s">
        <v>8549</v>
      </c>
      <c r="C2143" s="74" t="s">
        <v>95</v>
      </c>
      <c r="D2143" s="74" t="s">
        <v>1351</v>
      </c>
      <c r="E2143" s="103" t="s">
        <v>7397</v>
      </c>
      <c r="F2143" s="75" t="s">
        <v>14</v>
      </c>
      <c r="G2143" s="75" t="s">
        <v>96</v>
      </c>
      <c r="H2143" s="75" t="s">
        <v>2518</v>
      </c>
      <c r="I2143" s="133" t="s">
        <v>8496</v>
      </c>
      <c r="J2143" s="77" t="s">
        <v>102</v>
      </c>
      <c r="K2143" s="129">
        <v>4511</v>
      </c>
      <c r="L2143" s="77" t="s">
        <v>57</v>
      </c>
      <c r="M2143" s="129" t="s">
        <v>103</v>
      </c>
      <c r="N2143" s="77" t="s">
        <v>2407</v>
      </c>
      <c r="O2143" s="77" t="s">
        <v>386</v>
      </c>
      <c r="P2143" s="77" t="s">
        <v>1449</v>
      </c>
      <c r="Q2143" s="81" t="s">
        <v>8548</v>
      </c>
      <c r="R2143" s="81" t="s">
        <v>8416</v>
      </c>
      <c r="S2143" s="82" t="s">
        <v>401</v>
      </c>
      <c r="T2143" s="77" t="s">
        <v>1096</v>
      </c>
      <c r="U2143" s="21"/>
      <c r="V2143" s="21"/>
      <c r="W2143" s="20" t="str">
        <f>VLOOKUP(TRIM(X2143),X10:Y159,2,FALSE)</f>
        <v>Dario</v>
      </c>
      <c r="X2143" s="184" t="str">
        <f t="shared" ref="X2143:X2152" si="321">IF(ISNONTEXT(D2143),"" &amp; D2143 &amp;"",T(D2143))</f>
        <v>9.12.2</v>
      </c>
      <c r="Y2143" s="184">
        <f t="shared" ref="Y2143:Y2152" si="322">IF(F2143="CR", IF(S2143="Approved", 1, IF(S2143="Agreed", 1, IF(S2143="Block approved", 1, 0))),0)</f>
        <v>1</v>
      </c>
      <c r="Z2143" s="184">
        <f t="shared" si="319"/>
        <v>0</v>
      </c>
      <c r="AA2143" s="184">
        <f t="shared" ref="AA2143:AA2152" si="323">LEN(I2143)</f>
        <v>14</v>
      </c>
      <c r="AB2143" s="184">
        <f t="shared" ref="AB2143:AB2152" si="324">IF(LEFT(H2143, 12)="Reserved for",  1, 0)</f>
        <v>0</v>
      </c>
      <c r="AC2143" s="184">
        <f t="shared" ref="AC2143:AC2152" si="325">IF(F2143="LS OUT", IF(S2143="Approved", 1, IF(S2143="Block approved", 1, 0)),0)</f>
        <v>0</v>
      </c>
      <c r="AD2143" s="184">
        <f t="shared" si="320"/>
        <v>0</v>
      </c>
      <c r="AE2143" s="184">
        <f t="shared" ref="AE2143:AE2152" si="326">IF(F2143="LS In", IF(S2143="Postponed", 1, 0), 0)</f>
        <v>0</v>
      </c>
      <c r="AF2143" s="186"/>
      <c r="AG2143" s="187" t="str">
        <f t="shared" ref="AG2143:AG2152" si="327">IF("" &amp; AF2143="" &amp; D2143, "", MID(E2143, 4, 7))</f>
        <v>2313906</v>
      </c>
      <c r="AI2143" s="1" t="str">
        <f t="shared" ref="AI2143:AI2152" si="328">IF(_xlfn.VALUETOTEXT(AH2143) =_xlfn.VALUETOTEXT(D2143), "", "DIFF")</f>
        <v>DIFF</v>
      </c>
    </row>
    <row r="2144" spans="1:35" ht="26.25" customHeight="1" x14ac:dyDescent="0.25">
      <c r="A2144" s="72" t="s">
        <v>193</v>
      </c>
      <c r="B2144" s="74" t="s">
        <v>1647</v>
      </c>
      <c r="C2144" s="74" t="s">
        <v>95</v>
      </c>
      <c r="D2144" s="74" t="s">
        <v>1350</v>
      </c>
      <c r="E2144" s="103" t="s">
        <v>7398</v>
      </c>
      <c r="F2144" s="75" t="s">
        <v>14</v>
      </c>
      <c r="G2144" s="75" t="s">
        <v>96</v>
      </c>
      <c r="H2144" s="75" t="s">
        <v>5343</v>
      </c>
      <c r="I2144" s="133" t="s">
        <v>8634</v>
      </c>
      <c r="J2144" s="77" t="s">
        <v>199</v>
      </c>
      <c r="K2144" s="129">
        <v>5126</v>
      </c>
      <c r="L2144" s="77" t="s">
        <v>53</v>
      </c>
      <c r="M2144" s="129" t="s">
        <v>103</v>
      </c>
      <c r="N2144" s="77" t="s">
        <v>2407</v>
      </c>
      <c r="O2144" s="77" t="s">
        <v>386</v>
      </c>
      <c r="P2144" s="77" t="s">
        <v>1440</v>
      </c>
      <c r="Q2144" s="81" t="s">
        <v>6256</v>
      </c>
      <c r="R2144" s="81" t="s">
        <v>8417</v>
      </c>
      <c r="S2144" s="82" t="s">
        <v>401</v>
      </c>
      <c r="T2144" s="77" t="s">
        <v>223</v>
      </c>
      <c r="U2144" s="21"/>
      <c r="V2144" s="21"/>
      <c r="W2144" s="20" t="str">
        <f>VLOOKUP(TRIM(X2144),X10:Y159,2,FALSE)</f>
        <v>Wanqiang</v>
      </c>
      <c r="X2144" s="184" t="str">
        <f t="shared" si="321"/>
        <v>9.11.2</v>
      </c>
      <c r="Y2144" s="184">
        <f t="shared" si="322"/>
        <v>1</v>
      </c>
      <c r="Z2144" s="184">
        <f t="shared" si="319"/>
        <v>0</v>
      </c>
      <c r="AA2144" s="184">
        <f t="shared" si="323"/>
        <v>25</v>
      </c>
      <c r="AB2144" s="184">
        <f t="shared" si="324"/>
        <v>0</v>
      </c>
      <c r="AC2144" s="184">
        <f t="shared" si="325"/>
        <v>0</v>
      </c>
      <c r="AD2144" s="184">
        <f t="shared" si="320"/>
        <v>0</v>
      </c>
      <c r="AE2144" s="184">
        <f t="shared" si="326"/>
        <v>0</v>
      </c>
      <c r="AF2144" s="186"/>
      <c r="AG2144" s="187" t="str">
        <f t="shared" si="327"/>
        <v>2313907</v>
      </c>
      <c r="AI2144" s="1" t="str">
        <f t="shared" si="328"/>
        <v>DIFF</v>
      </c>
    </row>
    <row r="2145" spans="1:35" ht="26.25" customHeight="1" x14ac:dyDescent="0.25">
      <c r="A2145" s="72" t="s">
        <v>193</v>
      </c>
      <c r="B2145" s="74" t="s">
        <v>8482</v>
      </c>
      <c r="C2145" s="74" t="s">
        <v>95</v>
      </c>
      <c r="D2145" s="74" t="s">
        <v>1290</v>
      </c>
      <c r="E2145" s="103" t="s">
        <v>7399</v>
      </c>
      <c r="F2145" s="75" t="s">
        <v>14</v>
      </c>
      <c r="G2145" s="75" t="s">
        <v>96</v>
      </c>
      <c r="H2145" s="75" t="s">
        <v>2085</v>
      </c>
      <c r="I2145" s="133" t="s">
        <v>8741</v>
      </c>
      <c r="J2145" s="77" t="s">
        <v>102</v>
      </c>
      <c r="K2145" s="129">
        <v>4546</v>
      </c>
      <c r="L2145" s="77" t="s">
        <v>57</v>
      </c>
      <c r="M2145" s="129" t="s">
        <v>103</v>
      </c>
      <c r="N2145" s="77" t="s">
        <v>2407</v>
      </c>
      <c r="O2145" s="77" t="s">
        <v>386</v>
      </c>
      <c r="P2145" s="77" t="s">
        <v>1272</v>
      </c>
      <c r="Q2145" s="81" t="s">
        <v>8481</v>
      </c>
      <c r="R2145" s="81" t="s">
        <v>8418</v>
      </c>
      <c r="S2145" s="82" t="s">
        <v>401</v>
      </c>
      <c r="T2145" s="77" t="s">
        <v>301</v>
      </c>
      <c r="U2145" s="21"/>
      <c r="V2145" s="21"/>
      <c r="W2145" s="20" t="str">
        <f>VLOOKUP(TRIM(X2145),X10:Y159,2,FALSE)</f>
        <v>Wanqiang</v>
      </c>
      <c r="X2145" s="184" t="str">
        <f t="shared" si="321"/>
        <v>9.25.2</v>
      </c>
      <c r="Y2145" s="184">
        <f t="shared" si="322"/>
        <v>1</v>
      </c>
      <c r="Z2145" s="184">
        <f t="shared" si="319"/>
        <v>0</v>
      </c>
      <c r="AA2145" s="184">
        <f t="shared" si="323"/>
        <v>57</v>
      </c>
      <c r="AB2145" s="184">
        <f t="shared" si="324"/>
        <v>0</v>
      </c>
      <c r="AC2145" s="184">
        <f t="shared" si="325"/>
        <v>0</v>
      </c>
      <c r="AD2145" s="184">
        <f t="shared" si="320"/>
        <v>0</v>
      </c>
      <c r="AE2145" s="184">
        <f t="shared" si="326"/>
        <v>0</v>
      </c>
      <c r="AF2145" s="186"/>
      <c r="AG2145" s="187" t="str">
        <f t="shared" si="327"/>
        <v>2313908</v>
      </c>
      <c r="AI2145" s="1" t="str">
        <f t="shared" si="328"/>
        <v>DIFF</v>
      </c>
    </row>
    <row r="2146" spans="1:35" ht="26.25" customHeight="1" x14ac:dyDescent="0.25">
      <c r="A2146" s="72" t="s">
        <v>193</v>
      </c>
      <c r="B2146" s="74" t="s">
        <v>8637</v>
      </c>
      <c r="C2146" s="74" t="s">
        <v>95</v>
      </c>
      <c r="D2146" s="74" t="s">
        <v>1897</v>
      </c>
      <c r="E2146" s="103" t="s">
        <v>7400</v>
      </c>
      <c r="F2146" s="75" t="s">
        <v>12</v>
      </c>
      <c r="G2146" s="75" t="s">
        <v>96</v>
      </c>
      <c r="H2146" s="75" t="s">
        <v>2558</v>
      </c>
      <c r="I2146" s="133" t="s">
        <v>236</v>
      </c>
      <c r="J2146" s="77" t="s">
        <v>102</v>
      </c>
      <c r="K2146" s="129"/>
      <c r="L2146" s="77"/>
      <c r="M2146" s="129"/>
      <c r="N2146" s="77"/>
      <c r="O2146" s="77" t="s">
        <v>386</v>
      </c>
      <c r="P2146" s="77" t="s">
        <v>1621</v>
      </c>
      <c r="Q2146" s="81" t="s">
        <v>2559</v>
      </c>
      <c r="R2146" s="81" t="s">
        <v>8419</v>
      </c>
      <c r="S2146" s="82" t="s">
        <v>197</v>
      </c>
      <c r="T2146" s="77" t="s">
        <v>235</v>
      </c>
      <c r="U2146" s="21"/>
      <c r="V2146" s="21"/>
      <c r="W2146" s="20" t="str">
        <f>VLOOKUP(TRIM(X2146),X10:Y159,2,FALSE)</f>
        <v>Wanqiang</v>
      </c>
      <c r="X2146" s="184" t="str">
        <f t="shared" si="321"/>
        <v>9.38</v>
      </c>
      <c r="Y2146" s="184">
        <f t="shared" si="322"/>
        <v>0</v>
      </c>
      <c r="Z2146" s="184">
        <f t="shared" si="319"/>
        <v>0</v>
      </c>
      <c r="AA2146" s="184">
        <f t="shared" si="323"/>
        <v>17</v>
      </c>
      <c r="AB2146" s="184">
        <f t="shared" si="324"/>
        <v>0</v>
      </c>
      <c r="AC2146" s="184">
        <f t="shared" si="325"/>
        <v>0</v>
      </c>
      <c r="AD2146" s="184">
        <f t="shared" si="320"/>
        <v>0</v>
      </c>
      <c r="AE2146" s="184">
        <f t="shared" si="326"/>
        <v>0</v>
      </c>
      <c r="AF2146" s="186"/>
      <c r="AG2146" s="187" t="str">
        <f t="shared" si="327"/>
        <v>2313909</v>
      </c>
      <c r="AI2146" s="1" t="str">
        <f t="shared" si="328"/>
        <v>DIFF</v>
      </c>
    </row>
    <row r="2147" spans="1:35" ht="26.25" customHeight="1" x14ac:dyDescent="0.25">
      <c r="A2147" s="72" t="s">
        <v>193</v>
      </c>
      <c r="B2147" s="74" t="s">
        <v>2161</v>
      </c>
      <c r="C2147" s="74" t="s">
        <v>95</v>
      </c>
      <c r="D2147" s="74" t="s">
        <v>1897</v>
      </c>
      <c r="E2147" s="103" t="s">
        <v>7401</v>
      </c>
      <c r="F2147" s="75" t="s">
        <v>14</v>
      </c>
      <c r="G2147" s="75" t="s">
        <v>96</v>
      </c>
      <c r="H2147" s="75" t="s">
        <v>2568</v>
      </c>
      <c r="I2147" s="133" t="s">
        <v>8739</v>
      </c>
      <c r="J2147" s="77" t="s">
        <v>102</v>
      </c>
      <c r="K2147" s="129">
        <v>4623</v>
      </c>
      <c r="L2147" s="77" t="s">
        <v>57</v>
      </c>
      <c r="M2147" s="129" t="s">
        <v>202</v>
      </c>
      <c r="N2147" s="77" t="s">
        <v>2407</v>
      </c>
      <c r="O2147" s="77" t="s">
        <v>386</v>
      </c>
      <c r="P2147" s="77" t="s">
        <v>2240</v>
      </c>
      <c r="Q2147" s="81" t="s">
        <v>8599</v>
      </c>
      <c r="R2147" s="81" t="s">
        <v>8420</v>
      </c>
      <c r="S2147" s="82" t="s">
        <v>401</v>
      </c>
      <c r="T2147" s="77" t="s">
        <v>249</v>
      </c>
      <c r="U2147" s="21"/>
      <c r="V2147" s="21"/>
      <c r="W2147" s="20" t="str">
        <f>VLOOKUP(TRIM(X2147),X10:Y159,2,FALSE)</f>
        <v>Wanqiang</v>
      </c>
      <c r="X2147" s="184" t="str">
        <f t="shared" si="321"/>
        <v>9.38</v>
      </c>
      <c r="Y2147" s="184">
        <f t="shared" si="322"/>
        <v>1</v>
      </c>
      <c r="Z2147" s="184">
        <f t="shared" si="319"/>
        <v>0</v>
      </c>
      <c r="AA2147" s="184">
        <f t="shared" si="323"/>
        <v>44</v>
      </c>
      <c r="AB2147" s="184">
        <f t="shared" si="324"/>
        <v>0</v>
      </c>
      <c r="AC2147" s="184">
        <f t="shared" si="325"/>
        <v>0</v>
      </c>
      <c r="AD2147" s="184">
        <f t="shared" si="320"/>
        <v>0</v>
      </c>
      <c r="AE2147" s="184">
        <f t="shared" si="326"/>
        <v>0</v>
      </c>
      <c r="AF2147" s="186"/>
      <c r="AG2147" s="187" t="str">
        <f t="shared" si="327"/>
        <v>2313910</v>
      </c>
      <c r="AI2147" s="1" t="str">
        <f t="shared" si="328"/>
        <v>DIFF</v>
      </c>
    </row>
    <row r="2148" spans="1:35" ht="26.25" customHeight="1" x14ac:dyDescent="0.25">
      <c r="A2148" s="72" t="s">
        <v>193</v>
      </c>
      <c r="B2148" s="74" t="s">
        <v>8762</v>
      </c>
      <c r="C2148" s="74" t="s">
        <v>95</v>
      </c>
      <c r="D2148" s="74" t="s">
        <v>1897</v>
      </c>
      <c r="E2148" s="103" t="s">
        <v>7402</v>
      </c>
      <c r="F2148" s="75" t="s">
        <v>12</v>
      </c>
      <c r="G2148" s="75" t="s">
        <v>96</v>
      </c>
      <c r="H2148" s="75" t="s">
        <v>1740</v>
      </c>
      <c r="I2148" s="133" t="s">
        <v>280</v>
      </c>
      <c r="J2148" s="77"/>
      <c r="K2148" s="129"/>
      <c r="L2148" s="77"/>
      <c r="M2148" s="129"/>
      <c r="N2148" s="77"/>
      <c r="O2148" s="77" t="s">
        <v>386</v>
      </c>
      <c r="P2148" s="77" t="s">
        <v>1993</v>
      </c>
      <c r="Q2148" s="81" t="s">
        <v>5148</v>
      </c>
      <c r="R2148" s="81" t="s">
        <v>8421</v>
      </c>
      <c r="S2148" s="82" t="s">
        <v>194</v>
      </c>
      <c r="T2148" s="77" t="s">
        <v>223</v>
      </c>
      <c r="U2148" s="21"/>
      <c r="V2148" s="21"/>
      <c r="W2148" s="20" t="str">
        <f>VLOOKUP(TRIM(X2148),X10:Y159,2,FALSE)</f>
        <v>Wanqiang</v>
      </c>
      <c r="X2148" s="184" t="str">
        <f t="shared" si="321"/>
        <v>9.38</v>
      </c>
      <c r="Y2148" s="184">
        <f t="shared" si="322"/>
        <v>0</v>
      </c>
      <c r="Z2148" s="184">
        <f t="shared" si="319"/>
        <v>0</v>
      </c>
      <c r="AA2148" s="184">
        <f t="shared" si="323"/>
        <v>6</v>
      </c>
      <c r="AB2148" s="184">
        <f t="shared" si="324"/>
        <v>0</v>
      </c>
      <c r="AC2148" s="184">
        <f t="shared" si="325"/>
        <v>1</v>
      </c>
      <c r="AD2148" s="184">
        <f t="shared" si="320"/>
        <v>0</v>
      </c>
      <c r="AE2148" s="184">
        <f t="shared" si="326"/>
        <v>0</v>
      </c>
      <c r="AF2148" s="186"/>
      <c r="AG2148" s="187" t="str">
        <f t="shared" si="327"/>
        <v>2313911</v>
      </c>
      <c r="AI2148" s="1" t="str">
        <f t="shared" si="328"/>
        <v>DIFF</v>
      </c>
    </row>
    <row r="2149" spans="1:35" ht="26.25" customHeight="1" x14ac:dyDescent="0.25">
      <c r="A2149" s="72" t="s">
        <v>193</v>
      </c>
      <c r="B2149" s="74" t="s">
        <v>6643</v>
      </c>
      <c r="C2149" s="74" t="s">
        <v>95</v>
      </c>
      <c r="D2149" s="74" t="s">
        <v>1351</v>
      </c>
      <c r="E2149" s="103" t="s">
        <v>7403</v>
      </c>
      <c r="F2149" s="75" t="s">
        <v>14</v>
      </c>
      <c r="G2149" s="75" t="s">
        <v>96</v>
      </c>
      <c r="H2149" s="75" t="s">
        <v>2141</v>
      </c>
      <c r="I2149" s="133" t="s">
        <v>8763</v>
      </c>
      <c r="J2149" s="77" t="s">
        <v>199</v>
      </c>
      <c r="K2149" s="129">
        <v>4744</v>
      </c>
      <c r="L2149" s="77" t="s">
        <v>83</v>
      </c>
      <c r="M2149" s="129" t="s">
        <v>202</v>
      </c>
      <c r="N2149" s="77" t="s">
        <v>2407</v>
      </c>
      <c r="O2149" s="77" t="s">
        <v>386</v>
      </c>
      <c r="P2149" s="77" t="s">
        <v>1449</v>
      </c>
      <c r="Q2149" s="81" t="s">
        <v>2140</v>
      </c>
      <c r="R2149" s="81" t="s">
        <v>8422</v>
      </c>
      <c r="S2149" s="82" t="s">
        <v>401</v>
      </c>
      <c r="T2149" s="77" t="s">
        <v>253</v>
      </c>
      <c r="U2149" s="21"/>
      <c r="V2149" s="21"/>
      <c r="W2149" s="20" t="str">
        <f>VLOOKUP(TRIM(X2149),X10:Y159,2,FALSE)</f>
        <v>Dario</v>
      </c>
      <c r="X2149" s="184" t="str">
        <f t="shared" si="321"/>
        <v>9.12.2</v>
      </c>
      <c r="Y2149" s="184">
        <f t="shared" si="322"/>
        <v>1</v>
      </c>
      <c r="Z2149" s="184">
        <f t="shared" si="319"/>
        <v>0</v>
      </c>
      <c r="AA2149" s="184">
        <f t="shared" si="323"/>
        <v>69</v>
      </c>
      <c r="AB2149" s="184">
        <f t="shared" si="324"/>
        <v>0</v>
      </c>
      <c r="AC2149" s="184">
        <f t="shared" si="325"/>
        <v>0</v>
      </c>
      <c r="AD2149" s="184">
        <f t="shared" si="320"/>
        <v>0</v>
      </c>
      <c r="AE2149" s="184">
        <f t="shared" si="326"/>
        <v>0</v>
      </c>
      <c r="AF2149" s="186"/>
      <c r="AG2149" s="187" t="str">
        <f t="shared" si="327"/>
        <v>2313912</v>
      </c>
      <c r="AI2149" s="1" t="str">
        <f t="shared" si="328"/>
        <v>DIFF</v>
      </c>
    </row>
    <row r="2150" spans="1:35" ht="26.25" customHeight="1" x14ac:dyDescent="0.25">
      <c r="A2150" s="72" t="s">
        <v>193</v>
      </c>
      <c r="B2150" s="74" t="s">
        <v>8811</v>
      </c>
      <c r="C2150" s="74" t="s">
        <v>95</v>
      </c>
      <c r="D2150" s="74" t="s">
        <v>2300</v>
      </c>
      <c r="E2150" s="103" t="s">
        <v>7404</v>
      </c>
      <c r="F2150" s="75" t="s">
        <v>1762</v>
      </c>
      <c r="G2150" s="75" t="s">
        <v>96</v>
      </c>
      <c r="H2150" s="75" t="s">
        <v>1807</v>
      </c>
      <c r="I2150" s="133" t="s">
        <v>106</v>
      </c>
      <c r="J2150" s="77"/>
      <c r="K2150" s="129"/>
      <c r="L2150" s="77"/>
      <c r="M2150" s="129"/>
      <c r="N2150" s="77"/>
      <c r="O2150" s="77" t="s">
        <v>1386</v>
      </c>
      <c r="P2150" s="77"/>
      <c r="Q2150" s="81" t="s">
        <v>7543</v>
      </c>
      <c r="R2150" s="81" t="s">
        <v>8423</v>
      </c>
      <c r="S2150" s="82" t="s">
        <v>194</v>
      </c>
      <c r="T2150" s="77" t="s">
        <v>251</v>
      </c>
      <c r="U2150" s="21"/>
      <c r="V2150" s="21"/>
      <c r="W2150" s="20" t="str">
        <f>VLOOKUP(TRIM(X2150),X10:Y159,2,FALSE)</f>
        <v>Andy</v>
      </c>
      <c r="X2150" s="184" t="str">
        <f t="shared" si="321"/>
        <v>30.1</v>
      </c>
      <c r="Y2150" s="184">
        <f t="shared" si="322"/>
        <v>0</v>
      </c>
      <c r="Z2150" s="184">
        <f t="shared" si="319"/>
        <v>0</v>
      </c>
      <c r="AA2150" s="184">
        <f t="shared" si="323"/>
        <v>5</v>
      </c>
      <c r="AB2150" s="184">
        <f t="shared" si="324"/>
        <v>0</v>
      </c>
      <c r="AC2150" s="184">
        <f t="shared" si="325"/>
        <v>0</v>
      </c>
      <c r="AD2150" s="184">
        <f t="shared" si="320"/>
        <v>0</v>
      </c>
      <c r="AE2150" s="184">
        <f t="shared" si="326"/>
        <v>0</v>
      </c>
      <c r="AF2150" s="186"/>
      <c r="AG2150" s="187" t="str">
        <f t="shared" si="327"/>
        <v>2313913</v>
      </c>
      <c r="AI2150" s="1" t="str">
        <f t="shared" si="328"/>
        <v>DIFF</v>
      </c>
    </row>
    <row r="2151" spans="1:35" ht="26.25" customHeight="1" x14ac:dyDescent="0.25">
      <c r="A2151" s="72" t="s">
        <v>193</v>
      </c>
      <c r="B2151" s="74" t="s">
        <v>8816</v>
      </c>
      <c r="C2151" s="74" t="s">
        <v>95</v>
      </c>
      <c r="D2151" s="74" t="s">
        <v>2300</v>
      </c>
      <c r="E2151" s="103" t="s">
        <v>7405</v>
      </c>
      <c r="F2151" s="75" t="s">
        <v>1762</v>
      </c>
      <c r="G2151" s="75" t="s">
        <v>96</v>
      </c>
      <c r="H2151" s="75" t="s">
        <v>2958</v>
      </c>
      <c r="I2151" s="133" t="s">
        <v>205</v>
      </c>
      <c r="J2151" s="77"/>
      <c r="K2151" s="129"/>
      <c r="L2151" s="77"/>
      <c r="M2151" s="129"/>
      <c r="N2151" s="77"/>
      <c r="O2151" s="77" t="s">
        <v>1386</v>
      </c>
      <c r="P2151" s="77"/>
      <c r="Q2151" s="81" t="s">
        <v>8815</v>
      </c>
      <c r="R2151" s="81" t="s">
        <v>8817</v>
      </c>
      <c r="S2151" s="82" t="s">
        <v>194</v>
      </c>
      <c r="T2151" s="77" t="s">
        <v>1950</v>
      </c>
      <c r="U2151" s="21"/>
      <c r="V2151" s="21"/>
      <c r="W2151" s="20" t="str">
        <f>VLOOKUP(TRIM(X2151),X10:Y159,2,FALSE)</f>
        <v>Andy</v>
      </c>
      <c r="X2151" s="184" t="str">
        <f t="shared" si="321"/>
        <v>30.1</v>
      </c>
      <c r="Y2151" s="184">
        <f t="shared" si="322"/>
        <v>0</v>
      </c>
      <c r="Z2151" s="184">
        <f t="shared" si="319"/>
        <v>0</v>
      </c>
      <c r="AA2151" s="184">
        <f t="shared" si="323"/>
        <v>10</v>
      </c>
      <c r="AB2151" s="184">
        <f t="shared" si="324"/>
        <v>0</v>
      </c>
      <c r="AC2151" s="184">
        <f t="shared" si="325"/>
        <v>0</v>
      </c>
      <c r="AD2151" s="184">
        <f t="shared" si="320"/>
        <v>0</v>
      </c>
      <c r="AE2151" s="184">
        <f t="shared" si="326"/>
        <v>0</v>
      </c>
      <c r="AF2151" s="186"/>
      <c r="AG2151" s="187" t="str">
        <f t="shared" si="327"/>
        <v>2313914</v>
      </c>
      <c r="AI2151" s="1" t="str">
        <f t="shared" si="328"/>
        <v>DIFF</v>
      </c>
    </row>
    <row r="2152" spans="1:35" ht="26.25" customHeight="1" x14ac:dyDescent="0.25">
      <c r="A2152" s="72" t="s">
        <v>193</v>
      </c>
      <c r="B2152" s="74" t="s">
        <v>8812</v>
      </c>
      <c r="C2152" s="74" t="s">
        <v>95</v>
      </c>
      <c r="D2152" s="74" t="s">
        <v>2300</v>
      </c>
      <c r="E2152" s="103" t="s">
        <v>7406</v>
      </c>
      <c r="F2152" s="75" t="s">
        <v>1762</v>
      </c>
      <c r="G2152" s="75" t="s">
        <v>96</v>
      </c>
      <c r="H2152" s="75" t="s">
        <v>2959</v>
      </c>
      <c r="I2152" s="133" t="s">
        <v>2820</v>
      </c>
      <c r="J2152" s="77"/>
      <c r="K2152" s="129"/>
      <c r="L2152" s="77"/>
      <c r="M2152" s="129"/>
      <c r="N2152" s="77"/>
      <c r="O2152" s="77" t="s">
        <v>1386</v>
      </c>
      <c r="P2152" s="77"/>
      <c r="Q2152" s="81" t="s">
        <v>6932</v>
      </c>
      <c r="R2152" s="81" t="s">
        <v>8424</v>
      </c>
      <c r="S2152" s="82" t="s">
        <v>194</v>
      </c>
      <c r="T2152" s="77" t="s">
        <v>249</v>
      </c>
      <c r="U2152" s="21"/>
      <c r="V2152" s="21"/>
      <c r="W2152" s="20" t="str">
        <f>VLOOKUP(TRIM(X2152),X10:Y159,2,FALSE)</f>
        <v>Andy</v>
      </c>
      <c r="X2152" s="184" t="str">
        <f t="shared" si="321"/>
        <v>30.1</v>
      </c>
      <c r="Y2152" s="184">
        <f t="shared" si="322"/>
        <v>0</v>
      </c>
      <c r="Z2152" s="184">
        <f t="shared" si="319"/>
        <v>0</v>
      </c>
      <c r="AA2152" s="184">
        <f t="shared" si="323"/>
        <v>15</v>
      </c>
      <c r="AB2152" s="184">
        <f t="shared" si="324"/>
        <v>0</v>
      </c>
      <c r="AC2152" s="184">
        <f t="shared" si="325"/>
        <v>0</v>
      </c>
      <c r="AD2152" s="184">
        <f t="shared" si="320"/>
        <v>0</v>
      </c>
      <c r="AE2152" s="184">
        <f t="shared" si="326"/>
        <v>0</v>
      </c>
      <c r="AF2152" s="186"/>
      <c r="AG2152" s="187" t="str">
        <f t="shared" si="327"/>
        <v>2313915</v>
      </c>
      <c r="AI2152" s="1" t="str">
        <f t="shared" si="328"/>
        <v>DIFF</v>
      </c>
    </row>
    <row r="2153" spans="1:35" ht="12.75" x14ac:dyDescent="0.25"/>
  </sheetData>
  <autoFilter ref="A1:AG2152" xr:uid="{00000000-0001-0000-0600-000000000000}"/>
  <mergeCells count="2">
    <mergeCell ref="A2:D2"/>
    <mergeCell ref="Q12:R12"/>
  </mergeCells>
  <phoneticPr fontId="41" type="noConversion"/>
  <conditionalFormatting sqref="A8 C8:C157 C159:C58728">
    <cfRule type="cellIs" dxfId="210" priority="138" stopIfTrue="1" operator="equal">
      <formula>"W"</formula>
    </cfRule>
    <cfRule type="cellIs" dxfId="209" priority="137" stopIfTrue="1" operator="equal">
      <formula>""</formula>
    </cfRule>
    <cfRule type="cellIs" dxfId="208" priority="136" stopIfTrue="1" operator="equal">
      <formula>"Y"</formula>
    </cfRule>
  </conditionalFormatting>
  <conditionalFormatting sqref="A9:A58728">
    <cfRule type="cellIs" dxfId="207" priority="130" stopIfTrue="1" operator="equal">
      <formula>"Withdrawn"</formula>
    </cfRule>
    <cfRule type="cellIs" dxfId="206" priority="131" stopIfTrue="1" operator="equal">
      <formula>"Available"</formula>
    </cfRule>
  </conditionalFormatting>
  <conditionalFormatting sqref="B1:B158 B2153:B1048576">
    <cfRule type="cellIs" dxfId="205" priority="82" operator="equal">
      <formula>""</formula>
    </cfRule>
  </conditionalFormatting>
  <conditionalFormatting sqref="B8:B158 B2153:B1048576">
    <cfRule type="beginsWith" dxfId="204" priority="84" operator="beginsWith" text="To:">
      <formula>LEFT(B8,LEN("To:"))="To:"</formula>
    </cfRule>
    <cfRule type="beginsWith" dxfId="203" priority="83" operator="beginsWith" text="No clauses affected">
      <formula>LEFT(B8,LEN("No clauses affected"))="No clauses affected"</formula>
    </cfRule>
  </conditionalFormatting>
  <conditionalFormatting sqref="B159:B2152">
    <cfRule type="cellIs" dxfId="202" priority="74" stopIfTrue="1" operator="between">
      <formula>"10.7.1"</formula>
      <formula>"10.7.5"</formula>
    </cfRule>
    <cfRule type="cellIs" dxfId="201" priority="73" stopIfTrue="1" operator="equal">
      <formula>""</formula>
    </cfRule>
  </conditionalFormatting>
  <conditionalFormatting sqref="C158">
    <cfRule type="cellIs" dxfId="200" priority="139" stopIfTrue="1" operator="equal">
      <formula>""</formula>
    </cfRule>
  </conditionalFormatting>
  <conditionalFormatting sqref="D159:D2152">
    <cfRule type="cellIs" dxfId="199" priority="134" stopIfTrue="1" operator="equal">
      <formula>""</formula>
    </cfRule>
    <cfRule type="cellIs" dxfId="198" priority="135" stopIfTrue="1" operator="between">
      <formula>"10.7.1"</formula>
      <formula>"10.7.5"</formula>
    </cfRule>
  </conditionalFormatting>
  <conditionalFormatting sqref="E1:E7 E10:E1048576">
    <cfRule type="expression" dxfId="197" priority="29">
      <formula>ISEVEN(ROW())</formula>
    </cfRule>
  </conditionalFormatting>
  <conditionalFormatting sqref="F5">
    <cfRule type="cellIs" dxfId="196" priority="104" operator="equal">
      <formula>"Endorsement"</formula>
    </cfRule>
  </conditionalFormatting>
  <conditionalFormatting sqref="F159:F2152">
    <cfRule type="cellIs" dxfId="195" priority="28" stopIfTrue="1" operator="equal">
      <formula>"SID revised"</formula>
    </cfRule>
    <cfRule type="cellIs" dxfId="194" priority="20" stopIfTrue="1" operator="equal">
      <formula>"LS In"</formula>
    </cfRule>
    <cfRule type="cellIs" dxfId="193" priority="21" stopIfTrue="1" operator="equal">
      <formula>"LS OUT"</formula>
    </cfRule>
    <cfRule type="cellIs" dxfId="192" priority="22" stopIfTrue="1" operator="equal">
      <formula>"CR"</formula>
    </cfRule>
    <cfRule type="cellIs" dxfId="191" priority="23" stopIfTrue="1" operator="equal">
      <formula>"P-CR"</formula>
    </cfRule>
    <cfRule type="cellIs" dxfId="190" priority="24" stopIfTrue="1" operator="equal">
      <formula>"CR Pack"</formula>
    </cfRule>
    <cfRule type="cellIs" dxfId="189" priority="25" stopIfTrue="1" operator="equal">
      <formula>"WID new"</formula>
    </cfRule>
    <cfRule type="cellIs" dxfId="188" priority="26" stopIfTrue="1" operator="equal">
      <formula>"WID revised"</formula>
    </cfRule>
    <cfRule type="cellIs" dxfId="187" priority="27" stopIfTrue="1" operator="equal">
      <formula>"SID new"</formula>
    </cfRule>
  </conditionalFormatting>
  <conditionalFormatting sqref="G1:G1048576">
    <cfRule type="cellIs" dxfId="186" priority="75" operator="equal">
      <formula>"Endorsement"</formula>
    </cfRule>
  </conditionalFormatting>
  <conditionalFormatting sqref="G159:G2152">
    <cfRule type="cellIs" dxfId="185" priority="102" stopIfTrue="1" operator="equal">
      <formula>""</formula>
    </cfRule>
  </conditionalFormatting>
  <conditionalFormatting sqref="H1766">
    <cfRule type="cellIs" dxfId="184" priority="13" stopIfTrue="1" operator="equal">
      <formula>""</formula>
    </cfRule>
    <cfRule type="cellIs" dxfId="183" priority="8" operator="equal">
      <formula>"Endorsement"</formula>
    </cfRule>
  </conditionalFormatting>
  <conditionalFormatting sqref="I159:I1765">
    <cfRule type="containsText" dxfId="182" priority="88" operator="containsText" text="~?">
      <formula>NOT(ISERROR(SEARCH("~?",I159)))</formula>
    </cfRule>
    <cfRule type="containsText" dxfId="181" priority="87" operator="containsText" text="...">
      <formula>NOT(ISERROR(SEARCH("...",I159)))</formula>
    </cfRule>
  </conditionalFormatting>
  <conditionalFormatting sqref="I1767:I2152">
    <cfRule type="containsText" dxfId="180" priority="117" operator="containsText" text="...">
      <formula>NOT(ISERROR(SEARCH("...",I1767)))</formula>
    </cfRule>
    <cfRule type="containsText" dxfId="179" priority="118" operator="containsText" text="~?">
      <formula>NOT(ISERROR(SEARCH("~?",I1767)))</formula>
    </cfRule>
  </conditionalFormatting>
  <conditionalFormatting sqref="J1766">
    <cfRule type="containsText" dxfId="178" priority="10" operator="containsText" text="~?">
      <formula>NOT(ISERROR(SEARCH("~?",J1766)))</formula>
    </cfRule>
    <cfRule type="containsText" dxfId="177" priority="9" operator="containsText" text="...">
      <formula>NOT(ISERROR(SEARCH("...",J1766)))</formula>
    </cfRule>
  </conditionalFormatting>
  <conditionalFormatting sqref="O1:O1765 O1767:O1048576">
    <cfRule type="cellIs" dxfId="176" priority="65" stopIfTrue="1" operator="equal">
      <formula>"Rel-18"</formula>
    </cfRule>
    <cfRule type="cellIs" dxfId="175" priority="66" stopIfTrue="1" operator="equal">
      <formula>"Rel-17"</formula>
    </cfRule>
    <cfRule type="cellIs" dxfId="174" priority="67" stopIfTrue="1" operator="equal">
      <formula>"Rel-16"</formula>
    </cfRule>
    <cfRule type="cellIs" dxfId="173" priority="68" stopIfTrue="1" operator="equal">
      <formula>"Rel-15"</formula>
    </cfRule>
    <cfRule type="cellIs" dxfId="172" priority="69" stopIfTrue="1" operator="equal">
      <formula>"Rel-14"</formula>
    </cfRule>
  </conditionalFormatting>
  <conditionalFormatting sqref="P159:P1765">
    <cfRule type="containsText" dxfId="171" priority="91" stopIfTrue="1" operator="containsText" text="DUMMY">
      <formula>NOT(ISERROR(SEARCH("DUMMY",P159)))</formula>
    </cfRule>
    <cfRule type="cellIs" dxfId="170" priority="92" stopIfTrue="1" operator="equal">
      <formula>""</formula>
    </cfRule>
  </conditionalFormatting>
  <conditionalFormatting sqref="P1766">
    <cfRule type="cellIs" dxfId="169" priority="2" stopIfTrue="1" operator="equal">
      <formula>"Rel-17"</formula>
    </cfRule>
    <cfRule type="cellIs" dxfId="168" priority="1" stopIfTrue="1" operator="equal">
      <formula>"Rel-18"</formula>
    </cfRule>
    <cfRule type="cellIs" dxfId="167" priority="5" stopIfTrue="1" operator="equal">
      <formula>"Rel-14"</formula>
    </cfRule>
    <cfRule type="cellIs" dxfId="166" priority="4" stopIfTrue="1" operator="equal">
      <formula>"Rel-15"</formula>
    </cfRule>
    <cfRule type="cellIs" dxfId="165" priority="3" stopIfTrue="1" operator="equal">
      <formula>"Rel-16"</formula>
    </cfRule>
  </conditionalFormatting>
  <conditionalFormatting sqref="P1767:P2152">
    <cfRule type="cellIs" dxfId="164" priority="120" stopIfTrue="1" operator="equal">
      <formula>""</formula>
    </cfRule>
    <cfRule type="containsText" dxfId="163" priority="119" stopIfTrue="1" operator="containsText" text="DUMMY">
      <formula>NOT(ISERROR(SEARCH("DUMMY",P1767)))</formula>
    </cfRule>
  </conditionalFormatting>
  <conditionalFormatting sqref="Q159:Q1765 Q1767:Q2152">
    <cfRule type="cellIs" dxfId="162" priority="90" stopIfTrue="1" operator="equal">
      <formula>"-"</formula>
    </cfRule>
    <cfRule type="cellIs" dxfId="161" priority="89" stopIfTrue="1" operator="equal">
      <formula>""</formula>
    </cfRule>
  </conditionalFormatting>
  <conditionalFormatting sqref="Q1766">
    <cfRule type="cellIs" dxfId="160" priority="12" stopIfTrue="1" operator="equal">
      <formula>""</formula>
    </cfRule>
    <cfRule type="containsText" dxfId="159" priority="11" stopIfTrue="1" operator="containsText" text="DUMMY">
      <formula>NOT(ISERROR(SEARCH("DUMMY",Q1766)))</formula>
    </cfRule>
  </conditionalFormatting>
  <conditionalFormatting sqref="R1:R80 R82:R119 R121:R1765 R1767:R1048576">
    <cfRule type="containsText" dxfId="158" priority="34" operator="containsText" text="Parser:">
      <formula>NOT(ISERROR(SEARCH("Parser:",R1)))</formula>
    </cfRule>
    <cfRule type="containsText" dxfId="157" priority="35" operator="containsText" text="!">
      <formula>NOT(ISERROR(SEARCH("!",R1)))</formula>
    </cfRule>
  </conditionalFormatting>
  <conditionalFormatting sqref="R1766">
    <cfRule type="cellIs" dxfId="156" priority="6" stopIfTrue="1" operator="equal">
      <formula>""</formula>
    </cfRule>
    <cfRule type="cellIs" dxfId="155" priority="7" stopIfTrue="1" operator="equal">
      <formula>"-"</formula>
    </cfRule>
  </conditionalFormatting>
  <conditionalFormatting sqref="S159:S2152">
    <cfRule type="cellIs" dxfId="154" priority="132" stopIfTrue="1" operator="notEqual">
      <formula>""</formula>
    </cfRule>
  </conditionalFormatting>
  <conditionalFormatting sqref="T1:T2 W2">
    <cfRule type="cellIs" dxfId="153" priority="85" operator="notEqual">
      <formula>""</formula>
    </cfRule>
  </conditionalFormatting>
  <conditionalFormatting sqref="T3">
    <cfRule type="cellIs" dxfId="152" priority="17" operator="equal">
      <formula>"OPEN"</formula>
    </cfRule>
    <cfRule type="cellIs" dxfId="151" priority="16" operator="equal">
      <formula>"REPLY OPEN"</formula>
    </cfRule>
  </conditionalFormatting>
  <conditionalFormatting sqref="T4:T1048576">
    <cfRule type="cellIs" dxfId="150" priority="14" operator="notEqual">
      <formula>""</formula>
    </cfRule>
  </conditionalFormatting>
  <conditionalFormatting sqref="U1:U157">
    <cfRule type="cellIs" dxfId="149" priority="41" operator="equal">
      <formula>"OPEN"</formula>
    </cfRule>
    <cfRule type="cellIs" dxfId="148" priority="40" operator="equal">
      <formula>"REPLY OPEN"</formula>
    </cfRule>
  </conditionalFormatting>
  <conditionalFormatting sqref="U159:U1048576">
    <cfRule type="cellIs" dxfId="147" priority="125" operator="equal">
      <formula>"OPEN"</formula>
    </cfRule>
    <cfRule type="cellIs" dxfId="146" priority="124" operator="equal">
      <formula>"REPLY OPEN"</formula>
    </cfRule>
  </conditionalFormatting>
  <conditionalFormatting sqref="V1:V157">
    <cfRule type="cellIs" dxfId="145" priority="39" operator="equal">
      <formula>"P-A"</formula>
    </cfRule>
    <cfRule type="cellIs" dxfId="144" priority="38" operator="equal">
      <formula>"e-mail"</formula>
    </cfRule>
    <cfRule type="cellIs" dxfId="143" priority="37" operator="equal">
      <formula>"P-E"</formula>
    </cfRule>
  </conditionalFormatting>
  <conditionalFormatting sqref="V159:V1048576">
    <cfRule type="cellIs" dxfId="142" priority="123" operator="equal">
      <formula>"P-A"</formula>
    </cfRule>
    <cfRule type="cellIs" dxfId="141" priority="122" operator="equal">
      <formula>"e-mail"</formula>
    </cfRule>
    <cfRule type="cellIs" dxfId="140" priority="121" operator="equal">
      <formula>"P-E"</formula>
    </cfRule>
  </conditionalFormatting>
  <conditionalFormatting sqref="W1 W3:W7">
    <cfRule type="cellIs" dxfId="139" priority="115" operator="equal">
      <formula>"Puneet"</formula>
    </cfRule>
    <cfRule type="cellIs" dxfId="138" priority="114" operator="equal">
      <formula>"Krisztian"</formula>
    </cfRule>
    <cfRule type="cellIs" dxfId="137" priority="113" operator="equal">
      <formula>"Frank"</formula>
    </cfRule>
    <cfRule type="cellIs" dxfId="136" priority="110" operator="equal">
      <formula>"Irfan"</formula>
    </cfRule>
    <cfRule type="cellIs" dxfId="135" priority="111" operator="equal">
      <formula>"Mirko"</formula>
    </cfRule>
    <cfRule type="cellIs" dxfId="134" priority="112" operator="equal">
      <formula>"LaeYoung"</formula>
    </cfRule>
  </conditionalFormatting>
  <conditionalFormatting sqref="W1 W3:W137">
    <cfRule type="cellIs" dxfId="133" priority="128" operator="equal">
      <formula>"Conv4"</formula>
    </cfRule>
    <cfRule type="cellIs" dxfId="132" priority="127" operator="equal">
      <formula>"Conv2"</formula>
    </cfRule>
    <cfRule type="cellIs" dxfId="131" priority="126" operator="equal">
      <formula>"Conv3"</formula>
    </cfRule>
  </conditionalFormatting>
  <conditionalFormatting sqref="W140">
    <cfRule type="cellIs" dxfId="130" priority="64" operator="equal">
      <formula>"Conv1"</formula>
    </cfRule>
  </conditionalFormatting>
  <conditionalFormatting sqref="W141:W1048576">
    <cfRule type="cellIs" dxfId="129" priority="43" operator="equal">
      <formula>"Conv2"</formula>
    </cfRule>
    <cfRule type="cellIs" dxfId="128" priority="42" operator="equal">
      <formula>"Conv3"</formula>
    </cfRule>
    <cfRule type="cellIs" dxfId="127" priority="44" operator="equal">
      <formula>"Conv4"</formula>
    </cfRule>
  </conditionalFormatting>
  <conditionalFormatting sqref="W159:W2152">
    <cfRule type="cellIs" dxfId="126" priority="78" operator="equal">
      <formula>"LaeYoung"</formula>
    </cfRule>
    <cfRule type="cellIs" dxfId="125" priority="81" operator="equal">
      <formula>"Dario"</formula>
    </cfRule>
    <cfRule type="cellIs" dxfId="124" priority="80" operator="equal">
      <formula>"Andy"</formula>
    </cfRule>
    <cfRule type="cellIs" dxfId="123" priority="79" operator="equal">
      <formula>"Wanqiang"</formula>
    </cfRule>
  </conditionalFormatting>
  <conditionalFormatting sqref="X2">
    <cfRule type="cellIs" dxfId="122" priority="109" operator="equal">
      <formula>"OPEN"</formula>
    </cfRule>
    <cfRule type="cellIs" dxfId="121" priority="108" operator="equal">
      <formula>"REPLY OPEN"</formula>
    </cfRule>
  </conditionalFormatting>
  <conditionalFormatting sqref="Y2">
    <cfRule type="cellIs" dxfId="120" priority="106" operator="equal">
      <formula>"e-mail"</formula>
    </cfRule>
    <cfRule type="cellIs" dxfId="119" priority="107" operator="equal">
      <formula>"P-A"</formula>
    </cfRule>
    <cfRule type="cellIs" dxfId="118" priority="105" operator="equal">
      <formula>"P-E"</formula>
    </cfRule>
  </conditionalFormatting>
  <conditionalFormatting sqref="AA159:AC2152">
    <cfRule type="cellIs" dxfId="117" priority="70" operator="greaterThan">
      <formula>250</formula>
    </cfRule>
  </conditionalFormatting>
  <conditionalFormatting sqref="AC1:AC5 AC2153:AC1048576">
    <cfRule type="cellIs" dxfId="116" priority="103" operator="equal">
      <formula>"DIFF"</formula>
    </cfRule>
  </conditionalFormatting>
  <conditionalFormatting sqref="AC8:AC158">
    <cfRule type="cellIs" dxfId="115" priority="46" operator="equal">
      <formula>"DIFF"</formula>
    </cfRule>
  </conditionalFormatting>
  <conditionalFormatting sqref="AD140:AD2152">
    <cfRule type="cellIs" dxfId="114" priority="31" operator="greaterThan">
      <formula>250</formula>
    </cfRule>
  </conditionalFormatting>
  <conditionalFormatting sqref="AE159:AE2152">
    <cfRule type="cellIs" dxfId="113" priority="30" operator="greaterThan">
      <formula>250</formula>
    </cfRule>
  </conditionalFormatting>
  <conditionalFormatting sqref="AF159:AF2152">
    <cfRule type="cellIs" dxfId="112" priority="33" stopIfTrue="1" operator="between">
      <formula>"10.7.1"</formula>
      <formula>"10.7.5"</formula>
    </cfRule>
    <cfRule type="cellIs" dxfId="111" priority="32"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I2181"/>
  <sheetViews>
    <sheetView tabSelected="1" zoomScale="80" zoomScaleNormal="80" workbookViewId="0">
      <pane ySplit="7" topLeftCell="A1990" activePane="bottomLeft" state="frozenSplit"/>
      <selection activeCell="L12" sqref="L12"/>
      <selection pane="bottomLeft" activeCell="D2000" sqref="D2000"/>
    </sheetView>
  </sheetViews>
  <sheetFormatPr defaultRowHeight="12.4" customHeight="1" x14ac:dyDescent="0.25"/>
  <cols>
    <col min="1" max="1" width="10.140625" style="1" customWidth="1"/>
    <col min="2" max="2" width="15" style="241"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17.28515625" style="2" customWidth="1"/>
    <col min="10" max="10" width="7.71093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16.42578125" style="2" customWidth="1"/>
    <col min="17" max="17" width="29.5703125" style="1" customWidth="1"/>
    <col min="18" max="18" width="55" style="1" customWidth="1"/>
    <col min="19" max="19" width="19.28515625" style="1" customWidth="1"/>
    <col min="20" max="20" width="11.28515625" style="6" customWidth="1"/>
    <col min="21" max="21" width="9.28515625" style="1" bestFit="1" customWidth="1"/>
    <col min="22" max="22" width="9.5703125" style="1" bestFit="1" customWidth="1"/>
    <col min="23" max="23" width="10.7109375" style="7" customWidth="1"/>
    <col min="24" max="24" width="9.140625" style="102" customWidth="1"/>
    <col min="25" max="25" width="9.140625" style="105" customWidth="1"/>
    <col min="26" max="26" width="10" style="1" customWidth="1"/>
    <col min="27" max="29" width="9.140625" style="1" customWidth="1"/>
    <col min="30" max="30" width="11.7109375" style="1" customWidth="1"/>
    <col min="31" max="31" width="9.140625" style="1"/>
    <col min="32" max="32" width="9.140625" style="189"/>
    <col min="33" max="33" width="9.140625" style="187"/>
    <col min="34" max="34" width="9.140625" style="195"/>
    <col min="35" max="16384" width="9.140625" style="1"/>
  </cols>
  <sheetData>
    <row r="1" spans="1:34" ht="12.4" customHeight="1" x14ac:dyDescent="0.25">
      <c r="B1" s="3"/>
      <c r="D1" s="110" t="s">
        <v>0</v>
      </c>
      <c r="P1" s="5" t="s">
        <v>1</v>
      </c>
      <c r="Q1" s="5" t="s">
        <v>10665</v>
      </c>
      <c r="R1" s="5" t="s">
        <v>10666</v>
      </c>
      <c r="S1" s="5" t="s">
        <v>10667</v>
      </c>
      <c r="T1" s="86">
        <f ca="1">COUNTIFS(INDIRECT("W"&amp;$A$4):W3218,T2,INDIRECT("V"&amp;$A$4):V3218,"P-A")</f>
        <v>0</v>
      </c>
      <c r="U1" s="86">
        <f ca="1">COUNTIFS(INDIRECT("W"&amp;$A$4):W3218,U2,INDIRECT("V"&amp;$A$4):V3218,"P-A")</f>
        <v>0</v>
      </c>
      <c r="V1" s="86">
        <f ca="1">COUNTIFS(INDIRECT("W"&amp;$A$4):W3218,V2,INDIRECT("V"&amp;$A$4):V3218,"P-A")</f>
        <v>0</v>
      </c>
      <c r="W1" s="86">
        <f ca="1">COUNTIFS(INDIRECT("W"&amp;$A$4):W3218,W2,INDIRECT("V"&amp;$A$4):V3218,"P-A")</f>
        <v>0</v>
      </c>
      <c r="X1" s="86">
        <f ca="1">COUNTIFS(INDIRECT("W"&amp;$A$4):W3218,X2,INDIRECT("V"&amp;$A$4):V3218,"P-A")</f>
        <v>0</v>
      </c>
      <c r="Y1" s="86">
        <f ca="1">COUNTIFS(INDIRECT("W"&amp;$A$4):W3218,Y2,INDIRECT("V"&amp;$A$4):V3218,"P-A")</f>
        <v>0</v>
      </c>
      <c r="Z1" s="86">
        <f ca="1">COUNTIFS(INDIRECT("W"&amp;$A$4):W3218,Z2,INDIRECT("V"&amp;$A$4):V3218,"P-A")</f>
        <v>0</v>
      </c>
      <c r="AA1" s="86">
        <f ca="1">COUNTIFS(INDIRECT("W"&amp;$A$4):W3218,AA2,INDIRECT("V"&amp;$A$4):V3218,"P-A")</f>
        <v>0</v>
      </c>
      <c r="AB1" s="86">
        <f ca="1">COUNTIFS(INDIRECT("W"&amp;$A$4):W3218,AB2,INDIRECT("V"&amp;$A$4):V3218,"P-A")</f>
        <v>0</v>
      </c>
      <c r="AC1" s="86">
        <f ca="1">COUNTIFS(INDIRECT("W"&amp;$A$4):W3218,AC2,INDIRECT("V"&amp;$A$4):V3218,"P-A")</f>
        <v>0</v>
      </c>
      <c r="AD1" s="86">
        <f ca="1">SUM(T1:AC1)</f>
        <v>0</v>
      </c>
    </row>
    <row r="2" spans="1:34" ht="16.149999999999999" customHeight="1" thickBot="1" x14ac:dyDescent="0.3">
      <c r="A2" s="289" t="s">
        <v>2</v>
      </c>
      <c r="B2" s="290"/>
      <c r="C2" s="290"/>
      <c r="D2" s="290"/>
      <c r="E2" s="8" t="s">
        <v>3</v>
      </c>
      <c r="F2" s="9"/>
      <c r="G2" s="9"/>
      <c r="H2" s="10" t="str">
        <f>"List of Temporary Documents - SA WG2 meeting " &amp;A9</f>
        <v>List of Temporary Documents - SA WG2 meeting S2#160AHE</v>
      </c>
      <c r="I2" s="130"/>
      <c r="J2" s="11"/>
      <c r="Q2" s="231" t="s">
        <v>10663</v>
      </c>
      <c r="R2" s="5" t="s">
        <v>10664</v>
      </c>
      <c r="S2" s="5" t="s">
        <v>10668</v>
      </c>
      <c r="T2" s="89" t="s">
        <v>1864</v>
      </c>
      <c r="U2" s="282" t="s">
        <v>1391</v>
      </c>
      <c r="V2" s="90" t="s">
        <v>1259</v>
      </c>
      <c r="W2" s="89" t="s">
        <v>294</v>
      </c>
      <c r="X2" s="97" t="s">
        <v>295</v>
      </c>
      <c r="Y2" s="90" t="s">
        <v>296</v>
      </c>
      <c r="Z2" s="117" t="s">
        <v>155</v>
      </c>
      <c r="AA2" s="118" t="s">
        <v>156</v>
      </c>
      <c r="AB2" s="116" t="s">
        <v>157</v>
      </c>
      <c r="AC2" s="116" t="s">
        <v>158</v>
      </c>
      <c r="AD2" s="91" t="s">
        <v>5</v>
      </c>
      <c r="AF2" s="184"/>
    </row>
    <row r="3" spans="1:34" s="21" customFormat="1" ht="23.45" customHeight="1" thickTop="1" x14ac:dyDescent="0.25">
      <c r="A3" s="111"/>
      <c r="B3" s="3" t="s">
        <v>115</v>
      </c>
      <c r="C3" s="112" t="s">
        <v>6</v>
      </c>
      <c r="D3" s="113" t="s">
        <v>7</v>
      </c>
      <c r="E3" s="12" t="s">
        <v>8</v>
      </c>
      <c r="F3" s="12" t="s">
        <v>9</v>
      </c>
      <c r="G3" s="12" t="s">
        <v>123</v>
      </c>
      <c r="H3" s="12" t="s">
        <v>10</v>
      </c>
      <c r="I3" s="13" t="s">
        <v>11</v>
      </c>
      <c r="J3" s="14" t="s">
        <v>12</v>
      </c>
      <c r="K3" s="15" t="s">
        <v>124</v>
      </c>
      <c r="L3" s="120" t="s">
        <v>13</v>
      </c>
      <c r="M3" s="17" t="s">
        <v>14</v>
      </c>
      <c r="N3" s="13" t="s">
        <v>125</v>
      </c>
      <c r="O3" s="16" t="s">
        <v>15</v>
      </c>
      <c r="P3" s="18" t="s">
        <v>16</v>
      </c>
      <c r="Q3" s="232"/>
      <c r="R3" s="19" t="s">
        <v>17</v>
      </c>
      <c r="S3" s="20" t="s">
        <v>114</v>
      </c>
      <c r="T3" s="183"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83"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641 / 0</v>
      </c>
      <c r="V3" s="183"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622 / 0</v>
      </c>
      <c r="W3" s="183"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92" t="str">
        <f ca="1">D4 -COUNTIFS(INDIRECT("H"&amp;$A$4):INDIRECT("H"&amp;$A$6),"Reserved for*",INDIRECT("A"&amp;$A$4):INDIRECT("A"&amp;$A$6),"") &amp;" / " &amp; P4 -COUNTIFS(INDIRECT("H"&amp;$A$4):INDIRECT("H"&amp;$A$6),"Reserved for*",INDIRECT("A"&amp;$A$4):INDIRECT("A"&amp;$A$6),"")</f>
        <v>1779 / -62</v>
      </c>
      <c r="AF3" s="185"/>
      <c r="AG3" s="188"/>
      <c r="AH3" s="196"/>
    </row>
    <row r="4" spans="1:34" ht="21" customHeight="1" x14ac:dyDescent="0.25">
      <c r="A4" s="111">
        <v>159</v>
      </c>
      <c r="B4" s="114" t="s">
        <v>116</v>
      </c>
      <c r="C4" s="114" t="s">
        <v>18</v>
      </c>
      <c r="D4" s="138">
        <f ca="1">COUNTA(INDIRECT("H"&amp;$A$4):H4320)</f>
        <v>1841</v>
      </c>
      <c r="E4" s="22">
        <f ca="1">COUNTIF(INDIRECT("A"&amp;$A$4):INDIRECT("A"&amp;$A$6),"Available")</f>
        <v>1737</v>
      </c>
      <c r="F4" s="23">
        <f ca="1">COUNTIF(INDIRECT("C"&amp;$A$4):INDIRECT("C"&amp;$A$6 -1),"")</f>
        <v>0</v>
      </c>
      <c r="G4" s="24">
        <f ca="1">COUNTIF(INDIRECT("H"&amp;$A$4):INDIRECT("H"&amp;$A$6),"Reserved for *")</f>
        <v>62</v>
      </c>
      <c r="H4" s="25">
        <f ca="1">COUNTIF(INDIRECT("S"&amp;$A$4):INDIRECT("S"&amp;$A$6), "*") + COUNTIF(INDIRECT("C"&amp;$A$4):INDIRECT("C"&amp;$A$6), "W") - L4</f>
        <v>1841</v>
      </c>
      <c r="I4" s="131">
        <f ca="1">COUNTIF(INDIRECT("F"&amp;$A$4):INDIRECT("F"&amp;$A$6),"LS IN")</f>
        <v>73</v>
      </c>
      <c r="J4" s="27">
        <f ca="1">AC7</f>
        <v>21</v>
      </c>
      <c r="K4" s="28">
        <f ca="1">Z7</f>
        <v>168</v>
      </c>
      <c r="L4" s="29">
        <f ca="1">COUNTIF(INDIRECT("C"&amp;$A$4):INDIRECT("C"&amp;$A$6),"W")</f>
        <v>123</v>
      </c>
      <c r="M4" s="25">
        <f ca="1">COUNTIF(INDIRECT("F"&amp;$A$4):INDIRECT("F"&amp;$A$6),"CR")</f>
        <v>656</v>
      </c>
      <c r="N4" s="26">
        <f ca="1">Y7</f>
        <v>235</v>
      </c>
      <c r="O4" s="24">
        <f ca="1">COUNTIF(INDIRECT("F"&amp;$A$4):INDIRECT("F"&amp;$A$6),"?CR?")</f>
        <v>0</v>
      </c>
      <c r="P4" s="30">
        <f ca="1">D4-H4</f>
        <v>0</v>
      </c>
      <c r="Q4" s="31" t="str">
        <f ca="1">"Next Doc: S2-" &amp; SUM(A5+D4)</f>
        <v>Next Doc: S2-2401842</v>
      </c>
      <c r="R4" s="94" t="s">
        <v>10669</v>
      </c>
      <c r="S4" s="85" t="s">
        <v>113</v>
      </c>
      <c r="T4" s="85" t="str">
        <f ca="1">"O: " &amp; COUNTIFS(INDIRECT("W"&amp;$A$4):INDIRECT("W"&amp;$A$6),T2,INDIRECT("U"&amp;$A$4):INDIRECT("U"&amp;$A$6),"OPEN") &amp; " A " &amp; COUNTIFS(INDIRECT("W"&amp;$A$4):INDIRECT("W"&amp;$A$6),T2,INDIRECT("V"&amp;$A$4):INDIRECT("V"&amp;$A$6),"P-A")</f>
        <v>O: 0 A 0</v>
      </c>
      <c r="U4" s="85" t="str">
        <f ca="1">"O: " &amp; COUNTIFS(INDIRECT("W"&amp;$A$4):INDIRECT("W"&amp;$A$6),U2,INDIRECT("U"&amp;$A$4):INDIRECT("U"&amp;$A$6),"OPEN") &amp; " A " &amp; COUNTIFS(INDIRECT("W"&amp;$A$4):INDIRECT("W"&amp;$A$6),U2,INDIRECT("V"&amp;$A$4):INDIRECT("V"&amp;$A$6),"P-A")</f>
        <v>O: 0 A 0</v>
      </c>
      <c r="V4" s="85" t="str">
        <f ca="1">"O: " &amp; COUNTIFS(INDIRECT("W"&amp;$A$4):INDIRECT("W"&amp;$A$6),V2,INDIRECT("U"&amp;$A$4):INDIRECT("U"&amp;$A$6),"OPEN") &amp; " A " &amp; COUNTIFS(INDIRECT("W"&amp;$A$4):INDIRECT("W"&amp;$A$6),V2,INDIRECT("V"&amp;$A$4):INDIRECT("V"&amp;$A$6),"P-A")</f>
        <v>O: 0 A 0</v>
      </c>
      <c r="W4" s="85" t="str">
        <f ca="1">"O: " &amp; COUNTIFS(INDIRECT("W"&amp;$A$4):INDIRECT("W"&amp;$A$6),W2,INDIRECT("U"&amp;$A$4):INDIRECT("U"&amp;$A$6),"OPEN") &amp; " A " &amp; COUNTIFS(INDIRECT("W"&amp;$A$4):INDIRECT("W"&amp;$A$6),W2,INDIRECT("V"&amp;$A$4):INDIRECT("V"&amp;$A$6),"P-A")</f>
        <v>O: 0 A 0</v>
      </c>
      <c r="X4" s="85" t="str">
        <f ca="1">"O: " &amp; COUNTIFS(INDIRECT("W"&amp;$A$4):INDIRECT("W"&amp;$A$6),X2,INDIRECT("U"&amp;$A$4):INDIRECT("U"&amp;$A$6),"OPEN") &amp; " A " &amp; COUNTIFS(INDIRECT("W"&amp;$A$4):INDIRECT("W"&amp;$A$6),X2,INDIRECT("V"&amp;$A$4):INDIRECT("V"&amp;$A$6),"P-A")</f>
        <v>O: 0 A 0</v>
      </c>
      <c r="Y4" s="85" t="str">
        <f ca="1">"O: " &amp; COUNTIFS(INDIRECT("W"&amp;$A$4):INDIRECT("W"&amp;$A$6),Y2,INDIRECT("U"&amp;$A$4):INDIRECT("U"&amp;$A$6),"OPEN") &amp; " A " &amp; COUNTIFS(INDIRECT("W"&amp;$A$4):INDIRECT("W"&amp;$A$6),Y2,INDIRECT("V"&amp;$A$4):INDIRECT("V"&amp;$A$6),"P-A")</f>
        <v>O: 0 A 0</v>
      </c>
      <c r="Z4" s="85" t="str">
        <f ca="1">"O: " &amp; COUNTIFS(INDIRECT("W"&amp;$A$4):W3218,Z2,INDIRECT("U"&amp;$A$4):U3218,"OPEN") &amp; " A " &amp; COUNTIFS(INDIRECT("W"&amp;$A$4):W3218,Z2,INDIRECT("V"&amp;$A$4):V3218,"P-A")</f>
        <v>O: 0 A 0</v>
      </c>
      <c r="AA4" s="85" t="str">
        <f ca="1">"O: " &amp; COUNTIFS(INDIRECT("W"&amp;$A$4):X3218,AA2,INDIRECT("U"&amp;$A$4):V3218,"OPEN") &amp; " A " &amp; COUNTIFS(INDIRECT("W"&amp;$A$4):X3218,AA2,INDIRECT("V"&amp;$A$4):W3218,"P-A")</f>
        <v>O: 0 A 0</v>
      </c>
      <c r="AB4" s="85" t="str">
        <f ca="1">"O: " &amp; COUNTIFS(INDIRECT("W"&amp;$A$4):Y3218,AB2,INDIRECT("U"&amp;$A$4):W3218,"OPEN") &amp; " A " &amp; COUNTIFS(INDIRECT("W"&amp;$A$4):Y3218,AB2,INDIRECT("V"&amp;$A$4):X3218,"P-A")</f>
        <v>O: 0 A 0</v>
      </c>
      <c r="AC4" s="85" t="str">
        <f ca="1">"O: " &amp; COUNTIFS(INDIRECT("W"&amp;$A$4):Z3218,AC2,INDIRECT("U"&amp;$A$4):X3218,"OPEN") &amp; " A " &amp; COUNTIFS(INDIRECT("W"&amp;$A$4):Z3218,AC2,INDIRECT("V"&amp;$A$4):Y3218,"P-A")</f>
        <v>O: 0 A 0</v>
      </c>
      <c r="AD4" s="93">
        <f ca="1">SUM(T4:AC4)</f>
        <v>0</v>
      </c>
      <c r="AF4" s="184"/>
    </row>
    <row r="5" spans="1:34" ht="27.75" customHeight="1" thickBot="1" x14ac:dyDescent="0.3">
      <c r="A5" s="111" t="str">
        <f ca="1">MID(INDIRECT("E"&amp;$A$4),4,10)</f>
        <v>2400001</v>
      </c>
      <c r="B5" s="3" t="s">
        <v>117</v>
      </c>
      <c r="C5" s="3" t="s">
        <v>20</v>
      </c>
      <c r="D5" s="115">
        <f ca="1">SUM(E9:INDIRECT("E"&amp;$A$4 - 1))+D6-L4</f>
        <v>4021</v>
      </c>
      <c r="E5" s="32">
        <f ca="1">COUNTIF(INDIRECT("C"&amp;$A$4):INDIRECT("C"&amp;$A$6),"Y")</f>
        <v>1718</v>
      </c>
      <c r="F5" s="33"/>
      <c r="G5" s="33"/>
      <c r="H5" s="34"/>
      <c r="I5" s="33"/>
      <c r="J5" s="191">
        <f ca="1">AD7</f>
        <v>0</v>
      </c>
      <c r="K5" s="35"/>
      <c r="L5" s="121">
        <f ca="1">E4-E5</f>
        <v>19</v>
      </c>
      <c r="M5" s="35"/>
      <c r="N5" s="35"/>
      <c r="O5" s="36"/>
      <c r="P5" s="37" t="str">
        <f ca="1">"Reserved: " &amp; AB7</f>
        <v>Reserved: 62</v>
      </c>
      <c r="Q5" s="233" t="s">
        <v>4</v>
      </c>
      <c r="R5" s="94" t="s">
        <v>10699</v>
      </c>
      <c r="S5" s="38" t="str">
        <f ca="1">"Not handled: "&amp;COUNTIF(INDIRECT("S"&amp;$A$4):INDIRECT("S"&amp;$A$6),"Not Handled")+COUNTIF(INDIRECT("S"&amp;$A$4):INDIRECT("S"&amp;$A$6),"-")</f>
        <v>Not handled: 299</v>
      </c>
      <c r="T5" s="39" t="str">
        <f ca="1">" --- : "&amp;COUNTIF(INDIRECT("S"&amp;$A$4):INDIRECT("S"&amp;$A$6),"-")</f>
        <v xml:space="preserve"> --- : 12</v>
      </c>
      <c r="U5" s="83" t="str">
        <f ca="1">"Reply LS: " &amp; COUNTIF(INDIRECT("U"&amp;$A$4):INDIRECT("U"&amp;$A$6),"REPLY OPEN")</f>
        <v>Reply LS: 0</v>
      </c>
      <c r="V5" s="84" t="str">
        <f ca="1">"e-mail: " &amp; COUNTIF(INDIRECT("V"&amp;$A$4):INDIRECT("V"&amp;$A$6),"e-mail")</f>
        <v>e-mail: 0</v>
      </c>
      <c r="W5" s="101" t="str">
        <f ca="1">"Par-End: " &amp; COUNTIF(INDIRECT("V"&amp;$A$4):INDIRECT("V"&amp;$A$6),"P-E")</f>
        <v>Par-End: 0</v>
      </c>
      <c r="X5" s="1"/>
      <c r="Y5" s="1"/>
      <c r="AF5" s="184"/>
    </row>
    <row r="6" spans="1:34" ht="27" customHeight="1" thickTop="1" thickBot="1" x14ac:dyDescent="0.3">
      <c r="A6" s="111">
        <f ca="1">SUM(A4,D4)</f>
        <v>2000</v>
      </c>
      <c r="B6" s="112" t="s">
        <v>21</v>
      </c>
      <c r="C6" s="3" t="s">
        <v>22</v>
      </c>
      <c r="D6" s="40">
        <f ca="1">COUNTIF(INDIRECT("D"&amp;$A$4):INDIRECT("D"&amp;$A$6),"*,*")</f>
        <v>0</v>
      </c>
      <c r="F6" s="4"/>
      <c r="G6" s="41"/>
      <c r="H6" s="4"/>
      <c r="J6" s="3"/>
      <c r="K6" s="4"/>
      <c r="L6" s="42"/>
      <c r="M6" s="42"/>
      <c r="N6" s="42"/>
      <c r="P6" s="3"/>
      <c r="Q6" s="1" t="s">
        <v>4</v>
      </c>
      <c r="R6" s="1" t="s">
        <v>4</v>
      </c>
      <c r="S6" s="88" t="str">
        <f ca="1">"Postponed: "&amp;COUNTIF(INDIRECT("S"&amp;$A$4):INDIRECT("S"&amp;$A$6),"Postponed")</f>
        <v>Postponed: 143</v>
      </c>
      <c r="T6" s="39" t="str">
        <f ca="1">"Noted: "&amp;COUNTIF(INDIRECT("S"&amp;$A$4):INDIRECT("S"&amp;$A$6),"Noted")</f>
        <v>Noted: 267</v>
      </c>
      <c r="U6" s="95" t="s">
        <v>23</v>
      </c>
      <c r="V6" s="96" t="s">
        <v>122</v>
      </c>
      <c r="W6" s="43" t="s">
        <v>24</v>
      </c>
      <c r="X6" s="104" t="s">
        <v>0</v>
      </c>
      <c r="Y6" s="104" t="s">
        <v>125</v>
      </c>
      <c r="Z6" s="104" t="s">
        <v>151</v>
      </c>
      <c r="AA6" s="104" t="s">
        <v>153</v>
      </c>
      <c r="AB6" s="104" t="s">
        <v>152</v>
      </c>
      <c r="AC6" s="104" t="s">
        <v>154</v>
      </c>
      <c r="AD6" s="104" t="s">
        <v>1054</v>
      </c>
      <c r="AE6" s="104" t="s">
        <v>1055</v>
      </c>
      <c r="AF6" s="184"/>
    </row>
    <row r="7" spans="1:34" s="21" customFormat="1" ht="13.5" thickBot="1" x14ac:dyDescent="0.3">
      <c r="A7" s="122" t="s">
        <v>121</v>
      </c>
      <c r="B7" s="123" t="s">
        <v>137</v>
      </c>
      <c r="C7" s="122" t="s">
        <v>25</v>
      </c>
      <c r="D7" s="122" t="s">
        <v>26</v>
      </c>
      <c r="E7" s="122" t="s">
        <v>3</v>
      </c>
      <c r="F7" s="122" t="s">
        <v>27</v>
      </c>
      <c r="G7" s="122" t="s">
        <v>28</v>
      </c>
      <c r="H7" s="122" t="s">
        <v>94</v>
      </c>
      <c r="I7" s="122" t="s">
        <v>29</v>
      </c>
      <c r="J7" s="122" t="s">
        <v>30</v>
      </c>
      <c r="K7" s="122" t="s">
        <v>31</v>
      </c>
      <c r="L7" s="122" t="s">
        <v>22</v>
      </c>
      <c r="M7" s="122" t="s">
        <v>32</v>
      </c>
      <c r="N7" s="122" t="s">
        <v>33</v>
      </c>
      <c r="O7" s="122" t="s">
        <v>34</v>
      </c>
      <c r="P7" s="122" t="s">
        <v>35</v>
      </c>
      <c r="Q7" s="234" t="s">
        <v>36</v>
      </c>
      <c r="R7" s="123" t="s">
        <v>37</v>
      </c>
      <c r="S7" s="123" t="s">
        <v>38</v>
      </c>
      <c r="T7" s="44" t="s">
        <v>39</v>
      </c>
      <c r="U7" s="21">
        <f ca="1">COUNTIF(INDIRECT("U"&amp;$A$4):INDIRECT("U"&amp;$A$6),"OPEN")</f>
        <v>0</v>
      </c>
      <c r="V7" s="21">
        <f ca="1">COUNTIF(INDIRECT("V"&amp;$A$4):INDIRECT("V"&amp;$A$6),"P-A")</f>
        <v>0</v>
      </c>
      <c r="W7" s="45"/>
      <c r="X7" s="119"/>
      <c r="Y7" s="119">
        <f ca="1">COUNTIF(INDIRECT("Y"&amp;$A$4):INDIRECT("Y"&amp;$A$6),"1")</f>
        <v>235</v>
      </c>
      <c r="Z7" s="119">
        <f ca="1">COUNTIF(INDIRECT("Z"&amp;$A$4):INDIRECT("Z"&amp;$A$6),"1")</f>
        <v>168</v>
      </c>
      <c r="AA7" s="119"/>
      <c r="AB7" s="119">
        <f ca="1">COUNTIF(INDIRECT("AB"&amp;$A$4):INDIRECT("AB"&amp;$A$6),"1")</f>
        <v>62</v>
      </c>
      <c r="AC7" s="119">
        <f ca="1">COUNTIF(INDIRECT("AC"&amp;$A$4):INDIRECT("AC"&amp;$A$6),"1")</f>
        <v>21</v>
      </c>
      <c r="AD7" s="119">
        <f ca="1">COUNTIF(INDIRECT("AD"&amp;$A$4):INDIRECT("AD"&amp;$A$6),"1")</f>
        <v>0</v>
      </c>
      <c r="AE7" s="119">
        <f ca="1">COUNTIF(INDIRECT("AE"&amp;$A$4):INDIRECT("AE"&amp;$A$6),"1")</f>
        <v>15</v>
      </c>
      <c r="AF7" s="185"/>
      <c r="AG7" s="188"/>
      <c r="AH7" s="196"/>
    </row>
    <row r="8" spans="1:34" s="21" customFormat="1" ht="34.5" customHeight="1" thickTop="1" x14ac:dyDescent="0.25">
      <c r="A8" s="46" t="s">
        <v>41</v>
      </c>
      <c r="B8" s="108" t="s">
        <v>41</v>
      </c>
      <c r="C8" s="46" t="s">
        <v>41</v>
      </c>
      <c r="D8" s="47" t="s">
        <v>42</v>
      </c>
      <c r="E8" s="47" t="s">
        <v>43</v>
      </c>
      <c r="F8" s="48" t="s">
        <v>44</v>
      </c>
      <c r="G8" s="49" t="s">
        <v>44</v>
      </c>
      <c r="H8" s="50" t="str">
        <f ca="1">"Agenda Info:  " &amp; INDIRECT("A"&amp;$A$4)</f>
        <v>Agenda Info:  Available</v>
      </c>
      <c r="I8" s="134" t="s">
        <v>44</v>
      </c>
      <c r="J8" s="51" t="s">
        <v>40</v>
      </c>
      <c r="K8" s="52" t="s">
        <v>40</v>
      </c>
      <c r="L8" s="52" t="s">
        <v>40</v>
      </c>
      <c r="M8" s="52" t="s">
        <v>40</v>
      </c>
      <c r="N8" s="52" t="s">
        <v>40</v>
      </c>
      <c r="O8" s="52" t="s">
        <v>40</v>
      </c>
      <c r="P8" s="52" t="s">
        <v>40</v>
      </c>
      <c r="Q8" s="235"/>
      <c r="R8" s="53"/>
      <c r="S8" s="54" t="s">
        <v>40</v>
      </c>
      <c r="T8" s="55"/>
      <c r="W8" s="45"/>
      <c r="X8" s="104"/>
      <c r="Y8" s="106"/>
      <c r="AF8" s="185"/>
      <c r="AG8" s="188"/>
      <c r="AH8" s="196"/>
    </row>
    <row r="9" spans="1:34" s="21" customFormat="1" ht="18" x14ac:dyDescent="0.25">
      <c r="A9" s="56" t="s">
        <v>15460</v>
      </c>
      <c r="B9" s="109" t="s">
        <v>45</v>
      </c>
      <c r="C9" s="57" t="s">
        <v>41</v>
      </c>
      <c r="D9" s="58" t="s">
        <v>305</v>
      </c>
      <c r="E9" s="58" t="s">
        <v>1377</v>
      </c>
      <c r="F9" s="60" t="s">
        <v>24</v>
      </c>
      <c r="G9" s="60" t="s">
        <v>112</v>
      </c>
      <c r="H9" s="61" t="s">
        <v>46</v>
      </c>
      <c r="I9" s="61" t="s">
        <v>47</v>
      </c>
      <c r="J9" s="62" t="s">
        <v>40</v>
      </c>
      <c r="K9" s="63" t="s">
        <v>40</v>
      </c>
      <c r="L9" s="63" t="s">
        <v>40</v>
      </c>
      <c r="M9" s="63" t="s">
        <v>40</v>
      </c>
      <c r="N9" s="63" t="s">
        <v>40</v>
      </c>
      <c r="O9" s="63" t="s">
        <v>40</v>
      </c>
      <c r="P9" s="64" t="s">
        <v>40</v>
      </c>
      <c r="Q9" s="236" t="s">
        <v>40</v>
      </c>
      <c r="R9" s="65"/>
      <c r="S9" s="127" t="s">
        <v>40</v>
      </c>
      <c r="T9" s="55"/>
      <c r="W9" s="45"/>
      <c r="X9" s="102" t="str">
        <f t="shared" ref="X9:X40" si="0">IF(ISNONTEXT(D9),"" &amp; D9 &amp;"",T(D9))</f>
        <v>AI#</v>
      </c>
      <c r="Y9" s="107" t="str">
        <f t="shared" ref="Y9:Y40" si="1">F9</f>
        <v>Convenor</v>
      </c>
      <c r="AF9" s="185"/>
      <c r="AG9" s="188"/>
      <c r="AH9" s="196"/>
    </row>
    <row r="10" spans="1:34" s="21" customFormat="1" ht="38.25" x14ac:dyDescent="0.25">
      <c r="A10" s="66" t="str">
        <f t="shared" ref="A10:A41" si="2">A9</f>
        <v>S2#160AHE</v>
      </c>
      <c r="B10" s="109" t="s">
        <v>45</v>
      </c>
      <c r="C10" s="57" t="s">
        <v>41</v>
      </c>
      <c r="D10" s="67" t="s">
        <v>291</v>
      </c>
      <c r="E10" s="59">
        <f ca="1">COUNTIF(INDIRECT("D"&amp;$A$4):D3262,INDIRECT("D"&amp;ROW())&amp;"*")</f>
        <v>0</v>
      </c>
      <c r="F10" s="258" t="s">
        <v>127</v>
      </c>
      <c r="G10" s="87">
        <f ca="1">COUNTIFS(INDIRECT("U"&amp;$A$4):U3262,"OPEN",INDIRECT("D"&amp;$A$4):D3262,INDIRECT("D"&amp;ROW()))</f>
        <v>0</v>
      </c>
      <c r="H10" s="69" t="s">
        <v>49</v>
      </c>
      <c r="I10" s="135" t="s">
        <v>10670</v>
      </c>
      <c r="J10" s="62" t="s">
        <v>40</v>
      </c>
      <c r="K10" s="63" t="s">
        <v>40</v>
      </c>
      <c r="L10" s="63" t="s">
        <v>40</v>
      </c>
      <c r="M10" s="63" t="s">
        <v>40</v>
      </c>
      <c r="N10" s="63" t="s">
        <v>40</v>
      </c>
      <c r="O10" s="63" t="s">
        <v>40</v>
      </c>
      <c r="P10" s="70" t="s">
        <v>40</v>
      </c>
      <c r="Q10" s="236" t="s">
        <v>40</v>
      </c>
      <c r="R10" s="65"/>
      <c r="S10" s="127" t="s">
        <v>40</v>
      </c>
      <c r="T10" s="55"/>
      <c r="W10" s="45"/>
      <c r="X10" s="102" t="str">
        <f t="shared" si="0"/>
        <v>1.1</v>
      </c>
      <c r="Y10" s="107" t="str">
        <f t="shared" si="1"/>
        <v>Andy</v>
      </c>
      <c r="AF10" s="185"/>
      <c r="AG10" s="188"/>
      <c r="AH10" s="196"/>
    </row>
    <row r="11" spans="1:34" s="21" customFormat="1" ht="18" x14ac:dyDescent="0.25">
      <c r="A11" s="66" t="str">
        <f t="shared" si="2"/>
        <v>S2#160AHE</v>
      </c>
      <c r="B11" s="109" t="s">
        <v>45</v>
      </c>
      <c r="C11" s="57" t="s">
        <v>41</v>
      </c>
      <c r="D11" s="67" t="s">
        <v>50</v>
      </c>
      <c r="E11" s="59">
        <f ca="1">COUNTIF(INDIRECT("D"&amp;$A$4):D3262,INDIRECT("D"&amp;ROW())&amp;"*")</f>
        <v>1</v>
      </c>
      <c r="F11" s="258" t="s">
        <v>127</v>
      </c>
      <c r="G11" s="87">
        <f ca="1">COUNTIFS(INDIRECT("U"&amp;$A$4):U3262,"OPEN",INDIRECT("D"&amp;$A$4):D3262,INDIRECT("D"&amp;ROW()))</f>
        <v>0</v>
      </c>
      <c r="H11" s="69" t="s">
        <v>285</v>
      </c>
      <c r="I11" s="136"/>
      <c r="J11" s="62" t="s">
        <v>40</v>
      </c>
      <c r="K11" s="63" t="s">
        <v>40</v>
      </c>
      <c r="L11" s="63" t="s">
        <v>40</v>
      </c>
      <c r="M11" s="63" t="s">
        <v>40</v>
      </c>
      <c r="N11" s="63" t="s">
        <v>40</v>
      </c>
      <c r="O11" s="63" t="s">
        <v>40</v>
      </c>
      <c r="P11" s="70" t="s">
        <v>40</v>
      </c>
      <c r="Q11" s="236" t="s">
        <v>40</v>
      </c>
      <c r="R11" s="65"/>
      <c r="S11" s="127" t="s">
        <v>40</v>
      </c>
      <c r="T11" s="55"/>
      <c r="W11" s="45"/>
      <c r="X11" s="102" t="str">
        <f t="shared" si="0"/>
        <v>2</v>
      </c>
      <c r="Y11" s="107" t="str">
        <f t="shared" si="1"/>
        <v>Andy</v>
      </c>
      <c r="AF11" s="185"/>
      <c r="AG11" s="188"/>
      <c r="AH11" s="196"/>
    </row>
    <row r="12" spans="1:34" s="21" customFormat="1" ht="228" customHeight="1" x14ac:dyDescent="0.25">
      <c r="A12" s="66" t="str">
        <f t="shared" si="2"/>
        <v>S2#160AHE</v>
      </c>
      <c r="B12" s="109" t="s">
        <v>45</v>
      </c>
      <c r="C12" s="57" t="s">
        <v>41</v>
      </c>
      <c r="D12" s="67" t="s">
        <v>407</v>
      </c>
      <c r="E12" s="59">
        <f ca="1">COUNTIF(INDIRECT("D"&amp;$A$4):D3262,INDIRECT("D"&amp;ROW())&amp;"*")</f>
        <v>0</v>
      </c>
      <c r="F12" s="258" t="s">
        <v>127</v>
      </c>
      <c r="G12" s="87">
        <f ca="1">COUNTIFS(INDIRECT("U"&amp;$A$4):U3264,"OPEN",INDIRECT("D"&amp;$A$4):D3264,INDIRECT("D"&amp;ROW()))</f>
        <v>0</v>
      </c>
      <c r="H12" s="69" t="s">
        <v>1002</v>
      </c>
      <c r="I12" s="136"/>
      <c r="J12" s="62" t="s">
        <v>40</v>
      </c>
      <c r="K12" s="63" t="s">
        <v>40</v>
      </c>
      <c r="L12" s="63" t="s">
        <v>40</v>
      </c>
      <c r="M12" s="63" t="s">
        <v>40</v>
      </c>
      <c r="N12" s="63" t="s">
        <v>40</v>
      </c>
      <c r="O12" s="63" t="s">
        <v>40</v>
      </c>
      <c r="P12" s="70" t="s">
        <v>40</v>
      </c>
      <c r="Q12" s="291" t="s">
        <v>51</v>
      </c>
      <c r="R12" s="292"/>
      <c r="S12" s="127" t="s">
        <v>40</v>
      </c>
      <c r="T12" s="55"/>
      <c r="W12" s="45"/>
      <c r="X12" s="102" t="str">
        <f t="shared" si="0"/>
        <v>2.1</v>
      </c>
      <c r="Y12" s="107" t="str">
        <f t="shared" si="1"/>
        <v>Andy</v>
      </c>
      <c r="AF12" s="185"/>
      <c r="AG12" s="188"/>
      <c r="AH12" s="196"/>
    </row>
    <row r="13" spans="1:34" s="21" customFormat="1" ht="18" x14ac:dyDescent="0.25">
      <c r="A13" s="66" t="str">
        <f t="shared" si="2"/>
        <v>S2#160AHE</v>
      </c>
      <c r="B13" s="109" t="s">
        <v>45</v>
      </c>
      <c r="C13" s="57" t="s">
        <v>41</v>
      </c>
      <c r="D13" s="67" t="s">
        <v>52</v>
      </c>
      <c r="E13" s="59">
        <f ca="1">COUNTIF(INDIRECT("D"&amp;$A$4):D3262,INDIRECT("D"&amp;ROW())&amp;"*")</f>
        <v>161</v>
      </c>
      <c r="F13" s="258" t="s">
        <v>127</v>
      </c>
      <c r="G13" s="87">
        <f ca="1">COUNTIFS(INDIRECT("U"&amp;$A$4):U3264,"OPEN",INDIRECT("D"&amp;$A$4):D3264,INDIRECT("D"&amp;ROW()))</f>
        <v>0</v>
      </c>
      <c r="H13" s="69" t="s">
        <v>10700</v>
      </c>
      <c r="I13" s="136"/>
      <c r="J13" s="62" t="s">
        <v>40</v>
      </c>
      <c r="K13" s="63" t="s">
        <v>40</v>
      </c>
      <c r="L13" s="63" t="s">
        <v>40</v>
      </c>
      <c r="M13" s="63" t="s">
        <v>40</v>
      </c>
      <c r="N13" s="63" t="s">
        <v>40</v>
      </c>
      <c r="O13" s="63" t="s">
        <v>40</v>
      </c>
      <c r="P13" s="70" t="s">
        <v>40</v>
      </c>
      <c r="Q13" s="236" t="s">
        <v>40</v>
      </c>
      <c r="R13" s="65"/>
      <c r="S13" s="127" t="s">
        <v>40</v>
      </c>
      <c r="T13" s="55"/>
      <c r="W13" s="45"/>
      <c r="X13" s="102" t="str">
        <f t="shared" si="0"/>
        <v>3</v>
      </c>
      <c r="Y13" s="107" t="str">
        <f t="shared" si="1"/>
        <v>Andy</v>
      </c>
      <c r="AF13" s="185"/>
      <c r="AG13" s="188"/>
      <c r="AH13" s="196"/>
    </row>
    <row r="14" spans="1:34" s="21" customFormat="1" ht="18" x14ac:dyDescent="0.25">
      <c r="A14" s="66" t="str">
        <f t="shared" si="2"/>
        <v>S2#160AHE</v>
      </c>
      <c r="B14" s="109" t="s">
        <v>45</v>
      </c>
      <c r="C14" s="57" t="s">
        <v>41</v>
      </c>
      <c r="D14" s="67" t="s">
        <v>53</v>
      </c>
      <c r="E14" s="59">
        <f ca="1">COUNTIF(INDIRECT("D"&amp;$A$4):D3262,INDIRECT("D"&amp;ROW())&amp;"*")</f>
        <v>43</v>
      </c>
      <c r="F14" s="258" t="s">
        <v>127</v>
      </c>
      <c r="G14" s="87">
        <f ca="1">COUNTIFS(INDIRECT("U"&amp;$A$4):U3266,"OPEN",INDIRECT("D"&amp;$A$4):D3266,INDIRECT("D"&amp;ROW()))</f>
        <v>0</v>
      </c>
      <c r="H14" s="69" t="s">
        <v>54</v>
      </c>
      <c r="I14" s="136"/>
      <c r="J14" s="62" t="s">
        <v>40</v>
      </c>
      <c r="K14" s="63" t="s">
        <v>40</v>
      </c>
      <c r="L14" s="63" t="s">
        <v>40</v>
      </c>
      <c r="M14" s="63" t="s">
        <v>40</v>
      </c>
      <c r="N14" s="63" t="s">
        <v>40</v>
      </c>
      <c r="O14" s="63" t="s">
        <v>40</v>
      </c>
      <c r="P14" s="70" t="s">
        <v>40</v>
      </c>
      <c r="Q14" s="236" t="s">
        <v>40</v>
      </c>
      <c r="R14" s="65"/>
      <c r="S14" s="127" t="s">
        <v>40</v>
      </c>
      <c r="T14" s="55"/>
      <c r="W14" s="45"/>
      <c r="X14" s="102" t="str">
        <f t="shared" si="0"/>
        <v>4</v>
      </c>
      <c r="Y14" s="107" t="str">
        <f t="shared" si="1"/>
        <v>Andy</v>
      </c>
      <c r="AF14" s="185"/>
      <c r="AG14" s="188"/>
      <c r="AH14" s="196"/>
    </row>
    <row r="15" spans="1:34" s="21" customFormat="1" ht="31.5" x14ac:dyDescent="0.25">
      <c r="A15" s="66" t="str">
        <f t="shared" si="2"/>
        <v>S2#160AHE</v>
      </c>
      <c r="B15" s="109" t="s">
        <v>45</v>
      </c>
      <c r="C15" s="57" t="s">
        <v>41</v>
      </c>
      <c r="D15" s="67" t="s">
        <v>55</v>
      </c>
      <c r="E15" s="59">
        <f ca="1">COUNTIF(INDIRECT("D"&amp;$A$4):D3262,INDIRECT("D"&amp;ROW())&amp;"*")</f>
        <v>43</v>
      </c>
      <c r="F15" s="258" t="s">
        <v>127</v>
      </c>
      <c r="G15" s="87">
        <f ca="1">COUNTIFS(INDIRECT("U"&amp;$A$4):U3266,"OPEN",INDIRECT("D"&amp;$A$4):D3266,INDIRECT("D"&amp;ROW()))</f>
        <v>0</v>
      </c>
      <c r="H15" s="69" t="s">
        <v>56</v>
      </c>
      <c r="I15" s="136"/>
      <c r="J15" s="62" t="s">
        <v>40</v>
      </c>
      <c r="K15" s="63" t="s">
        <v>40</v>
      </c>
      <c r="L15" s="63" t="s">
        <v>40</v>
      </c>
      <c r="M15" s="63" t="s">
        <v>40</v>
      </c>
      <c r="N15" s="63" t="s">
        <v>40</v>
      </c>
      <c r="O15" s="63" t="s">
        <v>40</v>
      </c>
      <c r="P15" s="70" t="s">
        <v>40</v>
      </c>
      <c r="Q15" s="236" t="s">
        <v>40</v>
      </c>
      <c r="R15" s="65"/>
      <c r="S15" s="127" t="s">
        <v>40</v>
      </c>
      <c r="T15" s="55"/>
      <c r="W15" s="45"/>
      <c r="X15" s="102" t="str">
        <f t="shared" si="0"/>
        <v>4.1</v>
      </c>
      <c r="Y15" s="107" t="str">
        <f t="shared" si="1"/>
        <v>Andy</v>
      </c>
      <c r="AF15" s="185"/>
      <c r="AG15" s="188"/>
      <c r="AH15" s="196"/>
    </row>
    <row r="16" spans="1:34" s="21" customFormat="1" ht="31.5" x14ac:dyDescent="0.25">
      <c r="A16" s="66" t="str">
        <f t="shared" si="2"/>
        <v>S2#160AHE</v>
      </c>
      <c r="B16" s="109" t="s">
        <v>45</v>
      </c>
      <c r="C16" s="57" t="s">
        <v>41</v>
      </c>
      <c r="D16" s="67" t="s">
        <v>297</v>
      </c>
      <c r="E16" s="59">
        <f ca="1">COUNTIF(INDIRECT("D"&amp;$A$4):D3262,INDIRECT("D"&amp;ROW())&amp;"*")</f>
        <v>0</v>
      </c>
      <c r="F16" s="258" t="s">
        <v>127</v>
      </c>
      <c r="G16" s="87">
        <f ca="1">COUNTIFS(INDIRECT("U"&amp;$A$4):U3268,"OPEN",INDIRECT("D"&amp;$A$4):D3268,INDIRECT("D"&amp;ROW()))</f>
        <v>0</v>
      </c>
      <c r="H16" s="69" t="s">
        <v>381</v>
      </c>
      <c r="I16" s="136"/>
      <c r="J16" s="62" t="s">
        <v>40</v>
      </c>
      <c r="K16" s="63" t="s">
        <v>40</v>
      </c>
      <c r="L16" s="63" t="s">
        <v>40</v>
      </c>
      <c r="M16" s="63" t="s">
        <v>40</v>
      </c>
      <c r="N16" s="63" t="s">
        <v>40</v>
      </c>
      <c r="O16" s="63" t="s">
        <v>40</v>
      </c>
      <c r="P16" s="70" t="s">
        <v>40</v>
      </c>
      <c r="Q16" s="236" t="s">
        <v>40</v>
      </c>
      <c r="R16" s="65"/>
      <c r="S16" s="127" t="s">
        <v>40</v>
      </c>
      <c r="T16" s="55"/>
      <c r="W16" s="45"/>
      <c r="X16" s="102" t="str">
        <f t="shared" si="0"/>
        <v>4.2</v>
      </c>
      <c r="Y16" s="107" t="str">
        <f t="shared" si="1"/>
        <v>Andy</v>
      </c>
      <c r="AF16" s="185"/>
      <c r="AG16" s="188"/>
      <c r="AH16" s="196"/>
    </row>
    <row r="17" spans="1:34" s="21" customFormat="1" ht="51" x14ac:dyDescent="0.25">
      <c r="A17" s="66" t="str">
        <f t="shared" si="2"/>
        <v>S2#160AHE</v>
      </c>
      <c r="B17" s="109" t="s">
        <v>45</v>
      </c>
      <c r="C17" s="57" t="s">
        <v>41</v>
      </c>
      <c r="D17" s="67" t="s">
        <v>57</v>
      </c>
      <c r="E17" s="59">
        <f ca="1">COUNTIF(INDIRECT("D"&amp;$A$4):D3262,INDIRECT("D"&amp;ROW())&amp;"*")</f>
        <v>0</v>
      </c>
      <c r="F17" s="258" t="s">
        <v>127</v>
      </c>
      <c r="G17" s="87">
        <f ca="1">COUNTIFS(INDIRECT("U"&amp;$A$4):U3268,"OPEN",INDIRECT("D"&amp;$A$4):D3268,INDIRECT("D"&amp;ROW()))</f>
        <v>0</v>
      </c>
      <c r="H17" s="69" t="s">
        <v>170</v>
      </c>
      <c r="I17" s="136" t="s">
        <v>135</v>
      </c>
      <c r="J17" s="62"/>
      <c r="K17" s="63"/>
      <c r="L17" s="63"/>
      <c r="M17" s="63"/>
      <c r="N17" s="63"/>
      <c r="O17" s="63"/>
      <c r="P17" s="70"/>
      <c r="Q17" s="236" t="s">
        <v>174</v>
      </c>
      <c r="R17" s="257" t="s">
        <v>5022</v>
      </c>
      <c r="S17" s="128" t="s">
        <v>40</v>
      </c>
      <c r="T17" s="55"/>
      <c r="W17" s="45"/>
      <c r="X17" s="102" t="str">
        <f t="shared" si="0"/>
        <v>5</v>
      </c>
      <c r="Y17" s="107" t="str">
        <f t="shared" si="1"/>
        <v>Andy</v>
      </c>
      <c r="AF17" s="185"/>
      <c r="AG17" s="188"/>
      <c r="AH17" s="196"/>
    </row>
    <row r="18" spans="1:34" s="21" customFormat="1" ht="84" x14ac:dyDescent="0.25">
      <c r="A18" s="66" t="str">
        <f t="shared" si="2"/>
        <v>S2#160AHE</v>
      </c>
      <c r="B18" s="109" t="s">
        <v>45</v>
      </c>
      <c r="C18" s="57" t="s">
        <v>41</v>
      </c>
      <c r="D18" s="67" t="s">
        <v>58</v>
      </c>
      <c r="E18" s="59">
        <f ca="1">COUNTIF(INDIRECT("D"&amp;$A$4):D3262,INDIRECT("D"&amp;ROW())&amp;"*")</f>
        <v>0</v>
      </c>
      <c r="F18" s="258" t="s">
        <v>127</v>
      </c>
      <c r="G18" s="87">
        <f ca="1">COUNTIFS(INDIRECT("U"&amp;$A$4):U3270,"OPEN",INDIRECT("D"&amp;$A$4):D3270,INDIRECT("D"&amp;ROW()))</f>
        <v>0</v>
      </c>
      <c r="H18" s="69" t="s">
        <v>59</v>
      </c>
      <c r="I18" s="136"/>
      <c r="J18" s="62" t="s">
        <v>40</v>
      </c>
      <c r="K18" s="63" t="s">
        <v>40</v>
      </c>
      <c r="L18" s="63" t="s">
        <v>40</v>
      </c>
      <c r="M18" s="63" t="s">
        <v>40</v>
      </c>
      <c r="N18" s="63" t="s">
        <v>40</v>
      </c>
      <c r="O18" s="63" t="s">
        <v>40</v>
      </c>
      <c r="P18" s="70" t="s">
        <v>40</v>
      </c>
      <c r="Q18" s="236" t="s">
        <v>40</v>
      </c>
      <c r="R18" s="65" t="s">
        <v>1378</v>
      </c>
      <c r="S18" s="128" t="s">
        <v>40</v>
      </c>
      <c r="T18" s="55"/>
      <c r="W18" s="45"/>
      <c r="X18" s="102" t="str">
        <f t="shared" si="0"/>
        <v>5.1</v>
      </c>
      <c r="Y18" s="107" t="str">
        <f t="shared" si="1"/>
        <v>Andy</v>
      </c>
      <c r="AF18" s="185"/>
      <c r="AG18" s="188"/>
      <c r="AH18" s="196"/>
    </row>
    <row r="19" spans="1:34" s="21" customFormat="1" ht="84" x14ac:dyDescent="0.25">
      <c r="A19" s="66" t="str">
        <f t="shared" si="2"/>
        <v>S2#160AHE</v>
      </c>
      <c r="B19" s="109" t="s">
        <v>45</v>
      </c>
      <c r="C19" s="57" t="s">
        <v>41</v>
      </c>
      <c r="D19" s="67" t="s">
        <v>60</v>
      </c>
      <c r="E19" s="59">
        <f ca="1">COUNTIF(INDIRECT("D"&amp;$A$4):D3262,INDIRECT("D"&amp;ROW())&amp;"*")</f>
        <v>0</v>
      </c>
      <c r="F19" s="258" t="s">
        <v>127</v>
      </c>
      <c r="G19" s="87">
        <f ca="1">COUNTIFS(INDIRECT("U"&amp;$A$4):U3270,"OPEN",INDIRECT("D"&amp;$A$4):D3270,INDIRECT("D"&amp;ROW()))</f>
        <v>0</v>
      </c>
      <c r="H19" s="69" t="s">
        <v>139</v>
      </c>
      <c r="I19" s="136"/>
      <c r="J19" s="62" t="s">
        <v>40</v>
      </c>
      <c r="K19" s="63" t="s">
        <v>40</v>
      </c>
      <c r="L19" s="63" t="s">
        <v>40</v>
      </c>
      <c r="M19" s="63" t="s">
        <v>40</v>
      </c>
      <c r="N19" s="63" t="s">
        <v>40</v>
      </c>
      <c r="O19" s="63" t="s">
        <v>40</v>
      </c>
      <c r="P19" s="70" t="s">
        <v>40</v>
      </c>
      <c r="Q19" s="236" t="s">
        <v>40</v>
      </c>
      <c r="R19" s="65" t="s">
        <v>286</v>
      </c>
      <c r="S19" s="128" t="s">
        <v>40</v>
      </c>
      <c r="T19" s="55"/>
      <c r="W19" s="45"/>
      <c r="X19" s="102" t="str">
        <f t="shared" si="0"/>
        <v>5.2</v>
      </c>
      <c r="Y19" s="107" t="str">
        <f t="shared" si="1"/>
        <v>Andy</v>
      </c>
      <c r="AF19" s="185"/>
      <c r="AG19" s="188"/>
      <c r="AH19" s="196"/>
    </row>
    <row r="20" spans="1:34" s="21" customFormat="1" ht="84" x14ac:dyDescent="0.25">
      <c r="A20" s="66" t="str">
        <f t="shared" si="2"/>
        <v>S2#160AHE</v>
      </c>
      <c r="B20" s="109" t="s">
        <v>45</v>
      </c>
      <c r="C20" s="57" t="s">
        <v>41</v>
      </c>
      <c r="D20" s="67" t="s">
        <v>61</v>
      </c>
      <c r="E20" s="59">
        <f ca="1">COUNTIF(INDIRECT("D"&amp;$A$4):D3262,INDIRECT("D"&amp;ROW())&amp;"*")</f>
        <v>0</v>
      </c>
      <c r="F20" s="258" t="s">
        <v>127</v>
      </c>
      <c r="G20" s="87">
        <f ca="1">COUNTIFS(INDIRECT("U"&amp;$A$4):U3272,"OPEN",INDIRECT("D"&amp;$A$4):D3272,INDIRECT("D"&amp;ROW()))</f>
        <v>0</v>
      </c>
      <c r="H20" s="69" t="s">
        <v>140</v>
      </c>
      <c r="I20" s="136"/>
      <c r="J20" s="62"/>
      <c r="K20" s="63"/>
      <c r="L20" s="63"/>
      <c r="M20" s="63"/>
      <c r="N20" s="63"/>
      <c r="O20" s="63"/>
      <c r="P20" s="70"/>
      <c r="Q20" s="236" t="s">
        <v>40</v>
      </c>
      <c r="R20" s="65" t="s">
        <v>175</v>
      </c>
      <c r="S20" s="128"/>
      <c r="T20" s="55"/>
      <c r="W20" s="45"/>
      <c r="X20" s="102" t="str">
        <f t="shared" si="0"/>
        <v>5.3</v>
      </c>
      <c r="Y20" s="107" t="str">
        <f t="shared" si="1"/>
        <v>Andy</v>
      </c>
      <c r="AF20" s="185"/>
      <c r="AG20" s="188"/>
      <c r="AH20" s="196"/>
    </row>
    <row r="21" spans="1:34" s="21" customFormat="1" ht="84" x14ac:dyDescent="0.25">
      <c r="A21" s="66" t="str">
        <f t="shared" si="2"/>
        <v>S2#160AHE</v>
      </c>
      <c r="B21" s="109" t="s">
        <v>45</v>
      </c>
      <c r="C21" s="57" t="s">
        <v>41</v>
      </c>
      <c r="D21" s="67" t="s">
        <v>62</v>
      </c>
      <c r="E21" s="59">
        <f ca="1">COUNTIF(INDIRECT("D"&amp;$A$4):D3262,INDIRECT("D"&amp;ROW())&amp;"*")</f>
        <v>0</v>
      </c>
      <c r="F21" s="258" t="s">
        <v>127</v>
      </c>
      <c r="G21" s="87">
        <f ca="1">COUNTIFS(INDIRECT("U"&amp;$A$4):U3272,"OPEN",INDIRECT("D"&amp;$A$4):D3272,INDIRECT("D"&amp;ROW()))</f>
        <v>0</v>
      </c>
      <c r="H21" s="69" t="s">
        <v>141</v>
      </c>
      <c r="I21" s="136"/>
      <c r="J21" s="62"/>
      <c r="K21" s="63"/>
      <c r="L21" s="63"/>
      <c r="M21" s="63"/>
      <c r="N21" s="63"/>
      <c r="O21" s="63"/>
      <c r="P21" s="70"/>
      <c r="Q21" s="236" t="s">
        <v>40</v>
      </c>
      <c r="R21" s="65" t="s">
        <v>176</v>
      </c>
      <c r="S21" s="128"/>
      <c r="T21" s="55"/>
      <c r="W21" s="45"/>
      <c r="X21" s="102" t="str">
        <f t="shared" si="0"/>
        <v>5.4</v>
      </c>
      <c r="Y21" s="107" t="str">
        <f t="shared" si="1"/>
        <v>Andy</v>
      </c>
      <c r="AF21" s="185"/>
      <c r="AG21" s="188"/>
      <c r="AH21" s="196"/>
    </row>
    <row r="22" spans="1:34" s="21" customFormat="1" ht="51" x14ac:dyDescent="0.25">
      <c r="A22" s="66" t="str">
        <f t="shared" si="2"/>
        <v>S2#160AHE</v>
      </c>
      <c r="B22" s="109" t="s">
        <v>45</v>
      </c>
      <c r="C22" s="57" t="s">
        <v>41</v>
      </c>
      <c r="D22" s="67" t="s">
        <v>63</v>
      </c>
      <c r="E22" s="59">
        <f ca="1">COUNTIF(INDIRECT("D"&amp;$A$4):D3262,INDIRECT("D"&amp;ROW())&amp;"*")</f>
        <v>0</v>
      </c>
      <c r="F22" s="258" t="s">
        <v>127</v>
      </c>
      <c r="G22" s="87">
        <f ca="1">COUNTIFS(INDIRECT("U"&amp;$A$4):U3274,"OPEN",INDIRECT("D"&amp;$A$4):D3274,INDIRECT("D"&amp;ROW()))</f>
        <v>0</v>
      </c>
      <c r="H22" s="69" t="s">
        <v>171</v>
      </c>
      <c r="I22" s="136" t="s">
        <v>135</v>
      </c>
      <c r="J22" s="62"/>
      <c r="K22" s="63"/>
      <c r="L22" s="63"/>
      <c r="M22" s="63"/>
      <c r="N22" s="63"/>
      <c r="O22" s="63"/>
      <c r="P22" s="70"/>
      <c r="Q22" s="236" t="s">
        <v>174</v>
      </c>
      <c r="R22" s="257" t="s">
        <v>5022</v>
      </c>
      <c r="S22" s="128"/>
      <c r="T22" s="55"/>
      <c r="W22" s="45"/>
      <c r="X22" s="102" t="str">
        <f t="shared" si="0"/>
        <v>6</v>
      </c>
      <c r="Y22" s="107" t="str">
        <f t="shared" si="1"/>
        <v>Andy</v>
      </c>
      <c r="AF22" s="185"/>
      <c r="AG22" s="188"/>
      <c r="AH22" s="196"/>
    </row>
    <row r="23" spans="1:34" s="21" customFormat="1" ht="31.5" x14ac:dyDescent="0.25">
      <c r="A23" s="66" t="str">
        <f t="shared" si="2"/>
        <v>S2#160AHE</v>
      </c>
      <c r="B23" s="109" t="s">
        <v>45</v>
      </c>
      <c r="C23" s="57" t="s">
        <v>41</v>
      </c>
      <c r="D23" s="67" t="s">
        <v>64</v>
      </c>
      <c r="E23" s="59">
        <f ca="1">COUNTIF(INDIRECT("D"&amp;$A$4):D3262,INDIRECT("D"&amp;ROW())&amp;"*")</f>
        <v>0</v>
      </c>
      <c r="F23" s="258" t="s">
        <v>127</v>
      </c>
      <c r="G23" s="87">
        <f ca="1">COUNTIFS(INDIRECT("U"&amp;$A$4):U3274,"OPEN",INDIRECT("D"&amp;$A$4):D3274,INDIRECT("D"&amp;ROW()))</f>
        <v>0</v>
      </c>
      <c r="H23" s="69" t="s">
        <v>69</v>
      </c>
      <c r="I23" s="136"/>
      <c r="J23" s="62"/>
      <c r="K23" s="63"/>
      <c r="L23" s="63"/>
      <c r="M23" s="63"/>
      <c r="N23" s="63"/>
      <c r="O23" s="63"/>
      <c r="P23" s="70"/>
      <c r="Q23" s="236" t="s">
        <v>40</v>
      </c>
      <c r="R23" s="65" t="s">
        <v>287</v>
      </c>
      <c r="S23" s="128"/>
      <c r="T23" s="55"/>
      <c r="W23" s="45"/>
      <c r="X23" s="102" t="str">
        <f t="shared" si="0"/>
        <v>6.1</v>
      </c>
      <c r="Y23" s="107" t="str">
        <f t="shared" si="1"/>
        <v>Andy</v>
      </c>
      <c r="AF23" s="185"/>
      <c r="AG23" s="188"/>
      <c r="AH23" s="196"/>
    </row>
    <row r="24" spans="1:34" s="21" customFormat="1" ht="96" x14ac:dyDescent="0.25">
      <c r="A24" s="66" t="str">
        <f t="shared" si="2"/>
        <v>S2#160AHE</v>
      </c>
      <c r="B24" s="109" t="s">
        <v>45</v>
      </c>
      <c r="C24" s="57" t="s">
        <v>41</v>
      </c>
      <c r="D24" s="67" t="s">
        <v>65</v>
      </c>
      <c r="E24" s="59">
        <f ca="1">COUNTIF(INDIRECT("D"&amp;$A$4):D3262,INDIRECT("D"&amp;ROW())&amp;"*")</f>
        <v>0</v>
      </c>
      <c r="F24" s="258" t="s">
        <v>127</v>
      </c>
      <c r="G24" s="87">
        <f ca="1">COUNTIFS(INDIRECT("U"&amp;$A$4):U3276,"OPEN",INDIRECT("D"&amp;$A$4):D3276,INDIRECT("D"&amp;ROW()))</f>
        <v>0</v>
      </c>
      <c r="H24" s="69" t="s">
        <v>142</v>
      </c>
      <c r="I24" s="136"/>
      <c r="J24" s="62"/>
      <c r="K24" s="63"/>
      <c r="L24" s="63"/>
      <c r="M24" s="63"/>
      <c r="N24" s="63"/>
      <c r="O24" s="63"/>
      <c r="P24" s="70"/>
      <c r="Q24" s="236" t="s">
        <v>40</v>
      </c>
      <c r="R24" s="65" t="s">
        <v>1138</v>
      </c>
      <c r="S24" s="128"/>
      <c r="T24" s="55"/>
      <c r="W24" s="45"/>
      <c r="X24" s="102" t="str">
        <f t="shared" si="0"/>
        <v>6.2</v>
      </c>
      <c r="Y24" s="107" t="str">
        <f t="shared" si="1"/>
        <v>Andy</v>
      </c>
      <c r="AF24" s="185"/>
      <c r="AG24" s="188"/>
      <c r="AH24" s="196"/>
    </row>
    <row r="25" spans="1:34" s="21" customFormat="1" ht="48" x14ac:dyDescent="0.25">
      <c r="A25" s="66" t="str">
        <f t="shared" si="2"/>
        <v>S2#160AHE</v>
      </c>
      <c r="B25" s="109" t="s">
        <v>45</v>
      </c>
      <c r="C25" s="57" t="s">
        <v>41</v>
      </c>
      <c r="D25" s="67" t="s">
        <v>66</v>
      </c>
      <c r="E25" s="59">
        <f ca="1">COUNTIF(INDIRECT("D"&amp;$A$4):D3262,INDIRECT("D"&amp;ROW())&amp;"*")</f>
        <v>0</v>
      </c>
      <c r="F25" s="258" t="s">
        <v>127</v>
      </c>
      <c r="G25" s="87">
        <f ca="1">COUNTIFS(INDIRECT("U"&amp;$A$4):U3276,"OPEN",INDIRECT("D"&amp;$A$4):D3276,INDIRECT("D"&amp;ROW()))</f>
        <v>0</v>
      </c>
      <c r="H25" s="69" t="s">
        <v>70</v>
      </c>
      <c r="I25" s="136"/>
      <c r="J25" s="62"/>
      <c r="K25" s="63"/>
      <c r="L25" s="63"/>
      <c r="M25" s="63"/>
      <c r="N25" s="63"/>
      <c r="O25" s="63"/>
      <c r="P25" s="70"/>
      <c r="Q25" s="236" t="s">
        <v>40</v>
      </c>
      <c r="R25" s="65" t="s">
        <v>1139</v>
      </c>
      <c r="S25" s="128"/>
      <c r="T25" s="55"/>
      <c r="W25" s="45"/>
      <c r="X25" s="102" t="str">
        <f t="shared" si="0"/>
        <v>6.3</v>
      </c>
      <c r="Y25" s="107" t="str">
        <f t="shared" si="1"/>
        <v>Andy</v>
      </c>
      <c r="AF25" s="185"/>
      <c r="AG25" s="188"/>
      <c r="AH25" s="196"/>
    </row>
    <row r="26" spans="1:34" s="21" customFormat="1" ht="31.5" x14ac:dyDescent="0.25">
      <c r="A26" s="66" t="str">
        <f t="shared" si="2"/>
        <v>S2#160AHE</v>
      </c>
      <c r="B26" s="109" t="s">
        <v>45</v>
      </c>
      <c r="C26" s="57" t="s">
        <v>41</v>
      </c>
      <c r="D26" s="67" t="s">
        <v>67</v>
      </c>
      <c r="E26" s="59">
        <f ca="1">COUNTIF(INDIRECT("D"&amp;$A$4):D3262,INDIRECT("D"&amp;ROW())&amp;"*")</f>
        <v>0</v>
      </c>
      <c r="F26" s="258" t="s">
        <v>127</v>
      </c>
      <c r="G26" s="87">
        <f ca="1">COUNTIFS(INDIRECT("U"&amp;$A$4):U3278,"OPEN",INDIRECT("D"&amp;$A$4):D3278,INDIRECT("D"&amp;ROW()))</f>
        <v>0</v>
      </c>
      <c r="H26" s="69" t="s">
        <v>71</v>
      </c>
      <c r="I26" s="136"/>
      <c r="J26" s="62"/>
      <c r="K26" s="63"/>
      <c r="L26" s="63"/>
      <c r="M26" s="63"/>
      <c r="N26" s="63"/>
      <c r="O26" s="63"/>
      <c r="P26" s="70"/>
      <c r="Q26" s="236" t="s">
        <v>40</v>
      </c>
      <c r="R26" s="65" t="s">
        <v>72</v>
      </c>
      <c r="S26" s="128"/>
      <c r="T26" s="55"/>
      <c r="W26" s="45"/>
      <c r="X26" s="102" t="str">
        <f t="shared" si="0"/>
        <v>6.4</v>
      </c>
      <c r="Y26" s="107" t="str">
        <f t="shared" si="1"/>
        <v>Andy</v>
      </c>
      <c r="AF26" s="185"/>
      <c r="AG26" s="188"/>
      <c r="AH26" s="196"/>
    </row>
    <row r="27" spans="1:34" s="21" customFormat="1" ht="36" x14ac:dyDescent="0.25">
      <c r="A27" s="66" t="str">
        <f t="shared" si="2"/>
        <v>S2#160AHE</v>
      </c>
      <c r="B27" s="109" t="s">
        <v>45</v>
      </c>
      <c r="C27" s="57" t="s">
        <v>41</v>
      </c>
      <c r="D27" s="67" t="s">
        <v>68</v>
      </c>
      <c r="E27" s="59">
        <f ca="1">COUNTIF(INDIRECT("D"&amp;$A$4):D3262,INDIRECT("D"&amp;ROW())&amp;"*")</f>
        <v>0</v>
      </c>
      <c r="F27" s="258" t="s">
        <v>127</v>
      </c>
      <c r="G27" s="87">
        <f ca="1">COUNTIFS(INDIRECT("U"&amp;$A$4):U3278,"OPEN",INDIRECT("D"&amp;$A$4):D3278,INDIRECT("D"&amp;ROW()))</f>
        <v>0</v>
      </c>
      <c r="H27" s="69" t="s">
        <v>73</v>
      </c>
      <c r="I27" s="136"/>
      <c r="J27" s="62"/>
      <c r="K27" s="63"/>
      <c r="L27" s="63"/>
      <c r="M27" s="63"/>
      <c r="N27" s="63"/>
      <c r="O27" s="63"/>
      <c r="P27" s="70"/>
      <c r="Q27" s="236" t="s">
        <v>40</v>
      </c>
      <c r="R27" s="65" t="s">
        <v>119</v>
      </c>
      <c r="S27" s="128"/>
      <c r="T27" s="55"/>
      <c r="W27" s="45"/>
      <c r="X27" s="102" t="str">
        <f t="shared" si="0"/>
        <v>6.5</v>
      </c>
      <c r="Y27" s="107" t="str">
        <f t="shared" si="1"/>
        <v>Andy</v>
      </c>
      <c r="AF27" s="185"/>
      <c r="AG27" s="188"/>
      <c r="AH27" s="196"/>
    </row>
    <row r="28" spans="1:34" s="21" customFormat="1" ht="36" x14ac:dyDescent="0.25">
      <c r="A28" s="66" t="str">
        <f t="shared" si="2"/>
        <v>S2#160AHE</v>
      </c>
      <c r="B28" s="109" t="s">
        <v>45</v>
      </c>
      <c r="C28" s="57" t="s">
        <v>41</v>
      </c>
      <c r="D28" s="67" t="s">
        <v>78</v>
      </c>
      <c r="E28" s="59">
        <f ca="1">COUNTIF(INDIRECT("D"&amp;$A$4):D3262,INDIRECT("D"&amp;ROW())&amp;"*")</f>
        <v>0</v>
      </c>
      <c r="F28" s="258" t="s">
        <v>127</v>
      </c>
      <c r="G28" s="87">
        <f ca="1">COUNTIFS(INDIRECT("U"&amp;$A$4):U3280,"OPEN",INDIRECT("D"&amp;$A$4):D3280,INDIRECT("D"&amp;ROW()))</f>
        <v>0</v>
      </c>
      <c r="H28" s="69" t="s">
        <v>74</v>
      </c>
      <c r="I28" s="136"/>
      <c r="J28" s="62"/>
      <c r="K28" s="63"/>
      <c r="L28" s="63"/>
      <c r="M28" s="63"/>
      <c r="N28" s="63"/>
      <c r="O28" s="63"/>
      <c r="P28" s="70"/>
      <c r="Q28" s="236"/>
      <c r="R28" s="65" t="s">
        <v>10695</v>
      </c>
      <c r="S28" s="128"/>
      <c r="T28" s="55"/>
      <c r="W28" s="45"/>
      <c r="X28" s="102" t="str">
        <f t="shared" si="0"/>
        <v>6.6</v>
      </c>
      <c r="Y28" s="107" t="str">
        <f t="shared" si="1"/>
        <v>Andy</v>
      </c>
      <c r="AF28" s="185"/>
      <c r="AG28" s="188"/>
      <c r="AH28" s="196"/>
    </row>
    <row r="29" spans="1:34" s="21" customFormat="1" ht="144" x14ac:dyDescent="0.25">
      <c r="A29" s="66" t="str">
        <f t="shared" si="2"/>
        <v>S2#160AHE</v>
      </c>
      <c r="B29" s="109" t="s">
        <v>45</v>
      </c>
      <c r="C29" s="57" t="s">
        <v>41</v>
      </c>
      <c r="D29" s="67" t="s">
        <v>79</v>
      </c>
      <c r="E29" s="59">
        <f ca="1">COUNTIF(INDIRECT("D"&amp;$A$4):D3262,INDIRECT("D"&amp;ROW())&amp;"*")</f>
        <v>0</v>
      </c>
      <c r="F29" s="258" t="s">
        <v>127</v>
      </c>
      <c r="G29" s="87">
        <f ca="1">COUNTIFS(INDIRECT("U"&amp;$A$4):U3280,"OPEN",INDIRECT("D"&amp;$A$4):D3280,INDIRECT("D"&amp;ROW()))</f>
        <v>0</v>
      </c>
      <c r="H29" s="69" t="s">
        <v>2308</v>
      </c>
      <c r="I29" s="136"/>
      <c r="J29" s="62"/>
      <c r="K29" s="63"/>
      <c r="L29" s="63"/>
      <c r="M29" s="63"/>
      <c r="N29" s="63"/>
      <c r="O29" s="63"/>
      <c r="P29" s="70"/>
      <c r="Q29" s="236" t="s">
        <v>40</v>
      </c>
      <c r="R29" s="65" t="s">
        <v>1379</v>
      </c>
      <c r="S29" s="128"/>
      <c r="T29" s="55"/>
      <c r="W29" s="45"/>
      <c r="X29" s="102" t="str">
        <f t="shared" si="0"/>
        <v>6.7</v>
      </c>
      <c r="Y29" s="107" t="str">
        <f t="shared" si="1"/>
        <v>Andy</v>
      </c>
      <c r="AF29" s="185"/>
      <c r="AG29" s="188"/>
      <c r="AH29" s="196"/>
    </row>
    <row r="30" spans="1:34" s="21" customFormat="1" ht="96" x14ac:dyDescent="0.25">
      <c r="A30" s="66" t="str">
        <f t="shared" si="2"/>
        <v>S2#160AHE</v>
      </c>
      <c r="B30" s="109" t="s">
        <v>45</v>
      </c>
      <c r="C30" s="57" t="s">
        <v>41</v>
      </c>
      <c r="D30" s="67" t="s">
        <v>80</v>
      </c>
      <c r="E30" s="59">
        <f ca="1">COUNTIF(INDIRECT("D"&amp;$A$4):D3262,INDIRECT("D"&amp;ROW())&amp;"*")</f>
        <v>0</v>
      </c>
      <c r="F30" s="258" t="s">
        <v>127</v>
      </c>
      <c r="G30" s="87">
        <f ca="1">COUNTIFS(INDIRECT("U"&amp;$A$4):U3282,"OPEN",INDIRECT("D"&amp;$A$4):D3282,INDIRECT("D"&amp;ROW()))</f>
        <v>0</v>
      </c>
      <c r="H30" s="69" t="s">
        <v>143</v>
      </c>
      <c r="I30" s="136"/>
      <c r="J30" s="62"/>
      <c r="K30" s="63"/>
      <c r="L30" s="63"/>
      <c r="M30" s="63"/>
      <c r="N30" s="63"/>
      <c r="O30" s="63"/>
      <c r="P30" s="70"/>
      <c r="Q30" s="236" t="s">
        <v>40</v>
      </c>
      <c r="R30" s="65" t="s">
        <v>177</v>
      </c>
      <c r="S30" s="128"/>
      <c r="T30" s="55"/>
      <c r="W30" s="45"/>
      <c r="X30" s="102" t="str">
        <f t="shared" si="0"/>
        <v>6.8</v>
      </c>
      <c r="Y30" s="107" t="str">
        <f t="shared" si="1"/>
        <v>Andy</v>
      </c>
      <c r="AF30" s="185"/>
      <c r="AG30" s="188"/>
      <c r="AH30" s="196"/>
    </row>
    <row r="31" spans="1:34" s="21" customFormat="1" ht="24" x14ac:dyDescent="0.25">
      <c r="A31" s="66" t="str">
        <f t="shared" si="2"/>
        <v>S2#160AHE</v>
      </c>
      <c r="B31" s="109" t="s">
        <v>45</v>
      </c>
      <c r="C31" s="57" t="s">
        <v>41</v>
      </c>
      <c r="D31" s="67" t="s">
        <v>81</v>
      </c>
      <c r="E31" s="59">
        <f ca="1">COUNTIF(INDIRECT("D"&amp;$A$4):D3262,INDIRECT("D"&amp;ROW())&amp;"*")</f>
        <v>0</v>
      </c>
      <c r="F31" s="258" t="s">
        <v>127</v>
      </c>
      <c r="G31" s="87">
        <f ca="1">COUNTIFS(INDIRECT("U"&amp;$A$4):U3282,"OPEN",INDIRECT("D"&amp;$A$4):D3282,INDIRECT("D"&amp;ROW()))</f>
        <v>0</v>
      </c>
      <c r="H31" s="69" t="s">
        <v>75</v>
      </c>
      <c r="I31" s="136"/>
      <c r="J31" s="62"/>
      <c r="K31" s="63"/>
      <c r="L31" s="63"/>
      <c r="M31" s="63"/>
      <c r="N31" s="63"/>
      <c r="O31" s="63"/>
      <c r="P31" s="70"/>
      <c r="Q31" s="236" t="s">
        <v>40</v>
      </c>
      <c r="R31" s="65" t="s">
        <v>72</v>
      </c>
      <c r="S31" s="128"/>
      <c r="T31" s="55"/>
      <c r="W31" s="45"/>
      <c r="X31" s="102" t="str">
        <f t="shared" si="0"/>
        <v>6.9</v>
      </c>
      <c r="Y31" s="107" t="str">
        <f t="shared" si="1"/>
        <v>Andy</v>
      </c>
      <c r="AF31" s="185"/>
      <c r="AG31" s="188"/>
      <c r="AH31" s="196"/>
    </row>
    <row r="32" spans="1:34" s="21" customFormat="1" ht="48" x14ac:dyDescent="0.25">
      <c r="A32" s="66" t="str">
        <f t="shared" si="2"/>
        <v>S2#160AHE</v>
      </c>
      <c r="B32" s="109" t="s">
        <v>45</v>
      </c>
      <c r="C32" s="57" t="s">
        <v>41</v>
      </c>
      <c r="D32" s="67" t="s">
        <v>82</v>
      </c>
      <c r="E32" s="59">
        <f ca="1">COUNTIF(INDIRECT("D"&amp;$A$4):D3262,INDIRECT("D"&amp;ROW())&amp;"*")</f>
        <v>0</v>
      </c>
      <c r="F32" s="258" t="s">
        <v>127</v>
      </c>
      <c r="G32" s="87">
        <f ca="1">COUNTIFS(INDIRECT("U"&amp;$A$4):U3284,"OPEN",INDIRECT("D"&amp;$A$4):D3284,INDIRECT("D"&amp;ROW()))</f>
        <v>0</v>
      </c>
      <c r="H32" s="69" t="s">
        <v>76</v>
      </c>
      <c r="I32" s="136"/>
      <c r="J32" s="62"/>
      <c r="K32" s="63"/>
      <c r="L32" s="63"/>
      <c r="M32" s="63"/>
      <c r="N32" s="63"/>
      <c r="O32" s="63"/>
      <c r="P32" s="70"/>
      <c r="Q32" s="236" t="s">
        <v>40</v>
      </c>
      <c r="R32" s="65" t="s">
        <v>118</v>
      </c>
      <c r="S32" s="128"/>
      <c r="T32" s="55"/>
      <c r="W32" s="45"/>
      <c r="X32" s="102" t="str">
        <f t="shared" si="0"/>
        <v>6.10</v>
      </c>
      <c r="Y32" s="107" t="str">
        <f t="shared" si="1"/>
        <v>Andy</v>
      </c>
      <c r="AF32" s="185"/>
      <c r="AG32" s="188"/>
      <c r="AH32" s="196"/>
    </row>
    <row r="33" spans="1:34" s="21" customFormat="1" ht="48" x14ac:dyDescent="0.25">
      <c r="A33" s="66" t="str">
        <f t="shared" si="2"/>
        <v>S2#160AHE</v>
      </c>
      <c r="B33" s="109" t="s">
        <v>45</v>
      </c>
      <c r="C33" s="57" t="s">
        <v>41</v>
      </c>
      <c r="D33" s="67" t="s">
        <v>110</v>
      </c>
      <c r="E33" s="59">
        <f ca="1">COUNTIF(INDIRECT("D"&amp;$A$4):D3262,INDIRECT("D"&amp;ROW())&amp;"*")</f>
        <v>0</v>
      </c>
      <c r="F33" s="258" t="s">
        <v>127</v>
      </c>
      <c r="G33" s="87">
        <f ca="1">COUNTIFS(INDIRECT("U"&amp;$A$4):U3284,"OPEN",INDIRECT("D"&amp;$A$4):D3284,INDIRECT("D"&amp;ROW()))</f>
        <v>0</v>
      </c>
      <c r="H33" s="69" t="s">
        <v>77</v>
      </c>
      <c r="I33" s="136"/>
      <c r="J33" s="62"/>
      <c r="K33" s="63"/>
      <c r="L33" s="63"/>
      <c r="M33" s="63"/>
      <c r="N33" s="63"/>
      <c r="O33" s="63"/>
      <c r="P33" s="70"/>
      <c r="Q33" s="236" t="s">
        <v>40</v>
      </c>
      <c r="R33" s="65" t="s">
        <v>10694</v>
      </c>
      <c r="S33" s="128"/>
      <c r="T33" s="55"/>
      <c r="W33" s="45"/>
      <c r="X33" s="102" t="str">
        <f t="shared" si="0"/>
        <v>6.11</v>
      </c>
      <c r="Y33" s="107" t="str">
        <f t="shared" si="1"/>
        <v>Andy</v>
      </c>
      <c r="AF33" s="185"/>
      <c r="AG33" s="188"/>
      <c r="AH33" s="196"/>
    </row>
    <row r="34" spans="1:34" s="21" customFormat="1" ht="51" x14ac:dyDescent="0.25">
      <c r="A34" s="66" t="str">
        <f t="shared" si="2"/>
        <v>S2#160AHE</v>
      </c>
      <c r="B34" s="109" t="s">
        <v>45</v>
      </c>
      <c r="C34" s="57" t="s">
        <v>41</v>
      </c>
      <c r="D34" s="67" t="s">
        <v>83</v>
      </c>
      <c r="E34" s="59">
        <f ca="1">COUNTIF(INDIRECT("D"&amp;$A$4):D3262,INDIRECT("D"&amp;ROW())&amp;"*")</f>
        <v>0</v>
      </c>
      <c r="F34" s="258" t="s">
        <v>127</v>
      </c>
      <c r="G34" s="87">
        <f ca="1">COUNTIFS(INDIRECT("U"&amp;$A$4):U3286,"OPEN",INDIRECT("D"&amp;$A$4):D3286,INDIRECT("D"&amp;ROW()))</f>
        <v>0</v>
      </c>
      <c r="H34" s="69" t="s">
        <v>172</v>
      </c>
      <c r="I34" s="136" t="s">
        <v>135</v>
      </c>
      <c r="J34" s="62"/>
      <c r="K34" s="63"/>
      <c r="L34" s="63"/>
      <c r="M34" s="63"/>
      <c r="N34" s="63"/>
      <c r="O34" s="63"/>
      <c r="P34" s="70"/>
      <c r="Q34" s="236" t="s">
        <v>174</v>
      </c>
      <c r="R34" s="257" t="s">
        <v>5022</v>
      </c>
      <c r="S34" s="128"/>
      <c r="T34" s="55"/>
      <c r="W34" s="45"/>
      <c r="X34" s="102" t="str">
        <f t="shared" si="0"/>
        <v>7</v>
      </c>
      <c r="Y34" s="107" t="str">
        <f t="shared" si="1"/>
        <v>Andy</v>
      </c>
      <c r="AF34" s="185"/>
      <c r="AG34" s="188"/>
      <c r="AH34" s="196"/>
    </row>
    <row r="35" spans="1:34" s="21" customFormat="1" ht="47.25" x14ac:dyDescent="0.25">
      <c r="A35" s="66" t="str">
        <f t="shared" si="2"/>
        <v>S2#160AHE</v>
      </c>
      <c r="B35" s="109" t="s">
        <v>1358</v>
      </c>
      <c r="C35" s="57" t="s">
        <v>41</v>
      </c>
      <c r="D35" s="67" t="s">
        <v>85</v>
      </c>
      <c r="E35" s="59">
        <f ca="1">COUNTIF(INDIRECT("D"&amp;$A$4):D3262,INDIRECT("D"&amp;ROW())&amp;"*")</f>
        <v>0</v>
      </c>
      <c r="F35" s="258" t="s">
        <v>127</v>
      </c>
      <c r="G35" s="87">
        <f ca="1">COUNTIFS(INDIRECT("U"&amp;$A$4):U3286,"OPEN",INDIRECT("D"&amp;$A$4):D3286,INDIRECT("D"&amp;ROW()))</f>
        <v>0</v>
      </c>
      <c r="H35" s="69" t="s">
        <v>128</v>
      </c>
      <c r="I35" s="136"/>
      <c r="J35" s="62"/>
      <c r="K35" s="63"/>
      <c r="L35" s="63"/>
      <c r="M35" s="63"/>
      <c r="N35" s="63"/>
      <c r="O35" s="63"/>
      <c r="P35" s="70" t="s">
        <v>1919</v>
      </c>
      <c r="Q35" s="236"/>
      <c r="R35" s="65"/>
      <c r="S35" s="128"/>
      <c r="T35" s="55"/>
      <c r="W35" s="45"/>
      <c r="X35" s="102" t="str">
        <f t="shared" si="0"/>
        <v>7.1</v>
      </c>
      <c r="Y35" s="107" t="str">
        <f t="shared" si="1"/>
        <v>Andy</v>
      </c>
      <c r="AF35" s="185"/>
      <c r="AG35" s="188"/>
      <c r="AH35" s="196"/>
    </row>
    <row r="36" spans="1:34" s="21" customFormat="1" ht="47.25" x14ac:dyDescent="0.25">
      <c r="A36" s="66" t="str">
        <f t="shared" si="2"/>
        <v>S2#160AHE</v>
      </c>
      <c r="B36" s="109" t="s">
        <v>1359</v>
      </c>
      <c r="C36" s="57" t="s">
        <v>41</v>
      </c>
      <c r="D36" s="67" t="s">
        <v>86</v>
      </c>
      <c r="E36" s="59">
        <f ca="1">COUNTIF(INDIRECT("D"&amp;$A$4):D3262,INDIRECT("D"&amp;ROW())&amp;"*")</f>
        <v>0</v>
      </c>
      <c r="F36" s="258" t="s">
        <v>127</v>
      </c>
      <c r="G36" s="87">
        <f ca="1">COUNTIFS(INDIRECT("U"&amp;$A$4):U3288,"OPEN",INDIRECT("D"&amp;$A$4):D3288,INDIRECT("D"&amp;ROW()))</f>
        <v>0</v>
      </c>
      <c r="H36" s="69" t="s">
        <v>129</v>
      </c>
      <c r="I36" s="136"/>
      <c r="J36" s="62"/>
      <c r="K36" s="63"/>
      <c r="L36" s="63"/>
      <c r="M36" s="63"/>
      <c r="N36" s="63"/>
      <c r="O36" s="63"/>
      <c r="P36" s="70" t="s">
        <v>1554</v>
      </c>
      <c r="Q36" s="236"/>
      <c r="R36" s="65"/>
      <c r="S36" s="128"/>
      <c r="T36" s="55"/>
      <c r="W36" s="45"/>
      <c r="X36" s="102" t="str">
        <f t="shared" si="0"/>
        <v>7.2</v>
      </c>
      <c r="Y36" s="107" t="str">
        <f t="shared" si="1"/>
        <v>Andy</v>
      </c>
      <c r="AF36" s="185"/>
      <c r="AG36" s="188"/>
      <c r="AH36" s="196"/>
    </row>
    <row r="37" spans="1:34" s="21" customFormat="1" ht="47.25" x14ac:dyDescent="0.25">
      <c r="A37" s="66" t="str">
        <f t="shared" si="2"/>
        <v>S2#160AHE</v>
      </c>
      <c r="B37" s="109" t="s">
        <v>1360</v>
      </c>
      <c r="C37" s="57" t="s">
        <v>41</v>
      </c>
      <c r="D37" s="67" t="s">
        <v>87</v>
      </c>
      <c r="E37" s="59">
        <f ca="1">COUNTIF(INDIRECT("D"&amp;$A$4):D3262,INDIRECT("D"&amp;ROW())&amp;"*")</f>
        <v>0</v>
      </c>
      <c r="F37" s="258" t="s">
        <v>127</v>
      </c>
      <c r="G37" s="87">
        <f ca="1">COUNTIFS(INDIRECT("U"&amp;$A$4):U3288,"OPEN",INDIRECT("D"&amp;$A$4):D3288,INDIRECT("D"&amp;ROW()))</f>
        <v>0</v>
      </c>
      <c r="H37" s="69" t="s">
        <v>130</v>
      </c>
      <c r="I37" s="136"/>
      <c r="J37" s="62"/>
      <c r="K37" s="63"/>
      <c r="L37" s="63"/>
      <c r="M37" s="63"/>
      <c r="N37" s="63"/>
      <c r="O37" s="63"/>
      <c r="P37" s="70" t="s">
        <v>1920</v>
      </c>
      <c r="Q37" s="236"/>
      <c r="R37" s="65"/>
      <c r="S37" s="128"/>
      <c r="T37" s="55"/>
      <c r="W37" s="45"/>
      <c r="X37" s="102" t="str">
        <f t="shared" si="0"/>
        <v>7.3</v>
      </c>
      <c r="Y37" s="107" t="str">
        <f t="shared" si="1"/>
        <v>Andy</v>
      </c>
      <c r="AF37" s="185"/>
      <c r="AG37" s="188"/>
      <c r="AH37" s="196"/>
    </row>
    <row r="38" spans="1:34" s="21" customFormat="1" ht="47.25" x14ac:dyDescent="0.25">
      <c r="A38" s="66" t="str">
        <f t="shared" si="2"/>
        <v>S2#160AHE</v>
      </c>
      <c r="B38" s="109" t="s">
        <v>1361</v>
      </c>
      <c r="C38" s="57" t="s">
        <v>41</v>
      </c>
      <c r="D38" s="67" t="s">
        <v>159</v>
      </c>
      <c r="E38" s="59">
        <f ca="1">COUNTIF(INDIRECT("D"&amp;$A$4):D3262,INDIRECT("D"&amp;ROW())&amp;"*")</f>
        <v>0</v>
      </c>
      <c r="F38" s="258" t="s">
        <v>127</v>
      </c>
      <c r="G38" s="87">
        <f ca="1">COUNTIFS(INDIRECT("U"&amp;$A$4):U3290,"OPEN",INDIRECT("D"&amp;$A$4):D3290,INDIRECT("D"&amp;ROW()))</f>
        <v>0</v>
      </c>
      <c r="H38" s="69" t="s">
        <v>1137</v>
      </c>
      <c r="I38" s="136"/>
      <c r="J38" s="62"/>
      <c r="K38" s="63"/>
      <c r="L38" s="63"/>
      <c r="M38" s="63"/>
      <c r="N38" s="63"/>
      <c r="O38" s="63"/>
      <c r="P38" s="70" t="s">
        <v>1921</v>
      </c>
      <c r="Q38" s="236"/>
      <c r="R38" s="65"/>
      <c r="S38" s="128"/>
      <c r="T38" s="55"/>
      <c r="W38" s="45"/>
      <c r="X38" s="102" t="str">
        <f t="shared" si="0"/>
        <v>7.4</v>
      </c>
      <c r="Y38" s="107" t="str">
        <f t="shared" si="1"/>
        <v>Andy</v>
      </c>
      <c r="AF38" s="185"/>
      <c r="AG38" s="188"/>
      <c r="AH38" s="196"/>
    </row>
    <row r="39" spans="1:34" s="21" customFormat="1" ht="31.5" x14ac:dyDescent="0.25">
      <c r="A39" s="66" t="str">
        <f t="shared" si="2"/>
        <v>S2#160AHE</v>
      </c>
      <c r="B39" s="109" t="s">
        <v>1362</v>
      </c>
      <c r="C39" s="57" t="s">
        <v>41</v>
      </c>
      <c r="D39" s="67" t="s">
        <v>160</v>
      </c>
      <c r="E39" s="59">
        <f ca="1">COUNTIF(INDIRECT("D"&amp;$A$4):D3262,INDIRECT("D"&amp;ROW())&amp;"*")</f>
        <v>0</v>
      </c>
      <c r="F39" s="258" t="s">
        <v>127</v>
      </c>
      <c r="G39" s="87">
        <f ca="1">COUNTIFS(INDIRECT("U"&amp;$A$4):U3290,"OPEN",INDIRECT("D"&amp;$A$4):D3290,INDIRECT("D"&amp;ROW()))</f>
        <v>0</v>
      </c>
      <c r="H39" s="69" t="s">
        <v>131</v>
      </c>
      <c r="I39" s="136"/>
      <c r="J39" s="62"/>
      <c r="K39" s="63"/>
      <c r="L39" s="63"/>
      <c r="M39" s="63"/>
      <c r="N39" s="63"/>
      <c r="O39" s="63"/>
      <c r="P39" s="70" t="s">
        <v>1588</v>
      </c>
      <c r="Q39" s="236"/>
      <c r="R39" s="65"/>
      <c r="S39" s="128"/>
      <c r="T39" s="55"/>
      <c r="W39" s="45"/>
      <c r="X39" s="102" t="str">
        <f t="shared" si="0"/>
        <v>7.5</v>
      </c>
      <c r="Y39" s="107" t="str">
        <f t="shared" si="1"/>
        <v>Andy</v>
      </c>
      <c r="AF39" s="185"/>
      <c r="AG39" s="188"/>
      <c r="AH39" s="196"/>
    </row>
    <row r="40" spans="1:34" s="21" customFormat="1" ht="31.5" x14ac:dyDescent="0.25">
      <c r="A40" s="66" t="str">
        <f t="shared" si="2"/>
        <v>S2#160AHE</v>
      </c>
      <c r="B40" s="109" t="s">
        <v>1363</v>
      </c>
      <c r="C40" s="57" t="s">
        <v>41</v>
      </c>
      <c r="D40" s="67" t="s">
        <v>161</v>
      </c>
      <c r="E40" s="59">
        <f ca="1">COUNTIF(INDIRECT("D"&amp;$A$4):D3262,INDIRECT("D"&amp;ROW())&amp;"*")</f>
        <v>0</v>
      </c>
      <c r="F40" s="258" t="s">
        <v>127</v>
      </c>
      <c r="G40" s="87">
        <f ca="1">COUNTIFS(INDIRECT("U"&amp;$A$4):U3292,"OPEN",INDIRECT("D"&amp;$A$4):D3292,INDIRECT("D"&amp;ROW()))</f>
        <v>0</v>
      </c>
      <c r="H40" s="69" t="s">
        <v>144</v>
      </c>
      <c r="I40" s="136"/>
      <c r="J40" s="62"/>
      <c r="K40" s="63"/>
      <c r="L40" s="63"/>
      <c r="M40" s="63"/>
      <c r="N40" s="63"/>
      <c r="O40" s="63"/>
      <c r="P40" s="70" t="s">
        <v>1535</v>
      </c>
      <c r="Q40" s="236"/>
      <c r="R40" s="65"/>
      <c r="S40" s="128"/>
      <c r="T40" s="55"/>
      <c r="W40" s="45"/>
      <c r="X40" s="102" t="str">
        <f t="shared" si="0"/>
        <v>7.6</v>
      </c>
      <c r="Y40" s="107" t="str">
        <f t="shared" si="1"/>
        <v>Andy</v>
      </c>
      <c r="AF40" s="185"/>
      <c r="AG40" s="188"/>
      <c r="AH40" s="196"/>
    </row>
    <row r="41" spans="1:34" s="21" customFormat="1" ht="47.25" x14ac:dyDescent="0.25">
      <c r="A41" s="66" t="str">
        <f t="shared" si="2"/>
        <v>S2#160AHE</v>
      </c>
      <c r="B41" s="109" t="s">
        <v>1364</v>
      </c>
      <c r="C41" s="57" t="s">
        <v>41</v>
      </c>
      <c r="D41" s="67" t="s">
        <v>162</v>
      </c>
      <c r="E41" s="59">
        <f ca="1">COUNTIF(INDIRECT("D"&amp;$A$4):D3262,INDIRECT("D"&amp;ROW())&amp;"*")</f>
        <v>0</v>
      </c>
      <c r="F41" s="258" t="s">
        <v>127</v>
      </c>
      <c r="G41" s="87">
        <f ca="1">COUNTIFS(INDIRECT("U"&amp;$A$4):U3292,"OPEN",INDIRECT("D"&amp;$A$4):D3292,INDIRECT("D"&amp;ROW()))</f>
        <v>0</v>
      </c>
      <c r="H41" s="69" t="s">
        <v>145</v>
      </c>
      <c r="I41" s="136"/>
      <c r="J41" s="62"/>
      <c r="K41" s="63"/>
      <c r="L41" s="63"/>
      <c r="M41" s="63"/>
      <c r="N41" s="63"/>
      <c r="O41" s="63"/>
      <c r="P41" s="70" t="s">
        <v>1640</v>
      </c>
      <c r="Q41" s="236" t="s">
        <v>40</v>
      </c>
      <c r="R41" s="65"/>
      <c r="S41" s="128"/>
      <c r="T41" s="55"/>
      <c r="W41" s="45"/>
      <c r="X41" s="102" t="str">
        <f t="shared" ref="X41:X72" si="3">IF(ISNONTEXT(D41),"" &amp; D41 &amp;"",T(D41))</f>
        <v>7.7</v>
      </c>
      <c r="Y41" s="107" t="str">
        <f t="shared" ref="Y41:Y72" si="4">F41</f>
        <v>Andy</v>
      </c>
      <c r="AF41" s="185"/>
      <c r="AG41" s="188"/>
      <c r="AH41" s="196"/>
    </row>
    <row r="42" spans="1:34" s="21" customFormat="1" ht="47.25" x14ac:dyDescent="0.25">
      <c r="A42" s="66" t="str">
        <f t="shared" ref="A42:A73" si="5">A41</f>
        <v>S2#160AHE</v>
      </c>
      <c r="B42" s="109" t="s">
        <v>45</v>
      </c>
      <c r="C42" s="57" t="s">
        <v>41</v>
      </c>
      <c r="D42" s="67" t="s">
        <v>163</v>
      </c>
      <c r="E42" s="59">
        <f ca="1">COUNTIF(INDIRECT("D"&amp;$A$4):D3262,INDIRECT("D"&amp;ROW())&amp;"*")</f>
        <v>0</v>
      </c>
      <c r="F42" s="258" t="s">
        <v>127</v>
      </c>
      <c r="G42" s="87">
        <f ca="1">COUNTIFS(INDIRECT("U"&amp;$A$4):U3294,"OPEN",INDIRECT("D"&amp;$A$4):D3294,INDIRECT("D"&amp;ROW()))</f>
        <v>0</v>
      </c>
      <c r="H42" s="69" t="s">
        <v>146</v>
      </c>
      <c r="I42" s="136"/>
      <c r="J42" s="62" t="s">
        <v>40</v>
      </c>
      <c r="K42" s="63" t="s">
        <v>40</v>
      </c>
      <c r="L42" s="63" t="s">
        <v>40</v>
      </c>
      <c r="M42" s="63" t="s">
        <v>40</v>
      </c>
      <c r="N42" s="63" t="s">
        <v>40</v>
      </c>
      <c r="O42" s="63" t="s">
        <v>40</v>
      </c>
      <c r="P42" s="70" t="s">
        <v>1667</v>
      </c>
      <c r="Q42" s="236" t="s">
        <v>40</v>
      </c>
      <c r="R42" s="65"/>
      <c r="S42" s="128" t="s">
        <v>40</v>
      </c>
      <c r="T42" s="55"/>
      <c r="W42" s="45"/>
      <c r="X42" s="102" t="str">
        <f t="shared" si="3"/>
        <v>7.8</v>
      </c>
      <c r="Y42" s="107" t="str">
        <f t="shared" si="4"/>
        <v>Andy</v>
      </c>
      <c r="AF42" s="185"/>
      <c r="AG42" s="188"/>
      <c r="AH42" s="196"/>
    </row>
    <row r="43" spans="1:34" s="21" customFormat="1" ht="47.25" x14ac:dyDescent="0.25">
      <c r="A43" s="66" t="str">
        <f t="shared" si="5"/>
        <v>S2#160AHE</v>
      </c>
      <c r="B43" s="109" t="s">
        <v>45</v>
      </c>
      <c r="C43" s="57" t="s">
        <v>41</v>
      </c>
      <c r="D43" s="67" t="s">
        <v>164</v>
      </c>
      <c r="E43" s="59">
        <f ca="1">COUNTIF(INDIRECT("D"&amp;$A$4):D3262,INDIRECT("D"&amp;ROW())&amp;"*")</f>
        <v>0</v>
      </c>
      <c r="F43" s="258" t="s">
        <v>127</v>
      </c>
      <c r="G43" s="87">
        <f ca="1">COUNTIFS(INDIRECT("U"&amp;$A$4):U3294,"OPEN",INDIRECT("D"&amp;$A$4):D3294,INDIRECT("D"&amp;ROW()))</f>
        <v>0</v>
      </c>
      <c r="H43" s="69" t="s">
        <v>173</v>
      </c>
      <c r="I43" s="136"/>
      <c r="J43" s="62" t="s">
        <v>40</v>
      </c>
      <c r="K43" s="63" t="s">
        <v>40</v>
      </c>
      <c r="L43" s="63" t="s">
        <v>40</v>
      </c>
      <c r="M43" s="63" t="s">
        <v>40</v>
      </c>
      <c r="N43" s="63" t="s">
        <v>40</v>
      </c>
      <c r="O43" s="63" t="s">
        <v>40</v>
      </c>
      <c r="P43" s="70" t="s">
        <v>1642</v>
      </c>
      <c r="Q43" s="236" t="s">
        <v>40</v>
      </c>
      <c r="R43" s="65"/>
      <c r="S43" s="128" t="s">
        <v>40</v>
      </c>
      <c r="T43" s="55"/>
      <c r="W43" s="45"/>
      <c r="X43" s="102" t="str">
        <f t="shared" si="3"/>
        <v>7.9</v>
      </c>
      <c r="Y43" s="107" t="str">
        <f t="shared" si="4"/>
        <v>Andy</v>
      </c>
      <c r="AF43" s="185"/>
      <c r="AG43" s="188"/>
      <c r="AH43" s="196"/>
    </row>
    <row r="44" spans="1:34" s="21" customFormat="1" ht="31.5" customHeight="1" x14ac:dyDescent="0.25">
      <c r="A44" s="66" t="str">
        <f t="shared" si="5"/>
        <v>S2#160AHE</v>
      </c>
      <c r="B44" s="109" t="s">
        <v>45</v>
      </c>
      <c r="C44" s="57" t="s">
        <v>41</v>
      </c>
      <c r="D44" s="67" t="s">
        <v>165</v>
      </c>
      <c r="E44" s="59">
        <f ca="1">COUNTIF(INDIRECT("D"&amp;$A$4):D3262,INDIRECT("D"&amp;ROW())&amp;"*")</f>
        <v>0</v>
      </c>
      <c r="F44" s="258" t="s">
        <v>127</v>
      </c>
      <c r="G44" s="87">
        <f ca="1">COUNTIFS(INDIRECT("U"&amp;$A$4):U3296,"OPEN",INDIRECT("D"&amp;$A$4):D3296,INDIRECT("D"&amp;ROW()))</f>
        <v>0</v>
      </c>
      <c r="H44" s="69" t="s">
        <v>133</v>
      </c>
      <c r="I44" s="136"/>
      <c r="J44" s="62" t="s">
        <v>40</v>
      </c>
      <c r="K44" s="63" t="s">
        <v>40</v>
      </c>
      <c r="L44" s="63" t="s">
        <v>40</v>
      </c>
      <c r="M44" s="63" t="s">
        <v>40</v>
      </c>
      <c r="N44" s="63" t="s">
        <v>40</v>
      </c>
      <c r="O44" s="63" t="s">
        <v>40</v>
      </c>
      <c r="P44" s="70" t="s">
        <v>1097</v>
      </c>
      <c r="Q44" s="236" t="s">
        <v>40</v>
      </c>
      <c r="R44" s="65"/>
      <c r="S44" s="128" t="s">
        <v>40</v>
      </c>
      <c r="T44" s="55"/>
      <c r="W44" s="45"/>
      <c r="X44" s="102" t="str">
        <f t="shared" si="3"/>
        <v>7.10</v>
      </c>
      <c r="Y44" s="107" t="str">
        <f t="shared" si="4"/>
        <v>Andy</v>
      </c>
      <c r="AF44" s="185"/>
      <c r="AG44" s="188"/>
      <c r="AH44" s="196"/>
    </row>
    <row r="45" spans="1:34" s="21" customFormat="1" ht="31.5" x14ac:dyDescent="0.25">
      <c r="A45" s="66" t="str">
        <f t="shared" si="5"/>
        <v>S2#160AHE</v>
      </c>
      <c r="B45" s="109" t="s">
        <v>45</v>
      </c>
      <c r="C45" s="57" t="s">
        <v>41</v>
      </c>
      <c r="D45" s="67" t="s">
        <v>1039</v>
      </c>
      <c r="E45" s="59">
        <f ca="1">COUNTIF(INDIRECT("D"&amp;$A$4):D3262,INDIRECT("D"&amp;ROW())&amp;"*")</f>
        <v>0</v>
      </c>
      <c r="F45" s="258" t="s">
        <v>127</v>
      </c>
      <c r="G45" s="87">
        <f ca="1">COUNTIFS(INDIRECT("U"&amp;$A$4):U3296,"OPEN",INDIRECT("D"&amp;$A$4):D3296,INDIRECT("D"&amp;ROW()))</f>
        <v>0</v>
      </c>
      <c r="H45" s="69" t="s">
        <v>134</v>
      </c>
      <c r="I45" s="136"/>
      <c r="J45" s="62" t="s">
        <v>40</v>
      </c>
      <c r="K45" s="63" t="s">
        <v>40</v>
      </c>
      <c r="L45" s="63" t="s">
        <v>40</v>
      </c>
      <c r="M45" s="63" t="s">
        <v>40</v>
      </c>
      <c r="N45" s="63" t="s">
        <v>40</v>
      </c>
      <c r="O45" s="63" t="s">
        <v>40</v>
      </c>
      <c r="P45" s="70" t="s">
        <v>1922</v>
      </c>
      <c r="Q45" s="236" t="s">
        <v>40</v>
      </c>
      <c r="R45" s="65"/>
      <c r="S45" s="128" t="s">
        <v>40</v>
      </c>
      <c r="T45" s="55"/>
      <c r="W45" s="45"/>
      <c r="X45" s="102" t="str">
        <f t="shared" si="3"/>
        <v>7.11</v>
      </c>
      <c r="Y45" s="107" t="str">
        <f t="shared" si="4"/>
        <v>Andy</v>
      </c>
      <c r="AF45" s="185"/>
      <c r="AG45" s="188"/>
      <c r="AH45" s="196"/>
    </row>
    <row r="46" spans="1:34" s="21" customFormat="1" ht="31.5" x14ac:dyDescent="0.25">
      <c r="A46" s="66" t="str">
        <f t="shared" si="5"/>
        <v>S2#160AHE</v>
      </c>
      <c r="B46" s="109" t="s">
        <v>45</v>
      </c>
      <c r="C46" s="57" t="s">
        <v>41</v>
      </c>
      <c r="D46" s="67" t="s">
        <v>1040</v>
      </c>
      <c r="E46" s="59">
        <f ca="1">COUNTIF(INDIRECT("D"&amp;$A$4):D3262,INDIRECT("D"&amp;ROW())&amp;"*")</f>
        <v>0</v>
      </c>
      <c r="F46" s="258" t="s">
        <v>127</v>
      </c>
      <c r="G46" s="87">
        <f ca="1">COUNTIFS(INDIRECT("U"&amp;$A$4):U3298,"OPEN",INDIRECT("D"&amp;$A$4):D3298,INDIRECT("D"&amp;ROW()))</f>
        <v>0</v>
      </c>
      <c r="H46" s="69" t="s">
        <v>148</v>
      </c>
      <c r="I46" s="136"/>
      <c r="J46" s="62" t="s">
        <v>40</v>
      </c>
      <c r="K46" s="63" t="s">
        <v>40</v>
      </c>
      <c r="L46" s="63" t="s">
        <v>40</v>
      </c>
      <c r="M46" s="63" t="s">
        <v>40</v>
      </c>
      <c r="N46" s="63" t="s">
        <v>40</v>
      </c>
      <c r="O46" s="63" t="s">
        <v>40</v>
      </c>
      <c r="P46" s="70" t="s">
        <v>1923</v>
      </c>
      <c r="Q46" s="236" t="s">
        <v>40</v>
      </c>
      <c r="R46" s="65"/>
      <c r="S46" s="128" t="s">
        <v>40</v>
      </c>
      <c r="T46" s="55"/>
      <c r="W46" s="45"/>
      <c r="X46" s="102" t="str">
        <f t="shared" si="3"/>
        <v>7.12</v>
      </c>
      <c r="Y46" s="107" t="str">
        <f t="shared" si="4"/>
        <v>Andy</v>
      </c>
      <c r="AF46" s="185"/>
      <c r="AG46" s="188"/>
      <c r="AH46" s="196"/>
    </row>
    <row r="47" spans="1:34" s="21" customFormat="1" ht="31.5" x14ac:dyDescent="0.25">
      <c r="A47" s="66" t="str">
        <f t="shared" si="5"/>
        <v>S2#160AHE</v>
      </c>
      <c r="B47" s="109" t="s">
        <v>45</v>
      </c>
      <c r="C47" s="57" t="s">
        <v>41</v>
      </c>
      <c r="D47" s="67" t="s">
        <v>1041</v>
      </c>
      <c r="E47" s="59">
        <f ca="1">COUNTIF(INDIRECT("D"&amp;$A$4):D3262,INDIRECT("D"&amp;ROW())&amp;"*")</f>
        <v>0</v>
      </c>
      <c r="F47" s="258" t="s">
        <v>127</v>
      </c>
      <c r="G47" s="87">
        <f ca="1">COUNTIFS(INDIRECT("U"&amp;$A$4):U3298,"OPEN",INDIRECT("D"&amp;$A$4):D3298,INDIRECT("D"&amp;ROW()))</f>
        <v>0</v>
      </c>
      <c r="H47" s="69" t="s">
        <v>150</v>
      </c>
      <c r="I47" s="136"/>
      <c r="J47" s="62" t="s">
        <v>40</v>
      </c>
      <c r="K47" s="63" t="s">
        <v>40</v>
      </c>
      <c r="L47" s="63" t="s">
        <v>40</v>
      </c>
      <c r="M47" s="63" t="s">
        <v>40</v>
      </c>
      <c r="N47" s="63" t="s">
        <v>40</v>
      </c>
      <c r="O47" s="63" t="s">
        <v>40</v>
      </c>
      <c r="P47" s="70" t="s">
        <v>1924</v>
      </c>
      <c r="Q47" s="236" t="s">
        <v>40</v>
      </c>
      <c r="R47" s="65"/>
      <c r="S47" s="128" t="s">
        <v>40</v>
      </c>
      <c r="T47" s="55"/>
      <c r="W47" s="45"/>
      <c r="X47" s="102" t="str">
        <f t="shared" si="3"/>
        <v>7.13</v>
      </c>
      <c r="Y47" s="107" t="str">
        <f t="shared" si="4"/>
        <v>Andy</v>
      </c>
      <c r="AF47" s="185"/>
      <c r="AG47" s="188"/>
      <c r="AH47" s="196"/>
    </row>
    <row r="48" spans="1:34" s="21" customFormat="1" ht="31.5" x14ac:dyDescent="0.25">
      <c r="A48" s="66" t="str">
        <f t="shared" si="5"/>
        <v>S2#160AHE</v>
      </c>
      <c r="B48" s="109" t="s">
        <v>45</v>
      </c>
      <c r="C48" s="57" t="s">
        <v>41</v>
      </c>
      <c r="D48" s="67" t="s">
        <v>1042</v>
      </c>
      <c r="E48" s="59">
        <f ca="1">COUNTIF(INDIRECT("D"&amp;$A$4):D3262,INDIRECT("D"&amp;ROW())&amp;"*")</f>
        <v>0</v>
      </c>
      <c r="F48" s="258" t="s">
        <v>127</v>
      </c>
      <c r="G48" s="87">
        <f ca="1">COUNTIFS(INDIRECT("U"&amp;$A$4):U3300,"OPEN",INDIRECT("D"&amp;$A$4):D3300,INDIRECT("D"&amp;ROW()))</f>
        <v>0</v>
      </c>
      <c r="H48" s="69" t="s">
        <v>149</v>
      </c>
      <c r="I48" s="136"/>
      <c r="J48" s="62" t="s">
        <v>40</v>
      </c>
      <c r="K48" s="63" t="s">
        <v>40</v>
      </c>
      <c r="L48" s="63" t="s">
        <v>40</v>
      </c>
      <c r="M48" s="63" t="s">
        <v>40</v>
      </c>
      <c r="N48" s="63" t="s">
        <v>40</v>
      </c>
      <c r="O48" s="63" t="s">
        <v>40</v>
      </c>
      <c r="P48" s="70" t="s">
        <v>1925</v>
      </c>
      <c r="Q48" s="236" t="s">
        <v>40</v>
      </c>
      <c r="R48" s="65"/>
      <c r="S48" s="128" t="s">
        <v>40</v>
      </c>
      <c r="T48" s="55"/>
      <c r="W48" s="45"/>
      <c r="X48" s="102" t="str">
        <f t="shared" si="3"/>
        <v>7.14</v>
      </c>
      <c r="Y48" s="107" t="str">
        <f t="shared" si="4"/>
        <v>Andy</v>
      </c>
      <c r="AF48" s="185"/>
      <c r="AG48" s="188"/>
      <c r="AH48" s="196"/>
    </row>
    <row r="49" spans="1:34" s="21" customFormat="1" ht="47.25" x14ac:dyDescent="0.25">
      <c r="A49" s="66" t="str">
        <f t="shared" si="5"/>
        <v>S2#160AHE</v>
      </c>
      <c r="B49" s="109" t="s">
        <v>45</v>
      </c>
      <c r="C49" s="57" t="s">
        <v>41</v>
      </c>
      <c r="D49" s="67" t="s">
        <v>1043</v>
      </c>
      <c r="E49" s="59">
        <f ca="1">COUNTIF(INDIRECT("D"&amp;$A$4):D3262,INDIRECT("D"&amp;ROW())&amp;"*")</f>
        <v>0</v>
      </c>
      <c r="F49" s="258" t="s">
        <v>127</v>
      </c>
      <c r="G49" s="87">
        <f ca="1">COUNTIFS(INDIRECT("U"&amp;$A$4):U3300,"OPEN",INDIRECT("D"&amp;$A$4):D3300,INDIRECT("D"&amp;ROW()))</f>
        <v>0</v>
      </c>
      <c r="H49" s="69" t="s">
        <v>132</v>
      </c>
      <c r="I49" s="136"/>
      <c r="J49" s="62" t="s">
        <v>40</v>
      </c>
      <c r="K49" s="63" t="s">
        <v>40</v>
      </c>
      <c r="L49" s="63" t="s">
        <v>40</v>
      </c>
      <c r="M49" s="63" t="s">
        <v>40</v>
      </c>
      <c r="N49" s="63" t="s">
        <v>40</v>
      </c>
      <c r="O49" s="63" t="s">
        <v>40</v>
      </c>
      <c r="P49" s="70" t="s">
        <v>1926</v>
      </c>
      <c r="Q49" s="236" t="s">
        <v>40</v>
      </c>
      <c r="R49" s="65"/>
      <c r="S49" s="128" t="s">
        <v>40</v>
      </c>
      <c r="T49" s="55"/>
      <c r="W49" s="45"/>
      <c r="X49" s="102" t="str">
        <f t="shared" si="3"/>
        <v>7.15</v>
      </c>
      <c r="Y49" s="107" t="str">
        <f t="shared" si="4"/>
        <v>Andy</v>
      </c>
      <c r="AF49" s="185"/>
      <c r="AG49" s="188"/>
      <c r="AH49" s="196"/>
    </row>
    <row r="50" spans="1:34" s="21" customFormat="1" ht="47.25" x14ac:dyDescent="0.25">
      <c r="A50" s="66" t="str">
        <f t="shared" si="5"/>
        <v>S2#160AHE</v>
      </c>
      <c r="B50" s="109" t="s">
        <v>45</v>
      </c>
      <c r="C50" s="57" t="s">
        <v>41</v>
      </c>
      <c r="D50" s="67" t="s">
        <v>1044</v>
      </c>
      <c r="E50" s="59">
        <f ca="1">COUNTIF(INDIRECT("D"&amp;$A$4):D3262,INDIRECT("D"&amp;ROW())&amp;"*")</f>
        <v>0</v>
      </c>
      <c r="F50" s="258" t="s">
        <v>127</v>
      </c>
      <c r="G50" s="87">
        <f ca="1">COUNTIFS(INDIRECT("U"&amp;$A$4):U3302,"OPEN",INDIRECT("D"&amp;$A$4):D3302,INDIRECT("D"&amp;ROW()))</f>
        <v>0</v>
      </c>
      <c r="H50" s="69" t="s">
        <v>147</v>
      </c>
      <c r="I50" s="136"/>
      <c r="J50" s="62" t="s">
        <v>40</v>
      </c>
      <c r="K50" s="63" t="s">
        <v>40</v>
      </c>
      <c r="L50" s="63" t="s">
        <v>40</v>
      </c>
      <c r="M50" s="63" t="s">
        <v>40</v>
      </c>
      <c r="N50" s="63" t="s">
        <v>40</v>
      </c>
      <c r="O50" s="63" t="s">
        <v>40</v>
      </c>
      <c r="P50" s="70" t="s">
        <v>1927</v>
      </c>
      <c r="Q50" s="236" t="s">
        <v>40</v>
      </c>
      <c r="R50" s="65"/>
      <c r="S50" s="128" t="s">
        <v>40</v>
      </c>
      <c r="T50" s="55"/>
      <c r="W50" s="45"/>
      <c r="X50" s="102" t="str">
        <f t="shared" si="3"/>
        <v>7.16</v>
      </c>
      <c r="Y50" s="107" t="str">
        <f t="shared" si="4"/>
        <v>Andy</v>
      </c>
      <c r="AF50" s="185"/>
      <c r="AG50" s="188"/>
      <c r="AH50" s="196"/>
    </row>
    <row r="51" spans="1:34" s="21" customFormat="1" ht="31.5" x14ac:dyDescent="0.25">
      <c r="A51" s="66" t="str">
        <f t="shared" si="5"/>
        <v>S2#160AHE</v>
      </c>
      <c r="B51" s="109" t="s">
        <v>45</v>
      </c>
      <c r="C51" s="57" t="s">
        <v>41</v>
      </c>
      <c r="D51" s="67" t="s">
        <v>1045</v>
      </c>
      <c r="E51" s="59">
        <f ca="1">COUNTIF(INDIRECT("D"&amp;$A$4):D3262,INDIRECT("D"&amp;ROW())&amp;"*")</f>
        <v>0</v>
      </c>
      <c r="F51" s="258" t="s">
        <v>127</v>
      </c>
      <c r="G51" s="87">
        <f ca="1">COUNTIFS(INDIRECT("U"&amp;$A$4):U3302,"OPEN",INDIRECT("D"&amp;$A$4):D3302,INDIRECT("D"&amp;ROW()))</f>
        <v>0</v>
      </c>
      <c r="H51" s="69" t="s">
        <v>136</v>
      </c>
      <c r="I51" s="136"/>
      <c r="J51" s="62" t="s">
        <v>40</v>
      </c>
      <c r="K51" s="63" t="s">
        <v>40</v>
      </c>
      <c r="L51" s="63" t="s">
        <v>40</v>
      </c>
      <c r="M51" s="63" t="s">
        <v>40</v>
      </c>
      <c r="N51" s="63" t="s">
        <v>40</v>
      </c>
      <c r="O51" s="63" t="s">
        <v>40</v>
      </c>
      <c r="P51" s="70" t="s">
        <v>1928</v>
      </c>
      <c r="Q51" s="236" t="s">
        <v>40</v>
      </c>
      <c r="R51" s="65"/>
      <c r="S51" s="128" t="s">
        <v>40</v>
      </c>
      <c r="T51" s="55"/>
      <c r="W51" s="45"/>
      <c r="X51" s="102" t="str">
        <f t="shared" si="3"/>
        <v>7.17</v>
      </c>
      <c r="Y51" s="107" t="str">
        <f t="shared" si="4"/>
        <v>Andy</v>
      </c>
      <c r="AF51" s="185"/>
      <c r="AG51" s="188"/>
      <c r="AH51" s="196"/>
    </row>
    <row r="52" spans="1:34" s="21" customFormat="1" ht="51" x14ac:dyDescent="0.25">
      <c r="A52" s="66" t="str">
        <f t="shared" si="5"/>
        <v>S2#160AHE</v>
      </c>
      <c r="B52" s="109" t="s">
        <v>45</v>
      </c>
      <c r="C52" s="57" t="s">
        <v>41</v>
      </c>
      <c r="D52" s="67" t="s">
        <v>89</v>
      </c>
      <c r="E52" s="59">
        <f ca="1">COUNTIF(INDIRECT("D"&amp;$A$4):D3262,INDIRECT("D"&amp;ROW())&amp;"*")</f>
        <v>42</v>
      </c>
      <c r="F52" s="258" t="s">
        <v>127</v>
      </c>
      <c r="G52" s="87">
        <f ca="1">COUNTIFS(INDIRECT("U"&amp;$A$4):U3304,"OPEN",INDIRECT("D"&amp;$A$4):D3304,INDIRECT("D"&amp;ROW()))</f>
        <v>0</v>
      </c>
      <c r="H52" s="69" t="s">
        <v>1899</v>
      </c>
      <c r="I52" s="136" t="s">
        <v>135</v>
      </c>
      <c r="J52" s="62" t="s">
        <v>40</v>
      </c>
      <c r="K52" s="63" t="s">
        <v>40</v>
      </c>
      <c r="L52" s="63" t="s">
        <v>40</v>
      </c>
      <c r="M52" s="63" t="s">
        <v>40</v>
      </c>
      <c r="N52" s="63" t="s">
        <v>40</v>
      </c>
      <c r="O52" s="63" t="s">
        <v>40</v>
      </c>
      <c r="P52" s="70"/>
      <c r="Q52" s="236" t="s">
        <v>174</v>
      </c>
      <c r="R52" s="257" t="s">
        <v>5022</v>
      </c>
      <c r="S52" s="128" t="s">
        <v>40</v>
      </c>
      <c r="T52" s="55"/>
      <c r="W52" s="45"/>
      <c r="X52" s="102" t="str">
        <f t="shared" si="3"/>
        <v>8</v>
      </c>
      <c r="Y52" s="107" t="str">
        <f t="shared" si="4"/>
        <v>Andy</v>
      </c>
      <c r="AF52" s="185"/>
      <c r="AG52" s="188"/>
      <c r="AH52" s="196"/>
    </row>
    <row r="53" spans="1:34" s="21" customFormat="1" ht="47.25" x14ac:dyDescent="0.25">
      <c r="A53" s="66" t="str">
        <f t="shared" si="5"/>
        <v>S2#160AHE</v>
      </c>
      <c r="B53" s="109" t="s">
        <v>45</v>
      </c>
      <c r="C53" s="57" t="s">
        <v>41</v>
      </c>
      <c r="D53" s="67" t="s">
        <v>166</v>
      </c>
      <c r="E53" s="59">
        <f ca="1">COUNTIF(INDIRECT("D"&amp;$A$4):D3262,INDIRECT("D"&amp;ROW())&amp;"*")</f>
        <v>12</v>
      </c>
      <c r="F53" s="258" t="s">
        <v>127</v>
      </c>
      <c r="G53" s="87">
        <f ca="1">COUNTIFS(INDIRECT("U"&amp;$A$4):U3304,"OPEN",INDIRECT("D"&amp;$A$4):D3304,INDIRECT("D"&amp;ROW()))</f>
        <v>0</v>
      </c>
      <c r="H53" s="69" t="s">
        <v>10701</v>
      </c>
      <c r="I53" s="136"/>
      <c r="J53" s="62" t="s">
        <v>40</v>
      </c>
      <c r="K53" s="63" t="s">
        <v>40</v>
      </c>
      <c r="L53" s="63" t="s">
        <v>40</v>
      </c>
      <c r="M53" s="63" t="s">
        <v>40</v>
      </c>
      <c r="N53" s="63" t="s">
        <v>40</v>
      </c>
      <c r="O53" s="63" t="s">
        <v>40</v>
      </c>
      <c r="P53" s="70" t="s">
        <v>374</v>
      </c>
      <c r="Q53" s="236" t="s">
        <v>40</v>
      </c>
      <c r="R53" s="65"/>
      <c r="S53" s="128" t="s">
        <v>40</v>
      </c>
      <c r="T53" s="55"/>
      <c r="W53" s="45"/>
      <c r="X53" s="102" t="str">
        <f t="shared" si="3"/>
        <v>8.1</v>
      </c>
      <c r="Y53" s="107" t="str">
        <f t="shared" si="4"/>
        <v>Andy</v>
      </c>
      <c r="AF53" s="185"/>
      <c r="AG53" s="188"/>
      <c r="AH53" s="196"/>
    </row>
    <row r="54" spans="1:34" s="21" customFormat="1" ht="31.5" x14ac:dyDescent="0.25">
      <c r="A54" s="66" t="str">
        <f t="shared" si="5"/>
        <v>S2#160AHE</v>
      </c>
      <c r="B54" s="109" t="s">
        <v>45</v>
      </c>
      <c r="C54" s="57" t="s">
        <v>41</v>
      </c>
      <c r="D54" s="67" t="s">
        <v>178</v>
      </c>
      <c r="E54" s="59">
        <f ca="1">COUNTIF(INDIRECT("D"&amp;$A$4):D3262,INDIRECT("D"&amp;ROW())&amp;"*")</f>
        <v>20</v>
      </c>
      <c r="F54" s="258" t="s">
        <v>127</v>
      </c>
      <c r="G54" s="87">
        <f ca="1">COUNTIFS(INDIRECT("U"&amp;$A$4):U3306,"OPEN",INDIRECT("D"&amp;$A$4):D3306,INDIRECT("D"&amp;ROW()))</f>
        <v>0</v>
      </c>
      <c r="H54" s="69" t="s">
        <v>357</v>
      </c>
      <c r="I54" s="136"/>
      <c r="J54" s="62" t="s">
        <v>40</v>
      </c>
      <c r="K54" s="63" t="s">
        <v>40</v>
      </c>
      <c r="L54" s="63" t="s">
        <v>40</v>
      </c>
      <c r="M54" s="63" t="s">
        <v>40</v>
      </c>
      <c r="N54" s="63" t="s">
        <v>40</v>
      </c>
      <c r="O54" s="63" t="s">
        <v>40</v>
      </c>
      <c r="P54" s="70" t="s">
        <v>1614</v>
      </c>
      <c r="Q54" s="236" t="s">
        <v>40</v>
      </c>
      <c r="R54" s="65"/>
      <c r="S54" s="128" t="s">
        <v>40</v>
      </c>
      <c r="T54" s="55"/>
      <c r="W54" s="45"/>
      <c r="X54" s="102" t="str">
        <f t="shared" si="3"/>
        <v>8.2</v>
      </c>
      <c r="Y54" s="107" t="str">
        <f t="shared" si="4"/>
        <v>Andy</v>
      </c>
      <c r="AF54" s="185"/>
      <c r="AG54" s="188"/>
      <c r="AH54" s="196"/>
    </row>
    <row r="55" spans="1:34" s="21" customFormat="1" ht="47.25" x14ac:dyDescent="0.25">
      <c r="A55" s="66" t="str">
        <f t="shared" si="5"/>
        <v>S2#160AHE</v>
      </c>
      <c r="B55" s="109" t="s">
        <v>45</v>
      </c>
      <c r="C55" s="57" t="s">
        <v>41</v>
      </c>
      <c r="D55" s="67" t="s">
        <v>179</v>
      </c>
      <c r="E55" s="59">
        <f ca="1">COUNTIF(INDIRECT("D"&amp;$A$4):D3262,INDIRECT("D"&amp;ROW())&amp;"*")</f>
        <v>0</v>
      </c>
      <c r="F55" s="258" t="s">
        <v>127</v>
      </c>
      <c r="G55" s="87">
        <f ca="1">COUNTIFS(INDIRECT("U"&amp;$A$4):U3306,"OPEN",INDIRECT("D"&amp;$A$4):D3306,INDIRECT("D"&amp;ROW()))</f>
        <v>0</v>
      </c>
      <c r="H55" s="69" t="s">
        <v>358</v>
      </c>
      <c r="I55" s="136"/>
      <c r="J55" s="62" t="s">
        <v>40</v>
      </c>
      <c r="K55" s="63" t="s">
        <v>40</v>
      </c>
      <c r="L55" s="63" t="s">
        <v>40</v>
      </c>
      <c r="M55" s="63" t="s">
        <v>40</v>
      </c>
      <c r="N55" s="63" t="s">
        <v>40</v>
      </c>
      <c r="O55" s="63" t="s">
        <v>40</v>
      </c>
      <c r="P55" s="70" t="s">
        <v>378</v>
      </c>
      <c r="Q55" s="236" t="s">
        <v>40</v>
      </c>
      <c r="R55" s="65"/>
      <c r="S55" s="128" t="s">
        <v>40</v>
      </c>
      <c r="T55" s="55"/>
      <c r="W55" s="45"/>
      <c r="X55" s="102" t="str">
        <f t="shared" si="3"/>
        <v>8.3</v>
      </c>
      <c r="Y55" s="107" t="str">
        <f t="shared" si="4"/>
        <v>Andy</v>
      </c>
      <c r="AF55" s="185"/>
      <c r="AG55" s="188"/>
      <c r="AH55" s="196"/>
    </row>
    <row r="56" spans="1:34" s="21" customFormat="1" ht="31.5" x14ac:dyDescent="0.25">
      <c r="A56" s="66" t="str">
        <f t="shared" si="5"/>
        <v>S2#160AHE</v>
      </c>
      <c r="B56" s="109" t="s">
        <v>45</v>
      </c>
      <c r="C56" s="57" t="s">
        <v>41</v>
      </c>
      <c r="D56" s="67" t="s">
        <v>180</v>
      </c>
      <c r="E56" s="59">
        <f ca="1">COUNTIF(INDIRECT("D"&amp;$A$4):D3262,INDIRECT("D"&amp;ROW())&amp;"*")</f>
        <v>0</v>
      </c>
      <c r="F56" s="258" t="s">
        <v>127</v>
      </c>
      <c r="G56" s="87">
        <f ca="1">COUNTIFS(INDIRECT("U"&amp;$A$4):U3308,"OPEN",INDIRECT("D"&amp;$A$4):D3308,INDIRECT("D"&amp;ROW()))</f>
        <v>0</v>
      </c>
      <c r="H56" s="69" t="s">
        <v>359</v>
      </c>
      <c r="I56" s="136"/>
      <c r="J56" s="62" t="s">
        <v>40</v>
      </c>
      <c r="K56" s="63" t="s">
        <v>40</v>
      </c>
      <c r="L56" s="63" t="s">
        <v>40</v>
      </c>
      <c r="M56" s="63" t="s">
        <v>40</v>
      </c>
      <c r="N56" s="63" t="s">
        <v>40</v>
      </c>
      <c r="O56" s="63" t="s">
        <v>40</v>
      </c>
      <c r="P56" s="70" t="s">
        <v>392</v>
      </c>
      <c r="Q56" s="236" t="s">
        <v>40</v>
      </c>
      <c r="R56" s="65"/>
      <c r="S56" s="128" t="s">
        <v>40</v>
      </c>
      <c r="T56" s="55"/>
      <c r="W56" s="45"/>
      <c r="X56" s="102" t="str">
        <f t="shared" si="3"/>
        <v>8.4</v>
      </c>
      <c r="Y56" s="107" t="str">
        <f t="shared" si="4"/>
        <v>Andy</v>
      </c>
      <c r="AF56" s="185"/>
      <c r="AG56" s="188"/>
      <c r="AH56" s="196"/>
    </row>
    <row r="57" spans="1:34" s="21" customFormat="1" ht="47.25" x14ac:dyDescent="0.25">
      <c r="A57" s="66" t="str">
        <f t="shared" si="5"/>
        <v>S2#160AHE</v>
      </c>
      <c r="B57" s="109" t="s">
        <v>45</v>
      </c>
      <c r="C57" s="57" t="s">
        <v>41</v>
      </c>
      <c r="D57" s="67" t="s">
        <v>181</v>
      </c>
      <c r="E57" s="59">
        <f ca="1">COUNTIF(INDIRECT("D"&amp;$A$4):D3262,INDIRECT("D"&amp;ROW())&amp;"*")</f>
        <v>0</v>
      </c>
      <c r="F57" s="258" t="s">
        <v>127</v>
      </c>
      <c r="G57" s="87">
        <f ca="1">COUNTIFS(INDIRECT("U"&amp;$A$4):U3308,"OPEN",INDIRECT("D"&amp;$A$4):D3308,INDIRECT("D"&amp;ROW()))</f>
        <v>0</v>
      </c>
      <c r="H57" s="69" t="s">
        <v>360</v>
      </c>
      <c r="I57" s="136"/>
      <c r="J57" s="62" t="s">
        <v>40</v>
      </c>
      <c r="K57" s="63" t="s">
        <v>40</v>
      </c>
      <c r="L57" s="63" t="s">
        <v>40</v>
      </c>
      <c r="M57" s="63" t="s">
        <v>40</v>
      </c>
      <c r="N57" s="63" t="s">
        <v>40</v>
      </c>
      <c r="O57" s="63" t="s">
        <v>40</v>
      </c>
      <c r="P57" s="70" t="s">
        <v>1446</v>
      </c>
      <c r="Q57" s="236" t="s">
        <v>40</v>
      </c>
      <c r="R57" s="65"/>
      <c r="S57" s="128" t="s">
        <v>40</v>
      </c>
      <c r="T57" s="55"/>
      <c r="W57" s="45"/>
      <c r="X57" s="102" t="str">
        <f t="shared" si="3"/>
        <v>8.5</v>
      </c>
      <c r="Y57" s="107" t="str">
        <f t="shared" si="4"/>
        <v>Andy</v>
      </c>
      <c r="AF57" s="185"/>
      <c r="AG57" s="188"/>
      <c r="AH57" s="196"/>
    </row>
    <row r="58" spans="1:34" s="21" customFormat="1" ht="63" x14ac:dyDescent="0.25">
      <c r="A58" s="66" t="str">
        <f t="shared" si="5"/>
        <v>S2#160AHE</v>
      </c>
      <c r="B58" s="109" t="s">
        <v>45</v>
      </c>
      <c r="C58" s="57" t="s">
        <v>41</v>
      </c>
      <c r="D58" s="67" t="s">
        <v>182</v>
      </c>
      <c r="E58" s="59">
        <f ca="1">COUNTIF(INDIRECT("D"&amp;$A$4):D3262,INDIRECT("D"&amp;ROW())&amp;"*")</f>
        <v>0</v>
      </c>
      <c r="F58" s="258" t="s">
        <v>127</v>
      </c>
      <c r="G58" s="87">
        <f ca="1">COUNTIFS(INDIRECT("U"&amp;$A$4):U3310,"OPEN",INDIRECT("D"&amp;$A$4):D3310,INDIRECT("D"&amp;ROW()))</f>
        <v>0</v>
      </c>
      <c r="H58" s="69" t="s">
        <v>549</v>
      </c>
      <c r="I58" s="136"/>
      <c r="J58" s="62"/>
      <c r="K58" s="63"/>
      <c r="L58" s="63"/>
      <c r="M58" s="63"/>
      <c r="N58" s="63"/>
      <c r="O58" s="63"/>
      <c r="P58" s="70" t="s">
        <v>1533</v>
      </c>
      <c r="Q58" s="236" t="s">
        <v>40</v>
      </c>
      <c r="R58" s="65"/>
      <c r="S58" s="128" t="s">
        <v>40</v>
      </c>
      <c r="T58" s="55"/>
      <c r="W58" s="45"/>
      <c r="X58" s="102" t="str">
        <f t="shared" si="3"/>
        <v>8.6</v>
      </c>
      <c r="Y58" s="107" t="str">
        <f t="shared" si="4"/>
        <v>Andy</v>
      </c>
      <c r="AF58" s="185"/>
      <c r="AG58" s="188"/>
      <c r="AH58" s="196"/>
    </row>
    <row r="59" spans="1:34" s="21" customFormat="1" ht="47.25" x14ac:dyDescent="0.25">
      <c r="A59" s="66" t="str">
        <f t="shared" si="5"/>
        <v>S2#160AHE</v>
      </c>
      <c r="B59" s="109" t="s">
        <v>45</v>
      </c>
      <c r="C59" s="57" t="s">
        <v>41</v>
      </c>
      <c r="D59" s="67" t="s">
        <v>183</v>
      </c>
      <c r="E59" s="59">
        <f ca="1">COUNTIF(INDIRECT("D"&amp;$A$4):D3262,INDIRECT("D"&amp;ROW())&amp;"*")</f>
        <v>0</v>
      </c>
      <c r="F59" s="258" t="s">
        <v>127</v>
      </c>
      <c r="G59" s="87">
        <f ca="1">COUNTIFS(INDIRECT("U"&amp;$A$4):U3310,"OPEN",INDIRECT("D"&amp;$A$4):D3310,INDIRECT("D"&amp;ROW()))</f>
        <v>0</v>
      </c>
      <c r="H59" s="69" t="s">
        <v>361</v>
      </c>
      <c r="I59" s="136"/>
      <c r="J59" s="62" t="s">
        <v>40</v>
      </c>
      <c r="K59" s="63" t="s">
        <v>40</v>
      </c>
      <c r="L59" s="63" t="s">
        <v>40</v>
      </c>
      <c r="M59" s="63" t="s">
        <v>40</v>
      </c>
      <c r="N59" s="63" t="s">
        <v>40</v>
      </c>
      <c r="O59" s="63" t="s">
        <v>40</v>
      </c>
      <c r="P59" s="70" t="s">
        <v>385</v>
      </c>
      <c r="Q59" s="236" t="s">
        <v>40</v>
      </c>
      <c r="R59" s="65"/>
      <c r="S59" s="128" t="s">
        <v>40</v>
      </c>
      <c r="T59" s="55"/>
      <c r="W59" s="45"/>
      <c r="X59" s="102" t="str">
        <f t="shared" si="3"/>
        <v>8.7</v>
      </c>
      <c r="Y59" s="107" t="str">
        <f t="shared" si="4"/>
        <v>Andy</v>
      </c>
      <c r="AF59" s="185"/>
      <c r="AG59" s="188"/>
      <c r="AH59" s="196"/>
    </row>
    <row r="60" spans="1:34" s="21" customFormat="1" ht="47.25" x14ac:dyDescent="0.25">
      <c r="A60" s="66" t="str">
        <f t="shared" si="5"/>
        <v>S2#160AHE</v>
      </c>
      <c r="B60" s="109" t="s">
        <v>45</v>
      </c>
      <c r="C60" s="57" t="s">
        <v>41</v>
      </c>
      <c r="D60" s="67" t="s">
        <v>184</v>
      </c>
      <c r="E60" s="59">
        <f ca="1">COUNTIF(INDIRECT("D"&amp;$A$4):D3262,INDIRECT("D"&amp;ROW())&amp;"*")</f>
        <v>10</v>
      </c>
      <c r="F60" s="258" t="s">
        <v>127</v>
      </c>
      <c r="G60" s="87">
        <f ca="1">COUNTIFS(INDIRECT("U"&amp;$A$4):U3312,"OPEN",INDIRECT("D"&amp;$A$4):D3312,INDIRECT("D"&amp;ROW()))</f>
        <v>0</v>
      </c>
      <c r="H60" s="69" t="s">
        <v>362</v>
      </c>
      <c r="I60" s="136"/>
      <c r="J60" s="62" t="s">
        <v>40</v>
      </c>
      <c r="K60" s="63" t="s">
        <v>40</v>
      </c>
      <c r="L60" s="63" t="s">
        <v>40</v>
      </c>
      <c r="M60" s="63" t="s">
        <v>40</v>
      </c>
      <c r="N60" s="63" t="s">
        <v>40</v>
      </c>
      <c r="O60" s="63" t="s">
        <v>40</v>
      </c>
      <c r="P60" s="70" t="s">
        <v>383</v>
      </c>
      <c r="Q60" s="236" t="s">
        <v>40</v>
      </c>
      <c r="R60" s="65"/>
      <c r="S60" s="128" t="s">
        <v>40</v>
      </c>
      <c r="T60" s="55"/>
      <c r="W60" s="45"/>
      <c r="X60" s="102" t="str">
        <f t="shared" si="3"/>
        <v>8.8</v>
      </c>
      <c r="Y60" s="107" t="str">
        <f t="shared" si="4"/>
        <v>Andy</v>
      </c>
      <c r="AF60" s="185"/>
      <c r="AG60" s="188"/>
      <c r="AH60" s="196"/>
    </row>
    <row r="61" spans="1:34" s="21" customFormat="1" ht="47.25" x14ac:dyDescent="0.25">
      <c r="A61" s="66" t="str">
        <f t="shared" si="5"/>
        <v>S2#160AHE</v>
      </c>
      <c r="B61" s="109" t="s">
        <v>45</v>
      </c>
      <c r="C61" s="57" t="s">
        <v>41</v>
      </c>
      <c r="D61" s="67" t="s">
        <v>185</v>
      </c>
      <c r="E61" s="59">
        <f ca="1">COUNTIF(INDIRECT("D"&amp;$A$4):D3262,INDIRECT("D"&amp;ROW())&amp;"*")</f>
        <v>0</v>
      </c>
      <c r="F61" s="258" t="s">
        <v>127</v>
      </c>
      <c r="G61" s="87">
        <f ca="1">COUNTIFS(INDIRECT("U"&amp;$A$4):U3312,"OPEN",INDIRECT("D"&amp;$A$4):D3312,INDIRECT("D"&amp;ROW()))</f>
        <v>0</v>
      </c>
      <c r="H61" s="69" t="s">
        <v>363</v>
      </c>
      <c r="I61" s="136"/>
      <c r="J61" s="62" t="s">
        <v>40</v>
      </c>
      <c r="K61" s="63" t="s">
        <v>40</v>
      </c>
      <c r="L61" s="63" t="s">
        <v>40</v>
      </c>
      <c r="M61" s="63" t="s">
        <v>40</v>
      </c>
      <c r="N61" s="63" t="s">
        <v>40</v>
      </c>
      <c r="O61" s="63" t="s">
        <v>40</v>
      </c>
      <c r="P61" s="70" t="s">
        <v>377</v>
      </c>
      <c r="Q61" s="236" t="s">
        <v>40</v>
      </c>
      <c r="R61" s="65"/>
      <c r="S61" s="128" t="s">
        <v>40</v>
      </c>
      <c r="T61" s="55"/>
      <c r="W61" s="45"/>
      <c r="X61" s="102" t="str">
        <f t="shared" si="3"/>
        <v>8.9</v>
      </c>
      <c r="Y61" s="107" t="str">
        <f t="shared" si="4"/>
        <v>Andy</v>
      </c>
      <c r="AF61" s="185"/>
      <c r="AG61" s="188"/>
      <c r="AH61" s="196"/>
    </row>
    <row r="62" spans="1:34" s="21" customFormat="1" ht="31.5" x14ac:dyDescent="0.25">
      <c r="A62" s="66" t="str">
        <f t="shared" si="5"/>
        <v>S2#160AHE</v>
      </c>
      <c r="B62" s="109" t="s">
        <v>45</v>
      </c>
      <c r="C62" s="57" t="s">
        <v>41</v>
      </c>
      <c r="D62" s="67" t="s">
        <v>186</v>
      </c>
      <c r="E62" s="59" cm="1">
        <f t="array" aca="1" ref="E62" ca="1">COUNTIF(INDIRECT("D"&amp;$A$4):D3262,INDIRECT("D"&amp;ROW())&amp;"*")</f>
        <v>0</v>
      </c>
      <c r="F62" s="258" t="s">
        <v>127</v>
      </c>
      <c r="G62" s="87">
        <f ca="1">COUNTIFS(INDIRECT("U"&amp;$A$4):U3314,"OPEN",INDIRECT("D"&amp;$A$4):D3314,INDIRECT("D"&amp;ROW()))</f>
        <v>0</v>
      </c>
      <c r="H62" s="69" t="s">
        <v>364</v>
      </c>
      <c r="I62" s="136"/>
      <c r="J62" s="62" t="s">
        <v>40</v>
      </c>
      <c r="K62" s="63" t="s">
        <v>40</v>
      </c>
      <c r="L62" s="63" t="s">
        <v>40</v>
      </c>
      <c r="M62" s="63" t="s">
        <v>40</v>
      </c>
      <c r="N62" s="63" t="s">
        <v>40</v>
      </c>
      <c r="O62" s="63" t="s">
        <v>40</v>
      </c>
      <c r="P62" s="70" t="s">
        <v>1904</v>
      </c>
      <c r="Q62" s="236" t="s">
        <v>40</v>
      </c>
      <c r="R62" s="65"/>
      <c r="S62" s="128" t="s">
        <v>40</v>
      </c>
      <c r="T62" s="55"/>
      <c r="W62" s="45"/>
      <c r="X62" s="102" t="str">
        <f t="shared" si="3"/>
        <v>8.10</v>
      </c>
      <c r="Y62" s="107" t="str">
        <f t="shared" si="4"/>
        <v>Andy</v>
      </c>
      <c r="AF62" s="185"/>
      <c r="AG62" s="188"/>
      <c r="AH62" s="196"/>
    </row>
    <row r="63" spans="1:34" s="21" customFormat="1" ht="47.25" x14ac:dyDescent="0.25">
      <c r="A63" s="66" t="str">
        <f t="shared" si="5"/>
        <v>S2#160AHE</v>
      </c>
      <c r="B63" s="109" t="s">
        <v>45</v>
      </c>
      <c r="C63" s="57" t="s">
        <v>41</v>
      </c>
      <c r="D63" s="67" t="s">
        <v>187</v>
      </c>
      <c r="E63" s="59">
        <f ca="1">COUNTIF(INDIRECT("D"&amp;$A$4):D3262,INDIRECT("D"&amp;ROW())&amp;"*")</f>
        <v>0</v>
      </c>
      <c r="F63" s="258" t="s">
        <v>127</v>
      </c>
      <c r="G63" s="87">
        <f ca="1">COUNTIFS(INDIRECT("U"&amp;$A$4):U3314,"OPEN",INDIRECT("D"&amp;$A$4):D3314,INDIRECT("D"&amp;ROW()))</f>
        <v>0</v>
      </c>
      <c r="H63" s="69" t="s">
        <v>284</v>
      </c>
      <c r="I63" s="136"/>
      <c r="J63" s="62" t="s">
        <v>40</v>
      </c>
      <c r="K63" s="63" t="s">
        <v>40</v>
      </c>
      <c r="L63" s="63" t="s">
        <v>40</v>
      </c>
      <c r="M63" s="63" t="s">
        <v>40</v>
      </c>
      <c r="N63" s="63" t="s">
        <v>40</v>
      </c>
      <c r="O63" s="63" t="s">
        <v>40</v>
      </c>
      <c r="P63" s="70" t="s">
        <v>1791</v>
      </c>
      <c r="Q63" s="236" t="s">
        <v>40</v>
      </c>
      <c r="R63" s="65"/>
      <c r="S63" s="128" t="s">
        <v>40</v>
      </c>
      <c r="T63" s="55"/>
      <c r="W63" s="45"/>
      <c r="X63" s="102" t="str">
        <f t="shared" si="3"/>
        <v>8.11</v>
      </c>
      <c r="Y63" s="107" t="str">
        <f t="shared" si="4"/>
        <v>Andy</v>
      </c>
      <c r="AF63" s="185"/>
      <c r="AG63" s="188"/>
      <c r="AH63" s="196"/>
    </row>
    <row r="64" spans="1:34" s="21" customFormat="1" ht="63" x14ac:dyDescent="0.25">
      <c r="A64" s="66" t="str">
        <f t="shared" si="5"/>
        <v>S2#160AHE</v>
      </c>
      <c r="B64" s="109" t="s">
        <v>45</v>
      </c>
      <c r="C64" s="57" t="s">
        <v>41</v>
      </c>
      <c r="D64" s="67" t="s">
        <v>189</v>
      </c>
      <c r="E64" s="59">
        <f ca="1">COUNTIF(INDIRECT("D"&amp;$A$4):D3262,INDIRECT("D"&amp;ROW())&amp;"*")</f>
        <v>0</v>
      </c>
      <c r="F64" s="258" t="s">
        <v>127</v>
      </c>
      <c r="G64" s="87">
        <f ca="1">COUNTIFS(INDIRECT("U"&amp;$A$4):U3316,"OPEN",INDIRECT("D"&amp;$A$4):D3316,INDIRECT("D"&amp;ROW()))</f>
        <v>0</v>
      </c>
      <c r="H64" s="69" t="s">
        <v>1004</v>
      </c>
      <c r="I64" s="136"/>
      <c r="J64" s="62" t="s">
        <v>40</v>
      </c>
      <c r="K64" s="63" t="s">
        <v>40</v>
      </c>
      <c r="L64" s="63" t="s">
        <v>40</v>
      </c>
      <c r="M64" s="63" t="s">
        <v>40</v>
      </c>
      <c r="N64" s="63" t="s">
        <v>40</v>
      </c>
      <c r="O64" s="63" t="s">
        <v>40</v>
      </c>
      <c r="P64" s="70" t="s">
        <v>1905</v>
      </c>
      <c r="Q64" s="236" t="s">
        <v>40</v>
      </c>
      <c r="R64" s="65"/>
      <c r="S64" s="128" t="s">
        <v>40</v>
      </c>
      <c r="T64" s="55"/>
      <c r="W64" s="45"/>
      <c r="X64" s="102" t="str">
        <f t="shared" si="3"/>
        <v>8.12</v>
      </c>
      <c r="Y64" s="107" t="str">
        <f t="shared" si="4"/>
        <v>Andy</v>
      </c>
      <c r="AF64" s="185"/>
      <c r="AG64" s="188"/>
      <c r="AH64" s="196"/>
    </row>
    <row r="65" spans="1:34" s="21" customFormat="1" ht="47.25" x14ac:dyDescent="0.25">
      <c r="A65" s="66" t="str">
        <f t="shared" si="5"/>
        <v>S2#160AHE</v>
      </c>
      <c r="B65" s="109" t="s">
        <v>45</v>
      </c>
      <c r="C65" s="57" t="s">
        <v>41</v>
      </c>
      <c r="D65" s="67" t="s">
        <v>190</v>
      </c>
      <c r="E65" s="59">
        <f ca="1">COUNTIF(INDIRECT("D"&amp;$A$4):D3262,INDIRECT("D"&amp;ROW())&amp;"*")</f>
        <v>0</v>
      </c>
      <c r="F65" s="258" t="s">
        <v>127</v>
      </c>
      <c r="G65" s="87">
        <f ca="1">COUNTIFS(INDIRECT("U"&amp;$A$4):U3316,"OPEN",INDIRECT("D"&amp;$A$4):D3316,INDIRECT("D"&amp;ROW()))</f>
        <v>0</v>
      </c>
      <c r="H65" s="69" t="s">
        <v>188</v>
      </c>
      <c r="I65" s="136"/>
      <c r="J65" s="62" t="s">
        <v>40</v>
      </c>
      <c r="K65" s="63" t="s">
        <v>40</v>
      </c>
      <c r="L65" s="63" t="s">
        <v>40</v>
      </c>
      <c r="M65" s="63" t="s">
        <v>40</v>
      </c>
      <c r="N65" s="63" t="s">
        <v>40</v>
      </c>
      <c r="O65" s="63" t="s">
        <v>40</v>
      </c>
      <c r="P65" s="70" t="s">
        <v>1906</v>
      </c>
      <c r="Q65" s="236" t="s">
        <v>40</v>
      </c>
      <c r="R65" s="65"/>
      <c r="S65" s="128" t="s">
        <v>40</v>
      </c>
      <c r="T65" s="55"/>
      <c r="W65" s="45"/>
      <c r="X65" s="102" t="str">
        <f t="shared" si="3"/>
        <v>8.13</v>
      </c>
      <c r="Y65" s="107" t="str">
        <f t="shared" si="4"/>
        <v>Andy</v>
      </c>
      <c r="AF65" s="185"/>
      <c r="AG65" s="188"/>
      <c r="AH65" s="196"/>
    </row>
    <row r="66" spans="1:34" s="21" customFormat="1" ht="47.25" x14ac:dyDescent="0.25">
      <c r="A66" s="66" t="str">
        <f t="shared" si="5"/>
        <v>S2#160AHE</v>
      </c>
      <c r="B66" s="109" t="s">
        <v>45</v>
      </c>
      <c r="C66" s="57" t="s">
        <v>41</v>
      </c>
      <c r="D66" s="67" t="s">
        <v>191</v>
      </c>
      <c r="E66" s="59">
        <f ca="1">COUNTIF(INDIRECT("D"&amp;$A$4):D3262,INDIRECT("D"&amp;ROW())&amp;"*")</f>
        <v>0</v>
      </c>
      <c r="F66" s="258" t="s">
        <v>127</v>
      </c>
      <c r="G66" s="87">
        <f ca="1">COUNTIFS(INDIRECT("U"&amp;$A$4):U3318,"OPEN",INDIRECT("D"&amp;$A$4):D3318,INDIRECT("D"&amp;ROW()))</f>
        <v>0</v>
      </c>
      <c r="H66" s="69" t="s">
        <v>365</v>
      </c>
      <c r="I66" s="136"/>
      <c r="J66" s="62" t="s">
        <v>40</v>
      </c>
      <c r="K66" s="63" t="s">
        <v>40</v>
      </c>
      <c r="L66" s="63" t="s">
        <v>40</v>
      </c>
      <c r="M66" s="63" t="s">
        <v>40</v>
      </c>
      <c r="N66" s="63" t="s">
        <v>40</v>
      </c>
      <c r="O66" s="63" t="s">
        <v>40</v>
      </c>
      <c r="P66" s="70" t="s">
        <v>1907</v>
      </c>
      <c r="Q66" s="236" t="s">
        <v>40</v>
      </c>
      <c r="R66" s="65"/>
      <c r="S66" s="128" t="s">
        <v>40</v>
      </c>
      <c r="T66" s="55"/>
      <c r="W66" s="45"/>
      <c r="X66" s="102" t="str">
        <f t="shared" si="3"/>
        <v>8.14</v>
      </c>
      <c r="Y66" s="107" t="str">
        <f t="shared" si="4"/>
        <v>Andy</v>
      </c>
      <c r="AF66" s="185"/>
      <c r="AG66" s="188"/>
      <c r="AH66" s="196"/>
    </row>
    <row r="67" spans="1:34" s="21" customFormat="1" ht="31.5" x14ac:dyDescent="0.25">
      <c r="A67" s="66" t="str">
        <f t="shared" si="5"/>
        <v>S2#160AHE</v>
      </c>
      <c r="B67" s="109" t="s">
        <v>45</v>
      </c>
      <c r="C67" s="57" t="s">
        <v>41</v>
      </c>
      <c r="D67" s="67" t="s">
        <v>192</v>
      </c>
      <c r="E67" s="59">
        <f ca="1">COUNTIF(INDIRECT("D"&amp;$A$4):D3262,INDIRECT("D"&amp;ROW())&amp;"*")</f>
        <v>0</v>
      </c>
      <c r="F67" s="258" t="s">
        <v>127</v>
      </c>
      <c r="G67" s="87">
        <f ca="1">COUNTIFS(INDIRECT("U"&amp;$A$4):U3318,"OPEN",INDIRECT("D"&amp;$A$4):D3318,INDIRECT("D"&amp;ROW()))</f>
        <v>0</v>
      </c>
      <c r="H67" s="69" t="s">
        <v>307</v>
      </c>
      <c r="I67" s="136"/>
      <c r="J67" s="62" t="s">
        <v>40</v>
      </c>
      <c r="K67" s="63" t="s">
        <v>40</v>
      </c>
      <c r="L67" s="63" t="s">
        <v>40</v>
      </c>
      <c r="M67" s="63" t="s">
        <v>40</v>
      </c>
      <c r="N67" s="63" t="s">
        <v>40</v>
      </c>
      <c r="O67" s="63" t="s">
        <v>40</v>
      </c>
      <c r="P67" s="70" t="s">
        <v>1908</v>
      </c>
      <c r="Q67" s="236" t="s">
        <v>40</v>
      </c>
      <c r="R67" s="65"/>
      <c r="S67" s="128" t="s">
        <v>40</v>
      </c>
      <c r="T67" s="55"/>
      <c r="W67" s="45"/>
      <c r="X67" s="102" t="str">
        <f t="shared" si="3"/>
        <v>8.15</v>
      </c>
      <c r="Y67" s="107" t="str">
        <f t="shared" si="4"/>
        <v>Andy</v>
      </c>
      <c r="AF67" s="185"/>
      <c r="AG67" s="188"/>
      <c r="AH67" s="196"/>
    </row>
    <row r="68" spans="1:34" s="21" customFormat="1" ht="47.25" x14ac:dyDescent="0.25">
      <c r="A68" s="66" t="str">
        <f t="shared" si="5"/>
        <v>S2#160AHE</v>
      </c>
      <c r="B68" s="109" t="s">
        <v>45</v>
      </c>
      <c r="C68" s="57" t="s">
        <v>41</v>
      </c>
      <c r="D68" s="67" t="s">
        <v>350</v>
      </c>
      <c r="E68" s="59">
        <f ca="1">COUNTIF(INDIRECT("D"&amp;$A$4):D3262,INDIRECT("D"&amp;ROW())&amp;"*")</f>
        <v>0</v>
      </c>
      <c r="F68" s="258" t="s">
        <v>127</v>
      </c>
      <c r="G68" s="87">
        <f ca="1">COUNTIFS(INDIRECT("U"&amp;$A$4):U3320,"OPEN",INDIRECT("D"&amp;$A$4):D3320,INDIRECT("D"&amp;ROW()))</f>
        <v>0</v>
      </c>
      <c r="H68" s="69" t="s">
        <v>581</v>
      </c>
      <c r="I68" s="136"/>
      <c r="J68" s="62" t="s">
        <v>40</v>
      </c>
      <c r="K68" s="63" t="s">
        <v>40</v>
      </c>
      <c r="L68" s="63" t="s">
        <v>40</v>
      </c>
      <c r="M68" s="63" t="s">
        <v>40</v>
      </c>
      <c r="N68" s="63" t="s">
        <v>40</v>
      </c>
      <c r="O68" s="63" t="s">
        <v>40</v>
      </c>
      <c r="P68" s="70" t="s">
        <v>1909</v>
      </c>
      <c r="Q68" s="236" t="s">
        <v>40</v>
      </c>
      <c r="R68" s="65"/>
      <c r="S68" s="128" t="s">
        <v>40</v>
      </c>
      <c r="T68" s="55"/>
      <c r="W68" s="45"/>
      <c r="X68" s="102" t="str">
        <f t="shared" si="3"/>
        <v>8.16</v>
      </c>
      <c r="Y68" s="107" t="str">
        <f t="shared" si="4"/>
        <v>Andy</v>
      </c>
      <c r="AF68" s="185"/>
      <c r="AG68" s="188"/>
      <c r="AH68" s="196"/>
    </row>
    <row r="69" spans="1:34" s="21" customFormat="1" ht="63" x14ac:dyDescent="0.25">
      <c r="A69" s="66" t="str">
        <f t="shared" si="5"/>
        <v>S2#160AHE</v>
      </c>
      <c r="B69" s="109" t="s">
        <v>45</v>
      </c>
      <c r="C69" s="57" t="s">
        <v>41</v>
      </c>
      <c r="D69" s="67" t="s">
        <v>351</v>
      </c>
      <c r="E69" s="59">
        <f ca="1">COUNTIF(INDIRECT("D"&amp;$A$4):D3262,INDIRECT("D"&amp;ROW())&amp;"*")</f>
        <v>0</v>
      </c>
      <c r="F69" s="258" t="s">
        <v>127</v>
      </c>
      <c r="G69" s="87">
        <f ca="1">COUNTIFS(INDIRECT("U"&amp;$A$4):U3320,"OPEN",INDIRECT("D"&amp;$A$4):D3320,INDIRECT("D"&amp;ROW()))</f>
        <v>0</v>
      </c>
      <c r="H69" s="69" t="s">
        <v>405</v>
      </c>
      <c r="I69" s="136"/>
      <c r="J69" s="62" t="s">
        <v>40</v>
      </c>
      <c r="K69" s="63" t="s">
        <v>40</v>
      </c>
      <c r="L69" s="63" t="s">
        <v>40</v>
      </c>
      <c r="M69" s="63" t="s">
        <v>40</v>
      </c>
      <c r="N69" s="63" t="s">
        <v>40</v>
      </c>
      <c r="O69" s="63" t="s">
        <v>40</v>
      </c>
      <c r="P69" s="70" t="s">
        <v>1910</v>
      </c>
      <c r="Q69" s="236" t="s">
        <v>40</v>
      </c>
      <c r="R69" s="65"/>
      <c r="S69" s="128" t="s">
        <v>40</v>
      </c>
      <c r="T69" s="55"/>
      <c r="W69" s="45"/>
      <c r="X69" s="102" t="str">
        <f t="shared" si="3"/>
        <v>8.17</v>
      </c>
      <c r="Y69" s="107" t="str">
        <f t="shared" si="4"/>
        <v>Andy</v>
      </c>
      <c r="AF69" s="185"/>
      <c r="AG69" s="188"/>
      <c r="AH69" s="196"/>
    </row>
    <row r="70" spans="1:34" s="21" customFormat="1" ht="47.25" x14ac:dyDescent="0.25">
      <c r="A70" s="66" t="str">
        <f t="shared" si="5"/>
        <v>S2#160AHE</v>
      </c>
      <c r="B70" s="109" t="s">
        <v>45</v>
      </c>
      <c r="C70" s="57" t="s">
        <v>41</v>
      </c>
      <c r="D70" s="67" t="s">
        <v>352</v>
      </c>
      <c r="E70" s="59">
        <f ca="1">COUNTIF(INDIRECT("D"&amp;$A$4):D3262,INDIRECT("D"&amp;ROW())&amp;"*")</f>
        <v>0</v>
      </c>
      <c r="F70" s="258" t="s">
        <v>127</v>
      </c>
      <c r="G70" s="87">
        <f ca="1">COUNTIFS(INDIRECT("U"&amp;$A$4):U3322,"OPEN",INDIRECT("D"&amp;$A$4):D3322,INDIRECT("D"&amp;ROW()))</f>
        <v>0</v>
      </c>
      <c r="H70" s="69" t="s">
        <v>406</v>
      </c>
      <c r="I70" s="136"/>
      <c r="J70" s="62" t="s">
        <v>40</v>
      </c>
      <c r="K70" s="63" t="s">
        <v>40</v>
      </c>
      <c r="L70" s="63" t="s">
        <v>40</v>
      </c>
      <c r="M70" s="63" t="s">
        <v>40</v>
      </c>
      <c r="N70" s="63" t="s">
        <v>40</v>
      </c>
      <c r="O70" s="63" t="s">
        <v>40</v>
      </c>
      <c r="P70" s="70" t="s">
        <v>1911</v>
      </c>
      <c r="Q70" s="236" t="s">
        <v>40</v>
      </c>
      <c r="R70" s="65"/>
      <c r="S70" s="128" t="s">
        <v>40</v>
      </c>
      <c r="T70" s="55"/>
      <c r="W70" s="45"/>
      <c r="X70" s="102" t="str">
        <f t="shared" si="3"/>
        <v>8.18</v>
      </c>
      <c r="Y70" s="107" t="str">
        <f t="shared" si="4"/>
        <v>Andy</v>
      </c>
      <c r="AF70" s="185"/>
      <c r="AG70" s="188"/>
      <c r="AH70" s="196"/>
    </row>
    <row r="71" spans="1:34" s="21" customFormat="1" ht="47.25" x14ac:dyDescent="0.25">
      <c r="A71" s="66" t="str">
        <f t="shared" si="5"/>
        <v>S2#160AHE</v>
      </c>
      <c r="B71" s="109" t="s">
        <v>45</v>
      </c>
      <c r="C71" s="57" t="s">
        <v>41</v>
      </c>
      <c r="D71" s="67" t="s">
        <v>353</v>
      </c>
      <c r="E71" s="59">
        <f ca="1">COUNTIF(INDIRECT("D"&amp;$A$4):D3262,INDIRECT("D"&amp;ROW())&amp;"*")</f>
        <v>0</v>
      </c>
      <c r="F71" s="258" t="s">
        <v>127</v>
      </c>
      <c r="G71" s="87">
        <f ca="1">COUNTIFS(INDIRECT("U"&amp;$A$4):U3322,"OPEN",INDIRECT("D"&amp;$A$4):D3322,INDIRECT("D"&amp;ROW()))</f>
        <v>0</v>
      </c>
      <c r="H71" s="69" t="s">
        <v>366</v>
      </c>
      <c r="I71" s="136"/>
      <c r="J71" s="62" t="s">
        <v>40</v>
      </c>
      <c r="K71" s="63" t="s">
        <v>40</v>
      </c>
      <c r="L71" s="63" t="s">
        <v>40</v>
      </c>
      <c r="M71" s="63" t="s">
        <v>40</v>
      </c>
      <c r="N71" s="63" t="s">
        <v>40</v>
      </c>
      <c r="O71" s="63" t="s">
        <v>40</v>
      </c>
      <c r="P71" s="70" t="s">
        <v>1912</v>
      </c>
      <c r="Q71" s="236" t="s">
        <v>40</v>
      </c>
      <c r="R71" s="65"/>
      <c r="S71" s="128" t="s">
        <v>40</v>
      </c>
      <c r="T71" s="55"/>
      <c r="W71" s="45"/>
      <c r="X71" s="102" t="str">
        <f t="shared" si="3"/>
        <v>8.19</v>
      </c>
      <c r="Y71" s="107" t="str">
        <f t="shared" si="4"/>
        <v>Andy</v>
      </c>
      <c r="AF71" s="185"/>
      <c r="AG71" s="188"/>
      <c r="AH71" s="196"/>
    </row>
    <row r="72" spans="1:34" s="21" customFormat="1" ht="47.25" x14ac:dyDescent="0.25">
      <c r="A72" s="66" t="str">
        <f t="shared" si="5"/>
        <v>S2#160AHE</v>
      </c>
      <c r="B72" s="109" t="s">
        <v>45</v>
      </c>
      <c r="C72" s="57" t="s">
        <v>41</v>
      </c>
      <c r="D72" s="67" t="s">
        <v>354</v>
      </c>
      <c r="E72" s="59">
        <f ca="1">COUNTIF(INDIRECT("D"&amp;$A$4):D3262,INDIRECT("D"&amp;ROW())&amp;"*")</f>
        <v>0</v>
      </c>
      <c r="F72" s="258" t="s">
        <v>127</v>
      </c>
      <c r="G72" s="87">
        <f ca="1">COUNTIFS(INDIRECT("U"&amp;$A$4):U3324,"OPEN",INDIRECT("D"&amp;$A$4):D3324,INDIRECT("D"&amp;ROW()))</f>
        <v>0</v>
      </c>
      <c r="H72" s="69" t="s">
        <v>367</v>
      </c>
      <c r="I72" s="136"/>
      <c r="J72" s="62" t="s">
        <v>40</v>
      </c>
      <c r="K72" s="63" t="s">
        <v>40</v>
      </c>
      <c r="L72" s="63" t="s">
        <v>40</v>
      </c>
      <c r="M72" s="63" t="s">
        <v>40</v>
      </c>
      <c r="N72" s="63" t="s">
        <v>40</v>
      </c>
      <c r="O72" s="63" t="s">
        <v>40</v>
      </c>
      <c r="P72" s="70" t="s">
        <v>1913</v>
      </c>
      <c r="Q72" s="236" t="s">
        <v>40</v>
      </c>
      <c r="R72" s="65"/>
      <c r="S72" s="128" t="s">
        <v>40</v>
      </c>
      <c r="T72" s="55"/>
      <c r="W72" s="45"/>
      <c r="X72" s="102" t="str">
        <f t="shared" si="3"/>
        <v>8.20</v>
      </c>
      <c r="Y72" s="107" t="str">
        <f t="shared" si="4"/>
        <v>Andy</v>
      </c>
      <c r="AF72" s="185"/>
      <c r="AG72" s="188"/>
      <c r="AH72" s="196"/>
    </row>
    <row r="73" spans="1:34" s="21" customFormat="1" ht="47.25" x14ac:dyDescent="0.25">
      <c r="A73" s="66" t="str">
        <f t="shared" si="5"/>
        <v>S2#160AHE</v>
      </c>
      <c r="B73" s="109" t="s">
        <v>45</v>
      </c>
      <c r="C73" s="57" t="s">
        <v>41</v>
      </c>
      <c r="D73" s="67" t="s">
        <v>355</v>
      </c>
      <c r="E73" s="59">
        <f ca="1">COUNTIF(INDIRECT("D"&amp;$A$4):D3262,INDIRECT("D"&amp;ROW())&amp;"*")</f>
        <v>0</v>
      </c>
      <c r="F73" s="258" t="s">
        <v>127</v>
      </c>
      <c r="G73" s="87">
        <f ca="1">COUNTIFS(INDIRECT("U"&amp;$A$4):U3324,"OPEN",INDIRECT("D"&amp;$A$4):D3324,INDIRECT("D"&amp;ROW()))</f>
        <v>0</v>
      </c>
      <c r="H73" s="69" t="s">
        <v>368</v>
      </c>
      <c r="I73" s="136"/>
      <c r="J73" s="62" t="s">
        <v>40</v>
      </c>
      <c r="K73" s="63" t="s">
        <v>40</v>
      </c>
      <c r="L73" s="63" t="s">
        <v>40</v>
      </c>
      <c r="M73" s="63" t="s">
        <v>40</v>
      </c>
      <c r="N73" s="63" t="s">
        <v>40</v>
      </c>
      <c r="O73" s="63" t="s">
        <v>40</v>
      </c>
      <c r="P73" s="70" t="s">
        <v>1628</v>
      </c>
      <c r="Q73" s="236" t="s">
        <v>40</v>
      </c>
      <c r="R73" s="65"/>
      <c r="S73" s="128" t="s">
        <v>40</v>
      </c>
      <c r="T73" s="55"/>
      <c r="W73" s="45"/>
      <c r="X73" s="102" t="str">
        <f t="shared" ref="X73:X104" si="6">IF(ISNONTEXT(D73),"" &amp; D73 &amp;"",T(D73))</f>
        <v>8.21</v>
      </c>
      <c r="Y73" s="107" t="str">
        <f t="shared" ref="Y73:Y104" si="7">F73</f>
        <v>Andy</v>
      </c>
      <c r="AF73" s="185"/>
      <c r="AG73" s="188"/>
      <c r="AH73" s="196"/>
    </row>
    <row r="74" spans="1:34" s="21" customFormat="1" ht="31.5" x14ac:dyDescent="0.25">
      <c r="A74" s="66" t="str">
        <f t="shared" ref="A74:A105" si="8">A73</f>
        <v>S2#160AHE</v>
      </c>
      <c r="B74" s="109" t="s">
        <v>45</v>
      </c>
      <c r="C74" s="57" t="s">
        <v>41</v>
      </c>
      <c r="D74" s="67" t="s">
        <v>1012</v>
      </c>
      <c r="E74" s="59">
        <f ca="1">COUNTIF(INDIRECT("D"&amp;$A$4):D3262,INDIRECT("D"&amp;ROW())&amp;"*")</f>
        <v>0</v>
      </c>
      <c r="F74" s="258" t="s">
        <v>127</v>
      </c>
      <c r="G74" s="87">
        <f ca="1">COUNTIFS(INDIRECT("U"&amp;$A$4):U3326,"OPEN",INDIRECT("D"&amp;$A$4):D3326,INDIRECT("D"&amp;ROW()))</f>
        <v>0</v>
      </c>
      <c r="H74" s="69" t="s">
        <v>369</v>
      </c>
      <c r="I74" s="136"/>
      <c r="J74" s="62" t="s">
        <v>40</v>
      </c>
      <c r="K74" s="63" t="s">
        <v>40</v>
      </c>
      <c r="L74" s="63" t="s">
        <v>40</v>
      </c>
      <c r="M74" s="63" t="s">
        <v>40</v>
      </c>
      <c r="N74" s="63" t="s">
        <v>40</v>
      </c>
      <c r="O74" s="63" t="s">
        <v>40</v>
      </c>
      <c r="P74" s="70" t="s">
        <v>1914</v>
      </c>
      <c r="Q74" s="236" t="s">
        <v>40</v>
      </c>
      <c r="R74" s="65"/>
      <c r="S74" s="128" t="s">
        <v>40</v>
      </c>
      <c r="T74" s="55"/>
      <c r="W74" s="45"/>
      <c r="X74" s="102" t="str">
        <f t="shared" si="6"/>
        <v>8.22</v>
      </c>
      <c r="Y74" s="107" t="str">
        <f t="shared" si="7"/>
        <v>Andy</v>
      </c>
      <c r="AF74" s="185"/>
      <c r="AG74" s="188"/>
      <c r="AH74" s="196"/>
    </row>
    <row r="75" spans="1:34" s="21" customFormat="1" ht="31.5" x14ac:dyDescent="0.25">
      <c r="A75" s="66" t="str">
        <f t="shared" si="8"/>
        <v>S2#160AHE</v>
      </c>
      <c r="B75" s="109" t="s">
        <v>45</v>
      </c>
      <c r="C75" s="57" t="s">
        <v>41</v>
      </c>
      <c r="D75" s="67" t="s">
        <v>1013</v>
      </c>
      <c r="E75" s="59">
        <f ca="1">COUNTIF(INDIRECT("D"&amp;$A$4):D3262,INDIRECT("D"&amp;ROW())&amp;"*")</f>
        <v>0</v>
      </c>
      <c r="F75" s="258" t="s">
        <v>127</v>
      </c>
      <c r="G75" s="87">
        <f ca="1">COUNTIFS(INDIRECT("U"&amp;$A$4):U3326,"OPEN",INDIRECT("D"&amp;$A$4):D3326,INDIRECT("D"&amp;ROW()))</f>
        <v>0</v>
      </c>
      <c r="H75" s="69" t="s">
        <v>370</v>
      </c>
      <c r="I75" s="136"/>
      <c r="J75" s="62" t="s">
        <v>40</v>
      </c>
      <c r="K75" s="63" t="s">
        <v>40</v>
      </c>
      <c r="L75" s="63" t="s">
        <v>40</v>
      </c>
      <c r="M75" s="63" t="s">
        <v>40</v>
      </c>
      <c r="N75" s="63" t="s">
        <v>40</v>
      </c>
      <c r="O75" s="63" t="s">
        <v>40</v>
      </c>
      <c r="P75" s="70" t="s">
        <v>1915</v>
      </c>
      <c r="Q75" s="236" t="s">
        <v>40</v>
      </c>
      <c r="R75" s="65"/>
      <c r="S75" s="128" t="s">
        <v>40</v>
      </c>
      <c r="T75" s="55"/>
      <c r="W75" s="45"/>
      <c r="X75" s="102" t="str">
        <f t="shared" si="6"/>
        <v>8.23</v>
      </c>
      <c r="Y75" s="107" t="str">
        <f t="shared" si="7"/>
        <v>Andy</v>
      </c>
      <c r="AF75" s="185"/>
      <c r="AG75" s="188"/>
      <c r="AH75" s="196"/>
    </row>
    <row r="76" spans="1:34" s="21" customFormat="1" ht="47.25" x14ac:dyDescent="0.25">
      <c r="A76" s="66" t="str">
        <f t="shared" si="8"/>
        <v>S2#160AHE</v>
      </c>
      <c r="B76" s="109" t="s">
        <v>45</v>
      </c>
      <c r="C76" s="57" t="s">
        <v>41</v>
      </c>
      <c r="D76" s="67" t="s">
        <v>1014</v>
      </c>
      <c r="E76" s="59">
        <f ca="1">COUNTIF(INDIRECT("D"&amp;$A$4):D3262,INDIRECT("D"&amp;ROW())&amp;"*")</f>
        <v>0</v>
      </c>
      <c r="F76" s="258" t="s">
        <v>127</v>
      </c>
      <c r="G76" s="87">
        <f ca="1">COUNTIFS(INDIRECT("U"&amp;$A$4):U3328,"OPEN",INDIRECT("D"&amp;$A$4):D3328,INDIRECT("D"&amp;ROW()))</f>
        <v>0</v>
      </c>
      <c r="H76" s="69" t="s">
        <v>371</v>
      </c>
      <c r="I76" s="136"/>
      <c r="J76" s="62" t="s">
        <v>40</v>
      </c>
      <c r="K76" s="63" t="s">
        <v>40</v>
      </c>
      <c r="L76" s="63" t="s">
        <v>40</v>
      </c>
      <c r="M76" s="63" t="s">
        <v>40</v>
      </c>
      <c r="N76" s="63" t="s">
        <v>40</v>
      </c>
      <c r="O76" s="63" t="s">
        <v>40</v>
      </c>
      <c r="P76" s="70" t="s">
        <v>1916</v>
      </c>
      <c r="Q76" s="236" t="s">
        <v>40</v>
      </c>
      <c r="R76" s="65"/>
      <c r="S76" s="128" t="s">
        <v>40</v>
      </c>
      <c r="T76" s="55"/>
      <c r="W76" s="45"/>
      <c r="X76" s="102" t="str">
        <f t="shared" si="6"/>
        <v>8.24</v>
      </c>
      <c r="Y76" s="107" t="str">
        <f t="shared" si="7"/>
        <v>Andy</v>
      </c>
      <c r="AF76" s="185"/>
      <c r="AG76" s="188"/>
      <c r="AH76" s="196"/>
    </row>
    <row r="77" spans="1:34" s="21" customFormat="1" ht="31.5" x14ac:dyDescent="0.25">
      <c r="A77" s="66" t="str">
        <f t="shared" si="8"/>
        <v>S2#160AHE</v>
      </c>
      <c r="B77" s="109" t="s">
        <v>45</v>
      </c>
      <c r="C77" s="57" t="s">
        <v>41</v>
      </c>
      <c r="D77" s="67" t="s">
        <v>1015</v>
      </c>
      <c r="E77" s="59">
        <f ca="1">COUNTIF(INDIRECT("D"&amp;$A$4):D3262,INDIRECT("D"&amp;ROW())&amp;"*")</f>
        <v>0</v>
      </c>
      <c r="F77" s="258" t="s">
        <v>127</v>
      </c>
      <c r="G77" s="87">
        <f ca="1">COUNTIFS(INDIRECT("U"&amp;$A$4):U3328,"OPEN",INDIRECT("D"&amp;$A$4):D3328,INDIRECT("D"&amp;ROW()))</f>
        <v>0</v>
      </c>
      <c r="H77" s="69" t="s">
        <v>1017</v>
      </c>
      <c r="I77" s="136"/>
      <c r="J77" s="62" t="s">
        <v>40</v>
      </c>
      <c r="K77" s="63" t="s">
        <v>40</v>
      </c>
      <c r="L77" s="63" t="s">
        <v>40</v>
      </c>
      <c r="M77" s="63" t="s">
        <v>40</v>
      </c>
      <c r="N77" s="63" t="s">
        <v>40</v>
      </c>
      <c r="O77" s="63" t="s">
        <v>40</v>
      </c>
      <c r="P77" s="70" t="s">
        <v>1917</v>
      </c>
      <c r="Q77" s="236" t="s">
        <v>40</v>
      </c>
      <c r="R77" s="65"/>
      <c r="S77" s="128" t="s">
        <v>40</v>
      </c>
      <c r="T77" s="55"/>
      <c r="W77" s="45"/>
      <c r="X77" s="102" t="str">
        <f t="shared" si="6"/>
        <v>8.25</v>
      </c>
      <c r="Y77" s="107" t="str">
        <f t="shared" si="7"/>
        <v>Andy</v>
      </c>
      <c r="AF77" s="185"/>
      <c r="AG77" s="188"/>
      <c r="AH77" s="196"/>
    </row>
    <row r="78" spans="1:34" s="21" customFormat="1" ht="47.25" x14ac:dyDescent="0.25">
      <c r="A78" s="66" t="str">
        <f t="shared" si="8"/>
        <v>S2#160AHE</v>
      </c>
      <c r="B78" s="109" t="s">
        <v>45</v>
      </c>
      <c r="C78" s="57" t="s">
        <v>41</v>
      </c>
      <c r="D78" s="67" t="s">
        <v>1016</v>
      </c>
      <c r="E78" s="59">
        <f ca="1">COUNTIF(INDIRECT("D"&amp;$A$4):D3262,INDIRECT("D"&amp;ROW())&amp;"*")</f>
        <v>0</v>
      </c>
      <c r="F78" s="258" t="s">
        <v>127</v>
      </c>
      <c r="G78" s="87">
        <f ca="1">COUNTIFS(INDIRECT("U"&amp;$A$4):U3330,"OPEN",INDIRECT("D"&amp;$A$4):D3330,INDIRECT("D"&amp;ROW()))</f>
        <v>0</v>
      </c>
      <c r="H78" s="69" t="s">
        <v>1028</v>
      </c>
      <c r="I78" s="136"/>
      <c r="J78" s="62" t="s">
        <v>40</v>
      </c>
      <c r="K78" s="63" t="s">
        <v>40</v>
      </c>
      <c r="L78" s="63" t="s">
        <v>40</v>
      </c>
      <c r="M78" s="63" t="s">
        <v>40</v>
      </c>
      <c r="N78" s="63" t="s">
        <v>40</v>
      </c>
      <c r="O78" s="63" t="s">
        <v>40</v>
      </c>
      <c r="P78" s="70" t="s">
        <v>1918</v>
      </c>
      <c r="Q78" s="236" t="s">
        <v>40</v>
      </c>
      <c r="R78" s="65"/>
      <c r="S78" s="128" t="s">
        <v>40</v>
      </c>
      <c r="T78" s="55"/>
      <c r="W78" s="45"/>
      <c r="X78" s="102" t="str">
        <f t="shared" si="6"/>
        <v>8.26</v>
      </c>
      <c r="Y78" s="107" t="str">
        <f t="shared" si="7"/>
        <v>Andy</v>
      </c>
      <c r="AF78" s="185"/>
      <c r="AG78" s="188"/>
      <c r="AH78" s="196"/>
    </row>
    <row r="79" spans="1:34" s="21" customFormat="1" ht="63" x14ac:dyDescent="0.25">
      <c r="A79" s="66" t="str">
        <f t="shared" si="8"/>
        <v>S2#160AHE</v>
      </c>
      <c r="B79" s="109" t="s">
        <v>45</v>
      </c>
      <c r="C79" s="57" t="s">
        <v>41</v>
      </c>
      <c r="D79" s="67" t="s">
        <v>1026</v>
      </c>
      <c r="E79" s="59">
        <f ca="1">COUNTIF(INDIRECT("D"&amp;$A$4):D3262,INDIRECT("D"&amp;ROW())&amp;"*")</f>
        <v>20</v>
      </c>
      <c r="F79" s="258" t="s">
        <v>127</v>
      </c>
      <c r="G79" s="87">
        <f ca="1">COUNTIFS(INDIRECT("U"&amp;$A$4):U3330,"OPEN",INDIRECT("D"&amp;$A$4):D3330,INDIRECT("D"&amp;ROW()))</f>
        <v>0</v>
      </c>
      <c r="H79" s="69" t="s">
        <v>1029</v>
      </c>
      <c r="I79" s="136"/>
      <c r="J79" s="62" t="s">
        <v>40</v>
      </c>
      <c r="K79" s="63" t="s">
        <v>40</v>
      </c>
      <c r="L79" s="63" t="s">
        <v>40</v>
      </c>
      <c r="M79" s="63" t="s">
        <v>40</v>
      </c>
      <c r="N79" s="63" t="s">
        <v>40</v>
      </c>
      <c r="O79" s="63" t="s">
        <v>40</v>
      </c>
      <c r="P79" s="70" t="s">
        <v>1031</v>
      </c>
      <c r="Q79" s="236" t="s">
        <v>40</v>
      </c>
      <c r="R79" s="65"/>
      <c r="S79" s="128" t="s">
        <v>40</v>
      </c>
      <c r="T79" s="55"/>
      <c r="W79" s="45"/>
      <c r="X79" s="102" t="str">
        <f t="shared" si="6"/>
        <v>8.27</v>
      </c>
      <c r="Y79" s="107" t="str">
        <f t="shared" si="7"/>
        <v>Andy</v>
      </c>
      <c r="AF79" s="185"/>
      <c r="AG79" s="188"/>
      <c r="AH79" s="196"/>
    </row>
    <row r="80" spans="1:34" s="21" customFormat="1" ht="47.25" x14ac:dyDescent="0.25">
      <c r="A80" s="66" t="str">
        <f t="shared" si="8"/>
        <v>S2#160AHE</v>
      </c>
      <c r="B80" s="109" t="s">
        <v>45</v>
      </c>
      <c r="C80" s="57" t="s">
        <v>41</v>
      </c>
      <c r="D80" s="67" t="s">
        <v>1027</v>
      </c>
      <c r="E80" s="59">
        <f ca="1">COUNTIF(INDIRECT("D"&amp;$A$4):D3262,INDIRECT("D"&amp;ROW())&amp;"*")</f>
        <v>0</v>
      </c>
      <c r="F80" s="258" t="s">
        <v>127</v>
      </c>
      <c r="G80" s="87">
        <f ca="1">COUNTIFS(INDIRECT("U"&amp;$A$4):U3332,"OPEN",INDIRECT("D"&amp;$A$4):D3332,INDIRECT("D"&amp;ROW()))</f>
        <v>0</v>
      </c>
      <c r="H80" s="69" t="s">
        <v>1018</v>
      </c>
      <c r="I80" s="136"/>
      <c r="J80" s="62" t="s">
        <v>40</v>
      </c>
      <c r="K80" s="63" t="s">
        <v>40</v>
      </c>
      <c r="L80" s="63" t="s">
        <v>40</v>
      </c>
      <c r="M80" s="63" t="s">
        <v>40</v>
      </c>
      <c r="N80" s="63" t="s">
        <v>40</v>
      </c>
      <c r="O80" s="63" t="s">
        <v>40</v>
      </c>
      <c r="P80" s="70"/>
      <c r="Q80" s="236"/>
      <c r="R80" s="65" t="s">
        <v>1019</v>
      </c>
      <c r="S80" s="128" t="s">
        <v>40</v>
      </c>
      <c r="T80" s="55"/>
      <c r="W80" s="45"/>
      <c r="X80" s="102" t="str">
        <f t="shared" si="6"/>
        <v>8.28</v>
      </c>
      <c r="Y80" s="107" t="str">
        <f t="shared" si="7"/>
        <v>Andy</v>
      </c>
      <c r="AF80" s="185"/>
      <c r="AG80" s="188"/>
      <c r="AH80" s="196"/>
    </row>
    <row r="81" spans="1:34" s="21" customFormat="1" ht="38.25" x14ac:dyDescent="0.25">
      <c r="A81" s="66" t="str">
        <f t="shared" si="8"/>
        <v>S2#160AHE</v>
      </c>
      <c r="B81" s="109" t="s">
        <v>45</v>
      </c>
      <c r="C81" s="57" t="s">
        <v>41</v>
      </c>
      <c r="D81" s="67" t="s">
        <v>90</v>
      </c>
      <c r="E81" s="59">
        <f ca="1">COUNTIF(INDIRECT("D"&amp;$A$4):D3262,INDIRECT("D"&amp;ROW())&amp;"*")</f>
        <v>837</v>
      </c>
      <c r="F81" s="258" t="s">
        <v>127</v>
      </c>
      <c r="G81" s="87">
        <f ca="1">COUNTIFS(INDIRECT("U"&amp;$A$4):U3332,"OPEN",INDIRECT("D"&amp;$A$4):D3332,INDIRECT("D"&amp;ROW()))</f>
        <v>0</v>
      </c>
      <c r="H81" s="69" t="s">
        <v>1551</v>
      </c>
      <c r="I81" s="60" t="s">
        <v>10698</v>
      </c>
      <c r="J81" s="62" t="s">
        <v>40</v>
      </c>
      <c r="K81" s="63" t="s">
        <v>40</v>
      </c>
      <c r="L81" s="63" t="s">
        <v>40</v>
      </c>
      <c r="M81" s="63" t="s">
        <v>40</v>
      </c>
      <c r="N81" s="63" t="s">
        <v>40</v>
      </c>
      <c r="O81" s="63" t="s">
        <v>40</v>
      </c>
      <c r="P81" s="70"/>
      <c r="Q81" s="236" t="s">
        <v>135</v>
      </c>
      <c r="R81" s="279" t="s">
        <v>2317</v>
      </c>
      <c r="S81" s="128" t="s">
        <v>40</v>
      </c>
      <c r="T81" s="55"/>
      <c r="W81" s="45"/>
      <c r="X81" s="102" t="str">
        <f t="shared" si="6"/>
        <v>9</v>
      </c>
      <c r="Y81" s="107" t="str">
        <f t="shared" si="7"/>
        <v>Andy</v>
      </c>
      <c r="AF81" s="185"/>
      <c r="AG81" s="188"/>
      <c r="AH81" s="196"/>
    </row>
    <row r="82" spans="1:34" ht="31.5" x14ac:dyDescent="0.25">
      <c r="A82" s="66" t="str">
        <f t="shared" si="8"/>
        <v>S2#160AHE</v>
      </c>
      <c r="B82" s="109" t="s">
        <v>45</v>
      </c>
      <c r="C82" s="57" t="s">
        <v>41</v>
      </c>
      <c r="D82" s="67" t="s">
        <v>1283</v>
      </c>
      <c r="E82" s="59">
        <f ca="1">COUNTIF(INDIRECT("D"&amp;$A$4):D3262,INDIRECT("D"&amp;ROW())&amp;"*")</f>
        <v>8</v>
      </c>
      <c r="F82" s="68" t="s">
        <v>1259</v>
      </c>
      <c r="G82" s="87">
        <f ca="1">COUNTIFS(INDIRECT("U"&amp;$A$4):U3334,"OPEN",INDIRECT("D"&amp;$A$4):D3334,INDIRECT("D"&amp;ROW()))</f>
        <v>0</v>
      </c>
      <c r="H82" s="69" t="s">
        <v>1369</v>
      </c>
      <c r="I82" s="136" t="s">
        <v>50</v>
      </c>
      <c r="J82" s="62" t="s">
        <v>40</v>
      </c>
      <c r="K82" s="63" t="s">
        <v>40</v>
      </c>
      <c r="L82" s="63" t="s">
        <v>40</v>
      </c>
      <c r="M82" s="63" t="s">
        <v>40</v>
      </c>
      <c r="N82" s="63" t="s">
        <v>40</v>
      </c>
      <c r="O82" s="63" t="s">
        <v>40</v>
      </c>
      <c r="P82" s="70" t="s">
        <v>1275</v>
      </c>
      <c r="Q82" s="236" t="s">
        <v>40</v>
      </c>
      <c r="R82" s="65"/>
      <c r="S82" s="128" t="s">
        <v>40</v>
      </c>
      <c r="T82" s="55"/>
      <c r="U82" s="21"/>
      <c r="V82" s="21"/>
      <c r="W82" s="45"/>
      <c r="X82" s="102" t="str">
        <f t="shared" si="6"/>
        <v>9.1.2</v>
      </c>
      <c r="Y82" s="107" t="str">
        <f t="shared" si="7"/>
        <v>Wanqiang</v>
      </c>
      <c r="AA82" s="21"/>
      <c r="AB82" s="21"/>
      <c r="AC82" s="21"/>
      <c r="AD82" s="21"/>
      <c r="AF82" s="184"/>
    </row>
    <row r="83" spans="1:34" ht="31.5" x14ac:dyDescent="0.25">
      <c r="A83" s="66" t="str">
        <f t="shared" si="8"/>
        <v>S2#160AHE</v>
      </c>
      <c r="B83" s="109" t="s">
        <v>45</v>
      </c>
      <c r="C83" s="57" t="s">
        <v>41</v>
      </c>
      <c r="D83" s="67" t="s">
        <v>1284</v>
      </c>
      <c r="E83" s="59">
        <f ca="1">COUNTIF(INDIRECT("D"&amp;$A$4):D3262,INDIRECT("D"&amp;ROW())&amp;"*")</f>
        <v>8</v>
      </c>
      <c r="F83" s="68" t="s">
        <v>1259</v>
      </c>
      <c r="G83" s="87">
        <f ca="1">COUNTIFS(INDIRECT("U"&amp;$A$4):U3334,"OPEN",INDIRECT("D"&amp;$A$4):D3334,INDIRECT("D"&amp;ROW()))</f>
        <v>0</v>
      </c>
      <c r="H83" s="69" t="s">
        <v>1403</v>
      </c>
      <c r="I83" s="136" t="s">
        <v>50</v>
      </c>
      <c r="J83" s="62" t="s">
        <v>40</v>
      </c>
      <c r="K83" s="63" t="s">
        <v>40</v>
      </c>
      <c r="L83" s="63" t="s">
        <v>40</v>
      </c>
      <c r="M83" s="63" t="s">
        <v>40</v>
      </c>
      <c r="N83" s="63" t="s">
        <v>40</v>
      </c>
      <c r="O83" s="63" t="s">
        <v>40</v>
      </c>
      <c r="P83" s="70" t="s">
        <v>1453</v>
      </c>
      <c r="Q83" s="236" t="s">
        <v>40</v>
      </c>
      <c r="R83" s="65"/>
      <c r="S83" s="128" t="s">
        <v>40</v>
      </c>
      <c r="T83" s="55"/>
      <c r="U83" s="21"/>
      <c r="V83" s="21"/>
      <c r="W83" s="45"/>
      <c r="X83" s="102" t="str">
        <f t="shared" si="6"/>
        <v>9.2.2</v>
      </c>
      <c r="Y83" s="107" t="str">
        <f t="shared" si="7"/>
        <v>Wanqiang</v>
      </c>
      <c r="AA83" s="21"/>
      <c r="AB83" s="21"/>
      <c r="AC83" s="21"/>
      <c r="AD83" s="21"/>
      <c r="AF83" s="184"/>
    </row>
    <row r="84" spans="1:34" ht="31.5" x14ac:dyDescent="0.25">
      <c r="A84" s="66" t="str">
        <f t="shared" si="8"/>
        <v>S2#160AHE</v>
      </c>
      <c r="B84" s="109" t="s">
        <v>45</v>
      </c>
      <c r="C84" s="57" t="s">
        <v>41</v>
      </c>
      <c r="D84" s="67" t="s">
        <v>1346</v>
      </c>
      <c r="E84" s="59">
        <f ca="1">COUNTIF(INDIRECT("D"&amp;$A$4):D3262,INDIRECT("D"&amp;ROW())&amp;"*")</f>
        <v>8</v>
      </c>
      <c r="F84" s="68" t="s">
        <v>1259</v>
      </c>
      <c r="G84" s="87">
        <f ca="1">COUNTIFS(INDIRECT("U"&amp;$A$4):U3336,"OPEN",INDIRECT("D"&amp;$A$4):D3336,INDIRECT("D"&amp;ROW()))</f>
        <v>0</v>
      </c>
      <c r="H84" s="69" t="s">
        <v>1371</v>
      </c>
      <c r="I84" s="136" t="s">
        <v>50</v>
      </c>
      <c r="J84" s="62" t="s">
        <v>40</v>
      </c>
      <c r="K84" s="63" t="s">
        <v>40</v>
      </c>
      <c r="L84" s="63" t="s">
        <v>40</v>
      </c>
      <c r="M84" s="63" t="s">
        <v>40</v>
      </c>
      <c r="N84" s="63" t="s">
        <v>40</v>
      </c>
      <c r="O84" s="63" t="s">
        <v>40</v>
      </c>
      <c r="P84" s="70" t="s">
        <v>1903</v>
      </c>
      <c r="Q84" s="236" t="s">
        <v>40</v>
      </c>
      <c r="R84" s="65"/>
      <c r="S84" s="128" t="s">
        <v>40</v>
      </c>
      <c r="T84" s="55"/>
      <c r="U84" s="21"/>
      <c r="V84" s="21"/>
      <c r="W84" s="45"/>
      <c r="X84" s="102" t="str">
        <f t="shared" si="6"/>
        <v>9.3.2</v>
      </c>
      <c r="Y84" s="107" t="str">
        <f t="shared" si="7"/>
        <v>Wanqiang</v>
      </c>
      <c r="AA84" s="21"/>
      <c r="AB84" s="21"/>
      <c r="AC84" s="21"/>
      <c r="AD84" s="21"/>
      <c r="AF84" s="184"/>
    </row>
    <row r="85" spans="1:34" ht="31.5" x14ac:dyDescent="0.25">
      <c r="A85" s="66" t="str">
        <f t="shared" si="8"/>
        <v>S2#160AHE</v>
      </c>
      <c r="B85" s="109" t="s">
        <v>45</v>
      </c>
      <c r="C85" s="57" t="s">
        <v>41</v>
      </c>
      <c r="D85" s="67" t="s">
        <v>1285</v>
      </c>
      <c r="E85" s="59">
        <f ca="1">COUNTIF(INDIRECT("D"&amp;$A$4):D3262,INDIRECT("D"&amp;ROW())&amp;"*")</f>
        <v>1</v>
      </c>
      <c r="F85" s="68" t="s">
        <v>1259</v>
      </c>
      <c r="G85" s="87">
        <f ca="1">COUNTIFS(INDIRECT("U"&amp;$A$4):U3336,"OPEN",INDIRECT("D"&amp;$A$4):D3336,INDIRECT("D"&amp;ROW()))</f>
        <v>0</v>
      </c>
      <c r="H85" s="69" t="s">
        <v>1366</v>
      </c>
      <c r="I85" s="136" t="s">
        <v>50</v>
      </c>
      <c r="J85" s="62" t="s">
        <v>40</v>
      </c>
      <c r="K85" s="63" t="s">
        <v>40</v>
      </c>
      <c r="L85" s="63" t="s">
        <v>40</v>
      </c>
      <c r="M85" s="63" t="s">
        <v>40</v>
      </c>
      <c r="N85" s="63" t="s">
        <v>40</v>
      </c>
      <c r="O85" s="63" t="s">
        <v>40</v>
      </c>
      <c r="P85" s="70" t="s">
        <v>1471</v>
      </c>
      <c r="Q85" s="236" t="s">
        <v>40</v>
      </c>
      <c r="R85" s="65"/>
      <c r="S85" s="128" t="s">
        <v>40</v>
      </c>
      <c r="T85" s="55"/>
      <c r="U85" s="21"/>
      <c r="V85" s="21"/>
      <c r="W85" s="45"/>
      <c r="X85" s="102" t="str">
        <f t="shared" si="6"/>
        <v>9.4.2</v>
      </c>
      <c r="Y85" s="107" t="str">
        <f t="shared" si="7"/>
        <v>Wanqiang</v>
      </c>
      <c r="AA85" s="21"/>
      <c r="AB85" s="21"/>
      <c r="AC85" s="21"/>
      <c r="AD85" s="21"/>
      <c r="AF85" s="184"/>
    </row>
    <row r="86" spans="1:34" ht="47.25" x14ac:dyDescent="0.25">
      <c r="A86" s="66" t="str">
        <f t="shared" si="8"/>
        <v>S2#160AHE</v>
      </c>
      <c r="B86" s="109" t="s">
        <v>45</v>
      </c>
      <c r="C86" s="57" t="s">
        <v>41</v>
      </c>
      <c r="D86" s="67" t="s">
        <v>1347</v>
      </c>
      <c r="E86" s="59">
        <f ca="1">COUNTIF(INDIRECT("D"&amp;$A$4):D3262,INDIRECT("D"&amp;ROW())&amp;"*")</f>
        <v>83</v>
      </c>
      <c r="F86" s="265" t="s">
        <v>1391</v>
      </c>
      <c r="G86" s="87">
        <f ca="1">COUNTIFS(INDIRECT("U"&amp;$A$4):U3338,"OPEN",INDIRECT("D"&amp;$A$4):D3338,INDIRECT("D"&amp;ROW()))</f>
        <v>0</v>
      </c>
      <c r="H86" s="69" t="s">
        <v>1404</v>
      </c>
      <c r="I86" s="136" t="s">
        <v>53</v>
      </c>
      <c r="J86" s="62" t="s">
        <v>40</v>
      </c>
      <c r="K86" s="63" t="s">
        <v>40</v>
      </c>
      <c r="L86" s="63" t="s">
        <v>40</v>
      </c>
      <c r="M86" s="63" t="s">
        <v>40</v>
      </c>
      <c r="N86" s="63" t="s">
        <v>40</v>
      </c>
      <c r="O86" s="63" t="s">
        <v>40</v>
      </c>
      <c r="P86" s="70" t="s">
        <v>1466</v>
      </c>
      <c r="Q86" s="236"/>
      <c r="R86" s="65"/>
      <c r="S86" s="128" t="s">
        <v>40</v>
      </c>
      <c r="T86" s="55"/>
      <c r="U86" s="21"/>
      <c r="V86" s="21"/>
      <c r="W86" s="45"/>
      <c r="X86" s="102" t="str">
        <f t="shared" si="6"/>
        <v>9.5.2</v>
      </c>
      <c r="Y86" s="107" t="str">
        <f t="shared" si="7"/>
        <v>Dario</v>
      </c>
      <c r="AA86" s="21"/>
      <c r="AB86" s="21"/>
      <c r="AC86" s="21"/>
      <c r="AD86" s="21"/>
      <c r="AF86" s="184"/>
    </row>
    <row r="87" spans="1:34" ht="31.5" x14ac:dyDescent="0.25">
      <c r="A87" s="66" t="str">
        <f t="shared" si="8"/>
        <v>S2#160AHE</v>
      </c>
      <c r="B87" s="109" t="s">
        <v>45</v>
      </c>
      <c r="C87" s="57" t="s">
        <v>41</v>
      </c>
      <c r="D87" s="67" t="s">
        <v>1397</v>
      </c>
      <c r="E87" s="59">
        <f ca="1">COUNTIF(INDIRECT("D"&amp;$A$4):D3262,INDIRECT("D"&amp;ROW())&amp;"*")</f>
        <v>19</v>
      </c>
      <c r="F87" s="258" t="s">
        <v>127</v>
      </c>
      <c r="G87" s="87">
        <f ca="1">COUNTIFS(INDIRECT("U"&amp;$A$4):U3338,"OPEN",INDIRECT("D"&amp;$A$4):D3338,INDIRECT("D"&amp;ROW()))</f>
        <v>0</v>
      </c>
      <c r="H87" s="69" t="s">
        <v>1367</v>
      </c>
      <c r="I87" s="136" t="s">
        <v>50</v>
      </c>
      <c r="J87" s="62" t="s">
        <v>40</v>
      </c>
      <c r="K87" s="63" t="s">
        <v>40</v>
      </c>
      <c r="L87" s="63" t="s">
        <v>40</v>
      </c>
      <c r="M87" s="63" t="s">
        <v>40</v>
      </c>
      <c r="N87" s="63" t="s">
        <v>40</v>
      </c>
      <c r="O87" s="63" t="s">
        <v>40</v>
      </c>
      <c r="P87" s="70" t="s">
        <v>1395</v>
      </c>
      <c r="Q87" s="236"/>
      <c r="R87" s="65"/>
      <c r="S87" s="128" t="s">
        <v>40</v>
      </c>
      <c r="T87" s="55"/>
      <c r="U87" s="21"/>
      <c r="V87" s="21"/>
      <c r="W87" s="45"/>
      <c r="X87" s="102" t="str">
        <f t="shared" si="6"/>
        <v>9.6.2</v>
      </c>
      <c r="Y87" s="107" t="str">
        <f t="shared" si="7"/>
        <v>Andy</v>
      </c>
      <c r="AA87" s="21"/>
      <c r="AB87" s="21"/>
      <c r="AC87" s="21"/>
      <c r="AD87" s="21"/>
      <c r="AF87" s="184"/>
    </row>
    <row r="88" spans="1:34" ht="31.5" x14ac:dyDescent="0.25">
      <c r="A88" s="66" t="str">
        <f t="shared" si="8"/>
        <v>S2#160AHE</v>
      </c>
      <c r="B88" s="109" t="s">
        <v>45</v>
      </c>
      <c r="C88" s="57" t="s">
        <v>41</v>
      </c>
      <c r="D88" s="67" t="s">
        <v>1301</v>
      </c>
      <c r="E88" s="59">
        <f ca="1">COUNTIF(INDIRECT("D"&amp;$A$4):D3262,INDIRECT("D"&amp;ROW())&amp;"*")</f>
        <v>40</v>
      </c>
      <c r="F88" s="68" t="s">
        <v>1259</v>
      </c>
      <c r="G88" s="87">
        <f ca="1">COUNTIFS(INDIRECT("U"&amp;$A$4):U3340,"OPEN",INDIRECT("D"&amp;$A$4):D3340,INDIRECT("D"&amp;ROW()))</f>
        <v>0</v>
      </c>
      <c r="H88" s="69" t="s">
        <v>1376</v>
      </c>
      <c r="I88" s="136" t="s">
        <v>53</v>
      </c>
      <c r="J88" s="62" t="s">
        <v>40</v>
      </c>
      <c r="K88" s="63" t="s">
        <v>40</v>
      </c>
      <c r="L88" s="63" t="s">
        <v>40</v>
      </c>
      <c r="M88" s="63" t="s">
        <v>40</v>
      </c>
      <c r="N88" s="63" t="s">
        <v>40</v>
      </c>
      <c r="O88" s="63" t="s">
        <v>40</v>
      </c>
      <c r="P88" s="70" t="s">
        <v>1271</v>
      </c>
      <c r="Q88" s="236"/>
      <c r="R88" s="65"/>
      <c r="S88" s="128" t="s">
        <v>40</v>
      </c>
      <c r="T88" s="55"/>
      <c r="U88" s="21"/>
      <c r="V88" s="21"/>
      <c r="W88" s="45"/>
      <c r="X88" s="102" t="str">
        <f t="shared" si="6"/>
        <v>9.7.2</v>
      </c>
      <c r="Y88" s="107" t="str">
        <f t="shared" si="7"/>
        <v>Wanqiang</v>
      </c>
      <c r="AA88" s="21"/>
      <c r="AB88" s="21"/>
      <c r="AC88" s="21"/>
      <c r="AD88" s="21"/>
      <c r="AF88" s="184"/>
    </row>
    <row r="89" spans="1:34" ht="47.25" x14ac:dyDescent="0.25">
      <c r="A89" s="66" t="str">
        <f t="shared" si="8"/>
        <v>S2#160AHE</v>
      </c>
      <c r="B89" s="109" t="s">
        <v>45</v>
      </c>
      <c r="C89" s="57" t="s">
        <v>41</v>
      </c>
      <c r="D89" s="67" t="s">
        <v>1286</v>
      </c>
      <c r="E89" s="59">
        <f ca="1">COUNTIF(INDIRECT("D"&amp;$A$4):D3262,INDIRECT("D"&amp;ROW())&amp;"*")</f>
        <v>16</v>
      </c>
      <c r="F89" s="265" t="s">
        <v>1391</v>
      </c>
      <c r="G89" s="87">
        <f ca="1">COUNTIFS(INDIRECT("U"&amp;$A$4):U3340,"OPEN",INDIRECT("D"&amp;$A$4):D3340,INDIRECT("D"&amp;ROW()))</f>
        <v>0</v>
      </c>
      <c r="H89" s="69" t="s">
        <v>1293</v>
      </c>
      <c r="I89" s="136" t="s">
        <v>50</v>
      </c>
      <c r="J89" s="62" t="s">
        <v>40</v>
      </c>
      <c r="K89" s="63" t="s">
        <v>40</v>
      </c>
      <c r="L89" s="63" t="s">
        <v>40</v>
      </c>
      <c r="M89" s="63" t="s">
        <v>40</v>
      </c>
      <c r="N89" s="63" t="s">
        <v>40</v>
      </c>
      <c r="O89" s="63" t="s">
        <v>40</v>
      </c>
      <c r="P89" s="70" t="s">
        <v>1276</v>
      </c>
      <c r="Q89" s="236"/>
      <c r="R89" s="65"/>
      <c r="S89" s="128" t="s">
        <v>40</v>
      </c>
      <c r="T89" s="55"/>
      <c r="U89" s="21"/>
      <c r="V89" s="21"/>
      <c r="W89" s="45"/>
      <c r="X89" s="102" t="str">
        <f t="shared" si="6"/>
        <v>9.8.2</v>
      </c>
      <c r="Y89" s="107" t="str">
        <f t="shared" si="7"/>
        <v>Dario</v>
      </c>
      <c r="AA89" s="21"/>
      <c r="AB89" s="21"/>
      <c r="AC89" s="21"/>
      <c r="AD89" s="21"/>
      <c r="AF89" s="184"/>
    </row>
    <row r="90" spans="1:34" ht="31.5" x14ac:dyDescent="0.25">
      <c r="A90" s="66" t="str">
        <f t="shared" si="8"/>
        <v>S2#160AHE</v>
      </c>
      <c r="B90" s="109" t="s">
        <v>45</v>
      </c>
      <c r="C90" s="57" t="s">
        <v>41</v>
      </c>
      <c r="D90" s="67" t="s">
        <v>1348</v>
      </c>
      <c r="E90" s="59">
        <f ca="1">COUNTIF(INDIRECT("D"&amp;$A$4):D3262,INDIRECT("D"&amp;ROW())&amp;"*")</f>
        <v>19</v>
      </c>
      <c r="F90" s="68" t="s">
        <v>1259</v>
      </c>
      <c r="G90" s="87">
        <f ca="1">COUNTIFS(INDIRECT("U"&amp;$A$4):U3342,"OPEN",INDIRECT("D"&amp;$A$4):D3342,INDIRECT("D"&amp;ROW()))</f>
        <v>0</v>
      </c>
      <c r="H90" s="69" t="s">
        <v>1374</v>
      </c>
      <c r="I90" s="136" t="s">
        <v>53</v>
      </c>
      <c r="J90" s="62" t="s">
        <v>40</v>
      </c>
      <c r="K90" s="63" t="s">
        <v>40</v>
      </c>
      <c r="L90" s="63" t="s">
        <v>40</v>
      </c>
      <c r="M90" s="63" t="s">
        <v>40</v>
      </c>
      <c r="N90" s="63" t="s">
        <v>40</v>
      </c>
      <c r="O90" s="63" t="s">
        <v>40</v>
      </c>
      <c r="P90" s="70" t="s">
        <v>1488</v>
      </c>
      <c r="Q90" s="236"/>
      <c r="R90" s="65"/>
      <c r="S90" s="128" t="s">
        <v>40</v>
      </c>
      <c r="T90" s="55"/>
      <c r="U90" s="21"/>
      <c r="V90" s="21"/>
      <c r="W90" s="45"/>
      <c r="X90" s="102" t="str">
        <f t="shared" si="6"/>
        <v>9.9.2</v>
      </c>
      <c r="Y90" s="107" t="str">
        <f t="shared" si="7"/>
        <v>Wanqiang</v>
      </c>
      <c r="AA90" s="21"/>
      <c r="AB90" s="21"/>
      <c r="AC90" s="21"/>
      <c r="AD90" s="21"/>
      <c r="AF90" s="184"/>
    </row>
    <row r="91" spans="1:34" ht="31.5" x14ac:dyDescent="0.25">
      <c r="A91" s="66" t="str">
        <f t="shared" si="8"/>
        <v>S2#160AHE</v>
      </c>
      <c r="B91" s="109" t="s">
        <v>45</v>
      </c>
      <c r="C91" s="57" t="s">
        <v>41</v>
      </c>
      <c r="D91" s="67" t="s">
        <v>1349</v>
      </c>
      <c r="E91" s="59">
        <f ca="1">COUNTIF(INDIRECT("D"&amp;$A$4):D3262,INDIRECT("D"&amp;ROW())&amp;"*")</f>
        <v>20</v>
      </c>
      <c r="F91" s="68" t="s">
        <v>1259</v>
      </c>
      <c r="G91" s="87">
        <f ca="1">COUNTIFS(INDIRECT("U"&amp;$A$4):U3342,"OPEN",INDIRECT("D"&amp;$A$4):D3342,INDIRECT("D"&amp;ROW()))</f>
        <v>0</v>
      </c>
      <c r="H91" s="69" t="s">
        <v>1372</v>
      </c>
      <c r="I91" s="136" t="s">
        <v>50</v>
      </c>
      <c r="J91" s="62" t="s">
        <v>40</v>
      </c>
      <c r="K91" s="63" t="s">
        <v>40</v>
      </c>
      <c r="L91" s="63" t="s">
        <v>40</v>
      </c>
      <c r="M91" s="63" t="s">
        <v>40</v>
      </c>
      <c r="N91" s="63" t="s">
        <v>40</v>
      </c>
      <c r="O91" s="63" t="s">
        <v>40</v>
      </c>
      <c r="P91" s="70" t="s">
        <v>1273</v>
      </c>
      <c r="Q91" s="236"/>
      <c r="R91" s="65"/>
      <c r="S91" s="128" t="s">
        <v>40</v>
      </c>
      <c r="T91" s="55"/>
      <c r="U91" s="21"/>
      <c r="V91" s="21"/>
      <c r="W91" s="45"/>
      <c r="X91" s="102" t="str">
        <f t="shared" si="6"/>
        <v>9.10.2</v>
      </c>
      <c r="Y91" s="107" t="str">
        <f t="shared" si="7"/>
        <v>Wanqiang</v>
      </c>
      <c r="AA91" s="21"/>
      <c r="AB91" s="21"/>
      <c r="AC91" s="21"/>
      <c r="AD91" s="21"/>
      <c r="AF91" s="184"/>
    </row>
    <row r="92" spans="1:34" ht="31.5" x14ac:dyDescent="0.25">
      <c r="A92" s="66" t="str">
        <f t="shared" si="8"/>
        <v>S2#160AHE</v>
      </c>
      <c r="B92" s="109" t="s">
        <v>45</v>
      </c>
      <c r="C92" s="57" t="s">
        <v>41</v>
      </c>
      <c r="D92" s="67" t="s">
        <v>1350</v>
      </c>
      <c r="E92" s="59">
        <f ca="1">COUNTIF(INDIRECT("D"&amp;$A$4):D3262,INDIRECT("D"&amp;ROW())&amp;"*")</f>
        <v>71</v>
      </c>
      <c r="F92" s="68" t="s">
        <v>1259</v>
      </c>
      <c r="G92" s="87">
        <f ca="1">COUNTIFS(INDIRECT("U"&amp;$A$4):U3344,"OPEN",INDIRECT("D"&amp;$A$4):D3344,INDIRECT("D"&amp;ROW()))</f>
        <v>0</v>
      </c>
      <c r="H92" s="69" t="s">
        <v>1370</v>
      </c>
      <c r="I92" s="136" t="s">
        <v>53</v>
      </c>
      <c r="J92" s="62" t="s">
        <v>40</v>
      </c>
      <c r="K92" s="63" t="s">
        <v>40</v>
      </c>
      <c r="L92" s="63" t="s">
        <v>40</v>
      </c>
      <c r="M92" s="63" t="s">
        <v>40</v>
      </c>
      <c r="N92" s="63" t="s">
        <v>40</v>
      </c>
      <c r="O92" s="63" t="s">
        <v>40</v>
      </c>
      <c r="P92" s="70" t="s">
        <v>1440</v>
      </c>
      <c r="Q92" s="236"/>
      <c r="R92" s="65"/>
      <c r="S92" s="128" t="s">
        <v>40</v>
      </c>
      <c r="T92" s="55"/>
      <c r="U92" s="21"/>
      <c r="V92" s="21"/>
      <c r="W92" s="45"/>
      <c r="X92" s="102" t="str">
        <f t="shared" si="6"/>
        <v>9.11.2</v>
      </c>
      <c r="Y92" s="107" t="str">
        <f t="shared" si="7"/>
        <v>Wanqiang</v>
      </c>
      <c r="AA92" s="21"/>
      <c r="AB92" s="21"/>
      <c r="AC92" s="21"/>
      <c r="AD92" s="21"/>
      <c r="AF92" s="184"/>
    </row>
    <row r="93" spans="1:34" ht="31.5" x14ac:dyDescent="0.25">
      <c r="A93" s="66" t="str">
        <f t="shared" si="8"/>
        <v>S2#160AHE</v>
      </c>
      <c r="B93" s="109" t="s">
        <v>45</v>
      </c>
      <c r="C93" s="57" t="s">
        <v>41</v>
      </c>
      <c r="D93" s="67" t="s">
        <v>1351</v>
      </c>
      <c r="E93" s="59">
        <f ca="1">COUNTIF(INDIRECT("D"&amp;$A$4):D3262,INDIRECT("D"&amp;ROW())&amp;"*")</f>
        <v>86</v>
      </c>
      <c r="F93" s="265" t="s">
        <v>1391</v>
      </c>
      <c r="G93" s="87">
        <f ca="1">COUNTIFS(INDIRECT("U"&amp;$A$4):U3344,"OPEN",INDIRECT("D"&amp;$A$4):D3344,INDIRECT("D"&amp;ROW()))</f>
        <v>0</v>
      </c>
      <c r="H93" s="69" t="s">
        <v>1373</v>
      </c>
      <c r="I93" s="136" t="s">
        <v>53</v>
      </c>
      <c r="J93" s="62" t="s">
        <v>40</v>
      </c>
      <c r="K93" s="63" t="s">
        <v>40</v>
      </c>
      <c r="L93" s="63" t="s">
        <v>40</v>
      </c>
      <c r="M93" s="63" t="s">
        <v>40</v>
      </c>
      <c r="N93" s="63" t="s">
        <v>40</v>
      </c>
      <c r="O93" s="63" t="s">
        <v>40</v>
      </c>
      <c r="P93" s="70" t="s">
        <v>1449</v>
      </c>
      <c r="Q93" s="236"/>
      <c r="R93" s="65"/>
      <c r="S93" s="128" t="s">
        <v>40</v>
      </c>
      <c r="T93" s="55"/>
      <c r="U93" s="21"/>
      <c r="V93" s="21"/>
      <c r="W93" s="45"/>
      <c r="X93" s="102" t="str">
        <f t="shared" si="6"/>
        <v>9.12.2</v>
      </c>
      <c r="Y93" s="107" t="str">
        <f t="shared" si="7"/>
        <v>Dario</v>
      </c>
      <c r="AA93" s="21"/>
      <c r="AB93" s="21"/>
      <c r="AC93" s="21"/>
      <c r="AD93" s="21"/>
      <c r="AF93" s="184"/>
    </row>
    <row r="94" spans="1:34" ht="31.5" x14ac:dyDescent="0.25">
      <c r="A94" s="66" t="str">
        <f t="shared" si="8"/>
        <v>S2#160AHE</v>
      </c>
      <c r="B94" s="109" t="s">
        <v>45</v>
      </c>
      <c r="C94" s="57" t="s">
        <v>41</v>
      </c>
      <c r="D94" s="67" t="s">
        <v>1287</v>
      </c>
      <c r="E94" s="59">
        <f ca="1">COUNTIF(INDIRECT("D"&amp;$A$4):D3262,INDIRECT("D"&amp;ROW())&amp;"*")</f>
        <v>18</v>
      </c>
      <c r="F94" s="68" t="s">
        <v>1259</v>
      </c>
      <c r="G94" s="87">
        <f ca="1">COUNTIFS(INDIRECT("U"&amp;$A$4):U3346,"OPEN",INDIRECT("D"&amp;$A$4):D3346,INDIRECT("D"&amp;ROW()))</f>
        <v>0</v>
      </c>
      <c r="H94" s="69" t="s">
        <v>1320</v>
      </c>
      <c r="I94" s="136" t="s">
        <v>53</v>
      </c>
      <c r="J94" s="62" t="s">
        <v>40</v>
      </c>
      <c r="K94" s="63" t="s">
        <v>40</v>
      </c>
      <c r="L94" s="63" t="s">
        <v>40</v>
      </c>
      <c r="M94" s="63" t="s">
        <v>40</v>
      </c>
      <c r="N94" s="63" t="s">
        <v>40</v>
      </c>
      <c r="O94" s="63" t="s">
        <v>40</v>
      </c>
      <c r="P94" s="70" t="s">
        <v>1700</v>
      </c>
      <c r="Q94" s="236"/>
      <c r="R94" s="65"/>
      <c r="S94" s="128" t="s">
        <v>40</v>
      </c>
      <c r="T94" s="55"/>
      <c r="U94" s="21"/>
      <c r="V94" s="21"/>
      <c r="W94" s="45"/>
      <c r="X94" s="102" t="str">
        <f t="shared" si="6"/>
        <v>9.13.2</v>
      </c>
      <c r="Y94" s="107" t="str">
        <f t="shared" si="7"/>
        <v>Wanqiang</v>
      </c>
      <c r="AA94" s="21"/>
      <c r="AB94" s="21"/>
      <c r="AC94" s="21"/>
      <c r="AD94" s="21"/>
      <c r="AF94" s="184"/>
    </row>
    <row r="95" spans="1:34" ht="31.5" x14ac:dyDescent="0.25">
      <c r="A95" s="66" t="str">
        <f t="shared" si="8"/>
        <v>S2#160AHE</v>
      </c>
      <c r="B95" s="109" t="s">
        <v>45</v>
      </c>
      <c r="C95" s="57" t="s">
        <v>41</v>
      </c>
      <c r="D95" s="67" t="s">
        <v>1352</v>
      </c>
      <c r="E95" s="59">
        <f ca="1">COUNTIF(INDIRECT("D"&amp;$A$4):D3262,INDIRECT("D"&amp;ROW())&amp;"*")</f>
        <v>19</v>
      </c>
      <c r="F95" s="68" t="s">
        <v>1259</v>
      </c>
      <c r="G95" s="87">
        <f ca="1">COUNTIFS(INDIRECT("U"&amp;$A$4):U3346,"OPEN",INDIRECT("D"&amp;$A$4):D3346,INDIRECT("D"&amp;ROW()))</f>
        <v>0</v>
      </c>
      <c r="H95" s="69" t="s">
        <v>1296</v>
      </c>
      <c r="I95" s="136" t="s">
        <v>50</v>
      </c>
      <c r="J95" s="62" t="s">
        <v>40</v>
      </c>
      <c r="K95" s="63" t="s">
        <v>40</v>
      </c>
      <c r="L95" s="63" t="s">
        <v>40</v>
      </c>
      <c r="M95" s="63" t="s">
        <v>40</v>
      </c>
      <c r="N95" s="63" t="s">
        <v>40</v>
      </c>
      <c r="O95" s="63" t="s">
        <v>40</v>
      </c>
      <c r="P95" s="70" t="s">
        <v>1476</v>
      </c>
      <c r="Q95" s="236"/>
      <c r="R95" s="65"/>
      <c r="S95" s="128" t="s">
        <v>40</v>
      </c>
      <c r="T95" s="55"/>
      <c r="U95" s="21"/>
      <c r="V95" s="21"/>
      <c r="W95" s="45"/>
      <c r="X95" s="102" t="str">
        <f t="shared" si="6"/>
        <v>9.14.2</v>
      </c>
      <c r="Y95" s="107" t="str">
        <f t="shared" si="7"/>
        <v>Wanqiang</v>
      </c>
      <c r="AA95" s="21"/>
      <c r="AB95" s="21"/>
      <c r="AC95" s="21"/>
      <c r="AD95" s="21"/>
      <c r="AF95" s="184"/>
    </row>
    <row r="96" spans="1:34" ht="63" x14ac:dyDescent="0.25">
      <c r="A96" s="66" t="str">
        <f t="shared" si="8"/>
        <v>S2#160AHE</v>
      </c>
      <c r="B96" s="109" t="s">
        <v>45</v>
      </c>
      <c r="C96" s="57" t="s">
        <v>41</v>
      </c>
      <c r="D96" s="67" t="s">
        <v>1288</v>
      </c>
      <c r="E96" s="59">
        <f ca="1">COUNTIF(INDIRECT("D"&amp;$A$4):D3262,INDIRECT("D"&amp;ROW())&amp;"*")</f>
        <v>12</v>
      </c>
      <c r="F96" s="68" t="s">
        <v>1259</v>
      </c>
      <c r="G96" s="87">
        <f ca="1">COUNTIFS(INDIRECT("U"&amp;$A$4):U3348,"OPEN",INDIRECT("D"&amp;$A$4):D3348,INDIRECT("D"&amp;ROW()))</f>
        <v>0</v>
      </c>
      <c r="H96" s="69" t="s">
        <v>1365</v>
      </c>
      <c r="I96" s="136" t="s">
        <v>50</v>
      </c>
      <c r="J96" s="62"/>
      <c r="K96" s="63"/>
      <c r="L96" s="63"/>
      <c r="M96" s="63"/>
      <c r="N96" s="63"/>
      <c r="O96" s="63"/>
      <c r="P96" s="70" t="s">
        <v>1454</v>
      </c>
      <c r="Q96" s="236"/>
      <c r="R96" s="65"/>
      <c r="S96" s="128"/>
      <c r="T96" s="55"/>
      <c r="U96" s="21"/>
      <c r="V96" s="21"/>
      <c r="W96" s="45"/>
      <c r="X96" s="102" t="str">
        <f t="shared" si="6"/>
        <v>9.15.2</v>
      </c>
      <c r="Y96" s="107" t="str">
        <f t="shared" si="7"/>
        <v>Wanqiang</v>
      </c>
      <c r="AA96" s="21"/>
      <c r="AB96" s="21"/>
      <c r="AC96" s="21"/>
      <c r="AD96" s="21"/>
      <c r="AF96" s="184"/>
    </row>
    <row r="97" spans="1:32" ht="31.5" x14ac:dyDescent="0.25">
      <c r="A97" s="66" t="str">
        <f t="shared" si="8"/>
        <v>S2#160AHE</v>
      </c>
      <c r="B97" s="109" t="s">
        <v>45</v>
      </c>
      <c r="C97" s="57" t="s">
        <v>41</v>
      </c>
      <c r="D97" s="67" t="s">
        <v>1353</v>
      </c>
      <c r="E97" s="59">
        <f ca="1">COUNTIF(INDIRECT("D"&amp;$A$4):D3262,INDIRECT("D"&amp;ROW())&amp;"*")</f>
        <v>6</v>
      </c>
      <c r="F97" s="265" t="s">
        <v>1391</v>
      </c>
      <c r="G97" s="87">
        <f ca="1">COUNTIFS(INDIRECT("U"&amp;$A$4):U3348,"OPEN",INDIRECT("D"&amp;$A$4):D3348,INDIRECT("D"&amp;ROW()))</f>
        <v>0</v>
      </c>
      <c r="H97" s="69" t="s">
        <v>1297</v>
      </c>
      <c r="I97" s="136" t="s">
        <v>50</v>
      </c>
      <c r="J97" s="62"/>
      <c r="K97" s="63"/>
      <c r="L97" s="63"/>
      <c r="M97" s="63"/>
      <c r="N97" s="63"/>
      <c r="O97" s="63"/>
      <c r="P97" s="70" t="s">
        <v>1441</v>
      </c>
      <c r="Q97" s="236"/>
      <c r="R97" s="65"/>
      <c r="S97" s="128"/>
      <c r="T97" s="55"/>
      <c r="U97" s="21"/>
      <c r="V97" s="21"/>
      <c r="W97" s="45"/>
      <c r="X97" s="102" t="str">
        <f t="shared" si="6"/>
        <v>9.16.2</v>
      </c>
      <c r="Y97" s="107" t="str">
        <f t="shared" si="7"/>
        <v>Dario</v>
      </c>
      <c r="AA97" s="21"/>
      <c r="AB97" s="21"/>
      <c r="AC97" s="21"/>
      <c r="AD97" s="21"/>
      <c r="AF97" s="184"/>
    </row>
    <row r="98" spans="1:32" ht="31.5" x14ac:dyDescent="0.25">
      <c r="A98" s="66" t="str">
        <f t="shared" si="8"/>
        <v>S2#160AHE</v>
      </c>
      <c r="B98" s="109" t="s">
        <v>45</v>
      </c>
      <c r="C98" s="57" t="s">
        <v>41</v>
      </c>
      <c r="D98" s="67" t="s">
        <v>1289</v>
      </c>
      <c r="E98" s="59">
        <f ca="1">COUNTIF(INDIRECT("D"&amp;$A$4):D3262,INDIRECT("D"&amp;ROW())&amp;"*")</f>
        <v>43</v>
      </c>
      <c r="F98" s="265" t="s">
        <v>1391</v>
      </c>
      <c r="G98" s="87">
        <f ca="1">COUNTIFS(INDIRECT("U"&amp;$A$4):U3350,"OPEN",INDIRECT("D"&amp;$A$4):D3350,INDIRECT("D"&amp;ROW()))</f>
        <v>0</v>
      </c>
      <c r="H98" s="69" t="s">
        <v>1368</v>
      </c>
      <c r="I98" s="136" t="s">
        <v>53</v>
      </c>
      <c r="J98" s="62"/>
      <c r="K98" s="63"/>
      <c r="L98" s="63"/>
      <c r="M98" s="63"/>
      <c r="N98" s="63"/>
      <c r="O98" s="63"/>
      <c r="P98" s="70" t="s">
        <v>1274</v>
      </c>
      <c r="Q98" s="236"/>
      <c r="R98" s="65"/>
      <c r="S98" s="128"/>
      <c r="T98" s="55"/>
      <c r="U98" s="21"/>
      <c r="V98" s="21"/>
      <c r="W98" s="45"/>
      <c r="X98" s="102" t="str">
        <f t="shared" si="6"/>
        <v>9.17.2</v>
      </c>
      <c r="Y98" s="107" t="str">
        <f t="shared" si="7"/>
        <v>Dario</v>
      </c>
      <c r="AA98" s="21"/>
      <c r="AB98" s="21"/>
      <c r="AC98" s="21"/>
      <c r="AD98" s="21"/>
      <c r="AF98" s="184"/>
    </row>
    <row r="99" spans="1:32" ht="47.25" x14ac:dyDescent="0.25">
      <c r="A99" s="66" t="str">
        <f t="shared" si="8"/>
        <v>S2#160AHE</v>
      </c>
      <c r="B99" s="109" t="s">
        <v>45</v>
      </c>
      <c r="C99" s="57" t="s">
        <v>41</v>
      </c>
      <c r="D99" s="67" t="s">
        <v>1354</v>
      </c>
      <c r="E99" s="59">
        <f ca="1">COUNTIF(INDIRECT("D"&amp;$A$4):D3262,INDIRECT("D"&amp;ROW())&amp;"*")</f>
        <v>38</v>
      </c>
      <c r="F99" s="265" t="s">
        <v>1391</v>
      </c>
      <c r="G99" s="87">
        <f ca="1">COUNTIFS(INDIRECT("U"&amp;$A$4):U3350,"OPEN",INDIRECT("D"&amp;$A$4):D3350,INDIRECT("D"&amp;ROW()))</f>
        <v>0</v>
      </c>
      <c r="H99" s="69" t="s">
        <v>1726</v>
      </c>
      <c r="I99" s="136" t="s">
        <v>53</v>
      </c>
      <c r="J99" s="62"/>
      <c r="K99" s="63"/>
      <c r="L99" s="63"/>
      <c r="M99" s="63"/>
      <c r="N99" s="63"/>
      <c r="O99" s="63"/>
      <c r="P99" s="70" t="s">
        <v>1279</v>
      </c>
      <c r="Q99" s="236"/>
      <c r="R99" s="65"/>
      <c r="S99" s="128"/>
      <c r="T99" s="55"/>
      <c r="U99" s="21"/>
      <c r="V99" s="21"/>
      <c r="W99" s="45"/>
      <c r="X99" s="102" t="str">
        <f t="shared" si="6"/>
        <v>9.18.2</v>
      </c>
      <c r="Y99" s="107" t="str">
        <f t="shared" si="7"/>
        <v>Dario</v>
      </c>
      <c r="AA99" s="21"/>
      <c r="AB99" s="21"/>
      <c r="AC99" s="21"/>
      <c r="AD99" s="21"/>
      <c r="AF99" s="184"/>
    </row>
    <row r="100" spans="1:32" ht="18" x14ac:dyDescent="0.25">
      <c r="A100" s="66" t="str">
        <f t="shared" si="8"/>
        <v>S2#160AHE</v>
      </c>
      <c r="B100" s="109" t="s">
        <v>45</v>
      </c>
      <c r="C100" s="57" t="s">
        <v>41</v>
      </c>
      <c r="D100" s="67" t="s">
        <v>1355</v>
      </c>
      <c r="E100" s="59">
        <f ca="1">COUNTIF(INDIRECT("D"&amp;$A$4):D3262,INDIRECT("D"&amp;ROW())&amp;"*")</f>
        <v>20</v>
      </c>
      <c r="F100" s="265" t="s">
        <v>1391</v>
      </c>
      <c r="G100" s="87">
        <f ca="1">COUNTIFS(INDIRECT("U"&amp;$A$4):U3352,"OPEN",INDIRECT("D"&amp;$A$4):D3352,INDIRECT("D"&amp;ROW()))</f>
        <v>0</v>
      </c>
      <c r="H100" s="69" t="s">
        <v>1396</v>
      </c>
      <c r="I100" s="136" t="s">
        <v>50</v>
      </c>
      <c r="J100" s="62"/>
      <c r="K100" s="63"/>
      <c r="L100" s="63"/>
      <c r="M100" s="63"/>
      <c r="N100" s="63"/>
      <c r="O100" s="63"/>
      <c r="P100" s="70" t="s">
        <v>1447</v>
      </c>
      <c r="Q100" s="236"/>
      <c r="R100" s="65"/>
      <c r="S100" s="128"/>
      <c r="T100" s="55"/>
      <c r="U100" s="21"/>
      <c r="V100" s="21"/>
      <c r="W100" s="45"/>
      <c r="X100" s="102" t="str">
        <f t="shared" si="6"/>
        <v>9.19.2</v>
      </c>
      <c r="Y100" s="107" t="str">
        <f t="shared" si="7"/>
        <v>Dario</v>
      </c>
      <c r="AA100" s="21"/>
      <c r="AB100" s="21"/>
      <c r="AC100" s="21"/>
      <c r="AD100" s="21"/>
      <c r="AF100" s="184"/>
    </row>
    <row r="101" spans="1:32" ht="31.5" x14ac:dyDescent="0.25">
      <c r="A101" s="66" t="str">
        <f t="shared" si="8"/>
        <v>S2#160AHE</v>
      </c>
      <c r="B101" s="109" t="s">
        <v>45</v>
      </c>
      <c r="C101" s="57" t="s">
        <v>41</v>
      </c>
      <c r="D101" s="67" t="s">
        <v>1398</v>
      </c>
      <c r="E101" s="59">
        <f ca="1">COUNTIF(INDIRECT("D"&amp;$A$4):D3262,INDIRECT("D"&amp;ROW())&amp;"*")</f>
        <v>14</v>
      </c>
      <c r="F101" s="265" t="s">
        <v>1391</v>
      </c>
      <c r="G101" s="87">
        <f ca="1">COUNTIFS(INDIRECT("U"&amp;$A$4):U3352,"OPEN",INDIRECT("D"&amp;$A$4):D3352,INDIRECT("D"&amp;ROW()))</f>
        <v>0</v>
      </c>
      <c r="H101" s="69" t="s">
        <v>10681</v>
      </c>
      <c r="I101" s="136" t="s">
        <v>50</v>
      </c>
      <c r="J101" s="62"/>
      <c r="K101" s="63"/>
      <c r="L101" s="63"/>
      <c r="M101" s="63"/>
      <c r="N101" s="63"/>
      <c r="O101" s="63"/>
      <c r="P101" s="70" t="s">
        <v>1270</v>
      </c>
      <c r="Q101" s="236"/>
      <c r="R101" s="65"/>
      <c r="S101" s="128"/>
      <c r="T101" s="55"/>
      <c r="U101" s="21"/>
      <c r="V101" s="21"/>
      <c r="W101" s="45"/>
      <c r="X101" s="102" t="str">
        <f t="shared" si="6"/>
        <v>9.20.2</v>
      </c>
      <c r="Y101" s="107" t="str">
        <f t="shared" si="7"/>
        <v>Dario</v>
      </c>
      <c r="AA101" s="21"/>
      <c r="AB101" s="21"/>
      <c r="AC101" s="21"/>
      <c r="AD101" s="21"/>
      <c r="AF101" s="184"/>
    </row>
    <row r="102" spans="1:32" ht="31.5" x14ac:dyDescent="0.25">
      <c r="A102" s="66" t="str">
        <f t="shared" si="8"/>
        <v>S2#160AHE</v>
      </c>
      <c r="B102" s="109" t="s">
        <v>45</v>
      </c>
      <c r="C102" s="57" t="s">
        <v>41</v>
      </c>
      <c r="D102" s="67" t="s">
        <v>1070</v>
      </c>
      <c r="E102" s="59">
        <f ca="1">COUNTIF(INDIRECT("D"&amp;$A$4):D3262,INDIRECT("D"&amp;ROW())&amp;"*")</f>
        <v>6</v>
      </c>
      <c r="F102" s="68" t="s">
        <v>1259</v>
      </c>
      <c r="G102" s="87">
        <f ca="1">COUNTIFS(INDIRECT("U"&amp;$A$4):U3354,"OPEN",INDIRECT("D"&amp;$A$4):D3354,INDIRECT("D"&amp;ROW()))</f>
        <v>0</v>
      </c>
      <c r="H102" s="69" t="s">
        <v>1299</v>
      </c>
      <c r="I102" s="136" t="s">
        <v>50</v>
      </c>
      <c r="J102" s="62"/>
      <c r="K102" s="63"/>
      <c r="L102" s="63"/>
      <c r="M102" s="63"/>
      <c r="N102" s="63"/>
      <c r="O102" s="63"/>
      <c r="P102" s="70" t="s">
        <v>1111</v>
      </c>
      <c r="Q102" s="236"/>
      <c r="R102" s="65"/>
      <c r="S102" s="128"/>
      <c r="T102" s="55"/>
      <c r="U102" s="21"/>
      <c r="V102" s="21"/>
      <c r="W102" s="45"/>
      <c r="X102" s="102" t="str">
        <f t="shared" si="6"/>
        <v>9.21</v>
      </c>
      <c r="Y102" s="107" t="str">
        <f t="shared" si="7"/>
        <v>Wanqiang</v>
      </c>
      <c r="AA102" s="21"/>
      <c r="AB102" s="21"/>
      <c r="AC102" s="21"/>
      <c r="AD102" s="21"/>
      <c r="AF102" s="184"/>
    </row>
    <row r="103" spans="1:32" ht="18" x14ac:dyDescent="0.25">
      <c r="A103" s="66" t="str">
        <f t="shared" si="8"/>
        <v>S2#160AHE</v>
      </c>
      <c r="B103" s="109" t="s">
        <v>45</v>
      </c>
      <c r="C103" s="57" t="s">
        <v>41</v>
      </c>
      <c r="D103" s="67" t="s">
        <v>1399</v>
      </c>
      <c r="E103" s="59">
        <f ca="1">COUNTIF(INDIRECT("D"&amp;$A$4):D3262,INDIRECT("D"&amp;ROW())&amp;"*")</f>
        <v>4</v>
      </c>
      <c r="F103" s="265" t="s">
        <v>1391</v>
      </c>
      <c r="G103" s="87">
        <f ca="1">COUNTIFS(INDIRECT("U"&amp;$A$4):U3354,"OPEN",INDIRECT("D"&amp;$A$4):D3354,INDIRECT("D"&amp;ROW()))</f>
        <v>0</v>
      </c>
      <c r="H103" s="69" t="s">
        <v>1295</v>
      </c>
      <c r="I103" s="136" t="s">
        <v>50</v>
      </c>
      <c r="J103" s="62"/>
      <c r="K103" s="63"/>
      <c r="L103" s="63"/>
      <c r="M103" s="63"/>
      <c r="N103" s="63"/>
      <c r="O103" s="63"/>
      <c r="P103" s="70" t="s">
        <v>1443</v>
      </c>
      <c r="Q103" s="236"/>
      <c r="R103" s="65"/>
      <c r="S103" s="128"/>
      <c r="T103" s="55"/>
      <c r="U103" s="21"/>
      <c r="V103" s="21"/>
      <c r="W103" s="45"/>
      <c r="X103" s="102" t="str">
        <f t="shared" si="6"/>
        <v>9.22.2</v>
      </c>
      <c r="Y103" s="107" t="str">
        <f t="shared" si="7"/>
        <v>Dario</v>
      </c>
      <c r="AA103" s="21"/>
      <c r="AB103" s="21"/>
      <c r="AC103" s="21"/>
      <c r="AD103" s="21"/>
      <c r="AF103" s="184"/>
    </row>
    <row r="104" spans="1:32" ht="47.25" x14ac:dyDescent="0.25">
      <c r="A104" s="66" t="str">
        <f t="shared" si="8"/>
        <v>S2#160AHE</v>
      </c>
      <c r="B104" s="109" t="s">
        <v>45</v>
      </c>
      <c r="C104" s="57" t="s">
        <v>41</v>
      </c>
      <c r="D104" s="67" t="s">
        <v>1356</v>
      </c>
      <c r="E104" s="59">
        <f ca="1">COUNTIF(INDIRECT("D"&amp;$A$4):D3262,INDIRECT("D"&amp;ROW())&amp;"*")</f>
        <v>61</v>
      </c>
      <c r="F104" s="68" t="s">
        <v>1259</v>
      </c>
      <c r="G104" s="87">
        <f ca="1">COUNTIFS(INDIRECT("U"&amp;$A$4):U3356,"OPEN",INDIRECT("D"&amp;$A$4):D3356,INDIRECT("D"&amp;ROW()))</f>
        <v>0</v>
      </c>
      <c r="H104" s="69" t="s">
        <v>1375</v>
      </c>
      <c r="I104" s="136" t="s">
        <v>53</v>
      </c>
      <c r="J104" s="62"/>
      <c r="K104" s="63"/>
      <c r="L104" s="63"/>
      <c r="M104" s="63"/>
      <c r="N104" s="63"/>
      <c r="O104" s="63"/>
      <c r="P104" s="70" t="s">
        <v>1438</v>
      </c>
      <c r="Q104" s="236"/>
      <c r="R104" s="65"/>
      <c r="S104" s="128"/>
      <c r="T104" s="55"/>
      <c r="U104" s="21"/>
      <c r="V104" s="21"/>
      <c r="W104" s="45"/>
      <c r="X104" s="102" t="str">
        <f t="shared" si="6"/>
        <v>9.23.2</v>
      </c>
      <c r="Y104" s="107" t="str">
        <f t="shared" si="7"/>
        <v>Wanqiang</v>
      </c>
      <c r="AA104" s="21"/>
      <c r="AB104" s="21"/>
      <c r="AC104" s="21"/>
      <c r="AD104" s="21"/>
      <c r="AF104" s="184"/>
    </row>
    <row r="105" spans="1:32" ht="47.25" x14ac:dyDescent="0.25">
      <c r="A105" s="66" t="str">
        <f t="shared" si="8"/>
        <v>S2#160AHE</v>
      </c>
      <c r="B105" s="109" t="s">
        <v>45</v>
      </c>
      <c r="C105" s="57" t="s">
        <v>41</v>
      </c>
      <c r="D105" s="67" t="s">
        <v>1400</v>
      </c>
      <c r="E105" s="59">
        <f ca="1">COUNTIF(INDIRECT("D"&amp;$A$4):D3262,INDIRECT("D"&amp;ROW())&amp;"*")</f>
        <v>18</v>
      </c>
      <c r="F105" s="265" t="s">
        <v>1391</v>
      </c>
      <c r="G105" s="87">
        <f ca="1">COUNTIFS(INDIRECT("U"&amp;$A$4):U3356,"OPEN",INDIRECT("D"&amp;$A$4):D3356,INDIRECT("D"&amp;ROW()))</f>
        <v>0</v>
      </c>
      <c r="H105" s="69" t="s">
        <v>10702</v>
      </c>
      <c r="I105" s="136" t="s">
        <v>53</v>
      </c>
      <c r="J105" s="62"/>
      <c r="K105" s="63"/>
      <c r="L105" s="63"/>
      <c r="M105" s="63"/>
      <c r="N105" s="63"/>
      <c r="O105" s="63"/>
      <c r="P105" s="70" t="s">
        <v>1302</v>
      </c>
      <c r="Q105" s="236"/>
      <c r="R105" s="65"/>
      <c r="S105" s="128"/>
      <c r="T105" s="55"/>
      <c r="U105" s="21"/>
      <c r="V105" s="21"/>
      <c r="W105" s="45"/>
      <c r="X105" s="102" t="str">
        <f t="shared" ref="X105:X136" si="9">IF(ISNONTEXT(D105),"" &amp; D105 &amp;"",T(D105))</f>
        <v>9.24.2</v>
      </c>
      <c r="Y105" s="107" t="str">
        <f t="shared" ref="Y105:Y136" si="10">F105</f>
        <v>Dario</v>
      </c>
      <c r="AA105" s="21"/>
      <c r="AB105" s="21"/>
      <c r="AC105" s="21"/>
      <c r="AD105" s="21"/>
      <c r="AF105" s="184"/>
    </row>
    <row r="106" spans="1:32" ht="31.5" x14ac:dyDescent="0.25">
      <c r="A106" s="66" t="str">
        <f>A95</f>
        <v>S2#160AHE</v>
      </c>
      <c r="B106" s="109" t="s">
        <v>45</v>
      </c>
      <c r="C106" s="57" t="s">
        <v>41</v>
      </c>
      <c r="D106" s="67" t="s">
        <v>1290</v>
      </c>
      <c r="E106" s="59">
        <f ca="1">COUNTIF(INDIRECT("D"&amp;$A$4):D3262,INDIRECT("D"&amp;ROW())&amp;"*")</f>
        <v>52</v>
      </c>
      <c r="F106" s="68" t="s">
        <v>1259</v>
      </c>
      <c r="G106" s="87">
        <f ca="1">COUNTIFS(INDIRECT("U"&amp;$A$4):U3358,"OPEN",INDIRECT("D"&amp;$A$4):D3358,INDIRECT("D"&amp;ROW()))</f>
        <v>0</v>
      </c>
      <c r="H106" s="69" t="s">
        <v>1405</v>
      </c>
      <c r="I106" s="136" t="s">
        <v>53</v>
      </c>
      <c r="J106" s="62" t="s">
        <v>40</v>
      </c>
      <c r="K106" s="63" t="s">
        <v>40</v>
      </c>
      <c r="L106" s="63" t="s">
        <v>40</v>
      </c>
      <c r="M106" s="63" t="s">
        <v>40</v>
      </c>
      <c r="N106" s="63" t="s">
        <v>40</v>
      </c>
      <c r="O106" s="63" t="s">
        <v>40</v>
      </c>
      <c r="P106" s="70" t="s">
        <v>1272</v>
      </c>
      <c r="Q106" s="236" t="s">
        <v>40</v>
      </c>
      <c r="R106" s="65"/>
      <c r="S106" s="128" t="s">
        <v>40</v>
      </c>
      <c r="T106" s="55"/>
      <c r="U106" s="21"/>
      <c r="V106" s="21"/>
      <c r="W106" s="45"/>
      <c r="X106" s="102" t="str">
        <f t="shared" si="9"/>
        <v>9.25.2</v>
      </c>
      <c r="Y106" s="107" t="str">
        <f t="shared" si="10"/>
        <v>Wanqiang</v>
      </c>
      <c r="AA106" s="21"/>
      <c r="AB106" s="21"/>
      <c r="AC106" s="21"/>
      <c r="AD106" s="21"/>
      <c r="AF106" s="184"/>
    </row>
    <row r="107" spans="1:32" ht="31.5" x14ac:dyDescent="0.25">
      <c r="A107" s="66" t="str">
        <f t="shared" ref="A107:A157" si="11">A106</f>
        <v>S2#160AHE</v>
      </c>
      <c r="B107" s="109" t="s">
        <v>45</v>
      </c>
      <c r="C107" s="57" t="s">
        <v>41</v>
      </c>
      <c r="D107" s="67" t="s">
        <v>1357</v>
      </c>
      <c r="E107" s="59">
        <f ca="1">COUNTIF(INDIRECT("D"&amp;$A$4):D3262,INDIRECT("D"&amp;ROW())&amp;"*")</f>
        <v>0</v>
      </c>
      <c r="F107" s="265" t="s">
        <v>1391</v>
      </c>
      <c r="G107" s="87">
        <f ca="1">COUNTIFS(INDIRECT("U"&amp;$A$4):U3358,"OPEN",INDIRECT("D"&amp;$A$4):D3358,INDIRECT("D"&amp;ROW()))</f>
        <v>0</v>
      </c>
      <c r="H107" s="69" t="s">
        <v>1292</v>
      </c>
      <c r="I107" s="136" t="s">
        <v>50</v>
      </c>
      <c r="J107" s="62" t="s">
        <v>40</v>
      </c>
      <c r="K107" s="63" t="s">
        <v>40</v>
      </c>
      <c r="L107" s="63" t="s">
        <v>40</v>
      </c>
      <c r="M107" s="63" t="s">
        <v>40</v>
      </c>
      <c r="N107" s="63" t="s">
        <v>40</v>
      </c>
      <c r="O107" s="63" t="s">
        <v>40</v>
      </c>
      <c r="P107" s="70" t="s">
        <v>1442</v>
      </c>
      <c r="Q107" s="236" t="s">
        <v>40</v>
      </c>
      <c r="R107" s="65"/>
      <c r="S107" s="128" t="s">
        <v>40</v>
      </c>
      <c r="T107" s="55"/>
      <c r="U107" s="21"/>
      <c r="V107" s="21"/>
      <c r="W107" s="45"/>
      <c r="X107" s="102" t="str">
        <f t="shared" si="9"/>
        <v>9.26.2</v>
      </c>
      <c r="Y107" s="107" t="str">
        <f t="shared" si="10"/>
        <v>Dario</v>
      </c>
      <c r="AA107" s="21"/>
      <c r="AB107" s="21"/>
      <c r="AC107" s="21"/>
      <c r="AD107" s="21"/>
      <c r="AF107" s="184"/>
    </row>
    <row r="108" spans="1:32" ht="47.25" x14ac:dyDescent="0.25">
      <c r="A108" s="66" t="str">
        <f t="shared" si="11"/>
        <v>S2#160AHE</v>
      </c>
      <c r="B108" s="109" t="s">
        <v>45</v>
      </c>
      <c r="C108" s="57" t="s">
        <v>41</v>
      </c>
      <c r="D108" s="67" t="s">
        <v>1291</v>
      </c>
      <c r="E108" s="59">
        <f ca="1">COUNTIF(INDIRECT("D"&amp;$A$4):D3262,INDIRECT("D"&amp;ROW())&amp;"*")</f>
        <v>2</v>
      </c>
      <c r="F108" s="68" t="s">
        <v>1259</v>
      </c>
      <c r="G108" s="87">
        <f ca="1">COUNTIFS(INDIRECT("U"&amp;$A$4):U3360,"OPEN",INDIRECT("D"&amp;$A$4):D3360,INDIRECT("D"&amp;ROW()))</f>
        <v>0</v>
      </c>
      <c r="H108" s="69" t="s">
        <v>1406</v>
      </c>
      <c r="I108" s="136" t="s">
        <v>50</v>
      </c>
      <c r="J108" s="62" t="s">
        <v>40</v>
      </c>
      <c r="K108" s="63" t="s">
        <v>40</v>
      </c>
      <c r="L108" s="63" t="s">
        <v>40</v>
      </c>
      <c r="M108" s="63" t="s">
        <v>40</v>
      </c>
      <c r="N108" s="63" t="s">
        <v>40</v>
      </c>
      <c r="O108" s="63" t="s">
        <v>40</v>
      </c>
      <c r="P108" s="70" t="s">
        <v>1445</v>
      </c>
      <c r="Q108" s="236" t="s">
        <v>40</v>
      </c>
      <c r="R108" s="65"/>
      <c r="S108" s="128" t="s">
        <v>40</v>
      </c>
      <c r="T108" s="55"/>
      <c r="U108" s="21"/>
      <c r="V108" s="21"/>
      <c r="W108" s="45"/>
      <c r="X108" s="102" t="str">
        <f t="shared" si="9"/>
        <v>9.27.2</v>
      </c>
      <c r="Y108" s="107" t="str">
        <f t="shared" si="10"/>
        <v>Wanqiang</v>
      </c>
      <c r="AA108" s="21"/>
      <c r="AB108" s="21"/>
      <c r="AC108" s="21"/>
      <c r="AD108" s="21"/>
      <c r="AF108" s="184"/>
    </row>
    <row r="109" spans="1:32" ht="31.5" x14ac:dyDescent="0.25">
      <c r="A109" s="66" t="str">
        <f t="shared" si="11"/>
        <v>S2#160AHE</v>
      </c>
      <c r="B109" s="109" t="s">
        <v>45</v>
      </c>
      <c r="C109" s="57" t="s">
        <v>41</v>
      </c>
      <c r="D109" s="67" t="s">
        <v>1401</v>
      </c>
      <c r="E109" s="59">
        <f ca="1">COUNTIF(INDIRECT("D"&amp;$A$4):D3262,INDIRECT("D"&amp;ROW())&amp;"*")</f>
        <v>0</v>
      </c>
      <c r="F109" s="68" t="s">
        <v>1259</v>
      </c>
      <c r="G109" s="87">
        <f ca="1">COUNTIFS(INDIRECT("U"&amp;$A$4):U3360,"OPEN",INDIRECT("D"&amp;$A$4):D3360,INDIRECT("D"&amp;ROW()))</f>
        <v>0</v>
      </c>
      <c r="H109" s="69" t="s">
        <v>1298</v>
      </c>
      <c r="I109" s="136" t="s">
        <v>50</v>
      </c>
      <c r="J109" s="62" t="s">
        <v>40</v>
      </c>
      <c r="K109" s="63" t="s">
        <v>40</v>
      </c>
      <c r="L109" s="63" t="s">
        <v>40</v>
      </c>
      <c r="M109" s="63" t="s">
        <v>40</v>
      </c>
      <c r="N109" s="63" t="s">
        <v>40</v>
      </c>
      <c r="O109" s="63" t="s">
        <v>40</v>
      </c>
      <c r="P109" s="70" t="s">
        <v>1277</v>
      </c>
      <c r="Q109" s="236" t="s">
        <v>40</v>
      </c>
      <c r="R109" s="65"/>
      <c r="S109" s="128" t="s">
        <v>40</v>
      </c>
      <c r="T109" s="55"/>
      <c r="U109" s="21"/>
      <c r="V109" s="21"/>
      <c r="W109" s="45"/>
      <c r="X109" s="102" t="str">
        <f t="shared" si="9"/>
        <v>9.28.2</v>
      </c>
      <c r="Y109" s="107" t="str">
        <f t="shared" si="10"/>
        <v>Wanqiang</v>
      </c>
      <c r="AA109" s="21"/>
      <c r="AB109" s="21"/>
      <c r="AC109" s="21"/>
      <c r="AD109" s="21"/>
      <c r="AF109" s="184"/>
    </row>
    <row r="110" spans="1:32" ht="63" x14ac:dyDescent="0.25">
      <c r="A110" s="66" t="str">
        <f t="shared" si="11"/>
        <v>S2#160AHE</v>
      </c>
      <c r="B110" s="109" t="s">
        <v>45</v>
      </c>
      <c r="C110" s="57" t="s">
        <v>41</v>
      </c>
      <c r="D110" s="67" t="s">
        <v>1281</v>
      </c>
      <c r="E110" s="59">
        <f ca="1">COUNTIF(INDIRECT("D"&amp;$A$4):D3262,INDIRECT("D"&amp;ROW())&amp;"*")</f>
        <v>0</v>
      </c>
      <c r="F110" s="68" t="s">
        <v>1259</v>
      </c>
      <c r="G110" s="87">
        <f ca="1">COUNTIFS(INDIRECT("U"&amp;$A$4):U3362,"OPEN",INDIRECT("D"&amp;$A$4):D3362,INDIRECT("D"&amp;ROW()))</f>
        <v>0</v>
      </c>
      <c r="H110" s="69" t="s">
        <v>1900</v>
      </c>
      <c r="I110" s="136" t="s">
        <v>50</v>
      </c>
      <c r="J110" s="62" t="s">
        <v>40</v>
      </c>
      <c r="K110" s="63" t="s">
        <v>40</v>
      </c>
      <c r="L110" s="63" t="s">
        <v>40</v>
      </c>
      <c r="M110" s="63" t="s">
        <v>40</v>
      </c>
      <c r="N110" s="63" t="s">
        <v>40</v>
      </c>
      <c r="O110" s="63" t="s">
        <v>40</v>
      </c>
      <c r="P110" s="70" t="s">
        <v>1268</v>
      </c>
      <c r="Q110" s="236" t="s">
        <v>40</v>
      </c>
      <c r="R110" s="65"/>
      <c r="S110" s="128" t="s">
        <v>40</v>
      </c>
      <c r="T110" s="55"/>
      <c r="U110" s="21"/>
      <c r="V110" s="21"/>
      <c r="W110" s="45"/>
      <c r="X110" s="102" t="str">
        <f t="shared" si="9"/>
        <v>9.29</v>
      </c>
      <c r="Y110" s="107" t="str">
        <f t="shared" si="10"/>
        <v>Wanqiang</v>
      </c>
      <c r="AA110" s="21"/>
      <c r="AB110" s="21"/>
      <c r="AC110" s="21"/>
      <c r="AD110" s="21"/>
      <c r="AF110" s="184"/>
    </row>
    <row r="111" spans="1:32" ht="47.25" x14ac:dyDescent="0.25">
      <c r="A111" s="66" t="str">
        <f t="shared" si="11"/>
        <v>S2#160AHE</v>
      </c>
      <c r="B111" s="109" t="s">
        <v>45</v>
      </c>
      <c r="C111" s="57" t="s">
        <v>41</v>
      </c>
      <c r="D111" s="67" t="s">
        <v>1282</v>
      </c>
      <c r="E111" s="59">
        <f ca="1">COUNTIF(INDIRECT("D"&amp;$A$4):D3262,INDIRECT("D"&amp;ROW())&amp;"*")</f>
        <v>0</v>
      </c>
      <c r="F111" s="68" t="s">
        <v>1259</v>
      </c>
      <c r="G111" s="87">
        <f ca="1">COUNTIFS(INDIRECT("U"&amp;$A$4):U3362,"OPEN",INDIRECT("D"&amp;$A$4):D3362,INDIRECT("D"&amp;ROW()))</f>
        <v>0</v>
      </c>
      <c r="H111" s="69" t="s">
        <v>1901</v>
      </c>
      <c r="I111" s="136" t="s">
        <v>50</v>
      </c>
      <c r="J111" s="62" t="s">
        <v>40</v>
      </c>
      <c r="K111" s="63" t="s">
        <v>40</v>
      </c>
      <c r="L111" s="63" t="s">
        <v>40</v>
      </c>
      <c r="M111" s="63" t="s">
        <v>40</v>
      </c>
      <c r="N111" s="63" t="s">
        <v>40</v>
      </c>
      <c r="O111" s="63" t="s">
        <v>40</v>
      </c>
      <c r="P111" s="70" t="s">
        <v>1269</v>
      </c>
      <c r="Q111" s="236" t="s">
        <v>40</v>
      </c>
      <c r="R111" s="65"/>
      <c r="S111" s="128" t="s">
        <v>40</v>
      </c>
      <c r="T111" s="55"/>
      <c r="U111" s="21"/>
      <c r="V111" s="21"/>
      <c r="W111" s="45"/>
      <c r="X111" s="102" t="str">
        <f t="shared" si="9"/>
        <v>9.30</v>
      </c>
      <c r="Y111" s="107" t="str">
        <f t="shared" si="10"/>
        <v>Wanqiang</v>
      </c>
      <c r="AA111" s="21"/>
      <c r="AB111" s="21"/>
      <c r="AC111" s="21"/>
      <c r="AD111" s="21"/>
      <c r="AF111" s="184"/>
    </row>
    <row r="112" spans="1:32" ht="31.5" x14ac:dyDescent="0.25">
      <c r="A112" s="66" t="str">
        <f t="shared" si="11"/>
        <v>S2#160AHE</v>
      </c>
      <c r="B112" s="109" t="s">
        <v>45</v>
      </c>
      <c r="C112" s="57" t="s">
        <v>41</v>
      </c>
      <c r="D112" s="67" t="s">
        <v>1402</v>
      </c>
      <c r="E112" s="59">
        <f ca="1">COUNTIF(INDIRECT("D"&amp;$A$4):D3262,INDIRECT("D"&amp;ROW())&amp;"*")</f>
        <v>0</v>
      </c>
      <c r="F112" s="68" t="s">
        <v>1259</v>
      </c>
      <c r="G112" s="87">
        <f ca="1">COUNTIFS(INDIRECT("U"&amp;$A$4):U3364,"OPEN",INDIRECT("D"&amp;$A$4):D3364,INDIRECT("D"&amp;ROW()))</f>
        <v>0</v>
      </c>
      <c r="H112" s="69" t="s">
        <v>1428</v>
      </c>
      <c r="I112" s="136" t="s">
        <v>50</v>
      </c>
      <c r="J112" s="62" t="s">
        <v>40</v>
      </c>
      <c r="K112" s="63" t="s">
        <v>40</v>
      </c>
      <c r="L112" s="63" t="s">
        <v>40</v>
      </c>
      <c r="M112" s="63" t="s">
        <v>40</v>
      </c>
      <c r="N112" s="63" t="s">
        <v>40</v>
      </c>
      <c r="O112" s="63" t="s">
        <v>40</v>
      </c>
      <c r="P112" s="70" t="s">
        <v>1456</v>
      </c>
      <c r="Q112" s="236" t="s">
        <v>40</v>
      </c>
      <c r="R112" s="65"/>
      <c r="S112" s="128" t="s">
        <v>40</v>
      </c>
      <c r="T112" s="55"/>
      <c r="U112" s="21"/>
      <c r="V112" s="21"/>
      <c r="W112" s="45"/>
      <c r="X112" s="102" t="str">
        <f t="shared" si="9"/>
        <v>9.31</v>
      </c>
      <c r="Y112" s="107" t="str">
        <f t="shared" si="10"/>
        <v>Wanqiang</v>
      </c>
      <c r="AA112" s="21"/>
      <c r="AB112" s="21"/>
      <c r="AC112" s="21"/>
      <c r="AD112" s="21"/>
      <c r="AF112" s="184"/>
    </row>
    <row r="113" spans="1:32" ht="47.25" x14ac:dyDescent="0.25">
      <c r="A113" s="66" t="str">
        <f t="shared" si="11"/>
        <v>S2#160AHE</v>
      </c>
      <c r="B113" s="109" t="s">
        <v>45</v>
      </c>
      <c r="C113" s="57" t="s">
        <v>41</v>
      </c>
      <c r="D113" s="67" t="s">
        <v>1431</v>
      </c>
      <c r="E113" s="59">
        <f ca="1">COUNTIF(INDIRECT("D"&amp;$A$4):D3262,INDIRECT("D"&amp;ROW())&amp;"*")</f>
        <v>6</v>
      </c>
      <c r="F113" s="68" t="s">
        <v>1259</v>
      </c>
      <c r="G113" s="87">
        <f ca="1">COUNTIFS(INDIRECT("U"&amp;$A$4):U3364,"OPEN",INDIRECT("D"&amp;$A$4):D3364,INDIRECT("D"&amp;ROW()))</f>
        <v>0</v>
      </c>
      <c r="H113" s="69" t="s">
        <v>1429</v>
      </c>
      <c r="I113" s="136" t="s">
        <v>50</v>
      </c>
      <c r="J113" s="62" t="s">
        <v>40</v>
      </c>
      <c r="K113" s="63" t="s">
        <v>40</v>
      </c>
      <c r="L113" s="63" t="s">
        <v>40</v>
      </c>
      <c r="M113" s="63" t="s">
        <v>40</v>
      </c>
      <c r="N113" s="63" t="s">
        <v>40</v>
      </c>
      <c r="O113" s="63" t="s">
        <v>40</v>
      </c>
      <c r="P113" s="70" t="s">
        <v>1444</v>
      </c>
      <c r="Q113" s="236" t="s">
        <v>40</v>
      </c>
      <c r="R113" s="65"/>
      <c r="S113" s="128" t="s">
        <v>40</v>
      </c>
      <c r="T113" s="55"/>
      <c r="U113" s="21"/>
      <c r="V113" s="21"/>
      <c r="W113" s="45"/>
      <c r="X113" s="102" t="str">
        <f t="shared" si="9"/>
        <v>9.32</v>
      </c>
      <c r="Y113" s="107" t="str">
        <f t="shared" si="10"/>
        <v>Wanqiang</v>
      </c>
      <c r="AA113" s="21"/>
      <c r="AB113" s="21"/>
      <c r="AC113" s="21"/>
      <c r="AD113" s="21"/>
      <c r="AF113" s="184"/>
    </row>
    <row r="114" spans="1:32" ht="47.25" x14ac:dyDescent="0.25">
      <c r="A114" s="66" t="str">
        <f t="shared" si="11"/>
        <v>S2#160AHE</v>
      </c>
      <c r="B114" s="109" t="s">
        <v>45</v>
      </c>
      <c r="C114" s="57" t="s">
        <v>41</v>
      </c>
      <c r="D114" s="67" t="s">
        <v>1608</v>
      </c>
      <c r="E114" s="59">
        <f ca="1">COUNTIF(INDIRECT("D"&amp;$A$4):D3262,INDIRECT("D"&amp;ROW())&amp;"*")</f>
        <v>0</v>
      </c>
      <c r="F114" s="68" t="s">
        <v>1259</v>
      </c>
      <c r="G114" s="87">
        <f ca="1">COUNTIFS(INDIRECT("U"&amp;$A$4):U3366,"OPEN",INDIRECT("D"&amp;$A$4):D3366,INDIRECT("D"&amp;ROW()))</f>
        <v>0</v>
      </c>
      <c r="H114" s="69" t="s">
        <v>1430</v>
      </c>
      <c r="I114" s="136" t="s">
        <v>50</v>
      </c>
      <c r="J114" s="62" t="s">
        <v>40</v>
      </c>
      <c r="K114" s="63" t="s">
        <v>40</v>
      </c>
      <c r="L114" s="63" t="s">
        <v>40</v>
      </c>
      <c r="M114" s="63" t="s">
        <v>40</v>
      </c>
      <c r="N114" s="63" t="s">
        <v>40</v>
      </c>
      <c r="O114" s="63" t="s">
        <v>40</v>
      </c>
      <c r="P114" s="70" t="s">
        <v>1460</v>
      </c>
      <c r="Q114" s="236" t="s">
        <v>40</v>
      </c>
      <c r="R114" s="65"/>
      <c r="S114" s="128" t="s">
        <v>40</v>
      </c>
      <c r="T114" s="55"/>
      <c r="U114" s="21"/>
      <c r="V114" s="21"/>
      <c r="W114" s="45"/>
      <c r="X114" s="102" t="str">
        <f t="shared" si="9"/>
        <v>9.33</v>
      </c>
      <c r="Y114" s="107" t="str">
        <f t="shared" si="10"/>
        <v>Wanqiang</v>
      </c>
      <c r="AA114" s="21"/>
      <c r="AB114" s="21"/>
      <c r="AC114" s="21"/>
      <c r="AD114" s="21"/>
      <c r="AF114" s="184"/>
    </row>
    <row r="115" spans="1:32" ht="31.5" x14ac:dyDescent="0.25">
      <c r="A115" s="66" t="str">
        <f t="shared" si="11"/>
        <v>S2#160AHE</v>
      </c>
      <c r="B115" s="109" t="s">
        <v>45</v>
      </c>
      <c r="C115" s="57" t="s">
        <v>41</v>
      </c>
      <c r="D115" s="67" t="s">
        <v>1609</v>
      </c>
      <c r="E115" s="59">
        <f ca="1">COUNTIF(INDIRECT("D"&amp;$A$4):D3262,INDIRECT("D"&amp;ROW())&amp;"*")</f>
        <v>0</v>
      </c>
      <c r="F115" s="68" t="s">
        <v>1259</v>
      </c>
      <c r="G115" s="87">
        <f ca="1">COUNTIFS(INDIRECT("U"&amp;$A$4):U3366,"OPEN",INDIRECT("D"&amp;$A$4):D3366,INDIRECT("D"&amp;ROW()))</f>
        <v>0</v>
      </c>
      <c r="H115" s="69" t="s">
        <v>1432</v>
      </c>
      <c r="I115" s="136" t="s">
        <v>50</v>
      </c>
      <c r="J115" s="62"/>
      <c r="K115" s="63"/>
      <c r="L115" s="63"/>
      <c r="M115" s="63"/>
      <c r="N115" s="63"/>
      <c r="O115" s="63"/>
      <c r="P115" s="70" t="s">
        <v>1450</v>
      </c>
      <c r="Q115" s="236"/>
      <c r="R115" s="65"/>
      <c r="S115" s="128"/>
      <c r="T115" s="55"/>
      <c r="U115" s="21"/>
      <c r="V115" s="21"/>
      <c r="W115" s="45"/>
      <c r="X115" s="102" t="str">
        <f t="shared" si="9"/>
        <v>9.34</v>
      </c>
      <c r="Y115" s="107" t="str">
        <f t="shared" si="10"/>
        <v>Wanqiang</v>
      </c>
      <c r="AA115" s="21"/>
      <c r="AB115" s="21"/>
      <c r="AC115" s="21"/>
      <c r="AD115" s="21"/>
      <c r="AF115" s="184"/>
    </row>
    <row r="116" spans="1:32" ht="63" x14ac:dyDescent="0.25">
      <c r="A116" s="66" t="str">
        <f t="shared" si="11"/>
        <v>S2#160AHE</v>
      </c>
      <c r="B116" s="109" t="s">
        <v>45</v>
      </c>
      <c r="C116" s="57" t="s">
        <v>41</v>
      </c>
      <c r="D116" s="67" t="s">
        <v>1743</v>
      </c>
      <c r="E116" s="59">
        <f ca="1">COUNTIF(INDIRECT("D"&amp;$A$4):D3262,INDIRECT("D"&amp;ROW())&amp;"*")</f>
        <v>0</v>
      </c>
      <c r="F116" s="68" t="s">
        <v>1259</v>
      </c>
      <c r="G116" s="87">
        <f ca="1">COUNTIFS(INDIRECT("U"&amp;$A$4):U3368,"OPEN",INDIRECT("D"&amp;$A$4):D3368,INDIRECT("D"&amp;ROW()))</f>
        <v>0</v>
      </c>
      <c r="H116" s="69" t="s">
        <v>1610</v>
      </c>
      <c r="I116" s="136" t="s">
        <v>50</v>
      </c>
      <c r="J116" s="62"/>
      <c r="K116" s="63"/>
      <c r="L116" s="63"/>
      <c r="M116" s="63"/>
      <c r="N116" s="63"/>
      <c r="O116" s="63"/>
      <c r="P116" s="70" t="s">
        <v>1467</v>
      </c>
      <c r="Q116" s="236"/>
      <c r="R116" s="65"/>
      <c r="S116" s="128"/>
      <c r="T116" s="55"/>
      <c r="U116" s="21"/>
      <c r="V116" s="21"/>
      <c r="W116" s="45"/>
      <c r="X116" s="102" t="str">
        <f t="shared" si="9"/>
        <v>9.35</v>
      </c>
      <c r="Y116" s="107" t="str">
        <f t="shared" si="10"/>
        <v>Wanqiang</v>
      </c>
      <c r="AA116" s="21"/>
      <c r="AB116" s="21"/>
      <c r="AC116" s="21"/>
      <c r="AD116" s="21"/>
      <c r="AF116" s="184"/>
    </row>
    <row r="117" spans="1:32" ht="63" x14ac:dyDescent="0.25">
      <c r="A117" s="66" t="str">
        <f t="shared" si="11"/>
        <v>S2#160AHE</v>
      </c>
      <c r="B117" s="109" t="s">
        <v>45</v>
      </c>
      <c r="C117" s="57" t="s">
        <v>41</v>
      </c>
      <c r="D117" s="67" t="s">
        <v>1744</v>
      </c>
      <c r="E117" s="59">
        <f ca="1">COUNTIF(INDIRECT("D"&amp;$A$4):D3262,INDIRECT("D"&amp;ROW())&amp;"*")</f>
        <v>3</v>
      </c>
      <c r="F117" s="68" t="s">
        <v>1259</v>
      </c>
      <c r="G117" s="87">
        <f ca="1">COUNTIFS(INDIRECT("U"&amp;$A$4):U3368,"OPEN",INDIRECT("D"&amp;$A$4):D3368,INDIRECT("D"&amp;ROW()))</f>
        <v>0</v>
      </c>
      <c r="H117" s="69" t="s">
        <v>1611</v>
      </c>
      <c r="I117" s="136" t="s">
        <v>50</v>
      </c>
      <c r="J117" s="62"/>
      <c r="K117" s="63"/>
      <c r="L117" s="63"/>
      <c r="M117" s="63"/>
      <c r="N117" s="63"/>
      <c r="O117" s="63"/>
      <c r="P117" s="70" t="s">
        <v>1324</v>
      </c>
      <c r="Q117" s="236"/>
      <c r="R117" s="65"/>
      <c r="S117" s="128"/>
      <c r="T117" s="55"/>
      <c r="U117" s="21"/>
      <c r="V117" s="21"/>
      <c r="W117" s="45"/>
      <c r="X117" s="102" t="str">
        <f t="shared" si="9"/>
        <v>9.36</v>
      </c>
      <c r="Y117" s="107" t="str">
        <f t="shared" si="10"/>
        <v>Wanqiang</v>
      </c>
      <c r="AA117" s="21"/>
      <c r="AB117" s="21"/>
      <c r="AC117" s="21"/>
      <c r="AD117" s="21"/>
      <c r="AF117" s="184"/>
    </row>
    <row r="118" spans="1:32" ht="36" x14ac:dyDescent="0.25">
      <c r="A118" s="66" t="str">
        <f t="shared" si="11"/>
        <v>S2#160AHE</v>
      </c>
      <c r="B118" s="109" t="s">
        <v>45</v>
      </c>
      <c r="C118" s="57" t="s">
        <v>41</v>
      </c>
      <c r="D118" s="254" t="s">
        <v>1896</v>
      </c>
      <c r="E118" s="255">
        <f ca="1">COUNTIF(INDIRECT("D"&amp;$A$4):D3262,INDIRECT("D"&amp;ROW())&amp;"*")</f>
        <v>0</v>
      </c>
      <c r="F118" s="265" t="s">
        <v>1391</v>
      </c>
      <c r="G118" s="87">
        <f ca="1">COUNTIFS(INDIRECT("U"&amp;$A$4):U3370,"OPEN",INDIRECT("D"&amp;$A$4):D3370,INDIRECT("D"&amp;ROW()))</f>
        <v>0</v>
      </c>
      <c r="H118" s="256" t="s">
        <v>10691</v>
      </c>
      <c r="I118" s="136"/>
      <c r="J118" s="62"/>
      <c r="K118" s="63"/>
      <c r="L118" s="63"/>
      <c r="M118" s="63"/>
      <c r="N118" s="63"/>
      <c r="O118" s="63"/>
      <c r="P118" s="70"/>
      <c r="Q118" s="236"/>
      <c r="R118" s="65" t="s">
        <v>1746</v>
      </c>
      <c r="S118" s="128"/>
      <c r="T118" s="55"/>
      <c r="U118" s="21"/>
      <c r="V118" s="21"/>
      <c r="W118" s="45"/>
      <c r="X118" s="102" t="str">
        <f t="shared" si="9"/>
        <v>9.37</v>
      </c>
      <c r="Y118" s="107" t="str">
        <f t="shared" si="10"/>
        <v>Dario</v>
      </c>
      <c r="AA118" s="21"/>
      <c r="AB118" s="21"/>
      <c r="AC118" s="21"/>
      <c r="AD118" s="21"/>
      <c r="AF118" s="184"/>
    </row>
    <row r="119" spans="1:32" ht="47.25" x14ac:dyDescent="0.25">
      <c r="A119" s="66" t="str">
        <f t="shared" si="11"/>
        <v>S2#160AHE</v>
      </c>
      <c r="B119" s="109" t="s">
        <v>45</v>
      </c>
      <c r="C119" s="57" t="s">
        <v>41</v>
      </c>
      <c r="D119" s="67" t="s">
        <v>1897</v>
      </c>
      <c r="E119" s="59">
        <f ca="1">COUNTIF(INDIRECT("D"&amp;$A$4):D3262,INDIRECT("D"&amp;ROW())&amp;"*")</f>
        <v>13</v>
      </c>
      <c r="F119" s="265" t="s">
        <v>1391</v>
      </c>
      <c r="G119" s="87">
        <f ca="1">COUNTIFS(INDIRECT("U"&amp;$A$4):U3370,"OPEN",INDIRECT("D"&amp;$A$4):D3370,INDIRECT("D"&amp;ROW()))</f>
        <v>0</v>
      </c>
      <c r="H119" s="69" t="s">
        <v>1745</v>
      </c>
      <c r="I119" s="136" t="s">
        <v>50</v>
      </c>
      <c r="J119" s="62"/>
      <c r="K119" s="63"/>
      <c r="L119" s="63"/>
      <c r="M119" s="63"/>
      <c r="N119" s="63"/>
      <c r="O119" s="63"/>
      <c r="P119" s="70"/>
      <c r="Q119" s="236"/>
      <c r="R119" s="65" t="s">
        <v>10693</v>
      </c>
      <c r="S119" s="128"/>
      <c r="T119" s="55"/>
      <c r="U119" s="21"/>
      <c r="V119" s="21"/>
      <c r="W119" s="45"/>
      <c r="X119" s="102" t="str">
        <f t="shared" si="9"/>
        <v>9.38</v>
      </c>
      <c r="Y119" s="107" t="str">
        <f t="shared" si="10"/>
        <v>Dario</v>
      </c>
      <c r="AA119" s="21"/>
      <c r="AB119" s="21"/>
      <c r="AC119" s="21"/>
      <c r="AD119" s="21"/>
      <c r="AF119" s="184"/>
    </row>
    <row r="120" spans="1:32" ht="38.25" x14ac:dyDescent="0.25">
      <c r="A120" s="66" t="str">
        <f t="shared" si="11"/>
        <v>S2#160AHE</v>
      </c>
      <c r="B120" s="109" t="s">
        <v>45</v>
      </c>
      <c r="C120" s="57" t="s">
        <v>41</v>
      </c>
      <c r="D120" s="67" t="s">
        <v>2293</v>
      </c>
      <c r="E120" s="59">
        <f ca="1">COUNTIF(INDIRECT("D"&amp;$A$4):D3262,INDIRECT("D"&amp;ROW())&amp;"*")</f>
        <v>757</v>
      </c>
      <c r="F120" s="258" t="s">
        <v>127</v>
      </c>
      <c r="G120" s="87">
        <f ca="1">COUNTIFS(INDIRECT("U"&amp;$A$4):U3372,"OPEN",INDIRECT("D"&amp;$A$4):D3372,INDIRECT("D"&amp;ROW()))</f>
        <v>0</v>
      </c>
      <c r="H120" s="69" t="s">
        <v>2310</v>
      </c>
      <c r="I120" s="60" t="s">
        <v>1080</v>
      </c>
      <c r="J120" s="62"/>
      <c r="K120" s="63"/>
      <c r="L120" s="63"/>
      <c r="M120" s="63"/>
      <c r="N120" s="63"/>
      <c r="O120" s="63"/>
      <c r="P120" s="70"/>
      <c r="Q120" s="236" t="s">
        <v>135</v>
      </c>
      <c r="R120" s="279" t="s">
        <v>2317</v>
      </c>
      <c r="S120" s="128"/>
      <c r="T120" s="55"/>
      <c r="U120" s="21"/>
      <c r="V120" s="21"/>
      <c r="W120" s="45"/>
      <c r="X120" s="102" t="str">
        <f t="shared" si="9"/>
        <v>19</v>
      </c>
      <c r="Y120" s="107" t="str">
        <f t="shared" si="10"/>
        <v>Andy</v>
      </c>
      <c r="AA120" s="21"/>
      <c r="AB120" s="21"/>
      <c r="AC120" s="21"/>
      <c r="AD120" s="21"/>
      <c r="AF120" s="184"/>
    </row>
    <row r="121" spans="1:32" ht="63" x14ac:dyDescent="0.25">
      <c r="A121" s="66" t="str">
        <f t="shared" si="11"/>
        <v>S2#160AHE</v>
      </c>
      <c r="B121" s="109" t="s">
        <v>45</v>
      </c>
      <c r="C121" s="57" t="s">
        <v>41</v>
      </c>
      <c r="D121" s="67" t="s">
        <v>2294</v>
      </c>
      <c r="E121" s="59">
        <f ca="1">COUNTIF(INDIRECT("D"&amp;$A$4):D3262,INDIRECT("D"&amp;ROW())&amp;"*")</f>
        <v>373</v>
      </c>
      <c r="F121" s="68" t="s">
        <v>1259</v>
      </c>
      <c r="G121" s="87">
        <f ca="1">COUNTIFS(INDIRECT("U"&amp;$A$4):U3372,"OPEN",INDIRECT("D"&amp;$A$4):D3372,INDIRECT("D"&amp;ROW()))</f>
        <v>0</v>
      </c>
      <c r="H121" s="69" t="s">
        <v>2311</v>
      </c>
      <c r="I121" s="136" t="s">
        <v>10696</v>
      </c>
      <c r="J121" s="62"/>
      <c r="K121" s="63"/>
      <c r="L121" s="63"/>
      <c r="M121" s="63"/>
      <c r="N121" s="63"/>
      <c r="O121" s="63"/>
      <c r="P121" s="70"/>
      <c r="Q121" s="236"/>
      <c r="R121" s="65"/>
      <c r="S121" s="128"/>
      <c r="T121" s="55"/>
      <c r="U121" s="21"/>
      <c r="V121" s="21"/>
      <c r="W121" s="45"/>
      <c r="X121" s="102" t="str">
        <f t="shared" si="9"/>
        <v>19.1</v>
      </c>
      <c r="Y121" s="107" t="str">
        <f t="shared" si="10"/>
        <v>Wanqiang</v>
      </c>
      <c r="AA121" s="21"/>
      <c r="AB121" s="21"/>
      <c r="AC121" s="21"/>
      <c r="AD121" s="21"/>
      <c r="AF121" s="184"/>
    </row>
    <row r="122" spans="1:32" ht="63" x14ac:dyDescent="0.25">
      <c r="A122" s="66" t="str">
        <f t="shared" si="11"/>
        <v>S2#160AHE</v>
      </c>
      <c r="B122" s="109" t="s">
        <v>45</v>
      </c>
      <c r="C122" s="57" t="s">
        <v>41</v>
      </c>
      <c r="D122" s="67" t="s">
        <v>2295</v>
      </c>
      <c r="E122" s="59">
        <f ca="1">COUNTIF(INDIRECT("D"&amp;$A$4):D3262,INDIRECT("D"&amp;ROW())&amp;"*")</f>
        <v>51</v>
      </c>
      <c r="F122" s="258" t="s">
        <v>127</v>
      </c>
      <c r="G122" s="87">
        <f ca="1">COUNTIFS(INDIRECT("U"&amp;$A$4):U3374,"OPEN",INDIRECT("D"&amp;$A$4):D3374,INDIRECT("D"&amp;ROW()))</f>
        <v>0</v>
      </c>
      <c r="H122" s="69" t="s">
        <v>10703</v>
      </c>
      <c r="I122" s="136" t="s">
        <v>48</v>
      </c>
      <c r="J122" s="62"/>
      <c r="K122" s="63"/>
      <c r="L122" s="63"/>
      <c r="M122" s="63"/>
      <c r="N122" s="63"/>
      <c r="O122" s="63"/>
      <c r="P122" s="70"/>
      <c r="Q122" s="236"/>
      <c r="R122" s="65"/>
      <c r="S122" s="128"/>
      <c r="T122" s="55"/>
      <c r="U122" s="21"/>
      <c r="V122" s="21"/>
      <c r="W122" s="45"/>
      <c r="X122" s="102" t="str">
        <f t="shared" si="9"/>
        <v>19.2</v>
      </c>
      <c r="Y122" s="107" t="str">
        <f t="shared" si="10"/>
        <v>Andy</v>
      </c>
      <c r="AA122" s="21"/>
      <c r="AB122" s="21"/>
      <c r="AC122" s="21"/>
      <c r="AD122" s="21"/>
      <c r="AF122" s="184"/>
    </row>
    <row r="123" spans="1:32" ht="47.25" x14ac:dyDescent="0.25">
      <c r="A123" s="66" t="str">
        <f t="shared" si="11"/>
        <v>S2#160AHE</v>
      </c>
      <c r="B123" s="109" t="s">
        <v>45</v>
      </c>
      <c r="C123" s="57" t="s">
        <v>41</v>
      </c>
      <c r="D123" s="67" t="s">
        <v>2296</v>
      </c>
      <c r="E123" s="59">
        <f ca="1">COUNTIF(INDIRECT("D"&amp;$A$4):D3262,INDIRECT("D"&amp;ROW())&amp;"*")</f>
        <v>103</v>
      </c>
      <c r="F123" s="265" t="s">
        <v>1391</v>
      </c>
      <c r="G123" s="87">
        <f ca="1">COUNTIFS(INDIRECT("U"&amp;$A$4):U3374,"OPEN",INDIRECT("D"&amp;$A$4):D3374,INDIRECT("D"&amp;ROW()))</f>
        <v>0</v>
      </c>
      <c r="H123" s="69" t="s">
        <v>2620</v>
      </c>
      <c r="I123" s="136" t="s">
        <v>48</v>
      </c>
      <c r="J123" s="62"/>
      <c r="K123" s="63"/>
      <c r="L123" s="63"/>
      <c r="M123" s="63"/>
      <c r="N123" s="63"/>
      <c r="O123" s="63"/>
      <c r="P123" s="70"/>
      <c r="Q123" s="236"/>
      <c r="R123" s="65"/>
      <c r="S123" s="128"/>
      <c r="T123" s="55"/>
      <c r="U123" s="21"/>
      <c r="V123" s="21"/>
      <c r="W123" s="45"/>
      <c r="X123" s="102" t="str">
        <f t="shared" si="9"/>
        <v>19.3</v>
      </c>
      <c r="Y123" s="107" t="str">
        <f t="shared" si="10"/>
        <v>Dario</v>
      </c>
      <c r="AA123" s="21"/>
      <c r="AB123" s="21"/>
      <c r="AC123" s="21"/>
      <c r="AD123" s="21"/>
      <c r="AF123" s="184"/>
    </row>
    <row r="124" spans="1:32" ht="63" x14ac:dyDescent="0.25">
      <c r="A124" s="66" t="str">
        <f t="shared" si="11"/>
        <v>S2#160AHE</v>
      </c>
      <c r="B124" s="109" t="s">
        <v>45</v>
      </c>
      <c r="C124" s="57" t="s">
        <v>41</v>
      </c>
      <c r="D124" s="67" t="s">
        <v>2297</v>
      </c>
      <c r="E124" s="59">
        <f ca="1">COUNTIF(INDIRECT("D"&amp;$A$4):D3262,INDIRECT("D"&amp;ROW())&amp;"*")</f>
        <v>101</v>
      </c>
      <c r="F124" s="265" t="s">
        <v>1391</v>
      </c>
      <c r="G124" s="87">
        <f ca="1">COUNTIFS(INDIRECT("U"&amp;$A$4):U3376,"OPEN",INDIRECT("D"&amp;$A$4):D3376,INDIRECT("D"&amp;ROW()))</f>
        <v>0</v>
      </c>
      <c r="H124" s="69" t="s">
        <v>2401</v>
      </c>
      <c r="I124" s="136" t="s">
        <v>48</v>
      </c>
      <c r="J124" s="62"/>
      <c r="K124" s="63"/>
      <c r="L124" s="63"/>
      <c r="M124" s="63"/>
      <c r="N124" s="63"/>
      <c r="O124" s="63"/>
      <c r="P124" s="70"/>
      <c r="Q124" s="236"/>
      <c r="R124" s="65"/>
      <c r="S124" s="128"/>
      <c r="T124" s="55"/>
      <c r="U124" s="21"/>
      <c r="V124" s="21"/>
      <c r="W124" s="45"/>
      <c r="X124" s="102" t="str">
        <f t="shared" si="9"/>
        <v>19.4</v>
      </c>
      <c r="Y124" s="107" t="str">
        <f t="shared" si="10"/>
        <v>Dario</v>
      </c>
      <c r="AA124" s="21"/>
      <c r="AB124" s="21"/>
      <c r="AC124" s="21"/>
      <c r="AD124" s="21"/>
      <c r="AF124" s="184"/>
    </row>
    <row r="125" spans="1:32" ht="47.25" x14ac:dyDescent="0.25">
      <c r="A125" s="66" t="str">
        <f t="shared" si="11"/>
        <v>S2#160AHE</v>
      </c>
      <c r="B125" s="109" t="s">
        <v>45</v>
      </c>
      <c r="C125" s="57" t="s">
        <v>41</v>
      </c>
      <c r="D125" s="67" t="s">
        <v>2298</v>
      </c>
      <c r="E125" s="59">
        <f ca="1">COUNTIF(INDIRECT("D"&amp;$A$4):D3262,INDIRECT("D"&amp;ROW())&amp;"*")</f>
        <v>14</v>
      </c>
      <c r="F125" s="258" t="s">
        <v>127</v>
      </c>
      <c r="G125" s="87">
        <f ca="1">COUNTIFS(INDIRECT("U"&amp;$A$4):U3376,"OPEN",INDIRECT("D"&amp;$A$4):D3376,INDIRECT("D"&amp;ROW()))</f>
        <v>0</v>
      </c>
      <c r="H125" s="69" t="s">
        <v>2312</v>
      </c>
      <c r="I125" s="136" t="s">
        <v>10697</v>
      </c>
      <c r="J125" s="62"/>
      <c r="K125" s="63"/>
      <c r="L125" s="63"/>
      <c r="M125" s="63"/>
      <c r="N125" s="63"/>
      <c r="O125" s="63"/>
      <c r="P125" s="70"/>
      <c r="Q125" s="236"/>
      <c r="R125" s="65"/>
      <c r="S125" s="128"/>
      <c r="T125" s="55"/>
      <c r="U125" s="21"/>
      <c r="V125" s="21"/>
      <c r="W125" s="45"/>
      <c r="X125" s="102" t="str">
        <f t="shared" si="9"/>
        <v>19.5</v>
      </c>
      <c r="Y125" s="107" t="str">
        <f t="shared" si="10"/>
        <v>Andy</v>
      </c>
      <c r="AA125" s="21"/>
      <c r="AB125" s="21"/>
      <c r="AC125" s="21"/>
      <c r="AD125" s="21"/>
      <c r="AF125" s="184"/>
    </row>
    <row r="126" spans="1:32" ht="63" x14ac:dyDescent="0.25">
      <c r="A126" s="66" t="str">
        <f t="shared" si="11"/>
        <v>S2#160AHE</v>
      </c>
      <c r="B126" s="109" t="s">
        <v>45</v>
      </c>
      <c r="C126" s="57" t="s">
        <v>41</v>
      </c>
      <c r="D126" s="67" t="s">
        <v>10671</v>
      </c>
      <c r="E126" s="59">
        <f ca="1">COUNTIF(INDIRECT("D"&amp;$A$4):D3262,INDIRECT("D"&amp;ROW())&amp;"*")</f>
        <v>35</v>
      </c>
      <c r="F126" s="265" t="s">
        <v>1391</v>
      </c>
      <c r="G126" s="87">
        <f ca="1">COUNTIFS(INDIRECT("U"&amp;$A$4):U3378,"OPEN",INDIRECT("D"&amp;$A$4):D3378,INDIRECT("D"&amp;ROW()))</f>
        <v>0</v>
      </c>
      <c r="H126" s="69" t="s">
        <v>10682</v>
      </c>
      <c r="I126" s="136" t="s">
        <v>10697</v>
      </c>
      <c r="J126" s="62"/>
      <c r="K126" s="63"/>
      <c r="L126" s="63"/>
      <c r="M126" s="63"/>
      <c r="N126" s="63"/>
      <c r="O126" s="63"/>
      <c r="P126" s="70"/>
      <c r="Q126" s="236"/>
      <c r="R126" s="65"/>
      <c r="S126" s="128"/>
      <c r="T126" s="55"/>
      <c r="U126" s="21"/>
      <c r="V126" s="21"/>
      <c r="W126" s="45"/>
      <c r="X126" s="102" t="str">
        <f t="shared" si="9"/>
        <v>19.6</v>
      </c>
      <c r="Y126" s="107" t="str">
        <f t="shared" si="10"/>
        <v>Dario</v>
      </c>
      <c r="AA126" s="21"/>
      <c r="AB126" s="21"/>
      <c r="AC126" s="21"/>
      <c r="AD126" s="21"/>
      <c r="AF126" s="184"/>
    </row>
    <row r="127" spans="1:32" ht="63" x14ac:dyDescent="0.25">
      <c r="A127" s="66" t="str">
        <f t="shared" si="11"/>
        <v>S2#160AHE</v>
      </c>
      <c r="B127" s="109" t="s">
        <v>45</v>
      </c>
      <c r="C127" s="57" t="s">
        <v>41</v>
      </c>
      <c r="D127" s="67" t="s">
        <v>10672</v>
      </c>
      <c r="E127" s="59">
        <f ca="1">COUNTIF(INDIRECT("D"&amp;$A$4):D3262,INDIRECT("D"&amp;ROW())&amp;"*")</f>
        <v>28</v>
      </c>
      <c r="F127" s="68" t="s">
        <v>1259</v>
      </c>
      <c r="G127" s="87">
        <f ca="1">COUNTIFS(INDIRECT("U"&amp;$A$4):U3378,"OPEN",INDIRECT("D"&amp;$A$4):D3378,INDIRECT("D"&amp;ROW()))</f>
        <v>0</v>
      </c>
      <c r="H127" s="69" t="s">
        <v>10683</v>
      </c>
      <c r="I127" s="136" t="s">
        <v>10697</v>
      </c>
      <c r="J127" s="62"/>
      <c r="K127" s="63"/>
      <c r="L127" s="63"/>
      <c r="M127" s="63"/>
      <c r="N127" s="63"/>
      <c r="O127" s="63"/>
      <c r="P127" s="70"/>
      <c r="Q127" s="236"/>
      <c r="R127" s="65"/>
      <c r="S127" s="128"/>
      <c r="T127" s="55"/>
      <c r="U127" s="21"/>
      <c r="V127" s="21"/>
      <c r="W127" s="45"/>
      <c r="X127" s="102" t="str">
        <f t="shared" si="9"/>
        <v>19.7</v>
      </c>
      <c r="Y127" s="107" t="str">
        <f t="shared" si="10"/>
        <v>Wanqiang</v>
      </c>
      <c r="AA127" s="21"/>
      <c r="AB127" s="21"/>
      <c r="AC127" s="21"/>
      <c r="AD127" s="21"/>
      <c r="AF127" s="184"/>
    </row>
    <row r="128" spans="1:32" ht="47.25" x14ac:dyDescent="0.25">
      <c r="A128" s="66" t="str">
        <f t="shared" si="11"/>
        <v>S2#160AHE</v>
      </c>
      <c r="B128" s="109" t="s">
        <v>45</v>
      </c>
      <c r="C128" s="57" t="s">
        <v>41</v>
      </c>
      <c r="D128" s="67" t="s">
        <v>10673</v>
      </c>
      <c r="E128" s="59">
        <f ca="1">COUNTIF(INDIRECT("D"&amp;$A$4):D3262,INDIRECT("D"&amp;ROW())&amp;"*")</f>
        <v>19</v>
      </c>
      <c r="F128" s="258" t="s">
        <v>127</v>
      </c>
      <c r="G128" s="87">
        <f ca="1">COUNTIFS(INDIRECT("U"&amp;$A$4):U3380,"OPEN",INDIRECT("D"&amp;$A$4):D3380,INDIRECT("D"&amp;ROW()))</f>
        <v>0</v>
      </c>
      <c r="H128" s="69" t="s">
        <v>10684</v>
      </c>
      <c r="I128" s="136" t="s">
        <v>10697</v>
      </c>
      <c r="J128" s="62"/>
      <c r="K128" s="63"/>
      <c r="L128" s="63"/>
      <c r="M128" s="63"/>
      <c r="N128" s="63"/>
      <c r="O128" s="63"/>
      <c r="P128" s="70"/>
      <c r="Q128" s="236"/>
      <c r="R128" s="65" t="s">
        <v>2315</v>
      </c>
      <c r="S128" s="128"/>
      <c r="T128" s="55"/>
      <c r="U128" s="21"/>
      <c r="V128" s="21"/>
      <c r="W128" s="45"/>
      <c r="X128" s="102" t="str">
        <f t="shared" si="9"/>
        <v>19.8</v>
      </c>
      <c r="Y128" s="107" t="str">
        <f t="shared" si="10"/>
        <v>Andy</v>
      </c>
      <c r="AA128" s="21"/>
      <c r="AB128" s="21"/>
      <c r="AC128" s="21"/>
      <c r="AD128" s="21"/>
      <c r="AF128" s="184"/>
    </row>
    <row r="129" spans="1:32" ht="63" x14ac:dyDescent="0.25">
      <c r="A129" s="66" t="str">
        <f t="shared" si="11"/>
        <v>S2#160AHE</v>
      </c>
      <c r="B129" s="109" t="s">
        <v>45</v>
      </c>
      <c r="C129" s="57" t="s">
        <v>41</v>
      </c>
      <c r="D129" s="67" t="s">
        <v>10674</v>
      </c>
      <c r="E129" s="59">
        <f ca="1">COUNTIF(INDIRECT("D"&amp;$A$4):D3262,INDIRECT("D"&amp;ROW())&amp;"*")</f>
        <v>33</v>
      </c>
      <c r="F129" s="265" t="s">
        <v>1391</v>
      </c>
      <c r="G129" s="87">
        <f ca="1">COUNTIFS(INDIRECT("U"&amp;$A$4):U3380,"OPEN",INDIRECT("D"&amp;$A$4):D3380,INDIRECT("D"&amp;ROW()))</f>
        <v>0</v>
      </c>
      <c r="H129" s="69" t="s">
        <v>10704</v>
      </c>
      <c r="I129" s="136" t="s">
        <v>10697</v>
      </c>
      <c r="J129" s="62" t="s">
        <v>40</v>
      </c>
      <c r="K129" s="63" t="s">
        <v>40</v>
      </c>
      <c r="L129" s="63" t="s">
        <v>40</v>
      </c>
      <c r="M129" s="63" t="s">
        <v>40</v>
      </c>
      <c r="N129" s="63" t="s">
        <v>40</v>
      </c>
      <c r="O129" s="63" t="s">
        <v>40</v>
      </c>
      <c r="P129" s="70"/>
      <c r="Q129" s="236"/>
      <c r="R129" s="65"/>
      <c r="S129" s="128"/>
      <c r="T129" s="55"/>
      <c r="U129" s="21"/>
      <c r="V129" s="21"/>
      <c r="W129" s="45"/>
      <c r="X129" s="102" t="str">
        <f t="shared" si="9"/>
        <v>19.9</v>
      </c>
      <c r="Y129" s="107" t="str">
        <f t="shared" si="10"/>
        <v>Dario</v>
      </c>
      <c r="AA129" s="21"/>
      <c r="AB129" s="21"/>
      <c r="AC129" s="21"/>
      <c r="AD129" s="21"/>
      <c r="AF129" s="184"/>
    </row>
    <row r="130" spans="1:32" ht="31.5" x14ac:dyDescent="0.25">
      <c r="A130" s="66" t="str">
        <f t="shared" si="11"/>
        <v>S2#160AHE</v>
      </c>
      <c r="B130" s="109" t="s">
        <v>45</v>
      </c>
      <c r="C130" s="57" t="s">
        <v>41</v>
      </c>
      <c r="D130" s="67" t="s">
        <v>10675</v>
      </c>
      <c r="E130" s="59">
        <f ca="1">COUNTIF(INDIRECT("D"&amp;$A$4):D3262,INDIRECT("D"&amp;ROW())&amp;"*")</f>
        <v>31</v>
      </c>
      <c r="F130" s="68" t="s">
        <v>1259</v>
      </c>
      <c r="G130" s="87">
        <f ca="1">COUNTIFS(INDIRECT("U"&amp;$A$4):U3382,"OPEN",INDIRECT("D"&amp;$A$4):D3382,INDIRECT("D"&amp;ROW()))</f>
        <v>0</v>
      </c>
      <c r="H130" s="69" t="s">
        <v>10685</v>
      </c>
      <c r="I130" s="136" t="s">
        <v>10697</v>
      </c>
      <c r="J130" s="62" t="s">
        <v>40</v>
      </c>
      <c r="K130" s="63" t="s">
        <v>40</v>
      </c>
      <c r="L130" s="63" t="s">
        <v>40</v>
      </c>
      <c r="M130" s="63" t="s">
        <v>40</v>
      </c>
      <c r="N130" s="63" t="s">
        <v>40</v>
      </c>
      <c r="O130" s="63" t="s">
        <v>40</v>
      </c>
      <c r="P130" s="70"/>
      <c r="Q130" s="236"/>
      <c r="R130" s="65" t="s">
        <v>1140</v>
      </c>
      <c r="S130" s="128"/>
      <c r="T130" s="55"/>
      <c r="U130" s="21"/>
      <c r="V130" s="21"/>
      <c r="W130" s="45"/>
      <c r="X130" s="102" t="str">
        <f t="shared" si="9"/>
        <v>19.10</v>
      </c>
      <c r="Y130" s="107" t="str">
        <f t="shared" si="10"/>
        <v>Wanqiang</v>
      </c>
      <c r="AA130" s="21"/>
      <c r="AB130" s="21"/>
      <c r="AC130" s="21"/>
      <c r="AD130" s="21"/>
      <c r="AF130" s="184"/>
    </row>
    <row r="131" spans="1:32" ht="47.25" x14ac:dyDescent="0.25">
      <c r="A131" s="66" t="str">
        <f t="shared" si="11"/>
        <v>S2#160AHE</v>
      </c>
      <c r="B131" s="109" t="s">
        <v>45</v>
      </c>
      <c r="C131" s="57" t="s">
        <v>41</v>
      </c>
      <c r="D131" s="67" t="s">
        <v>10676</v>
      </c>
      <c r="E131" s="59">
        <f ca="1">COUNTIF(INDIRECT("D"&amp;$A$4):D3262,INDIRECT("D"&amp;ROW())&amp;"*")</f>
        <v>26</v>
      </c>
      <c r="F131" s="258" t="s">
        <v>127</v>
      </c>
      <c r="G131" s="87">
        <f ca="1">COUNTIFS(INDIRECT("U"&amp;$A$4):U3382,"OPEN",INDIRECT("D"&amp;$A$4):D3382,INDIRECT("D"&amp;ROW()))</f>
        <v>0</v>
      </c>
      <c r="H131" s="69" t="s">
        <v>10686</v>
      </c>
      <c r="I131" s="136" t="s">
        <v>11218</v>
      </c>
      <c r="J131" s="62" t="s">
        <v>40</v>
      </c>
      <c r="K131" s="63" t="s">
        <v>40</v>
      </c>
      <c r="L131" s="63" t="s">
        <v>40</v>
      </c>
      <c r="M131" s="63" t="s">
        <v>40</v>
      </c>
      <c r="N131" s="63" t="s">
        <v>40</v>
      </c>
      <c r="O131" s="63" t="s">
        <v>40</v>
      </c>
      <c r="P131" s="70"/>
      <c r="Q131" s="236"/>
      <c r="R131" s="65" t="s">
        <v>1140</v>
      </c>
      <c r="S131" s="128"/>
      <c r="T131" s="55"/>
      <c r="U131" s="21"/>
      <c r="V131" s="21"/>
      <c r="W131" s="45"/>
      <c r="X131" s="102" t="str">
        <f t="shared" si="9"/>
        <v>19.11</v>
      </c>
      <c r="Y131" s="107" t="str">
        <f t="shared" si="10"/>
        <v>Andy</v>
      </c>
      <c r="AA131" s="21"/>
      <c r="AB131" s="21"/>
      <c r="AC131" s="21"/>
      <c r="AD131" s="21"/>
      <c r="AF131" s="184"/>
    </row>
    <row r="132" spans="1:32" ht="31.5" x14ac:dyDescent="0.25">
      <c r="A132" s="66" t="str">
        <f t="shared" si="11"/>
        <v>S2#160AHE</v>
      </c>
      <c r="B132" s="109" t="s">
        <v>45</v>
      </c>
      <c r="C132" s="57" t="s">
        <v>41</v>
      </c>
      <c r="D132" s="67" t="s">
        <v>10677</v>
      </c>
      <c r="E132" s="59">
        <f ca="1">COUNTIF(INDIRECT("D"&amp;$A$4):D3262,INDIRECT("D"&amp;ROW())&amp;"*")</f>
        <v>28</v>
      </c>
      <c r="F132" s="265" t="s">
        <v>1391</v>
      </c>
      <c r="G132" s="87">
        <f ca="1">COUNTIFS(INDIRECT("U"&amp;$A$4):U3384,"OPEN",INDIRECT("D"&amp;$A$4):D3384,INDIRECT("D"&amp;ROW()))</f>
        <v>0</v>
      </c>
      <c r="H132" s="69" t="s">
        <v>10687</v>
      </c>
      <c r="I132" s="136" t="s">
        <v>10697</v>
      </c>
      <c r="J132" s="62" t="s">
        <v>40</v>
      </c>
      <c r="K132" s="63" t="s">
        <v>40</v>
      </c>
      <c r="L132" s="63" t="s">
        <v>40</v>
      </c>
      <c r="M132" s="63" t="s">
        <v>40</v>
      </c>
      <c r="N132" s="63" t="s">
        <v>40</v>
      </c>
      <c r="O132" s="63" t="s">
        <v>40</v>
      </c>
      <c r="P132" s="70"/>
      <c r="Q132" s="236"/>
      <c r="R132" s="65"/>
      <c r="S132" s="128"/>
      <c r="T132" s="55"/>
      <c r="U132" s="21"/>
      <c r="V132" s="21"/>
      <c r="W132" s="45"/>
      <c r="X132" s="102" t="str">
        <f t="shared" si="9"/>
        <v>19.12</v>
      </c>
      <c r="Y132" s="107" t="str">
        <f t="shared" si="10"/>
        <v>Dario</v>
      </c>
      <c r="AA132" s="21"/>
      <c r="AB132" s="21"/>
      <c r="AC132" s="21"/>
      <c r="AD132" s="21"/>
      <c r="AF132" s="184"/>
    </row>
    <row r="133" spans="1:32" ht="47.25" x14ac:dyDescent="0.25">
      <c r="A133" s="66" t="str">
        <f t="shared" si="11"/>
        <v>S2#160AHE</v>
      </c>
      <c r="B133" s="109" t="s">
        <v>45</v>
      </c>
      <c r="C133" s="57" t="s">
        <v>41</v>
      </c>
      <c r="D133" s="67" t="s">
        <v>10678</v>
      </c>
      <c r="E133" s="59">
        <f ca="1">COUNTIF(INDIRECT("D"&amp;$A$4):D3262,INDIRECT("D"&amp;ROW())&amp;"*")</f>
        <v>79</v>
      </c>
      <c r="F133" s="258" t="s">
        <v>127</v>
      </c>
      <c r="G133" s="87">
        <f ca="1">COUNTIFS(INDIRECT("U"&amp;$A$4):U3384,"OPEN",INDIRECT("D"&amp;$A$4):D3384,INDIRECT("D"&amp;ROW()))</f>
        <v>0</v>
      </c>
      <c r="H133" s="69" t="s">
        <v>10688</v>
      </c>
      <c r="I133" s="136" t="s">
        <v>10696</v>
      </c>
      <c r="J133" s="62" t="s">
        <v>40</v>
      </c>
      <c r="K133" s="63" t="s">
        <v>40</v>
      </c>
      <c r="L133" s="63" t="s">
        <v>40</v>
      </c>
      <c r="M133" s="63" t="s">
        <v>40</v>
      </c>
      <c r="N133" s="63" t="s">
        <v>40</v>
      </c>
      <c r="O133" s="63" t="s">
        <v>40</v>
      </c>
      <c r="P133" s="70"/>
      <c r="Q133" s="236"/>
      <c r="R133" s="65"/>
      <c r="S133" s="128"/>
      <c r="T133" s="55"/>
      <c r="U133" s="21"/>
      <c r="V133" s="21"/>
      <c r="W133" s="45"/>
      <c r="X133" s="102" t="str">
        <f t="shared" si="9"/>
        <v>19.13</v>
      </c>
      <c r="Y133" s="107" t="str">
        <f t="shared" si="10"/>
        <v>Andy</v>
      </c>
      <c r="AA133" s="21"/>
      <c r="AB133" s="21"/>
      <c r="AC133" s="21"/>
      <c r="AD133" s="21"/>
      <c r="AF133" s="184"/>
    </row>
    <row r="134" spans="1:32" ht="63" x14ac:dyDescent="0.25">
      <c r="A134" s="66" t="str">
        <f t="shared" si="11"/>
        <v>S2#160AHE</v>
      </c>
      <c r="B134" s="109" t="s">
        <v>45</v>
      </c>
      <c r="C134" s="57" t="s">
        <v>41</v>
      </c>
      <c r="D134" s="67" t="s">
        <v>10679</v>
      </c>
      <c r="E134" s="59">
        <f ca="1">COUNTIF(INDIRECT("D"&amp;$A$4):D3262,INDIRECT("D"&amp;ROW())&amp;"*")</f>
        <v>47</v>
      </c>
      <c r="F134" s="68" t="s">
        <v>1259</v>
      </c>
      <c r="G134" s="87">
        <f ca="1">COUNTIFS(INDIRECT("U"&amp;$A$4):U3386,"OPEN",INDIRECT("D"&amp;$A$4):D3386,INDIRECT("D"&amp;ROW()))</f>
        <v>0</v>
      </c>
      <c r="H134" s="69" t="s">
        <v>10689</v>
      </c>
      <c r="I134" s="136" t="s">
        <v>10697</v>
      </c>
      <c r="J134" s="62" t="s">
        <v>40</v>
      </c>
      <c r="K134" s="63" t="s">
        <v>40</v>
      </c>
      <c r="L134" s="63" t="s">
        <v>40</v>
      </c>
      <c r="M134" s="63" t="s">
        <v>40</v>
      </c>
      <c r="N134" s="63" t="s">
        <v>40</v>
      </c>
      <c r="O134" s="63" t="s">
        <v>40</v>
      </c>
      <c r="P134" s="70"/>
      <c r="Q134" s="236"/>
      <c r="R134" s="65"/>
      <c r="S134" s="128"/>
      <c r="T134" s="55"/>
      <c r="U134" s="21"/>
      <c r="V134" s="21"/>
      <c r="W134" s="45"/>
      <c r="X134" s="102" t="str">
        <f t="shared" si="9"/>
        <v>19.14</v>
      </c>
      <c r="Y134" s="107" t="str">
        <f t="shared" si="10"/>
        <v>Wanqiang</v>
      </c>
      <c r="AA134" s="21"/>
      <c r="AB134" s="21"/>
      <c r="AC134" s="21"/>
      <c r="AD134" s="21"/>
      <c r="AF134" s="184"/>
    </row>
    <row r="135" spans="1:32" ht="63" x14ac:dyDescent="0.25">
      <c r="A135" s="66" t="str">
        <f t="shared" si="11"/>
        <v>S2#160AHE</v>
      </c>
      <c r="B135" s="109" t="s">
        <v>45</v>
      </c>
      <c r="C135" s="57" t="s">
        <v>41</v>
      </c>
      <c r="D135" s="67" t="s">
        <v>10680</v>
      </c>
      <c r="E135" s="255">
        <f ca="1">COUNTIF(INDIRECT("D"&amp;$A$4):D3262,INDIRECT("D"&amp;ROW())&amp;"*")</f>
        <v>73</v>
      </c>
      <c r="F135" s="68" t="s">
        <v>1259</v>
      </c>
      <c r="G135" s="87">
        <f ca="1">COUNTIFS(INDIRECT("U"&amp;$A$4):U3386,"OPEN",INDIRECT("D"&amp;$A$4):D3386,INDIRECT("D"&amp;ROW()))</f>
        <v>0</v>
      </c>
      <c r="H135" s="69" t="s">
        <v>10690</v>
      </c>
      <c r="I135" s="287" t="s">
        <v>10697</v>
      </c>
      <c r="J135" s="62" t="s">
        <v>40</v>
      </c>
      <c r="K135" s="63" t="s">
        <v>40</v>
      </c>
      <c r="L135" s="63" t="s">
        <v>40</v>
      </c>
      <c r="M135" s="63" t="s">
        <v>40</v>
      </c>
      <c r="N135" s="63" t="s">
        <v>40</v>
      </c>
      <c r="O135" s="63" t="s">
        <v>40</v>
      </c>
      <c r="P135" s="70"/>
      <c r="Q135" s="236"/>
      <c r="R135" s="65"/>
      <c r="S135" s="128" t="s">
        <v>40</v>
      </c>
      <c r="T135" s="55"/>
      <c r="U135" s="21"/>
      <c r="V135" s="21"/>
      <c r="W135" s="45"/>
      <c r="X135" s="102" t="str">
        <f t="shared" si="9"/>
        <v>19.15</v>
      </c>
      <c r="Y135" s="107" t="str">
        <f t="shared" si="10"/>
        <v>Wanqiang</v>
      </c>
      <c r="AA135" s="21"/>
      <c r="AB135" s="21"/>
      <c r="AC135" s="21"/>
      <c r="AD135" s="21"/>
      <c r="AF135" s="184"/>
    </row>
    <row r="136" spans="1:32" ht="57" customHeight="1" x14ac:dyDescent="0.25">
      <c r="A136" s="66" t="str">
        <f t="shared" si="11"/>
        <v>S2#160AHE</v>
      </c>
      <c r="B136" s="109" t="s">
        <v>45</v>
      </c>
      <c r="C136" s="57" t="s">
        <v>41</v>
      </c>
      <c r="D136" s="67" t="s">
        <v>2299</v>
      </c>
      <c r="E136" s="255">
        <f ca="1">COUNTIF(INDIRECT("D"&amp;$A$4):D3262,INDIRECT("D"&amp;ROW())&amp;"*")</f>
        <v>160</v>
      </c>
      <c r="F136" s="258" t="s">
        <v>127</v>
      </c>
      <c r="G136" s="87">
        <f ca="1">COUNTIFS(INDIRECT("U"&amp;$A$4):U3388,"OPEN",INDIRECT("D"&amp;$A$4):D3388,INDIRECT("D"&amp;ROW()))</f>
        <v>0</v>
      </c>
      <c r="H136" s="69" t="s">
        <v>84</v>
      </c>
      <c r="I136" s="136" t="s">
        <v>135</v>
      </c>
      <c r="J136" s="62" t="s">
        <v>40</v>
      </c>
      <c r="K136" s="63" t="s">
        <v>40</v>
      </c>
      <c r="L136" s="63" t="s">
        <v>40</v>
      </c>
      <c r="M136" s="63" t="s">
        <v>40</v>
      </c>
      <c r="N136" s="63" t="s">
        <v>40</v>
      </c>
      <c r="O136" s="63" t="s">
        <v>40</v>
      </c>
      <c r="P136" s="70"/>
      <c r="Q136" s="236"/>
      <c r="R136" s="65"/>
      <c r="S136" s="128" t="s">
        <v>40</v>
      </c>
      <c r="T136" s="55"/>
      <c r="U136" s="21"/>
      <c r="V136" s="21"/>
      <c r="W136" s="45"/>
      <c r="X136" s="102" t="str">
        <f t="shared" si="9"/>
        <v>30</v>
      </c>
      <c r="Y136" s="107" t="str">
        <f t="shared" si="10"/>
        <v>Andy</v>
      </c>
      <c r="AA136" s="21"/>
      <c r="AB136" s="21"/>
      <c r="AC136" s="21"/>
      <c r="AD136" s="21"/>
      <c r="AF136" s="184"/>
    </row>
    <row r="137" spans="1:32" ht="31.5" x14ac:dyDescent="0.25">
      <c r="A137" s="66" t="str">
        <f t="shared" si="11"/>
        <v>S2#160AHE</v>
      </c>
      <c r="B137" s="109" t="s">
        <v>45</v>
      </c>
      <c r="C137" s="57" t="s">
        <v>41</v>
      </c>
      <c r="D137" s="67" t="s">
        <v>2300</v>
      </c>
      <c r="E137" s="255">
        <f ca="1">COUNTIF(INDIRECT("D"&amp;$A$4):D3262,INDIRECT("D"&amp;ROW())&amp;"*")</f>
        <v>15</v>
      </c>
      <c r="F137" s="258" t="s">
        <v>127</v>
      </c>
      <c r="G137" s="87">
        <f ca="1">COUNTIFS(INDIRECT("U"&amp;$A$4):U3388,"OPEN",INDIRECT("D"&amp;$A$4):D3388,INDIRECT("D"&amp;ROW()))</f>
        <v>0</v>
      </c>
      <c r="H137" s="69" t="s">
        <v>2402</v>
      </c>
      <c r="I137" s="287"/>
      <c r="J137" s="62" t="s">
        <v>40</v>
      </c>
      <c r="K137" s="63" t="s">
        <v>40</v>
      </c>
      <c r="L137" s="63" t="s">
        <v>40</v>
      </c>
      <c r="M137" s="63" t="s">
        <v>40</v>
      </c>
      <c r="N137" s="63" t="s">
        <v>40</v>
      </c>
      <c r="O137" s="63" t="s">
        <v>40</v>
      </c>
      <c r="P137" s="70"/>
      <c r="Q137" s="236"/>
      <c r="R137" s="65"/>
      <c r="S137" s="128" t="s">
        <v>40</v>
      </c>
      <c r="T137" s="55"/>
      <c r="U137" s="21"/>
      <c r="V137" s="21"/>
      <c r="W137" s="45"/>
      <c r="X137" s="102" t="str">
        <f t="shared" ref="X137:X142" si="12">IF(ISNONTEXT(D137),"" &amp; D137 &amp;"",T(D137))</f>
        <v>30.1</v>
      </c>
      <c r="Y137" s="107" t="str">
        <f t="shared" ref="Y137:Y142" si="13">F137</f>
        <v>Andy</v>
      </c>
      <c r="AA137" s="21"/>
      <c r="AB137" s="21"/>
      <c r="AC137" s="21"/>
      <c r="AD137" s="21"/>
      <c r="AF137" s="184"/>
    </row>
    <row r="138" spans="1:32" ht="18" x14ac:dyDescent="0.25">
      <c r="A138" s="66" t="str">
        <f t="shared" si="11"/>
        <v>S2#160AHE</v>
      </c>
      <c r="B138" s="109" t="s">
        <v>45</v>
      </c>
      <c r="C138" s="57" t="s">
        <v>41</v>
      </c>
      <c r="D138" s="67" t="s">
        <v>2301</v>
      </c>
      <c r="E138" s="59">
        <f ca="1">COUNTIF(INDIRECT("D"&amp;$A$4):D3262,INDIRECT("D"&amp;ROW())&amp;"*")</f>
        <v>128</v>
      </c>
      <c r="F138" s="258" t="s">
        <v>127</v>
      </c>
      <c r="G138" s="87">
        <f ca="1">COUNTIFS(INDIRECT("U"&amp;$A$4):U3390,"OPEN",INDIRECT("D"&amp;$A$4):D3390,INDIRECT("D"&amp;ROW()))</f>
        <v>0</v>
      </c>
      <c r="H138" s="69" t="s">
        <v>2316</v>
      </c>
      <c r="I138" s="136"/>
      <c r="J138" s="62" t="s">
        <v>40</v>
      </c>
      <c r="K138" s="63" t="s">
        <v>40</v>
      </c>
      <c r="L138" s="63" t="s">
        <v>40</v>
      </c>
      <c r="M138" s="63" t="s">
        <v>40</v>
      </c>
      <c r="N138" s="63" t="s">
        <v>40</v>
      </c>
      <c r="O138" s="63" t="s">
        <v>40</v>
      </c>
      <c r="P138" s="70"/>
      <c r="Q138" s="236"/>
      <c r="R138" s="65"/>
      <c r="S138" s="128" t="s">
        <v>40</v>
      </c>
      <c r="T138" s="55"/>
      <c r="U138" s="21"/>
      <c r="V138" s="21"/>
      <c r="W138" s="45"/>
      <c r="X138" s="102" t="str">
        <f t="shared" si="12"/>
        <v>30.2</v>
      </c>
      <c r="Y138" s="107" t="str">
        <f t="shared" si="13"/>
        <v>Andy</v>
      </c>
      <c r="AA138" s="21"/>
      <c r="AB138" s="21"/>
      <c r="AC138" s="21"/>
      <c r="AD138" s="21"/>
      <c r="AF138" s="184"/>
    </row>
    <row r="139" spans="1:32" ht="18" x14ac:dyDescent="0.25">
      <c r="A139" s="66" t="str">
        <f t="shared" si="11"/>
        <v>S2#160AHE</v>
      </c>
      <c r="B139" s="109" t="s">
        <v>45</v>
      </c>
      <c r="C139" s="57" t="s">
        <v>41</v>
      </c>
      <c r="D139" s="67" t="s">
        <v>2302</v>
      </c>
      <c r="E139" s="255">
        <f ca="1">COUNTIF(INDIRECT("D"&amp;$A$4):D3262,INDIRECT("D"&amp;ROW())&amp;"*")</f>
        <v>0</v>
      </c>
      <c r="F139" s="258" t="s">
        <v>127</v>
      </c>
      <c r="G139" s="87">
        <f ca="1">COUNTIFS(INDIRECT("U"&amp;$A$4):U3390,"OPEN",INDIRECT("D"&amp;$A$4):D3390,INDIRECT("D"&amp;ROW()))</f>
        <v>0</v>
      </c>
      <c r="H139" s="69" t="s">
        <v>2313</v>
      </c>
      <c r="I139" s="287"/>
      <c r="J139" s="62" t="s">
        <v>40</v>
      </c>
      <c r="K139" s="63" t="s">
        <v>40</v>
      </c>
      <c r="L139" s="63" t="s">
        <v>40</v>
      </c>
      <c r="M139" s="63" t="s">
        <v>40</v>
      </c>
      <c r="N139" s="63" t="s">
        <v>40</v>
      </c>
      <c r="O139" s="63" t="s">
        <v>40</v>
      </c>
      <c r="P139" s="70"/>
      <c r="Q139" s="236"/>
      <c r="R139" s="65"/>
      <c r="S139" s="128" t="s">
        <v>40</v>
      </c>
      <c r="T139" s="55"/>
      <c r="U139" s="21"/>
      <c r="V139" s="21"/>
      <c r="W139" s="45"/>
      <c r="X139" s="102" t="str">
        <f t="shared" si="12"/>
        <v>30.3</v>
      </c>
      <c r="Y139" s="107" t="str">
        <f t="shared" si="13"/>
        <v>Andy</v>
      </c>
      <c r="AA139" s="21"/>
      <c r="AB139" s="21"/>
      <c r="AC139" s="21"/>
      <c r="AD139" s="21"/>
      <c r="AF139" s="184"/>
    </row>
    <row r="140" spans="1:32" ht="42.75" customHeight="1" x14ac:dyDescent="0.25">
      <c r="A140" s="66" t="str">
        <f t="shared" si="11"/>
        <v>S2#160AHE</v>
      </c>
      <c r="B140" s="109" t="s">
        <v>45</v>
      </c>
      <c r="C140" s="57" t="s">
        <v>41</v>
      </c>
      <c r="D140" s="67" t="s">
        <v>2303</v>
      </c>
      <c r="E140" s="255">
        <f ca="1">COUNTIF(INDIRECT("D"&amp;$A$4):D3262,INDIRECT("D"&amp;ROW())&amp;"*")</f>
        <v>0</v>
      </c>
      <c r="F140" s="258" t="s">
        <v>127</v>
      </c>
      <c r="G140" s="87">
        <f ca="1">COUNTIFS(INDIRECT("U"&amp;$A$4):U3392,"OPEN",INDIRECT("D"&amp;$A$4):D3392,INDIRECT("D"&amp;ROW()))</f>
        <v>0</v>
      </c>
      <c r="H140" s="69" t="s">
        <v>1747</v>
      </c>
      <c r="I140" s="136"/>
      <c r="J140" s="62" t="s">
        <v>40</v>
      </c>
      <c r="K140" s="63" t="s">
        <v>40</v>
      </c>
      <c r="L140" s="63" t="s">
        <v>40</v>
      </c>
      <c r="M140" s="63" t="s">
        <v>40</v>
      </c>
      <c r="N140" s="63" t="s">
        <v>40</v>
      </c>
      <c r="O140" s="63" t="s">
        <v>40</v>
      </c>
      <c r="P140" s="70"/>
      <c r="Q140" s="236" t="s">
        <v>1140</v>
      </c>
      <c r="R140" s="65"/>
      <c r="S140" s="128" t="s">
        <v>40</v>
      </c>
      <c r="T140" s="55"/>
      <c r="U140" s="21"/>
      <c r="V140" s="21"/>
      <c r="W140" s="45"/>
      <c r="X140" s="102" t="str">
        <f t="shared" si="12"/>
        <v>30.4</v>
      </c>
      <c r="Y140" s="107" t="str">
        <f t="shared" si="13"/>
        <v>Andy</v>
      </c>
      <c r="AA140" s="21"/>
      <c r="AB140" s="21"/>
      <c r="AC140" s="21"/>
      <c r="AD140" s="184">
        <f t="shared" ref="AD140:AD215" si="14">IF(F140="LS OUT",IF(S140="",1,0),0)</f>
        <v>0</v>
      </c>
      <c r="AF140" s="184"/>
    </row>
    <row r="141" spans="1:32" ht="42.75" customHeight="1" x14ac:dyDescent="0.25">
      <c r="A141" s="66" t="str">
        <f t="shared" si="11"/>
        <v>S2#160AHE</v>
      </c>
      <c r="B141" s="109" t="s">
        <v>45</v>
      </c>
      <c r="C141" s="57" t="s">
        <v>41</v>
      </c>
      <c r="D141" s="67" t="s">
        <v>2304</v>
      </c>
      <c r="E141" s="59">
        <f ca="1">COUNTIF(INDIRECT("D"&amp;$A$4):D3262,INDIRECT("D"&amp;ROW())&amp;"*")</f>
        <v>15</v>
      </c>
      <c r="F141" s="258" t="s">
        <v>127</v>
      </c>
      <c r="G141" s="87">
        <f ca="1">COUNTIFS(INDIRECT("U"&amp;$A$4):U3392,"OPEN",INDIRECT("D"&amp;$A$4):D3392,INDIRECT("D"&amp;ROW()))</f>
        <v>0</v>
      </c>
      <c r="H141" s="69" t="s">
        <v>2314</v>
      </c>
      <c r="I141" s="287"/>
      <c r="J141" s="62" t="s">
        <v>40</v>
      </c>
      <c r="K141" s="63" t="s">
        <v>40</v>
      </c>
      <c r="L141" s="63" t="s">
        <v>40</v>
      </c>
      <c r="M141" s="63" t="s">
        <v>40</v>
      </c>
      <c r="N141" s="63" t="s">
        <v>40</v>
      </c>
      <c r="O141" s="63" t="s">
        <v>40</v>
      </c>
      <c r="P141" s="70"/>
      <c r="Q141" s="236" t="s">
        <v>1140</v>
      </c>
      <c r="R141" s="65"/>
      <c r="S141" s="128" t="s">
        <v>40</v>
      </c>
      <c r="T141" s="55"/>
      <c r="U141" s="21"/>
      <c r="V141" s="21"/>
      <c r="W141" s="45"/>
      <c r="X141" s="102" t="str">
        <f t="shared" si="12"/>
        <v>30.5</v>
      </c>
      <c r="Y141" s="107" t="str">
        <f t="shared" si="13"/>
        <v>Andy</v>
      </c>
      <c r="AA141" s="21"/>
      <c r="AB141" s="21"/>
      <c r="AC141" s="21"/>
      <c r="AD141" s="184">
        <f t="shared" si="14"/>
        <v>0</v>
      </c>
      <c r="AF141" s="184"/>
    </row>
    <row r="142" spans="1:32" ht="18" x14ac:dyDescent="0.25">
      <c r="A142" s="66" t="str">
        <f t="shared" si="11"/>
        <v>S2#160AHE</v>
      </c>
      <c r="B142" s="109" t="s">
        <v>45</v>
      </c>
      <c r="C142" s="57" t="s">
        <v>41</v>
      </c>
      <c r="D142" s="67" t="s">
        <v>2305</v>
      </c>
      <c r="E142" s="59">
        <f ca="1">COUNTIF(INDIRECT("D"&amp;$A$4):D3262,INDIRECT("D"&amp;ROW())&amp;"*")</f>
        <v>2</v>
      </c>
      <c r="F142" s="258" t="s">
        <v>127</v>
      </c>
      <c r="G142" s="87">
        <f ca="1">COUNTIFS(INDIRECT("U"&amp;$A$4):U3394,"OPEN",INDIRECT("D"&amp;$A$4):D3394,INDIRECT("D"&amp;ROW()))</f>
        <v>0</v>
      </c>
      <c r="H142" s="69" t="s">
        <v>1114</v>
      </c>
      <c r="I142" s="136"/>
      <c r="J142" s="62" t="s">
        <v>40</v>
      </c>
      <c r="K142" s="63" t="s">
        <v>40</v>
      </c>
      <c r="L142" s="63" t="s">
        <v>40</v>
      </c>
      <c r="M142" s="63" t="s">
        <v>40</v>
      </c>
      <c r="N142" s="63" t="s">
        <v>40</v>
      </c>
      <c r="O142" s="63" t="s">
        <v>40</v>
      </c>
      <c r="P142" s="70"/>
      <c r="Q142" s="236"/>
      <c r="R142" s="65"/>
      <c r="S142" s="128" t="s">
        <v>40</v>
      </c>
      <c r="T142" s="55"/>
      <c r="U142" s="21"/>
      <c r="V142" s="21"/>
      <c r="W142" s="45"/>
      <c r="X142" s="102" t="str">
        <f t="shared" si="12"/>
        <v>30.6</v>
      </c>
      <c r="Y142" s="107" t="str">
        <f t="shared" si="13"/>
        <v>Andy</v>
      </c>
      <c r="AA142" s="21"/>
      <c r="AB142" s="21"/>
      <c r="AC142" s="21"/>
      <c r="AD142" s="184">
        <f t="shared" si="14"/>
        <v>0</v>
      </c>
      <c r="AF142" s="184"/>
    </row>
    <row r="143" spans="1:32" ht="18" x14ac:dyDescent="0.25">
      <c r="A143" s="66" t="str">
        <f t="shared" si="11"/>
        <v>S2#160AHE</v>
      </c>
      <c r="B143" s="109" t="s">
        <v>45</v>
      </c>
      <c r="C143" s="57" t="s">
        <v>41</v>
      </c>
      <c r="D143" s="67" t="s">
        <v>2306</v>
      </c>
      <c r="E143" s="59">
        <f ca="1">COUNTIF(INDIRECT("D"&amp;$A$4):D3262,INDIRECT("D"&amp;ROW())&amp;"*")</f>
        <v>0</v>
      </c>
      <c r="F143" s="258" t="s">
        <v>127</v>
      </c>
      <c r="G143" s="87">
        <f ca="1">COUNTIFS(INDIRECT("U"&amp;$A$4):U3394,"OPEN",INDIRECT("D"&amp;$A$4):D3394,INDIRECT("D"&amp;ROW()))</f>
        <v>0</v>
      </c>
      <c r="H143" s="69" t="s">
        <v>88</v>
      </c>
      <c r="I143" s="287"/>
      <c r="J143" s="62" t="s">
        <v>40</v>
      </c>
      <c r="K143" s="63" t="s">
        <v>40</v>
      </c>
      <c r="L143" s="63" t="s">
        <v>40</v>
      </c>
      <c r="M143" s="63" t="s">
        <v>40</v>
      </c>
      <c r="N143" s="63" t="s">
        <v>40</v>
      </c>
      <c r="O143" s="63" t="s">
        <v>40</v>
      </c>
      <c r="P143" s="70"/>
      <c r="Q143" s="236"/>
      <c r="R143" s="65"/>
      <c r="S143" s="128" t="s">
        <v>40</v>
      </c>
      <c r="T143" s="55"/>
      <c r="U143" s="21"/>
      <c r="V143" s="21"/>
      <c r="W143" s="45"/>
      <c r="X143" s="102" t="str">
        <f t="shared" ref="X143:X154" si="15">IF(ISNONTEXT(D143),"" &amp; D143 &amp;"",T(D143))</f>
        <v>30.7</v>
      </c>
      <c r="Y143" s="107" t="str">
        <f t="shared" ref="Y143:Y154" si="16">F143</f>
        <v>Andy</v>
      </c>
      <c r="AA143" s="21"/>
      <c r="AB143" s="21"/>
      <c r="AC143" s="21"/>
      <c r="AD143" s="184"/>
      <c r="AF143" s="184"/>
    </row>
    <row r="144" spans="1:32" ht="25.5" x14ac:dyDescent="0.25">
      <c r="A144" s="66" t="str">
        <f t="shared" si="11"/>
        <v>S2#160AHE</v>
      </c>
      <c r="B144" s="109" t="s">
        <v>45</v>
      </c>
      <c r="C144" s="57" t="s">
        <v>41</v>
      </c>
      <c r="D144" s="67" t="s">
        <v>2307</v>
      </c>
      <c r="E144" s="59">
        <f ca="1">COUNTIF(INDIRECT("D"&amp;$A$4):D3262,INDIRECT("D"&amp;ROW())&amp;"*")</f>
        <v>0</v>
      </c>
      <c r="F144" s="258" t="s">
        <v>127</v>
      </c>
      <c r="G144" s="87">
        <f ca="1">COUNTIFS(INDIRECT("U"&amp;$A$4):U3396,"OPEN",INDIRECT("D"&amp;$A$4):D3396,INDIRECT("D"&amp;ROW()))</f>
        <v>0</v>
      </c>
      <c r="H144" s="69" t="s">
        <v>1380</v>
      </c>
      <c r="I144" s="136" t="s">
        <v>10692</v>
      </c>
      <c r="J144" s="62" t="s">
        <v>40</v>
      </c>
      <c r="K144" s="63" t="s">
        <v>40</v>
      </c>
      <c r="L144" s="63" t="s">
        <v>40</v>
      </c>
      <c r="M144" s="63" t="s">
        <v>40</v>
      </c>
      <c r="N144" s="63" t="s">
        <v>40</v>
      </c>
      <c r="O144" s="63" t="s">
        <v>40</v>
      </c>
      <c r="P144" s="70"/>
      <c r="Q144" s="236"/>
      <c r="R144" s="65"/>
      <c r="S144" s="128" t="s">
        <v>40</v>
      </c>
      <c r="T144" s="55"/>
      <c r="U144" s="21"/>
      <c r="V144" s="21"/>
      <c r="W144" s="45"/>
      <c r="X144" s="102" t="str">
        <f t="shared" si="15"/>
        <v>31</v>
      </c>
      <c r="Y144" s="107" t="str">
        <f t="shared" si="16"/>
        <v>Andy</v>
      </c>
      <c r="AA144" s="21"/>
      <c r="AB144" s="21"/>
      <c r="AC144" s="21"/>
      <c r="AD144" s="184"/>
      <c r="AF144" s="184"/>
    </row>
    <row r="145" spans="1:35" ht="18" x14ac:dyDescent="0.25">
      <c r="A145" s="66" t="str">
        <f t="shared" si="11"/>
        <v>S2#160AHE</v>
      </c>
      <c r="B145" s="109" t="s">
        <v>1358</v>
      </c>
      <c r="C145" s="57" t="s">
        <v>41</v>
      </c>
      <c r="D145" s="67" t="s">
        <v>1300</v>
      </c>
      <c r="E145" s="59">
        <f ca="1">COUNTIF(INDIRECT("D"&amp;$A$4):D3262,INDIRECT("D"&amp;ROW())&amp;"*")</f>
        <v>0</v>
      </c>
      <c r="F145" s="258" t="s">
        <v>1300</v>
      </c>
      <c r="G145" s="87">
        <f ca="1">COUNTIFS(INDIRECT("U"&amp;$A$4):U3396,"OPEN",INDIRECT("D"&amp;$A$4):D3396,INDIRECT("D"&amp;ROW()))</f>
        <v>0</v>
      </c>
      <c r="H145" s="69" t="s">
        <v>1300</v>
      </c>
      <c r="I145" s="287"/>
      <c r="J145" s="62" t="s">
        <v>40</v>
      </c>
      <c r="K145" s="63" t="s">
        <v>40</v>
      </c>
      <c r="L145" s="63" t="s">
        <v>40</v>
      </c>
      <c r="M145" s="63" t="s">
        <v>40</v>
      </c>
      <c r="N145" s="63" t="s">
        <v>40</v>
      </c>
      <c r="O145" s="63" t="s">
        <v>40</v>
      </c>
      <c r="P145" s="70"/>
      <c r="Q145" s="236"/>
      <c r="R145" s="65"/>
      <c r="S145" s="128"/>
      <c r="T145" s="55"/>
      <c r="U145" s="21"/>
      <c r="V145" s="21"/>
      <c r="W145" s="45"/>
      <c r="X145" s="102" t="str">
        <f t="shared" si="15"/>
        <v>--</v>
      </c>
      <c r="Y145" s="107" t="str">
        <f t="shared" si="16"/>
        <v>--</v>
      </c>
      <c r="AA145" s="21"/>
      <c r="AB145" s="21"/>
      <c r="AC145" s="21"/>
      <c r="AD145" s="184"/>
      <c r="AF145" s="184"/>
    </row>
    <row r="146" spans="1:35" ht="18" x14ac:dyDescent="0.25">
      <c r="A146" s="66" t="str">
        <f t="shared" si="11"/>
        <v>S2#160AHE</v>
      </c>
      <c r="B146" s="109" t="s">
        <v>1359</v>
      </c>
      <c r="C146" s="57" t="s">
        <v>41</v>
      </c>
      <c r="D146" s="67" t="s">
        <v>1300</v>
      </c>
      <c r="E146" s="59">
        <f ca="1">COUNTIF(INDIRECT("D"&amp;$A$4):D3262,INDIRECT("D"&amp;ROW())&amp;"*")</f>
        <v>0</v>
      </c>
      <c r="F146" s="258" t="s">
        <v>1300</v>
      </c>
      <c r="G146" s="87">
        <f ca="1">COUNTIFS(INDIRECT("U"&amp;$A$4):U3398,"OPEN",INDIRECT("D"&amp;$A$4):D3398,INDIRECT("D"&amp;ROW()))</f>
        <v>0</v>
      </c>
      <c r="H146" s="69" t="s">
        <v>1300</v>
      </c>
      <c r="I146" s="136"/>
      <c r="J146" s="62" t="s">
        <v>40</v>
      </c>
      <c r="K146" s="63" t="s">
        <v>40</v>
      </c>
      <c r="L146" s="63" t="s">
        <v>40</v>
      </c>
      <c r="M146" s="63" t="s">
        <v>40</v>
      </c>
      <c r="N146" s="63" t="s">
        <v>40</v>
      </c>
      <c r="O146" s="63" t="s">
        <v>40</v>
      </c>
      <c r="P146" s="70"/>
      <c r="Q146" s="236"/>
      <c r="R146" s="65"/>
      <c r="S146" s="128"/>
      <c r="T146" s="55"/>
      <c r="U146" s="21"/>
      <c r="V146" s="21"/>
      <c r="W146" s="45"/>
      <c r="X146" s="102" t="str">
        <f t="shared" si="15"/>
        <v>--</v>
      </c>
      <c r="Y146" s="107" t="str">
        <f t="shared" si="16"/>
        <v>--</v>
      </c>
      <c r="AA146" s="21"/>
      <c r="AB146" s="21"/>
      <c r="AC146" s="21"/>
      <c r="AD146" s="184"/>
      <c r="AF146" s="184"/>
    </row>
    <row r="147" spans="1:35" ht="18" x14ac:dyDescent="0.25">
      <c r="A147" s="66" t="str">
        <f t="shared" si="11"/>
        <v>S2#160AHE</v>
      </c>
      <c r="B147" s="109" t="s">
        <v>1360</v>
      </c>
      <c r="C147" s="57" t="s">
        <v>41</v>
      </c>
      <c r="D147" s="67" t="s">
        <v>1300</v>
      </c>
      <c r="E147" s="59">
        <f ca="1">COUNTIF(INDIRECT("D"&amp;$A$4):D3262,INDIRECT("D"&amp;ROW())&amp;"*")</f>
        <v>0</v>
      </c>
      <c r="F147" s="258" t="s">
        <v>1300</v>
      </c>
      <c r="G147" s="87">
        <f ca="1">COUNTIFS(INDIRECT("U"&amp;$A$4):U3398,"OPEN",INDIRECT("D"&amp;$A$4):D3398,INDIRECT("D"&amp;ROW()))</f>
        <v>0</v>
      </c>
      <c r="H147" s="69" t="s">
        <v>1300</v>
      </c>
      <c r="I147" s="136"/>
      <c r="J147" s="62" t="s">
        <v>40</v>
      </c>
      <c r="K147" s="63" t="s">
        <v>40</v>
      </c>
      <c r="L147" s="63" t="s">
        <v>40</v>
      </c>
      <c r="M147" s="63" t="s">
        <v>40</v>
      </c>
      <c r="N147" s="63" t="s">
        <v>40</v>
      </c>
      <c r="O147" s="63" t="s">
        <v>40</v>
      </c>
      <c r="P147" s="70"/>
      <c r="Q147" s="236"/>
      <c r="R147" s="65"/>
      <c r="S147" s="128"/>
      <c r="T147" s="55"/>
      <c r="U147" s="21"/>
      <c r="V147" s="21"/>
      <c r="W147" s="45"/>
      <c r="X147" s="102" t="str">
        <f t="shared" si="15"/>
        <v>--</v>
      </c>
      <c r="Y147" s="107" t="str">
        <f t="shared" si="16"/>
        <v>--</v>
      </c>
      <c r="AA147" s="21"/>
      <c r="AB147" s="21"/>
      <c r="AC147" s="21"/>
      <c r="AD147" s="184"/>
      <c r="AF147" s="184"/>
    </row>
    <row r="148" spans="1:35" ht="18" x14ac:dyDescent="0.25">
      <c r="A148" s="66" t="str">
        <f t="shared" si="11"/>
        <v>S2#160AHE</v>
      </c>
      <c r="B148" s="109" t="s">
        <v>1361</v>
      </c>
      <c r="C148" s="57" t="s">
        <v>41</v>
      </c>
      <c r="D148" s="67" t="s">
        <v>1300</v>
      </c>
      <c r="E148" s="59">
        <f ca="1">COUNTIF(INDIRECT("D"&amp;$A$4):D3262,INDIRECT("D"&amp;ROW())&amp;"*")</f>
        <v>0</v>
      </c>
      <c r="F148" s="258" t="s">
        <v>1300</v>
      </c>
      <c r="G148" s="87">
        <f ca="1">COUNTIFS(INDIRECT("U"&amp;$A$4):U3400,"OPEN",INDIRECT("D"&amp;$A$4):D3400,INDIRECT("D"&amp;ROW()))</f>
        <v>0</v>
      </c>
      <c r="H148" s="69" t="s">
        <v>1300</v>
      </c>
      <c r="I148" s="136"/>
      <c r="J148" s="62" t="s">
        <v>40</v>
      </c>
      <c r="K148" s="63" t="s">
        <v>40</v>
      </c>
      <c r="L148" s="63" t="s">
        <v>40</v>
      </c>
      <c r="M148" s="63" t="s">
        <v>40</v>
      </c>
      <c r="N148" s="63" t="s">
        <v>40</v>
      </c>
      <c r="O148" s="63" t="s">
        <v>40</v>
      </c>
      <c r="P148" s="70"/>
      <c r="Q148" s="236"/>
      <c r="R148" s="65"/>
      <c r="S148" s="128"/>
      <c r="T148" s="55"/>
      <c r="U148" s="21"/>
      <c r="V148" s="21"/>
      <c r="W148" s="45"/>
      <c r="X148" s="102" t="str">
        <f t="shared" si="15"/>
        <v>--</v>
      </c>
      <c r="Y148" s="107" t="str">
        <f t="shared" si="16"/>
        <v>--</v>
      </c>
      <c r="AA148" s="21"/>
      <c r="AB148" s="21"/>
      <c r="AC148" s="21"/>
      <c r="AD148" s="184"/>
      <c r="AF148" s="184"/>
    </row>
    <row r="149" spans="1:35" ht="18" x14ac:dyDescent="0.25">
      <c r="A149" s="66" t="str">
        <f t="shared" si="11"/>
        <v>S2#160AHE</v>
      </c>
      <c r="B149" s="109" t="s">
        <v>1362</v>
      </c>
      <c r="C149" s="57" t="s">
        <v>41</v>
      </c>
      <c r="D149" s="67" t="s">
        <v>1300</v>
      </c>
      <c r="E149" s="59">
        <f ca="1">COUNTIF(INDIRECT("D"&amp;$A$4):D3262,INDIRECT("D"&amp;ROW())&amp;"*")</f>
        <v>0</v>
      </c>
      <c r="F149" s="258" t="s">
        <v>1300</v>
      </c>
      <c r="G149" s="87">
        <f ca="1">COUNTIFS(INDIRECT("U"&amp;$A$4):U3400,"OPEN",INDIRECT("D"&amp;$A$4):D3400,INDIRECT("D"&amp;ROW()))</f>
        <v>0</v>
      </c>
      <c r="H149" s="69" t="s">
        <v>1300</v>
      </c>
      <c r="I149" s="136"/>
      <c r="J149" s="62" t="s">
        <v>40</v>
      </c>
      <c r="K149" s="63" t="s">
        <v>40</v>
      </c>
      <c r="L149" s="63" t="s">
        <v>40</v>
      </c>
      <c r="M149" s="63" t="s">
        <v>40</v>
      </c>
      <c r="N149" s="63" t="s">
        <v>40</v>
      </c>
      <c r="O149" s="63" t="s">
        <v>40</v>
      </c>
      <c r="P149" s="70"/>
      <c r="Q149" s="236"/>
      <c r="R149" s="65"/>
      <c r="S149" s="128"/>
      <c r="T149" s="55"/>
      <c r="U149" s="21"/>
      <c r="V149" s="21"/>
      <c r="W149" s="45"/>
      <c r="X149" s="102" t="str">
        <f t="shared" si="15"/>
        <v>--</v>
      </c>
      <c r="Y149" s="107" t="str">
        <f t="shared" si="16"/>
        <v>--</v>
      </c>
      <c r="AA149" s="21"/>
      <c r="AB149" s="21"/>
      <c r="AC149" s="21"/>
      <c r="AD149" s="184"/>
      <c r="AF149" s="184"/>
    </row>
    <row r="150" spans="1:35" ht="18" x14ac:dyDescent="0.25">
      <c r="A150" s="66" t="str">
        <f t="shared" si="11"/>
        <v>S2#160AHE</v>
      </c>
      <c r="B150" s="109" t="s">
        <v>1363</v>
      </c>
      <c r="C150" s="57" t="s">
        <v>41</v>
      </c>
      <c r="D150" s="67" t="s">
        <v>1300</v>
      </c>
      <c r="E150" s="59">
        <f ca="1">COUNTIF(INDIRECT("D"&amp;$A$4):D3262,INDIRECT("D"&amp;ROW())&amp;"*")</f>
        <v>0</v>
      </c>
      <c r="F150" s="258" t="s">
        <v>1300</v>
      </c>
      <c r="G150" s="87">
        <f ca="1">COUNTIFS(INDIRECT("U"&amp;$A$4):U3402,"OPEN",INDIRECT("D"&amp;$A$4):D3402,INDIRECT("D"&amp;ROW()))</f>
        <v>0</v>
      </c>
      <c r="H150" s="69" t="s">
        <v>1300</v>
      </c>
      <c r="I150" s="136"/>
      <c r="J150" s="62" t="s">
        <v>40</v>
      </c>
      <c r="K150" s="63" t="s">
        <v>40</v>
      </c>
      <c r="L150" s="63" t="s">
        <v>40</v>
      </c>
      <c r="M150" s="63" t="s">
        <v>40</v>
      </c>
      <c r="N150" s="63" t="s">
        <v>40</v>
      </c>
      <c r="O150" s="63" t="s">
        <v>40</v>
      </c>
      <c r="P150" s="70"/>
      <c r="Q150" s="236"/>
      <c r="R150" s="65"/>
      <c r="S150" s="128"/>
      <c r="T150" s="55"/>
      <c r="U150" s="21"/>
      <c r="V150" s="21"/>
      <c r="W150" s="45"/>
      <c r="X150" s="102" t="str">
        <f t="shared" si="15"/>
        <v>--</v>
      </c>
      <c r="Y150" s="107" t="str">
        <f t="shared" si="16"/>
        <v>--</v>
      </c>
      <c r="AA150" s="21"/>
      <c r="AB150" s="21"/>
      <c r="AC150" s="21"/>
      <c r="AD150" s="184"/>
      <c r="AF150" s="184"/>
    </row>
    <row r="151" spans="1:35" ht="18" x14ac:dyDescent="0.25">
      <c r="A151" s="66" t="str">
        <f>A144</f>
        <v>S2#160AHE</v>
      </c>
      <c r="B151" s="109" t="s">
        <v>45</v>
      </c>
      <c r="C151" s="57" t="s">
        <v>41</v>
      </c>
      <c r="D151" s="67" t="s">
        <v>1300</v>
      </c>
      <c r="E151" s="59">
        <f ca="1">COUNTIF(INDIRECT("D"&amp;$A$4):D3262,INDIRECT("D"&amp;ROW())&amp;"*")</f>
        <v>0</v>
      </c>
      <c r="F151" s="258" t="s">
        <v>1300</v>
      </c>
      <c r="G151" s="87">
        <f ca="1">COUNTIFS(INDIRECT("U"&amp;$A$4):U3402,"OPEN",INDIRECT("D"&amp;$A$4):D3402,INDIRECT("D"&amp;ROW()))</f>
        <v>0</v>
      </c>
      <c r="H151" s="69" t="s">
        <v>1300</v>
      </c>
      <c r="I151" s="60"/>
      <c r="J151" s="62" t="s">
        <v>40</v>
      </c>
      <c r="K151" s="63" t="s">
        <v>40</v>
      </c>
      <c r="L151" s="63" t="s">
        <v>40</v>
      </c>
      <c r="M151" s="63" t="s">
        <v>40</v>
      </c>
      <c r="N151" s="63" t="s">
        <v>40</v>
      </c>
      <c r="O151" s="63" t="s">
        <v>40</v>
      </c>
      <c r="P151" s="70"/>
      <c r="Q151" s="236"/>
      <c r="R151" s="65"/>
      <c r="S151" s="128"/>
      <c r="T151" s="55"/>
      <c r="U151" s="21"/>
      <c r="V151" s="21"/>
      <c r="W151" s="45"/>
      <c r="X151" s="102" t="str">
        <f t="shared" si="15"/>
        <v>--</v>
      </c>
      <c r="Y151" s="107" t="str">
        <f t="shared" si="16"/>
        <v>--</v>
      </c>
      <c r="AA151" s="21"/>
      <c r="AB151" s="21"/>
      <c r="AC151" s="21"/>
      <c r="AD151" s="184"/>
      <c r="AF151" s="184"/>
    </row>
    <row r="152" spans="1:35" ht="18" x14ac:dyDescent="0.25">
      <c r="A152" s="66" t="str">
        <f t="shared" si="11"/>
        <v>S2#160AHE</v>
      </c>
      <c r="B152" s="109" t="s">
        <v>45</v>
      </c>
      <c r="C152" s="57" t="s">
        <v>41</v>
      </c>
      <c r="D152" s="67" t="s">
        <v>1300</v>
      </c>
      <c r="E152" s="59">
        <f ca="1">COUNTIF(INDIRECT("D"&amp;$A$4):D3262,INDIRECT("D"&amp;ROW())&amp;"*")</f>
        <v>0</v>
      </c>
      <c r="F152" s="258" t="s">
        <v>1300</v>
      </c>
      <c r="G152" s="87">
        <f ca="1">COUNTIFS(INDIRECT("U"&amp;$A$4):U3404,"OPEN",INDIRECT("D"&amp;$A$4):D3404,INDIRECT("D"&amp;ROW()))</f>
        <v>0</v>
      </c>
      <c r="H152" s="69" t="s">
        <v>1300</v>
      </c>
      <c r="I152" s="60"/>
      <c r="J152" s="62" t="s">
        <v>40</v>
      </c>
      <c r="K152" s="63" t="s">
        <v>40</v>
      </c>
      <c r="L152" s="63" t="s">
        <v>40</v>
      </c>
      <c r="M152" s="63" t="s">
        <v>40</v>
      </c>
      <c r="N152" s="63" t="s">
        <v>40</v>
      </c>
      <c r="O152" s="63" t="s">
        <v>40</v>
      </c>
      <c r="P152" s="70"/>
      <c r="Q152" s="236"/>
      <c r="R152" s="65"/>
      <c r="S152" s="128"/>
      <c r="T152" s="55"/>
      <c r="U152" s="21"/>
      <c r="V152" s="21"/>
      <c r="W152" s="45"/>
      <c r="X152" s="102" t="str">
        <f t="shared" si="15"/>
        <v>--</v>
      </c>
      <c r="Y152" s="107" t="str">
        <f t="shared" si="16"/>
        <v>--</v>
      </c>
      <c r="AA152" s="21"/>
      <c r="AB152" s="21"/>
      <c r="AC152" s="21"/>
      <c r="AD152" s="184"/>
      <c r="AF152" s="184"/>
    </row>
    <row r="153" spans="1:35" ht="18" x14ac:dyDescent="0.25">
      <c r="A153" s="66" t="str">
        <f t="shared" si="11"/>
        <v>S2#160AHE</v>
      </c>
      <c r="B153" s="109" t="s">
        <v>45</v>
      </c>
      <c r="C153" s="57" t="s">
        <v>41</v>
      </c>
      <c r="D153" s="67" t="s">
        <v>1300</v>
      </c>
      <c r="E153" s="59">
        <f ca="1">COUNTIF(INDIRECT("D"&amp;$A$4):D3262,INDIRECT("D"&amp;ROW())&amp;"*")</f>
        <v>0</v>
      </c>
      <c r="F153" s="258" t="s">
        <v>1300</v>
      </c>
      <c r="G153" s="87">
        <f ca="1">COUNTIFS(INDIRECT("U"&amp;$A$4):U3404,"OPEN",INDIRECT("D"&amp;$A$4):D3404,INDIRECT("D"&amp;ROW()))</f>
        <v>0</v>
      </c>
      <c r="H153" s="69" t="s">
        <v>1300</v>
      </c>
      <c r="I153" s="60"/>
      <c r="J153" s="62" t="s">
        <v>40</v>
      </c>
      <c r="K153" s="63" t="s">
        <v>40</v>
      </c>
      <c r="L153" s="63" t="s">
        <v>40</v>
      </c>
      <c r="M153" s="63" t="s">
        <v>40</v>
      </c>
      <c r="N153" s="63" t="s">
        <v>40</v>
      </c>
      <c r="O153" s="63" t="s">
        <v>40</v>
      </c>
      <c r="P153" s="70"/>
      <c r="Q153" s="236"/>
      <c r="R153" s="65"/>
      <c r="S153" s="128"/>
      <c r="T153" s="55"/>
      <c r="U153" s="21"/>
      <c r="V153" s="21"/>
      <c r="W153" s="45"/>
      <c r="X153" s="102" t="str">
        <f t="shared" si="15"/>
        <v>--</v>
      </c>
      <c r="Y153" s="107" t="str">
        <f t="shared" si="16"/>
        <v>--</v>
      </c>
      <c r="AA153" s="21"/>
      <c r="AB153" s="21"/>
      <c r="AC153" s="21"/>
      <c r="AD153" s="184"/>
      <c r="AF153" s="184"/>
    </row>
    <row r="154" spans="1:35" ht="18" x14ac:dyDescent="0.25">
      <c r="A154" s="66" t="str">
        <f t="shared" si="11"/>
        <v>S2#160AHE</v>
      </c>
      <c r="B154" s="109" t="s">
        <v>45</v>
      </c>
      <c r="C154" s="57" t="s">
        <v>41</v>
      </c>
      <c r="D154" s="67" t="s">
        <v>1300</v>
      </c>
      <c r="E154" s="59">
        <f ca="1">COUNTIF(INDIRECT("D"&amp;$A$4):D3262,INDIRECT("D"&amp;ROW())&amp;"*")</f>
        <v>0</v>
      </c>
      <c r="F154" s="258" t="s">
        <v>1300</v>
      </c>
      <c r="G154" s="87">
        <f ca="1">COUNTIFS(INDIRECT("U"&amp;$A$4):U3406,"OPEN",INDIRECT("D"&amp;$A$4):D3406,INDIRECT("D"&amp;ROW()))</f>
        <v>0</v>
      </c>
      <c r="H154" s="69" t="s">
        <v>1300</v>
      </c>
      <c r="I154" s="60"/>
      <c r="J154" s="62" t="s">
        <v>40</v>
      </c>
      <c r="K154" s="63" t="s">
        <v>40</v>
      </c>
      <c r="L154" s="63" t="s">
        <v>40</v>
      </c>
      <c r="M154" s="63" t="s">
        <v>40</v>
      </c>
      <c r="N154" s="63" t="s">
        <v>40</v>
      </c>
      <c r="O154" s="63" t="s">
        <v>40</v>
      </c>
      <c r="P154" s="70"/>
      <c r="Q154" s="236"/>
      <c r="R154" s="65"/>
      <c r="S154" s="128"/>
      <c r="T154" s="55"/>
      <c r="U154" s="21"/>
      <c r="V154" s="21"/>
      <c r="W154" s="45"/>
      <c r="X154" s="102" t="str">
        <f t="shared" si="15"/>
        <v>--</v>
      </c>
      <c r="Y154" s="107" t="str">
        <f t="shared" si="16"/>
        <v>--</v>
      </c>
      <c r="AA154" s="21"/>
      <c r="AB154" s="21"/>
      <c r="AC154" s="21"/>
      <c r="AD154" s="184"/>
      <c r="AF154" s="184"/>
    </row>
    <row r="155" spans="1:35" ht="18" x14ac:dyDescent="0.25">
      <c r="A155" s="66" t="str">
        <f t="shared" si="11"/>
        <v>S2#160AHE</v>
      </c>
      <c r="B155" s="109" t="s">
        <v>45</v>
      </c>
      <c r="C155" s="57" t="s">
        <v>41</v>
      </c>
      <c r="D155" s="67" t="s">
        <v>1300</v>
      </c>
      <c r="E155" s="59">
        <f ca="1">COUNTIF(INDIRECT("D"&amp;$A$4):D3262,INDIRECT("D"&amp;ROW())&amp;"*")</f>
        <v>0</v>
      </c>
      <c r="F155" s="258" t="s">
        <v>1300</v>
      </c>
      <c r="G155" s="87">
        <f ca="1">COUNTIFS(INDIRECT("U"&amp;$A$4):U3406,"OPEN",INDIRECT("D"&amp;$A$4):D3406,INDIRECT("D"&amp;ROW()))</f>
        <v>0</v>
      </c>
      <c r="H155" s="69" t="s">
        <v>1300</v>
      </c>
      <c r="I155" s="60"/>
      <c r="J155" s="62" t="s">
        <v>40</v>
      </c>
      <c r="K155" s="63" t="s">
        <v>40</v>
      </c>
      <c r="L155" s="63" t="s">
        <v>40</v>
      </c>
      <c r="M155" s="63" t="s">
        <v>40</v>
      </c>
      <c r="N155" s="63" t="s">
        <v>40</v>
      </c>
      <c r="O155" s="63" t="s">
        <v>40</v>
      </c>
      <c r="P155" s="70"/>
      <c r="Q155" s="236"/>
      <c r="R155" s="65"/>
      <c r="S155" s="128"/>
      <c r="T155" s="55"/>
      <c r="U155" s="21"/>
      <c r="V155" s="21"/>
      <c r="W155" s="45"/>
      <c r="X155" s="102" t="str">
        <f>IF(ISNONTEXT(D155),"" &amp; D155 &amp;"",T(D155))</f>
        <v>--</v>
      </c>
      <c r="Y155" s="107" t="str">
        <f>F155</f>
        <v>--</v>
      </c>
      <c r="AA155" s="21"/>
      <c r="AB155" s="21"/>
      <c r="AC155" s="21"/>
      <c r="AD155" s="184">
        <f t="shared" si="14"/>
        <v>0</v>
      </c>
      <c r="AF155" s="184"/>
    </row>
    <row r="156" spans="1:35" ht="18" x14ac:dyDescent="0.25">
      <c r="A156" s="66" t="str">
        <f t="shared" si="11"/>
        <v>S2#160AHE</v>
      </c>
      <c r="B156" s="109" t="s">
        <v>45</v>
      </c>
      <c r="C156" s="57" t="s">
        <v>41</v>
      </c>
      <c r="D156" s="67" t="s">
        <v>1300</v>
      </c>
      <c r="E156" s="59">
        <f ca="1">COUNTIF(INDIRECT("D"&amp;$A$4):D3262,INDIRECT("D"&amp;ROW())&amp;"*")</f>
        <v>0</v>
      </c>
      <c r="F156" s="258" t="s">
        <v>1300</v>
      </c>
      <c r="G156" s="87">
        <f ca="1">COUNTIFS(INDIRECT("U"&amp;$A$4):U3408,"OPEN",INDIRECT("D"&amp;$A$4):D3408,INDIRECT("D"&amp;ROW()))</f>
        <v>0</v>
      </c>
      <c r="H156" s="69" t="s">
        <v>1300</v>
      </c>
      <c r="I156" s="60"/>
      <c r="J156" s="62" t="s">
        <v>40</v>
      </c>
      <c r="K156" s="63" t="s">
        <v>40</v>
      </c>
      <c r="L156" s="63" t="s">
        <v>40</v>
      </c>
      <c r="M156" s="63" t="s">
        <v>40</v>
      </c>
      <c r="N156" s="63" t="s">
        <v>40</v>
      </c>
      <c r="O156" s="63" t="s">
        <v>40</v>
      </c>
      <c r="P156" s="70"/>
      <c r="Q156" s="236"/>
      <c r="R156" s="65"/>
      <c r="S156" s="128"/>
      <c r="T156" s="55"/>
      <c r="U156" s="21"/>
      <c r="X156" s="102" t="str">
        <f>IF(ISNONTEXT(D156),"" &amp; D156 &amp;"",T(D156))</f>
        <v>--</v>
      </c>
      <c r="Y156" s="107" t="str">
        <f>F156</f>
        <v>--</v>
      </c>
      <c r="AA156" s="21"/>
      <c r="AB156" s="21"/>
      <c r="AC156" s="21"/>
      <c r="AD156" s="184">
        <f t="shared" si="14"/>
        <v>0</v>
      </c>
      <c r="AF156" s="184"/>
    </row>
    <row r="157" spans="1:35" ht="32.25" thickBot="1" x14ac:dyDescent="0.3">
      <c r="A157" s="66" t="str">
        <f t="shared" si="11"/>
        <v>S2#160AHE</v>
      </c>
      <c r="B157" s="109" t="s">
        <v>45</v>
      </c>
      <c r="C157" s="57" t="s">
        <v>41</v>
      </c>
      <c r="D157" s="71" t="s">
        <v>91</v>
      </c>
      <c r="E157" s="59">
        <f ca="1">COUNTIF(INDIRECT("D"&amp;$A$4):D3262,INDIRECT("D"&amp;ROW())&amp;"*")</f>
        <v>123</v>
      </c>
      <c r="F157" s="68" t="s">
        <v>19</v>
      </c>
      <c r="G157" s="87">
        <f ca="1">COUNTIFS(INDIRECT("U"&amp;$A$4):U3277,"OPEN",INDIRECT("D"&amp;$A$4):D3277,INDIRECT("D"&amp;ROW()))</f>
        <v>0</v>
      </c>
      <c r="H157" s="69" t="s">
        <v>1003</v>
      </c>
      <c r="I157" s="137"/>
      <c r="J157" s="62" t="s">
        <v>40</v>
      </c>
      <c r="K157" s="63" t="s">
        <v>40</v>
      </c>
      <c r="L157" s="63" t="s">
        <v>40</v>
      </c>
      <c r="M157" s="63" t="s">
        <v>40</v>
      </c>
      <c r="N157" s="63" t="s">
        <v>40</v>
      </c>
      <c r="O157" s="63" t="s">
        <v>40</v>
      </c>
      <c r="P157" s="70"/>
      <c r="Q157" s="236"/>
      <c r="R157" s="65"/>
      <c r="S157" s="128"/>
      <c r="T157" s="55"/>
      <c r="U157" s="21"/>
      <c r="X157" s="102" t="str">
        <f>IF(ISNONTEXT(D157),"" &amp; D157 &amp;"",T(D157))</f>
        <v>99</v>
      </c>
      <c r="Y157" s="107" t="str">
        <f>F157</f>
        <v>Withdrawn</v>
      </c>
      <c r="AA157" s="21"/>
      <c r="AB157" s="21"/>
      <c r="AC157" s="21"/>
      <c r="AD157" s="184">
        <f t="shared" si="14"/>
        <v>0</v>
      </c>
      <c r="AF157" s="184"/>
      <c r="AH157" s="195" t="s">
        <v>1242</v>
      </c>
    </row>
    <row r="158" spans="1:35" s="21" customFormat="1" ht="13.5" thickBot="1" x14ac:dyDescent="0.3">
      <c r="A158" s="98" t="s">
        <v>92</v>
      </c>
      <c r="B158" s="123" t="s">
        <v>137</v>
      </c>
      <c r="C158" s="99" t="s">
        <v>93</v>
      </c>
      <c r="D158" s="100" t="s">
        <v>138</v>
      </c>
      <c r="E158" s="100" t="s">
        <v>3</v>
      </c>
      <c r="F158" s="100" t="s">
        <v>27</v>
      </c>
      <c r="G158" s="100" t="s">
        <v>28</v>
      </c>
      <c r="H158" s="100" t="s">
        <v>94</v>
      </c>
      <c r="I158" s="100" t="s">
        <v>29</v>
      </c>
      <c r="J158" s="100" t="s">
        <v>30</v>
      </c>
      <c r="K158" s="100" t="s">
        <v>31</v>
      </c>
      <c r="L158" s="100" t="s">
        <v>22</v>
      </c>
      <c r="M158" s="100" t="s">
        <v>32</v>
      </c>
      <c r="N158" s="100" t="s">
        <v>33</v>
      </c>
      <c r="O158" s="100" t="s">
        <v>34</v>
      </c>
      <c r="P158" s="100" t="s">
        <v>1025</v>
      </c>
      <c r="Q158" s="237" t="s">
        <v>36</v>
      </c>
      <c r="R158" s="99" t="s">
        <v>37</v>
      </c>
      <c r="S158" s="99" t="s">
        <v>38</v>
      </c>
      <c r="T158" s="99" t="s">
        <v>39</v>
      </c>
      <c r="U158" s="99" t="s">
        <v>1037</v>
      </c>
      <c r="V158" s="99" t="s">
        <v>1038</v>
      </c>
      <c r="W158" s="45"/>
      <c r="X158" s="102"/>
      <c r="Y158" s="105"/>
      <c r="Z158" s="1"/>
      <c r="AA158" s="1"/>
      <c r="AB158" s="1"/>
      <c r="AC158" s="1"/>
      <c r="AD158" s="184">
        <f t="shared" si="14"/>
        <v>0</v>
      </c>
      <c r="AE158" s="1"/>
      <c r="AF158" s="185"/>
      <c r="AG158" s="188"/>
      <c r="AH158" s="196" t="s">
        <v>285</v>
      </c>
    </row>
    <row r="159" spans="1:35" ht="26.25" customHeight="1" x14ac:dyDescent="0.25">
      <c r="A159" s="72" t="s">
        <v>193</v>
      </c>
      <c r="B159" s="74" t="s">
        <v>40</v>
      </c>
      <c r="C159" s="74" t="s">
        <v>95</v>
      </c>
      <c r="D159" s="74" t="s">
        <v>50</v>
      </c>
      <c r="E159" s="103" t="s">
        <v>8822</v>
      </c>
      <c r="F159" s="75" t="s">
        <v>1468</v>
      </c>
      <c r="G159" s="76" t="s">
        <v>96</v>
      </c>
      <c r="H159" s="76" t="s">
        <v>13969</v>
      </c>
      <c r="I159" s="132" t="s">
        <v>306</v>
      </c>
      <c r="J159" s="77"/>
      <c r="K159" s="78"/>
      <c r="L159" s="79"/>
      <c r="M159" s="78"/>
      <c r="N159" s="77"/>
      <c r="O159" s="80"/>
      <c r="P159" s="80"/>
      <c r="Q159" s="73" t="s">
        <v>97</v>
      </c>
      <c r="R159" s="81" t="s">
        <v>194</v>
      </c>
      <c r="S159" s="82" t="s">
        <v>194</v>
      </c>
      <c r="T159" s="80" t="s">
        <v>1864</v>
      </c>
      <c r="U159" s="21"/>
      <c r="V159" s="21"/>
      <c r="W159" s="20" t="str">
        <f>VLOOKUP(TRIM(X159),X10:Y159,2,FALSE)</f>
        <v>Andy</v>
      </c>
      <c r="X159" s="184" t="str">
        <f t="shared" ref="X159:X222" si="17">IF(ISNONTEXT(D159),"" &amp; D159 &amp;"",T(D159))</f>
        <v>2</v>
      </c>
      <c r="Y159" s="184">
        <f t="shared" ref="Y159:Y222" si="18">IF(F159="CR", IF(S159="Approved", 1, IF(S159="Agreed", 1, IF(S159="Block approved", 1, 0))),0)</f>
        <v>0</v>
      </c>
      <c r="Z159" s="184">
        <f t="shared" ref="Z159:Z222" si="19">IF(F159="P-CR", IF(S159="Approved", 1, IF(S159="Block approved", 1, 0)),0)</f>
        <v>0</v>
      </c>
      <c r="AA159" s="184">
        <f t="shared" ref="AA159:AA222" si="20">LEN(I159)</f>
        <v>12</v>
      </c>
      <c r="AB159" s="184">
        <f t="shared" ref="AB159:AB222" si="21">IF(LEFT(H159, 12)="Reserved for",  1, 0)</f>
        <v>0</v>
      </c>
      <c r="AC159" s="184">
        <f t="shared" ref="AC159:AC222" si="22">IF(F159="LS OUT", IF(S159="Approved", 1, IF(S159="Block approved", 1, 0)),0)</f>
        <v>0</v>
      </c>
      <c r="AD159" s="184">
        <f t="shared" si="14"/>
        <v>0</v>
      </c>
      <c r="AE159" s="184">
        <f t="shared" ref="AE159:AE222" si="23">IF(F159="LS In", IF(S159="Postponed", 1, 0), 0)</f>
        <v>0</v>
      </c>
      <c r="AF159" s="186">
        <v>2</v>
      </c>
      <c r="AG159" s="187" t="str">
        <f t="shared" ref="AG159:AG222" si="24">IF("" &amp; AF159="" &amp; D159, "", MID(E159, 4, 7))</f>
        <v/>
      </c>
      <c r="AH159" s="195" t="s">
        <v>50</v>
      </c>
      <c r="AI159" s="1" t="str">
        <f t="shared" ref="AI159:AI222" si="25">IF(_xlfn.VALUETOTEXT(AH159) =_xlfn.VALUETOTEXT(D159), "", "DIFF")</f>
        <v/>
      </c>
    </row>
    <row r="160" spans="1:35" ht="26.25" customHeight="1" x14ac:dyDescent="0.25">
      <c r="A160" s="72" t="s">
        <v>193</v>
      </c>
      <c r="B160" s="74" t="s">
        <v>40</v>
      </c>
      <c r="C160" s="74" t="s">
        <v>95</v>
      </c>
      <c r="D160" s="74" t="s">
        <v>52</v>
      </c>
      <c r="E160" s="103" t="s">
        <v>8823</v>
      </c>
      <c r="F160" s="75" t="s">
        <v>1469</v>
      </c>
      <c r="G160" s="75" t="s">
        <v>96</v>
      </c>
      <c r="H160" s="75" t="s">
        <v>2978</v>
      </c>
      <c r="I160" s="133" t="s">
        <v>98</v>
      </c>
      <c r="J160" s="79"/>
      <c r="K160" s="78"/>
      <c r="L160" s="79"/>
      <c r="M160" s="78"/>
      <c r="N160" s="77"/>
      <c r="O160" s="77"/>
      <c r="P160" s="77"/>
      <c r="Q160" s="81" t="s">
        <v>8821</v>
      </c>
      <c r="R160" s="81" t="s">
        <v>194</v>
      </c>
      <c r="S160" s="82" t="s">
        <v>194</v>
      </c>
      <c r="T160" s="77" t="s">
        <v>99</v>
      </c>
      <c r="U160" s="21"/>
      <c r="V160" s="21"/>
      <c r="W160" s="20" t="str">
        <f>VLOOKUP(TRIM(X160),X10:Y159,2,FALSE)</f>
        <v>Andy</v>
      </c>
      <c r="X160" s="184" t="str">
        <f t="shared" si="17"/>
        <v>3</v>
      </c>
      <c r="Y160" s="184">
        <f t="shared" si="18"/>
        <v>0</v>
      </c>
      <c r="Z160" s="184">
        <f t="shared" si="19"/>
        <v>0</v>
      </c>
      <c r="AA160" s="184">
        <f t="shared" si="20"/>
        <v>16</v>
      </c>
      <c r="AB160" s="184">
        <f t="shared" si="21"/>
        <v>0</v>
      </c>
      <c r="AC160" s="184">
        <f t="shared" si="22"/>
        <v>0</v>
      </c>
      <c r="AD160" s="184">
        <f t="shared" si="14"/>
        <v>0</v>
      </c>
      <c r="AE160" s="184">
        <f t="shared" si="23"/>
        <v>0</v>
      </c>
      <c r="AF160" s="186">
        <v>3</v>
      </c>
      <c r="AG160" s="187" t="str">
        <f t="shared" si="24"/>
        <v/>
      </c>
      <c r="AH160" s="195" t="s">
        <v>52</v>
      </c>
      <c r="AI160" s="1" t="str">
        <f t="shared" si="25"/>
        <v/>
      </c>
    </row>
    <row r="161" spans="1:35" ht="26.25" customHeight="1" x14ac:dyDescent="0.25">
      <c r="A161" s="72" t="s">
        <v>193</v>
      </c>
      <c r="B161" s="74" t="s">
        <v>1786</v>
      </c>
      <c r="C161" s="74" t="s">
        <v>95</v>
      </c>
      <c r="D161" s="74" t="s">
        <v>1347</v>
      </c>
      <c r="E161" s="103" t="s">
        <v>8824</v>
      </c>
      <c r="F161" s="75" t="s">
        <v>11</v>
      </c>
      <c r="G161" s="75" t="s">
        <v>101</v>
      </c>
      <c r="H161" s="75" t="s">
        <v>2358</v>
      </c>
      <c r="I161" s="133" t="s">
        <v>2359</v>
      </c>
      <c r="J161" s="77"/>
      <c r="K161" s="129"/>
      <c r="L161" s="77"/>
      <c r="M161" s="129"/>
      <c r="N161" s="77"/>
      <c r="O161" s="77" t="s">
        <v>386</v>
      </c>
      <c r="P161" s="77" t="s">
        <v>1622</v>
      </c>
      <c r="Q161" s="81" t="s">
        <v>2330</v>
      </c>
      <c r="R161" s="81" t="s">
        <v>14103</v>
      </c>
      <c r="S161" s="82" t="s">
        <v>195</v>
      </c>
      <c r="T161" s="77" t="s">
        <v>2360</v>
      </c>
      <c r="U161" s="21"/>
      <c r="V161" s="21"/>
      <c r="W161" s="20" t="str">
        <f>VLOOKUP(TRIM(X161),X10:Y159,2,FALSE)</f>
        <v>Dario</v>
      </c>
      <c r="X161" s="184" t="str">
        <f t="shared" si="17"/>
        <v>9.5.2</v>
      </c>
      <c r="Y161" s="184">
        <f t="shared" si="18"/>
        <v>0</v>
      </c>
      <c r="Z161" s="184">
        <f t="shared" si="19"/>
        <v>0</v>
      </c>
      <c r="AA161" s="184">
        <f t="shared" si="20"/>
        <v>20</v>
      </c>
      <c r="AB161" s="184">
        <f t="shared" si="21"/>
        <v>0</v>
      </c>
      <c r="AC161" s="184">
        <f t="shared" si="22"/>
        <v>0</v>
      </c>
      <c r="AD161" s="184">
        <f t="shared" si="14"/>
        <v>0</v>
      </c>
      <c r="AE161" s="184">
        <f t="shared" si="23"/>
        <v>0</v>
      </c>
      <c r="AF161" s="186">
        <v>4.0999999999999996</v>
      </c>
      <c r="AG161" s="187" t="str">
        <f t="shared" si="24"/>
        <v>2400003</v>
      </c>
      <c r="AH161" s="195" t="s">
        <v>178</v>
      </c>
      <c r="AI161" s="1" t="str">
        <f t="shared" si="25"/>
        <v>DIFF</v>
      </c>
    </row>
    <row r="162" spans="1:35" ht="26.25" customHeight="1" x14ac:dyDescent="0.25">
      <c r="A162" s="72" t="s">
        <v>193</v>
      </c>
      <c r="B162" s="74" t="s">
        <v>2397</v>
      </c>
      <c r="C162" s="74" t="s">
        <v>95</v>
      </c>
      <c r="D162" s="74" t="s">
        <v>1287</v>
      </c>
      <c r="E162" s="103" t="s">
        <v>8825</v>
      </c>
      <c r="F162" s="75" t="s">
        <v>11</v>
      </c>
      <c r="G162" s="75" t="s">
        <v>100</v>
      </c>
      <c r="H162" s="75" t="s">
        <v>2369</v>
      </c>
      <c r="I162" s="133" t="s">
        <v>2370</v>
      </c>
      <c r="J162" s="77" t="s">
        <v>102</v>
      </c>
      <c r="K162" s="129"/>
      <c r="L162" s="77"/>
      <c r="M162" s="129"/>
      <c r="N162" s="77"/>
      <c r="O162" s="77" t="s">
        <v>386</v>
      </c>
      <c r="P162" s="77" t="s">
        <v>1621</v>
      </c>
      <c r="Q162" s="81" t="s">
        <v>2334</v>
      </c>
      <c r="R162" s="81" t="s">
        <v>15019</v>
      </c>
      <c r="S162" s="82" t="s">
        <v>196</v>
      </c>
      <c r="T162" s="77" t="s">
        <v>2371</v>
      </c>
      <c r="U162" s="21"/>
      <c r="V162" s="21"/>
      <c r="W162" s="20" t="str">
        <f>VLOOKUP(TRIM(X162),X10:Y159,2,FALSE)</f>
        <v>Wanqiang</v>
      </c>
      <c r="X162" s="184" t="str">
        <f t="shared" si="17"/>
        <v>9.13.2</v>
      </c>
      <c r="Y162" s="184">
        <f t="shared" si="18"/>
        <v>0</v>
      </c>
      <c r="Z162" s="184">
        <f t="shared" si="19"/>
        <v>0</v>
      </c>
      <c r="AA162" s="184">
        <f t="shared" si="20"/>
        <v>19</v>
      </c>
      <c r="AB162" s="184">
        <f t="shared" si="21"/>
        <v>0</v>
      </c>
      <c r="AC162" s="184">
        <f t="shared" si="22"/>
        <v>0</v>
      </c>
      <c r="AD162" s="184">
        <f t="shared" si="14"/>
        <v>0</v>
      </c>
      <c r="AE162" s="184">
        <f t="shared" si="23"/>
        <v>0</v>
      </c>
      <c r="AF162" s="186">
        <v>4.0999999999999996</v>
      </c>
      <c r="AG162" s="187" t="str">
        <f t="shared" si="24"/>
        <v>2400004</v>
      </c>
      <c r="AH162" s="195" t="s">
        <v>55</v>
      </c>
      <c r="AI162" s="1" t="str">
        <f t="shared" si="25"/>
        <v>DIFF</v>
      </c>
    </row>
    <row r="163" spans="1:35" ht="26.25" customHeight="1" x14ac:dyDescent="0.25">
      <c r="A163" s="72" t="s">
        <v>193</v>
      </c>
      <c r="B163" s="74" t="s">
        <v>1761</v>
      </c>
      <c r="C163" s="74" t="s">
        <v>95</v>
      </c>
      <c r="D163" s="74" t="s">
        <v>1356</v>
      </c>
      <c r="E163" s="103" t="s">
        <v>8826</v>
      </c>
      <c r="F163" s="75" t="s">
        <v>11</v>
      </c>
      <c r="G163" s="75" t="s">
        <v>100</v>
      </c>
      <c r="H163" s="75" t="s">
        <v>2380</v>
      </c>
      <c r="I163" s="133" t="s">
        <v>2381</v>
      </c>
      <c r="J163" s="77"/>
      <c r="K163" s="129"/>
      <c r="L163" s="77"/>
      <c r="M163" s="129"/>
      <c r="N163" s="77"/>
      <c r="O163" s="77" t="s">
        <v>198</v>
      </c>
      <c r="P163" s="77" t="s">
        <v>2382</v>
      </c>
      <c r="Q163" s="81" t="s">
        <v>2338</v>
      </c>
      <c r="R163" s="81" t="s">
        <v>14104</v>
      </c>
      <c r="S163" s="82" t="s">
        <v>197</v>
      </c>
      <c r="T163" s="77" t="s">
        <v>2383</v>
      </c>
      <c r="U163" s="21"/>
      <c r="V163" s="21"/>
      <c r="W163" s="20" t="str">
        <f>VLOOKUP(TRIM(X163),X10:Y159,2,FALSE)</f>
        <v>Wanqiang</v>
      </c>
      <c r="X163" s="184" t="str">
        <f t="shared" si="17"/>
        <v>9.23.2</v>
      </c>
      <c r="Y163" s="184">
        <f t="shared" si="18"/>
        <v>0</v>
      </c>
      <c r="Z163" s="184">
        <f t="shared" si="19"/>
        <v>0</v>
      </c>
      <c r="AA163" s="184">
        <f t="shared" si="20"/>
        <v>18</v>
      </c>
      <c r="AB163" s="184">
        <f t="shared" si="21"/>
        <v>0</v>
      </c>
      <c r="AC163" s="184">
        <f t="shared" si="22"/>
        <v>0</v>
      </c>
      <c r="AD163" s="184">
        <f t="shared" si="14"/>
        <v>0</v>
      </c>
      <c r="AE163" s="184">
        <f t="shared" si="23"/>
        <v>1</v>
      </c>
      <c r="AF163" s="186">
        <v>8.8000000000000007</v>
      </c>
      <c r="AG163" s="187" t="str">
        <f t="shared" si="24"/>
        <v>2400005</v>
      </c>
      <c r="AH163" s="195" t="s">
        <v>179</v>
      </c>
      <c r="AI163" s="1" t="str">
        <f t="shared" si="25"/>
        <v>DIFF</v>
      </c>
    </row>
    <row r="164" spans="1:35" ht="26.25" customHeight="1" x14ac:dyDescent="0.25">
      <c r="A164" s="72" t="s">
        <v>193</v>
      </c>
      <c r="B164" s="74" t="s">
        <v>1761</v>
      </c>
      <c r="C164" s="74" t="s">
        <v>95</v>
      </c>
      <c r="D164" s="74" t="s">
        <v>1356</v>
      </c>
      <c r="E164" s="103" t="s">
        <v>8827</v>
      </c>
      <c r="F164" s="75" t="s">
        <v>11</v>
      </c>
      <c r="G164" s="75" t="s">
        <v>100</v>
      </c>
      <c r="H164" s="75" t="s">
        <v>2388</v>
      </c>
      <c r="I164" s="133" t="s">
        <v>2389</v>
      </c>
      <c r="J164" s="77"/>
      <c r="K164" s="129"/>
      <c r="L164" s="77"/>
      <c r="M164" s="129"/>
      <c r="N164" s="77"/>
      <c r="O164" s="77" t="s">
        <v>386</v>
      </c>
      <c r="P164" s="77" t="s">
        <v>2390</v>
      </c>
      <c r="Q164" s="81" t="s">
        <v>2341</v>
      </c>
      <c r="R164" s="81" t="s">
        <v>14042</v>
      </c>
      <c r="S164" s="82" t="s">
        <v>196</v>
      </c>
      <c r="T164" s="77" t="s">
        <v>1755</v>
      </c>
      <c r="U164" s="21"/>
      <c r="V164" s="21"/>
      <c r="W164" s="20" t="str">
        <f>VLOOKUP(TRIM(X164),X10:Y159,2,FALSE)</f>
        <v>Wanqiang</v>
      </c>
      <c r="X164" s="184" t="str">
        <f t="shared" si="17"/>
        <v>9.23.2</v>
      </c>
      <c r="Y164" s="184">
        <f t="shared" si="18"/>
        <v>0</v>
      </c>
      <c r="Z164" s="184">
        <f t="shared" si="19"/>
        <v>0</v>
      </c>
      <c r="AA164" s="184">
        <f t="shared" si="20"/>
        <v>18</v>
      </c>
      <c r="AB164" s="184">
        <f t="shared" si="21"/>
        <v>0</v>
      </c>
      <c r="AC164" s="184">
        <f t="shared" si="22"/>
        <v>0</v>
      </c>
      <c r="AD164" s="184">
        <f t="shared" si="14"/>
        <v>0</v>
      </c>
      <c r="AE164" s="184">
        <f t="shared" si="23"/>
        <v>0</v>
      </c>
      <c r="AF164" s="186">
        <v>8.25</v>
      </c>
      <c r="AG164" s="187" t="str">
        <f t="shared" si="24"/>
        <v>2400006</v>
      </c>
      <c r="AH164" s="195" t="s">
        <v>55</v>
      </c>
      <c r="AI164" s="1" t="str">
        <f t="shared" si="25"/>
        <v>DIFF</v>
      </c>
    </row>
    <row r="165" spans="1:35" ht="26.25" customHeight="1" x14ac:dyDescent="0.25">
      <c r="A165" s="72" t="s">
        <v>193</v>
      </c>
      <c r="B165" s="74" t="s">
        <v>4972</v>
      </c>
      <c r="C165" s="74" t="s">
        <v>95</v>
      </c>
      <c r="D165" s="74" t="s">
        <v>1290</v>
      </c>
      <c r="E165" s="103" t="s">
        <v>8828</v>
      </c>
      <c r="F165" s="75" t="s">
        <v>11</v>
      </c>
      <c r="G165" s="75" t="s">
        <v>100</v>
      </c>
      <c r="H165" s="75" t="s">
        <v>4911</v>
      </c>
      <c r="I165" s="133" t="s">
        <v>4912</v>
      </c>
      <c r="J165" s="77"/>
      <c r="K165" s="129"/>
      <c r="L165" s="77"/>
      <c r="M165" s="129"/>
      <c r="N165" s="77"/>
      <c r="O165" s="77" t="s">
        <v>386</v>
      </c>
      <c r="P165" s="77" t="s">
        <v>1272</v>
      </c>
      <c r="Q165" s="81" t="s">
        <v>4883</v>
      </c>
      <c r="R165" s="81" t="s">
        <v>14105</v>
      </c>
      <c r="S165" s="82" t="s">
        <v>195</v>
      </c>
      <c r="T165" s="77" t="s">
        <v>1523</v>
      </c>
      <c r="U165" s="21"/>
      <c r="V165" s="21"/>
      <c r="W165" s="20" t="str">
        <f>VLOOKUP(TRIM(X165),X10:Y159,2,FALSE)</f>
        <v>Wanqiang</v>
      </c>
      <c r="X165" s="184" t="str">
        <f t="shared" si="17"/>
        <v>9.25.2</v>
      </c>
      <c r="Y165" s="184">
        <f t="shared" si="18"/>
        <v>0</v>
      </c>
      <c r="Z165" s="184">
        <f t="shared" si="19"/>
        <v>0</v>
      </c>
      <c r="AA165" s="184">
        <f t="shared" si="20"/>
        <v>18</v>
      </c>
      <c r="AB165" s="184">
        <f t="shared" si="21"/>
        <v>0</v>
      </c>
      <c r="AC165" s="184">
        <f t="shared" si="22"/>
        <v>0</v>
      </c>
      <c r="AD165" s="184">
        <f t="shared" si="14"/>
        <v>0</v>
      </c>
      <c r="AE165" s="184">
        <f t="shared" si="23"/>
        <v>0</v>
      </c>
      <c r="AF165" s="186">
        <v>8.11</v>
      </c>
      <c r="AG165" s="187" t="str">
        <f t="shared" si="24"/>
        <v>2400007</v>
      </c>
      <c r="AH165" s="195" t="s">
        <v>55</v>
      </c>
      <c r="AI165" s="1" t="str">
        <f t="shared" si="25"/>
        <v>DIFF</v>
      </c>
    </row>
    <row r="166" spans="1:35" ht="26.25" customHeight="1" x14ac:dyDescent="0.25">
      <c r="A166" s="72" t="s">
        <v>193</v>
      </c>
      <c r="B166" s="74" t="s">
        <v>1761</v>
      </c>
      <c r="C166" s="74" t="s">
        <v>95</v>
      </c>
      <c r="D166" s="74" t="s">
        <v>1290</v>
      </c>
      <c r="E166" s="103" t="s">
        <v>8829</v>
      </c>
      <c r="F166" s="75" t="s">
        <v>11</v>
      </c>
      <c r="G166" s="75" t="s">
        <v>100</v>
      </c>
      <c r="H166" s="75" t="s">
        <v>4913</v>
      </c>
      <c r="I166" s="133" t="s">
        <v>4914</v>
      </c>
      <c r="J166" s="77"/>
      <c r="K166" s="129"/>
      <c r="L166" s="77"/>
      <c r="M166" s="129"/>
      <c r="N166" s="77"/>
      <c r="O166" s="77" t="s">
        <v>386</v>
      </c>
      <c r="P166" s="77" t="s">
        <v>1272</v>
      </c>
      <c r="Q166" s="81" t="s">
        <v>4884</v>
      </c>
      <c r="R166" s="81" t="s">
        <v>14106</v>
      </c>
      <c r="S166" s="82" t="s">
        <v>195</v>
      </c>
      <c r="T166" s="77" t="s">
        <v>1615</v>
      </c>
      <c r="U166" s="21"/>
      <c r="V166" s="21"/>
      <c r="W166" s="20" t="str">
        <f>VLOOKUP(TRIM(X166),X10:Y159,2,FALSE)</f>
        <v>Wanqiang</v>
      </c>
      <c r="X166" s="184" t="str">
        <f t="shared" si="17"/>
        <v>9.25.2</v>
      </c>
      <c r="Y166" s="184">
        <f t="shared" si="18"/>
        <v>0</v>
      </c>
      <c r="Z166" s="184">
        <f t="shared" si="19"/>
        <v>0</v>
      </c>
      <c r="AA166" s="184">
        <f t="shared" si="20"/>
        <v>18</v>
      </c>
      <c r="AB166" s="184">
        <f t="shared" si="21"/>
        <v>0</v>
      </c>
      <c r="AC166" s="184">
        <f t="shared" si="22"/>
        <v>0</v>
      </c>
      <c r="AD166" s="184">
        <f t="shared" si="14"/>
        <v>0</v>
      </c>
      <c r="AE166" s="184">
        <f t="shared" si="23"/>
        <v>0</v>
      </c>
      <c r="AF166" s="186">
        <v>8.14</v>
      </c>
      <c r="AG166" s="187" t="str">
        <f t="shared" si="24"/>
        <v>2400008</v>
      </c>
      <c r="AH166" s="195" t="s">
        <v>185</v>
      </c>
      <c r="AI166" s="1" t="str">
        <f t="shared" si="25"/>
        <v>DIFF</v>
      </c>
    </row>
    <row r="167" spans="1:35" ht="26.25" customHeight="1" x14ac:dyDescent="0.25">
      <c r="A167" s="72" t="s">
        <v>193</v>
      </c>
      <c r="B167" s="74" t="s">
        <v>1759</v>
      </c>
      <c r="C167" s="74" t="s">
        <v>95</v>
      </c>
      <c r="D167" s="74" t="s">
        <v>1301</v>
      </c>
      <c r="E167" s="103" t="s">
        <v>8830</v>
      </c>
      <c r="F167" s="75" t="s">
        <v>11</v>
      </c>
      <c r="G167" s="75" t="s">
        <v>100</v>
      </c>
      <c r="H167" s="75" t="s">
        <v>4915</v>
      </c>
      <c r="I167" s="133" t="s">
        <v>4916</v>
      </c>
      <c r="J167" s="77"/>
      <c r="K167" s="129"/>
      <c r="L167" s="77"/>
      <c r="M167" s="129"/>
      <c r="N167" s="77"/>
      <c r="O167" s="77" t="s">
        <v>386</v>
      </c>
      <c r="P167" s="77" t="s">
        <v>1271</v>
      </c>
      <c r="Q167" s="81" t="s">
        <v>4885</v>
      </c>
      <c r="R167" s="81" t="s">
        <v>14107</v>
      </c>
      <c r="S167" s="82" t="s">
        <v>196</v>
      </c>
      <c r="T167" s="77" t="s">
        <v>289</v>
      </c>
      <c r="U167" s="21"/>
      <c r="V167" s="21"/>
      <c r="W167" s="20" t="str">
        <f>VLOOKUP(TRIM(X167),X10:Y159,2,FALSE)</f>
        <v>Wanqiang</v>
      </c>
      <c r="X167" s="184" t="str">
        <f t="shared" si="17"/>
        <v>9.7.2</v>
      </c>
      <c r="Y167" s="184">
        <f t="shared" si="18"/>
        <v>0</v>
      </c>
      <c r="Z167" s="184">
        <f t="shared" si="19"/>
        <v>0</v>
      </c>
      <c r="AA167" s="184">
        <f t="shared" si="20"/>
        <v>18</v>
      </c>
      <c r="AB167" s="184">
        <f t="shared" si="21"/>
        <v>0</v>
      </c>
      <c r="AC167" s="184">
        <f t="shared" si="22"/>
        <v>0</v>
      </c>
      <c r="AD167" s="184">
        <f t="shared" si="14"/>
        <v>0</v>
      </c>
      <c r="AE167" s="184">
        <f t="shared" si="23"/>
        <v>0</v>
      </c>
      <c r="AF167" s="186">
        <v>8.14</v>
      </c>
      <c r="AG167" s="187" t="str">
        <f t="shared" si="24"/>
        <v>2400009</v>
      </c>
      <c r="AH167" s="195" t="s">
        <v>55</v>
      </c>
      <c r="AI167" s="1" t="str">
        <f t="shared" si="25"/>
        <v>DIFF</v>
      </c>
    </row>
    <row r="168" spans="1:35" ht="26.25" customHeight="1" x14ac:dyDescent="0.25">
      <c r="A168" s="72" t="s">
        <v>193</v>
      </c>
      <c r="B168" s="74" t="s">
        <v>1761</v>
      </c>
      <c r="C168" s="74" t="s">
        <v>95</v>
      </c>
      <c r="D168" s="74" t="s">
        <v>1351</v>
      </c>
      <c r="E168" s="103" t="s">
        <v>8831</v>
      </c>
      <c r="F168" s="75" t="s">
        <v>11</v>
      </c>
      <c r="G168" s="75" t="s">
        <v>100</v>
      </c>
      <c r="H168" s="75" t="s">
        <v>4919</v>
      </c>
      <c r="I168" s="133" t="s">
        <v>4920</v>
      </c>
      <c r="J168" s="77"/>
      <c r="K168" s="129"/>
      <c r="L168" s="77"/>
      <c r="M168" s="129"/>
      <c r="N168" s="77"/>
      <c r="O168" s="77" t="s">
        <v>386</v>
      </c>
      <c r="P168" s="77" t="s">
        <v>1449</v>
      </c>
      <c r="Q168" s="81" t="s">
        <v>4887</v>
      </c>
      <c r="R168" s="81" t="s">
        <v>14108</v>
      </c>
      <c r="S168" s="82" t="s">
        <v>196</v>
      </c>
      <c r="T168" s="77" t="s">
        <v>1522</v>
      </c>
      <c r="U168" s="21"/>
      <c r="V168" s="21"/>
      <c r="W168" s="20" t="str">
        <f>VLOOKUP(TRIM(X168),X10:Y159,2,FALSE)</f>
        <v>Dario</v>
      </c>
      <c r="X168" s="184" t="str">
        <f t="shared" si="17"/>
        <v>9.12.2</v>
      </c>
      <c r="Y168" s="184">
        <f t="shared" si="18"/>
        <v>0</v>
      </c>
      <c r="Z168" s="184">
        <f t="shared" si="19"/>
        <v>0</v>
      </c>
      <c r="AA168" s="184">
        <f t="shared" si="20"/>
        <v>18</v>
      </c>
      <c r="AB168" s="184">
        <f t="shared" si="21"/>
        <v>0</v>
      </c>
      <c r="AC168" s="184">
        <f t="shared" si="22"/>
        <v>0</v>
      </c>
      <c r="AD168" s="184">
        <f t="shared" si="14"/>
        <v>0</v>
      </c>
      <c r="AE168" s="184">
        <f t="shared" si="23"/>
        <v>0</v>
      </c>
      <c r="AF168" s="190" t="s">
        <v>186</v>
      </c>
      <c r="AG168" s="187" t="str">
        <f t="shared" si="24"/>
        <v>2400010</v>
      </c>
      <c r="AH168" s="195" t="s">
        <v>185</v>
      </c>
      <c r="AI168" s="1" t="str">
        <f t="shared" si="25"/>
        <v>DIFF</v>
      </c>
    </row>
    <row r="169" spans="1:35" ht="26.25" customHeight="1" x14ac:dyDescent="0.25">
      <c r="A169" s="72" t="s">
        <v>193</v>
      </c>
      <c r="B169" s="74" t="s">
        <v>1785</v>
      </c>
      <c r="C169" s="74" t="s">
        <v>95</v>
      </c>
      <c r="D169" s="74" t="s">
        <v>1290</v>
      </c>
      <c r="E169" s="103" t="s">
        <v>8832</v>
      </c>
      <c r="F169" s="75" t="s">
        <v>11</v>
      </c>
      <c r="G169" s="75" t="s">
        <v>100</v>
      </c>
      <c r="H169" s="75" t="s">
        <v>5020</v>
      </c>
      <c r="I169" s="133" t="s">
        <v>4924</v>
      </c>
      <c r="J169" s="77"/>
      <c r="K169" s="129"/>
      <c r="L169" s="77"/>
      <c r="M169" s="129"/>
      <c r="N169" s="77"/>
      <c r="O169" s="77" t="s">
        <v>386</v>
      </c>
      <c r="P169" s="77" t="s">
        <v>1272</v>
      </c>
      <c r="Q169" s="81" t="s">
        <v>4889</v>
      </c>
      <c r="R169" s="81" t="s">
        <v>14109</v>
      </c>
      <c r="S169" s="82" t="s">
        <v>196</v>
      </c>
      <c r="T169" s="77" t="s">
        <v>1748</v>
      </c>
      <c r="U169" s="21"/>
      <c r="V169" s="21"/>
      <c r="W169" s="20" t="str">
        <f>VLOOKUP(TRIM(X169),X10:Y159,2,FALSE)</f>
        <v>Wanqiang</v>
      </c>
      <c r="X169" s="184" t="str">
        <f t="shared" si="17"/>
        <v>9.25.2</v>
      </c>
      <c r="Y169" s="184">
        <f t="shared" si="18"/>
        <v>0</v>
      </c>
      <c r="Z169" s="184">
        <f t="shared" si="19"/>
        <v>0</v>
      </c>
      <c r="AA169" s="184">
        <f t="shared" si="20"/>
        <v>18</v>
      </c>
      <c r="AB169" s="184">
        <f t="shared" si="21"/>
        <v>0</v>
      </c>
      <c r="AC169" s="184">
        <f t="shared" si="22"/>
        <v>0</v>
      </c>
      <c r="AD169" s="184">
        <f t="shared" si="14"/>
        <v>0</v>
      </c>
      <c r="AE169" s="184">
        <f t="shared" si="23"/>
        <v>0</v>
      </c>
      <c r="AF169" s="186">
        <v>8.11</v>
      </c>
      <c r="AG169" s="187" t="str">
        <f t="shared" si="24"/>
        <v>2400011</v>
      </c>
      <c r="AH169" s="195" t="s">
        <v>1027</v>
      </c>
      <c r="AI169" s="1" t="str">
        <f t="shared" si="25"/>
        <v>DIFF</v>
      </c>
    </row>
    <row r="170" spans="1:35" ht="26.25" customHeight="1" x14ac:dyDescent="0.25">
      <c r="A170" s="72" t="s">
        <v>193</v>
      </c>
      <c r="B170" s="74" t="s">
        <v>1895</v>
      </c>
      <c r="C170" s="74" t="s">
        <v>95</v>
      </c>
      <c r="D170" s="74" t="s">
        <v>55</v>
      </c>
      <c r="E170" s="103" t="s">
        <v>8833</v>
      </c>
      <c r="F170" s="75" t="s">
        <v>11</v>
      </c>
      <c r="G170" s="75" t="s">
        <v>101</v>
      </c>
      <c r="H170" s="75" t="s">
        <v>5018</v>
      </c>
      <c r="I170" s="133" t="s">
        <v>4932</v>
      </c>
      <c r="J170" s="77"/>
      <c r="K170" s="129"/>
      <c r="L170" s="77"/>
      <c r="M170" s="129"/>
      <c r="N170" s="77"/>
      <c r="O170" s="77" t="s">
        <v>386</v>
      </c>
      <c r="P170" s="77" t="s">
        <v>2391</v>
      </c>
      <c r="Q170" s="81" t="s">
        <v>4893</v>
      </c>
      <c r="R170" s="81" t="s">
        <v>14110</v>
      </c>
      <c r="S170" s="82" t="s">
        <v>195</v>
      </c>
      <c r="T170" s="77" t="s">
        <v>1937</v>
      </c>
      <c r="U170" s="21"/>
      <c r="V170" s="21"/>
      <c r="W170" s="20" t="str">
        <f>VLOOKUP(TRIM(X170),X10:Y159,2,FALSE)</f>
        <v>Andy</v>
      </c>
      <c r="X170" s="184" t="str">
        <f t="shared" si="17"/>
        <v>4.1</v>
      </c>
      <c r="Y170" s="184">
        <f t="shared" si="18"/>
        <v>0</v>
      </c>
      <c r="Z170" s="184">
        <f t="shared" si="19"/>
        <v>0</v>
      </c>
      <c r="AA170" s="184">
        <f t="shared" si="20"/>
        <v>18</v>
      </c>
      <c r="AB170" s="184">
        <f t="shared" si="21"/>
        <v>0</v>
      </c>
      <c r="AC170" s="184">
        <f t="shared" si="22"/>
        <v>0</v>
      </c>
      <c r="AD170" s="184">
        <f t="shared" si="14"/>
        <v>0</v>
      </c>
      <c r="AE170" s="184">
        <f t="shared" si="23"/>
        <v>0</v>
      </c>
      <c r="AF170" s="186">
        <v>8.26</v>
      </c>
      <c r="AG170" s="187" t="str">
        <f t="shared" si="24"/>
        <v>2400012</v>
      </c>
      <c r="AH170" s="195" t="s">
        <v>1062</v>
      </c>
      <c r="AI170" s="1" t="str">
        <f t="shared" si="25"/>
        <v>DIFF</v>
      </c>
    </row>
    <row r="171" spans="1:35" ht="26.25" customHeight="1" x14ac:dyDescent="0.25">
      <c r="A171" s="72" t="s">
        <v>193</v>
      </c>
      <c r="B171" s="74" t="s">
        <v>1785</v>
      </c>
      <c r="C171" s="74" t="s">
        <v>95</v>
      </c>
      <c r="D171" s="74" t="s">
        <v>1351</v>
      </c>
      <c r="E171" s="103" t="s">
        <v>8834</v>
      </c>
      <c r="F171" s="75" t="s">
        <v>11</v>
      </c>
      <c r="G171" s="75" t="s">
        <v>100</v>
      </c>
      <c r="H171" s="75" t="s">
        <v>4936</v>
      </c>
      <c r="I171" s="133" t="s">
        <v>4937</v>
      </c>
      <c r="J171" s="77"/>
      <c r="K171" s="129"/>
      <c r="L171" s="77"/>
      <c r="M171" s="129"/>
      <c r="N171" s="77"/>
      <c r="O171" s="77" t="s">
        <v>386</v>
      </c>
      <c r="P171" s="77" t="s">
        <v>1449</v>
      </c>
      <c r="Q171" s="81" t="s">
        <v>4895</v>
      </c>
      <c r="R171" s="81" t="s">
        <v>14111</v>
      </c>
      <c r="S171" s="82" t="s">
        <v>196</v>
      </c>
      <c r="T171" s="77" t="s">
        <v>1617</v>
      </c>
      <c r="U171" s="21"/>
      <c r="V171" s="21"/>
      <c r="W171" s="20" t="str">
        <f>VLOOKUP(TRIM(X171),X10:Y159,2,FALSE)</f>
        <v>Dario</v>
      </c>
      <c r="X171" s="184" t="str">
        <f t="shared" si="17"/>
        <v>9.12.2</v>
      </c>
      <c r="Y171" s="184">
        <f t="shared" si="18"/>
        <v>0</v>
      </c>
      <c r="Z171" s="184">
        <f t="shared" si="19"/>
        <v>0</v>
      </c>
      <c r="AA171" s="184">
        <f t="shared" si="20"/>
        <v>18</v>
      </c>
      <c r="AB171" s="184">
        <f t="shared" si="21"/>
        <v>0</v>
      </c>
      <c r="AC171" s="184">
        <f t="shared" si="22"/>
        <v>0</v>
      </c>
      <c r="AD171" s="184">
        <f t="shared" si="14"/>
        <v>0</v>
      </c>
      <c r="AE171" s="184">
        <f t="shared" si="23"/>
        <v>0</v>
      </c>
      <c r="AF171" s="186">
        <v>8.2799999999999994</v>
      </c>
      <c r="AG171" s="187" t="str">
        <f t="shared" si="24"/>
        <v>2400013</v>
      </c>
      <c r="AH171" s="195" t="s">
        <v>180</v>
      </c>
      <c r="AI171" s="1" t="str">
        <f t="shared" si="25"/>
        <v>DIFF</v>
      </c>
    </row>
    <row r="172" spans="1:35" ht="26.25" customHeight="1" x14ac:dyDescent="0.25">
      <c r="A172" s="72" t="s">
        <v>193</v>
      </c>
      <c r="B172" s="74" t="s">
        <v>4977</v>
      </c>
      <c r="C172" s="74" t="s">
        <v>95</v>
      </c>
      <c r="D172" s="74" t="s">
        <v>55</v>
      </c>
      <c r="E172" s="103" t="s">
        <v>8835</v>
      </c>
      <c r="F172" s="75" t="s">
        <v>11</v>
      </c>
      <c r="G172" s="75" t="s">
        <v>101</v>
      </c>
      <c r="H172" s="75" t="s">
        <v>5016</v>
      </c>
      <c r="I172" s="133" t="s">
        <v>4950</v>
      </c>
      <c r="J172" s="77"/>
      <c r="K172" s="129"/>
      <c r="L172" s="77"/>
      <c r="M172" s="129"/>
      <c r="N172" s="77"/>
      <c r="O172" s="77" t="s">
        <v>386</v>
      </c>
      <c r="P172" s="77" t="s">
        <v>1463</v>
      </c>
      <c r="Q172" s="81" t="s">
        <v>4951</v>
      </c>
      <c r="R172" s="81" t="s">
        <v>14112</v>
      </c>
      <c r="S172" s="82" t="s">
        <v>195</v>
      </c>
      <c r="T172" s="77" t="s">
        <v>2371</v>
      </c>
      <c r="U172" s="21"/>
      <c r="V172" s="21"/>
      <c r="W172" s="20" t="str">
        <f>VLOOKUP(TRIM(X172),X10:Y159,2,FALSE)</f>
        <v>Andy</v>
      </c>
      <c r="X172" s="184" t="str">
        <f t="shared" si="17"/>
        <v>4.1</v>
      </c>
      <c r="Y172" s="184">
        <f t="shared" si="18"/>
        <v>0</v>
      </c>
      <c r="Z172" s="184">
        <f t="shared" si="19"/>
        <v>0</v>
      </c>
      <c r="AA172" s="184">
        <f t="shared" si="20"/>
        <v>19</v>
      </c>
      <c r="AB172" s="184">
        <f t="shared" si="21"/>
        <v>0</v>
      </c>
      <c r="AC172" s="184">
        <f t="shared" si="22"/>
        <v>0</v>
      </c>
      <c r="AD172" s="184">
        <f t="shared" si="14"/>
        <v>0</v>
      </c>
      <c r="AE172" s="184">
        <f t="shared" si="23"/>
        <v>0</v>
      </c>
      <c r="AF172" s="186">
        <v>8.5</v>
      </c>
      <c r="AG172" s="187" t="str">
        <f t="shared" si="24"/>
        <v>2400014</v>
      </c>
      <c r="AH172" s="195" t="s">
        <v>185</v>
      </c>
      <c r="AI172" s="1" t="str">
        <f t="shared" si="25"/>
        <v>DIFF</v>
      </c>
    </row>
    <row r="173" spans="1:35" ht="26.25" customHeight="1" x14ac:dyDescent="0.25">
      <c r="A173" s="72" t="s">
        <v>193</v>
      </c>
      <c r="B173" s="74" t="s">
        <v>4978</v>
      </c>
      <c r="C173" s="74" t="s">
        <v>95</v>
      </c>
      <c r="D173" s="74" t="s">
        <v>1897</v>
      </c>
      <c r="E173" s="103" t="s">
        <v>8836</v>
      </c>
      <c r="F173" s="75" t="s">
        <v>11</v>
      </c>
      <c r="G173" s="75" t="s">
        <v>100</v>
      </c>
      <c r="H173" s="75" t="s">
        <v>4955</v>
      </c>
      <c r="I173" s="133" t="s">
        <v>4956</v>
      </c>
      <c r="J173" s="77"/>
      <c r="K173" s="129"/>
      <c r="L173" s="77"/>
      <c r="M173" s="129"/>
      <c r="N173" s="77"/>
      <c r="O173" s="77" t="s">
        <v>386</v>
      </c>
      <c r="P173" s="77" t="s">
        <v>2374</v>
      </c>
      <c r="Q173" s="81" t="s">
        <v>4901</v>
      </c>
      <c r="R173" s="81" t="s">
        <v>14113</v>
      </c>
      <c r="S173" s="82" t="s">
        <v>197</v>
      </c>
      <c r="T173" s="77" t="s">
        <v>4957</v>
      </c>
      <c r="U173" s="21"/>
      <c r="V173" s="21"/>
      <c r="W173" s="20" t="str">
        <f>VLOOKUP(TRIM(X173),X10:Y159,2,FALSE)</f>
        <v>Dario</v>
      </c>
      <c r="X173" s="184" t="str">
        <f t="shared" si="17"/>
        <v>9.38</v>
      </c>
      <c r="Y173" s="184">
        <f t="shared" si="18"/>
        <v>0</v>
      </c>
      <c r="Z173" s="184">
        <f t="shared" si="19"/>
        <v>0</v>
      </c>
      <c r="AA173" s="184">
        <f t="shared" si="20"/>
        <v>19</v>
      </c>
      <c r="AB173" s="184">
        <f t="shared" si="21"/>
        <v>0</v>
      </c>
      <c r="AC173" s="184">
        <f t="shared" si="22"/>
        <v>0</v>
      </c>
      <c r="AD173" s="184">
        <f t="shared" si="14"/>
        <v>0</v>
      </c>
      <c r="AE173" s="184">
        <f t="shared" si="23"/>
        <v>1</v>
      </c>
      <c r="AF173" s="186">
        <v>8.1</v>
      </c>
      <c r="AG173" s="187" t="str">
        <f t="shared" si="24"/>
        <v>2400015</v>
      </c>
      <c r="AH173" s="195" t="s">
        <v>187</v>
      </c>
      <c r="AI173" s="1" t="str">
        <f t="shared" si="25"/>
        <v>DIFF</v>
      </c>
    </row>
    <row r="174" spans="1:35" ht="26.25" customHeight="1" x14ac:dyDescent="0.25">
      <c r="A174" s="72" t="s">
        <v>193</v>
      </c>
      <c r="B174" s="74" t="s">
        <v>1761</v>
      </c>
      <c r="C174" s="74" t="s">
        <v>95</v>
      </c>
      <c r="D174" s="74" t="s">
        <v>1897</v>
      </c>
      <c r="E174" s="103" t="s">
        <v>8837</v>
      </c>
      <c r="F174" s="75" t="s">
        <v>11</v>
      </c>
      <c r="G174" s="75" t="s">
        <v>100</v>
      </c>
      <c r="H174" s="75" t="s">
        <v>4968</v>
      </c>
      <c r="I174" s="133" t="s">
        <v>4969</v>
      </c>
      <c r="J174" s="77"/>
      <c r="K174" s="129"/>
      <c r="L174" s="77"/>
      <c r="M174" s="129"/>
      <c r="N174" s="77"/>
      <c r="O174" s="77" t="s">
        <v>1386</v>
      </c>
      <c r="P174" s="77" t="s">
        <v>1625</v>
      </c>
      <c r="Q174" s="81" t="s">
        <v>4907</v>
      </c>
      <c r="R174" s="81" t="s">
        <v>14114</v>
      </c>
      <c r="S174" s="82" t="s">
        <v>197</v>
      </c>
      <c r="T174" s="77" t="s">
        <v>4967</v>
      </c>
      <c r="U174" s="21"/>
      <c r="V174" s="21"/>
      <c r="W174" s="20" t="str">
        <f>VLOOKUP(TRIM(X174),X10:Y159,2,FALSE)</f>
        <v>Dario</v>
      </c>
      <c r="X174" s="184" t="str">
        <f t="shared" si="17"/>
        <v>9.38</v>
      </c>
      <c r="Y174" s="184">
        <f t="shared" si="18"/>
        <v>0</v>
      </c>
      <c r="Z174" s="184">
        <f t="shared" si="19"/>
        <v>0</v>
      </c>
      <c r="AA174" s="184">
        <f t="shared" si="20"/>
        <v>18</v>
      </c>
      <c r="AB174" s="184">
        <f t="shared" si="21"/>
        <v>0</v>
      </c>
      <c r="AC174" s="184">
        <f t="shared" si="22"/>
        <v>0</v>
      </c>
      <c r="AD174" s="184">
        <f t="shared" si="14"/>
        <v>0</v>
      </c>
      <c r="AE174" s="184">
        <f t="shared" si="23"/>
        <v>1</v>
      </c>
      <c r="AF174" s="186">
        <v>8.11</v>
      </c>
      <c r="AG174" s="187" t="str">
        <f t="shared" si="24"/>
        <v>2400016</v>
      </c>
      <c r="AH174" s="195" t="s">
        <v>187</v>
      </c>
      <c r="AI174" s="1" t="str">
        <f t="shared" si="25"/>
        <v>DIFF</v>
      </c>
    </row>
    <row r="175" spans="1:35" ht="26.25" customHeight="1" x14ac:dyDescent="0.25">
      <c r="A175" s="72" t="s">
        <v>193</v>
      </c>
      <c r="B175" s="74" t="s">
        <v>1786</v>
      </c>
      <c r="C175" s="74" t="s">
        <v>95</v>
      </c>
      <c r="D175" s="74" t="s">
        <v>1347</v>
      </c>
      <c r="E175" s="103" t="s">
        <v>8838</v>
      </c>
      <c r="F175" s="75" t="s">
        <v>11</v>
      </c>
      <c r="G175" s="75" t="s">
        <v>101</v>
      </c>
      <c r="H175" s="75" t="s">
        <v>4994</v>
      </c>
      <c r="I175" s="133" t="s">
        <v>4995</v>
      </c>
      <c r="J175" s="77"/>
      <c r="K175" s="129"/>
      <c r="L175" s="77"/>
      <c r="M175" s="129"/>
      <c r="N175" s="77"/>
      <c r="O175" s="77" t="s">
        <v>386</v>
      </c>
      <c r="P175" s="77" t="s">
        <v>4996</v>
      </c>
      <c r="Q175" s="81" t="s">
        <v>4987</v>
      </c>
      <c r="R175" s="81" t="s">
        <v>14115</v>
      </c>
      <c r="S175" s="82" t="s">
        <v>195</v>
      </c>
      <c r="T175" s="77" t="s">
        <v>1619</v>
      </c>
      <c r="U175" s="21"/>
      <c r="V175" s="21"/>
      <c r="W175" s="20" t="str">
        <f>VLOOKUP(TRIM(X175),X10:Y159,2,FALSE)</f>
        <v>Dario</v>
      </c>
      <c r="X175" s="184" t="str">
        <f t="shared" si="17"/>
        <v>9.5.2</v>
      </c>
      <c r="Y175" s="184">
        <f t="shared" si="18"/>
        <v>0</v>
      </c>
      <c r="Z175" s="184">
        <f t="shared" si="19"/>
        <v>0</v>
      </c>
      <c r="AA175" s="184">
        <f t="shared" si="20"/>
        <v>20</v>
      </c>
      <c r="AB175" s="184">
        <f t="shared" si="21"/>
        <v>0</v>
      </c>
      <c r="AC175" s="184">
        <f t="shared" si="22"/>
        <v>0</v>
      </c>
      <c r="AD175" s="184">
        <f t="shared" si="14"/>
        <v>0</v>
      </c>
      <c r="AE175" s="184">
        <f t="shared" si="23"/>
        <v>0</v>
      </c>
      <c r="AF175" s="186">
        <v>4.0999999999999996</v>
      </c>
      <c r="AG175" s="187" t="str">
        <f t="shared" si="24"/>
        <v>2400017</v>
      </c>
      <c r="AH175" s="195" t="s">
        <v>187</v>
      </c>
      <c r="AI175" s="1" t="str">
        <f t="shared" si="25"/>
        <v>DIFF</v>
      </c>
    </row>
    <row r="176" spans="1:35" ht="26.25" customHeight="1" x14ac:dyDescent="0.25">
      <c r="A176" s="72" t="s">
        <v>193</v>
      </c>
      <c r="B176" s="74" t="s">
        <v>5014</v>
      </c>
      <c r="C176" s="74" t="s">
        <v>95</v>
      </c>
      <c r="D176" s="74" t="s">
        <v>1351</v>
      </c>
      <c r="E176" s="103" t="s">
        <v>8839</v>
      </c>
      <c r="F176" s="75" t="s">
        <v>11</v>
      </c>
      <c r="G176" s="75" t="s">
        <v>100</v>
      </c>
      <c r="H176" s="75" t="s">
        <v>5007</v>
      </c>
      <c r="I176" s="133" t="s">
        <v>5008</v>
      </c>
      <c r="J176" s="77"/>
      <c r="K176" s="129"/>
      <c r="L176" s="77"/>
      <c r="M176" s="129"/>
      <c r="N176" s="77"/>
      <c r="O176" s="77" t="s">
        <v>386</v>
      </c>
      <c r="P176" s="77" t="s">
        <v>1756</v>
      </c>
      <c r="Q176" s="81" t="s">
        <v>4992</v>
      </c>
      <c r="R176" s="81" t="s">
        <v>14116</v>
      </c>
      <c r="S176" s="82" t="s">
        <v>196</v>
      </c>
      <c r="T176" s="77" t="s">
        <v>5009</v>
      </c>
      <c r="U176" s="21"/>
      <c r="V176" s="21"/>
      <c r="W176" s="20" t="str">
        <f>VLOOKUP(TRIM(X176),X10:Y159,2,FALSE)</f>
        <v>Dario</v>
      </c>
      <c r="X176" s="184" t="str">
        <f t="shared" si="17"/>
        <v>9.12.2</v>
      </c>
      <c r="Y176" s="184">
        <f t="shared" si="18"/>
        <v>0</v>
      </c>
      <c r="Z176" s="184">
        <f t="shared" si="19"/>
        <v>0</v>
      </c>
      <c r="AA176" s="184">
        <f t="shared" si="20"/>
        <v>20</v>
      </c>
      <c r="AB176" s="184">
        <f t="shared" si="21"/>
        <v>0</v>
      </c>
      <c r="AC176" s="184">
        <f t="shared" si="22"/>
        <v>0</v>
      </c>
      <c r="AD176" s="184">
        <f t="shared" si="14"/>
        <v>0</v>
      </c>
      <c r="AE176" s="184">
        <f t="shared" si="23"/>
        <v>0</v>
      </c>
      <c r="AF176" s="186">
        <v>8.1</v>
      </c>
      <c r="AG176" s="187" t="str">
        <f t="shared" si="24"/>
        <v>2400018</v>
      </c>
      <c r="AH176" s="195" t="s">
        <v>1015</v>
      </c>
      <c r="AI176" s="1" t="str">
        <f t="shared" si="25"/>
        <v>DIFF</v>
      </c>
    </row>
    <row r="177" spans="1:35" ht="26.25" customHeight="1" x14ac:dyDescent="0.25">
      <c r="A177" s="72" t="s">
        <v>193</v>
      </c>
      <c r="B177" s="74" t="s">
        <v>1788</v>
      </c>
      <c r="C177" s="74" t="s">
        <v>95</v>
      </c>
      <c r="D177" s="74" t="s">
        <v>55</v>
      </c>
      <c r="E177" s="103" t="s">
        <v>8840</v>
      </c>
      <c r="F177" s="75" t="s">
        <v>11</v>
      </c>
      <c r="G177" s="75" t="s">
        <v>101</v>
      </c>
      <c r="H177" s="75" t="s">
        <v>5010</v>
      </c>
      <c r="I177" s="133" t="s">
        <v>5011</v>
      </c>
      <c r="J177" s="77"/>
      <c r="K177" s="129"/>
      <c r="L177" s="77"/>
      <c r="M177" s="129"/>
      <c r="N177" s="77"/>
      <c r="O177" s="77" t="s">
        <v>386</v>
      </c>
      <c r="P177" s="77" t="s">
        <v>1754</v>
      </c>
      <c r="Q177" s="81" t="s">
        <v>4993</v>
      </c>
      <c r="R177" s="81" t="s">
        <v>14117</v>
      </c>
      <c r="S177" s="82" t="s">
        <v>195</v>
      </c>
      <c r="T177" s="77" t="s">
        <v>5012</v>
      </c>
      <c r="U177" s="21"/>
      <c r="V177" s="21"/>
      <c r="W177" s="20" t="str">
        <f>VLOOKUP(TRIM(X177),X10:Y159,2,FALSE)</f>
        <v>Andy</v>
      </c>
      <c r="X177" s="184" t="str">
        <f t="shared" si="17"/>
        <v>4.1</v>
      </c>
      <c r="Y177" s="184">
        <f t="shared" si="18"/>
        <v>0</v>
      </c>
      <c r="Z177" s="184">
        <f t="shared" si="19"/>
        <v>0</v>
      </c>
      <c r="AA177" s="184">
        <f t="shared" si="20"/>
        <v>20</v>
      </c>
      <c r="AB177" s="184">
        <f t="shared" si="21"/>
        <v>0</v>
      </c>
      <c r="AC177" s="184">
        <f t="shared" si="22"/>
        <v>0</v>
      </c>
      <c r="AD177" s="184">
        <f t="shared" si="14"/>
        <v>0</v>
      </c>
      <c r="AE177" s="184">
        <f t="shared" si="23"/>
        <v>0</v>
      </c>
      <c r="AF177" s="186">
        <v>8.25</v>
      </c>
      <c r="AG177" s="187" t="str">
        <f t="shared" si="24"/>
        <v>2400019</v>
      </c>
      <c r="AH177" s="195" t="s">
        <v>1015</v>
      </c>
      <c r="AI177" s="1" t="str">
        <f t="shared" si="25"/>
        <v>DIFF</v>
      </c>
    </row>
    <row r="178" spans="1:35" ht="26.25" customHeight="1" x14ac:dyDescent="0.25">
      <c r="A178" s="72" t="s">
        <v>193</v>
      </c>
      <c r="B178" s="74" t="s">
        <v>5030</v>
      </c>
      <c r="C178" s="74" t="s">
        <v>95</v>
      </c>
      <c r="D178" s="74" t="s">
        <v>1026</v>
      </c>
      <c r="E178" s="103" t="s">
        <v>8841</v>
      </c>
      <c r="F178" s="75" t="s">
        <v>11</v>
      </c>
      <c r="G178" s="75" t="s">
        <v>100</v>
      </c>
      <c r="H178" s="75" t="s">
        <v>5031</v>
      </c>
      <c r="I178" s="133" t="s">
        <v>5032</v>
      </c>
      <c r="J178" s="77"/>
      <c r="K178" s="129"/>
      <c r="L178" s="77"/>
      <c r="M178" s="129"/>
      <c r="N178" s="77"/>
      <c r="O178" s="77" t="s">
        <v>386</v>
      </c>
      <c r="P178" s="77" t="s">
        <v>5033</v>
      </c>
      <c r="Q178" s="81" t="s">
        <v>5028</v>
      </c>
      <c r="R178" s="81" t="s">
        <v>15107</v>
      </c>
      <c r="S178" s="82" t="s">
        <v>197</v>
      </c>
      <c r="T178" s="77" t="s">
        <v>5034</v>
      </c>
      <c r="U178" s="21"/>
      <c r="V178" s="21"/>
      <c r="W178" s="20" t="str">
        <f>VLOOKUP(TRIM(X178),X10:Y159,2,FALSE)</f>
        <v>Andy</v>
      </c>
      <c r="X178" s="184" t="str">
        <f t="shared" si="17"/>
        <v>8.27</v>
      </c>
      <c r="Y178" s="184">
        <f t="shared" si="18"/>
        <v>0</v>
      </c>
      <c r="Z178" s="184">
        <f t="shared" si="19"/>
        <v>0</v>
      </c>
      <c r="AA178" s="184">
        <f t="shared" si="20"/>
        <v>20</v>
      </c>
      <c r="AB178" s="184">
        <f t="shared" si="21"/>
        <v>0</v>
      </c>
      <c r="AC178" s="184">
        <f t="shared" si="22"/>
        <v>0</v>
      </c>
      <c r="AD178" s="184">
        <f t="shared" si="14"/>
        <v>0</v>
      </c>
      <c r="AE178" s="184">
        <f t="shared" si="23"/>
        <v>1</v>
      </c>
      <c r="AF178" s="186">
        <v>4.0999999999999996</v>
      </c>
      <c r="AG178" s="187" t="str">
        <f t="shared" si="24"/>
        <v>2400020</v>
      </c>
      <c r="AH178" s="195" t="s">
        <v>166</v>
      </c>
      <c r="AI178" s="1" t="str">
        <f t="shared" si="25"/>
        <v>DIFF</v>
      </c>
    </row>
    <row r="179" spans="1:35" ht="26.25" customHeight="1" x14ac:dyDescent="0.25">
      <c r="A179" s="72" t="s">
        <v>193</v>
      </c>
      <c r="B179" s="74" t="s">
        <v>6957</v>
      </c>
      <c r="C179" s="74" t="s">
        <v>95</v>
      </c>
      <c r="D179" s="74" t="s">
        <v>55</v>
      </c>
      <c r="E179" s="103" t="s">
        <v>8842</v>
      </c>
      <c r="F179" s="75" t="s">
        <v>11</v>
      </c>
      <c r="G179" s="75" t="s">
        <v>100</v>
      </c>
      <c r="H179" s="75" t="s">
        <v>6959</v>
      </c>
      <c r="I179" s="133" t="s">
        <v>6960</v>
      </c>
      <c r="J179" s="77"/>
      <c r="K179" s="129"/>
      <c r="L179" s="77"/>
      <c r="M179" s="129"/>
      <c r="N179" s="77"/>
      <c r="O179" s="77"/>
      <c r="P179" s="77"/>
      <c r="Q179" s="81" t="s">
        <v>6956</v>
      </c>
      <c r="R179" s="81" t="s">
        <v>14118</v>
      </c>
      <c r="S179" s="82" t="s">
        <v>195</v>
      </c>
      <c r="T179" s="77" t="s">
        <v>1612</v>
      </c>
      <c r="U179" s="21"/>
      <c r="V179" s="21"/>
      <c r="W179" s="20" t="str">
        <f>VLOOKUP(TRIM(X179),X10:Y159,2,FALSE)</f>
        <v>Andy</v>
      </c>
      <c r="X179" s="184" t="str">
        <f t="shared" si="17"/>
        <v>4.1</v>
      </c>
      <c r="Y179" s="184">
        <f t="shared" si="18"/>
        <v>0</v>
      </c>
      <c r="Z179" s="184">
        <f t="shared" si="19"/>
        <v>0</v>
      </c>
      <c r="AA179" s="184">
        <f t="shared" si="20"/>
        <v>62</v>
      </c>
      <c r="AB179" s="184">
        <f t="shared" si="21"/>
        <v>0</v>
      </c>
      <c r="AC179" s="184">
        <f t="shared" si="22"/>
        <v>0</v>
      </c>
      <c r="AD179" s="184">
        <f t="shared" si="14"/>
        <v>0</v>
      </c>
      <c r="AE179" s="184">
        <f t="shared" si="23"/>
        <v>0</v>
      </c>
      <c r="AF179" s="186">
        <v>8.5</v>
      </c>
      <c r="AG179" s="187" t="str">
        <f t="shared" si="24"/>
        <v>2400021</v>
      </c>
      <c r="AH179" s="195" t="s">
        <v>179</v>
      </c>
      <c r="AI179" s="1" t="str">
        <f t="shared" si="25"/>
        <v>DIFF</v>
      </c>
    </row>
    <row r="180" spans="1:35" ht="26.25" customHeight="1" x14ac:dyDescent="0.25">
      <c r="A180" s="72" t="s">
        <v>193</v>
      </c>
      <c r="B180" s="74" t="s">
        <v>1893</v>
      </c>
      <c r="C180" s="74" t="s">
        <v>95</v>
      </c>
      <c r="D180" s="74" t="s">
        <v>184</v>
      </c>
      <c r="E180" s="103" t="s">
        <v>8843</v>
      </c>
      <c r="F180" s="75" t="s">
        <v>11</v>
      </c>
      <c r="G180" s="75" t="s">
        <v>101</v>
      </c>
      <c r="H180" s="75" t="s">
        <v>6985</v>
      </c>
      <c r="I180" s="133" t="s">
        <v>6986</v>
      </c>
      <c r="J180" s="77"/>
      <c r="K180" s="129"/>
      <c r="L180" s="77"/>
      <c r="M180" s="129"/>
      <c r="N180" s="77"/>
      <c r="O180" s="77" t="s">
        <v>198</v>
      </c>
      <c r="P180" s="77" t="s">
        <v>383</v>
      </c>
      <c r="Q180" s="81" t="s">
        <v>6967</v>
      </c>
      <c r="R180" s="81" t="s">
        <v>14119</v>
      </c>
      <c r="S180" s="82" t="s">
        <v>195</v>
      </c>
      <c r="T180" s="77" t="s">
        <v>6987</v>
      </c>
      <c r="U180" s="21"/>
      <c r="V180" s="21"/>
      <c r="W180" s="20" t="str">
        <f>VLOOKUP(TRIM(X180),X10:Y159,2,FALSE)</f>
        <v>Andy</v>
      </c>
      <c r="X180" s="184" t="str">
        <f t="shared" si="17"/>
        <v>8.8</v>
      </c>
      <c r="Y180" s="184">
        <f t="shared" si="18"/>
        <v>0</v>
      </c>
      <c r="Z180" s="184">
        <f t="shared" si="19"/>
        <v>0</v>
      </c>
      <c r="AA180" s="184">
        <f t="shared" si="20"/>
        <v>18</v>
      </c>
      <c r="AB180" s="184">
        <f t="shared" si="21"/>
        <v>0</v>
      </c>
      <c r="AC180" s="184">
        <f t="shared" si="22"/>
        <v>0</v>
      </c>
      <c r="AD180" s="184">
        <f t="shared" si="14"/>
        <v>0</v>
      </c>
      <c r="AE180" s="184">
        <f t="shared" si="23"/>
        <v>0</v>
      </c>
      <c r="AF180" s="186">
        <v>99</v>
      </c>
      <c r="AG180" s="187" t="str">
        <f t="shared" si="24"/>
        <v>2400022</v>
      </c>
      <c r="AH180" s="195" t="s">
        <v>55</v>
      </c>
      <c r="AI180" s="1" t="str">
        <f t="shared" si="25"/>
        <v>DIFF</v>
      </c>
    </row>
    <row r="181" spans="1:35" ht="26.25" customHeight="1" x14ac:dyDescent="0.25">
      <c r="A181" s="72" t="s">
        <v>193</v>
      </c>
      <c r="B181" s="74" t="s">
        <v>6978</v>
      </c>
      <c r="C181" s="74" t="s">
        <v>95</v>
      </c>
      <c r="D181" s="74" t="s">
        <v>55</v>
      </c>
      <c r="E181" s="103" t="s">
        <v>8844</v>
      </c>
      <c r="F181" s="75" t="s">
        <v>11</v>
      </c>
      <c r="G181" s="75" t="s">
        <v>101</v>
      </c>
      <c r="H181" s="75" t="s">
        <v>6988</v>
      </c>
      <c r="I181" s="133" t="s">
        <v>6989</v>
      </c>
      <c r="J181" s="77"/>
      <c r="K181" s="129"/>
      <c r="L181" s="77"/>
      <c r="M181" s="129"/>
      <c r="N181" s="77"/>
      <c r="O181" s="77"/>
      <c r="P181" s="77"/>
      <c r="Q181" s="81" t="s">
        <v>6968</v>
      </c>
      <c r="R181" s="81" t="s">
        <v>14120</v>
      </c>
      <c r="S181" s="82" t="s">
        <v>195</v>
      </c>
      <c r="T181" s="77" t="s">
        <v>6990</v>
      </c>
      <c r="U181" s="21"/>
      <c r="V181" s="21"/>
      <c r="W181" s="20" t="str">
        <f>VLOOKUP(TRIM(X181),X10:Y159,2,FALSE)</f>
        <v>Andy</v>
      </c>
      <c r="X181" s="184" t="str">
        <f t="shared" si="17"/>
        <v>4.1</v>
      </c>
      <c r="Y181" s="184">
        <f t="shared" si="18"/>
        <v>0</v>
      </c>
      <c r="Z181" s="184">
        <f t="shared" si="19"/>
        <v>0</v>
      </c>
      <c r="AA181" s="184">
        <f t="shared" si="20"/>
        <v>18</v>
      </c>
      <c r="AB181" s="184">
        <f t="shared" si="21"/>
        <v>0</v>
      </c>
      <c r="AC181" s="184">
        <f t="shared" si="22"/>
        <v>0</v>
      </c>
      <c r="AD181" s="184">
        <f t="shared" si="14"/>
        <v>0</v>
      </c>
      <c r="AE181" s="184">
        <f t="shared" si="23"/>
        <v>0</v>
      </c>
      <c r="AF181" s="186">
        <v>4.0999999999999996</v>
      </c>
      <c r="AG181" s="187" t="str">
        <f t="shared" si="24"/>
        <v/>
      </c>
      <c r="AH181" s="195" t="s">
        <v>185</v>
      </c>
      <c r="AI181" s="1" t="str">
        <f t="shared" si="25"/>
        <v>DIFF</v>
      </c>
    </row>
    <row r="182" spans="1:35" ht="26.25" customHeight="1" x14ac:dyDescent="0.25">
      <c r="A182" s="72" t="s">
        <v>193</v>
      </c>
      <c r="B182" s="74" t="s">
        <v>6979</v>
      </c>
      <c r="C182" s="74" t="s">
        <v>95</v>
      </c>
      <c r="D182" s="74" t="s">
        <v>55</v>
      </c>
      <c r="E182" s="103" t="s">
        <v>8845</v>
      </c>
      <c r="F182" s="75" t="s">
        <v>11</v>
      </c>
      <c r="G182" s="75" t="s">
        <v>101</v>
      </c>
      <c r="H182" s="75" t="s">
        <v>6991</v>
      </c>
      <c r="I182" s="133" t="s">
        <v>6992</v>
      </c>
      <c r="J182" s="77"/>
      <c r="K182" s="129"/>
      <c r="L182" s="77"/>
      <c r="M182" s="129"/>
      <c r="N182" s="77"/>
      <c r="O182" s="77" t="s">
        <v>386</v>
      </c>
      <c r="P182" s="77" t="s">
        <v>6993</v>
      </c>
      <c r="Q182" s="81" t="s">
        <v>6969</v>
      </c>
      <c r="R182" s="81" t="s">
        <v>14121</v>
      </c>
      <c r="S182" s="82" t="s">
        <v>195</v>
      </c>
      <c r="T182" s="77" t="s">
        <v>6994</v>
      </c>
      <c r="U182" s="21"/>
      <c r="V182" s="21"/>
      <c r="W182" s="20" t="str">
        <f>VLOOKUP(TRIM(X182),X10:Y159,2,FALSE)</f>
        <v>Andy</v>
      </c>
      <c r="X182" s="184" t="str">
        <f t="shared" si="17"/>
        <v>4.1</v>
      </c>
      <c r="Y182" s="184">
        <f t="shared" si="18"/>
        <v>0</v>
      </c>
      <c r="Z182" s="184">
        <f t="shared" si="19"/>
        <v>0</v>
      </c>
      <c r="AA182" s="184">
        <f t="shared" si="20"/>
        <v>18</v>
      </c>
      <c r="AB182" s="184">
        <f t="shared" si="21"/>
        <v>0</v>
      </c>
      <c r="AC182" s="184">
        <f t="shared" si="22"/>
        <v>0</v>
      </c>
      <c r="AD182" s="184">
        <f t="shared" si="14"/>
        <v>0</v>
      </c>
      <c r="AE182" s="184">
        <f t="shared" si="23"/>
        <v>0</v>
      </c>
      <c r="AF182" s="190" t="s">
        <v>186</v>
      </c>
      <c r="AG182" s="187" t="str">
        <f t="shared" si="24"/>
        <v>2400024</v>
      </c>
      <c r="AH182" s="195" t="s">
        <v>1027</v>
      </c>
      <c r="AI182" s="1" t="str">
        <f t="shared" si="25"/>
        <v>DIFF</v>
      </c>
    </row>
    <row r="183" spans="1:35" ht="26.25" customHeight="1" x14ac:dyDescent="0.25">
      <c r="A183" s="72" t="s">
        <v>193</v>
      </c>
      <c r="B183" s="74" t="s">
        <v>6980</v>
      </c>
      <c r="C183" s="74" t="s">
        <v>95</v>
      </c>
      <c r="D183" s="74" t="s">
        <v>1347</v>
      </c>
      <c r="E183" s="103" t="s">
        <v>8846</v>
      </c>
      <c r="F183" s="75" t="s">
        <v>11</v>
      </c>
      <c r="G183" s="75" t="s">
        <v>101</v>
      </c>
      <c r="H183" s="75" t="s">
        <v>10705</v>
      </c>
      <c r="I183" s="133" t="s">
        <v>6998</v>
      </c>
      <c r="J183" s="77"/>
      <c r="K183" s="129"/>
      <c r="L183" s="77"/>
      <c r="M183" s="129"/>
      <c r="N183" s="77"/>
      <c r="O183" s="77" t="s">
        <v>386</v>
      </c>
      <c r="P183" s="77" t="s">
        <v>1466</v>
      </c>
      <c r="Q183" s="81" t="s">
        <v>6971</v>
      </c>
      <c r="R183" s="81" t="s">
        <v>14122</v>
      </c>
      <c r="S183" s="82" t="s">
        <v>195</v>
      </c>
      <c r="T183" s="77" t="s">
        <v>6999</v>
      </c>
      <c r="U183" s="21"/>
      <c r="V183" s="21"/>
      <c r="W183" s="20" t="str">
        <f>VLOOKUP(TRIM(X183),X10:Y159,2,FALSE)</f>
        <v>Dario</v>
      </c>
      <c r="X183" s="184" t="str">
        <f t="shared" si="17"/>
        <v>9.5.2</v>
      </c>
      <c r="Y183" s="184">
        <f t="shared" si="18"/>
        <v>0</v>
      </c>
      <c r="Z183" s="184">
        <f t="shared" si="19"/>
        <v>0</v>
      </c>
      <c r="AA183" s="184">
        <f t="shared" si="20"/>
        <v>18</v>
      </c>
      <c r="AB183" s="184">
        <f t="shared" si="21"/>
        <v>0</v>
      </c>
      <c r="AC183" s="184">
        <f t="shared" si="22"/>
        <v>0</v>
      </c>
      <c r="AD183" s="184">
        <f t="shared" si="14"/>
        <v>0</v>
      </c>
      <c r="AE183" s="184">
        <f t="shared" si="23"/>
        <v>0</v>
      </c>
      <c r="AF183" s="186">
        <v>8.4</v>
      </c>
      <c r="AG183" s="187" t="str">
        <f t="shared" si="24"/>
        <v>2400025</v>
      </c>
      <c r="AH183" s="195" t="s">
        <v>185</v>
      </c>
      <c r="AI183" s="1" t="str">
        <f t="shared" si="25"/>
        <v>DIFF</v>
      </c>
    </row>
    <row r="184" spans="1:35" ht="26.25" customHeight="1" x14ac:dyDescent="0.25">
      <c r="A184" s="72" t="s">
        <v>193</v>
      </c>
      <c r="B184" s="74" t="s">
        <v>1761</v>
      </c>
      <c r="C184" s="74" t="s">
        <v>95</v>
      </c>
      <c r="D184" s="74" t="s">
        <v>184</v>
      </c>
      <c r="E184" s="103" t="s">
        <v>8847</v>
      </c>
      <c r="F184" s="75" t="s">
        <v>11</v>
      </c>
      <c r="G184" s="75" t="s">
        <v>100</v>
      </c>
      <c r="H184" s="75" t="s">
        <v>7000</v>
      </c>
      <c r="I184" s="133" t="s">
        <v>7001</v>
      </c>
      <c r="J184" s="77"/>
      <c r="K184" s="129"/>
      <c r="L184" s="77"/>
      <c r="M184" s="129"/>
      <c r="N184" s="77"/>
      <c r="O184" s="77" t="s">
        <v>198</v>
      </c>
      <c r="P184" s="77" t="s">
        <v>383</v>
      </c>
      <c r="Q184" s="81" t="s">
        <v>6972</v>
      </c>
      <c r="R184" s="81" t="s">
        <v>14123</v>
      </c>
      <c r="S184" s="82" t="s">
        <v>196</v>
      </c>
      <c r="T184" s="77" t="s">
        <v>7002</v>
      </c>
      <c r="U184" s="21"/>
      <c r="V184" s="21"/>
      <c r="W184" s="20" t="str">
        <f>VLOOKUP(TRIM(X184),X10:Y159,2,FALSE)</f>
        <v>Andy</v>
      </c>
      <c r="X184" s="184" t="str">
        <f t="shared" si="17"/>
        <v>8.8</v>
      </c>
      <c r="Y184" s="184">
        <f t="shared" si="18"/>
        <v>0</v>
      </c>
      <c r="Z184" s="184">
        <f t="shared" si="19"/>
        <v>0</v>
      </c>
      <c r="AA184" s="184">
        <f t="shared" si="20"/>
        <v>18</v>
      </c>
      <c r="AB184" s="184">
        <f t="shared" si="21"/>
        <v>0</v>
      </c>
      <c r="AC184" s="184">
        <f t="shared" si="22"/>
        <v>0</v>
      </c>
      <c r="AD184" s="184">
        <f t="shared" si="14"/>
        <v>0</v>
      </c>
      <c r="AE184" s="184">
        <f t="shared" si="23"/>
        <v>0</v>
      </c>
      <c r="AF184" s="186">
        <v>4.0999999999999996</v>
      </c>
      <c r="AG184" s="187" t="str">
        <f t="shared" si="24"/>
        <v>2400026</v>
      </c>
      <c r="AH184" s="195" t="s">
        <v>185</v>
      </c>
      <c r="AI184" s="1" t="str">
        <f t="shared" si="25"/>
        <v>DIFF</v>
      </c>
    </row>
    <row r="185" spans="1:35" ht="26.25" customHeight="1" x14ac:dyDescent="0.25">
      <c r="A185" s="72" t="s">
        <v>193</v>
      </c>
      <c r="B185" s="74" t="s">
        <v>6981</v>
      </c>
      <c r="C185" s="74" t="s">
        <v>95</v>
      </c>
      <c r="D185" s="74" t="s">
        <v>1347</v>
      </c>
      <c r="E185" s="103" t="s">
        <v>8848</v>
      </c>
      <c r="F185" s="75" t="s">
        <v>11</v>
      </c>
      <c r="G185" s="75" t="s">
        <v>100</v>
      </c>
      <c r="H185" s="75" t="s">
        <v>1890</v>
      </c>
      <c r="I185" s="133" t="s">
        <v>7003</v>
      </c>
      <c r="J185" s="77"/>
      <c r="K185" s="129"/>
      <c r="L185" s="77"/>
      <c r="M185" s="129"/>
      <c r="N185" s="77"/>
      <c r="O185" s="77" t="s">
        <v>386</v>
      </c>
      <c r="P185" s="77" t="s">
        <v>1466</v>
      </c>
      <c r="Q185" s="81" t="s">
        <v>6973</v>
      </c>
      <c r="R185" s="81" t="s">
        <v>15108</v>
      </c>
      <c r="S185" s="82" t="s">
        <v>196</v>
      </c>
      <c r="T185" s="77" t="s">
        <v>6999</v>
      </c>
      <c r="U185" s="21"/>
      <c r="V185" s="21"/>
      <c r="W185" s="20" t="str">
        <f>VLOOKUP(TRIM(X185),X10:Y159,2,FALSE)</f>
        <v>Dario</v>
      </c>
      <c r="X185" s="184" t="str">
        <f t="shared" si="17"/>
        <v>9.5.2</v>
      </c>
      <c r="Y185" s="184">
        <f t="shared" si="18"/>
        <v>0</v>
      </c>
      <c r="Z185" s="184">
        <f t="shared" si="19"/>
        <v>0</v>
      </c>
      <c r="AA185" s="184">
        <f t="shared" si="20"/>
        <v>18</v>
      </c>
      <c r="AB185" s="184">
        <f t="shared" si="21"/>
        <v>0</v>
      </c>
      <c r="AC185" s="184">
        <f t="shared" si="22"/>
        <v>0</v>
      </c>
      <c r="AD185" s="184">
        <f t="shared" si="14"/>
        <v>0</v>
      </c>
      <c r="AE185" s="184">
        <f t="shared" si="23"/>
        <v>0</v>
      </c>
      <c r="AF185" s="186">
        <v>8.1</v>
      </c>
      <c r="AG185" s="187" t="str">
        <f t="shared" si="24"/>
        <v>2400027</v>
      </c>
      <c r="AH185" s="195" t="s">
        <v>183</v>
      </c>
      <c r="AI185" s="1" t="str">
        <f t="shared" si="25"/>
        <v>DIFF</v>
      </c>
    </row>
    <row r="186" spans="1:35" ht="26.25" customHeight="1" x14ac:dyDescent="0.25">
      <c r="A186" s="72" t="s">
        <v>193</v>
      </c>
      <c r="B186" s="74" t="s">
        <v>1893</v>
      </c>
      <c r="C186" s="74" t="s">
        <v>95</v>
      </c>
      <c r="D186" s="74" t="s">
        <v>184</v>
      </c>
      <c r="E186" s="103" t="s">
        <v>8849</v>
      </c>
      <c r="F186" s="75" t="s">
        <v>11</v>
      </c>
      <c r="G186" s="75" t="s">
        <v>101</v>
      </c>
      <c r="H186" s="75" t="s">
        <v>7004</v>
      </c>
      <c r="I186" s="133" t="s">
        <v>7005</v>
      </c>
      <c r="J186" s="77"/>
      <c r="K186" s="129"/>
      <c r="L186" s="77"/>
      <c r="M186" s="129"/>
      <c r="N186" s="77"/>
      <c r="O186" s="77" t="s">
        <v>198</v>
      </c>
      <c r="P186" s="77" t="s">
        <v>383</v>
      </c>
      <c r="Q186" s="81" t="s">
        <v>6974</v>
      </c>
      <c r="R186" s="81" t="s">
        <v>14124</v>
      </c>
      <c r="S186" s="82" t="s">
        <v>195</v>
      </c>
      <c r="T186" s="77" t="s">
        <v>2275</v>
      </c>
      <c r="U186" s="21"/>
      <c r="V186" s="21"/>
      <c r="W186" s="20" t="str">
        <f>VLOOKUP(TRIM(X186),X10:Y159,2,FALSE)</f>
        <v>Andy</v>
      </c>
      <c r="X186" s="184" t="str">
        <f t="shared" si="17"/>
        <v>8.8</v>
      </c>
      <c r="Y186" s="184">
        <f t="shared" si="18"/>
        <v>0</v>
      </c>
      <c r="Z186" s="184">
        <f t="shared" si="19"/>
        <v>0</v>
      </c>
      <c r="AA186" s="184">
        <f t="shared" si="20"/>
        <v>18</v>
      </c>
      <c r="AB186" s="184">
        <f t="shared" si="21"/>
        <v>0</v>
      </c>
      <c r="AC186" s="184">
        <f t="shared" si="22"/>
        <v>0</v>
      </c>
      <c r="AD186" s="184">
        <f t="shared" si="14"/>
        <v>0</v>
      </c>
      <c r="AE186" s="184">
        <f t="shared" si="23"/>
        <v>0</v>
      </c>
      <c r="AF186" s="186">
        <v>8.9</v>
      </c>
      <c r="AG186" s="187" t="str">
        <f t="shared" si="24"/>
        <v>2400028</v>
      </c>
      <c r="AH186" s="195" t="s">
        <v>1027</v>
      </c>
      <c r="AI186" s="1" t="str">
        <f t="shared" si="25"/>
        <v>DIFF</v>
      </c>
    </row>
    <row r="187" spans="1:35" ht="26.25" customHeight="1" x14ac:dyDescent="0.25">
      <c r="A187" s="72" t="s">
        <v>193</v>
      </c>
      <c r="B187" s="74" t="s">
        <v>6984</v>
      </c>
      <c r="C187" s="74" t="s">
        <v>95</v>
      </c>
      <c r="D187" s="74" t="s">
        <v>1356</v>
      </c>
      <c r="E187" s="103" t="s">
        <v>8850</v>
      </c>
      <c r="F187" s="75" t="s">
        <v>11</v>
      </c>
      <c r="G187" s="75" t="s">
        <v>100</v>
      </c>
      <c r="H187" s="75" t="s">
        <v>7011</v>
      </c>
      <c r="I187" s="133" t="s">
        <v>7012</v>
      </c>
      <c r="J187" s="77"/>
      <c r="K187" s="129"/>
      <c r="L187" s="77"/>
      <c r="M187" s="129"/>
      <c r="N187" s="77"/>
      <c r="O187" s="77"/>
      <c r="P187" s="77" t="s">
        <v>7013</v>
      </c>
      <c r="Q187" s="81" t="s">
        <v>6977</v>
      </c>
      <c r="R187" s="81" t="s">
        <v>15109</v>
      </c>
      <c r="S187" s="82" t="s">
        <v>197</v>
      </c>
      <c r="T187" s="77" t="s">
        <v>1258</v>
      </c>
      <c r="U187" s="21"/>
      <c r="V187" s="21"/>
      <c r="W187" s="20" t="str">
        <f>VLOOKUP(TRIM(X187),X10:Y159,2,FALSE)</f>
        <v>Wanqiang</v>
      </c>
      <c r="X187" s="184" t="str">
        <f t="shared" si="17"/>
        <v>9.23.2</v>
      </c>
      <c r="Y187" s="184">
        <f t="shared" si="18"/>
        <v>0</v>
      </c>
      <c r="Z187" s="184">
        <f t="shared" si="19"/>
        <v>0</v>
      </c>
      <c r="AA187" s="184">
        <f t="shared" si="20"/>
        <v>18</v>
      </c>
      <c r="AB187" s="184">
        <f t="shared" si="21"/>
        <v>0</v>
      </c>
      <c r="AC187" s="184">
        <f t="shared" si="22"/>
        <v>0</v>
      </c>
      <c r="AD187" s="184">
        <f t="shared" si="14"/>
        <v>0</v>
      </c>
      <c r="AE187" s="184">
        <f t="shared" si="23"/>
        <v>1</v>
      </c>
      <c r="AF187" s="186">
        <v>8.11</v>
      </c>
      <c r="AG187" s="187" t="str">
        <f t="shared" si="24"/>
        <v>2400029</v>
      </c>
      <c r="AH187" s="195" t="s">
        <v>55</v>
      </c>
      <c r="AI187" s="1" t="str">
        <f t="shared" si="25"/>
        <v>DIFF</v>
      </c>
    </row>
    <row r="188" spans="1:35" ht="26.25" customHeight="1" x14ac:dyDescent="0.25">
      <c r="A188" s="72" t="s">
        <v>193</v>
      </c>
      <c r="B188" s="74" t="s">
        <v>7247</v>
      </c>
      <c r="C188" s="74" t="s">
        <v>95</v>
      </c>
      <c r="D188" s="74" t="s">
        <v>1287</v>
      </c>
      <c r="E188" s="103" t="s">
        <v>8851</v>
      </c>
      <c r="F188" s="75" t="s">
        <v>11</v>
      </c>
      <c r="G188" s="75" t="s">
        <v>100</v>
      </c>
      <c r="H188" s="75" t="s">
        <v>2350</v>
      </c>
      <c r="I188" s="133" t="s">
        <v>7246</v>
      </c>
      <c r="J188" s="77"/>
      <c r="K188" s="129"/>
      <c r="L188" s="77"/>
      <c r="M188" s="129"/>
      <c r="N188" s="77"/>
      <c r="O188" s="77" t="s">
        <v>386</v>
      </c>
      <c r="P188" s="77" t="s">
        <v>1993</v>
      </c>
      <c r="Q188" s="81" t="s">
        <v>7244</v>
      </c>
      <c r="R188" s="81" t="s">
        <v>14125</v>
      </c>
      <c r="S188" s="82" t="s">
        <v>195</v>
      </c>
      <c r="T188" s="77" t="s">
        <v>11235</v>
      </c>
      <c r="U188" s="21"/>
      <c r="V188" s="21"/>
      <c r="W188" s="20" t="str">
        <f>VLOOKUP(TRIM(X188),X10:Y159,2,FALSE)</f>
        <v>Wanqiang</v>
      </c>
      <c r="X188" s="184" t="str">
        <f t="shared" si="17"/>
        <v>9.13.2</v>
      </c>
      <c r="Y188" s="184">
        <f t="shared" si="18"/>
        <v>0</v>
      </c>
      <c r="Z188" s="184">
        <f t="shared" si="19"/>
        <v>0</v>
      </c>
      <c r="AA188" s="184">
        <f t="shared" si="20"/>
        <v>18</v>
      </c>
      <c r="AB188" s="184">
        <f t="shared" si="21"/>
        <v>0</v>
      </c>
      <c r="AC188" s="184">
        <f t="shared" si="22"/>
        <v>0</v>
      </c>
      <c r="AD188" s="184">
        <f t="shared" si="14"/>
        <v>0</v>
      </c>
      <c r="AE188" s="184">
        <f t="shared" si="23"/>
        <v>0</v>
      </c>
      <c r="AF188" s="186">
        <v>4.0999999999999996</v>
      </c>
      <c r="AG188" s="187" t="str">
        <f t="shared" si="24"/>
        <v>2400030</v>
      </c>
      <c r="AH188" s="195" t="s">
        <v>1015</v>
      </c>
      <c r="AI188" s="1" t="str">
        <f t="shared" si="25"/>
        <v>DIFF</v>
      </c>
    </row>
    <row r="189" spans="1:35" ht="26.25" customHeight="1" x14ac:dyDescent="0.25">
      <c r="A189" s="72" t="s">
        <v>193</v>
      </c>
      <c r="B189" s="74" t="s">
        <v>10886</v>
      </c>
      <c r="C189" s="74" t="s">
        <v>95</v>
      </c>
      <c r="D189" s="74" t="s">
        <v>55</v>
      </c>
      <c r="E189" s="103" t="s">
        <v>8852</v>
      </c>
      <c r="F189" s="75" t="s">
        <v>11</v>
      </c>
      <c r="G189" s="75" t="s">
        <v>101</v>
      </c>
      <c r="H189" s="75" t="s">
        <v>10749</v>
      </c>
      <c r="I189" s="133" t="s">
        <v>10750</v>
      </c>
      <c r="J189" s="77"/>
      <c r="K189" s="129"/>
      <c r="L189" s="77"/>
      <c r="M189" s="129"/>
      <c r="N189" s="77"/>
      <c r="O189" s="77"/>
      <c r="P189" s="77"/>
      <c r="Q189" s="81" t="s">
        <v>10706</v>
      </c>
      <c r="R189" s="81" t="s">
        <v>195</v>
      </c>
      <c r="S189" s="82" t="s">
        <v>195</v>
      </c>
      <c r="T189" s="77" t="s">
        <v>10751</v>
      </c>
      <c r="U189" s="21"/>
      <c r="V189" s="21"/>
      <c r="W189" s="20" t="str">
        <f>VLOOKUP(TRIM(X189),X10:Y159,2,FALSE)</f>
        <v>Andy</v>
      </c>
      <c r="X189" s="184" t="str">
        <f t="shared" si="17"/>
        <v>4.1</v>
      </c>
      <c r="Y189" s="184">
        <f t="shared" si="18"/>
        <v>0</v>
      </c>
      <c r="Z189" s="184">
        <f t="shared" si="19"/>
        <v>0</v>
      </c>
      <c r="AA189" s="184">
        <f t="shared" si="20"/>
        <v>33</v>
      </c>
      <c r="AB189" s="184">
        <f t="shared" si="21"/>
        <v>0</v>
      </c>
      <c r="AC189" s="184">
        <f t="shared" si="22"/>
        <v>0</v>
      </c>
      <c r="AD189" s="184">
        <f t="shared" si="14"/>
        <v>0</v>
      </c>
      <c r="AE189" s="184">
        <f t="shared" si="23"/>
        <v>0</v>
      </c>
      <c r="AF189" s="186">
        <v>8.27</v>
      </c>
      <c r="AG189" s="187" t="str">
        <f t="shared" si="24"/>
        <v>2400031</v>
      </c>
      <c r="AH189" s="195" t="s">
        <v>185</v>
      </c>
      <c r="AI189" s="1" t="str">
        <f t="shared" si="25"/>
        <v>DIFF</v>
      </c>
    </row>
    <row r="190" spans="1:35" ht="26.25" customHeight="1" x14ac:dyDescent="0.25">
      <c r="A190" s="72" t="s">
        <v>193</v>
      </c>
      <c r="B190" s="74" t="s">
        <v>10887</v>
      </c>
      <c r="C190" s="74" t="s">
        <v>95</v>
      </c>
      <c r="D190" s="74" t="s">
        <v>55</v>
      </c>
      <c r="E190" s="103" t="s">
        <v>8853</v>
      </c>
      <c r="F190" s="75" t="s">
        <v>11</v>
      </c>
      <c r="G190" s="75" t="s">
        <v>101</v>
      </c>
      <c r="H190" s="75" t="s">
        <v>10752</v>
      </c>
      <c r="I190" s="133" t="s">
        <v>10753</v>
      </c>
      <c r="J190" s="77"/>
      <c r="K190" s="129"/>
      <c r="L190" s="77"/>
      <c r="M190" s="129"/>
      <c r="N190" s="77"/>
      <c r="O190" s="77"/>
      <c r="P190" s="77"/>
      <c r="Q190" s="81" t="s">
        <v>10707</v>
      </c>
      <c r="R190" s="81" t="s">
        <v>195</v>
      </c>
      <c r="S190" s="82" t="s">
        <v>195</v>
      </c>
      <c r="T190" s="77" t="s">
        <v>10754</v>
      </c>
      <c r="U190" s="21"/>
      <c r="V190" s="21"/>
      <c r="W190" s="20" t="str">
        <f>VLOOKUP(TRIM(X190),X10:Y159,2,FALSE)</f>
        <v>Andy</v>
      </c>
      <c r="X190" s="184" t="str">
        <f t="shared" si="17"/>
        <v>4.1</v>
      </c>
      <c r="Y190" s="184">
        <f t="shared" si="18"/>
        <v>0</v>
      </c>
      <c r="Z190" s="184">
        <f t="shared" si="19"/>
        <v>0</v>
      </c>
      <c r="AA190" s="184">
        <f t="shared" si="20"/>
        <v>25</v>
      </c>
      <c r="AB190" s="184">
        <f t="shared" si="21"/>
        <v>0</v>
      </c>
      <c r="AC190" s="184">
        <f t="shared" si="22"/>
        <v>0</v>
      </c>
      <c r="AD190" s="184">
        <f t="shared" si="14"/>
        <v>0</v>
      </c>
      <c r="AE190" s="184">
        <f t="shared" si="23"/>
        <v>0</v>
      </c>
      <c r="AF190" s="186">
        <v>8.8000000000000007</v>
      </c>
      <c r="AG190" s="187" t="str">
        <f t="shared" si="24"/>
        <v>2400032</v>
      </c>
      <c r="AH190" s="195" t="s">
        <v>179</v>
      </c>
      <c r="AI190" s="1" t="str">
        <f t="shared" si="25"/>
        <v>DIFF</v>
      </c>
    </row>
    <row r="191" spans="1:35" ht="26.25" customHeight="1" x14ac:dyDescent="0.25">
      <c r="A191" s="72" t="s">
        <v>193</v>
      </c>
      <c r="B191" s="74" t="s">
        <v>10888</v>
      </c>
      <c r="C191" s="74" t="s">
        <v>95</v>
      </c>
      <c r="D191" s="74" t="s">
        <v>55</v>
      </c>
      <c r="E191" s="103" t="s">
        <v>8854</v>
      </c>
      <c r="F191" s="75" t="s">
        <v>11</v>
      </c>
      <c r="G191" s="75" t="s">
        <v>101</v>
      </c>
      <c r="H191" s="75" t="s">
        <v>10755</v>
      </c>
      <c r="I191" s="133" t="s">
        <v>10756</v>
      </c>
      <c r="J191" s="77"/>
      <c r="K191" s="129"/>
      <c r="L191" s="77"/>
      <c r="M191" s="129"/>
      <c r="N191" s="77"/>
      <c r="O191" s="77"/>
      <c r="P191" s="77"/>
      <c r="Q191" s="81" t="s">
        <v>10708</v>
      </c>
      <c r="R191" s="81" t="s">
        <v>195</v>
      </c>
      <c r="S191" s="82" t="s">
        <v>195</v>
      </c>
      <c r="T191" s="77" t="s">
        <v>1553</v>
      </c>
      <c r="U191" s="21"/>
      <c r="V191" s="21"/>
      <c r="W191" s="20" t="str">
        <f>VLOOKUP(TRIM(X191),X10:Y159,2,FALSE)</f>
        <v>Andy</v>
      </c>
      <c r="X191" s="184" t="str">
        <f t="shared" si="17"/>
        <v>4.1</v>
      </c>
      <c r="Y191" s="184">
        <f t="shared" si="18"/>
        <v>0</v>
      </c>
      <c r="Z191" s="184">
        <f t="shared" si="19"/>
        <v>0</v>
      </c>
      <c r="AA191" s="184">
        <f t="shared" si="20"/>
        <v>23</v>
      </c>
      <c r="AB191" s="184">
        <f t="shared" si="21"/>
        <v>0</v>
      </c>
      <c r="AC191" s="184">
        <f t="shared" si="22"/>
        <v>0</v>
      </c>
      <c r="AD191" s="184">
        <f t="shared" si="14"/>
        <v>0</v>
      </c>
      <c r="AE191" s="184">
        <f t="shared" si="23"/>
        <v>0</v>
      </c>
      <c r="AF191" s="186">
        <v>4.0999999999999996</v>
      </c>
      <c r="AG191" s="187" t="str">
        <f t="shared" si="24"/>
        <v/>
      </c>
      <c r="AH191" s="195" t="s">
        <v>1062</v>
      </c>
      <c r="AI191" s="1" t="str">
        <f t="shared" si="25"/>
        <v>DIFF</v>
      </c>
    </row>
    <row r="192" spans="1:35" ht="26.25" customHeight="1" x14ac:dyDescent="0.25">
      <c r="A192" s="72" t="s">
        <v>193</v>
      </c>
      <c r="B192" s="74" t="s">
        <v>10889</v>
      </c>
      <c r="C192" s="74" t="s">
        <v>95</v>
      </c>
      <c r="D192" s="74" t="s">
        <v>1352</v>
      </c>
      <c r="E192" s="103" t="s">
        <v>8855</v>
      </c>
      <c r="F192" s="75" t="s">
        <v>11</v>
      </c>
      <c r="G192" s="75" t="s">
        <v>101</v>
      </c>
      <c r="H192" s="75" t="s">
        <v>10757</v>
      </c>
      <c r="I192" s="133" t="s">
        <v>10758</v>
      </c>
      <c r="J192" s="77"/>
      <c r="K192" s="129"/>
      <c r="L192" s="77"/>
      <c r="M192" s="129"/>
      <c r="N192" s="77"/>
      <c r="O192" s="77"/>
      <c r="P192" s="77"/>
      <c r="Q192" s="81" t="s">
        <v>10709</v>
      </c>
      <c r="R192" s="81" t="s">
        <v>15110</v>
      </c>
      <c r="S192" s="82" t="s">
        <v>197</v>
      </c>
      <c r="T192" s="77" t="s">
        <v>10759</v>
      </c>
      <c r="U192" s="21"/>
      <c r="V192" s="21"/>
      <c r="W192" s="20" t="str">
        <f>VLOOKUP(TRIM(X192),X10:Y159,2,FALSE)</f>
        <v>Wanqiang</v>
      </c>
      <c r="X192" s="184" t="str">
        <f t="shared" si="17"/>
        <v>9.14.2</v>
      </c>
      <c r="Y192" s="184">
        <f t="shared" si="18"/>
        <v>0</v>
      </c>
      <c r="Z192" s="184">
        <f t="shared" si="19"/>
        <v>0</v>
      </c>
      <c r="AA192" s="184">
        <f t="shared" si="20"/>
        <v>20</v>
      </c>
      <c r="AB192" s="184">
        <f t="shared" si="21"/>
        <v>0</v>
      </c>
      <c r="AC192" s="184">
        <f t="shared" si="22"/>
        <v>0</v>
      </c>
      <c r="AD192" s="184">
        <f t="shared" si="14"/>
        <v>0</v>
      </c>
      <c r="AE192" s="184">
        <f t="shared" si="23"/>
        <v>1</v>
      </c>
      <c r="AF192" s="186">
        <v>8.4</v>
      </c>
      <c r="AG192" s="187" t="str">
        <f t="shared" si="24"/>
        <v>2400034</v>
      </c>
      <c r="AH192" s="195" t="s">
        <v>1079</v>
      </c>
      <c r="AI192" s="1" t="str">
        <f t="shared" si="25"/>
        <v>DIFF</v>
      </c>
    </row>
    <row r="193" spans="1:35" ht="26.25" customHeight="1" x14ac:dyDescent="0.25">
      <c r="A193" s="72" t="s">
        <v>193</v>
      </c>
      <c r="B193" s="74" t="s">
        <v>10890</v>
      </c>
      <c r="C193" s="74" t="s">
        <v>95</v>
      </c>
      <c r="D193" s="74" t="s">
        <v>55</v>
      </c>
      <c r="E193" s="103" t="s">
        <v>8856</v>
      </c>
      <c r="F193" s="75" t="s">
        <v>11</v>
      </c>
      <c r="G193" s="75" t="s">
        <v>101</v>
      </c>
      <c r="H193" s="75" t="s">
        <v>10760</v>
      </c>
      <c r="I193" s="133" t="s">
        <v>10761</v>
      </c>
      <c r="J193" s="77"/>
      <c r="K193" s="129"/>
      <c r="L193" s="77"/>
      <c r="M193" s="129"/>
      <c r="N193" s="77"/>
      <c r="O193" s="77"/>
      <c r="P193" s="77"/>
      <c r="Q193" s="81" t="s">
        <v>10762</v>
      </c>
      <c r="R193" s="81" t="s">
        <v>195</v>
      </c>
      <c r="S193" s="82" t="s">
        <v>195</v>
      </c>
      <c r="T193" s="77" t="s">
        <v>10763</v>
      </c>
      <c r="U193" s="21"/>
      <c r="V193" s="21"/>
      <c r="W193" s="20" t="str">
        <f>VLOOKUP(TRIM(X193),X10:Y159,2,FALSE)</f>
        <v>Andy</v>
      </c>
      <c r="X193" s="184" t="str">
        <f t="shared" si="17"/>
        <v>4.1</v>
      </c>
      <c r="Y193" s="184">
        <f t="shared" si="18"/>
        <v>0</v>
      </c>
      <c r="Z193" s="184">
        <f t="shared" si="19"/>
        <v>0</v>
      </c>
      <c r="AA193" s="184">
        <f t="shared" si="20"/>
        <v>61</v>
      </c>
      <c r="AB193" s="184">
        <f t="shared" si="21"/>
        <v>0</v>
      </c>
      <c r="AC193" s="184">
        <f t="shared" si="22"/>
        <v>0</v>
      </c>
      <c r="AD193" s="184">
        <f t="shared" si="14"/>
        <v>0</v>
      </c>
      <c r="AE193" s="184">
        <f t="shared" si="23"/>
        <v>0</v>
      </c>
      <c r="AF193" s="190" t="s">
        <v>186</v>
      </c>
      <c r="AG193" s="187" t="str">
        <f t="shared" si="24"/>
        <v>2400035</v>
      </c>
      <c r="AH193" s="195" t="s">
        <v>166</v>
      </c>
      <c r="AI193" s="1" t="str">
        <f t="shared" si="25"/>
        <v>DIFF</v>
      </c>
    </row>
    <row r="194" spans="1:35" ht="26.25" customHeight="1" x14ac:dyDescent="0.25">
      <c r="A194" s="72" t="s">
        <v>193</v>
      </c>
      <c r="B194" s="74" t="s">
        <v>10891</v>
      </c>
      <c r="C194" s="74" t="s">
        <v>95</v>
      </c>
      <c r="D194" s="74" t="s">
        <v>2294</v>
      </c>
      <c r="E194" s="103" t="s">
        <v>8857</v>
      </c>
      <c r="F194" s="75" t="s">
        <v>11</v>
      </c>
      <c r="G194" s="75" t="s">
        <v>100</v>
      </c>
      <c r="H194" s="75" t="s">
        <v>10764</v>
      </c>
      <c r="I194" s="133" t="s">
        <v>10765</v>
      </c>
      <c r="J194" s="77"/>
      <c r="K194" s="129"/>
      <c r="L194" s="77"/>
      <c r="M194" s="129"/>
      <c r="N194" s="77"/>
      <c r="O194" s="77" t="s">
        <v>1386</v>
      </c>
      <c r="P194" s="77"/>
      <c r="Q194" s="81" t="s">
        <v>10710</v>
      </c>
      <c r="R194" s="81" t="s">
        <v>14126</v>
      </c>
      <c r="S194" s="82" t="s">
        <v>197</v>
      </c>
      <c r="T194" s="77" t="s">
        <v>10766</v>
      </c>
      <c r="U194" s="21"/>
      <c r="V194" s="21"/>
      <c r="W194" s="20" t="str">
        <f>VLOOKUP(TRIM(X194),X10:Y159,2,FALSE)</f>
        <v>Wanqiang</v>
      </c>
      <c r="X194" s="184" t="str">
        <f t="shared" si="17"/>
        <v>19.1</v>
      </c>
      <c r="Y194" s="184">
        <f t="shared" si="18"/>
        <v>0</v>
      </c>
      <c r="Z194" s="184">
        <f t="shared" si="19"/>
        <v>0</v>
      </c>
      <c r="AA194" s="184">
        <f t="shared" si="20"/>
        <v>19</v>
      </c>
      <c r="AB194" s="184">
        <f t="shared" si="21"/>
        <v>0</v>
      </c>
      <c r="AC194" s="184">
        <f t="shared" si="22"/>
        <v>0</v>
      </c>
      <c r="AD194" s="184">
        <f t="shared" si="14"/>
        <v>0</v>
      </c>
      <c r="AE194" s="184">
        <f t="shared" si="23"/>
        <v>1</v>
      </c>
      <c r="AF194" s="186">
        <v>4.0999999999999996</v>
      </c>
      <c r="AG194" s="187" t="str">
        <f t="shared" si="24"/>
        <v>2400036</v>
      </c>
      <c r="AH194" s="195" t="s">
        <v>1079</v>
      </c>
      <c r="AI194" s="1" t="str">
        <f t="shared" si="25"/>
        <v>DIFF</v>
      </c>
    </row>
    <row r="195" spans="1:35" ht="26.25" customHeight="1" x14ac:dyDescent="0.25">
      <c r="A195" s="72" t="s">
        <v>193</v>
      </c>
      <c r="B195" s="74" t="s">
        <v>10892</v>
      </c>
      <c r="C195" s="74" t="s">
        <v>95</v>
      </c>
      <c r="D195" s="74" t="s">
        <v>55</v>
      </c>
      <c r="E195" s="103" t="s">
        <v>8858</v>
      </c>
      <c r="F195" s="75" t="s">
        <v>11</v>
      </c>
      <c r="G195" s="75" t="s">
        <v>101</v>
      </c>
      <c r="H195" s="75" t="s">
        <v>10767</v>
      </c>
      <c r="I195" s="133" t="s">
        <v>10768</v>
      </c>
      <c r="J195" s="77"/>
      <c r="K195" s="129"/>
      <c r="L195" s="77"/>
      <c r="M195" s="129"/>
      <c r="N195" s="77"/>
      <c r="O195" s="77" t="s">
        <v>386</v>
      </c>
      <c r="P195" s="77"/>
      <c r="Q195" s="81" t="s">
        <v>10711</v>
      </c>
      <c r="R195" s="81" t="s">
        <v>14127</v>
      </c>
      <c r="S195" s="82" t="s">
        <v>197</v>
      </c>
      <c r="T195" s="77" t="s">
        <v>10769</v>
      </c>
      <c r="U195" s="21"/>
      <c r="V195" s="21"/>
      <c r="W195" s="20" t="str">
        <f>VLOOKUP(TRIM(X195),X10:Y159,2,FALSE)</f>
        <v>Andy</v>
      </c>
      <c r="X195" s="184" t="str">
        <f t="shared" si="17"/>
        <v>4.1</v>
      </c>
      <c r="Y195" s="184">
        <f t="shared" si="18"/>
        <v>0</v>
      </c>
      <c r="Z195" s="184">
        <f t="shared" si="19"/>
        <v>0</v>
      </c>
      <c r="AA195" s="184">
        <f t="shared" si="20"/>
        <v>18</v>
      </c>
      <c r="AB195" s="184">
        <f t="shared" si="21"/>
        <v>0</v>
      </c>
      <c r="AC195" s="184">
        <f t="shared" si="22"/>
        <v>0</v>
      </c>
      <c r="AD195" s="184">
        <f t="shared" si="14"/>
        <v>0</v>
      </c>
      <c r="AE195" s="184">
        <f t="shared" si="23"/>
        <v>1</v>
      </c>
      <c r="AF195" s="186">
        <v>8.26</v>
      </c>
      <c r="AG195" s="187" t="str">
        <f t="shared" si="24"/>
        <v>2400037</v>
      </c>
      <c r="AH195" s="195" t="s">
        <v>1068</v>
      </c>
      <c r="AI195" s="1" t="str">
        <f t="shared" si="25"/>
        <v>DIFF</v>
      </c>
    </row>
    <row r="196" spans="1:35" ht="26.25" customHeight="1" x14ac:dyDescent="0.25">
      <c r="A196" s="72" t="s">
        <v>193</v>
      </c>
      <c r="B196" s="74" t="s">
        <v>10893</v>
      </c>
      <c r="C196" s="74" t="s">
        <v>95</v>
      </c>
      <c r="D196" s="74" t="s">
        <v>55</v>
      </c>
      <c r="E196" s="103" t="s">
        <v>8859</v>
      </c>
      <c r="F196" s="75" t="s">
        <v>11</v>
      </c>
      <c r="G196" s="75" t="s">
        <v>101</v>
      </c>
      <c r="H196" s="75" t="s">
        <v>10770</v>
      </c>
      <c r="I196" s="133" t="s">
        <v>10771</v>
      </c>
      <c r="J196" s="77"/>
      <c r="K196" s="129"/>
      <c r="L196" s="77"/>
      <c r="M196" s="129"/>
      <c r="N196" s="77"/>
      <c r="O196" s="77"/>
      <c r="P196" s="77"/>
      <c r="Q196" s="81" t="s">
        <v>10712</v>
      </c>
      <c r="R196" s="81" t="s">
        <v>195</v>
      </c>
      <c r="S196" s="82" t="s">
        <v>195</v>
      </c>
      <c r="T196" s="77" t="s">
        <v>10772</v>
      </c>
      <c r="U196" s="21"/>
      <c r="V196" s="21"/>
      <c r="W196" s="20" t="str">
        <f>VLOOKUP(TRIM(X196),X10:Y159,2,FALSE)</f>
        <v>Andy</v>
      </c>
      <c r="X196" s="184" t="str">
        <f t="shared" si="17"/>
        <v>4.1</v>
      </c>
      <c r="Y196" s="184">
        <f t="shared" si="18"/>
        <v>0</v>
      </c>
      <c r="Z196" s="184">
        <f t="shared" si="19"/>
        <v>0</v>
      </c>
      <c r="AA196" s="184">
        <f t="shared" si="20"/>
        <v>18</v>
      </c>
      <c r="AB196" s="184">
        <f t="shared" si="21"/>
        <v>0</v>
      </c>
      <c r="AC196" s="184">
        <f t="shared" si="22"/>
        <v>0</v>
      </c>
      <c r="AD196" s="184">
        <f t="shared" si="14"/>
        <v>0</v>
      </c>
      <c r="AE196" s="184">
        <f t="shared" si="23"/>
        <v>0</v>
      </c>
      <c r="AF196" s="186">
        <v>8.1999999999999993</v>
      </c>
      <c r="AG196" s="187" t="str">
        <f t="shared" si="24"/>
        <v>2400038</v>
      </c>
      <c r="AH196" s="195" t="s">
        <v>185</v>
      </c>
      <c r="AI196" s="1" t="str">
        <f t="shared" si="25"/>
        <v>DIFF</v>
      </c>
    </row>
    <row r="197" spans="1:35" ht="26.25" customHeight="1" x14ac:dyDescent="0.25">
      <c r="A197" s="72" t="s">
        <v>193</v>
      </c>
      <c r="B197" s="74" t="s">
        <v>10894</v>
      </c>
      <c r="C197" s="74" t="s">
        <v>95</v>
      </c>
      <c r="D197" s="74" t="s">
        <v>55</v>
      </c>
      <c r="E197" s="103" t="s">
        <v>8860</v>
      </c>
      <c r="F197" s="75" t="s">
        <v>11</v>
      </c>
      <c r="G197" s="75" t="s">
        <v>100</v>
      </c>
      <c r="H197" s="75" t="s">
        <v>10773</v>
      </c>
      <c r="I197" s="133" t="s">
        <v>10774</v>
      </c>
      <c r="J197" s="77"/>
      <c r="K197" s="129"/>
      <c r="L197" s="77"/>
      <c r="M197" s="129"/>
      <c r="N197" s="77"/>
      <c r="O197" s="77" t="s">
        <v>386</v>
      </c>
      <c r="P197" s="77" t="s">
        <v>1463</v>
      </c>
      <c r="Q197" s="81" t="s">
        <v>10713</v>
      </c>
      <c r="R197" s="81" t="s">
        <v>195</v>
      </c>
      <c r="S197" s="82" t="s">
        <v>195</v>
      </c>
      <c r="T197" s="77" t="s">
        <v>10775</v>
      </c>
      <c r="U197" s="21"/>
      <c r="V197" s="21"/>
      <c r="W197" s="20" t="str">
        <f>VLOOKUP(TRIM(X197),X10:Y159,2,FALSE)</f>
        <v>Andy</v>
      </c>
      <c r="X197" s="184" t="str">
        <f t="shared" si="17"/>
        <v>4.1</v>
      </c>
      <c r="Y197" s="184">
        <f t="shared" si="18"/>
        <v>0</v>
      </c>
      <c r="Z197" s="184">
        <f t="shared" si="19"/>
        <v>0</v>
      </c>
      <c r="AA197" s="184">
        <f t="shared" si="20"/>
        <v>18</v>
      </c>
      <c r="AB197" s="184">
        <f t="shared" si="21"/>
        <v>0</v>
      </c>
      <c r="AC197" s="184">
        <f t="shared" si="22"/>
        <v>0</v>
      </c>
      <c r="AD197" s="184">
        <f t="shared" si="14"/>
        <v>0</v>
      </c>
      <c r="AE197" s="184">
        <f t="shared" si="23"/>
        <v>0</v>
      </c>
      <c r="AF197" s="186">
        <v>8.11</v>
      </c>
      <c r="AG197" s="187" t="str">
        <f t="shared" si="24"/>
        <v>2400039</v>
      </c>
      <c r="AH197" s="195" t="s">
        <v>185</v>
      </c>
      <c r="AI197" s="1" t="str">
        <f t="shared" si="25"/>
        <v>DIFF</v>
      </c>
    </row>
    <row r="198" spans="1:35" ht="26.25" customHeight="1" x14ac:dyDescent="0.25">
      <c r="A198" s="72" t="s">
        <v>193</v>
      </c>
      <c r="B198" s="74" t="s">
        <v>10895</v>
      </c>
      <c r="C198" s="74" t="s">
        <v>95</v>
      </c>
      <c r="D198" s="74" t="s">
        <v>1301</v>
      </c>
      <c r="E198" s="103" t="s">
        <v>8861</v>
      </c>
      <c r="F198" s="75" t="s">
        <v>11</v>
      </c>
      <c r="G198" s="75" t="s">
        <v>101</v>
      </c>
      <c r="H198" s="75" t="s">
        <v>10776</v>
      </c>
      <c r="I198" s="133" t="s">
        <v>10777</v>
      </c>
      <c r="J198" s="77"/>
      <c r="K198" s="129"/>
      <c r="L198" s="77"/>
      <c r="M198" s="129"/>
      <c r="N198" s="77"/>
      <c r="O198" s="77" t="s">
        <v>386</v>
      </c>
      <c r="P198" s="77" t="s">
        <v>1271</v>
      </c>
      <c r="Q198" s="81" t="s">
        <v>10714</v>
      </c>
      <c r="R198" s="81" t="s">
        <v>195</v>
      </c>
      <c r="S198" s="82" t="s">
        <v>195</v>
      </c>
      <c r="T198" s="77" t="s">
        <v>10778</v>
      </c>
      <c r="U198" s="21"/>
      <c r="V198" s="21"/>
      <c r="W198" s="20" t="str">
        <f>VLOOKUP(TRIM(X198),X10:Y159,2,FALSE)</f>
        <v>Wanqiang</v>
      </c>
      <c r="X198" s="184" t="str">
        <f t="shared" si="17"/>
        <v>9.7.2</v>
      </c>
      <c r="Y198" s="184">
        <f t="shared" si="18"/>
        <v>0</v>
      </c>
      <c r="Z198" s="184">
        <f t="shared" si="19"/>
        <v>0</v>
      </c>
      <c r="AA198" s="184">
        <f t="shared" si="20"/>
        <v>18</v>
      </c>
      <c r="AB198" s="184">
        <f t="shared" si="21"/>
        <v>0</v>
      </c>
      <c r="AC198" s="184">
        <f t="shared" si="22"/>
        <v>0</v>
      </c>
      <c r="AD198" s="184">
        <f t="shared" si="14"/>
        <v>0</v>
      </c>
      <c r="AE198" s="184">
        <f t="shared" si="23"/>
        <v>0</v>
      </c>
      <c r="AF198" s="186">
        <v>8.1999999999999993</v>
      </c>
      <c r="AG198" s="187" t="str">
        <f t="shared" si="24"/>
        <v>2400040</v>
      </c>
      <c r="AH198" s="195" t="s">
        <v>55</v>
      </c>
      <c r="AI198" s="1" t="str">
        <f t="shared" si="25"/>
        <v>DIFF</v>
      </c>
    </row>
    <row r="199" spans="1:35" ht="26.25" customHeight="1" x14ac:dyDescent="0.25">
      <c r="A199" s="72" t="s">
        <v>193</v>
      </c>
      <c r="B199" s="74" t="s">
        <v>10896</v>
      </c>
      <c r="C199" s="74" t="s">
        <v>95</v>
      </c>
      <c r="D199" s="74" t="s">
        <v>1026</v>
      </c>
      <c r="E199" s="103" t="s">
        <v>8862</v>
      </c>
      <c r="F199" s="75" t="s">
        <v>11</v>
      </c>
      <c r="G199" s="75" t="s">
        <v>100</v>
      </c>
      <c r="H199" s="75" t="s">
        <v>10779</v>
      </c>
      <c r="I199" s="133" t="s">
        <v>10780</v>
      </c>
      <c r="J199" s="77"/>
      <c r="K199" s="129"/>
      <c r="L199" s="77"/>
      <c r="M199" s="129"/>
      <c r="N199" s="77"/>
      <c r="O199" s="77" t="s">
        <v>386</v>
      </c>
      <c r="P199" s="77" t="s">
        <v>5033</v>
      </c>
      <c r="Q199" s="81" t="s">
        <v>10715</v>
      </c>
      <c r="R199" s="81" t="s">
        <v>197</v>
      </c>
      <c r="S199" s="82" t="s">
        <v>197</v>
      </c>
      <c r="T199" s="77" t="s">
        <v>1030</v>
      </c>
      <c r="U199" s="21"/>
      <c r="V199" s="21"/>
      <c r="W199" s="20" t="str">
        <f>VLOOKUP(TRIM(X199),X10:Y159,2,FALSE)</f>
        <v>Andy</v>
      </c>
      <c r="X199" s="184" t="str">
        <f t="shared" si="17"/>
        <v>8.27</v>
      </c>
      <c r="Y199" s="184">
        <f t="shared" si="18"/>
        <v>0</v>
      </c>
      <c r="Z199" s="184">
        <f t="shared" si="19"/>
        <v>0</v>
      </c>
      <c r="AA199" s="184">
        <f t="shared" si="20"/>
        <v>18</v>
      </c>
      <c r="AB199" s="184">
        <f t="shared" si="21"/>
        <v>0</v>
      </c>
      <c r="AC199" s="184">
        <f t="shared" si="22"/>
        <v>0</v>
      </c>
      <c r="AD199" s="184">
        <f t="shared" si="14"/>
        <v>0</v>
      </c>
      <c r="AE199" s="184">
        <f t="shared" si="23"/>
        <v>1</v>
      </c>
      <c r="AF199" s="186">
        <v>4.0999999999999996</v>
      </c>
      <c r="AG199" s="187" t="str">
        <f t="shared" si="24"/>
        <v>2400041</v>
      </c>
      <c r="AH199" s="195" t="s">
        <v>55</v>
      </c>
      <c r="AI199" s="1" t="str">
        <f t="shared" si="25"/>
        <v>DIFF</v>
      </c>
    </row>
    <row r="200" spans="1:35" ht="26.25" customHeight="1" x14ac:dyDescent="0.25">
      <c r="A200" s="72" t="s">
        <v>193</v>
      </c>
      <c r="B200" s="74" t="s">
        <v>10897</v>
      </c>
      <c r="C200" s="74" t="s">
        <v>95</v>
      </c>
      <c r="D200" s="74" t="s">
        <v>1349</v>
      </c>
      <c r="E200" s="103" t="s">
        <v>8863</v>
      </c>
      <c r="F200" s="75" t="s">
        <v>11</v>
      </c>
      <c r="G200" s="75" t="s">
        <v>101</v>
      </c>
      <c r="H200" s="75" t="s">
        <v>10781</v>
      </c>
      <c r="I200" s="133" t="s">
        <v>10782</v>
      </c>
      <c r="J200" s="77"/>
      <c r="K200" s="129"/>
      <c r="L200" s="77"/>
      <c r="M200" s="129"/>
      <c r="N200" s="77"/>
      <c r="O200" s="77" t="s">
        <v>386</v>
      </c>
      <c r="P200" s="77" t="s">
        <v>1273</v>
      </c>
      <c r="Q200" s="81" t="s">
        <v>10716</v>
      </c>
      <c r="R200" s="81" t="s">
        <v>195</v>
      </c>
      <c r="S200" s="82" t="s">
        <v>195</v>
      </c>
      <c r="T200" s="77" t="s">
        <v>10783</v>
      </c>
      <c r="U200" s="21"/>
      <c r="V200" s="21"/>
      <c r="W200" s="20" t="str">
        <f>VLOOKUP(TRIM(X200),X10:Y159,2,FALSE)</f>
        <v>Wanqiang</v>
      </c>
      <c r="X200" s="184" t="str">
        <f t="shared" si="17"/>
        <v>9.10.2</v>
      </c>
      <c r="Y200" s="184">
        <f t="shared" si="18"/>
        <v>0</v>
      </c>
      <c r="Z200" s="184">
        <f t="shared" si="19"/>
        <v>0</v>
      </c>
      <c r="AA200" s="184">
        <f t="shared" si="20"/>
        <v>18</v>
      </c>
      <c r="AB200" s="184">
        <f t="shared" si="21"/>
        <v>0</v>
      </c>
      <c r="AC200" s="184">
        <f t="shared" si="22"/>
        <v>0</v>
      </c>
      <c r="AD200" s="184">
        <f t="shared" si="14"/>
        <v>0</v>
      </c>
      <c r="AE200" s="184">
        <f t="shared" si="23"/>
        <v>0</v>
      </c>
      <c r="AF200" s="186">
        <v>8.1999999999999993</v>
      </c>
      <c r="AG200" s="187" t="str">
        <f t="shared" si="24"/>
        <v>2400042</v>
      </c>
      <c r="AH200" s="195" t="s">
        <v>185</v>
      </c>
      <c r="AI200" s="1" t="str">
        <f t="shared" si="25"/>
        <v>DIFF</v>
      </c>
    </row>
    <row r="201" spans="1:35" ht="26.25" customHeight="1" x14ac:dyDescent="0.25">
      <c r="A201" s="72" t="s">
        <v>193</v>
      </c>
      <c r="B201" s="74" t="s">
        <v>10898</v>
      </c>
      <c r="C201" s="74" t="s">
        <v>95</v>
      </c>
      <c r="D201" s="74" t="s">
        <v>1350</v>
      </c>
      <c r="E201" s="103" t="s">
        <v>8864</v>
      </c>
      <c r="F201" s="75" t="s">
        <v>11</v>
      </c>
      <c r="G201" s="75" t="s">
        <v>100</v>
      </c>
      <c r="H201" s="75" t="s">
        <v>10784</v>
      </c>
      <c r="I201" s="133" t="s">
        <v>10785</v>
      </c>
      <c r="J201" s="77"/>
      <c r="K201" s="129"/>
      <c r="L201" s="77"/>
      <c r="M201" s="129"/>
      <c r="N201" s="77"/>
      <c r="O201" s="77" t="s">
        <v>386</v>
      </c>
      <c r="P201" s="77" t="s">
        <v>1440</v>
      </c>
      <c r="Q201" s="81" t="s">
        <v>10717</v>
      </c>
      <c r="R201" s="81" t="s">
        <v>195</v>
      </c>
      <c r="S201" s="82" t="s">
        <v>195</v>
      </c>
      <c r="T201" s="77" t="s">
        <v>10786</v>
      </c>
      <c r="U201" s="21"/>
      <c r="V201" s="21"/>
      <c r="W201" s="20" t="str">
        <f>VLOOKUP(TRIM(X201),X10:Y159,2,FALSE)</f>
        <v>Wanqiang</v>
      </c>
      <c r="X201" s="184" t="str">
        <f t="shared" si="17"/>
        <v>9.11.2</v>
      </c>
      <c r="Y201" s="184">
        <f t="shared" si="18"/>
        <v>0</v>
      </c>
      <c r="Z201" s="184">
        <f t="shared" si="19"/>
        <v>0</v>
      </c>
      <c r="AA201" s="184">
        <f t="shared" si="20"/>
        <v>18</v>
      </c>
      <c r="AB201" s="184">
        <f t="shared" si="21"/>
        <v>0</v>
      </c>
      <c r="AC201" s="184">
        <f t="shared" si="22"/>
        <v>0</v>
      </c>
      <c r="AD201" s="184">
        <f t="shared" si="14"/>
        <v>0</v>
      </c>
      <c r="AE201" s="184">
        <f t="shared" si="23"/>
        <v>0</v>
      </c>
      <c r="AF201" s="186">
        <v>8.2100000000000009</v>
      </c>
      <c r="AG201" s="187" t="str">
        <f t="shared" si="24"/>
        <v>2400043</v>
      </c>
      <c r="AH201" s="195" t="s">
        <v>55</v>
      </c>
      <c r="AI201" s="1" t="str">
        <f t="shared" si="25"/>
        <v>DIFF</v>
      </c>
    </row>
    <row r="202" spans="1:35" ht="26.25" customHeight="1" x14ac:dyDescent="0.25">
      <c r="A202" s="72" t="s">
        <v>193</v>
      </c>
      <c r="B202" s="74" t="s">
        <v>10899</v>
      </c>
      <c r="C202" s="74" t="s">
        <v>95</v>
      </c>
      <c r="D202" s="74" t="s">
        <v>166</v>
      </c>
      <c r="E202" s="103" t="s">
        <v>8865</v>
      </c>
      <c r="F202" s="75" t="s">
        <v>11</v>
      </c>
      <c r="G202" s="75" t="s">
        <v>100</v>
      </c>
      <c r="H202" s="75" t="s">
        <v>10787</v>
      </c>
      <c r="I202" s="133" t="s">
        <v>10788</v>
      </c>
      <c r="J202" s="77"/>
      <c r="K202" s="129"/>
      <c r="L202" s="77"/>
      <c r="M202" s="129"/>
      <c r="N202" s="77"/>
      <c r="O202" s="77" t="s">
        <v>198</v>
      </c>
      <c r="P202" s="77" t="s">
        <v>374</v>
      </c>
      <c r="Q202" s="81" t="s">
        <v>10718</v>
      </c>
      <c r="R202" s="81" t="s">
        <v>14128</v>
      </c>
      <c r="S202" s="82" t="s">
        <v>196</v>
      </c>
      <c r="T202" s="77" t="s">
        <v>1487</v>
      </c>
      <c r="U202" s="21"/>
      <c r="V202" s="21"/>
      <c r="W202" s="20" t="str">
        <f>VLOOKUP(TRIM(X202),X10:Y159,2,FALSE)</f>
        <v>Andy</v>
      </c>
      <c r="X202" s="184" t="str">
        <f t="shared" si="17"/>
        <v>8.1</v>
      </c>
      <c r="Y202" s="184">
        <f t="shared" si="18"/>
        <v>0</v>
      </c>
      <c r="Z202" s="184">
        <f t="shared" si="19"/>
        <v>0</v>
      </c>
      <c r="AA202" s="184">
        <f t="shared" si="20"/>
        <v>18</v>
      </c>
      <c r="AB202" s="184">
        <f t="shared" si="21"/>
        <v>0</v>
      </c>
      <c r="AC202" s="184">
        <f t="shared" si="22"/>
        <v>0</v>
      </c>
      <c r="AD202" s="184">
        <f t="shared" si="14"/>
        <v>0</v>
      </c>
      <c r="AE202" s="184">
        <f t="shared" si="23"/>
        <v>0</v>
      </c>
      <c r="AF202" s="186">
        <v>8.1</v>
      </c>
      <c r="AG202" s="187" t="str">
        <f t="shared" si="24"/>
        <v/>
      </c>
      <c r="AH202" s="195" t="s">
        <v>55</v>
      </c>
      <c r="AI202" s="1" t="str">
        <f t="shared" si="25"/>
        <v>DIFF</v>
      </c>
    </row>
    <row r="203" spans="1:35" ht="26.25" customHeight="1" x14ac:dyDescent="0.25">
      <c r="A203" s="72" t="s">
        <v>193</v>
      </c>
      <c r="B203" s="74" t="s">
        <v>10900</v>
      </c>
      <c r="C203" s="74" t="s">
        <v>95</v>
      </c>
      <c r="D203" s="74" t="s">
        <v>166</v>
      </c>
      <c r="E203" s="103" t="s">
        <v>8866</v>
      </c>
      <c r="F203" s="75" t="s">
        <v>11</v>
      </c>
      <c r="G203" s="75" t="s">
        <v>101</v>
      </c>
      <c r="H203" s="75" t="s">
        <v>10789</v>
      </c>
      <c r="I203" s="133" t="s">
        <v>10790</v>
      </c>
      <c r="J203" s="77"/>
      <c r="K203" s="129"/>
      <c r="L203" s="77"/>
      <c r="M203" s="129"/>
      <c r="N203" s="77"/>
      <c r="O203" s="77" t="s">
        <v>198</v>
      </c>
      <c r="P203" s="77" t="s">
        <v>374</v>
      </c>
      <c r="Q203" s="81" t="s">
        <v>10719</v>
      </c>
      <c r="R203" s="81" t="s">
        <v>195</v>
      </c>
      <c r="S203" s="82" t="s">
        <v>195</v>
      </c>
      <c r="T203" s="77" t="s">
        <v>10791</v>
      </c>
      <c r="U203" s="21"/>
      <c r="V203" s="21"/>
      <c r="W203" s="20" t="str">
        <f>VLOOKUP(TRIM(X203),X10:Y159,2,FALSE)</f>
        <v>Andy</v>
      </c>
      <c r="X203" s="184" t="str">
        <f t="shared" si="17"/>
        <v>8.1</v>
      </c>
      <c r="Y203" s="184">
        <f t="shared" si="18"/>
        <v>0</v>
      </c>
      <c r="Z203" s="184">
        <f t="shared" si="19"/>
        <v>0</v>
      </c>
      <c r="AA203" s="184">
        <f t="shared" si="20"/>
        <v>18</v>
      </c>
      <c r="AB203" s="184">
        <f t="shared" si="21"/>
        <v>0</v>
      </c>
      <c r="AC203" s="184">
        <f t="shared" si="22"/>
        <v>0</v>
      </c>
      <c r="AD203" s="184">
        <f t="shared" si="14"/>
        <v>0</v>
      </c>
      <c r="AE203" s="184">
        <f t="shared" si="23"/>
        <v>0</v>
      </c>
      <c r="AF203" s="186">
        <v>4.0999999999999996</v>
      </c>
      <c r="AG203" s="187" t="str">
        <f t="shared" si="24"/>
        <v>2400045</v>
      </c>
      <c r="AH203" s="195" t="s">
        <v>55</v>
      </c>
      <c r="AI203" s="1" t="str">
        <f t="shared" si="25"/>
        <v>DIFF</v>
      </c>
    </row>
    <row r="204" spans="1:35" ht="26.25" customHeight="1" x14ac:dyDescent="0.25">
      <c r="A204" s="72" t="s">
        <v>193</v>
      </c>
      <c r="B204" s="74" t="s">
        <v>10901</v>
      </c>
      <c r="C204" s="74" t="s">
        <v>95</v>
      </c>
      <c r="D204" s="74" t="s">
        <v>55</v>
      </c>
      <c r="E204" s="103" t="s">
        <v>8867</v>
      </c>
      <c r="F204" s="75" t="s">
        <v>11</v>
      </c>
      <c r="G204" s="75" t="s">
        <v>100</v>
      </c>
      <c r="H204" s="75" t="s">
        <v>10792</v>
      </c>
      <c r="I204" s="133" t="s">
        <v>10793</v>
      </c>
      <c r="J204" s="77"/>
      <c r="K204" s="129"/>
      <c r="L204" s="77"/>
      <c r="M204" s="129"/>
      <c r="N204" s="77"/>
      <c r="O204" s="77" t="s">
        <v>386</v>
      </c>
      <c r="P204" s="77" t="s">
        <v>10794</v>
      </c>
      <c r="Q204" s="81" t="s">
        <v>10720</v>
      </c>
      <c r="R204" s="81" t="s">
        <v>197</v>
      </c>
      <c r="S204" s="82" t="s">
        <v>197</v>
      </c>
      <c r="T204" s="77" t="s">
        <v>1884</v>
      </c>
      <c r="U204" s="21"/>
      <c r="V204" s="21"/>
      <c r="W204" s="20" t="str">
        <f>VLOOKUP(TRIM(X204),X10:Y159,2,FALSE)</f>
        <v>Andy</v>
      </c>
      <c r="X204" s="184" t="str">
        <f t="shared" si="17"/>
        <v>4.1</v>
      </c>
      <c r="Y204" s="184">
        <f t="shared" si="18"/>
        <v>0</v>
      </c>
      <c r="Z204" s="184">
        <f t="shared" si="19"/>
        <v>0</v>
      </c>
      <c r="AA204" s="184">
        <f t="shared" si="20"/>
        <v>18</v>
      </c>
      <c r="AB204" s="184">
        <f t="shared" si="21"/>
        <v>0</v>
      </c>
      <c r="AC204" s="184">
        <f t="shared" si="22"/>
        <v>0</v>
      </c>
      <c r="AD204" s="184">
        <f t="shared" si="14"/>
        <v>0</v>
      </c>
      <c r="AE204" s="184">
        <f t="shared" si="23"/>
        <v>1</v>
      </c>
      <c r="AF204" s="186">
        <v>4.0999999999999996</v>
      </c>
      <c r="AG204" s="187" t="str">
        <f t="shared" si="24"/>
        <v/>
      </c>
      <c r="AH204" s="195" t="s">
        <v>55</v>
      </c>
      <c r="AI204" s="1" t="str">
        <f t="shared" si="25"/>
        <v/>
      </c>
    </row>
    <row r="205" spans="1:35" ht="26.25" customHeight="1" x14ac:dyDescent="0.25">
      <c r="A205" s="72" t="s">
        <v>193</v>
      </c>
      <c r="B205" s="74" t="s">
        <v>10902</v>
      </c>
      <c r="C205" s="74" t="s">
        <v>95</v>
      </c>
      <c r="D205" s="74" t="s">
        <v>1352</v>
      </c>
      <c r="E205" s="103" t="s">
        <v>8868</v>
      </c>
      <c r="F205" s="75" t="s">
        <v>11</v>
      </c>
      <c r="G205" s="75" t="s">
        <v>100</v>
      </c>
      <c r="H205" s="75" t="s">
        <v>10795</v>
      </c>
      <c r="I205" s="133" t="s">
        <v>10796</v>
      </c>
      <c r="J205" s="77"/>
      <c r="K205" s="129"/>
      <c r="L205" s="77"/>
      <c r="M205" s="129"/>
      <c r="N205" s="77"/>
      <c r="O205" s="77" t="s">
        <v>386</v>
      </c>
      <c r="P205" s="77" t="s">
        <v>1476</v>
      </c>
      <c r="Q205" s="81" t="s">
        <v>10721</v>
      </c>
      <c r="R205" s="81" t="s">
        <v>14129</v>
      </c>
      <c r="S205" s="82" t="s">
        <v>196</v>
      </c>
      <c r="T205" s="77" t="s">
        <v>10797</v>
      </c>
      <c r="U205" s="21"/>
      <c r="V205" s="21"/>
      <c r="W205" s="20" t="str">
        <f>VLOOKUP(TRIM(X205),X10:Y159,2,FALSE)</f>
        <v>Wanqiang</v>
      </c>
      <c r="X205" s="184" t="str">
        <f t="shared" si="17"/>
        <v>9.14.2</v>
      </c>
      <c r="Y205" s="184">
        <f t="shared" si="18"/>
        <v>0</v>
      </c>
      <c r="Z205" s="184">
        <f t="shared" si="19"/>
        <v>0</v>
      </c>
      <c r="AA205" s="184">
        <f t="shared" si="20"/>
        <v>18</v>
      </c>
      <c r="AB205" s="184">
        <f t="shared" si="21"/>
        <v>0</v>
      </c>
      <c r="AC205" s="184">
        <f t="shared" si="22"/>
        <v>0</v>
      </c>
      <c r="AD205" s="184">
        <f t="shared" si="14"/>
        <v>0</v>
      </c>
      <c r="AE205" s="184">
        <f t="shared" si="23"/>
        <v>0</v>
      </c>
      <c r="AF205" s="186">
        <v>4.0999999999999996</v>
      </c>
      <c r="AG205" s="187" t="str">
        <f t="shared" si="24"/>
        <v>2400047</v>
      </c>
      <c r="AH205" s="195" t="s">
        <v>55</v>
      </c>
      <c r="AI205" s="1" t="str">
        <f t="shared" si="25"/>
        <v>DIFF</v>
      </c>
    </row>
    <row r="206" spans="1:35" ht="26.25" customHeight="1" x14ac:dyDescent="0.25">
      <c r="A206" s="72" t="s">
        <v>193</v>
      </c>
      <c r="B206" s="74" t="s">
        <v>10903</v>
      </c>
      <c r="C206" s="74" t="s">
        <v>95</v>
      </c>
      <c r="D206" s="74" t="s">
        <v>1400</v>
      </c>
      <c r="E206" s="103" t="s">
        <v>8869</v>
      </c>
      <c r="F206" s="75" t="s">
        <v>11</v>
      </c>
      <c r="G206" s="75" t="s">
        <v>100</v>
      </c>
      <c r="H206" s="75" t="s">
        <v>10798</v>
      </c>
      <c r="I206" s="133" t="s">
        <v>10799</v>
      </c>
      <c r="J206" s="77"/>
      <c r="K206" s="129"/>
      <c r="L206" s="77"/>
      <c r="M206" s="129"/>
      <c r="N206" s="77"/>
      <c r="O206" s="77" t="s">
        <v>386</v>
      </c>
      <c r="P206" s="77" t="s">
        <v>1302</v>
      </c>
      <c r="Q206" s="81" t="s">
        <v>10722</v>
      </c>
      <c r="R206" s="81" t="s">
        <v>195</v>
      </c>
      <c r="S206" s="82" t="s">
        <v>195</v>
      </c>
      <c r="T206" s="77" t="s">
        <v>4940</v>
      </c>
      <c r="U206" s="21"/>
      <c r="V206" s="21"/>
      <c r="W206" s="20" t="str">
        <f>VLOOKUP(TRIM(X206),X10:Y159,2,FALSE)</f>
        <v>Dario</v>
      </c>
      <c r="X206" s="184" t="str">
        <f t="shared" si="17"/>
        <v>9.24.2</v>
      </c>
      <c r="Y206" s="184">
        <f t="shared" si="18"/>
        <v>0</v>
      </c>
      <c r="Z206" s="184">
        <f t="shared" si="19"/>
        <v>0</v>
      </c>
      <c r="AA206" s="184">
        <f t="shared" si="20"/>
        <v>18</v>
      </c>
      <c r="AB206" s="184">
        <f t="shared" si="21"/>
        <v>0</v>
      </c>
      <c r="AC206" s="184">
        <f t="shared" si="22"/>
        <v>0</v>
      </c>
      <c r="AD206" s="184">
        <f t="shared" si="14"/>
        <v>0</v>
      </c>
      <c r="AE206" s="184">
        <f t="shared" si="23"/>
        <v>0</v>
      </c>
      <c r="AF206" s="186">
        <v>4.0999999999999996</v>
      </c>
      <c r="AG206" s="187" t="str">
        <f t="shared" si="24"/>
        <v>2400048</v>
      </c>
      <c r="AH206" s="195" t="s">
        <v>55</v>
      </c>
      <c r="AI206" s="1" t="str">
        <f t="shared" si="25"/>
        <v>DIFF</v>
      </c>
    </row>
    <row r="207" spans="1:35" ht="26.25" customHeight="1" x14ac:dyDescent="0.25">
      <c r="A207" s="72" t="s">
        <v>193</v>
      </c>
      <c r="B207" s="74" t="s">
        <v>10904</v>
      </c>
      <c r="C207" s="74" t="s">
        <v>95</v>
      </c>
      <c r="D207" s="74" t="s">
        <v>1286</v>
      </c>
      <c r="E207" s="103" t="s">
        <v>8870</v>
      </c>
      <c r="F207" s="75" t="s">
        <v>11</v>
      </c>
      <c r="G207" s="75" t="s">
        <v>100</v>
      </c>
      <c r="H207" s="75" t="s">
        <v>10800</v>
      </c>
      <c r="I207" s="133" t="s">
        <v>10801</v>
      </c>
      <c r="J207" s="77"/>
      <c r="K207" s="129"/>
      <c r="L207" s="77"/>
      <c r="M207" s="129"/>
      <c r="N207" s="77"/>
      <c r="O207" s="77" t="s">
        <v>386</v>
      </c>
      <c r="P207" s="77" t="s">
        <v>1276</v>
      </c>
      <c r="Q207" s="81" t="s">
        <v>10723</v>
      </c>
      <c r="R207" s="81" t="s">
        <v>195</v>
      </c>
      <c r="S207" s="82" t="s">
        <v>195</v>
      </c>
      <c r="T207" s="77" t="s">
        <v>10802</v>
      </c>
      <c r="U207" s="21"/>
      <c r="V207" s="21"/>
      <c r="W207" s="20" t="str">
        <f>VLOOKUP(TRIM(X207),X10:Y159,2,FALSE)</f>
        <v>Dario</v>
      </c>
      <c r="X207" s="184" t="str">
        <f t="shared" si="17"/>
        <v>9.8.2</v>
      </c>
      <c r="Y207" s="184">
        <f t="shared" si="18"/>
        <v>0</v>
      </c>
      <c r="Z207" s="184">
        <f t="shared" si="19"/>
        <v>0</v>
      </c>
      <c r="AA207" s="184">
        <f t="shared" si="20"/>
        <v>18</v>
      </c>
      <c r="AB207" s="184">
        <f t="shared" si="21"/>
        <v>0</v>
      </c>
      <c r="AC207" s="184">
        <f t="shared" si="22"/>
        <v>0</v>
      </c>
      <c r="AD207" s="184">
        <f t="shared" si="14"/>
        <v>0</v>
      </c>
      <c r="AE207" s="184">
        <f t="shared" si="23"/>
        <v>0</v>
      </c>
      <c r="AF207" s="186">
        <v>4.0999999999999996</v>
      </c>
      <c r="AG207" s="187" t="str">
        <f t="shared" si="24"/>
        <v>2400049</v>
      </c>
      <c r="AH207" s="195" t="s">
        <v>55</v>
      </c>
      <c r="AI207" s="1" t="str">
        <f t="shared" si="25"/>
        <v>DIFF</v>
      </c>
    </row>
    <row r="208" spans="1:35" ht="26.25" customHeight="1" x14ac:dyDescent="0.25">
      <c r="A208" s="72" t="s">
        <v>193</v>
      </c>
      <c r="B208" s="74" t="s">
        <v>10905</v>
      </c>
      <c r="C208" s="74" t="s">
        <v>95</v>
      </c>
      <c r="D208" s="74" t="s">
        <v>1284</v>
      </c>
      <c r="E208" s="103" t="s">
        <v>8871</v>
      </c>
      <c r="F208" s="75" t="s">
        <v>11</v>
      </c>
      <c r="G208" s="75" t="s">
        <v>101</v>
      </c>
      <c r="H208" s="75" t="s">
        <v>10803</v>
      </c>
      <c r="I208" s="133" t="s">
        <v>10804</v>
      </c>
      <c r="J208" s="77"/>
      <c r="K208" s="129"/>
      <c r="L208" s="77"/>
      <c r="M208" s="129"/>
      <c r="N208" s="77"/>
      <c r="O208" s="77" t="s">
        <v>386</v>
      </c>
      <c r="P208" s="77" t="s">
        <v>10805</v>
      </c>
      <c r="Q208" s="81" t="s">
        <v>10724</v>
      </c>
      <c r="R208" s="81" t="s">
        <v>195</v>
      </c>
      <c r="S208" s="82" t="s">
        <v>195</v>
      </c>
      <c r="T208" s="77" t="s">
        <v>10806</v>
      </c>
      <c r="U208" s="21"/>
      <c r="V208" s="21"/>
      <c r="W208" s="20" t="str">
        <f>VLOOKUP(TRIM(X208),X10:Y159,2,FALSE)</f>
        <v>Wanqiang</v>
      </c>
      <c r="X208" s="184" t="str">
        <f t="shared" si="17"/>
        <v>9.2.2</v>
      </c>
      <c r="Y208" s="184">
        <f t="shared" si="18"/>
        <v>0</v>
      </c>
      <c r="Z208" s="184">
        <f t="shared" si="19"/>
        <v>0</v>
      </c>
      <c r="AA208" s="184">
        <f t="shared" si="20"/>
        <v>18</v>
      </c>
      <c r="AB208" s="184">
        <f t="shared" si="21"/>
        <v>0</v>
      </c>
      <c r="AC208" s="184">
        <f t="shared" si="22"/>
        <v>0</v>
      </c>
      <c r="AD208" s="184">
        <f t="shared" si="14"/>
        <v>0</v>
      </c>
      <c r="AE208" s="184">
        <f t="shared" si="23"/>
        <v>0</v>
      </c>
      <c r="AF208" s="186">
        <v>8.14</v>
      </c>
      <c r="AG208" s="187" t="str">
        <f t="shared" si="24"/>
        <v>2400050</v>
      </c>
      <c r="AH208" s="195" t="s">
        <v>166</v>
      </c>
      <c r="AI208" s="1" t="str">
        <f t="shared" si="25"/>
        <v>DIFF</v>
      </c>
    </row>
    <row r="209" spans="1:35" ht="26.25" customHeight="1" x14ac:dyDescent="0.25">
      <c r="A209" s="72" t="s">
        <v>193</v>
      </c>
      <c r="B209" s="74" t="s">
        <v>10906</v>
      </c>
      <c r="C209" s="74" t="s">
        <v>95</v>
      </c>
      <c r="D209" s="74" t="s">
        <v>1397</v>
      </c>
      <c r="E209" s="103" t="s">
        <v>8872</v>
      </c>
      <c r="F209" s="75" t="s">
        <v>11</v>
      </c>
      <c r="G209" s="75" t="s">
        <v>101</v>
      </c>
      <c r="H209" s="75" t="s">
        <v>10807</v>
      </c>
      <c r="I209" s="133" t="s">
        <v>10808</v>
      </c>
      <c r="J209" s="77"/>
      <c r="K209" s="129"/>
      <c r="L209" s="77"/>
      <c r="M209" s="129"/>
      <c r="N209" s="77"/>
      <c r="O209" s="77" t="s">
        <v>386</v>
      </c>
      <c r="P209" s="77" t="s">
        <v>10809</v>
      </c>
      <c r="Q209" s="81" t="s">
        <v>10725</v>
      </c>
      <c r="R209" s="81" t="s">
        <v>195</v>
      </c>
      <c r="S209" s="82" t="s">
        <v>195</v>
      </c>
      <c r="T209" s="77" t="s">
        <v>1520</v>
      </c>
      <c r="U209" s="21"/>
      <c r="V209" s="21"/>
      <c r="W209" s="20" t="str">
        <f>VLOOKUP(TRIM(X209),X10:Y159,2,FALSE)</f>
        <v>Andy</v>
      </c>
      <c r="X209" s="184" t="str">
        <f t="shared" si="17"/>
        <v>9.6.2</v>
      </c>
      <c r="Y209" s="184">
        <f t="shared" si="18"/>
        <v>0</v>
      </c>
      <c r="Z209" s="184">
        <f t="shared" si="19"/>
        <v>0</v>
      </c>
      <c r="AA209" s="184">
        <f t="shared" si="20"/>
        <v>20</v>
      </c>
      <c r="AB209" s="184">
        <f t="shared" si="21"/>
        <v>0</v>
      </c>
      <c r="AC209" s="184">
        <f t="shared" si="22"/>
        <v>0</v>
      </c>
      <c r="AD209" s="184">
        <f t="shared" si="14"/>
        <v>0</v>
      </c>
      <c r="AE209" s="184">
        <f t="shared" si="23"/>
        <v>0</v>
      </c>
      <c r="AF209" s="186">
        <v>8.9</v>
      </c>
      <c r="AG209" s="187" t="str">
        <f t="shared" si="24"/>
        <v>2400051</v>
      </c>
      <c r="AH209" s="195" t="s">
        <v>91</v>
      </c>
      <c r="AI209" s="1" t="str">
        <f t="shared" si="25"/>
        <v>DIFF</v>
      </c>
    </row>
    <row r="210" spans="1:35" ht="26.25" customHeight="1" x14ac:dyDescent="0.25">
      <c r="A210" s="72" t="s">
        <v>193</v>
      </c>
      <c r="B210" s="74" t="s">
        <v>1783</v>
      </c>
      <c r="C210" s="74" t="s">
        <v>95</v>
      </c>
      <c r="D210" s="74" t="s">
        <v>55</v>
      </c>
      <c r="E210" s="103" t="s">
        <v>8873</v>
      </c>
      <c r="F210" s="75" t="s">
        <v>11</v>
      </c>
      <c r="G210" s="75" t="s">
        <v>100</v>
      </c>
      <c r="H210" s="75" t="s">
        <v>10810</v>
      </c>
      <c r="I210" s="133" t="s">
        <v>10811</v>
      </c>
      <c r="J210" s="77"/>
      <c r="K210" s="129"/>
      <c r="L210" s="77"/>
      <c r="M210" s="129"/>
      <c r="N210" s="77"/>
      <c r="O210" s="77" t="s">
        <v>386</v>
      </c>
      <c r="P210" s="77" t="s">
        <v>10812</v>
      </c>
      <c r="Q210" s="81" t="s">
        <v>10726</v>
      </c>
      <c r="R210" s="81" t="s">
        <v>14130</v>
      </c>
      <c r="S210" s="82" t="s">
        <v>196</v>
      </c>
      <c r="T210" s="77" t="s">
        <v>10813</v>
      </c>
      <c r="U210" s="21"/>
      <c r="V210" s="21"/>
      <c r="W210" s="20" t="str">
        <f>VLOOKUP(TRIM(X210),X10:Y159,2,FALSE)</f>
        <v>Andy</v>
      </c>
      <c r="X210" s="184" t="str">
        <f t="shared" si="17"/>
        <v>4.1</v>
      </c>
      <c r="Y210" s="184">
        <f t="shared" si="18"/>
        <v>0</v>
      </c>
      <c r="Z210" s="184">
        <f t="shared" si="19"/>
        <v>0</v>
      </c>
      <c r="AA210" s="184">
        <f t="shared" si="20"/>
        <v>20</v>
      </c>
      <c r="AB210" s="184">
        <f t="shared" si="21"/>
        <v>0</v>
      </c>
      <c r="AC210" s="184">
        <f t="shared" si="22"/>
        <v>0</v>
      </c>
      <c r="AD210" s="184">
        <f t="shared" si="14"/>
        <v>0</v>
      </c>
      <c r="AE210" s="184">
        <f t="shared" si="23"/>
        <v>0</v>
      </c>
      <c r="AF210" s="186">
        <v>8.2799999999999994</v>
      </c>
      <c r="AG210" s="187" t="str">
        <f t="shared" si="24"/>
        <v>2400052</v>
      </c>
      <c r="AH210" s="195" t="s">
        <v>91</v>
      </c>
      <c r="AI210" s="1" t="str">
        <f t="shared" si="25"/>
        <v>DIFF</v>
      </c>
    </row>
    <row r="211" spans="1:35" ht="26.25" customHeight="1" x14ac:dyDescent="0.25">
      <c r="A211" s="72" t="s">
        <v>193</v>
      </c>
      <c r="B211" s="74" t="s">
        <v>10907</v>
      </c>
      <c r="C211" s="74" t="s">
        <v>95</v>
      </c>
      <c r="D211" s="74" t="s">
        <v>55</v>
      </c>
      <c r="E211" s="103" t="s">
        <v>8874</v>
      </c>
      <c r="F211" s="75" t="s">
        <v>11</v>
      </c>
      <c r="G211" s="75" t="s">
        <v>100</v>
      </c>
      <c r="H211" s="75" t="s">
        <v>10814</v>
      </c>
      <c r="I211" s="133" t="s">
        <v>10815</v>
      </c>
      <c r="J211" s="77"/>
      <c r="K211" s="129"/>
      <c r="L211" s="77"/>
      <c r="M211" s="129"/>
      <c r="N211" s="77"/>
      <c r="O211" s="77" t="s">
        <v>386</v>
      </c>
      <c r="P211" s="77" t="s">
        <v>10812</v>
      </c>
      <c r="Q211" s="81" t="s">
        <v>10727</v>
      </c>
      <c r="R211" s="81" t="s">
        <v>14131</v>
      </c>
      <c r="S211" s="82" t="s">
        <v>196</v>
      </c>
      <c r="T211" s="77" t="s">
        <v>10816</v>
      </c>
      <c r="U211" s="21"/>
      <c r="V211" s="21"/>
      <c r="W211" s="20" t="str">
        <f>VLOOKUP(TRIM(X211),X10:Y159,2,FALSE)</f>
        <v>Andy</v>
      </c>
      <c r="X211" s="184" t="str">
        <f t="shared" si="17"/>
        <v>4.1</v>
      </c>
      <c r="Y211" s="184">
        <f t="shared" si="18"/>
        <v>0</v>
      </c>
      <c r="Z211" s="184">
        <f t="shared" si="19"/>
        <v>0</v>
      </c>
      <c r="AA211" s="184">
        <f t="shared" si="20"/>
        <v>20</v>
      </c>
      <c r="AB211" s="184">
        <f t="shared" si="21"/>
        <v>0</v>
      </c>
      <c r="AC211" s="184">
        <f t="shared" si="22"/>
        <v>0</v>
      </c>
      <c r="AD211" s="184">
        <f t="shared" si="14"/>
        <v>0</v>
      </c>
      <c r="AE211" s="184">
        <f t="shared" si="23"/>
        <v>0</v>
      </c>
      <c r="AF211" s="186">
        <v>8.2799999999999994</v>
      </c>
      <c r="AG211" s="187" t="str">
        <f t="shared" si="24"/>
        <v>2400053</v>
      </c>
      <c r="AH211" s="195" t="s">
        <v>166</v>
      </c>
      <c r="AI211" s="1" t="str">
        <f t="shared" si="25"/>
        <v>DIFF</v>
      </c>
    </row>
    <row r="212" spans="1:35" ht="26.25" customHeight="1" x14ac:dyDescent="0.25">
      <c r="A212" s="72" t="s">
        <v>193</v>
      </c>
      <c r="B212" s="74" t="s">
        <v>10908</v>
      </c>
      <c r="C212" s="74" t="s">
        <v>95</v>
      </c>
      <c r="D212" s="74" t="s">
        <v>1349</v>
      </c>
      <c r="E212" s="103" t="s">
        <v>8875</v>
      </c>
      <c r="F212" s="75" t="s">
        <v>11</v>
      </c>
      <c r="G212" s="75" t="s">
        <v>100</v>
      </c>
      <c r="H212" s="75" t="s">
        <v>10817</v>
      </c>
      <c r="I212" s="133" t="s">
        <v>10818</v>
      </c>
      <c r="J212" s="77"/>
      <c r="K212" s="129"/>
      <c r="L212" s="77"/>
      <c r="M212" s="129"/>
      <c r="N212" s="77"/>
      <c r="O212" s="77" t="s">
        <v>386</v>
      </c>
      <c r="P212" s="77" t="s">
        <v>1561</v>
      </c>
      <c r="Q212" s="81" t="s">
        <v>10728</v>
      </c>
      <c r="R212" s="81" t="s">
        <v>14132</v>
      </c>
      <c r="S212" s="82" t="s">
        <v>196</v>
      </c>
      <c r="T212" s="77" t="s">
        <v>10819</v>
      </c>
      <c r="U212" s="21"/>
      <c r="V212" s="21"/>
      <c r="W212" s="20" t="str">
        <f>VLOOKUP(TRIM(X212),X10:Y159,2,FALSE)</f>
        <v>Wanqiang</v>
      </c>
      <c r="X212" s="184" t="str">
        <f t="shared" si="17"/>
        <v>9.10.2</v>
      </c>
      <c r="Y212" s="184">
        <f t="shared" si="18"/>
        <v>0</v>
      </c>
      <c r="Z212" s="184">
        <f t="shared" si="19"/>
        <v>0</v>
      </c>
      <c r="AA212" s="184">
        <f t="shared" si="20"/>
        <v>20</v>
      </c>
      <c r="AB212" s="184">
        <f t="shared" si="21"/>
        <v>0</v>
      </c>
      <c r="AC212" s="184">
        <f t="shared" si="22"/>
        <v>0</v>
      </c>
      <c r="AD212" s="184">
        <f t="shared" si="14"/>
        <v>0</v>
      </c>
      <c r="AE212" s="184">
        <f t="shared" si="23"/>
        <v>0</v>
      </c>
      <c r="AF212" s="186">
        <v>8.14</v>
      </c>
      <c r="AG212" s="187" t="str">
        <f t="shared" si="24"/>
        <v>2400054</v>
      </c>
      <c r="AH212" s="195" t="s">
        <v>166</v>
      </c>
      <c r="AI212" s="1" t="str">
        <f t="shared" si="25"/>
        <v>DIFF</v>
      </c>
    </row>
    <row r="213" spans="1:35" ht="26.25" customHeight="1" x14ac:dyDescent="0.25">
      <c r="A213" s="72" t="s">
        <v>193</v>
      </c>
      <c r="B213" s="74" t="s">
        <v>10909</v>
      </c>
      <c r="C213" s="74" t="s">
        <v>95</v>
      </c>
      <c r="D213" s="74" t="s">
        <v>1397</v>
      </c>
      <c r="E213" s="103" t="s">
        <v>8876</v>
      </c>
      <c r="F213" s="75" t="s">
        <v>11</v>
      </c>
      <c r="G213" s="75" t="s">
        <v>100</v>
      </c>
      <c r="H213" s="75" t="s">
        <v>10820</v>
      </c>
      <c r="I213" s="133" t="s">
        <v>10821</v>
      </c>
      <c r="J213" s="77"/>
      <c r="K213" s="129"/>
      <c r="L213" s="77"/>
      <c r="M213" s="129"/>
      <c r="N213" s="77"/>
      <c r="O213" s="77" t="s">
        <v>386</v>
      </c>
      <c r="P213" s="77" t="s">
        <v>1622</v>
      </c>
      <c r="Q213" s="81" t="s">
        <v>10729</v>
      </c>
      <c r="R213" s="81" t="s">
        <v>14133</v>
      </c>
      <c r="S213" s="82" t="s">
        <v>196</v>
      </c>
      <c r="T213" s="77" t="s">
        <v>1623</v>
      </c>
      <c r="U213" s="21"/>
      <c r="V213" s="21"/>
      <c r="W213" s="20" t="str">
        <f>VLOOKUP(TRIM(X213),X10:Y159,2,FALSE)</f>
        <v>Andy</v>
      </c>
      <c r="X213" s="184" t="str">
        <f t="shared" si="17"/>
        <v>9.6.2</v>
      </c>
      <c r="Y213" s="184">
        <f t="shared" si="18"/>
        <v>0</v>
      </c>
      <c r="Z213" s="184">
        <f t="shared" si="19"/>
        <v>0</v>
      </c>
      <c r="AA213" s="184">
        <f t="shared" si="20"/>
        <v>20</v>
      </c>
      <c r="AB213" s="184">
        <f t="shared" si="21"/>
        <v>0</v>
      </c>
      <c r="AC213" s="184">
        <f t="shared" si="22"/>
        <v>0</v>
      </c>
      <c r="AD213" s="184">
        <f t="shared" si="14"/>
        <v>0</v>
      </c>
      <c r="AE213" s="184">
        <f t="shared" si="23"/>
        <v>0</v>
      </c>
      <c r="AF213" s="186">
        <v>8.14</v>
      </c>
      <c r="AG213" s="187" t="str">
        <f t="shared" si="24"/>
        <v>2400055</v>
      </c>
      <c r="AH213" s="195" t="s">
        <v>1060</v>
      </c>
      <c r="AI213" s="1" t="str">
        <f t="shared" si="25"/>
        <v>DIFF</v>
      </c>
    </row>
    <row r="214" spans="1:35" ht="26.25" customHeight="1" x14ac:dyDescent="0.25">
      <c r="A214" s="72" t="s">
        <v>193</v>
      </c>
      <c r="B214" s="74" t="s">
        <v>1783</v>
      </c>
      <c r="C214" s="74" t="s">
        <v>95</v>
      </c>
      <c r="D214" s="74" t="s">
        <v>1347</v>
      </c>
      <c r="E214" s="103" t="s">
        <v>8877</v>
      </c>
      <c r="F214" s="75" t="s">
        <v>11</v>
      </c>
      <c r="G214" s="75" t="s">
        <v>100</v>
      </c>
      <c r="H214" s="75" t="s">
        <v>10822</v>
      </c>
      <c r="I214" s="133" t="s">
        <v>10823</v>
      </c>
      <c r="J214" s="77"/>
      <c r="K214" s="129"/>
      <c r="L214" s="77"/>
      <c r="M214" s="129"/>
      <c r="N214" s="77"/>
      <c r="O214" s="77" t="s">
        <v>386</v>
      </c>
      <c r="P214" s="77" t="s">
        <v>1622</v>
      </c>
      <c r="Q214" s="81" t="s">
        <v>10730</v>
      </c>
      <c r="R214" s="81" t="s">
        <v>195</v>
      </c>
      <c r="S214" s="82" t="s">
        <v>195</v>
      </c>
      <c r="T214" s="77" t="s">
        <v>10824</v>
      </c>
      <c r="U214" s="21"/>
      <c r="V214" s="21"/>
      <c r="W214" s="20" t="str">
        <f>VLOOKUP(TRIM(X214),X10:Y159,2,FALSE)</f>
        <v>Dario</v>
      </c>
      <c r="X214" s="184" t="str">
        <f t="shared" si="17"/>
        <v>9.5.2</v>
      </c>
      <c r="Y214" s="184">
        <f t="shared" si="18"/>
        <v>0</v>
      </c>
      <c r="Z214" s="184">
        <f t="shared" si="19"/>
        <v>0</v>
      </c>
      <c r="AA214" s="184">
        <f t="shared" si="20"/>
        <v>20</v>
      </c>
      <c r="AB214" s="184">
        <f t="shared" si="21"/>
        <v>0</v>
      </c>
      <c r="AC214" s="184">
        <f t="shared" si="22"/>
        <v>0</v>
      </c>
      <c r="AD214" s="184">
        <f t="shared" si="14"/>
        <v>0</v>
      </c>
      <c r="AE214" s="184">
        <f t="shared" si="23"/>
        <v>0</v>
      </c>
      <c r="AF214" s="186">
        <v>8.14</v>
      </c>
      <c r="AG214" s="187" t="str">
        <f t="shared" si="24"/>
        <v>2400056</v>
      </c>
      <c r="AH214" s="195" t="s">
        <v>1008</v>
      </c>
      <c r="AI214" s="1" t="str">
        <f t="shared" si="25"/>
        <v>DIFF</v>
      </c>
    </row>
    <row r="215" spans="1:35" ht="26.25" customHeight="1" x14ac:dyDescent="0.25">
      <c r="A215" s="72" t="s">
        <v>193</v>
      </c>
      <c r="B215" s="74" t="s">
        <v>10910</v>
      </c>
      <c r="C215" s="74" t="s">
        <v>95</v>
      </c>
      <c r="D215" s="74" t="s">
        <v>1355</v>
      </c>
      <c r="E215" s="103" t="s">
        <v>8878</v>
      </c>
      <c r="F215" s="75" t="s">
        <v>11</v>
      </c>
      <c r="G215" s="75" t="s">
        <v>100</v>
      </c>
      <c r="H215" s="75" t="s">
        <v>10825</v>
      </c>
      <c r="I215" s="133" t="s">
        <v>10826</v>
      </c>
      <c r="J215" s="77"/>
      <c r="K215" s="129"/>
      <c r="L215" s="77"/>
      <c r="M215" s="129"/>
      <c r="N215" s="77"/>
      <c r="O215" s="77" t="s">
        <v>386</v>
      </c>
      <c r="P215" s="77" t="s">
        <v>10827</v>
      </c>
      <c r="Q215" s="81" t="s">
        <v>10731</v>
      </c>
      <c r="R215" s="81" t="s">
        <v>195</v>
      </c>
      <c r="S215" s="82" t="s">
        <v>195</v>
      </c>
      <c r="T215" s="77" t="s">
        <v>10828</v>
      </c>
      <c r="U215" s="21"/>
      <c r="V215" s="21"/>
      <c r="W215" s="20" t="str">
        <f>VLOOKUP(TRIM(X215),X10:Y159,2,FALSE)</f>
        <v>Dario</v>
      </c>
      <c r="X215" s="184" t="str">
        <f t="shared" si="17"/>
        <v>9.19.2</v>
      </c>
      <c r="Y215" s="184">
        <f t="shared" si="18"/>
        <v>0</v>
      </c>
      <c r="Z215" s="184">
        <f t="shared" si="19"/>
        <v>0</v>
      </c>
      <c r="AA215" s="184">
        <f t="shared" si="20"/>
        <v>20</v>
      </c>
      <c r="AB215" s="184">
        <f t="shared" si="21"/>
        <v>0</v>
      </c>
      <c r="AC215" s="184">
        <f t="shared" si="22"/>
        <v>0</v>
      </c>
      <c r="AD215" s="184">
        <f t="shared" si="14"/>
        <v>0</v>
      </c>
      <c r="AE215" s="184">
        <f t="shared" si="23"/>
        <v>0</v>
      </c>
      <c r="AF215" s="186">
        <v>8.1199999999999992</v>
      </c>
      <c r="AG215" s="187" t="str">
        <f t="shared" si="24"/>
        <v>2400057</v>
      </c>
      <c r="AH215" s="195" t="s">
        <v>91</v>
      </c>
      <c r="AI215" s="1" t="str">
        <f t="shared" si="25"/>
        <v>DIFF</v>
      </c>
    </row>
    <row r="216" spans="1:35" ht="26.25" customHeight="1" x14ac:dyDescent="0.25">
      <c r="A216" s="72" t="s">
        <v>193</v>
      </c>
      <c r="B216" s="74" t="s">
        <v>10911</v>
      </c>
      <c r="C216" s="74" t="s">
        <v>95</v>
      </c>
      <c r="D216" s="74" t="s">
        <v>10680</v>
      </c>
      <c r="E216" s="103" t="s">
        <v>8879</v>
      </c>
      <c r="F216" s="75" t="s">
        <v>11</v>
      </c>
      <c r="G216" s="75" t="s">
        <v>100</v>
      </c>
      <c r="H216" s="75" t="s">
        <v>10829</v>
      </c>
      <c r="I216" s="133" t="s">
        <v>10830</v>
      </c>
      <c r="J216" s="77"/>
      <c r="K216" s="129"/>
      <c r="L216" s="77"/>
      <c r="M216" s="129"/>
      <c r="N216" s="77"/>
      <c r="O216" s="77" t="s">
        <v>1386</v>
      </c>
      <c r="P216" s="77"/>
      <c r="Q216" s="81" t="s">
        <v>10732</v>
      </c>
      <c r="R216" s="81" t="s">
        <v>14134</v>
      </c>
      <c r="S216" s="82" t="s">
        <v>195</v>
      </c>
      <c r="T216" s="77" t="s">
        <v>10831</v>
      </c>
      <c r="U216" s="21"/>
      <c r="V216" s="21"/>
      <c r="W216" s="20" t="str">
        <f>VLOOKUP(TRIM(X216),X10:Y159,2,FALSE)</f>
        <v>Wanqiang</v>
      </c>
      <c r="X216" s="184" t="str">
        <f t="shared" si="17"/>
        <v>19.15</v>
      </c>
      <c r="Y216" s="184">
        <f t="shared" si="18"/>
        <v>0</v>
      </c>
      <c r="Z216" s="184">
        <f t="shared" si="19"/>
        <v>0</v>
      </c>
      <c r="AA216" s="184">
        <f t="shared" si="20"/>
        <v>19</v>
      </c>
      <c r="AB216" s="184">
        <f t="shared" si="21"/>
        <v>0</v>
      </c>
      <c r="AC216" s="184">
        <f t="shared" si="22"/>
        <v>0</v>
      </c>
      <c r="AD216" s="184">
        <f t="shared" ref="AD216:AD279" si="26">IF(F216="LS OUT",IF(S216="",1,0),0)</f>
        <v>0</v>
      </c>
      <c r="AE216" s="184">
        <f t="shared" si="23"/>
        <v>0</v>
      </c>
      <c r="AF216" s="186">
        <v>8.1999999999999993</v>
      </c>
      <c r="AG216" s="187" t="str">
        <f t="shared" si="24"/>
        <v>2400058</v>
      </c>
      <c r="AH216" s="195" t="s">
        <v>1008</v>
      </c>
      <c r="AI216" s="1" t="str">
        <f t="shared" si="25"/>
        <v>DIFF</v>
      </c>
    </row>
    <row r="217" spans="1:35" ht="26.25" customHeight="1" x14ac:dyDescent="0.25">
      <c r="A217" s="72" t="s">
        <v>193</v>
      </c>
      <c r="B217" s="74" t="s">
        <v>10912</v>
      </c>
      <c r="C217" s="74" t="s">
        <v>95</v>
      </c>
      <c r="D217" s="74" t="s">
        <v>1351</v>
      </c>
      <c r="E217" s="103" t="s">
        <v>8880</v>
      </c>
      <c r="F217" s="75" t="s">
        <v>11</v>
      </c>
      <c r="G217" s="75" t="s">
        <v>101</v>
      </c>
      <c r="H217" s="75" t="s">
        <v>10832</v>
      </c>
      <c r="I217" s="133" t="s">
        <v>10833</v>
      </c>
      <c r="J217" s="77"/>
      <c r="K217" s="129"/>
      <c r="L217" s="77"/>
      <c r="M217" s="129"/>
      <c r="N217" s="77"/>
      <c r="O217" s="77" t="s">
        <v>386</v>
      </c>
      <c r="P217" s="77" t="s">
        <v>1756</v>
      </c>
      <c r="Q217" s="81" t="s">
        <v>10733</v>
      </c>
      <c r="R217" s="81" t="s">
        <v>197</v>
      </c>
      <c r="S217" s="82" t="s">
        <v>197</v>
      </c>
      <c r="T217" s="77" t="s">
        <v>10834</v>
      </c>
      <c r="U217" s="21"/>
      <c r="V217" s="21"/>
      <c r="W217" s="20" t="str">
        <f>VLOOKUP(TRIM(X217),X10:Y159,2,FALSE)</f>
        <v>Dario</v>
      </c>
      <c r="X217" s="184" t="str">
        <f t="shared" si="17"/>
        <v>9.12.2</v>
      </c>
      <c r="Y217" s="184">
        <f t="shared" si="18"/>
        <v>0</v>
      </c>
      <c r="Z217" s="184">
        <f t="shared" si="19"/>
        <v>0</v>
      </c>
      <c r="AA217" s="184">
        <f t="shared" si="20"/>
        <v>19</v>
      </c>
      <c r="AB217" s="184">
        <f t="shared" si="21"/>
        <v>0</v>
      </c>
      <c r="AC217" s="184">
        <f t="shared" si="22"/>
        <v>0</v>
      </c>
      <c r="AD217" s="184">
        <f t="shared" si="26"/>
        <v>0</v>
      </c>
      <c r="AE217" s="184">
        <f t="shared" si="23"/>
        <v>1</v>
      </c>
      <c r="AF217" s="186">
        <v>8.8000000000000007</v>
      </c>
      <c r="AG217" s="187" t="str">
        <f t="shared" si="24"/>
        <v>2400059</v>
      </c>
      <c r="AH217" s="195" t="s">
        <v>1008</v>
      </c>
      <c r="AI217" s="1" t="str">
        <f t="shared" si="25"/>
        <v>DIFF</v>
      </c>
    </row>
    <row r="218" spans="1:35" ht="26.25" customHeight="1" x14ac:dyDescent="0.25">
      <c r="A218" s="72" t="s">
        <v>193</v>
      </c>
      <c r="B218" s="74" t="s">
        <v>10913</v>
      </c>
      <c r="C218" s="74" t="s">
        <v>95</v>
      </c>
      <c r="D218" s="74" t="s">
        <v>1347</v>
      </c>
      <c r="E218" s="103" t="s">
        <v>8881</v>
      </c>
      <c r="F218" s="75" t="s">
        <v>11</v>
      </c>
      <c r="G218" s="75" t="s">
        <v>101</v>
      </c>
      <c r="H218" s="75" t="s">
        <v>10835</v>
      </c>
      <c r="I218" s="133" t="s">
        <v>10836</v>
      </c>
      <c r="J218" s="77"/>
      <c r="K218" s="129"/>
      <c r="L218" s="77"/>
      <c r="M218" s="129"/>
      <c r="N218" s="77"/>
      <c r="O218" s="77" t="s">
        <v>386</v>
      </c>
      <c r="P218" s="77" t="s">
        <v>1622</v>
      </c>
      <c r="Q218" s="81" t="s">
        <v>10734</v>
      </c>
      <c r="R218" s="81" t="s">
        <v>195</v>
      </c>
      <c r="S218" s="82" t="s">
        <v>195</v>
      </c>
      <c r="T218" s="77" t="s">
        <v>1887</v>
      </c>
      <c r="U218" s="21"/>
      <c r="V218" s="21"/>
      <c r="W218" s="20" t="str">
        <f>VLOOKUP(TRIM(X218),X10:Y159,2,FALSE)</f>
        <v>Dario</v>
      </c>
      <c r="X218" s="184" t="str">
        <f t="shared" si="17"/>
        <v>9.5.2</v>
      </c>
      <c r="Y218" s="184">
        <f t="shared" si="18"/>
        <v>0</v>
      </c>
      <c r="Z218" s="184">
        <f t="shared" si="19"/>
        <v>0</v>
      </c>
      <c r="AA218" s="184">
        <f t="shared" si="20"/>
        <v>19</v>
      </c>
      <c r="AB218" s="184">
        <f t="shared" si="21"/>
        <v>0</v>
      </c>
      <c r="AC218" s="184">
        <f t="shared" si="22"/>
        <v>0</v>
      </c>
      <c r="AD218" s="184">
        <f t="shared" si="26"/>
        <v>0</v>
      </c>
      <c r="AE218" s="184">
        <f t="shared" si="23"/>
        <v>0</v>
      </c>
      <c r="AF218" s="186">
        <v>8.9</v>
      </c>
      <c r="AG218" s="187" t="str">
        <f t="shared" si="24"/>
        <v>2400060</v>
      </c>
      <c r="AH218" s="195" t="s">
        <v>1008</v>
      </c>
      <c r="AI218" s="1" t="str">
        <f t="shared" si="25"/>
        <v>DIFF</v>
      </c>
    </row>
    <row r="219" spans="1:35" ht="26.25" customHeight="1" x14ac:dyDescent="0.25">
      <c r="A219" s="72" t="s">
        <v>193</v>
      </c>
      <c r="B219" s="74" t="s">
        <v>10914</v>
      </c>
      <c r="C219" s="74" t="s">
        <v>95</v>
      </c>
      <c r="D219" s="74" t="s">
        <v>1349</v>
      </c>
      <c r="E219" s="103" t="s">
        <v>8882</v>
      </c>
      <c r="F219" s="75" t="s">
        <v>11</v>
      </c>
      <c r="G219" s="75" t="s">
        <v>100</v>
      </c>
      <c r="H219" s="75" t="s">
        <v>10837</v>
      </c>
      <c r="I219" s="133" t="s">
        <v>10838</v>
      </c>
      <c r="J219" s="77"/>
      <c r="K219" s="129"/>
      <c r="L219" s="77"/>
      <c r="M219" s="129"/>
      <c r="N219" s="77"/>
      <c r="O219" s="77" t="s">
        <v>386</v>
      </c>
      <c r="P219" s="77" t="s">
        <v>1561</v>
      </c>
      <c r="Q219" s="81" t="s">
        <v>10735</v>
      </c>
      <c r="R219" s="81" t="s">
        <v>14135</v>
      </c>
      <c r="S219" s="82" t="s">
        <v>196</v>
      </c>
      <c r="T219" s="77" t="s">
        <v>10839</v>
      </c>
      <c r="U219" s="21"/>
      <c r="V219" s="21"/>
      <c r="W219" s="20" t="str">
        <f>VLOOKUP(TRIM(X219),X10:Y159,2,FALSE)</f>
        <v>Wanqiang</v>
      </c>
      <c r="X219" s="184" t="str">
        <f t="shared" si="17"/>
        <v>9.10.2</v>
      </c>
      <c r="Y219" s="184">
        <f t="shared" si="18"/>
        <v>0</v>
      </c>
      <c r="Z219" s="184">
        <f t="shared" si="19"/>
        <v>0</v>
      </c>
      <c r="AA219" s="184">
        <f t="shared" si="20"/>
        <v>19</v>
      </c>
      <c r="AB219" s="184">
        <f t="shared" si="21"/>
        <v>0</v>
      </c>
      <c r="AC219" s="184">
        <f t="shared" si="22"/>
        <v>0</v>
      </c>
      <c r="AD219" s="184">
        <f t="shared" si="26"/>
        <v>0</v>
      </c>
      <c r="AE219" s="184">
        <f t="shared" si="23"/>
        <v>0</v>
      </c>
      <c r="AF219" s="186">
        <v>8.27</v>
      </c>
      <c r="AG219" s="187" t="str">
        <f t="shared" si="24"/>
        <v>2400061</v>
      </c>
      <c r="AH219" s="195" t="s">
        <v>1026</v>
      </c>
      <c r="AI219" s="1" t="str">
        <f t="shared" si="25"/>
        <v>DIFF</v>
      </c>
    </row>
    <row r="220" spans="1:35" ht="26.25" customHeight="1" x14ac:dyDescent="0.25">
      <c r="A220" s="72" t="s">
        <v>193</v>
      </c>
      <c r="B220" s="74" t="s">
        <v>10915</v>
      </c>
      <c r="C220" s="74" t="s">
        <v>95</v>
      </c>
      <c r="D220" s="74" t="s">
        <v>55</v>
      </c>
      <c r="E220" s="103" t="s">
        <v>8883</v>
      </c>
      <c r="F220" s="75" t="s">
        <v>11</v>
      </c>
      <c r="G220" s="75" t="s">
        <v>100</v>
      </c>
      <c r="H220" s="75" t="s">
        <v>10840</v>
      </c>
      <c r="I220" s="133" t="s">
        <v>10841</v>
      </c>
      <c r="J220" s="77"/>
      <c r="K220" s="129"/>
      <c r="L220" s="77"/>
      <c r="M220" s="129"/>
      <c r="N220" s="77"/>
      <c r="O220" s="77" t="s">
        <v>386</v>
      </c>
      <c r="P220" s="77" t="s">
        <v>10842</v>
      </c>
      <c r="Q220" s="81" t="s">
        <v>10736</v>
      </c>
      <c r="R220" s="81" t="s">
        <v>14043</v>
      </c>
      <c r="S220" s="82" t="s">
        <v>196</v>
      </c>
      <c r="T220" s="77" t="s">
        <v>1516</v>
      </c>
      <c r="U220" s="21"/>
      <c r="V220" s="21"/>
      <c r="W220" s="20" t="str">
        <f>VLOOKUP(TRIM(X220),X10:Y159,2,FALSE)</f>
        <v>Andy</v>
      </c>
      <c r="X220" s="184" t="str">
        <f t="shared" si="17"/>
        <v>4.1</v>
      </c>
      <c r="Y220" s="184">
        <f t="shared" si="18"/>
        <v>0</v>
      </c>
      <c r="Z220" s="184">
        <f t="shared" si="19"/>
        <v>0</v>
      </c>
      <c r="AA220" s="184">
        <f t="shared" si="20"/>
        <v>19</v>
      </c>
      <c r="AB220" s="184">
        <f t="shared" si="21"/>
        <v>0</v>
      </c>
      <c r="AC220" s="184">
        <f t="shared" si="22"/>
        <v>0</v>
      </c>
      <c r="AD220" s="184">
        <f t="shared" si="26"/>
        <v>0</v>
      </c>
      <c r="AE220" s="184">
        <f t="shared" si="23"/>
        <v>0</v>
      </c>
      <c r="AF220" s="186">
        <v>8.11</v>
      </c>
      <c r="AG220" s="187" t="str">
        <f t="shared" si="24"/>
        <v>2400062</v>
      </c>
      <c r="AH220" s="195" t="s">
        <v>187</v>
      </c>
      <c r="AI220" s="1" t="str">
        <f t="shared" si="25"/>
        <v>DIFF</v>
      </c>
    </row>
    <row r="221" spans="1:35" ht="26.25" customHeight="1" x14ac:dyDescent="0.25">
      <c r="A221" s="72" t="s">
        <v>193</v>
      </c>
      <c r="B221" s="74" t="s">
        <v>10916</v>
      </c>
      <c r="C221" s="74" t="s">
        <v>95</v>
      </c>
      <c r="D221" s="74" t="s">
        <v>1285</v>
      </c>
      <c r="E221" s="103" t="s">
        <v>8884</v>
      </c>
      <c r="F221" s="75" t="s">
        <v>11</v>
      </c>
      <c r="G221" s="75" t="s">
        <v>100</v>
      </c>
      <c r="H221" s="75" t="s">
        <v>10843</v>
      </c>
      <c r="I221" s="133" t="s">
        <v>10844</v>
      </c>
      <c r="J221" s="77"/>
      <c r="K221" s="129"/>
      <c r="L221" s="77"/>
      <c r="M221" s="129"/>
      <c r="N221" s="77"/>
      <c r="O221" s="77" t="s">
        <v>386</v>
      </c>
      <c r="P221" s="77" t="s">
        <v>10845</v>
      </c>
      <c r="Q221" s="81" t="s">
        <v>10737</v>
      </c>
      <c r="R221" s="81" t="s">
        <v>195</v>
      </c>
      <c r="S221" s="82" t="s">
        <v>195</v>
      </c>
      <c r="T221" s="77" t="s">
        <v>10846</v>
      </c>
      <c r="U221" s="21"/>
      <c r="V221" s="21"/>
      <c r="W221" s="20" t="str">
        <f>VLOOKUP(TRIM(X221),X10:Y159,2,FALSE)</f>
        <v>Wanqiang</v>
      </c>
      <c r="X221" s="184" t="str">
        <f t="shared" si="17"/>
        <v>9.4.2</v>
      </c>
      <c r="Y221" s="184">
        <f t="shared" si="18"/>
        <v>0</v>
      </c>
      <c r="Z221" s="184">
        <f t="shared" si="19"/>
        <v>0</v>
      </c>
      <c r="AA221" s="184">
        <f t="shared" si="20"/>
        <v>19</v>
      </c>
      <c r="AB221" s="184">
        <f t="shared" si="21"/>
        <v>0</v>
      </c>
      <c r="AC221" s="184">
        <f t="shared" si="22"/>
        <v>0</v>
      </c>
      <c r="AD221" s="184">
        <f t="shared" si="26"/>
        <v>0</v>
      </c>
      <c r="AE221" s="184">
        <f t="shared" si="23"/>
        <v>0</v>
      </c>
      <c r="AF221" s="186">
        <v>8.11</v>
      </c>
      <c r="AG221" s="187" t="str">
        <f t="shared" si="24"/>
        <v>2400063</v>
      </c>
      <c r="AH221" s="195" t="s">
        <v>187</v>
      </c>
      <c r="AI221" s="1" t="str">
        <f t="shared" si="25"/>
        <v>DIFF</v>
      </c>
    </row>
    <row r="222" spans="1:35" ht="26.25" customHeight="1" x14ac:dyDescent="0.25">
      <c r="A222" s="72" t="s">
        <v>193</v>
      </c>
      <c r="B222" s="74" t="s">
        <v>1761</v>
      </c>
      <c r="C222" s="74" t="s">
        <v>95</v>
      </c>
      <c r="D222" s="74" t="s">
        <v>1354</v>
      </c>
      <c r="E222" s="103" t="s">
        <v>8885</v>
      </c>
      <c r="F222" s="75" t="s">
        <v>11</v>
      </c>
      <c r="G222" s="75" t="s">
        <v>100</v>
      </c>
      <c r="H222" s="75" t="s">
        <v>10847</v>
      </c>
      <c r="I222" s="133" t="s">
        <v>10848</v>
      </c>
      <c r="J222" s="77"/>
      <c r="K222" s="129"/>
      <c r="L222" s="77"/>
      <c r="M222" s="129"/>
      <c r="N222" s="77"/>
      <c r="O222" s="77" t="s">
        <v>386</v>
      </c>
      <c r="P222" s="77" t="s">
        <v>10849</v>
      </c>
      <c r="Q222" s="81" t="s">
        <v>10738</v>
      </c>
      <c r="R222" s="81" t="s">
        <v>14136</v>
      </c>
      <c r="S222" s="82" t="s">
        <v>197</v>
      </c>
      <c r="T222" s="77" t="s">
        <v>2371</v>
      </c>
      <c r="U222" s="21"/>
      <c r="V222" s="21"/>
      <c r="W222" s="20" t="str">
        <f>VLOOKUP(TRIM(X222),X10:Y159,2,FALSE)</f>
        <v>Dario</v>
      </c>
      <c r="X222" s="184" t="str">
        <f t="shared" si="17"/>
        <v>9.18.2</v>
      </c>
      <c r="Y222" s="184">
        <f t="shared" si="18"/>
        <v>0</v>
      </c>
      <c r="Z222" s="184">
        <f t="shared" si="19"/>
        <v>0</v>
      </c>
      <c r="AA222" s="184">
        <f t="shared" si="20"/>
        <v>19</v>
      </c>
      <c r="AB222" s="184">
        <f t="shared" si="21"/>
        <v>0</v>
      </c>
      <c r="AC222" s="184">
        <f t="shared" si="22"/>
        <v>0</v>
      </c>
      <c r="AD222" s="184">
        <f t="shared" si="26"/>
        <v>0</v>
      </c>
      <c r="AE222" s="184">
        <f t="shared" si="23"/>
        <v>1</v>
      </c>
      <c r="AF222" s="186">
        <v>8.2799999999999994</v>
      </c>
      <c r="AG222" s="187" t="str">
        <f t="shared" si="24"/>
        <v>2400064</v>
      </c>
      <c r="AH222" s="195" t="s">
        <v>1026</v>
      </c>
      <c r="AI222" s="1" t="str">
        <f t="shared" si="25"/>
        <v>DIFF</v>
      </c>
    </row>
    <row r="223" spans="1:35" ht="26.25" customHeight="1" x14ac:dyDescent="0.25">
      <c r="A223" s="72" t="s">
        <v>193</v>
      </c>
      <c r="B223" s="74" t="s">
        <v>10917</v>
      </c>
      <c r="C223" s="74" t="s">
        <v>95</v>
      </c>
      <c r="D223" s="74" t="s">
        <v>1355</v>
      </c>
      <c r="E223" s="103" t="s">
        <v>8886</v>
      </c>
      <c r="F223" s="75" t="s">
        <v>11</v>
      </c>
      <c r="G223" s="75" t="s">
        <v>100</v>
      </c>
      <c r="H223" s="75" t="s">
        <v>10850</v>
      </c>
      <c r="I223" s="133" t="s">
        <v>10851</v>
      </c>
      <c r="J223" s="77"/>
      <c r="K223" s="129"/>
      <c r="L223" s="77"/>
      <c r="M223" s="129"/>
      <c r="N223" s="77"/>
      <c r="O223" s="77" t="s">
        <v>386</v>
      </c>
      <c r="P223" s="77" t="s">
        <v>10852</v>
      </c>
      <c r="Q223" s="81" t="s">
        <v>10739</v>
      </c>
      <c r="R223" s="81" t="s">
        <v>14137</v>
      </c>
      <c r="S223" s="82" t="s">
        <v>197</v>
      </c>
      <c r="T223" s="77" t="s">
        <v>10853</v>
      </c>
      <c r="U223" s="21"/>
      <c r="V223" s="21"/>
      <c r="W223" s="20" t="str">
        <f>VLOOKUP(TRIM(X223),X10:Y159,2,FALSE)</f>
        <v>Dario</v>
      </c>
      <c r="X223" s="184" t="str">
        <f t="shared" ref="X223:X286" si="27">IF(ISNONTEXT(D223),"" &amp; D223 &amp;"",T(D223))</f>
        <v>9.19.2</v>
      </c>
      <c r="Y223" s="184">
        <f t="shared" ref="Y223:Y286" si="28">IF(F223="CR", IF(S223="Approved", 1, IF(S223="Agreed", 1, IF(S223="Block approved", 1, 0))),0)</f>
        <v>0</v>
      </c>
      <c r="Z223" s="184">
        <f t="shared" ref="Z223:Z286" si="29">IF(F223="P-CR", IF(S223="Approved", 1, IF(S223="Block approved", 1, 0)),0)</f>
        <v>0</v>
      </c>
      <c r="AA223" s="184">
        <f t="shared" ref="AA223:AA286" si="30">LEN(I223)</f>
        <v>19</v>
      </c>
      <c r="AB223" s="184">
        <f t="shared" ref="AB223:AB286" si="31">IF(LEFT(H223, 12)="Reserved for",  1, 0)</f>
        <v>0</v>
      </c>
      <c r="AC223" s="184">
        <f t="shared" ref="AC223:AC286" si="32">IF(F223="LS OUT", IF(S223="Approved", 1, IF(S223="Block approved", 1, 0)),0)</f>
        <v>0</v>
      </c>
      <c r="AD223" s="184">
        <f t="shared" si="26"/>
        <v>0</v>
      </c>
      <c r="AE223" s="184">
        <f t="shared" ref="AE223:AE286" si="33">IF(F223="LS In", IF(S223="Postponed", 1, 0), 0)</f>
        <v>1</v>
      </c>
      <c r="AF223" s="186">
        <v>8.14</v>
      </c>
      <c r="AG223" s="187" t="str">
        <f t="shared" ref="AG223:AG286" si="34">IF("" &amp; AF223="" &amp; D223, "", MID(E223, 4, 7))</f>
        <v>2400065</v>
      </c>
      <c r="AH223" s="195" t="s">
        <v>1070</v>
      </c>
      <c r="AI223" s="1" t="str">
        <f t="shared" ref="AI223:AI286" si="35">IF(_xlfn.VALUETOTEXT(AH223) =_xlfn.VALUETOTEXT(D223), "", "DIFF")</f>
        <v>DIFF</v>
      </c>
    </row>
    <row r="224" spans="1:35" ht="26.25" customHeight="1" x14ac:dyDescent="0.25">
      <c r="A224" s="72" t="s">
        <v>193</v>
      </c>
      <c r="B224" s="74" t="s">
        <v>10918</v>
      </c>
      <c r="C224" s="74" t="s">
        <v>95</v>
      </c>
      <c r="D224" s="74" t="s">
        <v>1284</v>
      </c>
      <c r="E224" s="103" t="s">
        <v>8887</v>
      </c>
      <c r="F224" s="75" t="s">
        <v>11</v>
      </c>
      <c r="G224" s="75" t="s">
        <v>101</v>
      </c>
      <c r="H224" s="75" t="s">
        <v>10854</v>
      </c>
      <c r="I224" s="133" t="s">
        <v>10855</v>
      </c>
      <c r="J224" s="77"/>
      <c r="K224" s="129"/>
      <c r="L224" s="77"/>
      <c r="M224" s="129"/>
      <c r="N224" s="77"/>
      <c r="O224" s="77" t="s">
        <v>386</v>
      </c>
      <c r="P224" s="77" t="s">
        <v>10856</v>
      </c>
      <c r="Q224" s="81" t="s">
        <v>10740</v>
      </c>
      <c r="R224" s="81" t="s">
        <v>195</v>
      </c>
      <c r="S224" s="82" t="s">
        <v>195</v>
      </c>
      <c r="T224" s="77" t="s">
        <v>10857</v>
      </c>
      <c r="U224" s="21"/>
      <c r="V224" s="21"/>
      <c r="W224" s="20" t="str">
        <f>VLOOKUP(TRIM(X224),X10:Y159,2,FALSE)</f>
        <v>Wanqiang</v>
      </c>
      <c r="X224" s="184" t="str">
        <f t="shared" si="27"/>
        <v>9.2.2</v>
      </c>
      <c r="Y224" s="184">
        <f t="shared" si="28"/>
        <v>0</v>
      </c>
      <c r="Z224" s="184">
        <f t="shared" si="29"/>
        <v>0</v>
      </c>
      <c r="AA224" s="184">
        <f t="shared" si="30"/>
        <v>19</v>
      </c>
      <c r="AB224" s="184">
        <f t="shared" si="31"/>
        <v>0</v>
      </c>
      <c r="AC224" s="184">
        <f t="shared" si="32"/>
        <v>0</v>
      </c>
      <c r="AD224" s="184">
        <f t="shared" si="26"/>
        <v>0</v>
      </c>
      <c r="AE224" s="184">
        <f t="shared" si="33"/>
        <v>0</v>
      </c>
      <c r="AF224" s="186">
        <v>4.0999999999999996</v>
      </c>
      <c r="AG224" s="187" t="str">
        <f t="shared" si="34"/>
        <v>2400066</v>
      </c>
      <c r="AH224" s="195" t="s">
        <v>1070</v>
      </c>
      <c r="AI224" s="1" t="str">
        <f t="shared" si="35"/>
        <v>DIFF</v>
      </c>
    </row>
    <row r="225" spans="1:35" ht="26.25" customHeight="1" x14ac:dyDescent="0.25">
      <c r="A225" s="72" t="s">
        <v>193</v>
      </c>
      <c r="B225" s="74" t="s">
        <v>10919</v>
      </c>
      <c r="C225" s="74" t="s">
        <v>95</v>
      </c>
      <c r="D225" s="74" t="s">
        <v>55</v>
      </c>
      <c r="E225" s="103" t="s">
        <v>8888</v>
      </c>
      <c r="F225" s="75" t="s">
        <v>11</v>
      </c>
      <c r="G225" s="75" t="s">
        <v>101</v>
      </c>
      <c r="H225" s="75" t="s">
        <v>10858</v>
      </c>
      <c r="I225" s="133" t="s">
        <v>10859</v>
      </c>
      <c r="J225" s="77"/>
      <c r="K225" s="129"/>
      <c r="L225" s="77"/>
      <c r="M225" s="129"/>
      <c r="N225" s="77"/>
      <c r="O225" s="77" t="s">
        <v>386</v>
      </c>
      <c r="P225" s="77" t="s">
        <v>10860</v>
      </c>
      <c r="Q225" s="81" t="s">
        <v>10741</v>
      </c>
      <c r="R225" s="81" t="s">
        <v>195</v>
      </c>
      <c r="S225" s="82" t="s">
        <v>195</v>
      </c>
      <c r="T225" s="77" t="s">
        <v>10861</v>
      </c>
      <c r="U225" s="21"/>
      <c r="V225" s="21"/>
      <c r="W225" s="20" t="str">
        <f>VLOOKUP(TRIM(X225),X10:Y159,2,FALSE)</f>
        <v>Andy</v>
      </c>
      <c r="X225" s="184" t="str">
        <f t="shared" si="27"/>
        <v>4.1</v>
      </c>
      <c r="Y225" s="184">
        <f t="shared" si="28"/>
        <v>0</v>
      </c>
      <c r="Z225" s="184">
        <f t="shared" si="29"/>
        <v>0</v>
      </c>
      <c r="AA225" s="184">
        <f t="shared" si="30"/>
        <v>18</v>
      </c>
      <c r="AB225" s="184">
        <f t="shared" si="31"/>
        <v>0</v>
      </c>
      <c r="AC225" s="184">
        <f t="shared" si="32"/>
        <v>0</v>
      </c>
      <c r="AD225" s="184">
        <f t="shared" si="26"/>
        <v>0</v>
      </c>
      <c r="AE225" s="184">
        <f t="shared" si="33"/>
        <v>0</v>
      </c>
      <c r="AF225" s="186">
        <v>8.1999999999999993</v>
      </c>
      <c r="AG225" s="187" t="str">
        <f t="shared" si="34"/>
        <v>2400067</v>
      </c>
      <c r="AH225" s="195" t="s">
        <v>1060</v>
      </c>
      <c r="AI225" s="1" t="str">
        <f t="shared" si="35"/>
        <v>DIFF</v>
      </c>
    </row>
    <row r="226" spans="1:35" ht="26.25" customHeight="1" x14ac:dyDescent="0.25">
      <c r="A226" s="72" t="s">
        <v>193</v>
      </c>
      <c r="B226" s="74" t="s">
        <v>10920</v>
      </c>
      <c r="C226" s="74" t="s">
        <v>95</v>
      </c>
      <c r="D226" s="74" t="s">
        <v>1026</v>
      </c>
      <c r="E226" s="103" t="s">
        <v>8889</v>
      </c>
      <c r="F226" s="75" t="s">
        <v>11</v>
      </c>
      <c r="G226" s="75" t="s">
        <v>101</v>
      </c>
      <c r="H226" s="75" t="s">
        <v>10862</v>
      </c>
      <c r="I226" s="133" t="s">
        <v>10863</v>
      </c>
      <c r="J226" s="77"/>
      <c r="K226" s="129"/>
      <c r="L226" s="77"/>
      <c r="M226" s="129"/>
      <c r="N226" s="77"/>
      <c r="O226" s="77" t="s">
        <v>386</v>
      </c>
      <c r="P226" s="77" t="s">
        <v>1453</v>
      </c>
      <c r="Q226" s="81" t="s">
        <v>10742</v>
      </c>
      <c r="R226" s="81" t="s">
        <v>15111</v>
      </c>
      <c r="S226" s="82" t="s">
        <v>196</v>
      </c>
      <c r="T226" s="77" t="s">
        <v>10864</v>
      </c>
      <c r="U226" s="21"/>
      <c r="V226" s="21"/>
      <c r="W226" s="20" t="str">
        <f>VLOOKUP(TRIM(X226),X10:Y159,2,FALSE)</f>
        <v>Andy</v>
      </c>
      <c r="X226" s="184" t="str">
        <f t="shared" si="27"/>
        <v>8.27</v>
      </c>
      <c r="Y226" s="184">
        <f t="shared" si="28"/>
        <v>0</v>
      </c>
      <c r="Z226" s="184">
        <f t="shared" si="29"/>
        <v>0</v>
      </c>
      <c r="AA226" s="184">
        <f t="shared" si="30"/>
        <v>18</v>
      </c>
      <c r="AB226" s="184">
        <f t="shared" si="31"/>
        <v>0</v>
      </c>
      <c r="AC226" s="184">
        <f t="shared" si="32"/>
        <v>0</v>
      </c>
      <c r="AD226" s="184">
        <f t="shared" si="26"/>
        <v>0</v>
      </c>
      <c r="AE226" s="184">
        <f t="shared" si="33"/>
        <v>0</v>
      </c>
      <c r="AF226" s="186">
        <v>4.0999999999999996</v>
      </c>
      <c r="AG226" s="187" t="str">
        <f t="shared" si="34"/>
        <v>2400068</v>
      </c>
      <c r="AH226" s="195" t="s">
        <v>1070</v>
      </c>
      <c r="AI226" s="1" t="str">
        <f t="shared" si="35"/>
        <v>DIFF</v>
      </c>
    </row>
    <row r="227" spans="1:35" ht="26.25" customHeight="1" x14ac:dyDescent="0.25">
      <c r="A227" s="72" t="s">
        <v>193</v>
      </c>
      <c r="B227" s="74" t="s">
        <v>1784</v>
      </c>
      <c r="C227" s="74" t="s">
        <v>95</v>
      </c>
      <c r="D227" s="74" t="s">
        <v>1351</v>
      </c>
      <c r="E227" s="103" t="s">
        <v>8890</v>
      </c>
      <c r="F227" s="75" t="s">
        <v>11</v>
      </c>
      <c r="G227" s="75" t="s">
        <v>100</v>
      </c>
      <c r="H227" s="75" t="s">
        <v>10865</v>
      </c>
      <c r="I227" s="133" t="s">
        <v>10866</v>
      </c>
      <c r="J227" s="77"/>
      <c r="K227" s="129"/>
      <c r="L227" s="77"/>
      <c r="M227" s="129"/>
      <c r="N227" s="77"/>
      <c r="O227" s="77" t="s">
        <v>386</v>
      </c>
      <c r="P227" s="77" t="s">
        <v>10867</v>
      </c>
      <c r="Q227" s="81" t="s">
        <v>10743</v>
      </c>
      <c r="R227" s="81" t="s">
        <v>15112</v>
      </c>
      <c r="S227" s="82" t="s">
        <v>196</v>
      </c>
      <c r="T227" s="77" t="s">
        <v>10868</v>
      </c>
      <c r="U227" s="21"/>
      <c r="V227" s="21"/>
      <c r="W227" s="20" t="str">
        <f>VLOOKUP(TRIM(X227),X10:Y159,2,FALSE)</f>
        <v>Dario</v>
      </c>
      <c r="X227" s="184" t="str">
        <f t="shared" si="27"/>
        <v>9.12.2</v>
      </c>
      <c r="Y227" s="184">
        <f t="shared" si="28"/>
        <v>0</v>
      </c>
      <c r="Z227" s="184">
        <f t="shared" si="29"/>
        <v>0</v>
      </c>
      <c r="AA227" s="184">
        <f t="shared" si="30"/>
        <v>18</v>
      </c>
      <c r="AB227" s="184">
        <f t="shared" si="31"/>
        <v>0</v>
      </c>
      <c r="AC227" s="184">
        <f t="shared" si="32"/>
        <v>0</v>
      </c>
      <c r="AD227" s="184">
        <f t="shared" si="26"/>
        <v>0</v>
      </c>
      <c r="AE227" s="184">
        <f t="shared" si="33"/>
        <v>0</v>
      </c>
      <c r="AF227" s="186">
        <v>8.14</v>
      </c>
      <c r="AG227" s="187" t="str">
        <f t="shared" si="34"/>
        <v>2400069</v>
      </c>
      <c r="AH227" s="195" t="s">
        <v>1070</v>
      </c>
      <c r="AI227" s="1" t="str">
        <f t="shared" si="35"/>
        <v>DIFF</v>
      </c>
    </row>
    <row r="228" spans="1:35" ht="26.25" customHeight="1" x14ac:dyDescent="0.25">
      <c r="A228" s="72" t="s">
        <v>193</v>
      </c>
      <c r="B228" s="74" t="s">
        <v>10921</v>
      </c>
      <c r="C228" s="74" t="s">
        <v>95</v>
      </c>
      <c r="D228" s="74" t="s">
        <v>55</v>
      </c>
      <c r="E228" s="103" t="s">
        <v>8891</v>
      </c>
      <c r="F228" s="75" t="s">
        <v>11</v>
      </c>
      <c r="G228" s="75" t="s">
        <v>100</v>
      </c>
      <c r="H228" s="75" t="s">
        <v>10869</v>
      </c>
      <c r="I228" s="133" t="s">
        <v>10870</v>
      </c>
      <c r="J228" s="77"/>
      <c r="K228" s="129"/>
      <c r="L228" s="77"/>
      <c r="M228" s="129"/>
      <c r="N228" s="77"/>
      <c r="O228" s="77" t="s">
        <v>386</v>
      </c>
      <c r="P228" s="77" t="s">
        <v>10871</v>
      </c>
      <c r="Q228" s="81" t="s">
        <v>10744</v>
      </c>
      <c r="R228" s="81" t="s">
        <v>14138</v>
      </c>
      <c r="S228" s="82" t="s">
        <v>197</v>
      </c>
      <c r="T228" s="77" t="s">
        <v>10872</v>
      </c>
      <c r="U228" s="21"/>
      <c r="V228" s="21"/>
      <c r="W228" s="20" t="str">
        <f>VLOOKUP(TRIM(X228),X10:Y159,2,FALSE)</f>
        <v>Andy</v>
      </c>
      <c r="X228" s="184" t="str">
        <f t="shared" si="27"/>
        <v>4.1</v>
      </c>
      <c r="Y228" s="184">
        <f t="shared" si="28"/>
        <v>0</v>
      </c>
      <c r="Z228" s="184">
        <f t="shared" si="29"/>
        <v>0</v>
      </c>
      <c r="AA228" s="184">
        <f t="shared" si="30"/>
        <v>18</v>
      </c>
      <c r="AB228" s="184">
        <f t="shared" si="31"/>
        <v>0</v>
      </c>
      <c r="AC228" s="184">
        <f t="shared" si="32"/>
        <v>0</v>
      </c>
      <c r="AD228" s="184">
        <f t="shared" si="26"/>
        <v>0</v>
      </c>
      <c r="AE228" s="184">
        <f t="shared" si="33"/>
        <v>1</v>
      </c>
      <c r="AF228" s="186">
        <v>4.0999999999999996</v>
      </c>
      <c r="AG228" s="187" t="str">
        <f t="shared" si="34"/>
        <v/>
      </c>
      <c r="AH228" s="195" t="s">
        <v>1071</v>
      </c>
      <c r="AI228" s="1" t="str">
        <f t="shared" si="35"/>
        <v>DIFF</v>
      </c>
    </row>
    <row r="229" spans="1:35" ht="26.25" customHeight="1" x14ac:dyDescent="0.25">
      <c r="A229" s="72" t="s">
        <v>193</v>
      </c>
      <c r="B229" s="74" t="s">
        <v>10922</v>
      </c>
      <c r="C229" s="74" t="s">
        <v>95</v>
      </c>
      <c r="D229" s="74" t="s">
        <v>55</v>
      </c>
      <c r="E229" s="103" t="s">
        <v>8892</v>
      </c>
      <c r="F229" s="75" t="s">
        <v>11</v>
      </c>
      <c r="G229" s="75" t="s">
        <v>101</v>
      </c>
      <c r="H229" s="75" t="s">
        <v>10873</v>
      </c>
      <c r="I229" s="133" t="s">
        <v>10874</v>
      </c>
      <c r="J229" s="77"/>
      <c r="K229" s="129"/>
      <c r="L229" s="77"/>
      <c r="M229" s="129"/>
      <c r="N229" s="77"/>
      <c r="O229" s="77" t="s">
        <v>386</v>
      </c>
      <c r="P229" s="77" t="s">
        <v>2391</v>
      </c>
      <c r="Q229" s="81" t="s">
        <v>10745</v>
      </c>
      <c r="R229" s="81" t="s">
        <v>195</v>
      </c>
      <c r="S229" s="82" t="s">
        <v>195</v>
      </c>
      <c r="T229" s="77" t="s">
        <v>1755</v>
      </c>
      <c r="U229" s="21"/>
      <c r="V229" s="21"/>
      <c r="W229" s="20" t="str">
        <f>VLOOKUP(TRIM(X229),X10:Y159,2,FALSE)</f>
        <v>Andy</v>
      </c>
      <c r="X229" s="184" t="str">
        <f t="shared" si="27"/>
        <v>4.1</v>
      </c>
      <c r="Y229" s="184">
        <f t="shared" si="28"/>
        <v>0</v>
      </c>
      <c r="Z229" s="184">
        <f t="shared" si="29"/>
        <v>0</v>
      </c>
      <c r="AA229" s="184">
        <f t="shared" si="30"/>
        <v>18</v>
      </c>
      <c r="AB229" s="184">
        <f t="shared" si="31"/>
        <v>0</v>
      </c>
      <c r="AC229" s="184">
        <f t="shared" si="32"/>
        <v>0</v>
      </c>
      <c r="AD229" s="184">
        <f t="shared" si="26"/>
        <v>0</v>
      </c>
      <c r="AE229" s="184">
        <f t="shared" si="33"/>
        <v>0</v>
      </c>
      <c r="AF229" s="186">
        <v>8.1999999999999993</v>
      </c>
      <c r="AG229" s="187" t="str">
        <f t="shared" si="34"/>
        <v>2400071</v>
      </c>
      <c r="AH229" s="195" t="s">
        <v>1066</v>
      </c>
      <c r="AI229" s="1" t="str">
        <f t="shared" si="35"/>
        <v>DIFF</v>
      </c>
    </row>
    <row r="230" spans="1:35" ht="26.25" customHeight="1" x14ac:dyDescent="0.25">
      <c r="A230" s="72" t="s">
        <v>193</v>
      </c>
      <c r="B230" s="74" t="s">
        <v>10923</v>
      </c>
      <c r="C230" s="74" t="s">
        <v>95</v>
      </c>
      <c r="D230" s="74" t="s">
        <v>2297</v>
      </c>
      <c r="E230" s="103" t="s">
        <v>8893</v>
      </c>
      <c r="F230" s="75" t="s">
        <v>11</v>
      </c>
      <c r="G230" s="75" t="s">
        <v>100</v>
      </c>
      <c r="H230" s="75" t="s">
        <v>10875</v>
      </c>
      <c r="I230" s="133" t="s">
        <v>10876</v>
      </c>
      <c r="J230" s="77"/>
      <c r="K230" s="129"/>
      <c r="L230" s="77"/>
      <c r="M230" s="129"/>
      <c r="N230" s="77"/>
      <c r="O230" s="77" t="s">
        <v>386</v>
      </c>
      <c r="P230" s="77" t="s">
        <v>10877</v>
      </c>
      <c r="Q230" s="81" t="s">
        <v>10746</v>
      </c>
      <c r="R230" s="81" t="s">
        <v>14139</v>
      </c>
      <c r="S230" s="82" t="s">
        <v>197</v>
      </c>
      <c r="T230" s="77" t="s">
        <v>10878</v>
      </c>
      <c r="U230" s="21"/>
      <c r="V230" s="21"/>
      <c r="W230" s="20" t="str">
        <f>VLOOKUP(TRIM(X230),X10:Y159,2,FALSE)</f>
        <v>Dario</v>
      </c>
      <c r="X230" s="184" t="str">
        <f t="shared" si="27"/>
        <v>19.4</v>
      </c>
      <c r="Y230" s="184">
        <f t="shared" si="28"/>
        <v>0</v>
      </c>
      <c r="Z230" s="184">
        <f t="shared" si="29"/>
        <v>0</v>
      </c>
      <c r="AA230" s="184">
        <f t="shared" si="30"/>
        <v>18</v>
      </c>
      <c r="AB230" s="184">
        <f t="shared" si="31"/>
        <v>0</v>
      </c>
      <c r="AC230" s="184">
        <f t="shared" si="32"/>
        <v>0</v>
      </c>
      <c r="AD230" s="184">
        <f t="shared" si="26"/>
        <v>0</v>
      </c>
      <c r="AE230" s="184">
        <f t="shared" si="33"/>
        <v>1</v>
      </c>
      <c r="AF230" s="186">
        <v>8.1999999999999993</v>
      </c>
      <c r="AG230" s="187" t="str">
        <f t="shared" si="34"/>
        <v>2400072</v>
      </c>
      <c r="AH230" s="195" t="s">
        <v>1143</v>
      </c>
      <c r="AI230" s="1" t="str">
        <f t="shared" si="35"/>
        <v>DIFF</v>
      </c>
    </row>
    <row r="231" spans="1:35" ht="26.25" customHeight="1" x14ac:dyDescent="0.25">
      <c r="A231" s="72" t="s">
        <v>193</v>
      </c>
      <c r="B231" s="74" t="s">
        <v>10924</v>
      </c>
      <c r="C231" s="74" t="s">
        <v>95</v>
      </c>
      <c r="D231" s="74" t="s">
        <v>55</v>
      </c>
      <c r="E231" s="103" t="s">
        <v>8894</v>
      </c>
      <c r="F231" s="75" t="s">
        <v>11</v>
      </c>
      <c r="G231" s="75" t="s">
        <v>100</v>
      </c>
      <c r="H231" s="75" t="s">
        <v>10879</v>
      </c>
      <c r="I231" s="133" t="s">
        <v>10880</v>
      </c>
      <c r="J231" s="77"/>
      <c r="K231" s="129"/>
      <c r="L231" s="77"/>
      <c r="M231" s="129"/>
      <c r="N231" s="77"/>
      <c r="O231" s="77" t="s">
        <v>386</v>
      </c>
      <c r="P231" s="77" t="s">
        <v>10881</v>
      </c>
      <c r="Q231" s="81" t="s">
        <v>10747</v>
      </c>
      <c r="R231" s="81" t="s">
        <v>14140</v>
      </c>
      <c r="S231" s="82" t="s">
        <v>195</v>
      </c>
      <c r="T231" s="77" t="s">
        <v>2383</v>
      </c>
      <c r="U231" s="21"/>
      <c r="V231" s="21"/>
      <c r="W231" s="20" t="str">
        <f>VLOOKUP(TRIM(X231),X10:Y159,2,FALSE)</f>
        <v>Andy</v>
      </c>
      <c r="X231" s="184" t="str">
        <f t="shared" si="27"/>
        <v>4.1</v>
      </c>
      <c r="Y231" s="184">
        <f t="shared" si="28"/>
        <v>0</v>
      </c>
      <c r="Z231" s="184">
        <f t="shared" si="29"/>
        <v>0</v>
      </c>
      <c r="AA231" s="184">
        <f t="shared" si="30"/>
        <v>18</v>
      </c>
      <c r="AB231" s="184">
        <f t="shared" si="31"/>
        <v>0</v>
      </c>
      <c r="AC231" s="184">
        <f t="shared" si="32"/>
        <v>0</v>
      </c>
      <c r="AD231" s="184">
        <f t="shared" si="26"/>
        <v>0</v>
      </c>
      <c r="AE231" s="184">
        <f t="shared" si="33"/>
        <v>0</v>
      </c>
      <c r="AF231" s="186">
        <v>8.6999999999999993</v>
      </c>
      <c r="AG231" s="187" t="str">
        <f t="shared" si="34"/>
        <v>2400073</v>
      </c>
      <c r="AH231" s="195" t="s">
        <v>1079</v>
      </c>
      <c r="AI231" s="1" t="str">
        <f t="shared" si="35"/>
        <v>DIFF</v>
      </c>
    </row>
    <row r="232" spans="1:35" ht="26.25" customHeight="1" x14ac:dyDescent="0.25">
      <c r="A232" s="72" t="s">
        <v>193</v>
      </c>
      <c r="B232" s="74" t="s">
        <v>10925</v>
      </c>
      <c r="C232" s="74" t="s">
        <v>95</v>
      </c>
      <c r="D232" s="74" t="s">
        <v>10675</v>
      </c>
      <c r="E232" s="103" t="s">
        <v>8895</v>
      </c>
      <c r="F232" s="75" t="s">
        <v>11</v>
      </c>
      <c r="G232" s="75" t="s">
        <v>100</v>
      </c>
      <c r="H232" s="75" t="s">
        <v>10882</v>
      </c>
      <c r="I232" s="133" t="s">
        <v>10883</v>
      </c>
      <c r="J232" s="77"/>
      <c r="K232" s="129"/>
      <c r="L232" s="77"/>
      <c r="M232" s="129"/>
      <c r="N232" s="77"/>
      <c r="O232" s="77" t="s">
        <v>1386</v>
      </c>
      <c r="P232" s="77" t="s">
        <v>10884</v>
      </c>
      <c r="Q232" s="81" t="s">
        <v>10748</v>
      </c>
      <c r="R232" s="81" t="s">
        <v>14141</v>
      </c>
      <c r="S232" s="82" t="s">
        <v>196</v>
      </c>
      <c r="T232" s="77" t="s">
        <v>10885</v>
      </c>
      <c r="U232" s="21"/>
      <c r="V232" s="21"/>
      <c r="W232" s="20" t="str">
        <f>VLOOKUP(TRIM(X232),X10:Y159,2,FALSE)</f>
        <v>Wanqiang</v>
      </c>
      <c r="X232" s="184" t="str">
        <f t="shared" si="27"/>
        <v>19.10</v>
      </c>
      <c r="Y232" s="184">
        <f t="shared" si="28"/>
        <v>0</v>
      </c>
      <c r="Z232" s="184">
        <f t="shared" si="29"/>
        <v>0</v>
      </c>
      <c r="AA232" s="184">
        <f t="shared" si="30"/>
        <v>18</v>
      </c>
      <c r="AB232" s="184">
        <f t="shared" si="31"/>
        <v>0</v>
      </c>
      <c r="AC232" s="184">
        <f t="shared" si="32"/>
        <v>0</v>
      </c>
      <c r="AD232" s="184">
        <f t="shared" si="26"/>
        <v>0</v>
      </c>
      <c r="AE232" s="184">
        <f t="shared" si="33"/>
        <v>0</v>
      </c>
      <c r="AF232" s="186">
        <v>4.0999999999999996</v>
      </c>
      <c r="AG232" s="187" t="str">
        <f t="shared" si="34"/>
        <v>2400074</v>
      </c>
      <c r="AH232" s="195" t="s">
        <v>1079</v>
      </c>
      <c r="AI232" s="1" t="str">
        <f t="shared" si="35"/>
        <v>DIFF</v>
      </c>
    </row>
    <row r="233" spans="1:35" ht="26.25" customHeight="1" x14ac:dyDescent="0.25">
      <c r="A233" s="72" t="s">
        <v>193</v>
      </c>
      <c r="B233" s="74" t="s">
        <v>10927</v>
      </c>
      <c r="C233" s="74" t="s">
        <v>95</v>
      </c>
      <c r="D233" s="74" t="s">
        <v>55</v>
      </c>
      <c r="E233" s="103" t="s">
        <v>8896</v>
      </c>
      <c r="F233" s="75" t="s">
        <v>11</v>
      </c>
      <c r="G233" s="75" t="s">
        <v>101</v>
      </c>
      <c r="H233" s="75" t="s">
        <v>10928</v>
      </c>
      <c r="I233" s="133" t="s">
        <v>10929</v>
      </c>
      <c r="J233" s="77"/>
      <c r="K233" s="129"/>
      <c r="L233" s="77"/>
      <c r="M233" s="129"/>
      <c r="N233" s="77"/>
      <c r="O233" s="77"/>
      <c r="P233" s="77"/>
      <c r="Q233" s="81" t="s">
        <v>10926</v>
      </c>
      <c r="R233" s="81" t="s">
        <v>195</v>
      </c>
      <c r="S233" s="82" t="s">
        <v>195</v>
      </c>
      <c r="T233" s="77" t="s">
        <v>10930</v>
      </c>
      <c r="U233" s="21"/>
      <c r="V233" s="21"/>
      <c r="W233" s="20" t="str">
        <f>VLOOKUP(TRIM(X233),X10:Y159,2,FALSE)</f>
        <v>Andy</v>
      </c>
      <c r="X233" s="184" t="str">
        <f t="shared" si="27"/>
        <v>4.1</v>
      </c>
      <c r="Y233" s="184">
        <f t="shared" si="28"/>
        <v>0</v>
      </c>
      <c r="Z233" s="184">
        <f t="shared" si="29"/>
        <v>0</v>
      </c>
      <c r="AA233" s="184">
        <f t="shared" si="30"/>
        <v>40</v>
      </c>
      <c r="AB233" s="184">
        <f t="shared" si="31"/>
        <v>0</v>
      </c>
      <c r="AC233" s="184">
        <f t="shared" si="32"/>
        <v>0</v>
      </c>
      <c r="AD233" s="184">
        <f t="shared" si="26"/>
        <v>0</v>
      </c>
      <c r="AE233" s="184">
        <f t="shared" si="33"/>
        <v>0</v>
      </c>
      <c r="AF233" s="186">
        <v>8.2799999999999994</v>
      </c>
      <c r="AG233" s="187" t="str">
        <f t="shared" si="34"/>
        <v>2400075</v>
      </c>
      <c r="AH233" s="195" t="s">
        <v>1079</v>
      </c>
      <c r="AI233" s="1" t="str">
        <f t="shared" si="35"/>
        <v>DIFF</v>
      </c>
    </row>
    <row r="234" spans="1:35" ht="26.25" customHeight="1" x14ac:dyDescent="0.25">
      <c r="A234" s="72"/>
      <c r="B234" s="74" t="s">
        <v>40</v>
      </c>
      <c r="C234" s="74" t="s">
        <v>13</v>
      </c>
      <c r="D234" s="74" t="s">
        <v>91</v>
      </c>
      <c r="E234" s="103" t="s">
        <v>8897</v>
      </c>
      <c r="F234" s="75" t="s">
        <v>14</v>
      </c>
      <c r="G234" s="154" t="s">
        <v>96</v>
      </c>
      <c r="H234" s="154" t="s">
        <v>5575</v>
      </c>
      <c r="I234" s="155" t="s">
        <v>211</v>
      </c>
      <c r="J234" s="124" t="s">
        <v>382</v>
      </c>
      <c r="K234" s="125">
        <v>408</v>
      </c>
      <c r="L234" s="124"/>
      <c r="M234" s="125" t="s">
        <v>103</v>
      </c>
      <c r="N234" s="124" t="s">
        <v>11219</v>
      </c>
      <c r="O234" s="124" t="s">
        <v>386</v>
      </c>
      <c r="P234" s="124" t="s">
        <v>11220</v>
      </c>
      <c r="Q234" s="156" t="s">
        <v>11221</v>
      </c>
      <c r="R234" s="156" t="s">
        <v>204</v>
      </c>
      <c r="S234" s="126" t="s">
        <v>19</v>
      </c>
      <c r="T234" s="77" t="s">
        <v>1383</v>
      </c>
      <c r="U234" s="21"/>
      <c r="V234" s="21"/>
      <c r="W234" s="20" t="str">
        <f>VLOOKUP(TRIM(X234),X10:Y159,2,FALSE)</f>
        <v>Withdrawn</v>
      </c>
      <c r="X234" s="184" t="str">
        <f t="shared" si="27"/>
        <v>99</v>
      </c>
      <c r="Y234" s="184">
        <f t="shared" si="28"/>
        <v>0</v>
      </c>
      <c r="Z234" s="184">
        <f t="shared" si="29"/>
        <v>0</v>
      </c>
      <c r="AA234" s="184">
        <f t="shared" si="30"/>
        <v>26</v>
      </c>
      <c r="AB234" s="184">
        <f t="shared" si="31"/>
        <v>0</v>
      </c>
      <c r="AC234" s="184">
        <f t="shared" si="32"/>
        <v>0</v>
      </c>
      <c r="AD234" s="184">
        <f t="shared" si="26"/>
        <v>0</v>
      </c>
      <c r="AE234" s="184">
        <f t="shared" si="33"/>
        <v>0</v>
      </c>
      <c r="AF234" s="186">
        <v>8.4</v>
      </c>
      <c r="AG234" s="187" t="str">
        <f t="shared" si="34"/>
        <v>2400076</v>
      </c>
      <c r="AH234" s="195" t="s">
        <v>1079</v>
      </c>
      <c r="AI234" s="1" t="str">
        <f t="shared" si="35"/>
        <v>DIFF</v>
      </c>
    </row>
    <row r="235" spans="1:35" ht="26.25" customHeight="1" x14ac:dyDescent="0.25">
      <c r="A235" s="72" t="s">
        <v>193</v>
      </c>
      <c r="B235" s="74" t="s">
        <v>1695</v>
      </c>
      <c r="C235" s="74" t="s">
        <v>95</v>
      </c>
      <c r="D235" s="74" t="s">
        <v>1348</v>
      </c>
      <c r="E235" s="103" t="s">
        <v>8898</v>
      </c>
      <c r="F235" s="75" t="s">
        <v>14</v>
      </c>
      <c r="G235" s="75" t="s">
        <v>96</v>
      </c>
      <c r="H235" s="75" t="s">
        <v>11222</v>
      </c>
      <c r="I235" s="133" t="s">
        <v>228</v>
      </c>
      <c r="J235" s="77" t="s">
        <v>373</v>
      </c>
      <c r="K235" s="129">
        <v>1022</v>
      </c>
      <c r="L235" s="77"/>
      <c r="M235" s="129" t="s">
        <v>103</v>
      </c>
      <c r="N235" s="77" t="s">
        <v>11219</v>
      </c>
      <c r="O235" s="77" t="s">
        <v>386</v>
      </c>
      <c r="P235" s="77" t="s">
        <v>1488</v>
      </c>
      <c r="Q235" s="81" t="s">
        <v>12305</v>
      </c>
      <c r="R235" s="81" t="s">
        <v>194</v>
      </c>
      <c r="S235" s="82" t="s">
        <v>401</v>
      </c>
      <c r="T235" s="77" t="s">
        <v>1932</v>
      </c>
      <c r="U235" s="21"/>
      <c r="V235" s="21"/>
      <c r="W235" s="20" t="str">
        <f>VLOOKUP(TRIM(X235),X10:Y159,2,FALSE)</f>
        <v>Wanqiang</v>
      </c>
      <c r="X235" s="184" t="str">
        <f t="shared" si="27"/>
        <v>9.9.2</v>
      </c>
      <c r="Y235" s="184">
        <f t="shared" si="28"/>
        <v>1</v>
      </c>
      <c r="Z235" s="184">
        <f t="shared" si="29"/>
        <v>0</v>
      </c>
      <c r="AA235" s="184">
        <f t="shared" si="30"/>
        <v>4</v>
      </c>
      <c r="AB235" s="184">
        <f t="shared" si="31"/>
        <v>0</v>
      </c>
      <c r="AC235" s="184">
        <f t="shared" si="32"/>
        <v>0</v>
      </c>
      <c r="AD235" s="184">
        <f t="shared" si="26"/>
        <v>0</v>
      </c>
      <c r="AE235" s="184">
        <f t="shared" si="33"/>
        <v>0</v>
      </c>
      <c r="AF235" s="186">
        <v>8.8000000000000007</v>
      </c>
      <c r="AG235" s="187" t="str">
        <f t="shared" si="34"/>
        <v>2400077</v>
      </c>
      <c r="AH235" s="195" t="s">
        <v>1079</v>
      </c>
      <c r="AI235" s="1" t="str">
        <f t="shared" si="35"/>
        <v>DIFF</v>
      </c>
    </row>
    <row r="236" spans="1:35" ht="26.25" customHeight="1" x14ac:dyDescent="0.25">
      <c r="A236" s="72" t="s">
        <v>193</v>
      </c>
      <c r="B236" s="74" t="s">
        <v>40</v>
      </c>
      <c r="C236" s="74" t="s">
        <v>95</v>
      </c>
      <c r="D236" s="74" t="s">
        <v>2296</v>
      </c>
      <c r="E236" s="103" t="s">
        <v>8899</v>
      </c>
      <c r="F236" s="75" t="s">
        <v>1081</v>
      </c>
      <c r="G236" s="75" t="s">
        <v>96</v>
      </c>
      <c r="H236" s="75" t="s">
        <v>6112</v>
      </c>
      <c r="I236" s="133" t="s">
        <v>106</v>
      </c>
      <c r="J236" s="77" t="s">
        <v>2423</v>
      </c>
      <c r="K236" s="129"/>
      <c r="L236" s="77"/>
      <c r="M236" s="129"/>
      <c r="N236" s="77" t="s">
        <v>1484</v>
      </c>
      <c r="O236" s="77" t="s">
        <v>1386</v>
      </c>
      <c r="P236" s="77" t="s">
        <v>2424</v>
      </c>
      <c r="Q236" s="81" t="s">
        <v>6111</v>
      </c>
      <c r="R236" s="81" t="s">
        <v>14044</v>
      </c>
      <c r="S236" s="82" t="s">
        <v>403</v>
      </c>
      <c r="T236" s="77" t="s">
        <v>206</v>
      </c>
      <c r="U236" s="21"/>
      <c r="V236" s="21"/>
      <c r="W236" s="20" t="str">
        <f>VLOOKUP(TRIM(X236),X10:Y159,2,FALSE)</f>
        <v>Dario</v>
      </c>
      <c r="X236" s="184" t="str">
        <f t="shared" si="27"/>
        <v>19.3</v>
      </c>
      <c r="Y236" s="184">
        <f t="shared" si="28"/>
        <v>0</v>
      </c>
      <c r="Z236" s="184">
        <f t="shared" si="29"/>
        <v>0</v>
      </c>
      <c r="AA236" s="184">
        <f t="shared" si="30"/>
        <v>5</v>
      </c>
      <c r="AB236" s="184">
        <f t="shared" si="31"/>
        <v>0</v>
      </c>
      <c r="AC236" s="184">
        <f t="shared" si="32"/>
        <v>0</v>
      </c>
      <c r="AD236" s="184">
        <f t="shared" si="26"/>
        <v>0</v>
      </c>
      <c r="AE236" s="184">
        <f t="shared" si="33"/>
        <v>0</v>
      </c>
      <c r="AF236" s="186">
        <v>8.2799999999999994</v>
      </c>
      <c r="AG236" s="187" t="str">
        <f t="shared" si="34"/>
        <v>2400078</v>
      </c>
      <c r="AH236" s="195" t="s">
        <v>1143</v>
      </c>
      <c r="AI236" s="1" t="str">
        <f t="shared" si="35"/>
        <v>DIFF</v>
      </c>
    </row>
    <row r="237" spans="1:35" ht="26.25" customHeight="1" x14ac:dyDescent="0.25">
      <c r="A237" s="72" t="s">
        <v>193</v>
      </c>
      <c r="B237" s="74" t="s">
        <v>40</v>
      </c>
      <c r="C237" s="74" t="s">
        <v>95</v>
      </c>
      <c r="D237" s="74" t="s">
        <v>2296</v>
      </c>
      <c r="E237" s="103" t="s">
        <v>8900</v>
      </c>
      <c r="F237" s="75" t="s">
        <v>1081</v>
      </c>
      <c r="G237" s="75" t="s">
        <v>96</v>
      </c>
      <c r="H237" s="75" t="s">
        <v>6114</v>
      </c>
      <c r="I237" s="133" t="s">
        <v>106</v>
      </c>
      <c r="J237" s="77" t="s">
        <v>2423</v>
      </c>
      <c r="K237" s="129"/>
      <c r="L237" s="77"/>
      <c r="M237" s="129"/>
      <c r="N237" s="77" t="s">
        <v>1484</v>
      </c>
      <c r="O237" s="77" t="s">
        <v>1386</v>
      </c>
      <c r="P237" s="77" t="s">
        <v>2424</v>
      </c>
      <c r="Q237" s="81" t="s">
        <v>6113</v>
      </c>
      <c r="R237" s="81" t="s">
        <v>14142</v>
      </c>
      <c r="S237" s="82" t="s">
        <v>213</v>
      </c>
      <c r="T237" s="77" t="s">
        <v>206</v>
      </c>
      <c r="U237" s="21"/>
      <c r="V237" s="21"/>
      <c r="W237" s="20" t="str">
        <f>VLOOKUP(TRIM(X237),X10:Y159,2,FALSE)</f>
        <v>Dario</v>
      </c>
      <c r="X237" s="184" t="str">
        <f t="shared" si="27"/>
        <v>19.3</v>
      </c>
      <c r="Y237" s="184">
        <f t="shared" si="28"/>
        <v>0</v>
      </c>
      <c r="Z237" s="184">
        <f t="shared" si="29"/>
        <v>0</v>
      </c>
      <c r="AA237" s="184">
        <f t="shared" si="30"/>
        <v>5</v>
      </c>
      <c r="AB237" s="184">
        <f t="shared" si="31"/>
        <v>0</v>
      </c>
      <c r="AC237" s="184">
        <f t="shared" si="32"/>
        <v>0</v>
      </c>
      <c r="AD237" s="184">
        <f t="shared" si="26"/>
        <v>0</v>
      </c>
      <c r="AE237" s="184">
        <f t="shared" si="33"/>
        <v>0</v>
      </c>
      <c r="AF237" s="186">
        <v>4.0999999999999996</v>
      </c>
      <c r="AG237" s="187" t="str">
        <f t="shared" si="34"/>
        <v>2400079</v>
      </c>
      <c r="AH237" s="195" t="s">
        <v>1143</v>
      </c>
      <c r="AI237" s="1" t="str">
        <f t="shared" si="35"/>
        <v>DIFF</v>
      </c>
    </row>
    <row r="238" spans="1:35" ht="26.25" customHeight="1" x14ac:dyDescent="0.25">
      <c r="A238" s="72" t="s">
        <v>193</v>
      </c>
      <c r="B238" s="74" t="s">
        <v>40</v>
      </c>
      <c r="C238" s="74" t="s">
        <v>95</v>
      </c>
      <c r="D238" s="74" t="s">
        <v>2297</v>
      </c>
      <c r="E238" s="103" t="s">
        <v>8901</v>
      </c>
      <c r="F238" s="75" t="s">
        <v>1081</v>
      </c>
      <c r="G238" s="75" t="s">
        <v>96</v>
      </c>
      <c r="H238" s="75" t="s">
        <v>12307</v>
      </c>
      <c r="I238" s="133" t="s">
        <v>228</v>
      </c>
      <c r="J238" s="77" t="s">
        <v>2411</v>
      </c>
      <c r="K238" s="129"/>
      <c r="L238" s="77"/>
      <c r="M238" s="129"/>
      <c r="N238" s="77" t="s">
        <v>11223</v>
      </c>
      <c r="O238" s="77" t="s">
        <v>1386</v>
      </c>
      <c r="P238" s="77" t="s">
        <v>2412</v>
      </c>
      <c r="Q238" s="81" t="s">
        <v>12306</v>
      </c>
      <c r="R238" s="81" t="s">
        <v>403</v>
      </c>
      <c r="S238" s="82" t="s">
        <v>403</v>
      </c>
      <c r="T238" s="77" t="s">
        <v>1932</v>
      </c>
      <c r="U238" s="21"/>
      <c r="V238" s="21"/>
      <c r="W238" s="20" t="str">
        <f>VLOOKUP(TRIM(X238),X10:Y159,2,FALSE)</f>
        <v>Dario</v>
      </c>
      <c r="X238" s="184" t="str">
        <f t="shared" si="27"/>
        <v>19.4</v>
      </c>
      <c r="Y238" s="184">
        <f t="shared" si="28"/>
        <v>0</v>
      </c>
      <c r="Z238" s="184">
        <f t="shared" si="29"/>
        <v>0</v>
      </c>
      <c r="AA238" s="184">
        <f t="shared" si="30"/>
        <v>4</v>
      </c>
      <c r="AB238" s="184">
        <f t="shared" si="31"/>
        <v>0</v>
      </c>
      <c r="AC238" s="184">
        <f t="shared" si="32"/>
        <v>0</v>
      </c>
      <c r="AD238" s="184">
        <f t="shared" si="26"/>
        <v>0</v>
      </c>
      <c r="AE238" s="184">
        <f t="shared" si="33"/>
        <v>0</v>
      </c>
      <c r="AF238" s="186">
        <v>8.2799999999999994</v>
      </c>
      <c r="AG238" s="187" t="str">
        <f t="shared" si="34"/>
        <v>2400080</v>
      </c>
      <c r="AH238" s="195" t="s">
        <v>91</v>
      </c>
      <c r="AI238" s="1" t="str">
        <f t="shared" si="35"/>
        <v>DIFF</v>
      </c>
    </row>
    <row r="239" spans="1:35" ht="26.25" customHeight="1" x14ac:dyDescent="0.25">
      <c r="A239" s="72" t="s">
        <v>193</v>
      </c>
      <c r="B239" s="74" t="s">
        <v>1698</v>
      </c>
      <c r="C239" s="74" t="s">
        <v>95</v>
      </c>
      <c r="D239" s="74" t="s">
        <v>10679</v>
      </c>
      <c r="E239" s="103" t="s">
        <v>8902</v>
      </c>
      <c r="F239" s="75" t="s">
        <v>201</v>
      </c>
      <c r="G239" s="75" t="s">
        <v>37</v>
      </c>
      <c r="H239" s="75" t="s">
        <v>11224</v>
      </c>
      <c r="I239" s="133" t="s">
        <v>1239</v>
      </c>
      <c r="J239" s="77"/>
      <c r="K239" s="129"/>
      <c r="L239" s="77"/>
      <c r="M239" s="129"/>
      <c r="N239" s="77"/>
      <c r="O239" s="77"/>
      <c r="P239" s="77"/>
      <c r="Q239" s="81" t="s">
        <v>11224</v>
      </c>
      <c r="R239" s="81" t="s">
        <v>195</v>
      </c>
      <c r="S239" s="82" t="s">
        <v>195</v>
      </c>
      <c r="T239" s="77" t="s">
        <v>11225</v>
      </c>
      <c r="U239" s="21"/>
      <c r="V239" s="21"/>
      <c r="W239" s="20" t="str">
        <f>VLOOKUP(TRIM(X239),X10:Y159,2,FALSE)</f>
        <v>Wanqiang</v>
      </c>
      <c r="X239" s="184" t="str">
        <f t="shared" si="27"/>
        <v>19.14</v>
      </c>
      <c r="Y239" s="184">
        <f t="shared" si="28"/>
        <v>0</v>
      </c>
      <c r="Z239" s="184">
        <f t="shared" si="29"/>
        <v>0</v>
      </c>
      <c r="AA239" s="184">
        <f t="shared" si="30"/>
        <v>11</v>
      </c>
      <c r="AB239" s="184">
        <f t="shared" si="31"/>
        <v>0</v>
      </c>
      <c r="AC239" s="184">
        <f t="shared" si="32"/>
        <v>0</v>
      </c>
      <c r="AD239" s="184">
        <f t="shared" si="26"/>
        <v>0</v>
      </c>
      <c r="AE239" s="184">
        <f t="shared" si="33"/>
        <v>0</v>
      </c>
      <c r="AF239" s="186">
        <v>8.1</v>
      </c>
      <c r="AG239" s="187" t="str">
        <f t="shared" si="34"/>
        <v>2400081</v>
      </c>
      <c r="AH239" s="195" t="s">
        <v>1057</v>
      </c>
      <c r="AI239" s="1" t="str">
        <f t="shared" si="35"/>
        <v>DIFF</v>
      </c>
    </row>
    <row r="240" spans="1:35" ht="26.25" customHeight="1" x14ac:dyDescent="0.25">
      <c r="A240" s="72"/>
      <c r="B240" s="74" t="s">
        <v>40</v>
      </c>
      <c r="C240" s="74" t="s">
        <v>13</v>
      </c>
      <c r="D240" s="74" t="s">
        <v>91</v>
      </c>
      <c r="E240" s="103" t="s">
        <v>8903</v>
      </c>
      <c r="F240" s="75" t="s">
        <v>201</v>
      </c>
      <c r="G240" s="154" t="s">
        <v>37</v>
      </c>
      <c r="H240" s="154" t="s">
        <v>11226</v>
      </c>
      <c r="I240" s="155" t="s">
        <v>1239</v>
      </c>
      <c r="J240" s="124"/>
      <c r="K240" s="125"/>
      <c r="L240" s="124"/>
      <c r="M240" s="125"/>
      <c r="N240" s="124"/>
      <c r="O240" s="124"/>
      <c r="P240" s="124"/>
      <c r="Q240" s="156" t="s">
        <v>11226</v>
      </c>
      <c r="R240" s="156" t="s">
        <v>204</v>
      </c>
      <c r="S240" s="126" t="s">
        <v>19</v>
      </c>
      <c r="T240" s="77" t="s">
        <v>11225</v>
      </c>
      <c r="U240" s="21"/>
      <c r="V240" s="21"/>
      <c r="W240" s="20" t="str">
        <f>VLOOKUP(TRIM(X240),X10:Y159,2,FALSE)</f>
        <v>Withdrawn</v>
      </c>
      <c r="X240" s="184" t="str">
        <f t="shared" si="27"/>
        <v>99</v>
      </c>
      <c r="Y240" s="184">
        <f t="shared" si="28"/>
        <v>0</v>
      </c>
      <c r="Z240" s="184">
        <f t="shared" si="29"/>
        <v>0</v>
      </c>
      <c r="AA240" s="184">
        <f t="shared" si="30"/>
        <v>11</v>
      </c>
      <c r="AB240" s="184">
        <f t="shared" si="31"/>
        <v>0</v>
      </c>
      <c r="AC240" s="184">
        <f t="shared" si="32"/>
        <v>0</v>
      </c>
      <c r="AD240" s="184">
        <f t="shared" si="26"/>
        <v>0</v>
      </c>
      <c r="AE240" s="184">
        <f t="shared" si="33"/>
        <v>0</v>
      </c>
      <c r="AF240" s="186">
        <v>4.0999999999999996</v>
      </c>
      <c r="AG240" s="187" t="str">
        <f t="shared" si="34"/>
        <v>2400082</v>
      </c>
      <c r="AH240" s="195" t="s">
        <v>1057</v>
      </c>
      <c r="AI240" s="1" t="str">
        <f t="shared" si="35"/>
        <v>DIFF</v>
      </c>
    </row>
    <row r="241" spans="1:35" ht="26.25" customHeight="1" x14ac:dyDescent="0.25">
      <c r="A241" s="72" t="s">
        <v>193</v>
      </c>
      <c r="B241" s="74" t="s">
        <v>40</v>
      </c>
      <c r="C241" s="74" t="s">
        <v>95</v>
      </c>
      <c r="D241" s="74" t="s">
        <v>10680</v>
      </c>
      <c r="E241" s="103" t="s">
        <v>8904</v>
      </c>
      <c r="F241" s="75" t="s">
        <v>1081</v>
      </c>
      <c r="G241" s="75" t="s">
        <v>96</v>
      </c>
      <c r="H241" s="75" t="s">
        <v>12309</v>
      </c>
      <c r="I241" s="133" t="s">
        <v>228</v>
      </c>
      <c r="J241" s="77" t="s">
        <v>11227</v>
      </c>
      <c r="K241" s="129"/>
      <c r="L241" s="77"/>
      <c r="M241" s="129"/>
      <c r="N241" s="77" t="s">
        <v>11228</v>
      </c>
      <c r="O241" s="77" t="s">
        <v>1386</v>
      </c>
      <c r="P241" s="77" t="s">
        <v>11229</v>
      </c>
      <c r="Q241" s="81" t="s">
        <v>12308</v>
      </c>
      <c r="R241" s="81" t="s">
        <v>403</v>
      </c>
      <c r="S241" s="82" t="s">
        <v>403</v>
      </c>
      <c r="T241" s="77" t="s">
        <v>1932</v>
      </c>
      <c r="U241" s="21"/>
      <c r="V241" s="21"/>
      <c r="W241" s="20" t="str">
        <f>VLOOKUP(TRIM(X241),X10:Y159,2,FALSE)</f>
        <v>Wanqiang</v>
      </c>
      <c r="X241" s="184" t="str">
        <f t="shared" si="27"/>
        <v>19.15</v>
      </c>
      <c r="Y241" s="184">
        <f t="shared" si="28"/>
        <v>0</v>
      </c>
      <c r="Z241" s="184">
        <f t="shared" si="29"/>
        <v>0</v>
      </c>
      <c r="AA241" s="184">
        <f t="shared" si="30"/>
        <v>4</v>
      </c>
      <c r="AB241" s="184">
        <f t="shared" si="31"/>
        <v>0</v>
      </c>
      <c r="AC241" s="184">
        <f t="shared" si="32"/>
        <v>0</v>
      </c>
      <c r="AD241" s="184">
        <f t="shared" si="26"/>
        <v>0</v>
      </c>
      <c r="AE241" s="184">
        <f t="shared" si="33"/>
        <v>0</v>
      </c>
      <c r="AF241" s="186">
        <v>4.0999999999999996</v>
      </c>
      <c r="AG241" s="187" t="str">
        <f t="shared" si="34"/>
        <v>2400083</v>
      </c>
      <c r="AH241" s="195" t="s">
        <v>1078</v>
      </c>
      <c r="AI241" s="1" t="str">
        <f t="shared" si="35"/>
        <v>DIFF</v>
      </c>
    </row>
    <row r="242" spans="1:35" ht="26.25" customHeight="1" x14ac:dyDescent="0.25">
      <c r="A242" s="72" t="s">
        <v>193</v>
      </c>
      <c r="B242" s="74" t="s">
        <v>40</v>
      </c>
      <c r="C242" s="74" t="s">
        <v>95</v>
      </c>
      <c r="D242" s="74" t="s">
        <v>2297</v>
      </c>
      <c r="E242" s="103" t="s">
        <v>8905</v>
      </c>
      <c r="F242" s="75" t="s">
        <v>1081</v>
      </c>
      <c r="G242" s="75" t="s">
        <v>96</v>
      </c>
      <c r="H242" s="75" t="s">
        <v>12310</v>
      </c>
      <c r="I242" s="133" t="s">
        <v>252</v>
      </c>
      <c r="J242" s="77" t="s">
        <v>2411</v>
      </c>
      <c r="K242" s="129"/>
      <c r="L242" s="77"/>
      <c r="M242" s="129"/>
      <c r="N242" s="77" t="s">
        <v>11223</v>
      </c>
      <c r="O242" s="77" t="s">
        <v>1386</v>
      </c>
      <c r="P242" s="77" t="s">
        <v>2412</v>
      </c>
      <c r="Q242" s="81" t="s">
        <v>11230</v>
      </c>
      <c r="R242" s="81" t="s">
        <v>14143</v>
      </c>
      <c r="S242" s="82" t="s">
        <v>213</v>
      </c>
      <c r="T242" s="77" t="s">
        <v>253</v>
      </c>
      <c r="U242" s="21"/>
      <c r="V242" s="21"/>
      <c r="W242" s="20" t="str">
        <f>VLOOKUP(TRIM(X242),X10:Y159,2,FALSE)</f>
        <v>Dario</v>
      </c>
      <c r="X242" s="184" t="str">
        <f t="shared" si="27"/>
        <v>19.4</v>
      </c>
      <c r="Y242" s="184">
        <f t="shared" si="28"/>
        <v>0</v>
      </c>
      <c r="Z242" s="184">
        <f t="shared" si="29"/>
        <v>0</v>
      </c>
      <c r="AA242" s="184">
        <f t="shared" si="30"/>
        <v>12</v>
      </c>
      <c r="AB242" s="184">
        <f t="shared" si="31"/>
        <v>0</v>
      </c>
      <c r="AC242" s="184">
        <f t="shared" si="32"/>
        <v>0</v>
      </c>
      <c r="AD242" s="184">
        <f t="shared" si="26"/>
        <v>0</v>
      </c>
      <c r="AE242" s="184">
        <f t="shared" si="33"/>
        <v>0</v>
      </c>
      <c r="AF242" s="186">
        <v>4.0999999999999996</v>
      </c>
      <c r="AG242" s="187" t="str">
        <f t="shared" si="34"/>
        <v>2400084</v>
      </c>
      <c r="AH242" s="195" t="s">
        <v>1057</v>
      </c>
      <c r="AI242" s="1" t="str">
        <f t="shared" si="35"/>
        <v>DIFF</v>
      </c>
    </row>
    <row r="243" spans="1:35" ht="26.25" customHeight="1" x14ac:dyDescent="0.25">
      <c r="A243" s="72" t="s">
        <v>193</v>
      </c>
      <c r="B243" s="74" t="s">
        <v>40</v>
      </c>
      <c r="C243" s="74" t="s">
        <v>95</v>
      </c>
      <c r="D243" s="74" t="s">
        <v>2297</v>
      </c>
      <c r="E243" s="103" t="s">
        <v>8906</v>
      </c>
      <c r="F243" s="75" t="s">
        <v>1081</v>
      </c>
      <c r="G243" s="75" t="s">
        <v>96</v>
      </c>
      <c r="H243" s="75" t="s">
        <v>12312</v>
      </c>
      <c r="I243" s="133" t="s">
        <v>252</v>
      </c>
      <c r="J243" s="77" t="s">
        <v>2411</v>
      </c>
      <c r="K243" s="129"/>
      <c r="L243" s="77"/>
      <c r="M243" s="129"/>
      <c r="N243" s="77" t="s">
        <v>11223</v>
      </c>
      <c r="O243" s="77" t="s">
        <v>1386</v>
      </c>
      <c r="P243" s="77" t="s">
        <v>2412</v>
      </c>
      <c r="Q243" s="81" t="s">
        <v>12311</v>
      </c>
      <c r="R243" s="81" t="s">
        <v>403</v>
      </c>
      <c r="S243" s="82" t="s">
        <v>403</v>
      </c>
      <c r="T243" s="77" t="s">
        <v>253</v>
      </c>
      <c r="U243" s="21"/>
      <c r="V243" s="21"/>
      <c r="W243" s="20" t="str">
        <f>VLOOKUP(TRIM(X243),X10:Y159,2,FALSE)</f>
        <v>Dario</v>
      </c>
      <c r="X243" s="184" t="str">
        <f t="shared" si="27"/>
        <v>19.4</v>
      </c>
      <c r="Y243" s="184">
        <f t="shared" si="28"/>
        <v>0</v>
      </c>
      <c r="Z243" s="184">
        <f t="shared" si="29"/>
        <v>0</v>
      </c>
      <c r="AA243" s="184">
        <f t="shared" si="30"/>
        <v>12</v>
      </c>
      <c r="AB243" s="184">
        <f t="shared" si="31"/>
        <v>0</v>
      </c>
      <c r="AC243" s="184">
        <f t="shared" si="32"/>
        <v>0</v>
      </c>
      <c r="AD243" s="184">
        <f t="shared" si="26"/>
        <v>0</v>
      </c>
      <c r="AE243" s="184">
        <f t="shared" si="33"/>
        <v>0</v>
      </c>
      <c r="AF243" s="186">
        <v>4.0999999999999996</v>
      </c>
      <c r="AG243" s="187" t="str">
        <f t="shared" si="34"/>
        <v>2400085</v>
      </c>
      <c r="AH243" s="195" t="s">
        <v>1061</v>
      </c>
      <c r="AI243" s="1" t="str">
        <f t="shared" si="35"/>
        <v>DIFF</v>
      </c>
    </row>
    <row r="244" spans="1:35" ht="26.25" customHeight="1" x14ac:dyDescent="0.25">
      <c r="A244" s="72" t="s">
        <v>193</v>
      </c>
      <c r="B244" s="74" t="s">
        <v>40</v>
      </c>
      <c r="C244" s="74" t="s">
        <v>95</v>
      </c>
      <c r="D244" s="74" t="s">
        <v>2297</v>
      </c>
      <c r="E244" s="103" t="s">
        <v>8907</v>
      </c>
      <c r="F244" s="75" t="s">
        <v>1081</v>
      </c>
      <c r="G244" s="75" t="s">
        <v>96</v>
      </c>
      <c r="H244" s="75" t="s">
        <v>12314</v>
      </c>
      <c r="I244" s="133" t="s">
        <v>252</v>
      </c>
      <c r="J244" s="77" t="s">
        <v>2411</v>
      </c>
      <c r="K244" s="129"/>
      <c r="L244" s="77"/>
      <c r="M244" s="129"/>
      <c r="N244" s="77" t="s">
        <v>11223</v>
      </c>
      <c r="O244" s="77" t="s">
        <v>1386</v>
      </c>
      <c r="P244" s="77" t="s">
        <v>2412</v>
      </c>
      <c r="Q244" s="81" t="s">
        <v>12313</v>
      </c>
      <c r="R244" s="81" t="s">
        <v>403</v>
      </c>
      <c r="S244" s="82" t="s">
        <v>403</v>
      </c>
      <c r="T244" s="77" t="s">
        <v>253</v>
      </c>
      <c r="U244" s="21"/>
      <c r="V244" s="21"/>
      <c r="W244" s="20" t="str">
        <f>VLOOKUP(TRIM(X244),X10:Y159,2,FALSE)</f>
        <v>Dario</v>
      </c>
      <c r="X244" s="184" t="str">
        <f t="shared" si="27"/>
        <v>19.4</v>
      </c>
      <c r="Y244" s="184">
        <f t="shared" si="28"/>
        <v>0</v>
      </c>
      <c r="Z244" s="184">
        <f t="shared" si="29"/>
        <v>0</v>
      </c>
      <c r="AA244" s="184">
        <f t="shared" si="30"/>
        <v>12</v>
      </c>
      <c r="AB244" s="184">
        <f t="shared" si="31"/>
        <v>0</v>
      </c>
      <c r="AC244" s="184">
        <f t="shared" si="32"/>
        <v>0</v>
      </c>
      <c r="AD244" s="184">
        <f t="shared" si="26"/>
        <v>0</v>
      </c>
      <c r="AE244" s="184">
        <f t="shared" si="33"/>
        <v>0</v>
      </c>
      <c r="AF244" s="186">
        <v>4.0999999999999996</v>
      </c>
      <c r="AG244" s="187" t="str">
        <f t="shared" si="34"/>
        <v>2400086</v>
      </c>
      <c r="AH244" s="195" t="s">
        <v>1015</v>
      </c>
      <c r="AI244" s="1" t="str">
        <f t="shared" si="35"/>
        <v>DIFF</v>
      </c>
    </row>
    <row r="245" spans="1:35" ht="26.25" customHeight="1" x14ac:dyDescent="0.25">
      <c r="A245" s="72" t="s">
        <v>193</v>
      </c>
      <c r="B245" s="74" t="s">
        <v>40</v>
      </c>
      <c r="C245" s="74" t="s">
        <v>95</v>
      </c>
      <c r="D245" s="74" t="s">
        <v>2297</v>
      </c>
      <c r="E245" s="103" t="s">
        <v>8908</v>
      </c>
      <c r="F245" s="75" t="s">
        <v>1081</v>
      </c>
      <c r="G245" s="75" t="s">
        <v>96</v>
      </c>
      <c r="H245" s="75" t="s">
        <v>12316</v>
      </c>
      <c r="I245" s="133" t="s">
        <v>252</v>
      </c>
      <c r="J245" s="77" t="s">
        <v>2411</v>
      </c>
      <c r="K245" s="129"/>
      <c r="L245" s="77"/>
      <c r="M245" s="129"/>
      <c r="N245" s="77" t="s">
        <v>11223</v>
      </c>
      <c r="O245" s="77" t="s">
        <v>1386</v>
      </c>
      <c r="P245" s="77" t="s">
        <v>2412</v>
      </c>
      <c r="Q245" s="81" t="s">
        <v>12315</v>
      </c>
      <c r="R245" s="81" t="s">
        <v>14144</v>
      </c>
      <c r="S245" s="82" t="s">
        <v>213</v>
      </c>
      <c r="T245" s="77" t="s">
        <v>253</v>
      </c>
      <c r="U245" s="21"/>
      <c r="V245" s="21"/>
      <c r="W245" s="20" t="str">
        <f>VLOOKUP(TRIM(X245),X10:Y159,2,FALSE)</f>
        <v>Dario</v>
      </c>
      <c r="X245" s="184" t="str">
        <f t="shared" si="27"/>
        <v>19.4</v>
      </c>
      <c r="Y245" s="184">
        <f t="shared" si="28"/>
        <v>0</v>
      </c>
      <c r="Z245" s="184">
        <f t="shared" si="29"/>
        <v>0</v>
      </c>
      <c r="AA245" s="184">
        <f t="shared" si="30"/>
        <v>12</v>
      </c>
      <c r="AB245" s="184">
        <f t="shared" si="31"/>
        <v>0</v>
      </c>
      <c r="AC245" s="184">
        <f t="shared" si="32"/>
        <v>0</v>
      </c>
      <c r="AD245" s="184">
        <f t="shared" si="26"/>
        <v>0</v>
      </c>
      <c r="AE245" s="184">
        <f t="shared" si="33"/>
        <v>0</v>
      </c>
      <c r="AF245" s="186">
        <v>4.0999999999999996</v>
      </c>
      <c r="AG245" s="187" t="str">
        <f t="shared" si="34"/>
        <v>2400087</v>
      </c>
      <c r="AH245" s="195" t="s">
        <v>1015</v>
      </c>
      <c r="AI245" s="1" t="str">
        <f t="shared" si="35"/>
        <v>DIFF</v>
      </c>
    </row>
    <row r="246" spans="1:35" ht="26.25" customHeight="1" x14ac:dyDescent="0.25">
      <c r="A246" s="72" t="s">
        <v>193</v>
      </c>
      <c r="B246" s="74" t="s">
        <v>40</v>
      </c>
      <c r="C246" s="74" t="s">
        <v>95</v>
      </c>
      <c r="D246" s="74" t="s">
        <v>2294</v>
      </c>
      <c r="E246" s="103" t="s">
        <v>8909</v>
      </c>
      <c r="F246" s="75" t="s">
        <v>1081</v>
      </c>
      <c r="G246" s="75" t="s">
        <v>96</v>
      </c>
      <c r="H246" s="75" t="s">
        <v>12317</v>
      </c>
      <c r="I246" s="133" t="s">
        <v>252</v>
      </c>
      <c r="J246" s="77" t="s">
        <v>2434</v>
      </c>
      <c r="K246" s="129"/>
      <c r="L246" s="77"/>
      <c r="M246" s="129"/>
      <c r="N246" s="77" t="s">
        <v>11223</v>
      </c>
      <c r="O246" s="77" t="s">
        <v>1386</v>
      </c>
      <c r="P246" s="77" t="s">
        <v>11231</v>
      </c>
      <c r="Q246" s="81" t="s">
        <v>11232</v>
      </c>
      <c r="R246" s="81" t="s">
        <v>14145</v>
      </c>
      <c r="S246" s="82" t="s">
        <v>213</v>
      </c>
      <c r="T246" s="77" t="s">
        <v>253</v>
      </c>
      <c r="U246" s="21"/>
      <c r="V246" s="21"/>
      <c r="W246" s="20" t="str">
        <f>VLOOKUP(TRIM(X246),X10:Y159,2,FALSE)</f>
        <v>Wanqiang</v>
      </c>
      <c r="X246" s="184" t="str">
        <f t="shared" si="27"/>
        <v>19.1</v>
      </c>
      <c r="Y246" s="184">
        <f t="shared" si="28"/>
        <v>0</v>
      </c>
      <c r="Z246" s="184">
        <f t="shared" si="29"/>
        <v>0</v>
      </c>
      <c r="AA246" s="184">
        <f t="shared" si="30"/>
        <v>12</v>
      </c>
      <c r="AB246" s="184">
        <f t="shared" si="31"/>
        <v>0</v>
      </c>
      <c r="AC246" s="184">
        <f t="shared" si="32"/>
        <v>0</v>
      </c>
      <c r="AD246" s="184">
        <f t="shared" si="26"/>
        <v>0</v>
      </c>
      <c r="AE246" s="184">
        <f t="shared" si="33"/>
        <v>0</v>
      </c>
      <c r="AF246" s="186">
        <v>4.0999999999999996</v>
      </c>
      <c r="AG246" s="187" t="str">
        <f t="shared" si="34"/>
        <v>2400088</v>
      </c>
      <c r="AH246" s="195" t="s">
        <v>1015</v>
      </c>
      <c r="AI246" s="1" t="str">
        <f t="shared" si="35"/>
        <v>DIFF</v>
      </c>
    </row>
    <row r="247" spans="1:35" ht="26.25" customHeight="1" x14ac:dyDescent="0.25">
      <c r="A247" s="72" t="s">
        <v>193</v>
      </c>
      <c r="B247" s="74" t="s">
        <v>40</v>
      </c>
      <c r="C247" s="74" t="s">
        <v>95</v>
      </c>
      <c r="D247" s="74" t="s">
        <v>10676</v>
      </c>
      <c r="E247" s="103" t="s">
        <v>8910</v>
      </c>
      <c r="F247" s="75" t="s">
        <v>1081</v>
      </c>
      <c r="G247" s="75" t="s">
        <v>96</v>
      </c>
      <c r="H247" s="75" t="s">
        <v>12319</v>
      </c>
      <c r="I247" s="133" t="s">
        <v>252</v>
      </c>
      <c r="J247" s="77" t="s">
        <v>11233</v>
      </c>
      <c r="K247" s="129"/>
      <c r="L247" s="77"/>
      <c r="M247" s="129"/>
      <c r="N247" s="77" t="s">
        <v>1465</v>
      </c>
      <c r="O247" s="77" t="s">
        <v>1386</v>
      </c>
      <c r="P247" s="77" t="s">
        <v>8810</v>
      </c>
      <c r="Q247" s="81" t="s">
        <v>12318</v>
      </c>
      <c r="R247" s="81" t="s">
        <v>14146</v>
      </c>
      <c r="S247" s="82" t="s">
        <v>213</v>
      </c>
      <c r="T247" s="77" t="s">
        <v>253</v>
      </c>
      <c r="U247" s="21"/>
      <c r="V247" s="21"/>
      <c r="W247" s="20" t="str">
        <f>VLOOKUP(TRIM(X247),X10:Y159,2,FALSE)</f>
        <v>Andy</v>
      </c>
      <c r="X247" s="184" t="str">
        <f t="shared" si="27"/>
        <v>19.11</v>
      </c>
      <c r="Y247" s="184">
        <f t="shared" si="28"/>
        <v>0</v>
      </c>
      <c r="Z247" s="184">
        <f t="shared" si="29"/>
        <v>0</v>
      </c>
      <c r="AA247" s="184">
        <f t="shared" si="30"/>
        <v>12</v>
      </c>
      <c r="AB247" s="184">
        <f t="shared" si="31"/>
        <v>0</v>
      </c>
      <c r="AC247" s="184">
        <f t="shared" si="32"/>
        <v>0</v>
      </c>
      <c r="AD247" s="184">
        <f t="shared" si="26"/>
        <v>0</v>
      </c>
      <c r="AE247" s="184">
        <f t="shared" si="33"/>
        <v>0</v>
      </c>
      <c r="AF247" s="186">
        <v>8.1</v>
      </c>
      <c r="AG247" s="187" t="str">
        <f t="shared" si="34"/>
        <v>2400089</v>
      </c>
      <c r="AH247" s="195" t="s">
        <v>1015</v>
      </c>
      <c r="AI247" s="1" t="str">
        <f t="shared" si="35"/>
        <v>DIFF</v>
      </c>
    </row>
    <row r="248" spans="1:35" ht="26.25" customHeight="1" x14ac:dyDescent="0.25">
      <c r="A248" s="72" t="s">
        <v>193</v>
      </c>
      <c r="B248" s="74" t="s">
        <v>40</v>
      </c>
      <c r="C248" s="74" t="s">
        <v>95</v>
      </c>
      <c r="D248" s="74" t="s">
        <v>10676</v>
      </c>
      <c r="E248" s="103" t="s">
        <v>8911</v>
      </c>
      <c r="F248" s="75" t="s">
        <v>1081</v>
      </c>
      <c r="G248" s="75" t="s">
        <v>96</v>
      </c>
      <c r="H248" s="75" t="s">
        <v>12321</v>
      </c>
      <c r="I248" s="133" t="s">
        <v>252</v>
      </c>
      <c r="J248" s="77" t="s">
        <v>11233</v>
      </c>
      <c r="K248" s="129"/>
      <c r="L248" s="77"/>
      <c r="M248" s="129"/>
      <c r="N248" s="77" t="s">
        <v>1465</v>
      </c>
      <c r="O248" s="77" t="s">
        <v>1386</v>
      </c>
      <c r="P248" s="77" t="s">
        <v>8810</v>
      </c>
      <c r="Q248" s="81" t="s">
        <v>12320</v>
      </c>
      <c r="R248" s="81" t="s">
        <v>403</v>
      </c>
      <c r="S248" s="82" t="s">
        <v>403</v>
      </c>
      <c r="T248" s="77" t="s">
        <v>253</v>
      </c>
      <c r="U248" s="21"/>
      <c r="V248" s="21"/>
      <c r="W248" s="20" t="str">
        <f>VLOOKUP(TRIM(X248),X10:Y159,2,FALSE)</f>
        <v>Andy</v>
      </c>
      <c r="X248" s="184" t="str">
        <f t="shared" si="27"/>
        <v>19.11</v>
      </c>
      <c r="Y248" s="184">
        <f t="shared" si="28"/>
        <v>0</v>
      </c>
      <c r="Z248" s="184">
        <f t="shared" si="29"/>
        <v>0</v>
      </c>
      <c r="AA248" s="184">
        <f t="shared" si="30"/>
        <v>12</v>
      </c>
      <c r="AB248" s="184">
        <f t="shared" si="31"/>
        <v>0</v>
      </c>
      <c r="AC248" s="184">
        <f t="shared" si="32"/>
        <v>0</v>
      </c>
      <c r="AD248" s="184">
        <f t="shared" si="26"/>
        <v>0</v>
      </c>
      <c r="AE248" s="184">
        <f t="shared" si="33"/>
        <v>0</v>
      </c>
      <c r="AF248" s="186">
        <v>8.11</v>
      </c>
      <c r="AG248" s="187" t="str">
        <f t="shared" si="34"/>
        <v>2400090</v>
      </c>
      <c r="AH248" s="195" t="s">
        <v>1059</v>
      </c>
      <c r="AI248" s="1" t="str">
        <f t="shared" si="35"/>
        <v>DIFF</v>
      </c>
    </row>
    <row r="249" spans="1:35" ht="26.25" customHeight="1" x14ac:dyDescent="0.25">
      <c r="A249" s="72" t="s">
        <v>193</v>
      </c>
      <c r="B249" s="74" t="s">
        <v>40</v>
      </c>
      <c r="C249" s="74" t="s">
        <v>95</v>
      </c>
      <c r="D249" s="74" t="s">
        <v>10676</v>
      </c>
      <c r="E249" s="103" t="s">
        <v>8912</v>
      </c>
      <c r="F249" s="75" t="s">
        <v>1081</v>
      </c>
      <c r="G249" s="75" t="s">
        <v>96</v>
      </c>
      <c r="H249" s="75" t="s">
        <v>12323</v>
      </c>
      <c r="I249" s="133" t="s">
        <v>252</v>
      </c>
      <c r="J249" s="77" t="s">
        <v>11233</v>
      </c>
      <c r="K249" s="129"/>
      <c r="L249" s="77"/>
      <c r="M249" s="129"/>
      <c r="N249" s="77" t="s">
        <v>1465</v>
      </c>
      <c r="O249" s="77" t="s">
        <v>1386</v>
      </c>
      <c r="P249" s="77" t="s">
        <v>8810</v>
      </c>
      <c r="Q249" s="81" t="s">
        <v>12322</v>
      </c>
      <c r="R249" s="81" t="s">
        <v>403</v>
      </c>
      <c r="S249" s="82" t="s">
        <v>403</v>
      </c>
      <c r="T249" s="77" t="s">
        <v>253</v>
      </c>
      <c r="U249" s="21"/>
      <c r="V249" s="21"/>
      <c r="W249" s="20" t="str">
        <f>VLOOKUP(TRIM(X249),X10:Y159,2,FALSE)</f>
        <v>Andy</v>
      </c>
      <c r="X249" s="184" t="str">
        <f t="shared" si="27"/>
        <v>19.11</v>
      </c>
      <c r="Y249" s="184">
        <f t="shared" si="28"/>
        <v>0</v>
      </c>
      <c r="Z249" s="184">
        <f t="shared" si="29"/>
        <v>0</v>
      </c>
      <c r="AA249" s="184">
        <f t="shared" si="30"/>
        <v>12</v>
      </c>
      <c r="AB249" s="184">
        <f t="shared" si="31"/>
        <v>0</v>
      </c>
      <c r="AC249" s="184">
        <f t="shared" si="32"/>
        <v>0</v>
      </c>
      <c r="AD249" s="184">
        <f t="shared" si="26"/>
        <v>0</v>
      </c>
      <c r="AE249" s="184">
        <f t="shared" si="33"/>
        <v>0</v>
      </c>
      <c r="AF249" s="186">
        <v>4.0999999999999996</v>
      </c>
      <c r="AG249" s="187" t="str">
        <f t="shared" si="34"/>
        <v>2400091</v>
      </c>
      <c r="AH249" s="195" t="s">
        <v>1059</v>
      </c>
      <c r="AI249" s="1" t="str">
        <f t="shared" si="35"/>
        <v>DIFF</v>
      </c>
    </row>
    <row r="250" spans="1:35" ht="26.25" customHeight="1" x14ac:dyDescent="0.25">
      <c r="A250" s="72" t="s">
        <v>193</v>
      </c>
      <c r="B250" s="74" t="s">
        <v>40</v>
      </c>
      <c r="C250" s="74" t="s">
        <v>95</v>
      </c>
      <c r="D250" s="74" t="s">
        <v>10676</v>
      </c>
      <c r="E250" s="103" t="s">
        <v>8913</v>
      </c>
      <c r="F250" s="75" t="s">
        <v>1081</v>
      </c>
      <c r="G250" s="75" t="s">
        <v>96</v>
      </c>
      <c r="H250" s="75" t="s">
        <v>12325</v>
      </c>
      <c r="I250" s="133" t="s">
        <v>252</v>
      </c>
      <c r="J250" s="77" t="s">
        <v>11233</v>
      </c>
      <c r="K250" s="129"/>
      <c r="L250" s="77"/>
      <c r="M250" s="129"/>
      <c r="N250" s="77" t="s">
        <v>1465</v>
      </c>
      <c r="O250" s="77" t="s">
        <v>1386</v>
      </c>
      <c r="P250" s="77" t="s">
        <v>8810</v>
      </c>
      <c r="Q250" s="81" t="s">
        <v>12324</v>
      </c>
      <c r="R250" s="81" t="s">
        <v>403</v>
      </c>
      <c r="S250" s="82" t="s">
        <v>403</v>
      </c>
      <c r="T250" s="77" t="s">
        <v>253</v>
      </c>
      <c r="U250" s="21"/>
      <c r="V250" s="21"/>
      <c r="W250" s="20" t="str">
        <f>VLOOKUP(TRIM(X250),X10:Y159,2,FALSE)</f>
        <v>Andy</v>
      </c>
      <c r="X250" s="184" t="str">
        <f t="shared" si="27"/>
        <v>19.11</v>
      </c>
      <c r="Y250" s="184">
        <f t="shared" si="28"/>
        <v>0</v>
      </c>
      <c r="Z250" s="184">
        <f t="shared" si="29"/>
        <v>0</v>
      </c>
      <c r="AA250" s="184">
        <f t="shared" si="30"/>
        <v>12</v>
      </c>
      <c r="AB250" s="184">
        <f t="shared" si="31"/>
        <v>0</v>
      </c>
      <c r="AC250" s="184">
        <f t="shared" si="32"/>
        <v>0</v>
      </c>
      <c r="AD250" s="184">
        <f t="shared" si="26"/>
        <v>0</v>
      </c>
      <c r="AE250" s="184">
        <f t="shared" si="33"/>
        <v>0</v>
      </c>
      <c r="AF250" s="186">
        <v>4.0999999999999996</v>
      </c>
      <c r="AG250" s="187" t="str">
        <f t="shared" si="34"/>
        <v>2400092</v>
      </c>
      <c r="AH250" s="195" t="s">
        <v>1059</v>
      </c>
      <c r="AI250" s="1" t="str">
        <f t="shared" si="35"/>
        <v>DIFF</v>
      </c>
    </row>
    <row r="251" spans="1:35" ht="26.25" customHeight="1" x14ac:dyDescent="0.25">
      <c r="A251" s="72" t="s">
        <v>193</v>
      </c>
      <c r="B251" s="74" t="s">
        <v>6126</v>
      </c>
      <c r="C251" s="74" t="s">
        <v>95</v>
      </c>
      <c r="D251" s="74" t="s">
        <v>1397</v>
      </c>
      <c r="E251" s="103" t="s">
        <v>8914</v>
      </c>
      <c r="F251" s="75" t="s">
        <v>14</v>
      </c>
      <c r="G251" s="75" t="s">
        <v>96</v>
      </c>
      <c r="H251" s="75" t="s">
        <v>6127</v>
      </c>
      <c r="I251" s="133" t="s">
        <v>252</v>
      </c>
      <c r="J251" s="77" t="s">
        <v>102</v>
      </c>
      <c r="K251" s="129">
        <v>4591</v>
      </c>
      <c r="L251" s="77" t="s">
        <v>48</v>
      </c>
      <c r="M251" s="129" t="s">
        <v>103</v>
      </c>
      <c r="N251" s="77" t="s">
        <v>11219</v>
      </c>
      <c r="O251" s="77" t="s">
        <v>386</v>
      </c>
      <c r="P251" s="77" t="s">
        <v>1278</v>
      </c>
      <c r="Q251" s="81" t="s">
        <v>6125</v>
      </c>
      <c r="R251" s="81" t="s">
        <v>14147</v>
      </c>
      <c r="S251" s="82" t="s">
        <v>195</v>
      </c>
      <c r="T251" s="77" t="s">
        <v>253</v>
      </c>
      <c r="U251" s="21"/>
      <c r="V251" s="21"/>
      <c r="W251" s="20" t="str">
        <f>VLOOKUP(TRIM(X251),X10:Y159,2,FALSE)</f>
        <v>Andy</v>
      </c>
      <c r="X251" s="184" t="str">
        <f t="shared" si="27"/>
        <v>9.6.2</v>
      </c>
      <c r="Y251" s="184">
        <f t="shared" si="28"/>
        <v>0</v>
      </c>
      <c r="Z251" s="184">
        <f t="shared" si="29"/>
        <v>0</v>
      </c>
      <c r="AA251" s="184">
        <f t="shared" si="30"/>
        <v>12</v>
      </c>
      <c r="AB251" s="184">
        <f t="shared" si="31"/>
        <v>0</v>
      </c>
      <c r="AC251" s="184">
        <f t="shared" si="32"/>
        <v>0</v>
      </c>
      <c r="AD251" s="184">
        <f t="shared" si="26"/>
        <v>0</v>
      </c>
      <c r="AE251" s="184">
        <f t="shared" si="33"/>
        <v>0</v>
      </c>
      <c r="AF251" s="186">
        <v>8.4</v>
      </c>
      <c r="AG251" s="187" t="str">
        <f t="shared" si="34"/>
        <v>2400093</v>
      </c>
      <c r="AH251" s="195" t="s">
        <v>1059</v>
      </c>
      <c r="AI251" s="1" t="str">
        <f t="shared" si="35"/>
        <v>DIFF</v>
      </c>
    </row>
    <row r="252" spans="1:35" ht="26.25" customHeight="1" x14ac:dyDescent="0.25">
      <c r="A252" s="72" t="s">
        <v>193</v>
      </c>
      <c r="B252" s="74" t="s">
        <v>1795</v>
      </c>
      <c r="C252" s="74" t="s">
        <v>95</v>
      </c>
      <c r="D252" s="74" t="s">
        <v>1289</v>
      </c>
      <c r="E252" s="103" t="s">
        <v>8915</v>
      </c>
      <c r="F252" s="75" t="s">
        <v>14</v>
      </c>
      <c r="G252" s="75" t="s">
        <v>96</v>
      </c>
      <c r="H252" s="75" t="s">
        <v>1973</v>
      </c>
      <c r="I252" s="133" t="s">
        <v>252</v>
      </c>
      <c r="J252" s="77" t="s">
        <v>379</v>
      </c>
      <c r="K252" s="129">
        <v>164</v>
      </c>
      <c r="L252" s="77" t="s">
        <v>52</v>
      </c>
      <c r="M252" s="129" t="s">
        <v>103</v>
      </c>
      <c r="N252" s="77" t="s">
        <v>11219</v>
      </c>
      <c r="O252" s="77" t="s">
        <v>386</v>
      </c>
      <c r="P252" s="77" t="s">
        <v>1274</v>
      </c>
      <c r="Q252" s="81" t="s">
        <v>2719</v>
      </c>
      <c r="R252" s="81" t="s">
        <v>14148</v>
      </c>
      <c r="S252" s="82" t="s">
        <v>195</v>
      </c>
      <c r="T252" s="77" t="s">
        <v>253</v>
      </c>
      <c r="U252" s="21"/>
      <c r="V252" s="21"/>
      <c r="W252" s="20" t="str">
        <f>VLOOKUP(TRIM(X252),X10:Y159,2,FALSE)</f>
        <v>Dario</v>
      </c>
      <c r="X252" s="184" t="str">
        <f t="shared" si="27"/>
        <v>9.17.2</v>
      </c>
      <c r="Y252" s="184">
        <f t="shared" si="28"/>
        <v>0</v>
      </c>
      <c r="Z252" s="184">
        <f t="shared" si="29"/>
        <v>0</v>
      </c>
      <c r="AA252" s="184">
        <f t="shared" si="30"/>
        <v>12</v>
      </c>
      <c r="AB252" s="184">
        <f t="shared" si="31"/>
        <v>0</v>
      </c>
      <c r="AC252" s="184">
        <f t="shared" si="32"/>
        <v>0</v>
      </c>
      <c r="AD252" s="184">
        <f t="shared" si="26"/>
        <v>0</v>
      </c>
      <c r="AE252" s="184">
        <f t="shared" si="33"/>
        <v>0</v>
      </c>
      <c r="AF252" s="186">
        <v>8.9</v>
      </c>
      <c r="AG252" s="187" t="str">
        <f t="shared" si="34"/>
        <v>2400094</v>
      </c>
      <c r="AH252" s="195" t="s">
        <v>1060</v>
      </c>
      <c r="AI252" s="1" t="str">
        <f t="shared" si="35"/>
        <v>DIFF</v>
      </c>
    </row>
    <row r="253" spans="1:35" ht="26.25" customHeight="1" x14ac:dyDescent="0.25">
      <c r="A253" s="72" t="s">
        <v>193</v>
      </c>
      <c r="B253" s="74" t="s">
        <v>2229</v>
      </c>
      <c r="C253" s="74" t="s">
        <v>95</v>
      </c>
      <c r="D253" s="74" t="s">
        <v>1289</v>
      </c>
      <c r="E253" s="103" t="s">
        <v>8916</v>
      </c>
      <c r="F253" s="75" t="s">
        <v>14</v>
      </c>
      <c r="G253" s="75" t="s">
        <v>96</v>
      </c>
      <c r="H253" s="75" t="s">
        <v>2499</v>
      </c>
      <c r="I253" s="133" t="s">
        <v>252</v>
      </c>
      <c r="J253" s="77" t="s">
        <v>102</v>
      </c>
      <c r="K253" s="129">
        <v>4382</v>
      </c>
      <c r="L253" s="77" t="s">
        <v>52</v>
      </c>
      <c r="M253" s="129" t="s">
        <v>103</v>
      </c>
      <c r="N253" s="77" t="s">
        <v>11219</v>
      </c>
      <c r="O253" s="77" t="s">
        <v>386</v>
      </c>
      <c r="P253" s="77" t="s">
        <v>1274</v>
      </c>
      <c r="Q253" s="81" t="s">
        <v>2736</v>
      </c>
      <c r="R253" s="81" t="s">
        <v>14149</v>
      </c>
      <c r="S253" s="82" t="s">
        <v>209</v>
      </c>
      <c r="T253" s="77" t="s">
        <v>253</v>
      </c>
      <c r="U253" s="21"/>
      <c r="V253" s="21"/>
      <c r="W253" s="20" t="str">
        <f>VLOOKUP(TRIM(X253),X10:Y159,2,FALSE)</f>
        <v>Dario</v>
      </c>
      <c r="X253" s="184" t="str">
        <f t="shared" si="27"/>
        <v>9.17.2</v>
      </c>
      <c r="Y253" s="184">
        <f t="shared" si="28"/>
        <v>0</v>
      </c>
      <c r="Z253" s="184">
        <f t="shared" si="29"/>
        <v>0</v>
      </c>
      <c r="AA253" s="184">
        <f t="shared" si="30"/>
        <v>12</v>
      </c>
      <c r="AB253" s="184">
        <f t="shared" si="31"/>
        <v>0</v>
      </c>
      <c r="AC253" s="184">
        <f t="shared" si="32"/>
        <v>0</v>
      </c>
      <c r="AD253" s="184">
        <f t="shared" si="26"/>
        <v>0</v>
      </c>
      <c r="AE253" s="184">
        <f t="shared" si="33"/>
        <v>0</v>
      </c>
      <c r="AF253" s="186">
        <v>8.9</v>
      </c>
      <c r="AG253" s="187" t="str">
        <f t="shared" si="34"/>
        <v>2400095</v>
      </c>
      <c r="AH253" s="195" t="s">
        <v>1060</v>
      </c>
      <c r="AI253" s="1" t="str">
        <f t="shared" si="35"/>
        <v>DIFF</v>
      </c>
    </row>
    <row r="254" spans="1:35" ht="26.25" customHeight="1" x14ac:dyDescent="0.25">
      <c r="A254" s="72" t="s">
        <v>193</v>
      </c>
      <c r="B254" s="74" t="s">
        <v>2543</v>
      </c>
      <c r="C254" s="74" t="s">
        <v>95</v>
      </c>
      <c r="D254" s="74" t="s">
        <v>1289</v>
      </c>
      <c r="E254" s="103" t="s">
        <v>8917</v>
      </c>
      <c r="F254" s="75" t="s">
        <v>14</v>
      </c>
      <c r="G254" s="75" t="s">
        <v>96</v>
      </c>
      <c r="H254" s="75" t="s">
        <v>1480</v>
      </c>
      <c r="I254" s="133" t="s">
        <v>252</v>
      </c>
      <c r="J254" s="77" t="s">
        <v>379</v>
      </c>
      <c r="K254" s="129">
        <v>187</v>
      </c>
      <c r="L254" s="77" t="s">
        <v>50</v>
      </c>
      <c r="M254" s="129" t="s">
        <v>103</v>
      </c>
      <c r="N254" s="77" t="s">
        <v>11219</v>
      </c>
      <c r="O254" s="77" t="s">
        <v>386</v>
      </c>
      <c r="P254" s="77" t="s">
        <v>1274</v>
      </c>
      <c r="Q254" s="81" t="s">
        <v>2738</v>
      </c>
      <c r="R254" s="81" t="s">
        <v>14150</v>
      </c>
      <c r="S254" s="82" t="s">
        <v>213</v>
      </c>
      <c r="T254" s="77" t="s">
        <v>253</v>
      </c>
      <c r="U254" s="21"/>
      <c r="V254" s="21"/>
      <c r="W254" s="20" t="str">
        <f>VLOOKUP(TRIM(X254),X10:Y159,2,FALSE)</f>
        <v>Dario</v>
      </c>
      <c r="X254" s="184" t="str">
        <f t="shared" si="27"/>
        <v>9.17.2</v>
      </c>
      <c r="Y254" s="184">
        <f t="shared" si="28"/>
        <v>0</v>
      </c>
      <c r="Z254" s="184">
        <f t="shared" si="29"/>
        <v>0</v>
      </c>
      <c r="AA254" s="184">
        <f t="shared" si="30"/>
        <v>12</v>
      </c>
      <c r="AB254" s="184">
        <f t="shared" si="31"/>
        <v>0</v>
      </c>
      <c r="AC254" s="184">
        <f t="shared" si="32"/>
        <v>0</v>
      </c>
      <c r="AD254" s="184">
        <f t="shared" si="26"/>
        <v>0</v>
      </c>
      <c r="AE254" s="184">
        <f t="shared" si="33"/>
        <v>0</v>
      </c>
      <c r="AF254" s="186">
        <v>8.9</v>
      </c>
      <c r="AG254" s="187" t="str">
        <f t="shared" si="34"/>
        <v>2400096</v>
      </c>
      <c r="AH254" s="195" t="s">
        <v>1060</v>
      </c>
      <c r="AI254" s="1" t="str">
        <f t="shared" si="35"/>
        <v>DIFF</v>
      </c>
    </row>
    <row r="255" spans="1:35" ht="26.25" customHeight="1" x14ac:dyDescent="0.25">
      <c r="A255" s="72" t="s">
        <v>193</v>
      </c>
      <c r="B255" s="74" t="s">
        <v>40</v>
      </c>
      <c r="C255" s="74" t="s">
        <v>95</v>
      </c>
      <c r="D255" s="74" t="s">
        <v>2296</v>
      </c>
      <c r="E255" s="103" t="s">
        <v>8918</v>
      </c>
      <c r="F255" s="75" t="s">
        <v>1081</v>
      </c>
      <c r="G255" s="75" t="s">
        <v>96</v>
      </c>
      <c r="H255" s="75" t="s">
        <v>13878</v>
      </c>
      <c r="I255" s="133" t="s">
        <v>11236</v>
      </c>
      <c r="J255" s="77" t="s">
        <v>2423</v>
      </c>
      <c r="K255" s="129"/>
      <c r="L255" s="77"/>
      <c r="M255" s="129"/>
      <c r="N255" s="77" t="s">
        <v>11223</v>
      </c>
      <c r="O255" s="77" t="s">
        <v>1386</v>
      </c>
      <c r="P255" s="77" t="s">
        <v>2424</v>
      </c>
      <c r="Q255" s="81" t="s">
        <v>13877</v>
      </c>
      <c r="R255" s="81" t="s">
        <v>14151</v>
      </c>
      <c r="S255" s="82" t="s">
        <v>213</v>
      </c>
      <c r="T255" s="77" t="s">
        <v>11237</v>
      </c>
      <c r="U255" s="21"/>
      <c r="V255" s="21"/>
      <c r="W255" s="20" t="str">
        <f>VLOOKUP(TRIM(X255),X10:Y159,2,FALSE)</f>
        <v>Dario</v>
      </c>
      <c r="X255" s="184" t="str">
        <f t="shared" si="27"/>
        <v>19.3</v>
      </c>
      <c r="Y255" s="184">
        <f t="shared" si="28"/>
        <v>0</v>
      </c>
      <c r="Z255" s="184">
        <f t="shared" si="29"/>
        <v>0</v>
      </c>
      <c r="AA255" s="184">
        <f t="shared" si="30"/>
        <v>22</v>
      </c>
      <c r="AB255" s="184">
        <f t="shared" si="31"/>
        <v>0</v>
      </c>
      <c r="AC255" s="184">
        <f t="shared" si="32"/>
        <v>0</v>
      </c>
      <c r="AD255" s="184">
        <f t="shared" si="26"/>
        <v>0</v>
      </c>
      <c r="AE255" s="184">
        <f t="shared" si="33"/>
        <v>0</v>
      </c>
      <c r="AF255" s="186" t="s">
        <v>1001</v>
      </c>
      <c r="AG255" s="187" t="str">
        <f t="shared" si="34"/>
        <v>2400097</v>
      </c>
      <c r="AH255" s="195" t="s">
        <v>1065</v>
      </c>
      <c r="AI255" s="1" t="str">
        <f t="shared" si="35"/>
        <v>DIFF</v>
      </c>
    </row>
    <row r="256" spans="1:35" ht="26.25" customHeight="1" x14ac:dyDescent="0.25">
      <c r="A256" s="72" t="s">
        <v>193</v>
      </c>
      <c r="B256" s="74" t="s">
        <v>40</v>
      </c>
      <c r="C256" s="74" t="s">
        <v>95</v>
      </c>
      <c r="D256" s="74" t="s">
        <v>2296</v>
      </c>
      <c r="E256" s="103" t="s">
        <v>8919</v>
      </c>
      <c r="F256" s="75" t="s">
        <v>1081</v>
      </c>
      <c r="G256" s="75" t="s">
        <v>96</v>
      </c>
      <c r="H256" s="75" t="s">
        <v>13880</v>
      </c>
      <c r="I256" s="133" t="s">
        <v>11236</v>
      </c>
      <c r="J256" s="77" t="s">
        <v>2423</v>
      </c>
      <c r="K256" s="129"/>
      <c r="L256" s="77"/>
      <c r="M256" s="129"/>
      <c r="N256" s="77" t="s">
        <v>11223</v>
      </c>
      <c r="O256" s="77" t="s">
        <v>1386</v>
      </c>
      <c r="P256" s="77" t="s">
        <v>2424</v>
      </c>
      <c r="Q256" s="81" t="s">
        <v>13879</v>
      </c>
      <c r="R256" s="81" t="s">
        <v>403</v>
      </c>
      <c r="S256" s="82" t="s">
        <v>403</v>
      </c>
      <c r="T256" s="77" t="s">
        <v>11237</v>
      </c>
      <c r="U256" s="21"/>
      <c r="V256" s="21"/>
      <c r="W256" s="20" t="str">
        <f>VLOOKUP(TRIM(X256),X10:Y159,2,FALSE)</f>
        <v>Dario</v>
      </c>
      <c r="X256" s="184" t="str">
        <f t="shared" si="27"/>
        <v>19.3</v>
      </c>
      <c r="Y256" s="184">
        <f t="shared" si="28"/>
        <v>0</v>
      </c>
      <c r="Z256" s="184">
        <f t="shared" si="29"/>
        <v>0</v>
      </c>
      <c r="AA256" s="184">
        <f t="shared" si="30"/>
        <v>22</v>
      </c>
      <c r="AB256" s="184">
        <f t="shared" si="31"/>
        <v>0</v>
      </c>
      <c r="AC256" s="184">
        <f t="shared" si="32"/>
        <v>0</v>
      </c>
      <c r="AD256" s="184">
        <f t="shared" si="26"/>
        <v>0</v>
      </c>
      <c r="AE256" s="184">
        <f t="shared" si="33"/>
        <v>0</v>
      </c>
      <c r="AF256" s="186" t="s">
        <v>1001</v>
      </c>
      <c r="AG256" s="187" t="str">
        <f t="shared" si="34"/>
        <v>2400098</v>
      </c>
      <c r="AH256" s="195" t="s">
        <v>1065</v>
      </c>
      <c r="AI256" s="1" t="str">
        <f t="shared" si="35"/>
        <v>DIFF</v>
      </c>
    </row>
    <row r="257" spans="1:35" ht="26.25" customHeight="1" x14ac:dyDescent="0.25">
      <c r="A257" s="72" t="s">
        <v>193</v>
      </c>
      <c r="B257" s="74" t="s">
        <v>40</v>
      </c>
      <c r="C257" s="74" t="s">
        <v>95</v>
      </c>
      <c r="D257" s="74" t="s">
        <v>2296</v>
      </c>
      <c r="E257" s="103" t="s">
        <v>8920</v>
      </c>
      <c r="F257" s="75" t="s">
        <v>1081</v>
      </c>
      <c r="G257" s="75" t="s">
        <v>96</v>
      </c>
      <c r="H257" s="75" t="s">
        <v>13882</v>
      </c>
      <c r="I257" s="133" t="s">
        <v>11236</v>
      </c>
      <c r="J257" s="77" t="s">
        <v>2423</v>
      </c>
      <c r="K257" s="129"/>
      <c r="L257" s="77"/>
      <c r="M257" s="129"/>
      <c r="N257" s="77" t="s">
        <v>11223</v>
      </c>
      <c r="O257" s="77" t="s">
        <v>1386</v>
      </c>
      <c r="P257" s="77" t="s">
        <v>2424</v>
      </c>
      <c r="Q257" s="81" t="s">
        <v>13881</v>
      </c>
      <c r="R257" s="81" t="s">
        <v>403</v>
      </c>
      <c r="S257" s="82" t="s">
        <v>403</v>
      </c>
      <c r="T257" s="77" t="s">
        <v>11237</v>
      </c>
      <c r="U257" s="21"/>
      <c r="V257" s="21"/>
      <c r="W257" s="20" t="str">
        <f>VLOOKUP(TRIM(X257),X10:Y159,2,FALSE)</f>
        <v>Dario</v>
      </c>
      <c r="X257" s="184" t="str">
        <f t="shared" si="27"/>
        <v>19.3</v>
      </c>
      <c r="Y257" s="184">
        <f t="shared" si="28"/>
        <v>0</v>
      </c>
      <c r="Z257" s="184">
        <f t="shared" si="29"/>
        <v>0</v>
      </c>
      <c r="AA257" s="184">
        <f t="shared" si="30"/>
        <v>22</v>
      </c>
      <c r="AB257" s="184">
        <f t="shared" si="31"/>
        <v>0</v>
      </c>
      <c r="AC257" s="184">
        <f t="shared" si="32"/>
        <v>0</v>
      </c>
      <c r="AD257" s="184">
        <f t="shared" si="26"/>
        <v>0</v>
      </c>
      <c r="AE257" s="184">
        <f t="shared" si="33"/>
        <v>0</v>
      </c>
      <c r="AF257" s="190" t="s">
        <v>186</v>
      </c>
      <c r="AG257" s="187" t="str">
        <f t="shared" si="34"/>
        <v>2400099</v>
      </c>
      <c r="AH257" s="195" t="s">
        <v>159</v>
      </c>
      <c r="AI257" s="1" t="str">
        <f t="shared" si="35"/>
        <v>DIFF</v>
      </c>
    </row>
    <row r="258" spans="1:35" ht="26.25" customHeight="1" x14ac:dyDescent="0.25">
      <c r="A258" s="72" t="s">
        <v>193</v>
      </c>
      <c r="B258" s="74" t="s">
        <v>586</v>
      </c>
      <c r="C258" s="74" t="s">
        <v>95</v>
      </c>
      <c r="D258" s="74" t="s">
        <v>10680</v>
      </c>
      <c r="E258" s="103" t="s">
        <v>8921</v>
      </c>
      <c r="F258" s="75" t="s">
        <v>201</v>
      </c>
      <c r="G258" s="75" t="s">
        <v>37</v>
      </c>
      <c r="H258" s="75" t="s">
        <v>11238</v>
      </c>
      <c r="I258" s="133" t="s">
        <v>1165</v>
      </c>
      <c r="J258" s="77"/>
      <c r="K258" s="129"/>
      <c r="L258" s="77"/>
      <c r="M258" s="129"/>
      <c r="N258" s="77"/>
      <c r="O258" s="77" t="s">
        <v>1386</v>
      </c>
      <c r="P258" s="77"/>
      <c r="Q258" s="81" t="s">
        <v>11238</v>
      </c>
      <c r="R258" s="81" t="s">
        <v>195</v>
      </c>
      <c r="S258" s="82" t="s">
        <v>195</v>
      </c>
      <c r="T258" s="77" t="s">
        <v>11239</v>
      </c>
      <c r="U258" s="21"/>
      <c r="V258" s="21"/>
      <c r="W258" s="20" t="str">
        <f>VLOOKUP(TRIM(X258),X10:Y159,2,FALSE)</f>
        <v>Wanqiang</v>
      </c>
      <c r="X258" s="184" t="str">
        <f t="shared" si="27"/>
        <v>19.15</v>
      </c>
      <c r="Y258" s="184">
        <f t="shared" si="28"/>
        <v>0</v>
      </c>
      <c r="Z258" s="184">
        <f t="shared" si="29"/>
        <v>0</v>
      </c>
      <c r="AA258" s="184">
        <f t="shared" si="30"/>
        <v>17</v>
      </c>
      <c r="AB258" s="184">
        <f t="shared" si="31"/>
        <v>0</v>
      </c>
      <c r="AC258" s="184">
        <f t="shared" si="32"/>
        <v>0</v>
      </c>
      <c r="AD258" s="184">
        <f t="shared" si="26"/>
        <v>0</v>
      </c>
      <c r="AE258" s="184">
        <f t="shared" si="33"/>
        <v>0</v>
      </c>
      <c r="AF258" s="190" t="s">
        <v>186</v>
      </c>
      <c r="AG258" s="187" t="str">
        <f t="shared" si="34"/>
        <v>2400100</v>
      </c>
      <c r="AH258" s="195" t="s">
        <v>159</v>
      </c>
      <c r="AI258" s="1" t="str">
        <f t="shared" si="35"/>
        <v>DIFF</v>
      </c>
    </row>
    <row r="259" spans="1:35" ht="26.25" customHeight="1" x14ac:dyDescent="0.25">
      <c r="A259" s="72" t="s">
        <v>193</v>
      </c>
      <c r="B259" s="74" t="s">
        <v>40</v>
      </c>
      <c r="C259" s="74" t="s">
        <v>95</v>
      </c>
      <c r="D259" s="74" t="s">
        <v>10675</v>
      </c>
      <c r="E259" s="103" t="s">
        <v>8922</v>
      </c>
      <c r="F259" s="75" t="s">
        <v>1081</v>
      </c>
      <c r="G259" s="75" t="s">
        <v>96</v>
      </c>
      <c r="H259" s="75" t="s">
        <v>12327</v>
      </c>
      <c r="I259" s="133" t="s">
        <v>226</v>
      </c>
      <c r="J259" s="77" t="s">
        <v>11240</v>
      </c>
      <c r="K259" s="129"/>
      <c r="L259" s="77"/>
      <c r="M259" s="129"/>
      <c r="N259" s="77" t="s">
        <v>1465</v>
      </c>
      <c r="O259" s="77" t="s">
        <v>1386</v>
      </c>
      <c r="P259" s="77" t="s">
        <v>11241</v>
      </c>
      <c r="Q259" s="81" t="s">
        <v>12326</v>
      </c>
      <c r="R259" s="81" t="s">
        <v>14152</v>
      </c>
      <c r="S259" s="82" t="s">
        <v>213</v>
      </c>
      <c r="T259" s="77" t="s">
        <v>1264</v>
      </c>
      <c r="U259" s="21"/>
      <c r="V259" s="21"/>
      <c r="W259" s="20" t="str">
        <f>VLOOKUP(TRIM(X259),X10:Y159,2,FALSE)</f>
        <v>Wanqiang</v>
      </c>
      <c r="X259" s="184" t="str">
        <f t="shared" si="27"/>
        <v>19.10</v>
      </c>
      <c r="Y259" s="184">
        <f t="shared" si="28"/>
        <v>0</v>
      </c>
      <c r="Z259" s="184">
        <f t="shared" si="29"/>
        <v>0</v>
      </c>
      <c r="AA259" s="184">
        <f t="shared" si="30"/>
        <v>21</v>
      </c>
      <c r="AB259" s="184">
        <f t="shared" si="31"/>
        <v>0</v>
      </c>
      <c r="AC259" s="184">
        <f t="shared" si="32"/>
        <v>0</v>
      </c>
      <c r="AD259" s="184">
        <f t="shared" si="26"/>
        <v>0</v>
      </c>
      <c r="AE259" s="184">
        <f t="shared" si="33"/>
        <v>0</v>
      </c>
      <c r="AF259" s="186">
        <v>8.1</v>
      </c>
      <c r="AG259" s="187" t="str">
        <f t="shared" si="34"/>
        <v>2400101</v>
      </c>
      <c r="AH259" s="195" t="s">
        <v>110</v>
      </c>
      <c r="AI259" s="1" t="str">
        <f t="shared" si="35"/>
        <v>DIFF</v>
      </c>
    </row>
    <row r="260" spans="1:35" ht="26.25" customHeight="1" x14ac:dyDescent="0.25">
      <c r="A260" s="72" t="s">
        <v>193</v>
      </c>
      <c r="B260" s="74" t="s">
        <v>12328</v>
      </c>
      <c r="C260" s="74" t="s">
        <v>95</v>
      </c>
      <c r="D260" s="74" t="s">
        <v>10675</v>
      </c>
      <c r="E260" s="103" t="s">
        <v>8923</v>
      </c>
      <c r="F260" s="75" t="s">
        <v>12</v>
      </c>
      <c r="G260" s="75" t="s">
        <v>96</v>
      </c>
      <c r="H260" s="75" t="s">
        <v>11242</v>
      </c>
      <c r="I260" s="133" t="s">
        <v>862</v>
      </c>
      <c r="J260" s="77"/>
      <c r="K260" s="129"/>
      <c r="L260" s="77"/>
      <c r="M260" s="129"/>
      <c r="N260" s="77"/>
      <c r="O260" s="77" t="s">
        <v>1386</v>
      </c>
      <c r="P260" s="77" t="s">
        <v>11241</v>
      </c>
      <c r="Q260" s="81" t="s">
        <v>12328</v>
      </c>
      <c r="R260" s="81" t="s">
        <v>14153</v>
      </c>
      <c r="S260" s="82" t="s">
        <v>213</v>
      </c>
      <c r="T260" s="77" t="s">
        <v>1264</v>
      </c>
      <c r="U260" s="21"/>
      <c r="V260" s="21"/>
      <c r="W260" s="20" t="str">
        <f>VLOOKUP(TRIM(X260),X10:Y159,2,FALSE)</f>
        <v>Wanqiang</v>
      </c>
      <c r="X260" s="184" t="str">
        <f t="shared" si="27"/>
        <v>19.10</v>
      </c>
      <c r="Y260" s="184">
        <f t="shared" si="28"/>
        <v>0</v>
      </c>
      <c r="Z260" s="184">
        <f t="shared" si="29"/>
        <v>0</v>
      </c>
      <c r="AA260" s="184">
        <f t="shared" si="30"/>
        <v>28</v>
      </c>
      <c r="AB260" s="184">
        <f t="shared" si="31"/>
        <v>0</v>
      </c>
      <c r="AC260" s="184">
        <f t="shared" si="32"/>
        <v>0</v>
      </c>
      <c r="AD260" s="184">
        <f t="shared" si="26"/>
        <v>0</v>
      </c>
      <c r="AE260" s="184">
        <f t="shared" si="33"/>
        <v>0</v>
      </c>
      <c r="AF260" s="186">
        <v>8.4</v>
      </c>
      <c r="AG260" s="187" t="str">
        <f t="shared" si="34"/>
        <v>2400102</v>
      </c>
      <c r="AH260" s="195" t="s">
        <v>1077</v>
      </c>
      <c r="AI260" s="1" t="str">
        <f t="shared" si="35"/>
        <v>DIFF</v>
      </c>
    </row>
    <row r="261" spans="1:35" ht="26.25" customHeight="1" x14ac:dyDescent="0.25">
      <c r="A261" s="72" t="s">
        <v>193</v>
      </c>
      <c r="B261" s="74" t="s">
        <v>40</v>
      </c>
      <c r="C261" s="74" t="s">
        <v>95</v>
      </c>
      <c r="D261" s="74" t="s">
        <v>10675</v>
      </c>
      <c r="E261" s="103" t="s">
        <v>8924</v>
      </c>
      <c r="F261" s="75" t="s">
        <v>1081</v>
      </c>
      <c r="G261" s="75" t="s">
        <v>96</v>
      </c>
      <c r="H261" s="75" t="s">
        <v>12330</v>
      </c>
      <c r="I261" s="133" t="s">
        <v>226</v>
      </c>
      <c r="J261" s="77" t="s">
        <v>11240</v>
      </c>
      <c r="K261" s="129"/>
      <c r="L261" s="77"/>
      <c r="M261" s="129"/>
      <c r="N261" s="77" t="s">
        <v>1465</v>
      </c>
      <c r="O261" s="77" t="s">
        <v>1386</v>
      </c>
      <c r="P261" s="77" t="s">
        <v>11241</v>
      </c>
      <c r="Q261" s="81" t="s">
        <v>12329</v>
      </c>
      <c r="R261" s="81" t="s">
        <v>14154</v>
      </c>
      <c r="S261" s="82" t="s">
        <v>209</v>
      </c>
      <c r="T261" s="77" t="s">
        <v>1264</v>
      </c>
      <c r="U261" s="21"/>
      <c r="V261" s="21"/>
      <c r="W261" s="20" t="str">
        <f>VLOOKUP(TRIM(X261),X10:Y159,2,FALSE)</f>
        <v>Wanqiang</v>
      </c>
      <c r="X261" s="184" t="str">
        <f t="shared" si="27"/>
        <v>19.10</v>
      </c>
      <c r="Y261" s="184">
        <f t="shared" si="28"/>
        <v>0</v>
      </c>
      <c r="Z261" s="184">
        <f t="shared" si="29"/>
        <v>0</v>
      </c>
      <c r="AA261" s="184">
        <f t="shared" si="30"/>
        <v>21</v>
      </c>
      <c r="AB261" s="184">
        <f t="shared" si="31"/>
        <v>0</v>
      </c>
      <c r="AC261" s="184">
        <f t="shared" si="32"/>
        <v>0</v>
      </c>
      <c r="AD261" s="184">
        <f t="shared" si="26"/>
        <v>0</v>
      </c>
      <c r="AE261" s="184">
        <f t="shared" si="33"/>
        <v>0</v>
      </c>
      <c r="AF261" s="186">
        <v>8.1999999999999993</v>
      </c>
      <c r="AG261" s="187" t="str">
        <f t="shared" si="34"/>
        <v>2400103</v>
      </c>
      <c r="AH261" s="195" t="s">
        <v>1008</v>
      </c>
      <c r="AI261" s="1" t="str">
        <f t="shared" si="35"/>
        <v>DIFF</v>
      </c>
    </row>
    <row r="262" spans="1:35" ht="26.25" customHeight="1" x14ac:dyDescent="0.25">
      <c r="A262" s="72"/>
      <c r="B262" s="74" t="s">
        <v>40</v>
      </c>
      <c r="C262" s="74" t="s">
        <v>13</v>
      </c>
      <c r="D262" s="74" t="s">
        <v>91</v>
      </c>
      <c r="E262" s="103" t="s">
        <v>8925</v>
      </c>
      <c r="F262" s="75" t="s">
        <v>14</v>
      </c>
      <c r="G262" s="154" t="s">
        <v>96</v>
      </c>
      <c r="H262" s="154" t="s">
        <v>11243</v>
      </c>
      <c r="I262" s="155" t="s">
        <v>211</v>
      </c>
      <c r="J262" s="124" t="s">
        <v>199</v>
      </c>
      <c r="K262" s="125">
        <v>5212</v>
      </c>
      <c r="L262" s="124"/>
      <c r="M262" s="125" t="s">
        <v>103</v>
      </c>
      <c r="N262" s="124" t="s">
        <v>11219</v>
      </c>
      <c r="O262" s="124" t="s">
        <v>386</v>
      </c>
      <c r="P262" s="124" t="s">
        <v>1272</v>
      </c>
      <c r="Q262" s="156" t="s">
        <v>11903</v>
      </c>
      <c r="R262" s="156" t="s">
        <v>204</v>
      </c>
      <c r="S262" s="126" t="s">
        <v>19</v>
      </c>
      <c r="T262" s="77" t="s">
        <v>1629</v>
      </c>
      <c r="U262" s="21"/>
      <c r="V262" s="21"/>
      <c r="W262" s="20" t="str">
        <f>VLOOKUP(TRIM(X262),X10:Y159,2,FALSE)</f>
        <v>Withdrawn</v>
      </c>
      <c r="X262" s="184" t="str">
        <f t="shared" si="27"/>
        <v>99</v>
      </c>
      <c r="Y262" s="184">
        <f t="shared" si="28"/>
        <v>0</v>
      </c>
      <c r="Z262" s="184">
        <f t="shared" si="29"/>
        <v>0</v>
      </c>
      <c r="AA262" s="184">
        <f t="shared" si="30"/>
        <v>26</v>
      </c>
      <c r="AB262" s="184">
        <f t="shared" si="31"/>
        <v>0</v>
      </c>
      <c r="AC262" s="184">
        <f t="shared" si="32"/>
        <v>0</v>
      </c>
      <c r="AD262" s="184">
        <f t="shared" si="26"/>
        <v>0</v>
      </c>
      <c r="AE262" s="184">
        <f t="shared" si="33"/>
        <v>0</v>
      </c>
      <c r="AF262" s="186">
        <v>8.1999999999999993</v>
      </c>
      <c r="AG262" s="187" t="str">
        <f t="shared" si="34"/>
        <v>2400104</v>
      </c>
      <c r="AH262" s="195" t="s">
        <v>1008</v>
      </c>
      <c r="AI262" s="1" t="str">
        <f t="shared" si="35"/>
        <v>DIFF</v>
      </c>
    </row>
    <row r="263" spans="1:35" ht="26.25" customHeight="1" x14ac:dyDescent="0.25">
      <c r="A263" s="72"/>
      <c r="B263" s="74" t="s">
        <v>40</v>
      </c>
      <c r="C263" s="74" t="s">
        <v>13</v>
      </c>
      <c r="D263" s="74" t="s">
        <v>91</v>
      </c>
      <c r="E263" s="103" t="s">
        <v>8926</v>
      </c>
      <c r="F263" s="75" t="s">
        <v>14</v>
      </c>
      <c r="G263" s="154" t="s">
        <v>96</v>
      </c>
      <c r="H263" s="154" t="s">
        <v>11244</v>
      </c>
      <c r="I263" s="155" t="s">
        <v>211</v>
      </c>
      <c r="J263" s="124" t="s">
        <v>207</v>
      </c>
      <c r="K263" s="125">
        <v>1237</v>
      </c>
      <c r="L263" s="124"/>
      <c r="M263" s="125" t="s">
        <v>103</v>
      </c>
      <c r="N263" s="124" t="s">
        <v>11219</v>
      </c>
      <c r="O263" s="124" t="s">
        <v>386</v>
      </c>
      <c r="P263" s="124" t="s">
        <v>1272</v>
      </c>
      <c r="Q263" s="156" t="s">
        <v>11904</v>
      </c>
      <c r="R263" s="156" t="s">
        <v>204</v>
      </c>
      <c r="S263" s="126" t="s">
        <v>19</v>
      </c>
      <c r="T263" s="77" t="s">
        <v>1629</v>
      </c>
      <c r="U263" s="21"/>
      <c r="V263" s="21"/>
      <c r="W263" s="20" t="str">
        <f>VLOOKUP(TRIM(X263),X10:Y159,2,FALSE)</f>
        <v>Withdrawn</v>
      </c>
      <c r="X263" s="184" t="str">
        <f t="shared" si="27"/>
        <v>99</v>
      </c>
      <c r="Y263" s="184">
        <f t="shared" si="28"/>
        <v>0</v>
      </c>
      <c r="Z263" s="184">
        <f t="shared" si="29"/>
        <v>0</v>
      </c>
      <c r="AA263" s="184">
        <f t="shared" si="30"/>
        <v>26</v>
      </c>
      <c r="AB263" s="184">
        <f t="shared" si="31"/>
        <v>0</v>
      </c>
      <c r="AC263" s="184">
        <f t="shared" si="32"/>
        <v>0</v>
      </c>
      <c r="AD263" s="184">
        <f t="shared" si="26"/>
        <v>0</v>
      </c>
      <c r="AE263" s="184">
        <f t="shared" si="33"/>
        <v>0</v>
      </c>
      <c r="AF263" s="186">
        <v>8.2799999999999994</v>
      </c>
      <c r="AG263" s="187" t="str">
        <f t="shared" si="34"/>
        <v>2400105</v>
      </c>
      <c r="AH263" s="195" t="s">
        <v>1008</v>
      </c>
      <c r="AI263" s="1" t="str">
        <f t="shared" si="35"/>
        <v>DIFF</v>
      </c>
    </row>
    <row r="264" spans="1:35" ht="26.25" customHeight="1" x14ac:dyDescent="0.25">
      <c r="A264" s="72"/>
      <c r="B264" s="74" t="s">
        <v>40</v>
      </c>
      <c r="C264" s="74" t="s">
        <v>13</v>
      </c>
      <c r="D264" s="74" t="s">
        <v>91</v>
      </c>
      <c r="E264" s="103" t="s">
        <v>8927</v>
      </c>
      <c r="F264" s="75" t="s">
        <v>14</v>
      </c>
      <c r="G264" s="154" t="s">
        <v>96</v>
      </c>
      <c r="H264" s="154" t="s">
        <v>5565</v>
      </c>
      <c r="I264" s="155" t="s">
        <v>211</v>
      </c>
      <c r="J264" s="124" t="s">
        <v>199</v>
      </c>
      <c r="K264" s="125">
        <v>5213</v>
      </c>
      <c r="L264" s="124"/>
      <c r="M264" s="125" t="s">
        <v>103</v>
      </c>
      <c r="N264" s="124" t="s">
        <v>11219</v>
      </c>
      <c r="O264" s="124" t="s">
        <v>386</v>
      </c>
      <c r="P264" s="124" t="s">
        <v>1279</v>
      </c>
      <c r="Q264" s="156" t="s">
        <v>11905</v>
      </c>
      <c r="R264" s="156" t="s">
        <v>204</v>
      </c>
      <c r="S264" s="126" t="s">
        <v>19</v>
      </c>
      <c r="T264" s="77" t="s">
        <v>1629</v>
      </c>
      <c r="U264" s="21"/>
      <c r="V264" s="21"/>
      <c r="W264" s="20" t="str">
        <f>VLOOKUP(TRIM(X264),X10:Y159,2,FALSE)</f>
        <v>Withdrawn</v>
      </c>
      <c r="X264" s="184" t="str">
        <f t="shared" si="27"/>
        <v>99</v>
      </c>
      <c r="Y264" s="184">
        <f t="shared" si="28"/>
        <v>0</v>
      </c>
      <c r="Z264" s="184">
        <f t="shared" si="29"/>
        <v>0</v>
      </c>
      <c r="AA264" s="184">
        <f t="shared" si="30"/>
        <v>26</v>
      </c>
      <c r="AB264" s="184">
        <f t="shared" si="31"/>
        <v>0</v>
      </c>
      <c r="AC264" s="184">
        <f t="shared" si="32"/>
        <v>0</v>
      </c>
      <c r="AD264" s="184">
        <f t="shared" si="26"/>
        <v>0</v>
      </c>
      <c r="AE264" s="184">
        <f t="shared" si="33"/>
        <v>0</v>
      </c>
      <c r="AF264" s="186" t="s">
        <v>1001</v>
      </c>
      <c r="AG264" s="187" t="str">
        <f t="shared" si="34"/>
        <v>2400106</v>
      </c>
      <c r="AH264" s="195" t="s">
        <v>1008</v>
      </c>
      <c r="AI264" s="1" t="str">
        <f t="shared" si="35"/>
        <v>DIFF</v>
      </c>
    </row>
    <row r="265" spans="1:35" ht="26.25" customHeight="1" x14ac:dyDescent="0.25">
      <c r="A265" s="72" t="s">
        <v>193</v>
      </c>
      <c r="B265" s="74" t="s">
        <v>1668</v>
      </c>
      <c r="C265" s="74" t="s">
        <v>95</v>
      </c>
      <c r="D265" s="74" t="s">
        <v>1290</v>
      </c>
      <c r="E265" s="103" t="s">
        <v>8928</v>
      </c>
      <c r="F265" s="75" t="s">
        <v>14</v>
      </c>
      <c r="G265" s="75" t="s">
        <v>96</v>
      </c>
      <c r="H265" s="75" t="s">
        <v>5555</v>
      </c>
      <c r="I265" s="133" t="s">
        <v>211</v>
      </c>
      <c r="J265" s="77" t="s">
        <v>199</v>
      </c>
      <c r="K265" s="129">
        <v>5179</v>
      </c>
      <c r="L265" s="77" t="s">
        <v>48</v>
      </c>
      <c r="M265" s="129" t="s">
        <v>103</v>
      </c>
      <c r="N265" s="77" t="s">
        <v>11219</v>
      </c>
      <c r="O265" s="77" t="s">
        <v>386</v>
      </c>
      <c r="P265" s="77" t="s">
        <v>1272</v>
      </c>
      <c r="Q265" s="81" t="s">
        <v>12331</v>
      </c>
      <c r="R265" s="81" t="s">
        <v>14155</v>
      </c>
      <c r="S265" s="82" t="s">
        <v>213</v>
      </c>
      <c r="T265" s="77" t="s">
        <v>1629</v>
      </c>
      <c r="U265" s="21"/>
      <c r="V265" s="21"/>
      <c r="W265" s="20" t="str">
        <f>VLOOKUP(TRIM(X265),X10:Y159,2,FALSE)</f>
        <v>Wanqiang</v>
      </c>
      <c r="X265" s="184" t="str">
        <f t="shared" si="27"/>
        <v>9.25.2</v>
      </c>
      <c r="Y265" s="184">
        <f t="shared" si="28"/>
        <v>0</v>
      </c>
      <c r="Z265" s="184">
        <f t="shared" si="29"/>
        <v>0</v>
      </c>
      <c r="AA265" s="184">
        <f t="shared" si="30"/>
        <v>26</v>
      </c>
      <c r="AB265" s="184">
        <f t="shared" si="31"/>
        <v>0</v>
      </c>
      <c r="AC265" s="184">
        <f t="shared" si="32"/>
        <v>0</v>
      </c>
      <c r="AD265" s="184">
        <f t="shared" si="26"/>
        <v>0</v>
      </c>
      <c r="AE265" s="184">
        <f t="shared" si="33"/>
        <v>0</v>
      </c>
      <c r="AF265" s="186">
        <v>8.1999999999999993</v>
      </c>
      <c r="AG265" s="187" t="str">
        <f t="shared" si="34"/>
        <v>2400107</v>
      </c>
      <c r="AH265" s="195" t="s">
        <v>1008</v>
      </c>
      <c r="AI265" s="1" t="str">
        <f t="shared" si="35"/>
        <v>DIFF</v>
      </c>
    </row>
    <row r="266" spans="1:35" ht="26.25" customHeight="1" x14ac:dyDescent="0.25">
      <c r="A266" s="72" t="s">
        <v>193</v>
      </c>
      <c r="B266" s="74" t="s">
        <v>1661</v>
      </c>
      <c r="C266" s="74" t="s">
        <v>95</v>
      </c>
      <c r="D266" s="74" t="s">
        <v>1290</v>
      </c>
      <c r="E266" s="103" t="s">
        <v>8929</v>
      </c>
      <c r="F266" s="75" t="s">
        <v>14</v>
      </c>
      <c r="G266" s="75" t="s">
        <v>96</v>
      </c>
      <c r="H266" s="75" t="s">
        <v>5557</v>
      </c>
      <c r="I266" s="133" t="s">
        <v>211</v>
      </c>
      <c r="J266" s="77" t="s">
        <v>207</v>
      </c>
      <c r="K266" s="129">
        <v>1224</v>
      </c>
      <c r="L266" s="77" t="s">
        <v>48</v>
      </c>
      <c r="M266" s="129" t="s">
        <v>103</v>
      </c>
      <c r="N266" s="77" t="s">
        <v>11219</v>
      </c>
      <c r="O266" s="77" t="s">
        <v>386</v>
      </c>
      <c r="P266" s="77" t="s">
        <v>1272</v>
      </c>
      <c r="Q266" s="81" t="s">
        <v>6566</v>
      </c>
      <c r="R266" s="81" t="s">
        <v>14045</v>
      </c>
      <c r="S266" s="82" t="s">
        <v>401</v>
      </c>
      <c r="T266" s="77" t="s">
        <v>1629</v>
      </c>
      <c r="U266" s="21"/>
      <c r="V266" s="21"/>
      <c r="W266" s="20" t="str">
        <f>VLOOKUP(TRIM(X266),X10:Y159,2,FALSE)</f>
        <v>Wanqiang</v>
      </c>
      <c r="X266" s="184" t="str">
        <f t="shared" si="27"/>
        <v>9.25.2</v>
      </c>
      <c r="Y266" s="184">
        <f t="shared" si="28"/>
        <v>1</v>
      </c>
      <c r="Z266" s="184">
        <f t="shared" si="29"/>
        <v>0</v>
      </c>
      <c r="AA266" s="184">
        <f t="shared" si="30"/>
        <v>26</v>
      </c>
      <c r="AB266" s="184">
        <f t="shared" si="31"/>
        <v>0</v>
      </c>
      <c r="AC266" s="184">
        <f t="shared" si="32"/>
        <v>0</v>
      </c>
      <c r="AD266" s="184">
        <f t="shared" si="26"/>
        <v>0</v>
      </c>
      <c r="AE266" s="184">
        <f t="shared" si="33"/>
        <v>0</v>
      </c>
      <c r="AF266" s="186">
        <v>8.1999999999999993</v>
      </c>
      <c r="AG266" s="187" t="str">
        <f t="shared" si="34"/>
        <v>2400108</v>
      </c>
      <c r="AH266" s="195" t="s">
        <v>1008</v>
      </c>
      <c r="AI266" s="1" t="str">
        <f t="shared" si="35"/>
        <v>DIFF</v>
      </c>
    </row>
    <row r="267" spans="1:35" ht="26.25" customHeight="1" x14ac:dyDescent="0.25">
      <c r="A267" s="72" t="s">
        <v>193</v>
      </c>
      <c r="B267" s="74" t="s">
        <v>6568</v>
      </c>
      <c r="C267" s="74" t="s">
        <v>95</v>
      </c>
      <c r="D267" s="74" t="s">
        <v>1354</v>
      </c>
      <c r="E267" s="103" t="s">
        <v>8930</v>
      </c>
      <c r="F267" s="75" t="s">
        <v>14</v>
      </c>
      <c r="G267" s="75" t="s">
        <v>96</v>
      </c>
      <c r="H267" s="75" t="s">
        <v>5565</v>
      </c>
      <c r="I267" s="133" t="s">
        <v>211</v>
      </c>
      <c r="J267" s="77" t="s">
        <v>199</v>
      </c>
      <c r="K267" s="129">
        <v>5181</v>
      </c>
      <c r="L267" s="77" t="s">
        <v>48</v>
      </c>
      <c r="M267" s="129" t="s">
        <v>103</v>
      </c>
      <c r="N267" s="77" t="s">
        <v>11219</v>
      </c>
      <c r="O267" s="77" t="s">
        <v>386</v>
      </c>
      <c r="P267" s="77" t="s">
        <v>1279</v>
      </c>
      <c r="Q267" s="81" t="s">
        <v>6567</v>
      </c>
      <c r="R267" s="81" t="s">
        <v>15020</v>
      </c>
      <c r="S267" s="82" t="s">
        <v>213</v>
      </c>
      <c r="T267" s="77" t="s">
        <v>1629</v>
      </c>
      <c r="U267" s="21"/>
      <c r="V267" s="21"/>
      <c r="W267" s="20" t="str">
        <f>VLOOKUP(TRIM(X267),X10:Y159,2,FALSE)</f>
        <v>Dario</v>
      </c>
      <c r="X267" s="184" t="str">
        <f t="shared" si="27"/>
        <v>9.18.2</v>
      </c>
      <c r="Y267" s="184">
        <f t="shared" si="28"/>
        <v>0</v>
      </c>
      <c r="Z267" s="184">
        <f t="shared" si="29"/>
        <v>0</v>
      </c>
      <c r="AA267" s="184">
        <f t="shared" si="30"/>
        <v>26</v>
      </c>
      <c r="AB267" s="184">
        <f t="shared" si="31"/>
        <v>0</v>
      </c>
      <c r="AC267" s="184">
        <f t="shared" si="32"/>
        <v>0</v>
      </c>
      <c r="AD267" s="184">
        <f t="shared" si="26"/>
        <v>0</v>
      </c>
      <c r="AE267" s="184">
        <f t="shared" si="33"/>
        <v>0</v>
      </c>
      <c r="AF267" s="186">
        <v>8.1999999999999993</v>
      </c>
      <c r="AG267" s="187" t="str">
        <f t="shared" si="34"/>
        <v>2400109</v>
      </c>
      <c r="AH267" s="195" t="s">
        <v>1008</v>
      </c>
      <c r="AI267" s="1" t="str">
        <f t="shared" si="35"/>
        <v>DIFF</v>
      </c>
    </row>
    <row r="268" spans="1:35" ht="26.25" customHeight="1" x14ac:dyDescent="0.25">
      <c r="A268" s="72" t="s">
        <v>193</v>
      </c>
      <c r="B268" s="74" t="s">
        <v>40</v>
      </c>
      <c r="C268" s="74" t="s">
        <v>95</v>
      </c>
      <c r="D268" s="74" t="s">
        <v>2297</v>
      </c>
      <c r="E268" s="103" t="s">
        <v>8931</v>
      </c>
      <c r="F268" s="75" t="s">
        <v>1081</v>
      </c>
      <c r="G268" s="75" t="s">
        <v>96</v>
      </c>
      <c r="H268" s="75" t="s">
        <v>6186</v>
      </c>
      <c r="I268" s="133" t="s">
        <v>228</v>
      </c>
      <c r="J268" s="77" t="s">
        <v>2411</v>
      </c>
      <c r="K268" s="129"/>
      <c r="L268" s="77"/>
      <c r="M268" s="129"/>
      <c r="N268" s="77" t="s">
        <v>11223</v>
      </c>
      <c r="O268" s="77" t="s">
        <v>1386</v>
      </c>
      <c r="P268" s="77" t="s">
        <v>2412</v>
      </c>
      <c r="Q268" s="81" t="s">
        <v>6185</v>
      </c>
      <c r="R268" s="81" t="s">
        <v>403</v>
      </c>
      <c r="S268" s="82" t="s">
        <v>403</v>
      </c>
      <c r="T268" s="77" t="s">
        <v>1557</v>
      </c>
      <c r="U268" s="21"/>
      <c r="V268" s="21"/>
      <c r="W268" s="20" t="str">
        <f>VLOOKUP(TRIM(X268),X10:Y159,2,FALSE)</f>
        <v>Dario</v>
      </c>
      <c r="X268" s="184" t="str">
        <f t="shared" si="27"/>
        <v>19.4</v>
      </c>
      <c r="Y268" s="184">
        <f t="shared" si="28"/>
        <v>0</v>
      </c>
      <c r="Z268" s="184">
        <f t="shared" si="29"/>
        <v>0</v>
      </c>
      <c r="AA268" s="184">
        <f t="shared" si="30"/>
        <v>4</v>
      </c>
      <c r="AB268" s="184">
        <f t="shared" si="31"/>
        <v>0</v>
      </c>
      <c r="AC268" s="184">
        <f t="shared" si="32"/>
        <v>0</v>
      </c>
      <c r="AD268" s="184">
        <f t="shared" si="26"/>
        <v>0</v>
      </c>
      <c r="AE268" s="184">
        <f t="shared" si="33"/>
        <v>0</v>
      </c>
      <c r="AF268" s="190" t="s">
        <v>186</v>
      </c>
      <c r="AG268" s="187" t="str">
        <f t="shared" si="34"/>
        <v>2400110</v>
      </c>
      <c r="AH268" s="195" t="s">
        <v>1008</v>
      </c>
      <c r="AI268" s="1" t="str">
        <f t="shared" si="35"/>
        <v>DIFF</v>
      </c>
    </row>
    <row r="269" spans="1:35" ht="26.25" customHeight="1" x14ac:dyDescent="0.25">
      <c r="A269" s="72" t="s">
        <v>193</v>
      </c>
      <c r="B269" s="74" t="s">
        <v>40</v>
      </c>
      <c r="C269" s="74" t="s">
        <v>95</v>
      </c>
      <c r="D269" s="74" t="s">
        <v>2297</v>
      </c>
      <c r="E269" s="103" t="s">
        <v>8932</v>
      </c>
      <c r="F269" s="75" t="s">
        <v>1081</v>
      </c>
      <c r="G269" s="75" t="s">
        <v>96</v>
      </c>
      <c r="H269" s="75" t="s">
        <v>6187</v>
      </c>
      <c r="I269" s="133" t="s">
        <v>228</v>
      </c>
      <c r="J269" s="77" t="s">
        <v>2411</v>
      </c>
      <c r="K269" s="129"/>
      <c r="L269" s="77"/>
      <c r="M269" s="129"/>
      <c r="N269" s="77" t="s">
        <v>11223</v>
      </c>
      <c r="O269" s="77" t="s">
        <v>1386</v>
      </c>
      <c r="P269" s="77" t="s">
        <v>2412</v>
      </c>
      <c r="Q269" s="81" t="s">
        <v>6185</v>
      </c>
      <c r="R269" s="81" t="s">
        <v>15113</v>
      </c>
      <c r="S269" s="82" t="s">
        <v>197</v>
      </c>
      <c r="T269" s="77" t="s">
        <v>1557</v>
      </c>
      <c r="U269" s="21"/>
      <c r="V269" s="21"/>
      <c r="W269" s="20" t="str">
        <f>VLOOKUP(TRIM(X269),X10:Y159,2,FALSE)</f>
        <v>Dario</v>
      </c>
      <c r="X269" s="184" t="str">
        <f t="shared" si="27"/>
        <v>19.4</v>
      </c>
      <c r="Y269" s="184">
        <f t="shared" si="28"/>
        <v>0</v>
      </c>
      <c r="Z269" s="184">
        <f t="shared" si="29"/>
        <v>0</v>
      </c>
      <c r="AA269" s="184">
        <f t="shared" si="30"/>
        <v>4</v>
      </c>
      <c r="AB269" s="184">
        <f t="shared" si="31"/>
        <v>0</v>
      </c>
      <c r="AC269" s="184">
        <f t="shared" si="32"/>
        <v>0</v>
      </c>
      <c r="AD269" s="184">
        <f t="shared" si="26"/>
        <v>0</v>
      </c>
      <c r="AE269" s="184">
        <f t="shared" si="33"/>
        <v>0</v>
      </c>
      <c r="AF269" s="186">
        <v>8.1999999999999993</v>
      </c>
      <c r="AG269" s="187" t="str">
        <f t="shared" si="34"/>
        <v>2400111</v>
      </c>
      <c r="AH269" s="195" t="s">
        <v>1008</v>
      </c>
      <c r="AI269" s="1" t="str">
        <f t="shared" si="35"/>
        <v>DIFF</v>
      </c>
    </row>
    <row r="270" spans="1:35" ht="26.25" customHeight="1" x14ac:dyDescent="0.25">
      <c r="A270" s="72" t="s">
        <v>193</v>
      </c>
      <c r="B270" s="74" t="s">
        <v>1496</v>
      </c>
      <c r="C270" s="74" t="s">
        <v>95</v>
      </c>
      <c r="D270" s="74" t="s">
        <v>1398</v>
      </c>
      <c r="E270" s="103" t="s">
        <v>8933</v>
      </c>
      <c r="F270" s="75" t="s">
        <v>14</v>
      </c>
      <c r="G270" s="75" t="s">
        <v>96</v>
      </c>
      <c r="H270" s="75" t="s">
        <v>11245</v>
      </c>
      <c r="I270" s="133" t="s">
        <v>234</v>
      </c>
      <c r="J270" s="77" t="s">
        <v>102</v>
      </c>
      <c r="K270" s="129">
        <v>4670</v>
      </c>
      <c r="L270" s="77"/>
      <c r="M270" s="129" t="s">
        <v>103</v>
      </c>
      <c r="N270" s="77" t="s">
        <v>11219</v>
      </c>
      <c r="O270" s="77" t="s">
        <v>386</v>
      </c>
      <c r="P270" s="77" t="s">
        <v>1270</v>
      </c>
      <c r="Q270" s="81" t="s">
        <v>12332</v>
      </c>
      <c r="R270" s="81" t="s">
        <v>15021</v>
      </c>
      <c r="S270" s="82" t="s">
        <v>213</v>
      </c>
      <c r="T270" s="77" t="s">
        <v>11246</v>
      </c>
      <c r="U270" s="21"/>
      <c r="V270" s="21"/>
      <c r="W270" s="20" t="str">
        <f>VLOOKUP(TRIM(X270),X10:Y159,2,FALSE)</f>
        <v>Dario</v>
      </c>
      <c r="X270" s="184" t="str">
        <f t="shared" si="27"/>
        <v>9.20.2</v>
      </c>
      <c r="Y270" s="184">
        <f t="shared" si="28"/>
        <v>0</v>
      </c>
      <c r="Z270" s="184">
        <f t="shared" si="29"/>
        <v>0</v>
      </c>
      <c r="AA270" s="184">
        <f t="shared" si="30"/>
        <v>13</v>
      </c>
      <c r="AB270" s="184">
        <f t="shared" si="31"/>
        <v>0</v>
      </c>
      <c r="AC270" s="184">
        <f t="shared" si="32"/>
        <v>0</v>
      </c>
      <c r="AD270" s="184">
        <f t="shared" si="26"/>
        <v>0</v>
      </c>
      <c r="AE270" s="184">
        <f t="shared" si="33"/>
        <v>0</v>
      </c>
      <c r="AF270" s="186">
        <v>8.1</v>
      </c>
      <c r="AG270" s="187" t="str">
        <f t="shared" si="34"/>
        <v>2400112</v>
      </c>
      <c r="AH270" s="195" t="s">
        <v>1008</v>
      </c>
      <c r="AI270" s="1" t="str">
        <f t="shared" si="35"/>
        <v>DIFF</v>
      </c>
    </row>
    <row r="271" spans="1:35" ht="26.25" customHeight="1" x14ac:dyDescent="0.25">
      <c r="A271" s="72" t="s">
        <v>193</v>
      </c>
      <c r="B271" s="74" t="s">
        <v>12333</v>
      </c>
      <c r="C271" s="74" t="s">
        <v>95</v>
      </c>
      <c r="D271" s="74" t="s">
        <v>55</v>
      </c>
      <c r="E271" s="103" t="s">
        <v>8934</v>
      </c>
      <c r="F271" s="75" t="s">
        <v>12</v>
      </c>
      <c r="G271" s="75" t="s">
        <v>96</v>
      </c>
      <c r="H271" s="75" t="s">
        <v>11247</v>
      </c>
      <c r="I271" s="133" t="s">
        <v>241</v>
      </c>
      <c r="J271" s="77"/>
      <c r="K271" s="129"/>
      <c r="L271" s="77"/>
      <c r="M271" s="129"/>
      <c r="N271" s="77"/>
      <c r="O271" s="77" t="s">
        <v>386</v>
      </c>
      <c r="P271" s="77" t="s">
        <v>10812</v>
      </c>
      <c r="Q271" s="81" t="s">
        <v>11248</v>
      </c>
      <c r="R271" s="81" t="s">
        <v>14156</v>
      </c>
      <c r="S271" s="82" t="s">
        <v>213</v>
      </c>
      <c r="T271" s="77" t="s">
        <v>248</v>
      </c>
      <c r="U271" s="21"/>
      <c r="V271" s="21"/>
      <c r="W271" s="20" t="str">
        <f>VLOOKUP(TRIM(X271),X10:Y159,2,FALSE)</f>
        <v>Andy</v>
      </c>
      <c r="X271" s="184" t="str">
        <f t="shared" si="27"/>
        <v>4.1</v>
      </c>
      <c r="Y271" s="184">
        <f t="shared" si="28"/>
        <v>0</v>
      </c>
      <c r="Z271" s="184">
        <f t="shared" si="29"/>
        <v>0</v>
      </c>
      <c r="AA271" s="184">
        <f t="shared" si="30"/>
        <v>14</v>
      </c>
      <c r="AB271" s="184">
        <f t="shared" si="31"/>
        <v>0</v>
      </c>
      <c r="AC271" s="184">
        <f t="shared" si="32"/>
        <v>0</v>
      </c>
      <c r="AD271" s="184">
        <f t="shared" si="26"/>
        <v>0</v>
      </c>
      <c r="AE271" s="184">
        <f t="shared" si="33"/>
        <v>0</v>
      </c>
      <c r="AF271" s="186">
        <v>8.2799999999999994</v>
      </c>
      <c r="AG271" s="187" t="str">
        <f t="shared" si="34"/>
        <v>2400113</v>
      </c>
      <c r="AH271" s="195" t="s">
        <v>1077</v>
      </c>
      <c r="AI271" s="1" t="str">
        <f t="shared" si="35"/>
        <v>DIFF</v>
      </c>
    </row>
    <row r="272" spans="1:35" ht="26.25" customHeight="1" x14ac:dyDescent="0.25">
      <c r="A272" s="72" t="s">
        <v>193</v>
      </c>
      <c r="B272" s="74" t="s">
        <v>12335</v>
      </c>
      <c r="C272" s="74" t="s">
        <v>95</v>
      </c>
      <c r="D272" s="74" t="s">
        <v>55</v>
      </c>
      <c r="E272" s="103" t="s">
        <v>8935</v>
      </c>
      <c r="F272" s="75" t="s">
        <v>14</v>
      </c>
      <c r="G272" s="75" t="s">
        <v>96</v>
      </c>
      <c r="H272" s="75" t="s">
        <v>11249</v>
      </c>
      <c r="I272" s="133" t="s">
        <v>241</v>
      </c>
      <c r="J272" s="77" t="s">
        <v>1455</v>
      </c>
      <c r="K272" s="129">
        <v>196</v>
      </c>
      <c r="L272" s="77"/>
      <c r="M272" s="129" t="s">
        <v>202</v>
      </c>
      <c r="N272" s="77" t="s">
        <v>11250</v>
      </c>
      <c r="O272" s="77" t="s">
        <v>386</v>
      </c>
      <c r="P272" s="77" t="s">
        <v>10812</v>
      </c>
      <c r="Q272" s="81" t="s">
        <v>12334</v>
      </c>
      <c r="R272" s="81" t="s">
        <v>14157</v>
      </c>
      <c r="S272" s="82" t="s">
        <v>213</v>
      </c>
      <c r="T272" s="77" t="s">
        <v>248</v>
      </c>
      <c r="U272" s="21"/>
      <c r="V272" s="21"/>
      <c r="W272" s="20" t="str">
        <f>VLOOKUP(TRIM(X272),X10:Y159,2,FALSE)</f>
        <v>Andy</v>
      </c>
      <c r="X272" s="184" t="str">
        <f t="shared" si="27"/>
        <v>4.1</v>
      </c>
      <c r="Y272" s="184">
        <f t="shared" si="28"/>
        <v>0</v>
      </c>
      <c r="Z272" s="184">
        <f t="shared" si="29"/>
        <v>0</v>
      </c>
      <c r="AA272" s="184">
        <f t="shared" si="30"/>
        <v>14</v>
      </c>
      <c r="AB272" s="184">
        <f t="shared" si="31"/>
        <v>0</v>
      </c>
      <c r="AC272" s="184">
        <f t="shared" si="32"/>
        <v>0</v>
      </c>
      <c r="AD272" s="184">
        <f t="shared" si="26"/>
        <v>0</v>
      </c>
      <c r="AE272" s="184">
        <f t="shared" si="33"/>
        <v>0</v>
      </c>
      <c r="AF272" s="186" t="s">
        <v>1001</v>
      </c>
      <c r="AG272" s="187" t="str">
        <f t="shared" si="34"/>
        <v>2400114</v>
      </c>
      <c r="AH272" s="195" t="s">
        <v>1077</v>
      </c>
      <c r="AI272" s="1" t="str">
        <f t="shared" si="35"/>
        <v>DIFF</v>
      </c>
    </row>
    <row r="273" spans="1:35" ht="26.25" customHeight="1" x14ac:dyDescent="0.25">
      <c r="A273" s="72" t="s">
        <v>193</v>
      </c>
      <c r="B273" s="74" t="s">
        <v>12336</v>
      </c>
      <c r="C273" s="74" t="s">
        <v>95</v>
      </c>
      <c r="D273" s="74" t="s">
        <v>10675</v>
      </c>
      <c r="E273" s="103" t="s">
        <v>8936</v>
      </c>
      <c r="F273" s="75" t="s">
        <v>12</v>
      </c>
      <c r="G273" s="75" t="s">
        <v>96</v>
      </c>
      <c r="H273" s="75" t="s">
        <v>11251</v>
      </c>
      <c r="I273" s="133" t="s">
        <v>241</v>
      </c>
      <c r="J273" s="77"/>
      <c r="K273" s="129"/>
      <c r="L273" s="77"/>
      <c r="M273" s="129"/>
      <c r="N273" s="77"/>
      <c r="O273" s="77" t="s">
        <v>1386</v>
      </c>
      <c r="P273" s="77" t="s">
        <v>11252</v>
      </c>
      <c r="Q273" s="81" t="s">
        <v>11253</v>
      </c>
      <c r="R273" s="81" t="s">
        <v>14158</v>
      </c>
      <c r="S273" s="82" t="s">
        <v>213</v>
      </c>
      <c r="T273" s="77" t="s">
        <v>248</v>
      </c>
      <c r="U273" s="21"/>
      <c r="V273" s="21"/>
      <c r="W273" s="20" t="str">
        <f>VLOOKUP(TRIM(X273),X10:Y159,2,FALSE)</f>
        <v>Wanqiang</v>
      </c>
      <c r="X273" s="184" t="str">
        <f t="shared" si="27"/>
        <v>19.10</v>
      </c>
      <c r="Y273" s="184">
        <f t="shared" si="28"/>
        <v>0</v>
      </c>
      <c r="Z273" s="184">
        <f t="shared" si="29"/>
        <v>0</v>
      </c>
      <c r="AA273" s="184">
        <f t="shared" si="30"/>
        <v>14</v>
      </c>
      <c r="AB273" s="184">
        <f t="shared" si="31"/>
        <v>0</v>
      </c>
      <c r="AC273" s="184">
        <f t="shared" si="32"/>
        <v>0</v>
      </c>
      <c r="AD273" s="184">
        <f t="shared" si="26"/>
        <v>0</v>
      </c>
      <c r="AE273" s="184">
        <f t="shared" si="33"/>
        <v>0</v>
      </c>
      <c r="AF273" s="190" t="s">
        <v>186</v>
      </c>
      <c r="AG273" s="187" t="str">
        <f t="shared" si="34"/>
        <v>2400115</v>
      </c>
      <c r="AH273" s="195" t="s">
        <v>55</v>
      </c>
      <c r="AI273" s="1" t="str">
        <f t="shared" si="35"/>
        <v>DIFF</v>
      </c>
    </row>
    <row r="274" spans="1:35" ht="26.25" customHeight="1" x14ac:dyDescent="0.25">
      <c r="A274" s="72" t="s">
        <v>193</v>
      </c>
      <c r="B274" s="74" t="s">
        <v>2115</v>
      </c>
      <c r="C274" s="74" t="s">
        <v>95</v>
      </c>
      <c r="D274" s="74" t="s">
        <v>1348</v>
      </c>
      <c r="E274" s="103" t="s">
        <v>8937</v>
      </c>
      <c r="F274" s="75" t="s">
        <v>14</v>
      </c>
      <c r="G274" s="75" t="s">
        <v>96</v>
      </c>
      <c r="H274" s="75" t="s">
        <v>1935</v>
      </c>
      <c r="I274" s="133" t="s">
        <v>205</v>
      </c>
      <c r="J274" s="77" t="s">
        <v>373</v>
      </c>
      <c r="K274" s="129">
        <v>856</v>
      </c>
      <c r="L274" s="77" t="s">
        <v>50</v>
      </c>
      <c r="M274" s="129" t="s">
        <v>103</v>
      </c>
      <c r="N274" s="77" t="s">
        <v>11219</v>
      </c>
      <c r="O274" s="77" t="s">
        <v>386</v>
      </c>
      <c r="P274" s="77" t="s">
        <v>1488</v>
      </c>
      <c r="Q274" s="81" t="s">
        <v>6088</v>
      </c>
      <c r="R274" s="81" t="s">
        <v>14159</v>
      </c>
      <c r="S274" s="82" t="s">
        <v>213</v>
      </c>
      <c r="T274" s="77" t="s">
        <v>1318</v>
      </c>
      <c r="U274" s="21"/>
      <c r="V274" s="21"/>
      <c r="W274" s="20" t="str">
        <f>VLOOKUP(TRIM(X274),X10:Y159,2,FALSE)</f>
        <v>Wanqiang</v>
      </c>
      <c r="X274" s="184" t="str">
        <f t="shared" si="27"/>
        <v>9.9.2</v>
      </c>
      <c r="Y274" s="184">
        <f t="shared" si="28"/>
        <v>0</v>
      </c>
      <c r="Z274" s="184">
        <f t="shared" si="29"/>
        <v>0</v>
      </c>
      <c r="AA274" s="184">
        <f t="shared" si="30"/>
        <v>10</v>
      </c>
      <c r="AB274" s="184">
        <f t="shared" si="31"/>
        <v>0</v>
      </c>
      <c r="AC274" s="184">
        <f t="shared" si="32"/>
        <v>0</v>
      </c>
      <c r="AD274" s="184">
        <f t="shared" si="26"/>
        <v>0</v>
      </c>
      <c r="AE274" s="184">
        <f t="shared" si="33"/>
        <v>0</v>
      </c>
      <c r="AF274" s="190" t="s">
        <v>186</v>
      </c>
      <c r="AG274" s="187" t="str">
        <f t="shared" si="34"/>
        <v>2400116</v>
      </c>
      <c r="AH274" s="195" t="s">
        <v>55</v>
      </c>
      <c r="AI274" s="1" t="str">
        <f t="shared" si="35"/>
        <v>DIFF</v>
      </c>
    </row>
    <row r="275" spans="1:35" ht="26.25" customHeight="1" x14ac:dyDescent="0.25">
      <c r="A275" s="72" t="s">
        <v>193</v>
      </c>
      <c r="B275" s="74" t="s">
        <v>2698</v>
      </c>
      <c r="C275" s="74" t="s">
        <v>95</v>
      </c>
      <c r="D275" s="74" t="s">
        <v>1347</v>
      </c>
      <c r="E275" s="103" t="s">
        <v>8938</v>
      </c>
      <c r="F275" s="75" t="s">
        <v>14</v>
      </c>
      <c r="G275" s="75" t="s">
        <v>96</v>
      </c>
      <c r="H275" s="75" t="s">
        <v>2475</v>
      </c>
      <c r="I275" s="133" t="s">
        <v>576</v>
      </c>
      <c r="J275" s="77" t="s">
        <v>1464</v>
      </c>
      <c r="K275" s="129">
        <v>46</v>
      </c>
      <c r="L275" s="77" t="s">
        <v>50</v>
      </c>
      <c r="M275" s="129" t="s">
        <v>103</v>
      </c>
      <c r="N275" s="77" t="s">
        <v>11250</v>
      </c>
      <c r="O275" s="77" t="s">
        <v>386</v>
      </c>
      <c r="P275" s="77" t="s">
        <v>1466</v>
      </c>
      <c r="Q275" s="81" t="s">
        <v>6073</v>
      </c>
      <c r="R275" s="81" t="s">
        <v>15022</v>
      </c>
      <c r="S275" s="82" t="s">
        <v>213</v>
      </c>
      <c r="T275" s="77" t="s">
        <v>233</v>
      </c>
      <c r="U275" s="21"/>
      <c r="V275" s="21"/>
      <c r="W275" s="20" t="str">
        <f>VLOOKUP(TRIM(X275),X10:Y159,2,FALSE)</f>
        <v>Dario</v>
      </c>
      <c r="X275" s="184" t="str">
        <f t="shared" si="27"/>
        <v>9.5.2</v>
      </c>
      <c r="Y275" s="184">
        <f t="shared" si="28"/>
        <v>0</v>
      </c>
      <c r="Z275" s="184">
        <f t="shared" si="29"/>
        <v>0</v>
      </c>
      <c r="AA275" s="184">
        <f t="shared" si="30"/>
        <v>4</v>
      </c>
      <c r="AB275" s="184">
        <f t="shared" si="31"/>
        <v>0</v>
      </c>
      <c r="AC275" s="184">
        <f t="shared" si="32"/>
        <v>0</v>
      </c>
      <c r="AD275" s="184">
        <f t="shared" si="26"/>
        <v>0</v>
      </c>
      <c r="AE275" s="184">
        <f t="shared" si="33"/>
        <v>0</v>
      </c>
      <c r="AF275" s="190" t="s">
        <v>186</v>
      </c>
      <c r="AG275" s="187" t="str">
        <f t="shared" si="34"/>
        <v>2400117</v>
      </c>
      <c r="AH275" s="195" t="s">
        <v>55</v>
      </c>
      <c r="AI275" s="1" t="str">
        <f t="shared" si="35"/>
        <v>DIFF</v>
      </c>
    </row>
    <row r="276" spans="1:35" ht="26.25" customHeight="1" x14ac:dyDescent="0.25">
      <c r="A276" s="72" t="s">
        <v>193</v>
      </c>
      <c r="B276" s="74" t="s">
        <v>2106</v>
      </c>
      <c r="C276" s="74" t="s">
        <v>95</v>
      </c>
      <c r="D276" s="74" t="s">
        <v>1347</v>
      </c>
      <c r="E276" s="103" t="s">
        <v>8939</v>
      </c>
      <c r="F276" s="75" t="s">
        <v>14</v>
      </c>
      <c r="G276" s="75" t="s">
        <v>96</v>
      </c>
      <c r="H276" s="75" t="s">
        <v>5252</v>
      </c>
      <c r="I276" s="133" t="s">
        <v>576</v>
      </c>
      <c r="J276" s="77" t="s">
        <v>1464</v>
      </c>
      <c r="K276" s="129">
        <v>78</v>
      </c>
      <c r="L276" s="77" t="s">
        <v>48</v>
      </c>
      <c r="M276" s="129" t="s">
        <v>103</v>
      </c>
      <c r="N276" s="77" t="s">
        <v>11250</v>
      </c>
      <c r="O276" s="77" t="s">
        <v>386</v>
      </c>
      <c r="P276" s="77" t="s">
        <v>1466</v>
      </c>
      <c r="Q276" s="81" t="s">
        <v>6098</v>
      </c>
      <c r="R276" s="81" t="s">
        <v>14046</v>
      </c>
      <c r="S276" s="82" t="s">
        <v>401</v>
      </c>
      <c r="T276" s="77" t="s">
        <v>233</v>
      </c>
      <c r="U276" s="21"/>
      <c r="V276" s="21"/>
      <c r="W276" s="20" t="str">
        <f>VLOOKUP(TRIM(X276),X10:Y159,2,FALSE)</f>
        <v>Dario</v>
      </c>
      <c r="X276" s="184" t="str">
        <f t="shared" si="27"/>
        <v>9.5.2</v>
      </c>
      <c r="Y276" s="184">
        <f t="shared" si="28"/>
        <v>1</v>
      </c>
      <c r="Z276" s="184">
        <f t="shared" si="29"/>
        <v>0</v>
      </c>
      <c r="AA276" s="184">
        <f t="shared" si="30"/>
        <v>4</v>
      </c>
      <c r="AB276" s="184">
        <f t="shared" si="31"/>
        <v>0</v>
      </c>
      <c r="AC276" s="184">
        <f t="shared" si="32"/>
        <v>0</v>
      </c>
      <c r="AD276" s="184">
        <f t="shared" si="26"/>
        <v>0</v>
      </c>
      <c r="AE276" s="184">
        <f t="shared" si="33"/>
        <v>0</v>
      </c>
      <c r="AF276" s="186">
        <v>8.2100000000000009</v>
      </c>
      <c r="AG276" s="187" t="str">
        <f t="shared" si="34"/>
        <v>2400118</v>
      </c>
      <c r="AH276" s="195" t="s">
        <v>169</v>
      </c>
      <c r="AI276" s="1" t="str">
        <f t="shared" si="35"/>
        <v>DIFF</v>
      </c>
    </row>
    <row r="277" spans="1:35" ht="26.25" customHeight="1" x14ac:dyDescent="0.25">
      <c r="A277" s="72" t="s">
        <v>193</v>
      </c>
      <c r="B277" s="74" t="s">
        <v>1587</v>
      </c>
      <c r="C277" s="74" t="s">
        <v>95</v>
      </c>
      <c r="D277" s="74" t="s">
        <v>1347</v>
      </c>
      <c r="E277" s="103" t="s">
        <v>8940</v>
      </c>
      <c r="F277" s="75" t="s">
        <v>14</v>
      </c>
      <c r="G277" s="75" t="s">
        <v>96</v>
      </c>
      <c r="H277" s="75" t="s">
        <v>5250</v>
      </c>
      <c r="I277" s="133" t="s">
        <v>576</v>
      </c>
      <c r="J277" s="77" t="s">
        <v>1464</v>
      </c>
      <c r="K277" s="129">
        <v>77</v>
      </c>
      <c r="L277" s="77" t="s">
        <v>48</v>
      </c>
      <c r="M277" s="129" t="s">
        <v>103</v>
      </c>
      <c r="N277" s="77" t="s">
        <v>11250</v>
      </c>
      <c r="O277" s="77" t="s">
        <v>386</v>
      </c>
      <c r="P277" s="77" t="s">
        <v>1466</v>
      </c>
      <c r="Q277" s="81" t="s">
        <v>6095</v>
      </c>
      <c r="R277" s="81" t="s">
        <v>14047</v>
      </c>
      <c r="S277" s="82" t="s">
        <v>401</v>
      </c>
      <c r="T277" s="77" t="s">
        <v>233</v>
      </c>
      <c r="U277" s="21"/>
      <c r="V277" s="21"/>
      <c r="W277" s="20" t="str">
        <f>VLOOKUP(TRIM(X277),X10:Y159,2,FALSE)</f>
        <v>Dario</v>
      </c>
      <c r="X277" s="184" t="str">
        <f t="shared" si="27"/>
        <v>9.5.2</v>
      </c>
      <c r="Y277" s="184">
        <f t="shared" si="28"/>
        <v>1</v>
      </c>
      <c r="Z277" s="184">
        <f t="shared" si="29"/>
        <v>0</v>
      </c>
      <c r="AA277" s="184">
        <f t="shared" si="30"/>
        <v>4</v>
      </c>
      <c r="AB277" s="184">
        <f t="shared" si="31"/>
        <v>0</v>
      </c>
      <c r="AC277" s="184">
        <f t="shared" si="32"/>
        <v>0</v>
      </c>
      <c r="AD277" s="184">
        <f t="shared" si="26"/>
        <v>0</v>
      </c>
      <c r="AE277" s="184">
        <f t="shared" si="33"/>
        <v>0</v>
      </c>
      <c r="AF277" s="186">
        <v>8.2100000000000009</v>
      </c>
      <c r="AG277" s="187" t="str">
        <f t="shared" si="34"/>
        <v>2400119</v>
      </c>
      <c r="AH277" s="195" t="s">
        <v>169</v>
      </c>
      <c r="AI277" s="1" t="str">
        <f t="shared" si="35"/>
        <v>DIFF</v>
      </c>
    </row>
    <row r="278" spans="1:35" ht="26.25" customHeight="1" x14ac:dyDescent="0.25">
      <c r="A278" s="72" t="s">
        <v>193</v>
      </c>
      <c r="B278" s="74" t="s">
        <v>6085</v>
      </c>
      <c r="C278" s="74" t="s">
        <v>95</v>
      </c>
      <c r="D278" s="74" t="s">
        <v>1347</v>
      </c>
      <c r="E278" s="103" t="s">
        <v>8941</v>
      </c>
      <c r="F278" s="75" t="s">
        <v>14</v>
      </c>
      <c r="G278" s="75" t="s">
        <v>96</v>
      </c>
      <c r="H278" s="75" t="s">
        <v>5243</v>
      </c>
      <c r="I278" s="133" t="s">
        <v>576</v>
      </c>
      <c r="J278" s="77" t="s">
        <v>225</v>
      </c>
      <c r="K278" s="129">
        <v>466</v>
      </c>
      <c r="L278" s="77" t="s">
        <v>48</v>
      </c>
      <c r="M278" s="129" t="s">
        <v>103</v>
      </c>
      <c r="N278" s="77" t="s">
        <v>11219</v>
      </c>
      <c r="O278" s="77" t="s">
        <v>386</v>
      </c>
      <c r="P278" s="77" t="s">
        <v>1466</v>
      </c>
      <c r="Q278" s="81" t="s">
        <v>6084</v>
      </c>
      <c r="R278" s="81" t="s">
        <v>14160</v>
      </c>
      <c r="S278" s="82" t="s">
        <v>401</v>
      </c>
      <c r="T278" s="77" t="s">
        <v>233</v>
      </c>
      <c r="U278" s="21"/>
      <c r="V278" s="21"/>
      <c r="W278" s="20" t="str">
        <f>VLOOKUP(TRIM(X278),X10:Y159,2,FALSE)</f>
        <v>Dario</v>
      </c>
      <c r="X278" s="184" t="str">
        <f t="shared" si="27"/>
        <v>9.5.2</v>
      </c>
      <c r="Y278" s="184">
        <f t="shared" si="28"/>
        <v>1</v>
      </c>
      <c r="Z278" s="184">
        <f t="shared" si="29"/>
        <v>0</v>
      </c>
      <c r="AA278" s="184">
        <f t="shared" si="30"/>
        <v>4</v>
      </c>
      <c r="AB278" s="184">
        <f t="shared" si="31"/>
        <v>0</v>
      </c>
      <c r="AC278" s="184">
        <f t="shared" si="32"/>
        <v>0</v>
      </c>
      <c r="AD278" s="184">
        <f t="shared" si="26"/>
        <v>0</v>
      </c>
      <c r="AE278" s="184">
        <f t="shared" si="33"/>
        <v>0</v>
      </c>
      <c r="AF278" s="186">
        <v>8.2100000000000009</v>
      </c>
      <c r="AG278" s="187" t="str">
        <f t="shared" si="34"/>
        <v>2400120</v>
      </c>
      <c r="AH278" s="195" t="s">
        <v>168</v>
      </c>
      <c r="AI278" s="1" t="str">
        <f t="shared" si="35"/>
        <v>DIFF</v>
      </c>
    </row>
    <row r="279" spans="1:35" ht="26.25" customHeight="1" x14ac:dyDescent="0.25">
      <c r="A279" s="72" t="s">
        <v>193</v>
      </c>
      <c r="B279" s="74" t="s">
        <v>6094</v>
      </c>
      <c r="C279" s="74" t="s">
        <v>95</v>
      </c>
      <c r="D279" s="74" t="s">
        <v>1348</v>
      </c>
      <c r="E279" s="103" t="s">
        <v>8942</v>
      </c>
      <c r="F279" s="75" t="s">
        <v>14</v>
      </c>
      <c r="G279" s="75" t="s">
        <v>96</v>
      </c>
      <c r="H279" s="75" t="s">
        <v>5246</v>
      </c>
      <c r="I279" s="133" t="s">
        <v>205</v>
      </c>
      <c r="J279" s="77" t="s">
        <v>102</v>
      </c>
      <c r="K279" s="129">
        <v>4589</v>
      </c>
      <c r="L279" s="77" t="s">
        <v>48</v>
      </c>
      <c r="M279" s="129" t="s">
        <v>103</v>
      </c>
      <c r="N279" s="77" t="s">
        <v>11219</v>
      </c>
      <c r="O279" s="77" t="s">
        <v>386</v>
      </c>
      <c r="P279" s="77" t="s">
        <v>1488</v>
      </c>
      <c r="Q279" s="81" t="s">
        <v>6093</v>
      </c>
      <c r="R279" s="81" t="s">
        <v>14161</v>
      </c>
      <c r="S279" s="82" t="s">
        <v>197</v>
      </c>
      <c r="T279" s="77" t="s">
        <v>1318</v>
      </c>
      <c r="U279" s="21"/>
      <c r="V279" s="21"/>
      <c r="W279" s="20" t="str">
        <f>VLOOKUP(TRIM(X279),X10:Y159,2,FALSE)</f>
        <v>Wanqiang</v>
      </c>
      <c r="X279" s="184" t="str">
        <f t="shared" si="27"/>
        <v>9.9.2</v>
      </c>
      <c r="Y279" s="184">
        <f t="shared" si="28"/>
        <v>0</v>
      </c>
      <c r="Z279" s="184">
        <f t="shared" si="29"/>
        <v>0</v>
      </c>
      <c r="AA279" s="184">
        <f t="shared" si="30"/>
        <v>10</v>
      </c>
      <c r="AB279" s="184">
        <f t="shared" si="31"/>
        <v>0</v>
      </c>
      <c r="AC279" s="184">
        <f t="shared" si="32"/>
        <v>0</v>
      </c>
      <c r="AD279" s="184">
        <f t="shared" si="26"/>
        <v>0</v>
      </c>
      <c r="AE279" s="184">
        <f t="shared" si="33"/>
        <v>0</v>
      </c>
      <c r="AF279" s="186">
        <v>8.2100000000000009</v>
      </c>
      <c r="AG279" s="187" t="str">
        <f t="shared" si="34"/>
        <v>2400121</v>
      </c>
      <c r="AH279" s="195" t="s">
        <v>168</v>
      </c>
      <c r="AI279" s="1" t="str">
        <f t="shared" si="35"/>
        <v>DIFF</v>
      </c>
    </row>
    <row r="280" spans="1:35" ht="26.25" customHeight="1" x14ac:dyDescent="0.25">
      <c r="A280" s="72" t="s">
        <v>193</v>
      </c>
      <c r="B280" s="74" t="s">
        <v>12337</v>
      </c>
      <c r="C280" s="74" t="s">
        <v>95</v>
      </c>
      <c r="D280" s="74" t="s">
        <v>1347</v>
      </c>
      <c r="E280" s="103" t="s">
        <v>8943</v>
      </c>
      <c r="F280" s="75" t="s">
        <v>12</v>
      </c>
      <c r="G280" s="75" t="s">
        <v>96</v>
      </c>
      <c r="H280" s="75" t="s">
        <v>11254</v>
      </c>
      <c r="I280" s="133" t="s">
        <v>576</v>
      </c>
      <c r="J280" s="77"/>
      <c r="K280" s="129"/>
      <c r="L280" s="77"/>
      <c r="M280" s="129"/>
      <c r="N280" s="77"/>
      <c r="O280" s="77" t="s">
        <v>386</v>
      </c>
      <c r="P280" s="77" t="s">
        <v>1466</v>
      </c>
      <c r="Q280" s="81" t="s">
        <v>12337</v>
      </c>
      <c r="R280" s="81" t="s">
        <v>15114</v>
      </c>
      <c r="S280" s="82" t="s">
        <v>213</v>
      </c>
      <c r="T280" s="77" t="s">
        <v>233</v>
      </c>
      <c r="U280" s="21"/>
      <c r="V280" s="21"/>
      <c r="W280" s="20" t="str">
        <f>VLOOKUP(TRIM(X280),X10:Y159,2,FALSE)</f>
        <v>Dario</v>
      </c>
      <c r="X280" s="184" t="str">
        <f t="shared" si="27"/>
        <v>9.5.2</v>
      </c>
      <c r="Y280" s="184">
        <f t="shared" si="28"/>
        <v>0</v>
      </c>
      <c r="Z280" s="184">
        <f t="shared" si="29"/>
        <v>0</v>
      </c>
      <c r="AA280" s="184">
        <f t="shared" si="30"/>
        <v>4</v>
      </c>
      <c r="AB280" s="184">
        <f t="shared" si="31"/>
        <v>0</v>
      </c>
      <c r="AC280" s="184">
        <f t="shared" si="32"/>
        <v>0</v>
      </c>
      <c r="AD280" s="184">
        <f t="shared" ref="AD280:AD343" si="36">IF(F280="LS OUT",IF(S280="",1,0),0)</f>
        <v>0</v>
      </c>
      <c r="AE280" s="184">
        <f t="shared" si="33"/>
        <v>0</v>
      </c>
      <c r="AF280" s="186">
        <v>8.4</v>
      </c>
      <c r="AG280" s="187" t="str">
        <f t="shared" si="34"/>
        <v>2400122</v>
      </c>
      <c r="AH280" s="195" t="s">
        <v>168</v>
      </c>
      <c r="AI280" s="1" t="str">
        <f t="shared" si="35"/>
        <v>DIFF</v>
      </c>
    </row>
    <row r="281" spans="1:35" ht="26.25" customHeight="1" x14ac:dyDescent="0.25">
      <c r="A281" s="72" t="s">
        <v>193</v>
      </c>
      <c r="B281" s="74" t="s">
        <v>6097</v>
      </c>
      <c r="C281" s="74" t="s">
        <v>95</v>
      </c>
      <c r="D281" s="74" t="s">
        <v>1356</v>
      </c>
      <c r="E281" s="103" t="s">
        <v>8944</v>
      </c>
      <c r="F281" s="75" t="s">
        <v>14</v>
      </c>
      <c r="G281" s="75" t="s">
        <v>96</v>
      </c>
      <c r="H281" s="75" t="s">
        <v>11255</v>
      </c>
      <c r="I281" s="133" t="s">
        <v>205</v>
      </c>
      <c r="J281" s="77" t="s">
        <v>373</v>
      </c>
      <c r="K281" s="129">
        <v>986</v>
      </c>
      <c r="L281" s="77" t="s">
        <v>48</v>
      </c>
      <c r="M281" s="129" t="s">
        <v>103</v>
      </c>
      <c r="N281" s="77" t="s">
        <v>11219</v>
      </c>
      <c r="O281" s="77" t="s">
        <v>386</v>
      </c>
      <c r="P281" s="77" t="s">
        <v>1438</v>
      </c>
      <c r="Q281" s="81" t="s">
        <v>6096</v>
      </c>
      <c r="R281" s="81" t="s">
        <v>14162</v>
      </c>
      <c r="S281" s="82" t="s">
        <v>197</v>
      </c>
      <c r="T281" s="77" t="s">
        <v>1318</v>
      </c>
      <c r="U281" s="21"/>
      <c r="V281" s="21"/>
      <c r="W281" s="20" t="str">
        <f>VLOOKUP(TRIM(X281),X10:Y159,2,FALSE)</f>
        <v>Wanqiang</v>
      </c>
      <c r="X281" s="184" t="str">
        <f t="shared" si="27"/>
        <v>9.23.2</v>
      </c>
      <c r="Y281" s="184">
        <f t="shared" si="28"/>
        <v>0</v>
      </c>
      <c r="Z281" s="184">
        <f t="shared" si="29"/>
        <v>0</v>
      </c>
      <c r="AA281" s="184">
        <f t="shared" si="30"/>
        <v>10</v>
      </c>
      <c r="AB281" s="184">
        <f t="shared" si="31"/>
        <v>0</v>
      </c>
      <c r="AC281" s="184">
        <f t="shared" si="32"/>
        <v>0</v>
      </c>
      <c r="AD281" s="184">
        <f t="shared" si="36"/>
        <v>0</v>
      </c>
      <c r="AE281" s="184">
        <f t="shared" si="33"/>
        <v>0</v>
      </c>
      <c r="AF281" s="186">
        <v>8.4</v>
      </c>
      <c r="AG281" s="187" t="str">
        <f t="shared" si="34"/>
        <v>2400123</v>
      </c>
      <c r="AH281" s="195" t="s">
        <v>168</v>
      </c>
      <c r="AI281" s="1" t="str">
        <f t="shared" si="35"/>
        <v>DIFF</v>
      </c>
    </row>
    <row r="282" spans="1:35" ht="26.25" customHeight="1" x14ac:dyDescent="0.25">
      <c r="A282" s="72" t="s">
        <v>193</v>
      </c>
      <c r="B282" s="74" t="s">
        <v>40</v>
      </c>
      <c r="C282" s="74" t="s">
        <v>95</v>
      </c>
      <c r="D282" s="74" t="s">
        <v>2297</v>
      </c>
      <c r="E282" s="103" t="s">
        <v>8945</v>
      </c>
      <c r="F282" s="75" t="s">
        <v>1081</v>
      </c>
      <c r="G282" s="75" t="s">
        <v>96</v>
      </c>
      <c r="H282" s="75" t="s">
        <v>6109</v>
      </c>
      <c r="I282" s="133" t="s">
        <v>205</v>
      </c>
      <c r="J282" s="77" t="s">
        <v>2411</v>
      </c>
      <c r="K282" s="129"/>
      <c r="L282" s="77"/>
      <c r="M282" s="129"/>
      <c r="N282" s="77" t="s">
        <v>11223</v>
      </c>
      <c r="O282" s="77" t="s">
        <v>1386</v>
      </c>
      <c r="P282" s="77" t="s">
        <v>2412</v>
      </c>
      <c r="Q282" s="81" t="s">
        <v>11256</v>
      </c>
      <c r="R282" s="81" t="s">
        <v>14048</v>
      </c>
      <c r="S282" s="82" t="s">
        <v>403</v>
      </c>
      <c r="T282" s="77" t="s">
        <v>1318</v>
      </c>
      <c r="U282" s="21"/>
      <c r="V282" s="21"/>
      <c r="W282" s="20" t="str">
        <f>VLOOKUP(TRIM(X282),X10:Y159,2,FALSE)</f>
        <v>Dario</v>
      </c>
      <c r="X282" s="184" t="str">
        <f t="shared" si="27"/>
        <v>19.4</v>
      </c>
      <c r="Y282" s="184">
        <f t="shared" si="28"/>
        <v>0</v>
      </c>
      <c r="Z282" s="184">
        <f t="shared" si="29"/>
        <v>0</v>
      </c>
      <c r="AA282" s="184">
        <f t="shared" si="30"/>
        <v>10</v>
      </c>
      <c r="AB282" s="184">
        <f t="shared" si="31"/>
        <v>0</v>
      </c>
      <c r="AC282" s="184">
        <f t="shared" si="32"/>
        <v>0</v>
      </c>
      <c r="AD282" s="184">
        <f t="shared" si="36"/>
        <v>0</v>
      </c>
      <c r="AE282" s="184">
        <f t="shared" si="33"/>
        <v>0</v>
      </c>
      <c r="AF282" s="186">
        <v>8.2799999999999994</v>
      </c>
      <c r="AG282" s="187" t="str">
        <f t="shared" si="34"/>
        <v>2400124</v>
      </c>
      <c r="AH282" s="195" t="s">
        <v>168</v>
      </c>
      <c r="AI282" s="1" t="str">
        <f t="shared" si="35"/>
        <v>DIFF</v>
      </c>
    </row>
    <row r="283" spans="1:35" ht="26.25" customHeight="1" x14ac:dyDescent="0.25">
      <c r="A283" s="72" t="s">
        <v>193</v>
      </c>
      <c r="B283" s="74" t="s">
        <v>40</v>
      </c>
      <c r="C283" s="74" t="s">
        <v>95</v>
      </c>
      <c r="D283" s="74" t="s">
        <v>2297</v>
      </c>
      <c r="E283" s="103" t="s">
        <v>8946</v>
      </c>
      <c r="F283" s="75" t="s">
        <v>1081</v>
      </c>
      <c r="G283" s="75" t="s">
        <v>96</v>
      </c>
      <c r="H283" s="75" t="s">
        <v>12339</v>
      </c>
      <c r="I283" s="133" t="s">
        <v>205</v>
      </c>
      <c r="J283" s="77" t="s">
        <v>2411</v>
      </c>
      <c r="K283" s="129"/>
      <c r="L283" s="77"/>
      <c r="M283" s="129"/>
      <c r="N283" s="77" t="s">
        <v>11223</v>
      </c>
      <c r="O283" s="77" t="s">
        <v>1386</v>
      </c>
      <c r="P283" s="77" t="s">
        <v>2412</v>
      </c>
      <c r="Q283" s="81" t="s">
        <v>12338</v>
      </c>
      <c r="R283" s="81" t="s">
        <v>403</v>
      </c>
      <c r="S283" s="82" t="s">
        <v>403</v>
      </c>
      <c r="T283" s="77" t="s">
        <v>1318</v>
      </c>
      <c r="U283" s="21"/>
      <c r="V283" s="21"/>
      <c r="W283" s="20" t="str">
        <f>VLOOKUP(TRIM(X283),X10:Y159,2,FALSE)</f>
        <v>Dario</v>
      </c>
      <c r="X283" s="184" t="str">
        <f t="shared" si="27"/>
        <v>19.4</v>
      </c>
      <c r="Y283" s="184">
        <f t="shared" si="28"/>
        <v>0</v>
      </c>
      <c r="Z283" s="184">
        <f t="shared" si="29"/>
        <v>0</v>
      </c>
      <c r="AA283" s="184">
        <f t="shared" si="30"/>
        <v>10</v>
      </c>
      <c r="AB283" s="184">
        <f t="shared" si="31"/>
        <v>0</v>
      </c>
      <c r="AC283" s="184">
        <f t="shared" si="32"/>
        <v>0</v>
      </c>
      <c r="AD283" s="184">
        <f t="shared" si="36"/>
        <v>0</v>
      </c>
      <c r="AE283" s="184">
        <f t="shared" si="33"/>
        <v>0</v>
      </c>
      <c r="AF283" s="186">
        <v>8.4</v>
      </c>
      <c r="AG283" s="187" t="str">
        <f t="shared" si="34"/>
        <v>2400125</v>
      </c>
      <c r="AH283" s="195" t="s">
        <v>167</v>
      </c>
      <c r="AI283" s="1" t="str">
        <f t="shared" si="35"/>
        <v>DIFF</v>
      </c>
    </row>
    <row r="284" spans="1:35" ht="26.25" customHeight="1" x14ac:dyDescent="0.25">
      <c r="A284" s="72" t="s">
        <v>193</v>
      </c>
      <c r="B284" s="74" t="s">
        <v>40</v>
      </c>
      <c r="C284" s="74" t="s">
        <v>95</v>
      </c>
      <c r="D284" s="74" t="s">
        <v>2297</v>
      </c>
      <c r="E284" s="103" t="s">
        <v>8947</v>
      </c>
      <c r="F284" s="75" t="s">
        <v>1081</v>
      </c>
      <c r="G284" s="75" t="s">
        <v>96</v>
      </c>
      <c r="H284" s="75" t="s">
        <v>12340</v>
      </c>
      <c r="I284" s="133" t="s">
        <v>205</v>
      </c>
      <c r="J284" s="77" t="s">
        <v>2411</v>
      </c>
      <c r="K284" s="129"/>
      <c r="L284" s="77"/>
      <c r="M284" s="129"/>
      <c r="N284" s="77" t="s">
        <v>11223</v>
      </c>
      <c r="O284" s="77" t="s">
        <v>1386</v>
      </c>
      <c r="P284" s="77" t="s">
        <v>2412</v>
      </c>
      <c r="Q284" s="81" t="s">
        <v>11257</v>
      </c>
      <c r="R284" s="81" t="s">
        <v>403</v>
      </c>
      <c r="S284" s="82" t="s">
        <v>403</v>
      </c>
      <c r="T284" s="77" t="s">
        <v>1318</v>
      </c>
      <c r="U284" s="21"/>
      <c r="V284" s="21"/>
      <c r="W284" s="20" t="str">
        <f>VLOOKUP(TRIM(X284),X10:Y159,2,FALSE)</f>
        <v>Dario</v>
      </c>
      <c r="X284" s="184" t="str">
        <f t="shared" si="27"/>
        <v>19.4</v>
      </c>
      <c r="Y284" s="184">
        <f t="shared" si="28"/>
        <v>0</v>
      </c>
      <c r="Z284" s="184">
        <f t="shared" si="29"/>
        <v>0</v>
      </c>
      <c r="AA284" s="184">
        <f t="shared" si="30"/>
        <v>10</v>
      </c>
      <c r="AB284" s="184">
        <f t="shared" si="31"/>
        <v>0</v>
      </c>
      <c r="AC284" s="184">
        <f t="shared" si="32"/>
        <v>0</v>
      </c>
      <c r="AD284" s="184">
        <f t="shared" si="36"/>
        <v>0</v>
      </c>
      <c r="AE284" s="184">
        <f t="shared" si="33"/>
        <v>0</v>
      </c>
      <c r="AF284" s="186">
        <v>8.4</v>
      </c>
      <c r="AG284" s="187" t="str">
        <f t="shared" si="34"/>
        <v>2400126</v>
      </c>
      <c r="AH284" s="195" t="s">
        <v>1074</v>
      </c>
      <c r="AI284" s="1" t="str">
        <f t="shared" si="35"/>
        <v>DIFF</v>
      </c>
    </row>
    <row r="285" spans="1:35" ht="26.25" customHeight="1" x14ac:dyDescent="0.25">
      <c r="A285" s="72" t="s">
        <v>193</v>
      </c>
      <c r="B285" s="74" t="s">
        <v>40</v>
      </c>
      <c r="C285" s="74" t="s">
        <v>95</v>
      </c>
      <c r="D285" s="74" t="s">
        <v>10680</v>
      </c>
      <c r="E285" s="103" t="s">
        <v>8948</v>
      </c>
      <c r="F285" s="75" t="s">
        <v>1081</v>
      </c>
      <c r="G285" s="75" t="s">
        <v>96</v>
      </c>
      <c r="H285" s="75" t="s">
        <v>13935</v>
      </c>
      <c r="I285" s="133" t="s">
        <v>470</v>
      </c>
      <c r="J285" s="77" t="s">
        <v>11227</v>
      </c>
      <c r="K285" s="129"/>
      <c r="L285" s="77"/>
      <c r="M285" s="129"/>
      <c r="N285" s="77" t="s">
        <v>1465</v>
      </c>
      <c r="O285" s="77" t="s">
        <v>1386</v>
      </c>
      <c r="P285" s="77" t="s">
        <v>11229</v>
      </c>
      <c r="Q285" s="81" t="s">
        <v>11258</v>
      </c>
      <c r="R285" s="81" t="s">
        <v>403</v>
      </c>
      <c r="S285" s="82" t="s">
        <v>403</v>
      </c>
      <c r="T285" s="77" t="s">
        <v>1771</v>
      </c>
      <c r="U285" s="21"/>
      <c r="V285" s="21"/>
      <c r="W285" s="20" t="str">
        <f>VLOOKUP(TRIM(X285),X10:Y159,2,FALSE)</f>
        <v>Wanqiang</v>
      </c>
      <c r="X285" s="184" t="str">
        <f t="shared" si="27"/>
        <v>19.15</v>
      </c>
      <c r="Y285" s="184">
        <f t="shared" si="28"/>
        <v>0</v>
      </c>
      <c r="Z285" s="184">
        <f t="shared" si="29"/>
        <v>0</v>
      </c>
      <c r="AA285" s="184">
        <f t="shared" si="30"/>
        <v>10</v>
      </c>
      <c r="AB285" s="184">
        <f t="shared" si="31"/>
        <v>0</v>
      </c>
      <c r="AC285" s="184">
        <f t="shared" si="32"/>
        <v>0</v>
      </c>
      <c r="AD285" s="184">
        <f t="shared" si="36"/>
        <v>0</v>
      </c>
      <c r="AE285" s="184">
        <f t="shared" si="33"/>
        <v>0</v>
      </c>
      <c r="AF285" s="186">
        <v>8.4</v>
      </c>
      <c r="AG285" s="187" t="str">
        <f t="shared" si="34"/>
        <v>2400127</v>
      </c>
      <c r="AH285" s="195" t="s">
        <v>1074</v>
      </c>
      <c r="AI285" s="1" t="str">
        <f t="shared" si="35"/>
        <v>DIFF</v>
      </c>
    </row>
    <row r="286" spans="1:35" ht="26.25" customHeight="1" x14ac:dyDescent="0.25">
      <c r="A286" s="72" t="s">
        <v>193</v>
      </c>
      <c r="B286" s="74" t="s">
        <v>12711</v>
      </c>
      <c r="C286" s="74" t="s">
        <v>95</v>
      </c>
      <c r="D286" s="74" t="s">
        <v>10671</v>
      </c>
      <c r="E286" s="103" t="s">
        <v>8949</v>
      </c>
      <c r="F286" s="75" t="s">
        <v>1081</v>
      </c>
      <c r="G286" s="75" t="s">
        <v>96</v>
      </c>
      <c r="H286" s="75" t="s">
        <v>12341</v>
      </c>
      <c r="I286" s="133" t="s">
        <v>11259</v>
      </c>
      <c r="J286" s="77" t="s">
        <v>11260</v>
      </c>
      <c r="K286" s="129"/>
      <c r="L286" s="77"/>
      <c r="M286" s="129"/>
      <c r="N286" s="77" t="s">
        <v>1465</v>
      </c>
      <c r="O286" s="77" t="s">
        <v>1386</v>
      </c>
      <c r="P286" s="77" t="s">
        <v>11261</v>
      </c>
      <c r="Q286" s="81" t="s">
        <v>12341</v>
      </c>
      <c r="R286" s="81" t="s">
        <v>194</v>
      </c>
      <c r="S286" s="82" t="s">
        <v>194</v>
      </c>
      <c r="T286" s="77" t="s">
        <v>233</v>
      </c>
      <c r="U286" s="21"/>
      <c r="V286" s="21"/>
      <c r="W286" s="20" t="str">
        <f>VLOOKUP(TRIM(X286),X10:Y159,2,FALSE)</f>
        <v>Dario</v>
      </c>
      <c r="X286" s="184" t="str">
        <f t="shared" si="27"/>
        <v>19.6</v>
      </c>
      <c r="Y286" s="184">
        <f t="shared" si="28"/>
        <v>0</v>
      </c>
      <c r="Z286" s="184">
        <f t="shared" si="29"/>
        <v>1</v>
      </c>
      <c r="AA286" s="184">
        <f t="shared" si="30"/>
        <v>27</v>
      </c>
      <c r="AB286" s="184">
        <f t="shared" si="31"/>
        <v>0</v>
      </c>
      <c r="AC286" s="184">
        <f t="shared" si="32"/>
        <v>0</v>
      </c>
      <c r="AD286" s="184">
        <f t="shared" si="36"/>
        <v>0</v>
      </c>
      <c r="AE286" s="184">
        <f t="shared" si="33"/>
        <v>0</v>
      </c>
      <c r="AF286" s="186">
        <v>8.4</v>
      </c>
      <c r="AG286" s="187" t="str">
        <f t="shared" si="34"/>
        <v>2400128</v>
      </c>
      <c r="AH286" s="195" t="s">
        <v>1073</v>
      </c>
      <c r="AI286" s="1" t="str">
        <f t="shared" si="35"/>
        <v>DIFF</v>
      </c>
    </row>
    <row r="287" spans="1:35" ht="26.25" customHeight="1" x14ac:dyDescent="0.25">
      <c r="A287" s="72" t="s">
        <v>193</v>
      </c>
      <c r="B287" s="74" t="s">
        <v>40</v>
      </c>
      <c r="C287" s="74" t="s">
        <v>95</v>
      </c>
      <c r="D287" s="74" t="s">
        <v>2297</v>
      </c>
      <c r="E287" s="103" t="s">
        <v>8950</v>
      </c>
      <c r="F287" s="75" t="s">
        <v>1081</v>
      </c>
      <c r="G287" s="75" t="s">
        <v>96</v>
      </c>
      <c r="H287" s="75" t="s">
        <v>12343</v>
      </c>
      <c r="I287" s="133" t="s">
        <v>205</v>
      </c>
      <c r="J287" s="77" t="s">
        <v>2411</v>
      </c>
      <c r="K287" s="129"/>
      <c r="L287" s="77"/>
      <c r="M287" s="129"/>
      <c r="N287" s="77" t="s">
        <v>11223</v>
      </c>
      <c r="O287" s="77" t="s">
        <v>1386</v>
      </c>
      <c r="P287" s="77" t="s">
        <v>2412</v>
      </c>
      <c r="Q287" s="81" t="s">
        <v>12342</v>
      </c>
      <c r="R287" s="81" t="s">
        <v>14163</v>
      </c>
      <c r="S287" s="82" t="s">
        <v>213</v>
      </c>
      <c r="T287" s="77" t="s">
        <v>1318</v>
      </c>
      <c r="U287" s="21"/>
      <c r="V287" s="21"/>
      <c r="W287" s="20" t="str">
        <f>VLOOKUP(TRIM(X287),X10:Y159,2,FALSE)</f>
        <v>Dario</v>
      </c>
      <c r="X287" s="184" t="str">
        <f t="shared" ref="X287:X350" si="37">IF(ISNONTEXT(D287),"" &amp; D287 &amp;"",T(D287))</f>
        <v>19.4</v>
      </c>
      <c r="Y287" s="184">
        <f t="shared" ref="Y287:Y350" si="38">IF(F287="CR", IF(S287="Approved", 1, IF(S287="Agreed", 1, IF(S287="Block approved", 1, 0))),0)</f>
        <v>0</v>
      </c>
      <c r="Z287" s="184">
        <f t="shared" ref="Z287:Z350" si="39">IF(F287="P-CR", IF(S287="Approved", 1, IF(S287="Block approved", 1, 0)),0)</f>
        <v>0</v>
      </c>
      <c r="AA287" s="184">
        <f t="shared" ref="AA287:AA350" si="40">LEN(I287)</f>
        <v>10</v>
      </c>
      <c r="AB287" s="184">
        <f t="shared" ref="AB287:AB350" si="41">IF(LEFT(H287, 12)="Reserved for",  1, 0)</f>
        <v>0</v>
      </c>
      <c r="AC287" s="184">
        <f t="shared" ref="AC287:AC350" si="42">IF(F287="LS OUT", IF(S287="Approved", 1, IF(S287="Block approved", 1, 0)),0)</f>
        <v>0</v>
      </c>
      <c r="AD287" s="184">
        <f t="shared" si="36"/>
        <v>0</v>
      </c>
      <c r="AE287" s="184">
        <f t="shared" ref="AE287:AE350" si="43">IF(F287="LS In", IF(S287="Postponed", 1, 0), 0)</f>
        <v>0</v>
      </c>
      <c r="AF287" s="186">
        <v>8.1999999999999993</v>
      </c>
      <c r="AG287" s="187" t="str">
        <f t="shared" ref="AG287:AG350" si="44">IF("" &amp; AF287="" &amp; D287, "", MID(E287, 4, 7))</f>
        <v>2400129</v>
      </c>
      <c r="AH287" s="195" t="s">
        <v>1068</v>
      </c>
      <c r="AI287" s="1" t="str">
        <f t="shared" ref="AI287:AI350" si="45">IF(_xlfn.VALUETOTEXT(AH287) =_xlfn.VALUETOTEXT(D287), "", "DIFF")</f>
        <v>DIFF</v>
      </c>
    </row>
    <row r="288" spans="1:35" ht="26.25" customHeight="1" x14ac:dyDescent="0.25">
      <c r="A288" s="72" t="s">
        <v>193</v>
      </c>
      <c r="B288" s="74" t="s">
        <v>40</v>
      </c>
      <c r="C288" s="74" t="s">
        <v>95</v>
      </c>
      <c r="D288" s="74" t="s">
        <v>10680</v>
      </c>
      <c r="E288" s="103" t="s">
        <v>8951</v>
      </c>
      <c r="F288" s="75" t="s">
        <v>1081</v>
      </c>
      <c r="G288" s="75" t="s">
        <v>96</v>
      </c>
      <c r="H288" s="75" t="s">
        <v>12344</v>
      </c>
      <c r="I288" s="133" t="s">
        <v>205</v>
      </c>
      <c r="J288" s="77" t="s">
        <v>11227</v>
      </c>
      <c r="K288" s="129"/>
      <c r="L288" s="77"/>
      <c r="M288" s="129"/>
      <c r="N288" s="77" t="s">
        <v>1465</v>
      </c>
      <c r="O288" s="77" t="s">
        <v>1386</v>
      </c>
      <c r="P288" s="77" t="s">
        <v>11229</v>
      </c>
      <c r="Q288" s="81" t="s">
        <v>11262</v>
      </c>
      <c r="R288" s="81" t="s">
        <v>403</v>
      </c>
      <c r="S288" s="82" t="s">
        <v>403</v>
      </c>
      <c r="T288" s="77" t="s">
        <v>1318</v>
      </c>
      <c r="U288" s="21"/>
      <c r="V288" s="21"/>
      <c r="W288" s="20" t="str">
        <f>VLOOKUP(TRIM(X288),X10:Y159,2,FALSE)</f>
        <v>Wanqiang</v>
      </c>
      <c r="X288" s="184" t="str">
        <f t="shared" si="37"/>
        <v>19.15</v>
      </c>
      <c r="Y288" s="184">
        <f t="shared" si="38"/>
        <v>0</v>
      </c>
      <c r="Z288" s="184">
        <f t="shared" si="39"/>
        <v>0</v>
      </c>
      <c r="AA288" s="184">
        <f t="shared" si="40"/>
        <v>10</v>
      </c>
      <c r="AB288" s="184">
        <f t="shared" si="41"/>
        <v>0</v>
      </c>
      <c r="AC288" s="184">
        <f t="shared" si="42"/>
        <v>0</v>
      </c>
      <c r="AD288" s="184">
        <f t="shared" si="36"/>
        <v>0</v>
      </c>
      <c r="AE288" s="184">
        <f t="shared" si="43"/>
        <v>0</v>
      </c>
      <c r="AF288" s="186">
        <v>8.1999999999999993</v>
      </c>
      <c r="AG288" s="187" t="str">
        <f t="shared" si="44"/>
        <v>2400130</v>
      </c>
      <c r="AH288" s="195" t="s">
        <v>1062</v>
      </c>
      <c r="AI288" s="1" t="str">
        <f t="shared" si="45"/>
        <v>DIFF</v>
      </c>
    </row>
    <row r="289" spans="1:35" ht="26.25" customHeight="1" x14ac:dyDescent="0.25">
      <c r="A289" s="72" t="s">
        <v>193</v>
      </c>
      <c r="B289" s="74" t="s">
        <v>40</v>
      </c>
      <c r="C289" s="74" t="s">
        <v>95</v>
      </c>
      <c r="D289" s="74" t="s">
        <v>10680</v>
      </c>
      <c r="E289" s="103" t="s">
        <v>8952</v>
      </c>
      <c r="F289" s="75" t="s">
        <v>1081</v>
      </c>
      <c r="G289" s="75" t="s">
        <v>96</v>
      </c>
      <c r="H289" s="75" t="s">
        <v>12346</v>
      </c>
      <c r="I289" s="133" t="s">
        <v>205</v>
      </c>
      <c r="J289" s="77" t="s">
        <v>11227</v>
      </c>
      <c r="K289" s="129"/>
      <c r="L289" s="77"/>
      <c r="M289" s="129"/>
      <c r="N289" s="77" t="s">
        <v>1465</v>
      </c>
      <c r="O289" s="77" t="s">
        <v>1386</v>
      </c>
      <c r="P289" s="77" t="s">
        <v>11229</v>
      </c>
      <c r="Q289" s="81" t="s">
        <v>12345</v>
      </c>
      <c r="R289" s="81" t="s">
        <v>403</v>
      </c>
      <c r="S289" s="82" t="s">
        <v>403</v>
      </c>
      <c r="T289" s="77" t="s">
        <v>1318</v>
      </c>
      <c r="U289" s="21"/>
      <c r="V289" s="21"/>
      <c r="W289" s="20" t="str">
        <f>VLOOKUP(TRIM(X289),X10:Y159,2,FALSE)</f>
        <v>Wanqiang</v>
      </c>
      <c r="X289" s="184" t="str">
        <f t="shared" si="37"/>
        <v>19.15</v>
      </c>
      <c r="Y289" s="184">
        <f t="shared" si="38"/>
        <v>0</v>
      </c>
      <c r="Z289" s="184">
        <f t="shared" si="39"/>
        <v>0</v>
      </c>
      <c r="AA289" s="184">
        <f t="shared" si="40"/>
        <v>10</v>
      </c>
      <c r="AB289" s="184">
        <f t="shared" si="41"/>
        <v>0</v>
      </c>
      <c r="AC289" s="184">
        <f t="shared" si="42"/>
        <v>0</v>
      </c>
      <c r="AD289" s="184">
        <f t="shared" si="36"/>
        <v>0</v>
      </c>
      <c r="AE289" s="184">
        <f t="shared" si="43"/>
        <v>0</v>
      </c>
      <c r="AF289" s="186">
        <v>8.1999999999999993</v>
      </c>
      <c r="AG289" s="187" t="str">
        <f t="shared" si="44"/>
        <v>2400131</v>
      </c>
      <c r="AH289" s="195" t="s">
        <v>1071</v>
      </c>
      <c r="AI289" s="1" t="str">
        <f t="shared" si="45"/>
        <v>DIFF</v>
      </c>
    </row>
    <row r="290" spans="1:35" ht="26.25" customHeight="1" x14ac:dyDescent="0.25">
      <c r="A290" s="72" t="s">
        <v>193</v>
      </c>
      <c r="B290" s="74" t="s">
        <v>40</v>
      </c>
      <c r="C290" s="74" t="s">
        <v>95</v>
      </c>
      <c r="D290" s="74" t="s">
        <v>10680</v>
      </c>
      <c r="E290" s="103" t="s">
        <v>8953</v>
      </c>
      <c r="F290" s="75" t="s">
        <v>1081</v>
      </c>
      <c r="G290" s="75" t="s">
        <v>96</v>
      </c>
      <c r="H290" s="75" t="s">
        <v>12347</v>
      </c>
      <c r="I290" s="133" t="s">
        <v>205</v>
      </c>
      <c r="J290" s="77" t="s">
        <v>11227</v>
      </c>
      <c r="K290" s="129"/>
      <c r="L290" s="77"/>
      <c r="M290" s="129"/>
      <c r="N290" s="77" t="s">
        <v>1465</v>
      </c>
      <c r="O290" s="77" t="s">
        <v>1386</v>
      </c>
      <c r="P290" s="77" t="s">
        <v>11229</v>
      </c>
      <c r="Q290" s="81" t="s">
        <v>11263</v>
      </c>
      <c r="R290" s="81" t="s">
        <v>14164</v>
      </c>
      <c r="S290" s="82" t="s">
        <v>209</v>
      </c>
      <c r="T290" s="77" t="s">
        <v>1318</v>
      </c>
      <c r="U290" s="21"/>
      <c r="V290" s="21"/>
      <c r="W290" s="20" t="str">
        <f>VLOOKUP(TRIM(X290),X10:Y159,2,FALSE)</f>
        <v>Wanqiang</v>
      </c>
      <c r="X290" s="184" t="str">
        <f t="shared" si="37"/>
        <v>19.15</v>
      </c>
      <c r="Y290" s="184">
        <f t="shared" si="38"/>
        <v>0</v>
      </c>
      <c r="Z290" s="184">
        <f t="shared" si="39"/>
        <v>0</v>
      </c>
      <c r="AA290" s="184">
        <f t="shared" si="40"/>
        <v>10</v>
      </c>
      <c r="AB290" s="184">
        <f t="shared" si="41"/>
        <v>0</v>
      </c>
      <c r="AC290" s="184">
        <f t="shared" si="42"/>
        <v>0</v>
      </c>
      <c r="AD290" s="184">
        <f t="shared" si="36"/>
        <v>0</v>
      </c>
      <c r="AE290" s="184">
        <f t="shared" si="43"/>
        <v>0</v>
      </c>
      <c r="AF290" s="186">
        <v>8.1999999999999993</v>
      </c>
      <c r="AG290" s="187" t="str">
        <f t="shared" si="44"/>
        <v>2400132</v>
      </c>
      <c r="AH290" s="195" t="s">
        <v>1075</v>
      </c>
      <c r="AI290" s="1" t="str">
        <f t="shared" si="45"/>
        <v>DIFF</v>
      </c>
    </row>
    <row r="291" spans="1:35" ht="26.25" customHeight="1" x14ac:dyDescent="0.25">
      <c r="A291" s="72" t="s">
        <v>193</v>
      </c>
      <c r="B291" s="74" t="s">
        <v>12349</v>
      </c>
      <c r="C291" s="74" t="s">
        <v>95</v>
      </c>
      <c r="D291" s="74" t="s">
        <v>1287</v>
      </c>
      <c r="E291" s="103" t="s">
        <v>8954</v>
      </c>
      <c r="F291" s="75" t="s">
        <v>14</v>
      </c>
      <c r="G291" s="75" t="s">
        <v>96</v>
      </c>
      <c r="H291" s="75" t="s">
        <v>11264</v>
      </c>
      <c r="I291" s="133" t="s">
        <v>106</v>
      </c>
      <c r="J291" s="77" t="s">
        <v>102</v>
      </c>
      <c r="K291" s="129">
        <v>4671</v>
      </c>
      <c r="L291" s="77"/>
      <c r="M291" s="129" t="s">
        <v>103</v>
      </c>
      <c r="N291" s="77" t="s">
        <v>11219</v>
      </c>
      <c r="O291" s="77" t="s">
        <v>386</v>
      </c>
      <c r="P291" s="77" t="s">
        <v>14049</v>
      </c>
      <c r="Q291" s="81" t="s">
        <v>12348</v>
      </c>
      <c r="R291" s="81" t="s">
        <v>14165</v>
      </c>
      <c r="S291" s="82" t="s">
        <v>213</v>
      </c>
      <c r="T291" s="77" t="s">
        <v>206</v>
      </c>
      <c r="U291" s="21"/>
      <c r="V291" s="21"/>
      <c r="W291" s="20" t="str">
        <f>VLOOKUP(TRIM(X291),X10:Y159,2,FALSE)</f>
        <v>Wanqiang</v>
      </c>
      <c r="X291" s="184" t="str">
        <f t="shared" si="37"/>
        <v>9.13.2</v>
      </c>
      <c r="Y291" s="184">
        <f t="shared" si="38"/>
        <v>0</v>
      </c>
      <c r="Z291" s="184">
        <f t="shared" si="39"/>
        <v>0</v>
      </c>
      <c r="AA291" s="184">
        <f t="shared" si="40"/>
        <v>5</v>
      </c>
      <c r="AB291" s="184">
        <f t="shared" si="41"/>
        <v>0</v>
      </c>
      <c r="AC291" s="184">
        <f t="shared" si="42"/>
        <v>0</v>
      </c>
      <c r="AD291" s="184">
        <f t="shared" si="36"/>
        <v>0</v>
      </c>
      <c r="AE291" s="184">
        <f t="shared" si="43"/>
        <v>0</v>
      </c>
      <c r="AF291" s="186">
        <v>8.4</v>
      </c>
      <c r="AG291" s="187" t="str">
        <f t="shared" si="44"/>
        <v>2400133</v>
      </c>
      <c r="AH291" s="195" t="s">
        <v>1075</v>
      </c>
      <c r="AI291" s="1" t="str">
        <f t="shared" si="45"/>
        <v>DIFF</v>
      </c>
    </row>
    <row r="292" spans="1:35" ht="26.25" customHeight="1" x14ac:dyDescent="0.25">
      <c r="A292" s="72" t="s">
        <v>193</v>
      </c>
      <c r="B292" s="74" t="s">
        <v>40</v>
      </c>
      <c r="C292" s="74" t="s">
        <v>95</v>
      </c>
      <c r="D292" s="74" t="s">
        <v>2297</v>
      </c>
      <c r="E292" s="103" t="s">
        <v>8955</v>
      </c>
      <c r="F292" s="75" t="s">
        <v>1081</v>
      </c>
      <c r="G292" s="75" t="s">
        <v>96</v>
      </c>
      <c r="H292" s="75" t="s">
        <v>6201</v>
      </c>
      <c r="I292" s="133" t="s">
        <v>232</v>
      </c>
      <c r="J292" s="77" t="s">
        <v>2411</v>
      </c>
      <c r="K292" s="129"/>
      <c r="L292" s="77"/>
      <c r="M292" s="129"/>
      <c r="N292" s="77" t="s">
        <v>11223</v>
      </c>
      <c r="O292" s="77" t="s">
        <v>1386</v>
      </c>
      <c r="P292" s="77" t="s">
        <v>2412</v>
      </c>
      <c r="Q292" s="81" t="s">
        <v>6200</v>
      </c>
      <c r="R292" s="81" t="s">
        <v>14050</v>
      </c>
      <c r="S292" s="82" t="s">
        <v>403</v>
      </c>
      <c r="T292" s="77" t="s">
        <v>245</v>
      </c>
      <c r="U292" s="21"/>
      <c r="V292" s="21"/>
      <c r="W292" s="20" t="str">
        <f>VLOOKUP(TRIM(X292),X10:Y159,2,FALSE)</f>
        <v>Dario</v>
      </c>
      <c r="X292" s="184" t="str">
        <f t="shared" si="37"/>
        <v>19.4</v>
      </c>
      <c r="Y292" s="184">
        <f t="shared" si="38"/>
        <v>0</v>
      </c>
      <c r="Z292" s="184">
        <f t="shared" si="39"/>
        <v>0</v>
      </c>
      <c r="AA292" s="184">
        <f t="shared" si="40"/>
        <v>3</v>
      </c>
      <c r="AB292" s="184">
        <f t="shared" si="41"/>
        <v>0</v>
      </c>
      <c r="AC292" s="184">
        <f t="shared" si="42"/>
        <v>0</v>
      </c>
      <c r="AD292" s="184">
        <f t="shared" si="36"/>
        <v>0</v>
      </c>
      <c r="AE292" s="184">
        <f t="shared" si="43"/>
        <v>0</v>
      </c>
      <c r="AF292" s="186">
        <v>8.2799999999999994</v>
      </c>
      <c r="AG292" s="187" t="str">
        <f t="shared" si="44"/>
        <v>2400134</v>
      </c>
      <c r="AH292" s="195" t="s">
        <v>1070</v>
      </c>
      <c r="AI292" s="1" t="str">
        <f t="shared" si="45"/>
        <v>DIFF</v>
      </c>
    </row>
    <row r="293" spans="1:35" ht="26.25" customHeight="1" x14ac:dyDescent="0.25">
      <c r="A293" s="72" t="s">
        <v>193</v>
      </c>
      <c r="B293" s="74" t="s">
        <v>40</v>
      </c>
      <c r="C293" s="74" t="s">
        <v>95</v>
      </c>
      <c r="D293" s="74" t="s">
        <v>2297</v>
      </c>
      <c r="E293" s="103" t="s">
        <v>8956</v>
      </c>
      <c r="F293" s="75" t="s">
        <v>1081</v>
      </c>
      <c r="G293" s="75" t="s">
        <v>96</v>
      </c>
      <c r="H293" s="75" t="s">
        <v>12351</v>
      </c>
      <c r="I293" s="133" t="s">
        <v>232</v>
      </c>
      <c r="J293" s="77" t="s">
        <v>2411</v>
      </c>
      <c r="K293" s="129"/>
      <c r="L293" s="77"/>
      <c r="M293" s="129"/>
      <c r="N293" s="77" t="s">
        <v>11223</v>
      </c>
      <c r="O293" s="77" t="s">
        <v>1386</v>
      </c>
      <c r="P293" s="77" t="s">
        <v>2412</v>
      </c>
      <c r="Q293" s="81" t="s">
        <v>12350</v>
      </c>
      <c r="R293" s="81" t="s">
        <v>15115</v>
      </c>
      <c r="S293" s="82" t="s">
        <v>213</v>
      </c>
      <c r="T293" s="77" t="s">
        <v>245</v>
      </c>
      <c r="U293" s="21"/>
      <c r="V293" s="21"/>
      <c r="W293" s="20" t="str">
        <f>VLOOKUP(TRIM(X293),X10:Y159,2,FALSE)</f>
        <v>Dario</v>
      </c>
      <c r="X293" s="184" t="str">
        <f t="shared" si="37"/>
        <v>19.4</v>
      </c>
      <c r="Y293" s="184">
        <f t="shared" si="38"/>
        <v>0</v>
      </c>
      <c r="Z293" s="184">
        <f t="shared" si="39"/>
        <v>0</v>
      </c>
      <c r="AA293" s="184">
        <f t="shared" si="40"/>
        <v>3</v>
      </c>
      <c r="AB293" s="184">
        <f t="shared" si="41"/>
        <v>0</v>
      </c>
      <c r="AC293" s="184">
        <f t="shared" si="42"/>
        <v>0</v>
      </c>
      <c r="AD293" s="184">
        <f t="shared" si="36"/>
        <v>0</v>
      </c>
      <c r="AE293" s="184">
        <f t="shared" si="43"/>
        <v>0</v>
      </c>
      <c r="AF293" s="186">
        <v>8.4</v>
      </c>
      <c r="AG293" s="187" t="str">
        <f t="shared" si="44"/>
        <v>2400135</v>
      </c>
      <c r="AH293" s="195" t="s">
        <v>1075</v>
      </c>
      <c r="AI293" s="1" t="str">
        <f t="shared" si="45"/>
        <v>DIFF</v>
      </c>
    </row>
    <row r="294" spans="1:35" ht="26.25" customHeight="1" x14ac:dyDescent="0.25">
      <c r="A294" s="72" t="s">
        <v>193</v>
      </c>
      <c r="B294" s="74" t="s">
        <v>40</v>
      </c>
      <c r="C294" s="74" t="s">
        <v>95</v>
      </c>
      <c r="D294" s="74" t="s">
        <v>2297</v>
      </c>
      <c r="E294" s="103" t="s">
        <v>8957</v>
      </c>
      <c r="F294" s="75" t="s">
        <v>1081</v>
      </c>
      <c r="G294" s="75" t="s">
        <v>96</v>
      </c>
      <c r="H294" s="75" t="s">
        <v>12352</v>
      </c>
      <c r="I294" s="133" t="s">
        <v>232</v>
      </c>
      <c r="J294" s="77" t="s">
        <v>2411</v>
      </c>
      <c r="K294" s="129"/>
      <c r="L294" s="77"/>
      <c r="M294" s="129"/>
      <c r="N294" s="77" t="s">
        <v>11223</v>
      </c>
      <c r="O294" s="77" t="s">
        <v>1386</v>
      </c>
      <c r="P294" s="77" t="s">
        <v>2412</v>
      </c>
      <c r="Q294" s="81" t="s">
        <v>11265</v>
      </c>
      <c r="R294" s="81" t="s">
        <v>14166</v>
      </c>
      <c r="S294" s="82" t="s">
        <v>213</v>
      </c>
      <c r="T294" s="77" t="s">
        <v>245</v>
      </c>
      <c r="U294" s="21"/>
      <c r="V294" s="21"/>
      <c r="W294" s="20" t="str">
        <f>VLOOKUP(TRIM(X294),X10:Y159,2,FALSE)</f>
        <v>Dario</v>
      </c>
      <c r="X294" s="184" t="str">
        <f t="shared" si="37"/>
        <v>19.4</v>
      </c>
      <c r="Y294" s="184">
        <f t="shared" si="38"/>
        <v>0</v>
      </c>
      <c r="Z294" s="184">
        <f t="shared" si="39"/>
        <v>0</v>
      </c>
      <c r="AA294" s="184">
        <f t="shared" si="40"/>
        <v>3</v>
      </c>
      <c r="AB294" s="184">
        <f t="shared" si="41"/>
        <v>0</v>
      </c>
      <c r="AC294" s="184">
        <f t="shared" si="42"/>
        <v>0</v>
      </c>
      <c r="AD294" s="184">
        <f t="shared" si="36"/>
        <v>0</v>
      </c>
      <c r="AE294" s="184">
        <f t="shared" si="43"/>
        <v>0</v>
      </c>
      <c r="AF294" s="186">
        <v>8.2799999999999994</v>
      </c>
      <c r="AG294" s="187" t="str">
        <f t="shared" si="44"/>
        <v>2400136</v>
      </c>
      <c r="AH294" s="195" t="s">
        <v>1015</v>
      </c>
      <c r="AI294" s="1" t="str">
        <f t="shared" si="45"/>
        <v>DIFF</v>
      </c>
    </row>
    <row r="295" spans="1:35" ht="26.25" customHeight="1" x14ac:dyDescent="0.25">
      <c r="A295" s="72" t="s">
        <v>193</v>
      </c>
      <c r="B295" s="74" t="s">
        <v>40</v>
      </c>
      <c r="C295" s="74" t="s">
        <v>95</v>
      </c>
      <c r="D295" s="74" t="s">
        <v>2297</v>
      </c>
      <c r="E295" s="103" t="s">
        <v>8958</v>
      </c>
      <c r="F295" s="75" t="s">
        <v>1081</v>
      </c>
      <c r="G295" s="75" t="s">
        <v>96</v>
      </c>
      <c r="H295" s="75" t="s">
        <v>6198</v>
      </c>
      <c r="I295" s="133" t="s">
        <v>232</v>
      </c>
      <c r="J295" s="77" t="s">
        <v>2411</v>
      </c>
      <c r="K295" s="129"/>
      <c r="L295" s="77"/>
      <c r="M295" s="129"/>
      <c r="N295" s="77" t="s">
        <v>11223</v>
      </c>
      <c r="O295" s="77" t="s">
        <v>1386</v>
      </c>
      <c r="P295" s="77" t="s">
        <v>2412</v>
      </c>
      <c r="Q295" s="81" t="s">
        <v>5302</v>
      </c>
      <c r="R295" s="81" t="s">
        <v>14051</v>
      </c>
      <c r="S295" s="82" t="s">
        <v>403</v>
      </c>
      <c r="T295" s="77" t="s">
        <v>245</v>
      </c>
      <c r="U295" s="21"/>
      <c r="V295" s="21"/>
      <c r="W295" s="20" t="str">
        <f>VLOOKUP(TRIM(X295),X10:Y159,2,FALSE)</f>
        <v>Dario</v>
      </c>
      <c r="X295" s="184" t="str">
        <f t="shared" si="37"/>
        <v>19.4</v>
      </c>
      <c r="Y295" s="184">
        <f t="shared" si="38"/>
        <v>0</v>
      </c>
      <c r="Z295" s="184">
        <f t="shared" si="39"/>
        <v>0</v>
      </c>
      <c r="AA295" s="184">
        <f t="shared" si="40"/>
        <v>3</v>
      </c>
      <c r="AB295" s="184">
        <f t="shared" si="41"/>
        <v>0</v>
      </c>
      <c r="AC295" s="184">
        <f t="shared" si="42"/>
        <v>0</v>
      </c>
      <c r="AD295" s="184">
        <f t="shared" si="36"/>
        <v>0</v>
      </c>
      <c r="AE295" s="184">
        <f t="shared" si="43"/>
        <v>0</v>
      </c>
      <c r="AF295" s="186">
        <v>4.0999999999999996</v>
      </c>
      <c r="AG295" s="187" t="str">
        <f t="shared" si="44"/>
        <v>2400137</v>
      </c>
      <c r="AH295" s="195" t="s">
        <v>1015</v>
      </c>
      <c r="AI295" s="1" t="str">
        <f t="shared" si="45"/>
        <v>DIFF</v>
      </c>
    </row>
    <row r="296" spans="1:35" ht="26.25" customHeight="1" x14ac:dyDescent="0.25">
      <c r="A296" s="72" t="s">
        <v>193</v>
      </c>
      <c r="B296" s="74" t="s">
        <v>12354</v>
      </c>
      <c r="C296" s="74" t="s">
        <v>95</v>
      </c>
      <c r="D296" s="74" t="s">
        <v>1352</v>
      </c>
      <c r="E296" s="103" t="s">
        <v>8959</v>
      </c>
      <c r="F296" s="75" t="s">
        <v>14</v>
      </c>
      <c r="G296" s="75" t="s">
        <v>96</v>
      </c>
      <c r="H296" s="75" t="s">
        <v>1949</v>
      </c>
      <c r="I296" s="133" t="s">
        <v>222</v>
      </c>
      <c r="J296" s="77" t="s">
        <v>224</v>
      </c>
      <c r="K296" s="129">
        <v>1361</v>
      </c>
      <c r="L296" s="77" t="s">
        <v>48</v>
      </c>
      <c r="M296" s="129" t="s">
        <v>103</v>
      </c>
      <c r="N296" s="77" t="s">
        <v>11219</v>
      </c>
      <c r="O296" s="77" t="s">
        <v>386</v>
      </c>
      <c r="P296" s="77" t="s">
        <v>1476</v>
      </c>
      <c r="Q296" s="81" t="s">
        <v>12353</v>
      </c>
      <c r="R296" s="81" t="s">
        <v>14052</v>
      </c>
      <c r="S296" s="82" t="s">
        <v>401</v>
      </c>
      <c r="T296" s="77" t="s">
        <v>223</v>
      </c>
      <c r="U296" s="21"/>
      <c r="V296" s="21"/>
      <c r="W296" s="20" t="str">
        <f>VLOOKUP(TRIM(X296),X10:Y159,2,FALSE)</f>
        <v>Wanqiang</v>
      </c>
      <c r="X296" s="184" t="str">
        <f t="shared" si="37"/>
        <v>9.14.2</v>
      </c>
      <c r="Y296" s="184">
        <f t="shared" si="38"/>
        <v>1</v>
      </c>
      <c r="Z296" s="184">
        <f t="shared" si="39"/>
        <v>0</v>
      </c>
      <c r="AA296" s="184">
        <f t="shared" si="40"/>
        <v>8</v>
      </c>
      <c r="AB296" s="184">
        <f t="shared" si="41"/>
        <v>0</v>
      </c>
      <c r="AC296" s="184">
        <f t="shared" si="42"/>
        <v>0</v>
      </c>
      <c r="AD296" s="184">
        <f t="shared" si="36"/>
        <v>0</v>
      </c>
      <c r="AE296" s="184">
        <f t="shared" si="43"/>
        <v>0</v>
      </c>
      <c r="AF296" s="186">
        <v>4.0999999999999996</v>
      </c>
      <c r="AG296" s="187" t="str">
        <f t="shared" si="44"/>
        <v>2400138</v>
      </c>
      <c r="AH296" s="195" t="s">
        <v>91</v>
      </c>
      <c r="AI296" s="1" t="str">
        <f t="shared" si="45"/>
        <v>DIFF</v>
      </c>
    </row>
    <row r="297" spans="1:35" ht="26.25" customHeight="1" x14ac:dyDescent="0.25">
      <c r="A297" s="72" t="s">
        <v>193</v>
      </c>
      <c r="B297" s="74" t="s">
        <v>40</v>
      </c>
      <c r="C297" s="74" t="s">
        <v>95</v>
      </c>
      <c r="D297" s="74" t="s">
        <v>2295</v>
      </c>
      <c r="E297" s="103" t="s">
        <v>8960</v>
      </c>
      <c r="F297" s="75" t="s">
        <v>1081</v>
      </c>
      <c r="G297" s="75" t="s">
        <v>96</v>
      </c>
      <c r="H297" s="75" t="s">
        <v>11266</v>
      </c>
      <c r="I297" s="133" t="s">
        <v>222</v>
      </c>
      <c r="J297" s="77" t="s">
        <v>2414</v>
      </c>
      <c r="K297" s="129"/>
      <c r="L297" s="77"/>
      <c r="M297" s="129"/>
      <c r="N297" s="77" t="s">
        <v>11223</v>
      </c>
      <c r="O297" s="77" t="s">
        <v>1386</v>
      </c>
      <c r="P297" s="77" t="s">
        <v>2415</v>
      </c>
      <c r="Q297" s="81" t="s">
        <v>12355</v>
      </c>
      <c r="R297" s="81" t="s">
        <v>14167</v>
      </c>
      <c r="S297" s="82" t="s">
        <v>213</v>
      </c>
      <c r="T297" s="77" t="s">
        <v>223</v>
      </c>
      <c r="U297" s="21"/>
      <c r="V297" s="21"/>
      <c r="W297" s="20" t="str">
        <f>VLOOKUP(TRIM(X297),X10:Y159,2,FALSE)</f>
        <v>Andy</v>
      </c>
      <c r="X297" s="184" t="str">
        <f t="shared" si="37"/>
        <v>19.2</v>
      </c>
      <c r="Y297" s="184">
        <f t="shared" si="38"/>
        <v>0</v>
      </c>
      <c r="Z297" s="184">
        <f t="shared" si="39"/>
        <v>0</v>
      </c>
      <c r="AA297" s="184">
        <f t="shared" si="40"/>
        <v>8</v>
      </c>
      <c r="AB297" s="184">
        <f t="shared" si="41"/>
        <v>0</v>
      </c>
      <c r="AC297" s="184">
        <f t="shared" si="42"/>
        <v>0</v>
      </c>
      <c r="AD297" s="184">
        <f t="shared" si="36"/>
        <v>0</v>
      </c>
      <c r="AE297" s="184">
        <f t="shared" si="43"/>
        <v>0</v>
      </c>
      <c r="AF297" s="186">
        <v>4.0999999999999996</v>
      </c>
      <c r="AG297" s="187" t="str">
        <f t="shared" si="44"/>
        <v>2400139</v>
      </c>
      <c r="AH297" s="195" t="s">
        <v>91</v>
      </c>
      <c r="AI297" s="1" t="str">
        <f t="shared" si="45"/>
        <v>DIFF</v>
      </c>
    </row>
    <row r="298" spans="1:35" ht="26.25" customHeight="1" x14ac:dyDescent="0.25">
      <c r="A298" s="72" t="s">
        <v>193</v>
      </c>
      <c r="B298" s="74" t="s">
        <v>40</v>
      </c>
      <c r="C298" s="74" t="s">
        <v>95</v>
      </c>
      <c r="D298" s="74" t="s">
        <v>2295</v>
      </c>
      <c r="E298" s="103" t="s">
        <v>8961</v>
      </c>
      <c r="F298" s="75" t="s">
        <v>1081</v>
      </c>
      <c r="G298" s="75" t="s">
        <v>96</v>
      </c>
      <c r="H298" s="75" t="s">
        <v>5920</v>
      </c>
      <c r="I298" s="133" t="s">
        <v>222</v>
      </c>
      <c r="J298" s="77" t="s">
        <v>2414</v>
      </c>
      <c r="K298" s="129"/>
      <c r="L298" s="77"/>
      <c r="M298" s="129"/>
      <c r="N298" s="77" t="s">
        <v>11223</v>
      </c>
      <c r="O298" s="77" t="s">
        <v>1386</v>
      </c>
      <c r="P298" s="77" t="s">
        <v>2415</v>
      </c>
      <c r="Q298" s="81" t="s">
        <v>5919</v>
      </c>
      <c r="R298" s="81" t="s">
        <v>14168</v>
      </c>
      <c r="S298" s="82" t="s">
        <v>213</v>
      </c>
      <c r="T298" s="77" t="s">
        <v>223</v>
      </c>
      <c r="U298" s="21"/>
      <c r="V298" s="21"/>
      <c r="W298" s="20" t="str">
        <f>VLOOKUP(TRIM(X298),X10:Y159,2,FALSE)</f>
        <v>Andy</v>
      </c>
      <c r="X298" s="184" t="str">
        <f t="shared" si="37"/>
        <v>19.2</v>
      </c>
      <c r="Y298" s="184">
        <f t="shared" si="38"/>
        <v>0</v>
      </c>
      <c r="Z298" s="184">
        <f t="shared" si="39"/>
        <v>0</v>
      </c>
      <c r="AA298" s="184">
        <f t="shared" si="40"/>
        <v>8</v>
      </c>
      <c r="AB298" s="184">
        <f t="shared" si="41"/>
        <v>0</v>
      </c>
      <c r="AC298" s="184">
        <f t="shared" si="42"/>
        <v>0</v>
      </c>
      <c r="AD298" s="184">
        <f t="shared" si="36"/>
        <v>0</v>
      </c>
      <c r="AE298" s="184">
        <f t="shared" si="43"/>
        <v>0</v>
      </c>
      <c r="AF298" s="186">
        <v>8.14</v>
      </c>
      <c r="AG298" s="187" t="str">
        <f t="shared" si="44"/>
        <v>2400140</v>
      </c>
      <c r="AH298" s="195" t="s">
        <v>91</v>
      </c>
      <c r="AI298" s="1" t="str">
        <f t="shared" si="45"/>
        <v>DIFF</v>
      </c>
    </row>
    <row r="299" spans="1:35" ht="26.25" customHeight="1" x14ac:dyDescent="0.25">
      <c r="A299" s="72" t="s">
        <v>193</v>
      </c>
      <c r="B299" s="74" t="s">
        <v>40</v>
      </c>
      <c r="C299" s="74" t="s">
        <v>95</v>
      </c>
      <c r="D299" s="74" t="s">
        <v>2301</v>
      </c>
      <c r="E299" s="103" t="s">
        <v>8962</v>
      </c>
      <c r="F299" s="75" t="s">
        <v>393</v>
      </c>
      <c r="G299" s="75" t="s">
        <v>101</v>
      </c>
      <c r="H299" s="75" t="s">
        <v>11267</v>
      </c>
      <c r="I299" s="133" t="s">
        <v>222</v>
      </c>
      <c r="J299" s="77"/>
      <c r="K299" s="129"/>
      <c r="L299" s="77"/>
      <c r="M299" s="129"/>
      <c r="N299" s="77"/>
      <c r="O299" s="77" t="s">
        <v>1386</v>
      </c>
      <c r="P299" s="77"/>
      <c r="Q299" s="81" t="s">
        <v>11268</v>
      </c>
      <c r="R299" s="81" t="s">
        <v>195</v>
      </c>
      <c r="S299" s="82" t="s">
        <v>195</v>
      </c>
      <c r="T299" s="77" t="s">
        <v>223</v>
      </c>
      <c r="U299" s="21"/>
      <c r="V299" s="21"/>
      <c r="W299" s="20" t="str">
        <f>VLOOKUP(TRIM(X299),X10:Y159,2,FALSE)</f>
        <v>Andy</v>
      </c>
      <c r="X299" s="184" t="str">
        <f t="shared" si="37"/>
        <v>30.2</v>
      </c>
      <c r="Y299" s="184">
        <f t="shared" si="38"/>
        <v>0</v>
      </c>
      <c r="Z299" s="184">
        <f t="shared" si="39"/>
        <v>0</v>
      </c>
      <c r="AA299" s="184">
        <f t="shared" si="40"/>
        <v>8</v>
      </c>
      <c r="AB299" s="184">
        <f t="shared" si="41"/>
        <v>0</v>
      </c>
      <c r="AC299" s="184">
        <f t="shared" si="42"/>
        <v>0</v>
      </c>
      <c r="AD299" s="184">
        <f t="shared" si="36"/>
        <v>0</v>
      </c>
      <c r="AE299" s="184">
        <f t="shared" si="43"/>
        <v>0</v>
      </c>
      <c r="AF299" s="186">
        <v>8.14</v>
      </c>
      <c r="AG299" s="187" t="str">
        <f t="shared" si="44"/>
        <v>2400141</v>
      </c>
      <c r="AH299" s="195" t="s">
        <v>91</v>
      </c>
      <c r="AI299" s="1" t="str">
        <f t="shared" si="45"/>
        <v>DIFF</v>
      </c>
    </row>
    <row r="300" spans="1:35" ht="26.25" customHeight="1" x14ac:dyDescent="0.25">
      <c r="A300" s="72" t="s">
        <v>193</v>
      </c>
      <c r="B300" s="74" t="s">
        <v>12356</v>
      </c>
      <c r="C300" s="74" t="s">
        <v>95</v>
      </c>
      <c r="D300" s="74" t="s">
        <v>1897</v>
      </c>
      <c r="E300" s="103" t="s">
        <v>8963</v>
      </c>
      <c r="F300" s="75" t="s">
        <v>12</v>
      </c>
      <c r="G300" s="75" t="s">
        <v>96</v>
      </c>
      <c r="H300" s="75" t="s">
        <v>5306</v>
      </c>
      <c r="I300" s="133" t="s">
        <v>222</v>
      </c>
      <c r="J300" s="77"/>
      <c r="K300" s="129"/>
      <c r="L300" s="77"/>
      <c r="M300" s="129"/>
      <c r="N300" s="77"/>
      <c r="O300" s="77" t="s">
        <v>386</v>
      </c>
      <c r="P300" s="77" t="s">
        <v>2374</v>
      </c>
      <c r="Q300" s="81" t="s">
        <v>5307</v>
      </c>
      <c r="R300" s="81" t="s">
        <v>14169</v>
      </c>
      <c r="S300" s="82" t="s">
        <v>197</v>
      </c>
      <c r="T300" s="77" t="s">
        <v>223</v>
      </c>
      <c r="U300" s="21"/>
      <c r="V300" s="21"/>
      <c r="W300" s="20" t="str">
        <f>VLOOKUP(TRIM(X300),X10:Y159,2,FALSE)</f>
        <v>Dario</v>
      </c>
      <c r="X300" s="184" t="str">
        <f t="shared" si="37"/>
        <v>9.38</v>
      </c>
      <c r="Y300" s="184">
        <f t="shared" si="38"/>
        <v>0</v>
      </c>
      <c r="Z300" s="184">
        <f t="shared" si="39"/>
        <v>0</v>
      </c>
      <c r="AA300" s="184">
        <f t="shared" si="40"/>
        <v>8</v>
      </c>
      <c r="AB300" s="184">
        <f t="shared" si="41"/>
        <v>0</v>
      </c>
      <c r="AC300" s="184">
        <f t="shared" si="42"/>
        <v>0</v>
      </c>
      <c r="AD300" s="184">
        <f t="shared" si="36"/>
        <v>0</v>
      </c>
      <c r="AE300" s="184">
        <f t="shared" si="43"/>
        <v>0</v>
      </c>
      <c r="AF300" s="186">
        <v>9.1999999999999993</v>
      </c>
      <c r="AG300" s="187" t="str">
        <f t="shared" si="44"/>
        <v>2400142</v>
      </c>
      <c r="AH300" s="195" t="s">
        <v>91</v>
      </c>
      <c r="AI300" s="1" t="str">
        <f t="shared" si="45"/>
        <v>DIFF</v>
      </c>
    </row>
    <row r="301" spans="1:35" ht="26.25" customHeight="1" x14ac:dyDescent="0.25">
      <c r="A301" s="72" t="s">
        <v>193</v>
      </c>
      <c r="B301" s="74" t="s">
        <v>6205</v>
      </c>
      <c r="C301" s="74" t="s">
        <v>95</v>
      </c>
      <c r="D301" s="74" t="s">
        <v>1897</v>
      </c>
      <c r="E301" s="103" t="s">
        <v>8964</v>
      </c>
      <c r="F301" s="75" t="s">
        <v>14</v>
      </c>
      <c r="G301" s="75" t="s">
        <v>96</v>
      </c>
      <c r="H301" s="75" t="s">
        <v>5308</v>
      </c>
      <c r="I301" s="133" t="s">
        <v>222</v>
      </c>
      <c r="J301" s="77" t="s">
        <v>376</v>
      </c>
      <c r="K301" s="129">
        <v>346</v>
      </c>
      <c r="L301" s="77" t="s">
        <v>50</v>
      </c>
      <c r="M301" s="129" t="s">
        <v>202</v>
      </c>
      <c r="N301" s="77" t="s">
        <v>11219</v>
      </c>
      <c r="O301" s="77" t="s">
        <v>386</v>
      </c>
      <c r="P301" s="77" t="s">
        <v>2732</v>
      </c>
      <c r="Q301" s="81" t="s">
        <v>12357</v>
      </c>
      <c r="R301" s="81" t="s">
        <v>14170</v>
      </c>
      <c r="S301" s="82" t="s">
        <v>197</v>
      </c>
      <c r="T301" s="77" t="s">
        <v>223</v>
      </c>
      <c r="U301" s="21"/>
      <c r="V301" s="21"/>
      <c r="W301" s="20" t="str">
        <f>VLOOKUP(TRIM(X301),X10:Y159,2,FALSE)</f>
        <v>Dario</v>
      </c>
      <c r="X301" s="184" t="str">
        <f t="shared" si="37"/>
        <v>9.38</v>
      </c>
      <c r="Y301" s="184">
        <f t="shared" si="38"/>
        <v>0</v>
      </c>
      <c r="Z301" s="184">
        <f t="shared" si="39"/>
        <v>0</v>
      </c>
      <c r="AA301" s="184">
        <f t="shared" si="40"/>
        <v>8</v>
      </c>
      <c r="AB301" s="184">
        <f t="shared" si="41"/>
        <v>0</v>
      </c>
      <c r="AC301" s="184">
        <f t="shared" si="42"/>
        <v>0</v>
      </c>
      <c r="AD301" s="184">
        <f t="shared" si="36"/>
        <v>0</v>
      </c>
      <c r="AE301" s="184">
        <f t="shared" si="43"/>
        <v>0</v>
      </c>
      <c r="AF301" s="186" t="s">
        <v>1001</v>
      </c>
      <c r="AG301" s="187" t="str">
        <f t="shared" si="44"/>
        <v>2400143</v>
      </c>
      <c r="AH301" s="195" t="s">
        <v>91</v>
      </c>
      <c r="AI301" s="1" t="str">
        <f t="shared" si="45"/>
        <v>DIFF</v>
      </c>
    </row>
    <row r="302" spans="1:35" ht="26.25" customHeight="1" x14ac:dyDescent="0.25">
      <c r="A302" s="72" t="s">
        <v>193</v>
      </c>
      <c r="B302" s="74" t="s">
        <v>12358</v>
      </c>
      <c r="C302" s="74" t="s">
        <v>95</v>
      </c>
      <c r="D302" s="74" t="s">
        <v>1349</v>
      </c>
      <c r="E302" s="103" t="s">
        <v>8965</v>
      </c>
      <c r="F302" s="75" t="s">
        <v>12</v>
      </c>
      <c r="G302" s="75" t="s">
        <v>96</v>
      </c>
      <c r="H302" s="75" t="s">
        <v>11269</v>
      </c>
      <c r="I302" s="133" t="s">
        <v>222</v>
      </c>
      <c r="J302" s="77"/>
      <c r="K302" s="129"/>
      <c r="L302" s="77"/>
      <c r="M302" s="129"/>
      <c r="N302" s="77"/>
      <c r="O302" s="77" t="s">
        <v>386</v>
      </c>
      <c r="P302" s="77" t="s">
        <v>11270</v>
      </c>
      <c r="Q302" s="81" t="s">
        <v>11271</v>
      </c>
      <c r="R302" s="81" t="s">
        <v>14171</v>
      </c>
      <c r="S302" s="82" t="s">
        <v>209</v>
      </c>
      <c r="T302" s="77" t="s">
        <v>223</v>
      </c>
      <c r="U302" s="21"/>
      <c r="V302" s="21"/>
      <c r="W302" s="20" t="str">
        <f>VLOOKUP(TRIM(X302),X10:Y159,2,FALSE)</f>
        <v>Wanqiang</v>
      </c>
      <c r="X302" s="184" t="str">
        <f t="shared" si="37"/>
        <v>9.10.2</v>
      </c>
      <c r="Y302" s="184">
        <f t="shared" si="38"/>
        <v>0</v>
      </c>
      <c r="Z302" s="184">
        <f t="shared" si="39"/>
        <v>0</v>
      </c>
      <c r="AA302" s="184">
        <f t="shared" si="40"/>
        <v>8</v>
      </c>
      <c r="AB302" s="184">
        <f t="shared" si="41"/>
        <v>0</v>
      </c>
      <c r="AC302" s="184">
        <f t="shared" si="42"/>
        <v>0</v>
      </c>
      <c r="AD302" s="184">
        <f t="shared" si="36"/>
        <v>0</v>
      </c>
      <c r="AE302" s="184">
        <f t="shared" si="43"/>
        <v>0</v>
      </c>
      <c r="AF302" s="186">
        <v>8.5</v>
      </c>
      <c r="AG302" s="187" t="str">
        <f t="shared" si="44"/>
        <v>2400144</v>
      </c>
      <c r="AH302" s="195" t="s">
        <v>91</v>
      </c>
      <c r="AI302" s="1" t="str">
        <f t="shared" si="45"/>
        <v>DIFF</v>
      </c>
    </row>
    <row r="303" spans="1:35" ht="26.25" customHeight="1" x14ac:dyDescent="0.25">
      <c r="A303" s="72" t="s">
        <v>193</v>
      </c>
      <c r="B303" s="74" t="s">
        <v>12360</v>
      </c>
      <c r="C303" s="74" t="s">
        <v>95</v>
      </c>
      <c r="D303" s="74" t="s">
        <v>1349</v>
      </c>
      <c r="E303" s="103" t="s">
        <v>8966</v>
      </c>
      <c r="F303" s="75" t="s">
        <v>14</v>
      </c>
      <c r="G303" s="75" t="s">
        <v>96</v>
      </c>
      <c r="H303" s="75" t="s">
        <v>11272</v>
      </c>
      <c r="I303" s="133" t="s">
        <v>11273</v>
      </c>
      <c r="J303" s="77" t="s">
        <v>376</v>
      </c>
      <c r="K303" s="129">
        <v>341</v>
      </c>
      <c r="L303" s="77" t="s">
        <v>52</v>
      </c>
      <c r="M303" s="129" t="s">
        <v>103</v>
      </c>
      <c r="N303" s="77" t="s">
        <v>11219</v>
      </c>
      <c r="O303" s="77" t="s">
        <v>386</v>
      </c>
      <c r="P303" s="77" t="s">
        <v>1273</v>
      </c>
      <c r="Q303" s="81" t="s">
        <v>12359</v>
      </c>
      <c r="R303" s="81" t="s">
        <v>14172</v>
      </c>
      <c r="S303" s="82" t="s">
        <v>213</v>
      </c>
      <c r="T303" s="77" t="s">
        <v>223</v>
      </c>
      <c r="U303" s="21"/>
      <c r="V303" s="21"/>
      <c r="W303" s="20" t="str">
        <f>VLOOKUP(TRIM(X303),X10:Y159,2,FALSE)</f>
        <v>Wanqiang</v>
      </c>
      <c r="X303" s="184" t="str">
        <f t="shared" si="37"/>
        <v>9.10.2</v>
      </c>
      <c r="Y303" s="184">
        <f t="shared" si="38"/>
        <v>0</v>
      </c>
      <c r="Z303" s="184">
        <f t="shared" si="39"/>
        <v>0</v>
      </c>
      <c r="AA303" s="184">
        <f t="shared" si="40"/>
        <v>36</v>
      </c>
      <c r="AB303" s="184">
        <f t="shared" si="41"/>
        <v>0</v>
      </c>
      <c r="AC303" s="184">
        <f t="shared" si="42"/>
        <v>0</v>
      </c>
      <c r="AD303" s="184">
        <f t="shared" si="36"/>
        <v>0</v>
      </c>
      <c r="AE303" s="184">
        <f t="shared" si="43"/>
        <v>0</v>
      </c>
      <c r="AF303" s="186">
        <v>8.5</v>
      </c>
      <c r="AG303" s="187" t="str">
        <f t="shared" si="44"/>
        <v>2400145</v>
      </c>
      <c r="AH303" s="195" t="s">
        <v>91</v>
      </c>
      <c r="AI303" s="1" t="str">
        <f t="shared" si="45"/>
        <v>DIFF</v>
      </c>
    </row>
    <row r="304" spans="1:35" ht="26.25" customHeight="1" x14ac:dyDescent="0.25">
      <c r="A304" s="72" t="s">
        <v>193</v>
      </c>
      <c r="B304" s="74" t="s">
        <v>40</v>
      </c>
      <c r="C304" s="74" t="s">
        <v>95</v>
      </c>
      <c r="D304" s="74" t="s">
        <v>10680</v>
      </c>
      <c r="E304" s="103" t="s">
        <v>8967</v>
      </c>
      <c r="F304" s="75" t="s">
        <v>1081</v>
      </c>
      <c r="G304" s="75" t="s">
        <v>96</v>
      </c>
      <c r="H304" s="75" t="s">
        <v>13884</v>
      </c>
      <c r="I304" s="133" t="s">
        <v>227</v>
      </c>
      <c r="J304" s="77" t="s">
        <v>11227</v>
      </c>
      <c r="K304" s="129"/>
      <c r="L304" s="77"/>
      <c r="M304" s="129"/>
      <c r="N304" s="77" t="s">
        <v>1465</v>
      </c>
      <c r="O304" s="77" t="s">
        <v>1386</v>
      </c>
      <c r="P304" s="77" t="s">
        <v>11229</v>
      </c>
      <c r="Q304" s="81" t="s">
        <v>13883</v>
      </c>
      <c r="R304" s="81" t="s">
        <v>403</v>
      </c>
      <c r="S304" s="82" t="s">
        <v>403</v>
      </c>
      <c r="T304" s="77" t="s">
        <v>11274</v>
      </c>
      <c r="U304" s="21"/>
      <c r="V304" s="21"/>
      <c r="W304" s="20" t="str">
        <f>VLOOKUP(TRIM(X304),X10:Y159,2,FALSE)</f>
        <v>Wanqiang</v>
      </c>
      <c r="X304" s="184" t="str">
        <f t="shared" si="37"/>
        <v>19.15</v>
      </c>
      <c r="Y304" s="184">
        <f t="shared" si="38"/>
        <v>0</v>
      </c>
      <c r="Z304" s="184">
        <f t="shared" si="39"/>
        <v>0</v>
      </c>
      <c r="AA304" s="184">
        <f t="shared" si="40"/>
        <v>3</v>
      </c>
      <c r="AB304" s="184">
        <f t="shared" si="41"/>
        <v>0</v>
      </c>
      <c r="AC304" s="184">
        <f t="shared" si="42"/>
        <v>0</v>
      </c>
      <c r="AD304" s="184">
        <f t="shared" si="36"/>
        <v>0</v>
      </c>
      <c r="AE304" s="184">
        <f t="shared" si="43"/>
        <v>0</v>
      </c>
      <c r="AF304" s="186">
        <v>8.5</v>
      </c>
      <c r="AG304" s="187" t="str">
        <f t="shared" si="44"/>
        <v>2400146</v>
      </c>
      <c r="AH304" s="195" t="s">
        <v>91</v>
      </c>
      <c r="AI304" s="1" t="str">
        <f t="shared" si="45"/>
        <v>DIFF</v>
      </c>
    </row>
    <row r="305" spans="1:35" ht="26.25" customHeight="1" x14ac:dyDescent="0.25">
      <c r="A305" s="72" t="s">
        <v>193</v>
      </c>
      <c r="B305" s="74" t="s">
        <v>40</v>
      </c>
      <c r="C305" s="74" t="s">
        <v>95</v>
      </c>
      <c r="D305" s="74" t="s">
        <v>10680</v>
      </c>
      <c r="E305" s="103" t="s">
        <v>8968</v>
      </c>
      <c r="F305" s="75" t="s">
        <v>1081</v>
      </c>
      <c r="G305" s="75" t="s">
        <v>96</v>
      </c>
      <c r="H305" s="75" t="s">
        <v>13886</v>
      </c>
      <c r="I305" s="133" t="s">
        <v>227</v>
      </c>
      <c r="J305" s="77" t="s">
        <v>11227</v>
      </c>
      <c r="K305" s="129"/>
      <c r="L305" s="77"/>
      <c r="M305" s="129"/>
      <c r="N305" s="77" t="s">
        <v>1465</v>
      </c>
      <c r="O305" s="77" t="s">
        <v>1386</v>
      </c>
      <c r="P305" s="77" t="s">
        <v>11229</v>
      </c>
      <c r="Q305" s="81" t="s">
        <v>13885</v>
      </c>
      <c r="R305" s="81" t="s">
        <v>403</v>
      </c>
      <c r="S305" s="82" t="s">
        <v>403</v>
      </c>
      <c r="T305" s="77" t="s">
        <v>11274</v>
      </c>
      <c r="U305" s="21"/>
      <c r="V305" s="21"/>
      <c r="W305" s="20" t="str">
        <f>VLOOKUP(TRIM(X305),X10:Y159,2,FALSE)</f>
        <v>Wanqiang</v>
      </c>
      <c r="X305" s="184" t="str">
        <f t="shared" si="37"/>
        <v>19.15</v>
      </c>
      <c r="Y305" s="184">
        <f t="shared" si="38"/>
        <v>0</v>
      </c>
      <c r="Z305" s="184">
        <f t="shared" si="39"/>
        <v>0</v>
      </c>
      <c r="AA305" s="184">
        <f t="shared" si="40"/>
        <v>3</v>
      </c>
      <c r="AB305" s="184">
        <f t="shared" si="41"/>
        <v>0</v>
      </c>
      <c r="AC305" s="184">
        <f t="shared" si="42"/>
        <v>0</v>
      </c>
      <c r="AD305" s="184">
        <f t="shared" si="36"/>
        <v>0</v>
      </c>
      <c r="AE305" s="184">
        <f t="shared" si="43"/>
        <v>0</v>
      </c>
      <c r="AF305" s="186">
        <v>8.5</v>
      </c>
      <c r="AG305" s="187" t="str">
        <f t="shared" si="44"/>
        <v>2400147</v>
      </c>
      <c r="AH305" s="195" t="s">
        <v>1070</v>
      </c>
      <c r="AI305" s="1" t="str">
        <f t="shared" si="45"/>
        <v>DIFF</v>
      </c>
    </row>
    <row r="306" spans="1:35" ht="26.25" customHeight="1" x14ac:dyDescent="0.25">
      <c r="A306" s="72" t="s">
        <v>193</v>
      </c>
      <c r="B306" s="74" t="s">
        <v>40</v>
      </c>
      <c r="C306" s="74" t="s">
        <v>95</v>
      </c>
      <c r="D306" s="74" t="s">
        <v>10680</v>
      </c>
      <c r="E306" s="103" t="s">
        <v>8969</v>
      </c>
      <c r="F306" s="75" t="s">
        <v>1081</v>
      </c>
      <c r="G306" s="75" t="s">
        <v>96</v>
      </c>
      <c r="H306" s="75" t="s">
        <v>13888</v>
      </c>
      <c r="I306" s="133" t="s">
        <v>227</v>
      </c>
      <c r="J306" s="77" t="s">
        <v>11227</v>
      </c>
      <c r="K306" s="129"/>
      <c r="L306" s="77"/>
      <c r="M306" s="129"/>
      <c r="N306" s="77" t="s">
        <v>1465</v>
      </c>
      <c r="O306" s="77" t="s">
        <v>1386</v>
      </c>
      <c r="P306" s="77" t="s">
        <v>11229</v>
      </c>
      <c r="Q306" s="81" t="s">
        <v>13887</v>
      </c>
      <c r="R306" s="81" t="s">
        <v>403</v>
      </c>
      <c r="S306" s="82" t="s">
        <v>403</v>
      </c>
      <c r="T306" s="77" t="s">
        <v>11274</v>
      </c>
      <c r="U306" s="21"/>
      <c r="V306" s="21"/>
      <c r="W306" s="20" t="str">
        <f>VLOOKUP(TRIM(X306),X10:Y159,2,FALSE)</f>
        <v>Wanqiang</v>
      </c>
      <c r="X306" s="184" t="str">
        <f t="shared" si="37"/>
        <v>19.15</v>
      </c>
      <c r="Y306" s="184">
        <f t="shared" si="38"/>
        <v>0</v>
      </c>
      <c r="Z306" s="184">
        <f t="shared" si="39"/>
        <v>0</v>
      </c>
      <c r="AA306" s="184">
        <f t="shared" si="40"/>
        <v>3</v>
      </c>
      <c r="AB306" s="184">
        <f t="shared" si="41"/>
        <v>0</v>
      </c>
      <c r="AC306" s="184">
        <f t="shared" si="42"/>
        <v>0</v>
      </c>
      <c r="AD306" s="184">
        <f t="shared" si="36"/>
        <v>0</v>
      </c>
      <c r="AE306" s="184">
        <f t="shared" si="43"/>
        <v>0</v>
      </c>
      <c r="AF306" s="186">
        <v>8.5</v>
      </c>
      <c r="AG306" s="187" t="str">
        <f t="shared" si="44"/>
        <v>2400148</v>
      </c>
      <c r="AH306" s="195" t="s">
        <v>1079</v>
      </c>
      <c r="AI306" s="1" t="str">
        <f t="shared" si="45"/>
        <v>DIFF</v>
      </c>
    </row>
    <row r="307" spans="1:35" ht="26.25" customHeight="1" x14ac:dyDescent="0.25">
      <c r="A307" s="72" t="s">
        <v>193</v>
      </c>
      <c r="B307" s="74" t="s">
        <v>40</v>
      </c>
      <c r="C307" s="74" t="s">
        <v>95</v>
      </c>
      <c r="D307" s="74" t="s">
        <v>10680</v>
      </c>
      <c r="E307" s="103" t="s">
        <v>8970</v>
      </c>
      <c r="F307" s="75" t="s">
        <v>1081</v>
      </c>
      <c r="G307" s="75" t="s">
        <v>96</v>
      </c>
      <c r="H307" s="75" t="s">
        <v>13890</v>
      </c>
      <c r="I307" s="133" t="s">
        <v>227</v>
      </c>
      <c r="J307" s="77" t="s">
        <v>11227</v>
      </c>
      <c r="K307" s="129"/>
      <c r="L307" s="77"/>
      <c r="M307" s="129"/>
      <c r="N307" s="77" t="s">
        <v>1465</v>
      </c>
      <c r="O307" s="77" t="s">
        <v>1386</v>
      </c>
      <c r="P307" s="77" t="s">
        <v>11229</v>
      </c>
      <c r="Q307" s="81" t="s">
        <v>13889</v>
      </c>
      <c r="R307" s="81" t="s">
        <v>403</v>
      </c>
      <c r="S307" s="82" t="s">
        <v>403</v>
      </c>
      <c r="T307" s="77" t="s">
        <v>11274</v>
      </c>
      <c r="U307" s="21"/>
      <c r="V307" s="21"/>
      <c r="W307" s="20" t="str">
        <f>VLOOKUP(TRIM(X307),X10:Y159,2,FALSE)</f>
        <v>Wanqiang</v>
      </c>
      <c r="X307" s="184" t="str">
        <f t="shared" si="37"/>
        <v>19.15</v>
      </c>
      <c r="Y307" s="184">
        <f t="shared" si="38"/>
        <v>0</v>
      </c>
      <c r="Z307" s="184">
        <f t="shared" si="39"/>
        <v>0</v>
      </c>
      <c r="AA307" s="184">
        <f t="shared" si="40"/>
        <v>3</v>
      </c>
      <c r="AB307" s="184">
        <f t="shared" si="41"/>
        <v>0</v>
      </c>
      <c r="AC307" s="184">
        <f t="shared" si="42"/>
        <v>0</v>
      </c>
      <c r="AD307" s="184">
        <f t="shared" si="36"/>
        <v>0</v>
      </c>
      <c r="AE307" s="184">
        <f t="shared" si="43"/>
        <v>0</v>
      </c>
      <c r="AF307" s="186">
        <v>8.5</v>
      </c>
      <c r="AG307" s="187" t="str">
        <f t="shared" si="44"/>
        <v>2400149</v>
      </c>
      <c r="AH307" s="195" t="s">
        <v>1079</v>
      </c>
      <c r="AI307" s="1" t="str">
        <f t="shared" si="45"/>
        <v>DIFF</v>
      </c>
    </row>
    <row r="308" spans="1:35" ht="26.25" customHeight="1" x14ac:dyDescent="0.25">
      <c r="A308" s="72" t="s">
        <v>193</v>
      </c>
      <c r="B308" s="74" t="s">
        <v>40</v>
      </c>
      <c r="C308" s="74" t="s">
        <v>95</v>
      </c>
      <c r="D308" s="74" t="s">
        <v>10680</v>
      </c>
      <c r="E308" s="103" t="s">
        <v>8971</v>
      </c>
      <c r="F308" s="75" t="s">
        <v>1081</v>
      </c>
      <c r="G308" s="75" t="s">
        <v>96</v>
      </c>
      <c r="H308" s="75" t="s">
        <v>13892</v>
      </c>
      <c r="I308" s="133" t="s">
        <v>227</v>
      </c>
      <c r="J308" s="77" t="s">
        <v>11227</v>
      </c>
      <c r="K308" s="129"/>
      <c r="L308" s="77"/>
      <c r="M308" s="129"/>
      <c r="N308" s="77" t="s">
        <v>1465</v>
      </c>
      <c r="O308" s="77" t="s">
        <v>1386</v>
      </c>
      <c r="P308" s="77" t="s">
        <v>11229</v>
      </c>
      <c r="Q308" s="81" t="s">
        <v>13891</v>
      </c>
      <c r="R308" s="81" t="s">
        <v>403</v>
      </c>
      <c r="S308" s="82" t="s">
        <v>403</v>
      </c>
      <c r="T308" s="77" t="s">
        <v>11274</v>
      </c>
      <c r="U308" s="21"/>
      <c r="V308" s="21"/>
      <c r="W308" s="20" t="str">
        <f>VLOOKUP(TRIM(X308),X10:Y159,2,FALSE)</f>
        <v>Wanqiang</v>
      </c>
      <c r="X308" s="184" t="str">
        <f t="shared" si="37"/>
        <v>19.15</v>
      </c>
      <c r="Y308" s="184">
        <f t="shared" si="38"/>
        <v>0</v>
      </c>
      <c r="Z308" s="184">
        <f t="shared" si="39"/>
        <v>0</v>
      </c>
      <c r="AA308" s="184">
        <f t="shared" si="40"/>
        <v>3</v>
      </c>
      <c r="AB308" s="184">
        <f t="shared" si="41"/>
        <v>0</v>
      </c>
      <c r="AC308" s="184">
        <f t="shared" si="42"/>
        <v>0</v>
      </c>
      <c r="AD308" s="184">
        <f t="shared" si="36"/>
        <v>0</v>
      </c>
      <c r="AE308" s="184">
        <f t="shared" si="43"/>
        <v>0</v>
      </c>
      <c r="AF308" s="186">
        <v>8.5</v>
      </c>
      <c r="AG308" s="187" t="str">
        <f t="shared" si="44"/>
        <v>2400150</v>
      </c>
      <c r="AH308" s="195" t="s">
        <v>1079</v>
      </c>
      <c r="AI308" s="1" t="str">
        <f t="shared" si="45"/>
        <v>DIFF</v>
      </c>
    </row>
    <row r="309" spans="1:35" ht="26.25" customHeight="1" x14ac:dyDescent="0.25">
      <c r="A309" s="72" t="s">
        <v>193</v>
      </c>
      <c r="B309" s="74" t="s">
        <v>40</v>
      </c>
      <c r="C309" s="74" t="s">
        <v>95</v>
      </c>
      <c r="D309" s="74" t="s">
        <v>10680</v>
      </c>
      <c r="E309" s="103" t="s">
        <v>8972</v>
      </c>
      <c r="F309" s="75" t="s">
        <v>1081</v>
      </c>
      <c r="G309" s="75" t="s">
        <v>96</v>
      </c>
      <c r="H309" s="75" t="s">
        <v>13893</v>
      </c>
      <c r="I309" s="133" t="s">
        <v>227</v>
      </c>
      <c r="J309" s="77" t="s">
        <v>11227</v>
      </c>
      <c r="K309" s="129"/>
      <c r="L309" s="77"/>
      <c r="M309" s="129"/>
      <c r="N309" s="77" t="s">
        <v>1465</v>
      </c>
      <c r="O309" s="77" t="s">
        <v>1386</v>
      </c>
      <c r="P309" s="77" t="s">
        <v>11229</v>
      </c>
      <c r="Q309" s="81" t="s">
        <v>13885</v>
      </c>
      <c r="R309" s="81" t="s">
        <v>403</v>
      </c>
      <c r="S309" s="82" t="s">
        <v>403</v>
      </c>
      <c r="T309" s="77" t="s">
        <v>11274</v>
      </c>
      <c r="U309" s="21"/>
      <c r="V309" s="21"/>
      <c r="W309" s="20" t="str">
        <f>VLOOKUP(TRIM(X309),X10:Y159,2,FALSE)</f>
        <v>Wanqiang</v>
      </c>
      <c r="X309" s="184" t="str">
        <f t="shared" si="37"/>
        <v>19.15</v>
      </c>
      <c r="Y309" s="184">
        <f t="shared" si="38"/>
        <v>0</v>
      </c>
      <c r="Z309" s="184">
        <f t="shared" si="39"/>
        <v>0</v>
      </c>
      <c r="AA309" s="184">
        <f t="shared" si="40"/>
        <v>3</v>
      </c>
      <c r="AB309" s="184">
        <f t="shared" si="41"/>
        <v>0</v>
      </c>
      <c r="AC309" s="184">
        <f t="shared" si="42"/>
        <v>0</v>
      </c>
      <c r="AD309" s="184">
        <f t="shared" si="36"/>
        <v>0</v>
      </c>
      <c r="AE309" s="184">
        <f t="shared" si="43"/>
        <v>0</v>
      </c>
      <c r="AF309" s="186" t="s">
        <v>1001</v>
      </c>
      <c r="AG309" s="187" t="str">
        <f t="shared" si="44"/>
        <v>2400151</v>
      </c>
      <c r="AH309" s="195" t="s">
        <v>1079</v>
      </c>
      <c r="AI309" s="1" t="str">
        <f t="shared" si="45"/>
        <v>DIFF</v>
      </c>
    </row>
    <row r="310" spans="1:35" ht="26.25" customHeight="1" x14ac:dyDescent="0.25">
      <c r="A310" s="72" t="s">
        <v>193</v>
      </c>
      <c r="B310" s="74" t="s">
        <v>40</v>
      </c>
      <c r="C310" s="74" t="s">
        <v>95</v>
      </c>
      <c r="D310" s="74" t="s">
        <v>10680</v>
      </c>
      <c r="E310" s="103" t="s">
        <v>8973</v>
      </c>
      <c r="F310" s="75" t="s">
        <v>1081</v>
      </c>
      <c r="G310" s="75" t="s">
        <v>96</v>
      </c>
      <c r="H310" s="75" t="s">
        <v>13895</v>
      </c>
      <c r="I310" s="133" t="s">
        <v>227</v>
      </c>
      <c r="J310" s="77" t="s">
        <v>11227</v>
      </c>
      <c r="K310" s="129"/>
      <c r="L310" s="77"/>
      <c r="M310" s="129"/>
      <c r="N310" s="77" t="s">
        <v>1465</v>
      </c>
      <c r="O310" s="77" t="s">
        <v>1386</v>
      </c>
      <c r="P310" s="77" t="s">
        <v>11229</v>
      </c>
      <c r="Q310" s="81" t="s">
        <v>13894</v>
      </c>
      <c r="R310" s="81" t="s">
        <v>403</v>
      </c>
      <c r="S310" s="82" t="s">
        <v>403</v>
      </c>
      <c r="T310" s="77" t="s">
        <v>11274</v>
      </c>
      <c r="U310" s="21"/>
      <c r="V310" s="21"/>
      <c r="W310" s="20" t="str">
        <f>VLOOKUP(TRIM(X310),X10:Y159,2,FALSE)</f>
        <v>Wanqiang</v>
      </c>
      <c r="X310" s="184" t="str">
        <f t="shared" si="37"/>
        <v>19.15</v>
      </c>
      <c r="Y310" s="184">
        <f t="shared" si="38"/>
        <v>0</v>
      </c>
      <c r="Z310" s="184">
        <f t="shared" si="39"/>
        <v>0</v>
      </c>
      <c r="AA310" s="184">
        <f t="shared" si="40"/>
        <v>3</v>
      </c>
      <c r="AB310" s="184">
        <f t="shared" si="41"/>
        <v>0</v>
      </c>
      <c r="AC310" s="184">
        <f t="shared" si="42"/>
        <v>0</v>
      </c>
      <c r="AD310" s="184">
        <f t="shared" si="36"/>
        <v>0</v>
      </c>
      <c r="AE310" s="184">
        <f t="shared" si="43"/>
        <v>0</v>
      </c>
      <c r="AF310" s="186">
        <v>4.0999999999999996</v>
      </c>
      <c r="AG310" s="187" t="str">
        <f t="shared" si="44"/>
        <v>2400152</v>
      </c>
      <c r="AH310" s="195" t="s">
        <v>1071</v>
      </c>
      <c r="AI310" s="1" t="str">
        <f t="shared" si="45"/>
        <v>DIFF</v>
      </c>
    </row>
    <row r="311" spans="1:35" ht="26.25" customHeight="1" x14ac:dyDescent="0.25">
      <c r="A311" s="72" t="s">
        <v>193</v>
      </c>
      <c r="B311" s="74" t="s">
        <v>40</v>
      </c>
      <c r="C311" s="74" t="s">
        <v>95</v>
      </c>
      <c r="D311" s="74" t="s">
        <v>2297</v>
      </c>
      <c r="E311" s="103" t="s">
        <v>8974</v>
      </c>
      <c r="F311" s="75" t="s">
        <v>1081</v>
      </c>
      <c r="G311" s="75" t="s">
        <v>96</v>
      </c>
      <c r="H311" s="75" t="s">
        <v>12362</v>
      </c>
      <c r="I311" s="133" t="s">
        <v>228</v>
      </c>
      <c r="J311" s="77" t="s">
        <v>2411</v>
      </c>
      <c r="K311" s="129"/>
      <c r="L311" s="77"/>
      <c r="M311" s="129"/>
      <c r="N311" s="77" t="s">
        <v>11223</v>
      </c>
      <c r="O311" s="77" t="s">
        <v>1386</v>
      </c>
      <c r="P311" s="77" t="s">
        <v>2412</v>
      </c>
      <c r="Q311" s="81" t="s">
        <v>12361</v>
      </c>
      <c r="R311" s="81" t="s">
        <v>403</v>
      </c>
      <c r="S311" s="82" t="s">
        <v>403</v>
      </c>
      <c r="T311" s="77" t="s">
        <v>1573</v>
      </c>
      <c r="U311" s="21"/>
      <c r="V311" s="21"/>
      <c r="W311" s="20" t="str">
        <f>VLOOKUP(TRIM(X311),X10:Y159,2,FALSE)</f>
        <v>Dario</v>
      </c>
      <c r="X311" s="184" t="str">
        <f t="shared" si="37"/>
        <v>19.4</v>
      </c>
      <c r="Y311" s="184">
        <f t="shared" si="38"/>
        <v>0</v>
      </c>
      <c r="Z311" s="184">
        <f t="shared" si="39"/>
        <v>0</v>
      </c>
      <c r="AA311" s="184">
        <f t="shared" si="40"/>
        <v>4</v>
      </c>
      <c r="AB311" s="184">
        <f t="shared" si="41"/>
        <v>0</v>
      </c>
      <c r="AC311" s="184">
        <f t="shared" si="42"/>
        <v>0</v>
      </c>
      <c r="AD311" s="184">
        <f t="shared" si="36"/>
        <v>0</v>
      </c>
      <c r="AE311" s="184">
        <f t="shared" si="43"/>
        <v>0</v>
      </c>
      <c r="AF311" s="186">
        <v>4.0999999999999996</v>
      </c>
      <c r="AG311" s="187" t="str">
        <f t="shared" si="44"/>
        <v>2400153</v>
      </c>
      <c r="AH311" s="195" t="s">
        <v>1071</v>
      </c>
      <c r="AI311" s="1" t="str">
        <f t="shared" si="45"/>
        <v>DIFF</v>
      </c>
    </row>
    <row r="312" spans="1:35" ht="26.25" customHeight="1" x14ac:dyDescent="0.25">
      <c r="A312" s="72" t="s">
        <v>193</v>
      </c>
      <c r="B312" s="74" t="s">
        <v>40</v>
      </c>
      <c r="C312" s="74" t="s">
        <v>95</v>
      </c>
      <c r="D312" s="74" t="s">
        <v>10680</v>
      </c>
      <c r="E312" s="103" t="s">
        <v>8975</v>
      </c>
      <c r="F312" s="75" t="s">
        <v>1081</v>
      </c>
      <c r="G312" s="75" t="s">
        <v>96</v>
      </c>
      <c r="H312" s="75" t="s">
        <v>12363</v>
      </c>
      <c r="I312" s="133" t="s">
        <v>228</v>
      </c>
      <c r="J312" s="77" t="s">
        <v>11227</v>
      </c>
      <c r="K312" s="129"/>
      <c r="L312" s="77"/>
      <c r="M312" s="129"/>
      <c r="N312" s="77" t="s">
        <v>1465</v>
      </c>
      <c r="O312" s="77" t="s">
        <v>1386</v>
      </c>
      <c r="P312" s="77" t="s">
        <v>11229</v>
      </c>
      <c r="Q312" s="81" t="s">
        <v>11275</v>
      </c>
      <c r="R312" s="81" t="s">
        <v>403</v>
      </c>
      <c r="S312" s="82" t="s">
        <v>403</v>
      </c>
      <c r="T312" s="77" t="s">
        <v>1573</v>
      </c>
      <c r="U312" s="21"/>
      <c r="V312" s="21"/>
      <c r="W312" s="20" t="str">
        <f>VLOOKUP(TRIM(X312),X10:Y159,2,FALSE)</f>
        <v>Wanqiang</v>
      </c>
      <c r="X312" s="184" t="str">
        <f t="shared" si="37"/>
        <v>19.15</v>
      </c>
      <c r="Y312" s="184">
        <f t="shared" si="38"/>
        <v>0</v>
      </c>
      <c r="Z312" s="184">
        <f t="shared" si="39"/>
        <v>0</v>
      </c>
      <c r="AA312" s="184">
        <f t="shared" si="40"/>
        <v>4</v>
      </c>
      <c r="AB312" s="184">
        <f t="shared" si="41"/>
        <v>0</v>
      </c>
      <c r="AC312" s="184">
        <f t="shared" si="42"/>
        <v>0</v>
      </c>
      <c r="AD312" s="184">
        <f t="shared" si="36"/>
        <v>0</v>
      </c>
      <c r="AE312" s="184">
        <f t="shared" si="43"/>
        <v>0</v>
      </c>
      <c r="AF312" s="186">
        <v>8.1</v>
      </c>
      <c r="AG312" s="187" t="str">
        <f t="shared" si="44"/>
        <v>2400154</v>
      </c>
      <c r="AH312" s="195" t="s">
        <v>1072</v>
      </c>
      <c r="AI312" s="1" t="str">
        <f t="shared" si="45"/>
        <v>DIFF</v>
      </c>
    </row>
    <row r="313" spans="1:35" ht="26.25" customHeight="1" x14ac:dyDescent="0.25">
      <c r="A313" s="72" t="s">
        <v>193</v>
      </c>
      <c r="B313" s="74" t="s">
        <v>40</v>
      </c>
      <c r="C313" s="74" t="s">
        <v>95</v>
      </c>
      <c r="D313" s="74" t="s">
        <v>10680</v>
      </c>
      <c r="E313" s="103" t="s">
        <v>8976</v>
      </c>
      <c r="F313" s="75" t="s">
        <v>1081</v>
      </c>
      <c r="G313" s="75" t="s">
        <v>96</v>
      </c>
      <c r="H313" s="75" t="s">
        <v>12364</v>
      </c>
      <c r="I313" s="133" t="s">
        <v>228</v>
      </c>
      <c r="J313" s="77" t="s">
        <v>11227</v>
      </c>
      <c r="K313" s="129"/>
      <c r="L313" s="77"/>
      <c r="M313" s="129"/>
      <c r="N313" s="77" t="s">
        <v>1465</v>
      </c>
      <c r="O313" s="77" t="s">
        <v>1386</v>
      </c>
      <c r="P313" s="77" t="s">
        <v>11229</v>
      </c>
      <c r="Q313" s="81" t="s">
        <v>11276</v>
      </c>
      <c r="R313" s="81" t="s">
        <v>403</v>
      </c>
      <c r="S313" s="82" t="s">
        <v>403</v>
      </c>
      <c r="T313" s="77" t="s">
        <v>1573</v>
      </c>
      <c r="U313" s="21"/>
      <c r="V313" s="21"/>
      <c r="W313" s="20" t="str">
        <f>VLOOKUP(TRIM(X313),X10:Y159,2,FALSE)</f>
        <v>Wanqiang</v>
      </c>
      <c r="X313" s="184" t="str">
        <f t="shared" si="37"/>
        <v>19.15</v>
      </c>
      <c r="Y313" s="184">
        <f t="shared" si="38"/>
        <v>0</v>
      </c>
      <c r="Z313" s="184">
        <f t="shared" si="39"/>
        <v>0</v>
      </c>
      <c r="AA313" s="184">
        <f t="shared" si="40"/>
        <v>4</v>
      </c>
      <c r="AB313" s="184">
        <f t="shared" si="41"/>
        <v>0</v>
      </c>
      <c r="AC313" s="184">
        <f t="shared" si="42"/>
        <v>0</v>
      </c>
      <c r="AD313" s="184">
        <f t="shared" si="36"/>
        <v>0</v>
      </c>
      <c r="AE313" s="184">
        <f t="shared" si="43"/>
        <v>0</v>
      </c>
      <c r="AF313" s="186">
        <v>8.1</v>
      </c>
      <c r="AG313" s="187" t="str">
        <f t="shared" si="44"/>
        <v>2400155</v>
      </c>
      <c r="AH313" s="195" t="s">
        <v>1058</v>
      </c>
      <c r="AI313" s="1" t="str">
        <f t="shared" si="45"/>
        <v>DIFF</v>
      </c>
    </row>
    <row r="314" spans="1:35" ht="26.25" customHeight="1" x14ac:dyDescent="0.25">
      <c r="A314" s="72" t="s">
        <v>193</v>
      </c>
      <c r="B314" s="74" t="s">
        <v>12366</v>
      </c>
      <c r="C314" s="74" t="s">
        <v>95</v>
      </c>
      <c r="D314" s="74" t="s">
        <v>1284</v>
      </c>
      <c r="E314" s="103" t="s">
        <v>8977</v>
      </c>
      <c r="F314" s="75" t="s">
        <v>14</v>
      </c>
      <c r="G314" s="75" t="s">
        <v>96</v>
      </c>
      <c r="H314" s="75" t="s">
        <v>11277</v>
      </c>
      <c r="I314" s="133" t="s">
        <v>211</v>
      </c>
      <c r="J314" s="77" t="s">
        <v>199</v>
      </c>
      <c r="K314" s="129">
        <v>5214</v>
      </c>
      <c r="L314" s="77"/>
      <c r="M314" s="129" t="s">
        <v>103</v>
      </c>
      <c r="N314" s="77" t="s">
        <v>11219</v>
      </c>
      <c r="O314" s="77" t="s">
        <v>386</v>
      </c>
      <c r="P314" s="77" t="s">
        <v>1453</v>
      </c>
      <c r="Q314" s="81" t="s">
        <v>12365</v>
      </c>
      <c r="R314" s="81" t="s">
        <v>14173</v>
      </c>
      <c r="S314" s="82" t="s">
        <v>213</v>
      </c>
      <c r="T314" s="77" t="s">
        <v>1383</v>
      </c>
      <c r="U314" s="21"/>
      <c r="V314" s="21"/>
      <c r="W314" s="20" t="str">
        <f>VLOOKUP(TRIM(X314),X10:Y159,2,FALSE)</f>
        <v>Wanqiang</v>
      </c>
      <c r="X314" s="184" t="str">
        <f t="shared" si="37"/>
        <v>9.2.2</v>
      </c>
      <c r="Y314" s="184">
        <f t="shared" si="38"/>
        <v>0</v>
      </c>
      <c r="Z314" s="184">
        <f t="shared" si="39"/>
        <v>0</v>
      </c>
      <c r="AA314" s="184">
        <f t="shared" si="40"/>
        <v>26</v>
      </c>
      <c r="AB314" s="184">
        <f t="shared" si="41"/>
        <v>0</v>
      </c>
      <c r="AC314" s="184">
        <f t="shared" si="42"/>
        <v>0</v>
      </c>
      <c r="AD314" s="184">
        <f t="shared" si="36"/>
        <v>0</v>
      </c>
      <c r="AE314" s="184">
        <f t="shared" si="43"/>
        <v>0</v>
      </c>
      <c r="AF314" s="186">
        <v>8.1</v>
      </c>
      <c r="AG314" s="187" t="str">
        <f t="shared" si="44"/>
        <v>2400156</v>
      </c>
      <c r="AH314" s="195" t="s">
        <v>1057</v>
      </c>
      <c r="AI314" s="1" t="str">
        <f t="shared" si="45"/>
        <v>DIFF</v>
      </c>
    </row>
    <row r="315" spans="1:35" ht="26.25" customHeight="1" x14ac:dyDescent="0.25">
      <c r="A315" s="72" t="s">
        <v>193</v>
      </c>
      <c r="B315" s="74" t="s">
        <v>40</v>
      </c>
      <c r="C315" s="74" t="s">
        <v>95</v>
      </c>
      <c r="D315" s="74" t="s">
        <v>10678</v>
      </c>
      <c r="E315" s="103" t="s">
        <v>8978</v>
      </c>
      <c r="F315" s="75" t="s">
        <v>1081</v>
      </c>
      <c r="G315" s="75" t="s">
        <v>96</v>
      </c>
      <c r="H315" s="75" t="s">
        <v>12368</v>
      </c>
      <c r="I315" s="133" t="s">
        <v>107</v>
      </c>
      <c r="J315" s="77" t="s">
        <v>11278</v>
      </c>
      <c r="K315" s="129"/>
      <c r="L315" s="77"/>
      <c r="M315" s="129"/>
      <c r="N315" s="77" t="s">
        <v>1465</v>
      </c>
      <c r="O315" s="77" t="s">
        <v>1386</v>
      </c>
      <c r="P315" s="77" t="s">
        <v>11279</v>
      </c>
      <c r="Q315" s="81" t="s">
        <v>12367</v>
      </c>
      <c r="R315" s="81" t="s">
        <v>14174</v>
      </c>
      <c r="S315" s="82" t="s">
        <v>209</v>
      </c>
      <c r="T315" s="77" t="s">
        <v>11280</v>
      </c>
      <c r="U315" s="21"/>
      <c r="V315" s="21"/>
      <c r="W315" s="20" t="str">
        <f>VLOOKUP(TRIM(X315),X10:Y159,2,FALSE)</f>
        <v>Andy</v>
      </c>
      <c r="X315" s="184" t="str">
        <f t="shared" si="37"/>
        <v>19.13</v>
      </c>
      <c r="Y315" s="184">
        <f t="shared" si="38"/>
        <v>0</v>
      </c>
      <c r="Z315" s="184">
        <f t="shared" si="39"/>
        <v>0</v>
      </c>
      <c r="AA315" s="184">
        <f t="shared" si="40"/>
        <v>4</v>
      </c>
      <c r="AB315" s="184">
        <f t="shared" si="41"/>
        <v>0</v>
      </c>
      <c r="AC315" s="184">
        <f t="shared" si="42"/>
        <v>0</v>
      </c>
      <c r="AD315" s="184">
        <f t="shared" si="36"/>
        <v>0</v>
      </c>
      <c r="AE315" s="184">
        <f t="shared" si="43"/>
        <v>0</v>
      </c>
      <c r="AF315" s="186">
        <v>8.1</v>
      </c>
      <c r="AG315" s="187" t="str">
        <f t="shared" si="44"/>
        <v>2400157</v>
      </c>
      <c r="AH315" s="195" t="s">
        <v>1070</v>
      </c>
      <c r="AI315" s="1" t="str">
        <f t="shared" si="45"/>
        <v>DIFF</v>
      </c>
    </row>
    <row r="316" spans="1:35" ht="26.25" customHeight="1" x14ac:dyDescent="0.25">
      <c r="A316" s="72" t="s">
        <v>193</v>
      </c>
      <c r="B316" s="74" t="s">
        <v>40</v>
      </c>
      <c r="C316" s="74" t="s">
        <v>95</v>
      </c>
      <c r="D316" s="74" t="s">
        <v>10676</v>
      </c>
      <c r="E316" s="103" t="s">
        <v>8979</v>
      </c>
      <c r="F316" s="75" t="s">
        <v>1081</v>
      </c>
      <c r="G316" s="75" t="s">
        <v>96</v>
      </c>
      <c r="H316" s="75" t="s">
        <v>12370</v>
      </c>
      <c r="I316" s="133" t="s">
        <v>107</v>
      </c>
      <c r="J316" s="77" t="s">
        <v>11233</v>
      </c>
      <c r="K316" s="129"/>
      <c r="L316" s="77"/>
      <c r="M316" s="129"/>
      <c r="N316" s="77" t="s">
        <v>1465</v>
      </c>
      <c r="O316" s="77" t="s">
        <v>1386</v>
      </c>
      <c r="P316" s="77" t="s">
        <v>8810</v>
      </c>
      <c r="Q316" s="81" t="s">
        <v>12369</v>
      </c>
      <c r="R316" s="81" t="s">
        <v>403</v>
      </c>
      <c r="S316" s="82" t="s">
        <v>403</v>
      </c>
      <c r="T316" s="77" t="s">
        <v>11281</v>
      </c>
      <c r="U316" s="21"/>
      <c r="V316" s="21"/>
      <c r="W316" s="20" t="str">
        <f>VLOOKUP(TRIM(X316),X10:Y159,2,FALSE)</f>
        <v>Andy</v>
      </c>
      <c r="X316" s="184" t="str">
        <f t="shared" si="37"/>
        <v>19.11</v>
      </c>
      <c r="Y316" s="184">
        <f t="shared" si="38"/>
        <v>0</v>
      </c>
      <c r="Z316" s="184">
        <f t="shared" si="39"/>
        <v>0</v>
      </c>
      <c r="AA316" s="184">
        <f t="shared" si="40"/>
        <v>4</v>
      </c>
      <c r="AB316" s="184">
        <f t="shared" si="41"/>
        <v>0</v>
      </c>
      <c r="AC316" s="184">
        <f t="shared" si="42"/>
        <v>0</v>
      </c>
      <c r="AD316" s="184">
        <f t="shared" si="36"/>
        <v>0</v>
      </c>
      <c r="AE316" s="184">
        <f t="shared" si="43"/>
        <v>0</v>
      </c>
      <c r="AF316" s="186">
        <v>8.6</v>
      </c>
      <c r="AG316" s="187" t="str">
        <f t="shared" si="44"/>
        <v>2400158</v>
      </c>
      <c r="AH316" s="195" t="s">
        <v>1072</v>
      </c>
      <c r="AI316" s="1" t="str">
        <f t="shared" si="45"/>
        <v>DIFF</v>
      </c>
    </row>
    <row r="317" spans="1:35" ht="26.25" customHeight="1" x14ac:dyDescent="0.25">
      <c r="A317" s="72" t="s">
        <v>193</v>
      </c>
      <c r="B317" s="74" t="s">
        <v>12371</v>
      </c>
      <c r="C317" s="74" t="s">
        <v>95</v>
      </c>
      <c r="D317" s="74" t="s">
        <v>2294</v>
      </c>
      <c r="E317" s="103" t="s">
        <v>8980</v>
      </c>
      <c r="F317" s="75" t="s">
        <v>12</v>
      </c>
      <c r="G317" s="75" t="s">
        <v>96</v>
      </c>
      <c r="H317" s="75" t="s">
        <v>11282</v>
      </c>
      <c r="I317" s="133" t="s">
        <v>211</v>
      </c>
      <c r="J317" s="77"/>
      <c r="K317" s="129"/>
      <c r="L317" s="77"/>
      <c r="M317" s="129"/>
      <c r="N317" s="77"/>
      <c r="O317" s="77" t="s">
        <v>1386</v>
      </c>
      <c r="P317" s="77" t="s">
        <v>11231</v>
      </c>
      <c r="Q317" s="81" t="s">
        <v>11283</v>
      </c>
      <c r="R317" s="81" t="s">
        <v>14175</v>
      </c>
      <c r="S317" s="82" t="s">
        <v>197</v>
      </c>
      <c r="T317" s="77" t="s">
        <v>1383</v>
      </c>
      <c r="U317" s="21"/>
      <c r="V317" s="21"/>
      <c r="W317" s="20" t="str">
        <f>VLOOKUP(TRIM(X317),X10:Y159,2,FALSE)</f>
        <v>Wanqiang</v>
      </c>
      <c r="X317" s="184" t="str">
        <f t="shared" si="37"/>
        <v>19.1</v>
      </c>
      <c r="Y317" s="184">
        <f t="shared" si="38"/>
        <v>0</v>
      </c>
      <c r="Z317" s="184">
        <f t="shared" si="39"/>
        <v>0</v>
      </c>
      <c r="AA317" s="184">
        <f t="shared" si="40"/>
        <v>26</v>
      </c>
      <c r="AB317" s="184">
        <f t="shared" si="41"/>
        <v>0</v>
      </c>
      <c r="AC317" s="184">
        <f t="shared" si="42"/>
        <v>0</v>
      </c>
      <c r="AD317" s="184">
        <f t="shared" si="36"/>
        <v>0</v>
      </c>
      <c r="AE317" s="184">
        <f t="shared" si="43"/>
        <v>0</v>
      </c>
      <c r="AF317" s="186">
        <v>8.6</v>
      </c>
      <c r="AG317" s="187" t="str">
        <f t="shared" si="44"/>
        <v>2400159</v>
      </c>
      <c r="AH317" s="195" t="s">
        <v>1072</v>
      </c>
      <c r="AI317" s="1" t="str">
        <f t="shared" si="45"/>
        <v>DIFF</v>
      </c>
    </row>
    <row r="318" spans="1:35" ht="26.25" customHeight="1" x14ac:dyDescent="0.25">
      <c r="A318" s="72" t="s">
        <v>193</v>
      </c>
      <c r="B318" s="74" t="s">
        <v>1650</v>
      </c>
      <c r="C318" s="74" t="s">
        <v>95</v>
      </c>
      <c r="D318" s="74" t="s">
        <v>1301</v>
      </c>
      <c r="E318" s="103" t="s">
        <v>8981</v>
      </c>
      <c r="F318" s="75" t="s">
        <v>14</v>
      </c>
      <c r="G318" s="75" t="s">
        <v>96</v>
      </c>
      <c r="H318" s="75" t="s">
        <v>5575</v>
      </c>
      <c r="I318" s="133" t="s">
        <v>11284</v>
      </c>
      <c r="J318" s="77" t="s">
        <v>382</v>
      </c>
      <c r="K318" s="129">
        <v>402</v>
      </c>
      <c r="L318" s="77" t="s">
        <v>48</v>
      </c>
      <c r="M318" s="129" t="s">
        <v>103</v>
      </c>
      <c r="N318" s="77" t="s">
        <v>11219</v>
      </c>
      <c r="O318" s="77" t="s">
        <v>386</v>
      </c>
      <c r="P318" s="77" t="s">
        <v>1271</v>
      </c>
      <c r="Q318" s="81" t="s">
        <v>12372</v>
      </c>
      <c r="R318" s="81" t="s">
        <v>14053</v>
      </c>
      <c r="S318" s="82" t="s">
        <v>401</v>
      </c>
      <c r="T318" s="77" t="s">
        <v>1383</v>
      </c>
      <c r="U318" s="21"/>
      <c r="V318" s="21"/>
      <c r="W318" s="20" t="str">
        <f>VLOOKUP(TRIM(X318),X10:Y159,2,FALSE)</f>
        <v>Wanqiang</v>
      </c>
      <c r="X318" s="184" t="str">
        <f t="shared" si="37"/>
        <v>9.7.2</v>
      </c>
      <c r="Y318" s="184">
        <f t="shared" si="38"/>
        <v>1</v>
      </c>
      <c r="Z318" s="184">
        <f t="shared" si="39"/>
        <v>0</v>
      </c>
      <c r="AA318" s="184">
        <f t="shared" si="40"/>
        <v>32</v>
      </c>
      <c r="AB318" s="184">
        <f t="shared" si="41"/>
        <v>0</v>
      </c>
      <c r="AC318" s="184">
        <f t="shared" si="42"/>
        <v>0</v>
      </c>
      <c r="AD318" s="184">
        <f t="shared" si="36"/>
        <v>0</v>
      </c>
      <c r="AE318" s="184">
        <f t="shared" si="43"/>
        <v>0</v>
      </c>
      <c r="AF318" s="186">
        <v>8.6</v>
      </c>
      <c r="AG318" s="187" t="str">
        <f t="shared" si="44"/>
        <v>2400160</v>
      </c>
      <c r="AH318" s="195" t="s">
        <v>166</v>
      </c>
      <c r="AI318" s="1" t="str">
        <f t="shared" si="45"/>
        <v>DIFF</v>
      </c>
    </row>
    <row r="319" spans="1:35" ht="26.25" customHeight="1" x14ac:dyDescent="0.25">
      <c r="A319" s="72" t="s">
        <v>193</v>
      </c>
      <c r="B319" s="74" t="s">
        <v>40</v>
      </c>
      <c r="C319" s="74" t="s">
        <v>95</v>
      </c>
      <c r="D319" s="74" t="s">
        <v>2301</v>
      </c>
      <c r="E319" s="103" t="s">
        <v>8982</v>
      </c>
      <c r="F319" s="75" t="s">
        <v>1765</v>
      </c>
      <c r="G319" s="75" t="s">
        <v>96</v>
      </c>
      <c r="H319" s="75" t="s">
        <v>12373</v>
      </c>
      <c r="I319" s="133" t="s">
        <v>252</v>
      </c>
      <c r="J319" s="77"/>
      <c r="K319" s="129"/>
      <c r="L319" s="77"/>
      <c r="M319" s="129"/>
      <c r="N319" s="77"/>
      <c r="O319" s="77" t="s">
        <v>1386</v>
      </c>
      <c r="P319" s="77"/>
      <c r="Q319" s="81" t="s">
        <v>11285</v>
      </c>
      <c r="R319" s="81" t="s">
        <v>14176</v>
      </c>
      <c r="S319" s="82" t="s">
        <v>403</v>
      </c>
      <c r="T319" s="77" t="s">
        <v>253</v>
      </c>
      <c r="U319" s="21"/>
      <c r="V319" s="21"/>
      <c r="W319" s="20" t="str">
        <f>VLOOKUP(TRIM(X319),X10:Y159,2,FALSE)</f>
        <v>Andy</v>
      </c>
      <c r="X319" s="184" t="str">
        <f t="shared" si="37"/>
        <v>30.2</v>
      </c>
      <c r="Y319" s="184">
        <f t="shared" si="38"/>
        <v>0</v>
      </c>
      <c r="Z319" s="184">
        <f t="shared" si="39"/>
        <v>0</v>
      </c>
      <c r="AA319" s="184">
        <f t="shared" si="40"/>
        <v>12</v>
      </c>
      <c r="AB319" s="184">
        <f t="shared" si="41"/>
        <v>0</v>
      </c>
      <c r="AC319" s="184">
        <f t="shared" si="42"/>
        <v>0</v>
      </c>
      <c r="AD319" s="184">
        <f t="shared" si="36"/>
        <v>0</v>
      </c>
      <c r="AE319" s="184">
        <f t="shared" si="43"/>
        <v>0</v>
      </c>
      <c r="AF319" s="186">
        <v>8.4</v>
      </c>
      <c r="AG319" s="187" t="str">
        <f t="shared" si="44"/>
        <v>2400161</v>
      </c>
      <c r="AH319" s="195" t="s">
        <v>166</v>
      </c>
      <c r="AI319" s="1" t="str">
        <f t="shared" si="45"/>
        <v>DIFF</v>
      </c>
    </row>
    <row r="320" spans="1:35" ht="26.25" customHeight="1" x14ac:dyDescent="0.25">
      <c r="A320" s="72" t="s">
        <v>193</v>
      </c>
      <c r="B320" s="74" t="s">
        <v>586</v>
      </c>
      <c r="C320" s="74" t="s">
        <v>95</v>
      </c>
      <c r="D320" s="74" t="s">
        <v>2301</v>
      </c>
      <c r="E320" s="103" t="s">
        <v>8983</v>
      </c>
      <c r="F320" s="75" t="s">
        <v>201</v>
      </c>
      <c r="G320" s="75" t="s">
        <v>101</v>
      </c>
      <c r="H320" s="75" t="s">
        <v>2579</v>
      </c>
      <c r="I320" s="133" t="s">
        <v>236</v>
      </c>
      <c r="J320" s="77"/>
      <c r="K320" s="129"/>
      <c r="L320" s="77"/>
      <c r="M320" s="129"/>
      <c r="N320" s="77"/>
      <c r="O320" s="77" t="s">
        <v>1386</v>
      </c>
      <c r="P320" s="77"/>
      <c r="Q320" s="81" t="s">
        <v>2580</v>
      </c>
      <c r="R320" s="81" t="s">
        <v>195</v>
      </c>
      <c r="S320" s="82" t="s">
        <v>195</v>
      </c>
      <c r="T320" s="77" t="s">
        <v>235</v>
      </c>
      <c r="U320" s="21"/>
      <c r="V320" s="21"/>
      <c r="W320" s="20" t="str">
        <f>VLOOKUP(TRIM(X320),X10:Y159,2,FALSE)</f>
        <v>Andy</v>
      </c>
      <c r="X320" s="184" t="str">
        <f t="shared" si="37"/>
        <v>30.2</v>
      </c>
      <c r="Y320" s="184">
        <f t="shared" si="38"/>
        <v>0</v>
      </c>
      <c r="Z320" s="184">
        <f t="shared" si="39"/>
        <v>0</v>
      </c>
      <c r="AA320" s="184">
        <f t="shared" si="40"/>
        <v>17</v>
      </c>
      <c r="AB320" s="184">
        <f t="shared" si="41"/>
        <v>0</v>
      </c>
      <c r="AC320" s="184">
        <f t="shared" si="42"/>
        <v>0</v>
      </c>
      <c r="AD320" s="184">
        <f t="shared" si="36"/>
        <v>0</v>
      </c>
      <c r="AE320" s="184">
        <f t="shared" si="43"/>
        <v>0</v>
      </c>
      <c r="AF320" s="186">
        <v>8.6</v>
      </c>
      <c r="AG320" s="187" t="str">
        <f t="shared" si="44"/>
        <v>2400162</v>
      </c>
      <c r="AH320" s="195" t="s">
        <v>1072</v>
      </c>
      <c r="AI320" s="1" t="str">
        <f t="shared" si="45"/>
        <v>DIFF</v>
      </c>
    </row>
    <row r="321" spans="1:35" ht="26.25" customHeight="1" x14ac:dyDescent="0.25">
      <c r="A321" s="72" t="s">
        <v>193</v>
      </c>
      <c r="B321" s="74" t="s">
        <v>40</v>
      </c>
      <c r="C321" s="74" t="s">
        <v>95</v>
      </c>
      <c r="D321" s="74" t="s">
        <v>2301</v>
      </c>
      <c r="E321" s="103" t="s">
        <v>8984</v>
      </c>
      <c r="F321" s="75" t="s">
        <v>1765</v>
      </c>
      <c r="G321" s="75" t="s">
        <v>96</v>
      </c>
      <c r="H321" s="75" t="s">
        <v>2832</v>
      </c>
      <c r="I321" s="133" t="s">
        <v>236</v>
      </c>
      <c r="J321" s="77"/>
      <c r="K321" s="129"/>
      <c r="L321" s="77"/>
      <c r="M321" s="129"/>
      <c r="N321" s="77"/>
      <c r="O321" s="77" t="s">
        <v>1386</v>
      </c>
      <c r="P321" s="77"/>
      <c r="Q321" s="81" t="s">
        <v>2581</v>
      </c>
      <c r="R321" s="81" t="s">
        <v>15113</v>
      </c>
      <c r="S321" s="82" t="s">
        <v>197</v>
      </c>
      <c r="T321" s="77" t="s">
        <v>235</v>
      </c>
      <c r="U321" s="21"/>
      <c r="V321" s="21"/>
      <c r="W321" s="20" t="str">
        <f>VLOOKUP(TRIM(X321),X10:Y159,2,FALSE)</f>
        <v>Andy</v>
      </c>
      <c r="X321" s="184" t="str">
        <f t="shared" si="37"/>
        <v>30.2</v>
      </c>
      <c r="Y321" s="184">
        <f t="shared" si="38"/>
        <v>0</v>
      </c>
      <c r="Z321" s="184">
        <f t="shared" si="39"/>
        <v>0</v>
      </c>
      <c r="AA321" s="184">
        <f t="shared" si="40"/>
        <v>17</v>
      </c>
      <c r="AB321" s="184">
        <f t="shared" si="41"/>
        <v>0</v>
      </c>
      <c r="AC321" s="184">
        <f t="shared" si="42"/>
        <v>0</v>
      </c>
      <c r="AD321" s="184">
        <f t="shared" si="36"/>
        <v>0</v>
      </c>
      <c r="AE321" s="184">
        <f t="shared" si="43"/>
        <v>0</v>
      </c>
      <c r="AF321" s="186">
        <v>8.6999999999999993</v>
      </c>
      <c r="AG321" s="187" t="str">
        <f t="shared" si="44"/>
        <v>2400163</v>
      </c>
      <c r="AH321" s="195" t="s">
        <v>1072</v>
      </c>
      <c r="AI321" s="1" t="str">
        <f t="shared" si="45"/>
        <v>DIFF</v>
      </c>
    </row>
    <row r="322" spans="1:35" ht="26.25" customHeight="1" x14ac:dyDescent="0.25">
      <c r="A322" s="72" t="s">
        <v>193</v>
      </c>
      <c r="B322" s="74" t="s">
        <v>40</v>
      </c>
      <c r="C322" s="74" t="s">
        <v>95</v>
      </c>
      <c r="D322" s="74" t="s">
        <v>2301</v>
      </c>
      <c r="E322" s="103" t="s">
        <v>8985</v>
      </c>
      <c r="F322" s="75" t="s">
        <v>2092</v>
      </c>
      <c r="G322" s="75" t="s">
        <v>101</v>
      </c>
      <c r="H322" s="75" t="s">
        <v>2834</v>
      </c>
      <c r="I322" s="133" t="s">
        <v>236</v>
      </c>
      <c r="J322" s="77" t="s">
        <v>102</v>
      </c>
      <c r="K322" s="129">
        <v>0</v>
      </c>
      <c r="L322" s="77"/>
      <c r="M322" s="129"/>
      <c r="N322" s="77" t="s">
        <v>11219</v>
      </c>
      <c r="O322" s="77" t="s">
        <v>1386</v>
      </c>
      <c r="P322" s="77" t="s">
        <v>1263</v>
      </c>
      <c r="Q322" s="81" t="s">
        <v>2833</v>
      </c>
      <c r="R322" s="81" t="s">
        <v>195</v>
      </c>
      <c r="S322" s="82" t="s">
        <v>195</v>
      </c>
      <c r="T322" s="77" t="s">
        <v>235</v>
      </c>
      <c r="U322" s="21"/>
      <c r="V322" s="21"/>
      <c r="W322" s="20" t="str">
        <f>VLOOKUP(TRIM(X322),X10:Y159,2,FALSE)</f>
        <v>Andy</v>
      </c>
      <c r="X322" s="184" t="str">
        <f t="shared" si="37"/>
        <v>30.2</v>
      </c>
      <c r="Y322" s="184">
        <f t="shared" si="38"/>
        <v>0</v>
      </c>
      <c r="Z322" s="184">
        <f t="shared" si="39"/>
        <v>0</v>
      </c>
      <c r="AA322" s="184">
        <f t="shared" si="40"/>
        <v>17</v>
      </c>
      <c r="AB322" s="184">
        <f t="shared" si="41"/>
        <v>0</v>
      </c>
      <c r="AC322" s="184">
        <f t="shared" si="42"/>
        <v>0</v>
      </c>
      <c r="AD322" s="184">
        <f t="shared" si="36"/>
        <v>0</v>
      </c>
      <c r="AE322" s="184">
        <f t="shared" si="43"/>
        <v>0</v>
      </c>
      <c r="AF322" s="186">
        <v>8.6999999999999993</v>
      </c>
      <c r="AG322" s="187" t="str">
        <f t="shared" si="44"/>
        <v>2400164</v>
      </c>
      <c r="AH322" s="195" t="s">
        <v>1072</v>
      </c>
      <c r="AI322" s="1" t="str">
        <f t="shared" si="45"/>
        <v>DIFF</v>
      </c>
    </row>
    <row r="323" spans="1:35" ht="26.25" customHeight="1" x14ac:dyDescent="0.25">
      <c r="A323" s="72" t="s">
        <v>193</v>
      </c>
      <c r="B323" s="74" t="s">
        <v>40</v>
      </c>
      <c r="C323" s="74" t="s">
        <v>95</v>
      </c>
      <c r="D323" s="74" t="s">
        <v>2301</v>
      </c>
      <c r="E323" s="103" t="s">
        <v>8986</v>
      </c>
      <c r="F323" s="75" t="s">
        <v>2092</v>
      </c>
      <c r="G323" s="75" t="s">
        <v>101</v>
      </c>
      <c r="H323" s="75" t="s">
        <v>2582</v>
      </c>
      <c r="I323" s="133" t="s">
        <v>236</v>
      </c>
      <c r="J323" s="77" t="s">
        <v>199</v>
      </c>
      <c r="K323" s="129">
        <v>0</v>
      </c>
      <c r="L323" s="77"/>
      <c r="M323" s="129"/>
      <c r="N323" s="77" t="s">
        <v>11219</v>
      </c>
      <c r="O323" s="77" t="s">
        <v>1386</v>
      </c>
      <c r="P323" s="77" t="s">
        <v>1263</v>
      </c>
      <c r="Q323" s="81" t="s">
        <v>2835</v>
      </c>
      <c r="R323" s="81" t="s">
        <v>195</v>
      </c>
      <c r="S323" s="82" t="s">
        <v>195</v>
      </c>
      <c r="T323" s="77" t="s">
        <v>235</v>
      </c>
      <c r="U323" s="21"/>
      <c r="V323" s="21"/>
      <c r="W323" s="20" t="str">
        <f>VLOOKUP(TRIM(X323),X10:Y159,2,FALSE)</f>
        <v>Andy</v>
      </c>
      <c r="X323" s="184" t="str">
        <f t="shared" si="37"/>
        <v>30.2</v>
      </c>
      <c r="Y323" s="184">
        <f t="shared" si="38"/>
        <v>0</v>
      </c>
      <c r="Z323" s="184">
        <f t="shared" si="39"/>
        <v>0</v>
      </c>
      <c r="AA323" s="184">
        <f t="shared" si="40"/>
        <v>17</v>
      </c>
      <c r="AB323" s="184">
        <f t="shared" si="41"/>
        <v>0</v>
      </c>
      <c r="AC323" s="184">
        <f t="shared" si="42"/>
        <v>0</v>
      </c>
      <c r="AD323" s="184">
        <f t="shared" si="36"/>
        <v>0</v>
      </c>
      <c r="AE323" s="184">
        <f t="shared" si="43"/>
        <v>0</v>
      </c>
      <c r="AF323" s="186">
        <v>8.6999999999999993</v>
      </c>
      <c r="AG323" s="187" t="str">
        <f t="shared" si="44"/>
        <v>2400165</v>
      </c>
      <c r="AH323" s="195" t="s">
        <v>1072</v>
      </c>
      <c r="AI323" s="1" t="str">
        <f t="shared" si="45"/>
        <v>DIFF</v>
      </c>
    </row>
    <row r="324" spans="1:35" ht="26.25" customHeight="1" x14ac:dyDescent="0.25">
      <c r="A324" s="72" t="s">
        <v>193</v>
      </c>
      <c r="B324" s="74" t="s">
        <v>40</v>
      </c>
      <c r="C324" s="74" t="s">
        <v>95</v>
      </c>
      <c r="D324" s="74" t="s">
        <v>2297</v>
      </c>
      <c r="E324" s="103" t="s">
        <v>8987</v>
      </c>
      <c r="F324" s="75" t="s">
        <v>1081</v>
      </c>
      <c r="G324" s="75" t="s">
        <v>96</v>
      </c>
      <c r="H324" s="75" t="s">
        <v>12375</v>
      </c>
      <c r="I324" s="133" t="s">
        <v>11236</v>
      </c>
      <c r="J324" s="77" t="s">
        <v>2411</v>
      </c>
      <c r="K324" s="129"/>
      <c r="L324" s="77"/>
      <c r="M324" s="129"/>
      <c r="N324" s="77" t="s">
        <v>11223</v>
      </c>
      <c r="O324" s="77" t="s">
        <v>1386</v>
      </c>
      <c r="P324" s="77" t="s">
        <v>2412</v>
      </c>
      <c r="Q324" s="81" t="s">
        <v>12374</v>
      </c>
      <c r="R324" s="81" t="s">
        <v>14177</v>
      </c>
      <c r="S324" s="82" t="s">
        <v>213</v>
      </c>
      <c r="T324" s="77" t="s">
        <v>11286</v>
      </c>
      <c r="U324" s="21"/>
      <c r="V324" s="21"/>
      <c r="W324" s="20" t="str">
        <f>VLOOKUP(TRIM(X324),X10:Y159,2,FALSE)</f>
        <v>Dario</v>
      </c>
      <c r="X324" s="184" t="str">
        <f t="shared" si="37"/>
        <v>19.4</v>
      </c>
      <c r="Y324" s="184">
        <f t="shared" si="38"/>
        <v>0</v>
      </c>
      <c r="Z324" s="184">
        <f t="shared" si="39"/>
        <v>0</v>
      </c>
      <c r="AA324" s="184">
        <f t="shared" si="40"/>
        <v>22</v>
      </c>
      <c r="AB324" s="184">
        <f t="shared" si="41"/>
        <v>0</v>
      </c>
      <c r="AC324" s="184">
        <f t="shared" si="42"/>
        <v>0</v>
      </c>
      <c r="AD324" s="184">
        <f t="shared" si="36"/>
        <v>0</v>
      </c>
      <c r="AE324" s="184">
        <f t="shared" si="43"/>
        <v>0</v>
      </c>
      <c r="AF324" s="186">
        <v>8.6999999999999993</v>
      </c>
      <c r="AG324" s="187" t="str">
        <f t="shared" si="44"/>
        <v>2400166</v>
      </c>
      <c r="AH324" s="195" t="s">
        <v>1072</v>
      </c>
      <c r="AI324" s="1" t="str">
        <f t="shared" si="45"/>
        <v>DIFF</v>
      </c>
    </row>
    <row r="325" spans="1:35" ht="26.25" customHeight="1" x14ac:dyDescent="0.25">
      <c r="A325" s="72" t="s">
        <v>193</v>
      </c>
      <c r="B325" s="74" t="s">
        <v>40</v>
      </c>
      <c r="C325" s="74" t="s">
        <v>95</v>
      </c>
      <c r="D325" s="74" t="s">
        <v>2296</v>
      </c>
      <c r="E325" s="103" t="s">
        <v>8988</v>
      </c>
      <c r="F325" s="75" t="s">
        <v>1081</v>
      </c>
      <c r="G325" s="75" t="s">
        <v>96</v>
      </c>
      <c r="H325" s="75" t="s">
        <v>12377</v>
      </c>
      <c r="I325" s="133" t="s">
        <v>11236</v>
      </c>
      <c r="J325" s="77" t="s">
        <v>2423</v>
      </c>
      <c r="K325" s="129"/>
      <c r="L325" s="77"/>
      <c r="M325" s="129"/>
      <c r="N325" s="77" t="s">
        <v>11223</v>
      </c>
      <c r="O325" s="77" t="s">
        <v>1386</v>
      </c>
      <c r="P325" s="77" t="s">
        <v>2424</v>
      </c>
      <c r="Q325" s="81" t="s">
        <v>12376</v>
      </c>
      <c r="R325" s="81" t="s">
        <v>403</v>
      </c>
      <c r="S325" s="82" t="s">
        <v>403</v>
      </c>
      <c r="T325" s="77" t="s">
        <v>11286</v>
      </c>
      <c r="U325" s="21"/>
      <c r="V325" s="21"/>
      <c r="W325" s="20" t="str">
        <f>VLOOKUP(TRIM(X325),X10:Y159,2,FALSE)</f>
        <v>Dario</v>
      </c>
      <c r="X325" s="184" t="str">
        <f t="shared" si="37"/>
        <v>19.3</v>
      </c>
      <c r="Y325" s="184">
        <f t="shared" si="38"/>
        <v>0</v>
      </c>
      <c r="Z325" s="184">
        <f t="shared" si="39"/>
        <v>0</v>
      </c>
      <c r="AA325" s="184">
        <f t="shared" si="40"/>
        <v>22</v>
      </c>
      <c r="AB325" s="184">
        <f t="shared" si="41"/>
        <v>0</v>
      </c>
      <c r="AC325" s="184">
        <f t="shared" si="42"/>
        <v>0</v>
      </c>
      <c r="AD325" s="184">
        <f t="shared" si="36"/>
        <v>0</v>
      </c>
      <c r="AE325" s="184">
        <f t="shared" si="43"/>
        <v>0</v>
      </c>
      <c r="AF325" s="186">
        <v>8.8000000000000007</v>
      </c>
      <c r="AG325" s="187" t="str">
        <f t="shared" si="44"/>
        <v>2400167</v>
      </c>
      <c r="AH325" s="195" t="s">
        <v>1072</v>
      </c>
      <c r="AI325" s="1" t="str">
        <f t="shared" si="45"/>
        <v>DIFF</v>
      </c>
    </row>
    <row r="326" spans="1:35" ht="26.25" customHeight="1" x14ac:dyDescent="0.25">
      <c r="A326" s="72" t="s">
        <v>193</v>
      </c>
      <c r="B326" s="74" t="s">
        <v>13934</v>
      </c>
      <c r="C326" s="74" t="s">
        <v>95</v>
      </c>
      <c r="D326" s="74" t="s">
        <v>1351</v>
      </c>
      <c r="E326" s="103" t="s">
        <v>8989</v>
      </c>
      <c r="F326" s="75" t="s">
        <v>14</v>
      </c>
      <c r="G326" s="75" t="s">
        <v>96</v>
      </c>
      <c r="H326" s="75" t="s">
        <v>11287</v>
      </c>
      <c r="I326" s="133" t="s">
        <v>14054</v>
      </c>
      <c r="J326" s="77" t="s">
        <v>199</v>
      </c>
      <c r="K326" s="129">
        <v>5215</v>
      </c>
      <c r="L326" s="77"/>
      <c r="M326" s="129" t="s">
        <v>103</v>
      </c>
      <c r="N326" s="77" t="s">
        <v>11219</v>
      </c>
      <c r="O326" s="77" t="s">
        <v>386</v>
      </c>
      <c r="P326" s="77" t="s">
        <v>1449</v>
      </c>
      <c r="Q326" s="81" t="s">
        <v>13933</v>
      </c>
      <c r="R326" s="81" t="s">
        <v>14178</v>
      </c>
      <c r="S326" s="82" t="s">
        <v>213</v>
      </c>
      <c r="T326" s="77" t="s">
        <v>11237</v>
      </c>
      <c r="U326" s="21"/>
      <c r="V326" s="21"/>
      <c r="W326" s="20" t="str">
        <f>VLOOKUP(TRIM(X326),X10:Y159,2,FALSE)</f>
        <v>Dario</v>
      </c>
      <c r="X326" s="184" t="str">
        <f t="shared" si="37"/>
        <v>9.12.2</v>
      </c>
      <c r="Y326" s="184">
        <f t="shared" si="38"/>
        <v>0</v>
      </c>
      <c r="Z326" s="184">
        <f t="shared" si="39"/>
        <v>0</v>
      </c>
      <c r="AA326" s="184">
        <f t="shared" si="40"/>
        <v>21</v>
      </c>
      <c r="AB326" s="184">
        <f t="shared" si="41"/>
        <v>0</v>
      </c>
      <c r="AC326" s="184">
        <f t="shared" si="42"/>
        <v>0</v>
      </c>
      <c r="AD326" s="184">
        <f t="shared" si="36"/>
        <v>0</v>
      </c>
      <c r="AE326" s="184">
        <f t="shared" si="43"/>
        <v>0</v>
      </c>
      <c r="AF326" s="186">
        <v>8.8000000000000007</v>
      </c>
      <c r="AG326" s="187" t="str">
        <f t="shared" si="44"/>
        <v>2400168</v>
      </c>
      <c r="AH326" s="195" t="s">
        <v>1070</v>
      </c>
      <c r="AI326" s="1" t="str">
        <f t="shared" si="45"/>
        <v>DIFF</v>
      </c>
    </row>
    <row r="327" spans="1:35" ht="26.25" customHeight="1" x14ac:dyDescent="0.25">
      <c r="A327" s="72" t="s">
        <v>193</v>
      </c>
      <c r="B327" s="74" t="s">
        <v>40</v>
      </c>
      <c r="C327" s="74" t="s">
        <v>95</v>
      </c>
      <c r="D327" s="74" t="s">
        <v>10675</v>
      </c>
      <c r="E327" s="103" t="s">
        <v>8990</v>
      </c>
      <c r="F327" s="75" t="s">
        <v>1081</v>
      </c>
      <c r="G327" s="75" t="s">
        <v>96</v>
      </c>
      <c r="H327" s="75" t="s">
        <v>12378</v>
      </c>
      <c r="I327" s="133" t="s">
        <v>11288</v>
      </c>
      <c r="J327" s="77" t="s">
        <v>11240</v>
      </c>
      <c r="K327" s="129"/>
      <c r="L327" s="77"/>
      <c r="M327" s="129"/>
      <c r="N327" s="77" t="s">
        <v>1465</v>
      </c>
      <c r="O327" s="77" t="s">
        <v>1386</v>
      </c>
      <c r="P327" s="77" t="s">
        <v>11241</v>
      </c>
      <c r="Q327" s="81" t="s">
        <v>11289</v>
      </c>
      <c r="R327" s="81" t="s">
        <v>194</v>
      </c>
      <c r="S327" s="82" t="s">
        <v>194</v>
      </c>
      <c r="T327" s="77" t="s">
        <v>248</v>
      </c>
      <c r="U327" s="21"/>
      <c r="V327" s="21"/>
      <c r="W327" s="20" t="str">
        <f>VLOOKUP(TRIM(X327),X10:Y159,2,FALSE)</f>
        <v>Wanqiang</v>
      </c>
      <c r="X327" s="184" t="str">
        <f t="shared" si="37"/>
        <v>19.10</v>
      </c>
      <c r="Y327" s="184">
        <f t="shared" si="38"/>
        <v>0</v>
      </c>
      <c r="Z327" s="184">
        <f t="shared" si="39"/>
        <v>1</v>
      </c>
      <c r="AA327" s="184">
        <f t="shared" si="40"/>
        <v>24</v>
      </c>
      <c r="AB327" s="184">
        <f t="shared" si="41"/>
        <v>0</v>
      </c>
      <c r="AC327" s="184">
        <f t="shared" si="42"/>
        <v>0</v>
      </c>
      <c r="AD327" s="184">
        <f t="shared" si="36"/>
        <v>0</v>
      </c>
      <c r="AE327" s="184">
        <f t="shared" si="43"/>
        <v>0</v>
      </c>
      <c r="AF327" s="186">
        <v>8.8000000000000007</v>
      </c>
      <c r="AG327" s="187" t="str">
        <f t="shared" si="44"/>
        <v>2400169</v>
      </c>
      <c r="AH327" s="195" t="s">
        <v>1070</v>
      </c>
      <c r="AI327" s="1" t="str">
        <f t="shared" si="45"/>
        <v>DIFF</v>
      </c>
    </row>
    <row r="328" spans="1:35" ht="26.25" customHeight="1" x14ac:dyDescent="0.25">
      <c r="A328" s="72" t="s">
        <v>193</v>
      </c>
      <c r="B328" s="74" t="s">
        <v>40</v>
      </c>
      <c r="C328" s="74" t="s">
        <v>95</v>
      </c>
      <c r="D328" s="74" t="s">
        <v>10675</v>
      </c>
      <c r="E328" s="103" t="s">
        <v>8991</v>
      </c>
      <c r="F328" s="75" t="s">
        <v>1081</v>
      </c>
      <c r="G328" s="75" t="s">
        <v>96</v>
      </c>
      <c r="H328" s="75" t="s">
        <v>12379</v>
      </c>
      <c r="I328" s="133" t="s">
        <v>11288</v>
      </c>
      <c r="J328" s="77" t="s">
        <v>11240</v>
      </c>
      <c r="K328" s="129"/>
      <c r="L328" s="77"/>
      <c r="M328" s="129"/>
      <c r="N328" s="77" t="s">
        <v>1465</v>
      </c>
      <c r="O328" s="77" t="s">
        <v>1386</v>
      </c>
      <c r="P328" s="77" t="s">
        <v>11241</v>
      </c>
      <c r="Q328" s="81" t="s">
        <v>11290</v>
      </c>
      <c r="R328" s="81" t="s">
        <v>14179</v>
      </c>
      <c r="S328" s="82" t="s">
        <v>213</v>
      </c>
      <c r="T328" s="77" t="s">
        <v>248</v>
      </c>
      <c r="U328" s="21"/>
      <c r="V328" s="21"/>
      <c r="W328" s="20" t="str">
        <f>VLOOKUP(TRIM(X328),X10:Y159,2,FALSE)</f>
        <v>Wanqiang</v>
      </c>
      <c r="X328" s="184" t="str">
        <f t="shared" si="37"/>
        <v>19.10</v>
      </c>
      <c r="Y328" s="184">
        <f t="shared" si="38"/>
        <v>0</v>
      </c>
      <c r="Z328" s="184">
        <f t="shared" si="39"/>
        <v>0</v>
      </c>
      <c r="AA328" s="184">
        <f t="shared" si="40"/>
        <v>24</v>
      </c>
      <c r="AB328" s="184">
        <f t="shared" si="41"/>
        <v>0</v>
      </c>
      <c r="AC328" s="184">
        <f t="shared" si="42"/>
        <v>0</v>
      </c>
      <c r="AD328" s="184">
        <f t="shared" si="36"/>
        <v>0</v>
      </c>
      <c r="AE328" s="184">
        <f t="shared" si="43"/>
        <v>0</v>
      </c>
      <c r="AF328" s="186">
        <v>8.9</v>
      </c>
      <c r="AG328" s="187" t="str">
        <f t="shared" si="44"/>
        <v>2400170</v>
      </c>
      <c r="AH328" s="195" t="s">
        <v>1070</v>
      </c>
      <c r="AI328" s="1" t="str">
        <f t="shared" si="45"/>
        <v>DIFF</v>
      </c>
    </row>
    <row r="329" spans="1:35" ht="26.25" customHeight="1" x14ac:dyDescent="0.25">
      <c r="A329" s="72" t="s">
        <v>193</v>
      </c>
      <c r="B329" s="74" t="s">
        <v>40</v>
      </c>
      <c r="C329" s="74" t="s">
        <v>95</v>
      </c>
      <c r="D329" s="74" t="s">
        <v>2301</v>
      </c>
      <c r="E329" s="103" t="s">
        <v>8992</v>
      </c>
      <c r="F329" s="75" t="s">
        <v>2092</v>
      </c>
      <c r="G329" s="75" t="s">
        <v>101</v>
      </c>
      <c r="H329" s="75" t="s">
        <v>11291</v>
      </c>
      <c r="I329" s="133" t="s">
        <v>252</v>
      </c>
      <c r="J329" s="77" t="s">
        <v>199</v>
      </c>
      <c r="K329" s="129">
        <v>0</v>
      </c>
      <c r="L329" s="77"/>
      <c r="M329" s="129" t="s">
        <v>202</v>
      </c>
      <c r="N329" s="77" t="s">
        <v>11219</v>
      </c>
      <c r="O329" s="77" t="s">
        <v>1386</v>
      </c>
      <c r="P329" s="77" t="s">
        <v>2094</v>
      </c>
      <c r="Q329" s="81" t="s">
        <v>12380</v>
      </c>
      <c r="R329" s="81" t="s">
        <v>14176</v>
      </c>
      <c r="S329" s="82" t="s">
        <v>403</v>
      </c>
      <c r="T329" s="77" t="s">
        <v>253</v>
      </c>
      <c r="U329" s="21"/>
      <c r="V329" s="21"/>
      <c r="W329" s="20" t="str">
        <f>VLOOKUP(TRIM(X329),X10:Y159,2,FALSE)</f>
        <v>Andy</v>
      </c>
      <c r="X329" s="184" t="str">
        <f t="shared" si="37"/>
        <v>30.2</v>
      </c>
      <c r="Y329" s="184">
        <f t="shared" si="38"/>
        <v>0</v>
      </c>
      <c r="Z329" s="184">
        <f t="shared" si="39"/>
        <v>0</v>
      </c>
      <c r="AA329" s="184">
        <f t="shared" si="40"/>
        <v>12</v>
      </c>
      <c r="AB329" s="184">
        <f t="shared" si="41"/>
        <v>0</v>
      </c>
      <c r="AC329" s="184">
        <f t="shared" si="42"/>
        <v>0</v>
      </c>
      <c r="AD329" s="184">
        <f t="shared" si="36"/>
        <v>0</v>
      </c>
      <c r="AE329" s="184">
        <f t="shared" si="43"/>
        <v>0</v>
      </c>
      <c r="AF329" s="186">
        <v>8.25</v>
      </c>
      <c r="AG329" s="187" t="str">
        <f t="shared" si="44"/>
        <v>2400171</v>
      </c>
      <c r="AH329" s="195" t="s">
        <v>1070</v>
      </c>
      <c r="AI329" s="1" t="str">
        <f t="shared" si="45"/>
        <v>DIFF</v>
      </c>
    </row>
    <row r="330" spans="1:35" ht="26.25" customHeight="1" x14ac:dyDescent="0.25">
      <c r="A330" s="72" t="s">
        <v>193</v>
      </c>
      <c r="B330" s="74" t="s">
        <v>40</v>
      </c>
      <c r="C330" s="74" t="s">
        <v>95</v>
      </c>
      <c r="D330" s="74" t="s">
        <v>2296</v>
      </c>
      <c r="E330" s="103" t="s">
        <v>8993</v>
      </c>
      <c r="F330" s="75" t="s">
        <v>1081</v>
      </c>
      <c r="G330" s="75" t="s">
        <v>96</v>
      </c>
      <c r="H330" s="75" t="s">
        <v>13898</v>
      </c>
      <c r="I330" s="133" t="s">
        <v>11236</v>
      </c>
      <c r="J330" s="77" t="s">
        <v>2423</v>
      </c>
      <c r="K330" s="129"/>
      <c r="L330" s="77"/>
      <c r="M330" s="129"/>
      <c r="N330" s="77" t="s">
        <v>11223</v>
      </c>
      <c r="O330" s="77" t="s">
        <v>1386</v>
      </c>
      <c r="P330" s="77" t="s">
        <v>2424</v>
      </c>
      <c r="Q330" s="81" t="s">
        <v>13897</v>
      </c>
      <c r="R330" s="81" t="s">
        <v>403</v>
      </c>
      <c r="S330" s="82" t="s">
        <v>403</v>
      </c>
      <c r="T330" s="77" t="s">
        <v>11237</v>
      </c>
      <c r="U330" s="21"/>
      <c r="V330" s="21"/>
      <c r="W330" s="20" t="str">
        <f>VLOOKUP(TRIM(X330),X10:Y159,2,FALSE)</f>
        <v>Dario</v>
      </c>
      <c r="X330" s="184" t="str">
        <f t="shared" si="37"/>
        <v>19.3</v>
      </c>
      <c r="Y330" s="184">
        <f t="shared" si="38"/>
        <v>0</v>
      </c>
      <c r="Z330" s="184">
        <f t="shared" si="39"/>
        <v>0</v>
      </c>
      <c r="AA330" s="184">
        <f t="shared" si="40"/>
        <v>22</v>
      </c>
      <c r="AB330" s="184">
        <f t="shared" si="41"/>
        <v>0</v>
      </c>
      <c r="AC330" s="184">
        <f t="shared" si="42"/>
        <v>0</v>
      </c>
      <c r="AD330" s="184">
        <f t="shared" si="36"/>
        <v>0</v>
      </c>
      <c r="AE330" s="184">
        <f t="shared" si="43"/>
        <v>0</v>
      </c>
      <c r="AF330" s="186">
        <v>8.25</v>
      </c>
      <c r="AG330" s="187" t="str">
        <f t="shared" si="44"/>
        <v>2400172</v>
      </c>
      <c r="AH330" s="195" t="s">
        <v>1070</v>
      </c>
      <c r="AI330" s="1" t="str">
        <f t="shared" si="45"/>
        <v>DIFF</v>
      </c>
    </row>
    <row r="331" spans="1:35" ht="26.25" customHeight="1" x14ac:dyDescent="0.25">
      <c r="A331" s="72" t="s">
        <v>193</v>
      </c>
      <c r="B331" s="74" t="s">
        <v>13896</v>
      </c>
      <c r="C331" s="74" t="s">
        <v>95</v>
      </c>
      <c r="D331" s="74" t="s">
        <v>2301</v>
      </c>
      <c r="E331" s="103" t="s">
        <v>8994</v>
      </c>
      <c r="F331" s="75" t="s">
        <v>1765</v>
      </c>
      <c r="G331" s="75" t="s">
        <v>37</v>
      </c>
      <c r="H331" s="75" t="s">
        <v>12382</v>
      </c>
      <c r="I331" s="133" t="s">
        <v>12381</v>
      </c>
      <c r="J331" s="77"/>
      <c r="K331" s="129"/>
      <c r="L331" s="77"/>
      <c r="M331" s="129"/>
      <c r="N331" s="77"/>
      <c r="O331" s="77" t="s">
        <v>1386</v>
      </c>
      <c r="P331" s="77"/>
      <c r="Q331" s="81" t="s">
        <v>12382</v>
      </c>
      <c r="R331" s="81" t="s">
        <v>197</v>
      </c>
      <c r="S331" s="82" t="s">
        <v>197</v>
      </c>
      <c r="T331" s="77" t="s">
        <v>11292</v>
      </c>
      <c r="U331" s="21"/>
      <c r="V331" s="21"/>
      <c r="W331" s="20" t="str">
        <f>VLOOKUP(TRIM(X331),X10:Y159,2,FALSE)</f>
        <v>Andy</v>
      </c>
      <c r="X331" s="184" t="str">
        <f t="shared" si="37"/>
        <v>30.2</v>
      </c>
      <c r="Y331" s="184">
        <f t="shared" si="38"/>
        <v>0</v>
      </c>
      <c r="Z331" s="184">
        <f t="shared" si="39"/>
        <v>0</v>
      </c>
      <c r="AA331" s="184">
        <f t="shared" si="40"/>
        <v>4</v>
      </c>
      <c r="AB331" s="184">
        <f t="shared" si="41"/>
        <v>0</v>
      </c>
      <c r="AC331" s="184">
        <f t="shared" si="42"/>
        <v>0</v>
      </c>
      <c r="AD331" s="184">
        <f t="shared" si="36"/>
        <v>0</v>
      </c>
      <c r="AE331" s="184">
        <f t="shared" si="43"/>
        <v>0</v>
      </c>
      <c r="AF331" s="186">
        <v>8.25</v>
      </c>
      <c r="AG331" s="187" t="str">
        <f t="shared" si="44"/>
        <v>2400173</v>
      </c>
      <c r="AH331" s="195" t="s">
        <v>184</v>
      </c>
      <c r="AI331" s="1" t="str">
        <f t="shared" si="45"/>
        <v>DIFF</v>
      </c>
    </row>
    <row r="332" spans="1:35" ht="26.25" customHeight="1" x14ac:dyDescent="0.25">
      <c r="A332" s="72" t="s">
        <v>193</v>
      </c>
      <c r="B332" s="74" t="s">
        <v>586</v>
      </c>
      <c r="C332" s="74" t="s">
        <v>95</v>
      </c>
      <c r="D332" s="74" t="s">
        <v>2301</v>
      </c>
      <c r="E332" s="103" t="s">
        <v>8995</v>
      </c>
      <c r="F332" s="75" t="s">
        <v>201</v>
      </c>
      <c r="G332" s="75" t="s">
        <v>37</v>
      </c>
      <c r="H332" s="75" t="s">
        <v>11293</v>
      </c>
      <c r="I332" s="133" t="s">
        <v>460</v>
      </c>
      <c r="J332" s="77"/>
      <c r="K332" s="129"/>
      <c r="L332" s="77"/>
      <c r="M332" s="129"/>
      <c r="N332" s="77"/>
      <c r="O332" s="77" t="s">
        <v>1386</v>
      </c>
      <c r="P332" s="77"/>
      <c r="Q332" s="81" t="s">
        <v>11293</v>
      </c>
      <c r="R332" s="81" t="s">
        <v>195</v>
      </c>
      <c r="S332" s="82" t="s">
        <v>195</v>
      </c>
      <c r="T332" s="77" t="s">
        <v>11292</v>
      </c>
      <c r="U332" s="21"/>
      <c r="V332" s="21"/>
      <c r="W332" s="20" t="str">
        <f>VLOOKUP(TRIM(X332),X10:Y159,2,FALSE)</f>
        <v>Andy</v>
      </c>
      <c r="X332" s="184" t="str">
        <f t="shared" si="37"/>
        <v>30.2</v>
      </c>
      <c r="Y332" s="184">
        <f t="shared" si="38"/>
        <v>0</v>
      </c>
      <c r="Z332" s="184">
        <f t="shared" si="39"/>
        <v>0</v>
      </c>
      <c r="AA332" s="184">
        <f t="shared" si="40"/>
        <v>16</v>
      </c>
      <c r="AB332" s="184">
        <f t="shared" si="41"/>
        <v>0</v>
      </c>
      <c r="AC332" s="184">
        <f t="shared" si="42"/>
        <v>0</v>
      </c>
      <c r="AD332" s="184">
        <f t="shared" si="36"/>
        <v>0</v>
      </c>
      <c r="AE332" s="184">
        <f t="shared" si="43"/>
        <v>0</v>
      </c>
      <c r="AF332" s="186">
        <v>8.25</v>
      </c>
      <c r="AG332" s="187" t="str">
        <f t="shared" si="44"/>
        <v>2400174</v>
      </c>
      <c r="AH332" s="195" t="s">
        <v>1075</v>
      </c>
      <c r="AI332" s="1" t="str">
        <f t="shared" si="45"/>
        <v>DIFF</v>
      </c>
    </row>
    <row r="333" spans="1:35" ht="26.25" customHeight="1" x14ac:dyDescent="0.25">
      <c r="A333" s="72" t="s">
        <v>193</v>
      </c>
      <c r="B333" s="74" t="s">
        <v>40</v>
      </c>
      <c r="C333" s="74" t="s">
        <v>95</v>
      </c>
      <c r="D333" s="74" t="s">
        <v>2296</v>
      </c>
      <c r="E333" s="103" t="s">
        <v>8996</v>
      </c>
      <c r="F333" s="75" t="s">
        <v>1081</v>
      </c>
      <c r="G333" s="75" t="s">
        <v>96</v>
      </c>
      <c r="H333" s="75" t="s">
        <v>5978</v>
      </c>
      <c r="I333" s="133" t="s">
        <v>8527</v>
      </c>
      <c r="J333" s="77" t="s">
        <v>2423</v>
      </c>
      <c r="K333" s="129"/>
      <c r="L333" s="77"/>
      <c r="M333" s="129"/>
      <c r="N333" s="77" t="s">
        <v>11223</v>
      </c>
      <c r="O333" s="77" t="s">
        <v>1386</v>
      </c>
      <c r="P333" s="77" t="s">
        <v>2424</v>
      </c>
      <c r="Q333" s="81" t="s">
        <v>5977</v>
      </c>
      <c r="R333" s="81" t="s">
        <v>14180</v>
      </c>
      <c r="S333" s="82" t="s">
        <v>213</v>
      </c>
      <c r="T333" s="77" t="s">
        <v>216</v>
      </c>
      <c r="U333" s="21"/>
      <c r="V333" s="21"/>
      <c r="W333" s="20" t="str">
        <f>VLOOKUP(TRIM(X333),X10:Y159,2,FALSE)</f>
        <v>Dario</v>
      </c>
      <c r="X333" s="184" t="str">
        <f t="shared" si="37"/>
        <v>19.3</v>
      </c>
      <c r="Y333" s="184">
        <f t="shared" si="38"/>
        <v>0</v>
      </c>
      <c r="Z333" s="184">
        <f t="shared" si="39"/>
        <v>0</v>
      </c>
      <c r="AA333" s="184">
        <f t="shared" si="40"/>
        <v>172</v>
      </c>
      <c r="AB333" s="184">
        <f t="shared" si="41"/>
        <v>0</v>
      </c>
      <c r="AC333" s="184">
        <f t="shared" si="42"/>
        <v>0</v>
      </c>
      <c r="AD333" s="184">
        <f t="shared" si="36"/>
        <v>0</v>
      </c>
      <c r="AE333" s="184">
        <f t="shared" si="43"/>
        <v>0</v>
      </c>
      <c r="AF333" s="186">
        <v>8.25</v>
      </c>
      <c r="AG333" s="187" t="str">
        <f t="shared" si="44"/>
        <v>2400175</v>
      </c>
      <c r="AH333" s="195" t="s">
        <v>1075</v>
      </c>
      <c r="AI333" s="1" t="str">
        <f t="shared" si="45"/>
        <v>DIFF</v>
      </c>
    </row>
    <row r="334" spans="1:35" ht="26.25" customHeight="1" x14ac:dyDescent="0.25">
      <c r="A334" s="72" t="s">
        <v>193</v>
      </c>
      <c r="B334" s="74" t="s">
        <v>40</v>
      </c>
      <c r="C334" s="74" t="s">
        <v>95</v>
      </c>
      <c r="D334" s="74" t="s">
        <v>2300</v>
      </c>
      <c r="E334" s="103" t="s">
        <v>8997</v>
      </c>
      <c r="F334" s="75" t="s">
        <v>201</v>
      </c>
      <c r="G334" s="75" t="s">
        <v>101</v>
      </c>
      <c r="H334" s="75" t="s">
        <v>2683</v>
      </c>
      <c r="I334" s="133" t="s">
        <v>5981</v>
      </c>
      <c r="J334" s="77"/>
      <c r="K334" s="129"/>
      <c r="L334" s="77"/>
      <c r="M334" s="129"/>
      <c r="N334" s="77"/>
      <c r="O334" s="77"/>
      <c r="P334" s="77" t="s">
        <v>2424</v>
      </c>
      <c r="Q334" s="81" t="s">
        <v>5982</v>
      </c>
      <c r="R334" s="81" t="s">
        <v>195</v>
      </c>
      <c r="S334" s="82" t="s">
        <v>195</v>
      </c>
      <c r="T334" s="77" t="s">
        <v>216</v>
      </c>
      <c r="U334" s="21"/>
      <c r="V334" s="21"/>
      <c r="W334" s="20" t="str">
        <f>VLOOKUP(TRIM(X334),X10:Y159,2,FALSE)</f>
        <v>Andy</v>
      </c>
      <c r="X334" s="184" t="str">
        <f t="shared" si="37"/>
        <v>30.1</v>
      </c>
      <c r="Y334" s="184">
        <f t="shared" si="38"/>
        <v>0</v>
      </c>
      <c r="Z334" s="184">
        <f t="shared" si="39"/>
        <v>0</v>
      </c>
      <c r="AA334" s="184">
        <f t="shared" si="40"/>
        <v>71</v>
      </c>
      <c r="AB334" s="184">
        <f t="shared" si="41"/>
        <v>0</v>
      </c>
      <c r="AC334" s="184">
        <f t="shared" si="42"/>
        <v>0</v>
      </c>
      <c r="AD334" s="184">
        <f t="shared" si="36"/>
        <v>0</v>
      </c>
      <c r="AE334" s="184">
        <f t="shared" si="43"/>
        <v>0</v>
      </c>
      <c r="AF334" s="186">
        <v>8.25</v>
      </c>
      <c r="AG334" s="187" t="str">
        <f t="shared" si="44"/>
        <v>2400176</v>
      </c>
      <c r="AH334" s="195" t="s">
        <v>1075</v>
      </c>
      <c r="AI334" s="1" t="str">
        <f t="shared" si="45"/>
        <v>DIFF</v>
      </c>
    </row>
    <row r="335" spans="1:35" ht="26.25" customHeight="1" x14ac:dyDescent="0.25">
      <c r="A335" s="72" t="s">
        <v>193</v>
      </c>
      <c r="B335" s="74" t="s">
        <v>40</v>
      </c>
      <c r="C335" s="74" t="s">
        <v>95</v>
      </c>
      <c r="D335" s="74" t="s">
        <v>2300</v>
      </c>
      <c r="E335" s="103" t="s">
        <v>8998</v>
      </c>
      <c r="F335" s="75" t="s">
        <v>1035</v>
      </c>
      <c r="G335" s="75" t="s">
        <v>96</v>
      </c>
      <c r="H335" s="75" t="s">
        <v>2684</v>
      </c>
      <c r="I335" s="133" t="s">
        <v>5983</v>
      </c>
      <c r="J335" s="77"/>
      <c r="K335" s="129"/>
      <c r="L335" s="77"/>
      <c r="M335" s="129"/>
      <c r="N335" s="77"/>
      <c r="O335" s="77" t="s">
        <v>1386</v>
      </c>
      <c r="P335" s="77" t="s">
        <v>2424</v>
      </c>
      <c r="Q335" s="81" t="s">
        <v>2468</v>
      </c>
      <c r="R335" s="81" t="s">
        <v>195</v>
      </c>
      <c r="S335" s="82" t="s">
        <v>195</v>
      </c>
      <c r="T335" s="77" t="s">
        <v>216</v>
      </c>
      <c r="U335" s="21"/>
      <c r="V335" s="21"/>
      <c r="W335" s="20" t="str">
        <f>VLOOKUP(TRIM(X335),X10:Y159,2,FALSE)</f>
        <v>Andy</v>
      </c>
      <c r="X335" s="184" t="str">
        <f t="shared" si="37"/>
        <v>30.1</v>
      </c>
      <c r="Y335" s="184">
        <f t="shared" si="38"/>
        <v>0</v>
      </c>
      <c r="Z335" s="184">
        <f t="shared" si="39"/>
        <v>0</v>
      </c>
      <c r="AA335" s="184">
        <f t="shared" si="40"/>
        <v>70</v>
      </c>
      <c r="AB335" s="184">
        <f t="shared" si="41"/>
        <v>0</v>
      </c>
      <c r="AC335" s="184">
        <f t="shared" si="42"/>
        <v>0</v>
      </c>
      <c r="AD335" s="184">
        <f t="shared" si="36"/>
        <v>0</v>
      </c>
      <c r="AE335" s="184">
        <f t="shared" si="43"/>
        <v>0</v>
      </c>
      <c r="AF335" s="186">
        <v>9.1999999999999993</v>
      </c>
      <c r="AG335" s="187" t="str">
        <f t="shared" si="44"/>
        <v>2400177</v>
      </c>
      <c r="AH335" s="195" t="s">
        <v>1075</v>
      </c>
      <c r="AI335" s="1" t="str">
        <f t="shared" si="45"/>
        <v>DIFF</v>
      </c>
    </row>
    <row r="336" spans="1:35" ht="26.25" customHeight="1" x14ac:dyDescent="0.25">
      <c r="A336" s="72" t="s">
        <v>193</v>
      </c>
      <c r="B336" s="74" t="s">
        <v>40</v>
      </c>
      <c r="C336" s="74" t="s">
        <v>95</v>
      </c>
      <c r="D336" s="74" t="s">
        <v>2300</v>
      </c>
      <c r="E336" s="103" t="s">
        <v>8999</v>
      </c>
      <c r="F336" s="75" t="s">
        <v>1035</v>
      </c>
      <c r="G336" s="75" t="s">
        <v>96</v>
      </c>
      <c r="H336" s="75" t="s">
        <v>2684</v>
      </c>
      <c r="I336" s="133" t="s">
        <v>12383</v>
      </c>
      <c r="J336" s="77"/>
      <c r="K336" s="129"/>
      <c r="L336" s="77"/>
      <c r="M336" s="129"/>
      <c r="N336" s="77"/>
      <c r="O336" s="77" t="s">
        <v>1386</v>
      </c>
      <c r="P336" s="77" t="s">
        <v>2424</v>
      </c>
      <c r="Q336" s="81" t="s">
        <v>2468</v>
      </c>
      <c r="R336" s="81" t="s">
        <v>14181</v>
      </c>
      <c r="S336" s="82" t="s">
        <v>213</v>
      </c>
      <c r="T336" s="77" t="s">
        <v>216</v>
      </c>
      <c r="U336" s="21"/>
      <c r="V336" s="21"/>
      <c r="W336" s="20" t="str">
        <f>VLOOKUP(TRIM(X336),X10:Y159,2,FALSE)</f>
        <v>Andy</v>
      </c>
      <c r="X336" s="184" t="str">
        <f t="shared" si="37"/>
        <v>30.1</v>
      </c>
      <c r="Y336" s="184">
        <f t="shared" si="38"/>
        <v>0</v>
      </c>
      <c r="Z336" s="184">
        <f t="shared" si="39"/>
        <v>0</v>
      </c>
      <c r="AA336" s="184">
        <f t="shared" si="40"/>
        <v>27</v>
      </c>
      <c r="AB336" s="184">
        <f t="shared" si="41"/>
        <v>0</v>
      </c>
      <c r="AC336" s="184">
        <f t="shared" si="42"/>
        <v>0</v>
      </c>
      <c r="AD336" s="184">
        <f t="shared" si="36"/>
        <v>0</v>
      </c>
      <c r="AE336" s="184">
        <f t="shared" si="43"/>
        <v>0</v>
      </c>
      <c r="AF336" s="186">
        <v>4.0999999999999996</v>
      </c>
      <c r="AG336" s="187" t="str">
        <f t="shared" si="44"/>
        <v>2400178</v>
      </c>
      <c r="AH336" s="195" t="s">
        <v>1068</v>
      </c>
      <c r="AI336" s="1" t="str">
        <f t="shared" si="45"/>
        <v>DIFF</v>
      </c>
    </row>
    <row r="337" spans="1:35" ht="26.25" customHeight="1" x14ac:dyDescent="0.25">
      <c r="A337" s="72" t="s">
        <v>193</v>
      </c>
      <c r="B337" s="74" t="s">
        <v>40</v>
      </c>
      <c r="C337" s="74" t="s">
        <v>95</v>
      </c>
      <c r="D337" s="74" t="s">
        <v>10679</v>
      </c>
      <c r="E337" s="103" t="s">
        <v>9000</v>
      </c>
      <c r="F337" s="75" t="s">
        <v>1081</v>
      </c>
      <c r="G337" s="75" t="s">
        <v>96</v>
      </c>
      <c r="H337" s="75" t="s">
        <v>12386</v>
      </c>
      <c r="I337" s="133" t="s">
        <v>12384</v>
      </c>
      <c r="J337" s="77" t="s">
        <v>11294</v>
      </c>
      <c r="K337" s="129"/>
      <c r="L337" s="77"/>
      <c r="M337" s="129"/>
      <c r="N337" s="77" t="s">
        <v>1465</v>
      </c>
      <c r="O337" s="77" t="s">
        <v>1386</v>
      </c>
      <c r="P337" s="77" t="s">
        <v>11295</v>
      </c>
      <c r="Q337" s="81" t="s">
        <v>12385</v>
      </c>
      <c r="R337" s="81" t="s">
        <v>14182</v>
      </c>
      <c r="S337" s="82" t="s">
        <v>213</v>
      </c>
      <c r="T337" s="77" t="s">
        <v>216</v>
      </c>
      <c r="U337" s="21"/>
      <c r="V337" s="21"/>
      <c r="W337" s="20" t="str">
        <f>VLOOKUP(TRIM(X337),X10:Y159,2,FALSE)</f>
        <v>Wanqiang</v>
      </c>
      <c r="X337" s="184" t="str">
        <f t="shared" si="37"/>
        <v>19.14</v>
      </c>
      <c r="Y337" s="184">
        <f t="shared" si="38"/>
        <v>0</v>
      </c>
      <c r="Z337" s="184">
        <f t="shared" si="39"/>
        <v>0</v>
      </c>
      <c r="AA337" s="184">
        <f t="shared" si="40"/>
        <v>10</v>
      </c>
      <c r="AB337" s="184">
        <f t="shared" si="41"/>
        <v>0</v>
      </c>
      <c r="AC337" s="184">
        <f t="shared" si="42"/>
        <v>0</v>
      </c>
      <c r="AD337" s="184">
        <f t="shared" si="36"/>
        <v>0</v>
      </c>
      <c r="AE337" s="184">
        <f t="shared" si="43"/>
        <v>0</v>
      </c>
      <c r="AF337" s="186">
        <v>4.0999999999999996</v>
      </c>
      <c r="AG337" s="187" t="str">
        <f t="shared" si="44"/>
        <v>2400179</v>
      </c>
      <c r="AH337" s="195" t="s">
        <v>1072</v>
      </c>
      <c r="AI337" s="1" t="str">
        <f t="shared" si="45"/>
        <v>DIFF</v>
      </c>
    </row>
    <row r="338" spans="1:35" ht="26.25" customHeight="1" x14ac:dyDescent="0.25">
      <c r="A338" s="72" t="s">
        <v>193</v>
      </c>
      <c r="B338" s="74" t="s">
        <v>12387</v>
      </c>
      <c r="C338" s="74" t="s">
        <v>95</v>
      </c>
      <c r="D338" s="74" t="s">
        <v>1351</v>
      </c>
      <c r="E338" s="103" t="s">
        <v>9001</v>
      </c>
      <c r="F338" s="75" t="s">
        <v>12</v>
      </c>
      <c r="G338" s="75" t="s">
        <v>96</v>
      </c>
      <c r="H338" s="75" t="s">
        <v>5109</v>
      </c>
      <c r="I338" s="133" t="s">
        <v>230</v>
      </c>
      <c r="J338" s="77"/>
      <c r="K338" s="129"/>
      <c r="L338" s="77"/>
      <c r="M338" s="129"/>
      <c r="N338" s="77"/>
      <c r="O338" s="77" t="s">
        <v>386</v>
      </c>
      <c r="P338" s="77" t="s">
        <v>1449</v>
      </c>
      <c r="Q338" s="81" t="s">
        <v>5110</v>
      </c>
      <c r="R338" s="81" t="s">
        <v>15023</v>
      </c>
      <c r="S338" s="82" t="s">
        <v>213</v>
      </c>
      <c r="T338" s="77" t="s">
        <v>216</v>
      </c>
      <c r="U338" s="21"/>
      <c r="V338" s="21"/>
      <c r="W338" s="20" t="str">
        <f>VLOOKUP(TRIM(X338),X10:Y159,2,FALSE)</f>
        <v>Dario</v>
      </c>
      <c r="X338" s="184" t="str">
        <f t="shared" si="37"/>
        <v>9.12.2</v>
      </c>
      <c r="Y338" s="184">
        <f t="shared" si="38"/>
        <v>0</v>
      </c>
      <c r="Z338" s="184">
        <f t="shared" si="39"/>
        <v>0</v>
      </c>
      <c r="AA338" s="184">
        <f t="shared" si="40"/>
        <v>4</v>
      </c>
      <c r="AB338" s="184">
        <f t="shared" si="41"/>
        <v>0</v>
      </c>
      <c r="AC338" s="184">
        <f t="shared" si="42"/>
        <v>0</v>
      </c>
      <c r="AD338" s="184">
        <f t="shared" si="36"/>
        <v>0</v>
      </c>
      <c r="AE338" s="184">
        <f t="shared" si="43"/>
        <v>0</v>
      </c>
      <c r="AF338" s="186">
        <v>8.6999999999999993</v>
      </c>
      <c r="AG338" s="187" t="str">
        <f t="shared" si="44"/>
        <v>2400180</v>
      </c>
      <c r="AH338" s="195" t="s">
        <v>1068</v>
      </c>
      <c r="AI338" s="1" t="str">
        <f t="shared" si="45"/>
        <v>DIFF</v>
      </c>
    </row>
    <row r="339" spans="1:35" ht="26.25" customHeight="1" x14ac:dyDescent="0.25">
      <c r="A339" s="72" t="s">
        <v>193</v>
      </c>
      <c r="B339" s="74" t="s">
        <v>12388</v>
      </c>
      <c r="C339" s="74" t="s">
        <v>95</v>
      </c>
      <c r="D339" s="74" t="s">
        <v>1351</v>
      </c>
      <c r="E339" s="103" t="s">
        <v>9002</v>
      </c>
      <c r="F339" s="75" t="s">
        <v>12</v>
      </c>
      <c r="G339" s="75" t="s">
        <v>96</v>
      </c>
      <c r="H339" s="75" t="s">
        <v>11296</v>
      </c>
      <c r="I339" s="133" t="s">
        <v>230</v>
      </c>
      <c r="J339" s="77"/>
      <c r="K339" s="129"/>
      <c r="L339" s="77"/>
      <c r="M339" s="129"/>
      <c r="N339" s="77"/>
      <c r="O339" s="77" t="s">
        <v>386</v>
      </c>
      <c r="P339" s="77" t="s">
        <v>1449</v>
      </c>
      <c r="Q339" s="81" t="s">
        <v>11297</v>
      </c>
      <c r="R339" s="81" t="s">
        <v>14183</v>
      </c>
      <c r="S339" s="82" t="s">
        <v>195</v>
      </c>
      <c r="T339" s="77" t="s">
        <v>216</v>
      </c>
      <c r="U339" s="21"/>
      <c r="V339" s="21"/>
      <c r="W339" s="20" t="str">
        <f>VLOOKUP(TRIM(X339),X10:Y159,2,FALSE)</f>
        <v>Dario</v>
      </c>
      <c r="X339" s="184" t="str">
        <f t="shared" si="37"/>
        <v>9.12.2</v>
      </c>
      <c r="Y339" s="184">
        <f t="shared" si="38"/>
        <v>0</v>
      </c>
      <c r="Z339" s="184">
        <f t="shared" si="39"/>
        <v>0</v>
      </c>
      <c r="AA339" s="184">
        <f t="shared" si="40"/>
        <v>4</v>
      </c>
      <c r="AB339" s="184">
        <f t="shared" si="41"/>
        <v>0</v>
      </c>
      <c r="AC339" s="184">
        <f t="shared" si="42"/>
        <v>0</v>
      </c>
      <c r="AD339" s="184">
        <f t="shared" si="36"/>
        <v>0</v>
      </c>
      <c r="AE339" s="184">
        <f t="shared" si="43"/>
        <v>0</v>
      </c>
      <c r="AF339" s="186">
        <v>8.6999999999999993</v>
      </c>
      <c r="AG339" s="187" t="str">
        <f t="shared" si="44"/>
        <v>2400181</v>
      </c>
      <c r="AH339" s="195" t="s">
        <v>1068</v>
      </c>
      <c r="AI339" s="1" t="str">
        <f t="shared" si="45"/>
        <v>DIFF</v>
      </c>
    </row>
    <row r="340" spans="1:35" ht="26.25" customHeight="1" x14ac:dyDescent="0.25">
      <c r="A340" s="72" t="s">
        <v>193</v>
      </c>
      <c r="B340" s="74" t="s">
        <v>40</v>
      </c>
      <c r="C340" s="74" t="s">
        <v>95</v>
      </c>
      <c r="D340" s="74" t="s">
        <v>2296</v>
      </c>
      <c r="E340" s="103" t="s">
        <v>9003</v>
      </c>
      <c r="F340" s="75" t="s">
        <v>1081</v>
      </c>
      <c r="G340" s="75" t="s">
        <v>96</v>
      </c>
      <c r="H340" s="75" t="s">
        <v>13900</v>
      </c>
      <c r="I340" s="133" t="s">
        <v>11236</v>
      </c>
      <c r="J340" s="77" t="s">
        <v>2423</v>
      </c>
      <c r="K340" s="129"/>
      <c r="L340" s="77"/>
      <c r="M340" s="129"/>
      <c r="N340" s="77" t="s">
        <v>11223</v>
      </c>
      <c r="O340" s="77" t="s">
        <v>1386</v>
      </c>
      <c r="P340" s="77" t="s">
        <v>2424</v>
      </c>
      <c r="Q340" s="81" t="s">
        <v>13899</v>
      </c>
      <c r="R340" s="81" t="s">
        <v>403</v>
      </c>
      <c r="S340" s="82" t="s">
        <v>403</v>
      </c>
      <c r="T340" s="77" t="s">
        <v>11237</v>
      </c>
      <c r="U340" s="21"/>
      <c r="V340" s="21"/>
      <c r="W340" s="20" t="str">
        <f>VLOOKUP(TRIM(X340),X10:Y159,2,FALSE)</f>
        <v>Dario</v>
      </c>
      <c r="X340" s="184" t="str">
        <f t="shared" si="37"/>
        <v>19.3</v>
      </c>
      <c r="Y340" s="184">
        <f t="shared" si="38"/>
        <v>0</v>
      </c>
      <c r="Z340" s="184">
        <f t="shared" si="39"/>
        <v>0</v>
      </c>
      <c r="AA340" s="184">
        <f t="shared" si="40"/>
        <v>22</v>
      </c>
      <c r="AB340" s="184">
        <f t="shared" si="41"/>
        <v>0</v>
      </c>
      <c r="AC340" s="184">
        <f t="shared" si="42"/>
        <v>0</v>
      </c>
      <c r="AD340" s="184">
        <f t="shared" si="36"/>
        <v>0</v>
      </c>
      <c r="AE340" s="184">
        <f t="shared" si="43"/>
        <v>0</v>
      </c>
      <c r="AF340" s="186">
        <v>8.6999999999999993</v>
      </c>
      <c r="AG340" s="187" t="str">
        <f t="shared" si="44"/>
        <v>2400182</v>
      </c>
      <c r="AH340" s="195" t="s">
        <v>168</v>
      </c>
      <c r="AI340" s="1" t="str">
        <f t="shared" si="45"/>
        <v>DIFF</v>
      </c>
    </row>
    <row r="341" spans="1:35" ht="26.25" customHeight="1" x14ac:dyDescent="0.25">
      <c r="A341" s="72"/>
      <c r="B341" s="74" t="s">
        <v>40</v>
      </c>
      <c r="C341" s="74" t="s">
        <v>13</v>
      </c>
      <c r="D341" s="74" t="s">
        <v>91</v>
      </c>
      <c r="E341" s="103" t="s">
        <v>9004</v>
      </c>
      <c r="F341" s="75" t="s">
        <v>14</v>
      </c>
      <c r="G341" s="154" t="s">
        <v>96</v>
      </c>
      <c r="H341" s="154" t="s">
        <v>11298</v>
      </c>
      <c r="I341" s="155" t="s">
        <v>222</v>
      </c>
      <c r="J341" s="124" t="s">
        <v>373</v>
      </c>
      <c r="K341" s="125">
        <v>938</v>
      </c>
      <c r="L341" s="124" t="s">
        <v>48</v>
      </c>
      <c r="M341" s="125" t="s">
        <v>103</v>
      </c>
      <c r="N341" s="124" t="s">
        <v>11219</v>
      </c>
      <c r="O341" s="124" t="s">
        <v>386</v>
      </c>
      <c r="P341" s="124" t="s">
        <v>1438</v>
      </c>
      <c r="Q341" s="156" t="s">
        <v>11299</v>
      </c>
      <c r="R341" s="156" t="s">
        <v>13914</v>
      </c>
      <c r="S341" s="126" t="s">
        <v>19</v>
      </c>
      <c r="T341" s="77" t="s">
        <v>223</v>
      </c>
      <c r="U341" s="21"/>
      <c r="V341" s="21"/>
      <c r="W341" s="20" t="str">
        <f>VLOOKUP(TRIM(X341),X10:Y159,2,FALSE)</f>
        <v>Withdrawn</v>
      </c>
      <c r="X341" s="184" t="str">
        <f t="shared" si="37"/>
        <v>99</v>
      </c>
      <c r="Y341" s="184">
        <f t="shared" si="38"/>
        <v>0</v>
      </c>
      <c r="Z341" s="184">
        <f t="shared" si="39"/>
        <v>0</v>
      </c>
      <c r="AA341" s="184">
        <f t="shared" si="40"/>
        <v>8</v>
      </c>
      <c r="AB341" s="184">
        <f t="shared" si="41"/>
        <v>0</v>
      </c>
      <c r="AC341" s="184">
        <f t="shared" si="42"/>
        <v>0</v>
      </c>
      <c r="AD341" s="184">
        <f t="shared" si="36"/>
        <v>0</v>
      </c>
      <c r="AE341" s="184">
        <f t="shared" si="43"/>
        <v>0</v>
      </c>
      <c r="AF341" s="186">
        <v>8.6999999999999993</v>
      </c>
      <c r="AG341" s="187" t="str">
        <f t="shared" si="44"/>
        <v>2400183</v>
      </c>
      <c r="AH341" s="195" t="s">
        <v>168</v>
      </c>
      <c r="AI341" s="1" t="str">
        <f t="shared" si="45"/>
        <v>DIFF</v>
      </c>
    </row>
    <row r="342" spans="1:35" ht="26.25" customHeight="1" x14ac:dyDescent="0.25">
      <c r="A342" s="72" t="s">
        <v>193</v>
      </c>
      <c r="B342" s="74" t="s">
        <v>1684</v>
      </c>
      <c r="C342" s="74" t="s">
        <v>95</v>
      </c>
      <c r="D342" s="74" t="s">
        <v>1351</v>
      </c>
      <c r="E342" s="103" t="s">
        <v>9005</v>
      </c>
      <c r="F342" s="75" t="s">
        <v>14</v>
      </c>
      <c r="G342" s="75" t="s">
        <v>96</v>
      </c>
      <c r="H342" s="75" t="s">
        <v>11300</v>
      </c>
      <c r="I342" s="133" t="s">
        <v>11236</v>
      </c>
      <c r="J342" s="77" t="s">
        <v>199</v>
      </c>
      <c r="K342" s="129">
        <v>5216</v>
      </c>
      <c r="L342" s="77"/>
      <c r="M342" s="129" t="s">
        <v>103</v>
      </c>
      <c r="N342" s="77" t="s">
        <v>11219</v>
      </c>
      <c r="O342" s="77" t="s">
        <v>386</v>
      </c>
      <c r="P342" s="77" t="s">
        <v>1449</v>
      </c>
      <c r="Q342" s="81" t="s">
        <v>13932</v>
      </c>
      <c r="R342" s="81" t="s">
        <v>14184</v>
      </c>
      <c r="S342" s="82" t="s">
        <v>195</v>
      </c>
      <c r="T342" s="77" t="s">
        <v>11237</v>
      </c>
      <c r="U342" s="21"/>
      <c r="V342" s="21"/>
      <c r="W342" s="20" t="str">
        <f>VLOOKUP(TRIM(X342),X10:Y159,2,FALSE)</f>
        <v>Dario</v>
      </c>
      <c r="X342" s="184" t="str">
        <f t="shared" si="37"/>
        <v>9.12.2</v>
      </c>
      <c r="Y342" s="184">
        <f t="shared" si="38"/>
        <v>0</v>
      </c>
      <c r="Z342" s="184">
        <f t="shared" si="39"/>
        <v>0</v>
      </c>
      <c r="AA342" s="184">
        <f t="shared" si="40"/>
        <v>22</v>
      </c>
      <c r="AB342" s="184">
        <f t="shared" si="41"/>
        <v>0</v>
      </c>
      <c r="AC342" s="184">
        <f t="shared" si="42"/>
        <v>0</v>
      </c>
      <c r="AD342" s="184">
        <f t="shared" si="36"/>
        <v>0</v>
      </c>
      <c r="AE342" s="184">
        <f t="shared" si="43"/>
        <v>0</v>
      </c>
      <c r="AF342" s="186">
        <v>8.8000000000000007</v>
      </c>
      <c r="AG342" s="187" t="str">
        <f t="shared" si="44"/>
        <v>2400184</v>
      </c>
      <c r="AH342" s="195" t="s">
        <v>1068</v>
      </c>
      <c r="AI342" s="1" t="str">
        <f t="shared" si="45"/>
        <v>DIFF</v>
      </c>
    </row>
    <row r="343" spans="1:35" ht="26.25" customHeight="1" x14ac:dyDescent="0.25">
      <c r="A343" s="72" t="s">
        <v>193</v>
      </c>
      <c r="B343" s="74" t="s">
        <v>40</v>
      </c>
      <c r="C343" s="74" t="s">
        <v>95</v>
      </c>
      <c r="D343" s="74" t="s">
        <v>2297</v>
      </c>
      <c r="E343" s="103" t="s">
        <v>9006</v>
      </c>
      <c r="F343" s="75" t="s">
        <v>1081</v>
      </c>
      <c r="G343" s="75" t="s">
        <v>96</v>
      </c>
      <c r="H343" s="75" t="s">
        <v>12389</v>
      </c>
      <c r="I343" s="133" t="s">
        <v>232</v>
      </c>
      <c r="J343" s="77" t="s">
        <v>2411</v>
      </c>
      <c r="K343" s="129"/>
      <c r="L343" s="77"/>
      <c r="M343" s="129"/>
      <c r="N343" s="77" t="s">
        <v>11223</v>
      </c>
      <c r="O343" s="77" t="s">
        <v>1386</v>
      </c>
      <c r="P343" s="77" t="s">
        <v>2412</v>
      </c>
      <c r="Q343" s="81" t="s">
        <v>11265</v>
      </c>
      <c r="R343" s="81" t="s">
        <v>403</v>
      </c>
      <c r="S343" s="82" t="s">
        <v>403</v>
      </c>
      <c r="T343" s="77" t="s">
        <v>245</v>
      </c>
      <c r="U343" s="21"/>
      <c r="V343" s="21"/>
      <c r="W343" s="20" t="str">
        <f>VLOOKUP(TRIM(X343),X10:Y159,2,FALSE)</f>
        <v>Dario</v>
      </c>
      <c r="X343" s="184" t="str">
        <f t="shared" si="37"/>
        <v>19.4</v>
      </c>
      <c r="Y343" s="184">
        <f t="shared" si="38"/>
        <v>0</v>
      </c>
      <c r="Z343" s="184">
        <f t="shared" si="39"/>
        <v>0</v>
      </c>
      <c r="AA343" s="184">
        <f t="shared" si="40"/>
        <v>3</v>
      </c>
      <c r="AB343" s="184">
        <f t="shared" si="41"/>
        <v>0</v>
      </c>
      <c r="AC343" s="184">
        <f t="shared" si="42"/>
        <v>0</v>
      </c>
      <c r="AD343" s="184">
        <f t="shared" si="36"/>
        <v>0</v>
      </c>
      <c r="AE343" s="184">
        <f t="shared" si="43"/>
        <v>0</v>
      </c>
      <c r="AF343" s="186">
        <v>8.8000000000000007</v>
      </c>
      <c r="AG343" s="187" t="str">
        <f t="shared" si="44"/>
        <v>2400185</v>
      </c>
      <c r="AH343" s="195" t="s">
        <v>1062</v>
      </c>
      <c r="AI343" s="1" t="str">
        <f t="shared" si="45"/>
        <v>DIFF</v>
      </c>
    </row>
    <row r="344" spans="1:35" ht="26.25" customHeight="1" x14ac:dyDescent="0.25">
      <c r="A344" s="72" t="s">
        <v>193</v>
      </c>
      <c r="B344" s="74" t="s">
        <v>2161</v>
      </c>
      <c r="C344" s="74" t="s">
        <v>95</v>
      </c>
      <c r="D344" s="74" t="s">
        <v>1287</v>
      </c>
      <c r="E344" s="103" t="s">
        <v>9007</v>
      </c>
      <c r="F344" s="75" t="s">
        <v>14</v>
      </c>
      <c r="G344" s="75" t="s">
        <v>96</v>
      </c>
      <c r="H344" s="75" t="s">
        <v>11301</v>
      </c>
      <c r="I344" s="133" t="s">
        <v>106</v>
      </c>
      <c r="J344" s="77" t="s">
        <v>102</v>
      </c>
      <c r="K344" s="129">
        <v>4672</v>
      </c>
      <c r="L344" s="77"/>
      <c r="M344" s="129" t="s">
        <v>103</v>
      </c>
      <c r="N344" s="77" t="s">
        <v>11219</v>
      </c>
      <c r="O344" s="77" t="s">
        <v>386</v>
      </c>
      <c r="P344" s="77" t="s">
        <v>14049</v>
      </c>
      <c r="Q344" s="81" t="s">
        <v>12390</v>
      </c>
      <c r="R344" s="81" t="s">
        <v>14185</v>
      </c>
      <c r="S344" s="82" t="s">
        <v>213</v>
      </c>
      <c r="T344" s="77" t="s">
        <v>206</v>
      </c>
      <c r="U344" s="21"/>
      <c r="V344" s="21"/>
      <c r="W344" s="20" t="str">
        <f>VLOOKUP(TRIM(X344),X10:Y159,2,FALSE)</f>
        <v>Wanqiang</v>
      </c>
      <c r="X344" s="184" t="str">
        <f t="shared" si="37"/>
        <v>9.13.2</v>
      </c>
      <c r="Y344" s="184">
        <f t="shared" si="38"/>
        <v>0</v>
      </c>
      <c r="Z344" s="184">
        <f t="shared" si="39"/>
        <v>0</v>
      </c>
      <c r="AA344" s="184">
        <f t="shared" si="40"/>
        <v>5</v>
      </c>
      <c r="AB344" s="184">
        <f t="shared" si="41"/>
        <v>0</v>
      </c>
      <c r="AC344" s="184">
        <f t="shared" si="42"/>
        <v>0</v>
      </c>
      <c r="AD344" s="184">
        <f t="shared" ref="AD344:AD407" si="46">IF(F344="LS OUT",IF(S344="",1,0),0)</f>
        <v>0</v>
      </c>
      <c r="AE344" s="184">
        <f t="shared" si="43"/>
        <v>0</v>
      </c>
      <c r="AF344" s="186">
        <v>8.8000000000000007</v>
      </c>
      <c r="AG344" s="187" t="str">
        <f t="shared" si="44"/>
        <v>2400186</v>
      </c>
      <c r="AH344" s="195" t="s">
        <v>1068</v>
      </c>
      <c r="AI344" s="1" t="str">
        <f t="shared" si="45"/>
        <v>DIFF</v>
      </c>
    </row>
    <row r="345" spans="1:35" ht="26.25" customHeight="1" x14ac:dyDescent="0.25">
      <c r="A345" s="72" t="s">
        <v>193</v>
      </c>
      <c r="B345" s="74" t="s">
        <v>1810</v>
      </c>
      <c r="C345" s="74" t="s">
        <v>95</v>
      </c>
      <c r="D345" s="74" t="s">
        <v>1431</v>
      </c>
      <c r="E345" s="103" t="s">
        <v>9008</v>
      </c>
      <c r="F345" s="75" t="s">
        <v>14</v>
      </c>
      <c r="G345" s="75" t="s">
        <v>96</v>
      </c>
      <c r="H345" s="75" t="s">
        <v>11302</v>
      </c>
      <c r="I345" s="133" t="s">
        <v>222</v>
      </c>
      <c r="J345" s="77" t="s">
        <v>207</v>
      </c>
      <c r="K345" s="129">
        <v>1238</v>
      </c>
      <c r="L345" s="77"/>
      <c r="M345" s="129" t="s">
        <v>103</v>
      </c>
      <c r="N345" s="77" t="s">
        <v>11219</v>
      </c>
      <c r="O345" s="77" t="s">
        <v>386</v>
      </c>
      <c r="P345" s="77" t="s">
        <v>1444</v>
      </c>
      <c r="Q345" s="81" t="s">
        <v>12391</v>
      </c>
      <c r="R345" s="81" t="s">
        <v>14186</v>
      </c>
      <c r="S345" s="82" t="s">
        <v>209</v>
      </c>
      <c r="T345" s="77" t="s">
        <v>223</v>
      </c>
      <c r="U345" s="21"/>
      <c r="V345" s="21"/>
      <c r="W345" s="20" t="str">
        <f>VLOOKUP(TRIM(X345),X10:Y159,2,FALSE)</f>
        <v>Wanqiang</v>
      </c>
      <c r="X345" s="184" t="str">
        <f t="shared" si="37"/>
        <v>9.32</v>
      </c>
      <c r="Y345" s="184">
        <f t="shared" si="38"/>
        <v>0</v>
      </c>
      <c r="Z345" s="184">
        <f t="shared" si="39"/>
        <v>0</v>
      </c>
      <c r="AA345" s="184">
        <f t="shared" si="40"/>
        <v>8</v>
      </c>
      <c r="AB345" s="184">
        <f t="shared" si="41"/>
        <v>0</v>
      </c>
      <c r="AC345" s="184">
        <f t="shared" si="42"/>
        <v>0</v>
      </c>
      <c r="AD345" s="184">
        <f t="shared" si="46"/>
        <v>0</v>
      </c>
      <c r="AE345" s="184">
        <f t="shared" si="43"/>
        <v>0</v>
      </c>
      <c r="AF345" s="186">
        <v>8.8000000000000007</v>
      </c>
      <c r="AG345" s="187" t="str">
        <f t="shared" si="44"/>
        <v>2400187</v>
      </c>
      <c r="AH345" s="195" t="s">
        <v>1062</v>
      </c>
      <c r="AI345" s="1" t="str">
        <f t="shared" si="45"/>
        <v>DIFF</v>
      </c>
    </row>
    <row r="346" spans="1:35" ht="26.25" customHeight="1" x14ac:dyDescent="0.25">
      <c r="A346" s="72" t="s">
        <v>193</v>
      </c>
      <c r="B346" s="74" t="s">
        <v>1102</v>
      </c>
      <c r="C346" s="74" t="s">
        <v>95</v>
      </c>
      <c r="D346" s="74" t="s">
        <v>55</v>
      </c>
      <c r="E346" s="103" t="s">
        <v>9009</v>
      </c>
      <c r="F346" s="75" t="s">
        <v>14</v>
      </c>
      <c r="G346" s="75" t="s">
        <v>96</v>
      </c>
      <c r="H346" s="75" t="s">
        <v>11303</v>
      </c>
      <c r="I346" s="133" t="s">
        <v>222</v>
      </c>
      <c r="J346" s="77" t="s">
        <v>207</v>
      </c>
      <c r="K346" s="129">
        <v>1239</v>
      </c>
      <c r="L346" s="77"/>
      <c r="M346" s="129" t="s">
        <v>103</v>
      </c>
      <c r="N346" s="77" t="s">
        <v>11219</v>
      </c>
      <c r="O346" s="77" t="s">
        <v>386</v>
      </c>
      <c r="P346" s="77" t="s">
        <v>14055</v>
      </c>
      <c r="Q346" s="81" t="s">
        <v>12392</v>
      </c>
      <c r="R346" s="81" t="s">
        <v>195</v>
      </c>
      <c r="S346" s="82" t="s">
        <v>195</v>
      </c>
      <c r="T346" s="77" t="s">
        <v>223</v>
      </c>
      <c r="U346" s="21"/>
      <c r="V346" s="21"/>
      <c r="W346" s="20" t="str">
        <f>VLOOKUP(TRIM(X346),X10:Y159,2,FALSE)</f>
        <v>Andy</v>
      </c>
      <c r="X346" s="184" t="str">
        <f t="shared" si="37"/>
        <v>4.1</v>
      </c>
      <c r="Y346" s="184">
        <f t="shared" si="38"/>
        <v>0</v>
      </c>
      <c r="Z346" s="184">
        <f t="shared" si="39"/>
        <v>0</v>
      </c>
      <c r="AA346" s="184">
        <f t="shared" si="40"/>
        <v>8</v>
      </c>
      <c r="AB346" s="184">
        <f t="shared" si="41"/>
        <v>0</v>
      </c>
      <c r="AC346" s="184">
        <f t="shared" si="42"/>
        <v>0</v>
      </c>
      <c r="AD346" s="184">
        <f t="shared" si="46"/>
        <v>0</v>
      </c>
      <c r="AE346" s="184">
        <f t="shared" si="43"/>
        <v>0</v>
      </c>
      <c r="AF346" s="186">
        <v>8.1</v>
      </c>
      <c r="AG346" s="187" t="str">
        <f t="shared" si="44"/>
        <v>2400188</v>
      </c>
      <c r="AH346" s="195" t="s">
        <v>1079</v>
      </c>
      <c r="AI346" s="1" t="str">
        <f t="shared" si="45"/>
        <v>DIFF</v>
      </c>
    </row>
    <row r="347" spans="1:35" ht="26.25" customHeight="1" x14ac:dyDescent="0.25">
      <c r="A347" s="72" t="s">
        <v>193</v>
      </c>
      <c r="B347" s="74" t="s">
        <v>1434</v>
      </c>
      <c r="C347" s="74" t="s">
        <v>95</v>
      </c>
      <c r="D347" s="74" t="s">
        <v>1290</v>
      </c>
      <c r="E347" s="103" t="s">
        <v>9010</v>
      </c>
      <c r="F347" s="75" t="s">
        <v>14</v>
      </c>
      <c r="G347" s="75" t="s">
        <v>96</v>
      </c>
      <c r="H347" s="75" t="s">
        <v>11304</v>
      </c>
      <c r="I347" s="133" t="s">
        <v>222</v>
      </c>
      <c r="J347" s="77" t="s">
        <v>207</v>
      </c>
      <c r="K347" s="129">
        <v>1240</v>
      </c>
      <c r="L347" s="77"/>
      <c r="M347" s="129" t="s">
        <v>103</v>
      </c>
      <c r="N347" s="77" t="s">
        <v>11219</v>
      </c>
      <c r="O347" s="77" t="s">
        <v>386</v>
      </c>
      <c r="P347" s="77" t="s">
        <v>1272</v>
      </c>
      <c r="Q347" s="81" t="s">
        <v>12393</v>
      </c>
      <c r="R347" s="81" t="s">
        <v>14187</v>
      </c>
      <c r="S347" s="82" t="s">
        <v>213</v>
      </c>
      <c r="T347" s="77" t="s">
        <v>223</v>
      </c>
      <c r="U347" s="21"/>
      <c r="V347" s="21"/>
      <c r="W347" s="20" t="str">
        <f>VLOOKUP(TRIM(X347),X10:Y159,2,FALSE)</f>
        <v>Wanqiang</v>
      </c>
      <c r="X347" s="184" t="str">
        <f t="shared" si="37"/>
        <v>9.25.2</v>
      </c>
      <c r="Y347" s="184">
        <f t="shared" si="38"/>
        <v>0</v>
      </c>
      <c r="Z347" s="184">
        <f t="shared" si="39"/>
        <v>0</v>
      </c>
      <c r="AA347" s="184">
        <f t="shared" si="40"/>
        <v>8</v>
      </c>
      <c r="AB347" s="184">
        <f t="shared" si="41"/>
        <v>0</v>
      </c>
      <c r="AC347" s="184">
        <f t="shared" si="42"/>
        <v>0</v>
      </c>
      <c r="AD347" s="184">
        <f t="shared" si="46"/>
        <v>0</v>
      </c>
      <c r="AE347" s="184">
        <f t="shared" si="43"/>
        <v>0</v>
      </c>
      <c r="AF347" s="186">
        <v>4.0999999999999996</v>
      </c>
      <c r="AG347" s="187" t="str">
        <f t="shared" si="44"/>
        <v>2400189</v>
      </c>
      <c r="AH347" s="195" t="s">
        <v>169</v>
      </c>
      <c r="AI347" s="1" t="str">
        <f t="shared" si="45"/>
        <v>DIFF</v>
      </c>
    </row>
    <row r="348" spans="1:35" ht="26.25" customHeight="1" x14ac:dyDescent="0.25">
      <c r="A348" s="72" t="s">
        <v>193</v>
      </c>
      <c r="B348" s="74" t="s">
        <v>1668</v>
      </c>
      <c r="C348" s="74" t="s">
        <v>95</v>
      </c>
      <c r="D348" s="74" t="s">
        <v>1290</v>
      </c>
      <c r="E348" s="103" t="s">
        <v>9011</v>
      </c>
      <c r="F348" s="75" t="s">
        <v>14</v>
      </c>
      <c r="G348" s="75" t="s">
        <v>96</v>
      </c>
      <c r="H348" s="75" t="s">
        <v>11305</v>
      </c>
      <c r="I348" s="133" t="s">
        <v>222</v>
      </c>
      <c r="J348" s="77" t="s">
        <v>199</v>
      </c>
      <c r="K348" s="129">
        <v>5217</v>
      </c>
      <c r="L348" s="77"/>
      <c r="M348" s="129" t="s">
        <v>103</v>
      </c>
      <c r="N348" s="77" t="s">
        <v>11219</v>
      </c>
      <c r="O348" s="77" t="s">
        <v>386</v>
      </c>
      <c r="P348" s="77" t="s">
        <v>1272</v>
      </c>
      <c r="Q348" s="81" t="s">
        <v>12394</v>
      </c>
      <c r="R348" s="81" t="s">
        <v>14188</v>
      </c>
      <c r="S348" s="82" t="s">
        <v>213</v>
      </c>
      <c r="T348" s="77" t="s">
        <v>223</v>
      </c>
      <c r="U348" s="21"/>
      <c r="V348" s="21"/>
      <c r="W348" s="20" t="str">
        <f>VLOOKUP(TRIM(X348),X10:Y159,2,FALSE)</f>
        <v>Wanqiang</v>
      </c>
      <c r="X348" s="184" t="str">
        <f t="shared" si="37"/>
        <v>9.25.2</v>
      </c>
      <c r="Y348" s="184">
        <f t="shared" si="38"/>
        <v>0</v>
      </c>
      <c r="Z348" s="184">
        <f t="shared" si="39"/>
        <v>0</v>
      </c>
      <c r="AA348" s="184">
        <f t="shared" si="40"/>
        <v>8</v>
      </c>
      <c r="AB348" s="184">
        <f t="shared" si="41"/>
        <v>0</v>
      </c>
      <c r="AC348" s="184">
        <f t="shared" si="42"/>
        <v>0</v>
      </c>
      <c r="AD348" s="184">
        <f t="shared" si="46"/>
        <v>0</v>
      </c>
      <c r="AE348" s="184">
        <f t="shared" si="43"/>
        <v>0</v>
      </c>
      <c r="AF348" s="186">
        <v>99</v>
      </c>
      <c r="AG348" s="187" t="str">
        <f t="shared" si="44"/>
        <v>2400190</v>
      </c>
      <c r="AH348" s="195" t="s">
        <v>1070</v>
      </c>
      <c r="AI348" s="1" t="str">
        <f t="shared" si="45"/>
        <v>DIFF</v>
      </c>
    </row>
    <row r="349" spans="1:35" ht="26.25" customHeight="1" x14ac:dyDescent="0.25">
      <c r="A349" s="72" t="s">
        <v>193</v>
      </c>
      <c r="B349" s="74" t="s">
        <v>12396</v>
      </c>
      <c r="C349" s="74" t="s">
        <v>95</v>
      </c>
      <c r="D349" s="74" t="s">
        <v>1290</v>
      </c>
      <c r="E349" s="103" t="s">
        <v>9012</v>
      </c>
      <c r="F349" s="75" t="s">
        <v>14</v>
      </c>
      <c r="G349" s="75" t="s">
        <v>96</v>
      </c>
      <c r="H349" s="75" t="s">
        <v>11305</v>
      </c>
      <c r="I349" s="133" t="s">
        <v>222</v>
      </c>
      <c r="J349" s="77" t="s">
        <v>102</v>
      </c>
      <c r="K349" s="129">
        <v>4673</v>
      </c>
      <c r="L349" s="77"/>
      <c r="M349" s="129" t="s">
        <v>103</v>
      </c>
      <c r="N349" s="77" t="s">
        <v>11219</v>
      </c>
      <c r="O349" s="77" t="s">
        <v>386</v>
      </c>
      <c r="P349" s="77" t="s">
        <v>1272</v>
      </c>
      <c r="Q349" s="81" t="s">
        <v>12395</v>
      </c>
      <c r="R349" s="81" t="s">
        <v>14189</v>
      </c>
      <c r="S349" s="82" t="s">
        <v>213</v>
      </c>
      <c r="T349" s="77" t="s">
        <v>223</v>
      </c>
      <c r="U349" s="21"/>
      <c r="V349" s="21"/>
      <c r="W349" s="20" t="str">
        <f>VLOOKUP(TRIM(X349),X10:Y159,2,FALSE)</f>
        <v>Wanqiang</v>
      </c>
      <c r="X349" s="184" t="str">
        <f t="shared" si="37"/>
        <v>9.25.2</v>
      </c>
      <c r="Y349" s="184">
        <f t="shared" si="38"/>
        <v>0</v>
      </c>
      <c r="Z349" s="184">
        <f t="shared" si="39"/>
        <v>0</v>
      </c>
      <c r="AA349" s="184">
        <f t="shared" si="40"/>
        <v>8</v>
      </c>
      <c r="AB349" s="184">
        <f t="shared" si="41"/>
        <v>0</v>
      </c>
      <c r="AC349" s="184">
        <f t="shared" si="42"/>
        <v>0</v>
      </c>
      <c r="AD349" s="184">
        <f t="shared" si="46"/>
        <v>0</v>
      </c>
      <c r="AE349" s="184">
        <f t="shared" si="43"/>
        <v>0</v>
      </c>
      <c r="AF349" s="186">
        <v>99</v>
      </c>
      <c r="AG349" s="187" t="str">
        <f t="shared" si="44"/>
        <v>2400191</v>
      </c>
      <c r="AH349" s="195" t="s">
        <v>1143</v>
      </c>
      <c r="AI349" s="1" t="str">
        <f t="shared" si="45"/>
        <v>DIFF</v>
      </c>
    </row>
    <row r="350" spans="1:35" ht="26.25" customHeight="1" x14ac:dyDescent="0.25">
      <c r="A350" s="72" t="s">
        <v>193</v>
      </c>
      <c r="B350" s="74" t="s">
        <v>6271</v>
      </c>
      <c r="C350" s="74" t="s">
        <v>95</v>
      </c>
      <c r="D350" s="74" t="s">
        <v>1290</v>
      </c>
      <c r="E350" s="103" t="s">
        <v>9013</v>
      </c>
      <c r="F350" s="75" t="s">
        <v>14</v>
      </c>
      <c r="G350" s="75" t="s">
        <v>96</v>
      </c>
      <c r="H350" s="75" t="s">
        <v>5352</v>
      </c>
      <c r="I350" s="133" t="s">
        <v>222</v>
      </c>
      <c r="J350" s="77" t="s">
        <v>207</v>
      </c>
      <c r="K350" s="129">
        <v>1214</v>
      </c>
      <c r="L350" s="77" t="s">
        <v>48</v>
      </c>
      <c r="M350" s="129" t="s">
        <v>103</v>
      </c>
      <c r="N350" s="77" t="s">
        <v>11219</v>
      </c>
      <c r="O350" s="77" t="s">
        <v>386</v>
      </c>
      <c r="P350" s="77" t="s">
        <v>1272</v>
      </c>
      <c r="Q350" s="81" t="s">
        <v>6270</v>
      </c>
      <c r="R350" s="81" t="s">
        <v>14190</v>
      </c>
      <c r="S350" s="82" t="s">
        <v>401</v>
      </c>
      <c r="T350" s="77" t="s">
        <v>223</v>
      </c>
      <c r="U350" s="21"/>
      <c r="V350" s="21"/>
      <c r="W350" s="20" t="str">
        <f>VLOOKUP(TRIM(X350),X10:Y159,2,FALSE)</f>
        <v>Wanqiang</v>
      </c>
      <c r="X350" s="184" t="str">
        <f t="shared" si="37"/>
        <v>9.25.2</v>
      </c>
      <c r="Y350" s="184">
        <f t="shared" si="38"/>
        <v>1</v>
      </c>
      <c r="Z350" s="184">
        <f t="shared" si="39"/>
        <v>0</v>
      </c>
      <c r="AA350" s="184">
        <f t="shared" si="40"/>
        <v>8</v>
      </c>
      <c r="AB350" s="184">
        <f t="shared" si="41"/>
        <v>0</v>
      </c>
      <c r="AC350" s="184">
        <f t="shared" si="42"/>
        <v>0</v>
      </c>
      <c r="AD350" s="184">
        <f t="shared" si="46"/>
        <v>0</v>
      </c>
      <c r="AE350" s="184">
        <f t="shared" si="43"/>
        <v>0</v>
      </c>
      <c r="AF350" s="186">
        <v>99</v>
      </c>
      <c r="AG350" s="187" t="str">
        <f t="shared" si="44"/>
        <v>2400192</v>
      </c>
      <c r="AH350" s="195" t="s">
        <v>1143</v>
      </c>
      <c r="AI350" s="1" t="str">
        <f t="shared" si="45"/>
        <v>DIFF</v>
      </c>
    </row>
    <row r="351" spans="1:35" ht="26.25" customHeight="1" x14ac:dyDescent="0.25">
      <c r="A351" s="72" t="s">
        <v>193</v>
      </c>
      <c r="B351" s="74" t="s">
        <v>40</v>
      </c>
      <c r="C351" s="74" t="s">
        <v>95</v>
      </c>
      <c r="D351" s="74" t="s">
        <v>2301</v>
      </c>
      <c r="E351" s="103" t="s">
        <v>9014</v>
      </c>
      <c r="F351" s="75" t="s">
        <v>1765</v>
      </c>
      <c r="G351" s="75" t="s">
        <v>96</v>
      </c>
      <c r="H351" s="75" t="s">
        <v>1802</v>
      </c>
      <c r="I351" s="133" t="s">
        <v>2665</v>
      </c>
      <c r="J351" s="77"/>
      <c r="K351" s="129"/>
      <c r="L351" s="77"/>
      <c r="M351" s="129"/>
      <c r="N351" s="77"/>
      <c r="O351" s="77" t="s">
        <v>1386</v>
      </c>
      <c r="P351" s="77"/>
      <c r="Q351" s="81" t="s">
        <v>11306</v>
      </c>
      <c r="R351" s="81" t="s">
        <v>14191</v>
      </c>
      <c r="S351" s="82" t="s">
        <v>213</v>
      </c>
      <c r="T351" s="77" t="s">
        <v>223</v>
      </c>
      <c r="U351" s="21"/>
      <c r="V351" s="21"/>
      <c r="W351" s="20" t="str">
        <f>VLOOKUP(TRIM(X351),X10:Y159,2,FALSE)</f>
        <v>Andy</v>
      </c>
      <c r="X351" s="184" t="str">
        <f t="shared" ref="X351:X414" si="47">IF(ISNONTEXT(D351),"" &amp; D351 &amp;"",T(D351))</f>
        <v>30.2</v>
      </c>
      <c r="Y351" s="184">
        <f t="shared" ref="Y351:Y414" si="48">IF(F351="CR", IF(S351="Approved", 1, IF(S351="Agreed", 1, IF(S351="Block approved", 1, 0))),0)</f>
        <v>0</v>
      </c>
      <c r="Z351" s="184">
        <f t="shared" ref="Z351:Z414" si="49">IF(F351="P-CR", IF(S351="Approved", 1, IF(S351="Block approved", 1, 0)),0)</f>
        <v>0</v>
      </c>
      <c r="AA351" s="184">
        <f t="shared" ref="AA351:AA414" si="50">LEN(I351)</f>
        <v>39</v>
      </c>
      <c r="AB351" s="184">
        <f t="shared" ref="AB351:AB414" si="51">IF(LEFT(H351, 12)="Reserved for",  1, 0)</f>
        <v>0</v>
      </c>
      <c r="AC351" s="184">
        <f t="shared" ref="AC351:AC414" si="52">IF(F351="LS OUT", IF(S351="Approved", 1, IF(S351="Block approved", 1, 0)),0)</f>
        <v>0</v>
      </c>
      <c r="AD351" s="184">
        <f t="shared" si="46"/>
        <v>0</v>
      </c>
      <c r="AE351" s="184">
        <f t="shared" ref="AE351:AE414" si="53">IF(F351="LS In", IF(S351="Postponed", 1, 0), 0)</f>
        <v>0</v>
      </c>
      <c r="AF351" s="186">
        <v>99</v>
      </c>
      <c r="AG351" s="187" t="str">
        <f t="shared" ref="AG351:AG414" si="54">IF("" &amp; AF351="" &amp; D351, "", MID(E351, 4, 7))</f>
        <v>2400193</v>
      </c>
      <c r="AH351" s="195" t="s">
        <v>1143</v>
      </c>
      <c r="AI351" s="1" t="str">
        <f t="shared" ref="AI351:AI414" si="55">IF(_xlfn.VALUETOTEXT(AH351) =_xlfn.VALUETOTEXT(D351), "", "DIFF")</f>
        <v>DIFF</v>
      </c>
    </row>
    <row r="352" spans="1:35" ht="26.25" customHeight="1" x14ac:dyDescent="0.25">
      <c r="A352" s="72" t="s">
        <v>193</v>
      </c>
      <c r="B352" s="74" t="s">
        <v>40</v>
      </c>
      <c r="C352" s="74" t="s">
        <v>95</v>
      </c>
      <c r="D352" s="74" t="s">
        <v>2301</v>
      </c>
      <c r="E352" s="103" t="s">
        <v>9015</v>
      </c>
      <c r="F352" s="75" t="s">
        <v>393</v>
      </c>
      <c r="G352" s="75" t="s">
        <v>101</v>
      </c>
      <c r="H352" s="75" t="s">
        <v>11307</v>
      </c>
      <c r="I352" s="133" t="s">
        <v>13931</v>
      </c>
      <c r="J352" s="77"/>
      <c r="K352" s="129"/>
      <c r="L352" s="77"/>
      <c r="M352" s="129"/>
      <c r="N352" s="77"/>
      <c r="O352" s="77" t="s">
        <v>1386</v>
      </c>
      <c r="P352" s="77"/>
      <c r="Q352" s="81" t="s">
        <v>11308</v>
      </c>
      <c r="R352" s="81" t="s">
        <v>14192</v>
      </c>
      <c r="S352" s="82" t="s">
        <v>195</v>
      </c>
      <c r="T352" s="77" t="s">
        <v>223</v>
      </c>
      <c r="U352" s="21"/>
      <c r="V352" s="21"/>
      <c r="W352" s="20" t="str">
        <f>VLOOKUP(TRIM(X352),X10:Y159,2,FALSE)</f>
        <v>Andy</v>
      </c>
      <c r="X352" s="184" t="str">
        <f t="shared" si="47"/>
        <v>30.2</v>
      </c>
      <c r="Y352" s="184">
        <f t="shared" si="48"/>
        <v>0</v>
      </c>
      <c r="Z352" s="184">
        <f t="shared" si="49"/>
        <v>0</v>
      </c>
      <c r="AA352" s="184">
        <f t="shared" si="50"/>
        <v>31</v>
      </c>
      <c r="AB352" s="184">
        <f t="shared" si="51"/>
        <v>0</v>
      </c>
      <c r="AC352" s="184">
        <f t="shared" si="52"/>
        <v>0</v>
      </c>
      <c r="AD352" s="184">
        <f t="shared" si="46"/>
        <v>0</v>
      </c>
      <c r="AE352" s="184">
        <f t="shared" si="53"/>
        <v>0</v>
      </c>
      <c r="AF352" s="186" t="s">
        <v>1001</v>
      </c>
      <c r="AG352" s="187" t="str">
        <f t="shared" si="54"/>
        <v>2400194</v>
      </c>
      <c r="AH352" s="195" t="s">
        <v>1143</v>
      </c>
      <c r="AI352" s="1" t="str">
        <f t="shared" si="55"/>
        <v>DIFF</v>
      </c>
    </row>
    <row r="353" spans="1:35" ht="26.25" customHeight="1" x14ac:dyDescent="0.25">
      <c r="A353" s="72" t="s">
        <v>193</v>
      </c>
      <c r="B353" s="74" t="s">
        <v>40</v>
      </c>
      <c r="C353" s="74" t="s">
        <v>95</v>
      </c>
      <c r="D353" s="74" t="s">
        <v>2301</v>
      </c>
      <c r="E353" s="103" t="s">
        <v>9016</v>
      </c>
      <c r="F353" s="75" t="s">
        <v>201</v>
      </c>
      <c r="G353" s="75" t="s">
        <v>37</v>
      </c>
      <c r="H353" s="75" t="s">
        <v>12397</v>
      </c>
      <c r="I353" s="133" t="s">
        <v>2665</v>
      </c>
      <c r="J353" s="77"/>
      <c r="K353" s="129"/>
      <c r="L353" s="77"/>
      <c r="M353" s="129"/>
      <c r="N353" s="77"/>
      <c r="O353" s="77" t="s">
        <v>1386</v>
      </c>
      <c r="P353" s="77"/>
      <c r="Q353" s="81" t="s">
        <v>11309</v>
      </c>
      <c r="R353" s="81" t="s">
        <v>14192</v>
      </c>
      <c r="S353" s="82" t="s">
        <v>195</v>
      </c>
      <c r="T353" s="77" t="s">
        <v>223</v>
      </c>
      <c r="U353" s="21"/>
      <c r="V353" s="21"/>
      <c r="W353" s="20" t="str">
        <f>VLOOKUP(TRIM(X353),X10:Y159,2,FALSE)</f>
        <v>Andy</v>
      </c>
      <c r="X353" s="184" t="str">
        <f t="shared" si="47"/>
        <v>30.2</v>
      </c>
      <c r="Y353" s="184">
        <f t="shared" si="48"/>
        <v>0</v>
      </c>
      <c r="Z353" s="184">
        <f t="shared" si="49"/>
        <v>0</v>
      </c>
      <c r="AA353" s="184">
        <f t="shared" si="50"/>
        <v>39</v>
      </c>
      <c r="AB353" s="184">
        <f t="shared" si="51"/>
        <v>0</v>
      </c>
      <c r="AC353" s="184">
        <f t="shared" si="52"/>
        <v>0</v>
      </c>
      <c r="AD353" s="184">
        <f t="shared" si="46"/>
        <v>0</v>
      </c>
      <c r="AE353" s="184">
        <f t="shared" si="53"/>
        <v>0</v>
      </c>
      <c r="AF353" s="186" t="s">
        <v>1001</v>
      </c>
      <c r="AG353" s="187" t="str">
        <f t="shared" si="54"/>
        <v>2400195</v>
      </c>
      <c r="AH353" s="195" t="s">
        <v>1079</v>
      </c>
      <c r="AI353" s="1" t="str">
        <f t="shared" si="55"/>
        <v>DIFF</v>
      </c>
    </row>
    <row r="354" spans="1:35" ht="26.25" customHeight="1" x14ac:dyDescent="0.25">
      <c r="A354" s="72" t="s">
        <v>193</v>
      </c>
      <c r="B354" s="74" t="s">
        <v>1435</v>
      </c>
      <c r="C354" s="74" t="s">
        <v>95</v>
      </c>
      <c r="D354" s="74" t="s">
        <v>1354</v>
      </c>
      <c r="E354" s="103" t="s">
        <v>9017</v>
      </c>
      <c r="F354" s="75" t="s">
        <v>14</v>
      </c>
      <c r="G354" s="75" t="s">
        <v>96</v>
      </c>
      <c r="H354" s="75" t="s">
        <v>5314</v>
      </c>
      <c r="I354" s="133" t="s">
        <v>222</v>
      </c>
      <c r="J354" s="77" t="s">
        <v>199</v>
      </c>
      <c r="K354" s="129">
        <v>5122</v>
      </c>
      <c r="L354" s="77" t="s">
        <v>48</v>
      </c>
      <c r="M354" s="129" t="s">
        <v>103</v>
      </c>
      <c r="N354" s="77" t="s">
        <v>11219</v>
      </c>
      <c r="O354" s="77" t="s">
        <v>386</v>
      </c>
      <c r="P354" s="77" t="s">
        <v>1279</v>
      </c>
      <c r="Q354" s="81" t="s">
        <v>12398</v>
      </c>
      <c r="R354" s="81" t="s">
        <v>14056</v>
      </c>
      <c r="S354" s="82" t="s">
        <v>401</v>
      </c>
      <c r="T354" s="77" t="s">
        <v>223</v>
      </c>
      <c r="U354" s="21"/>
      <c r="V354" s="21"/>
      <c r="W354" s="20" t="str">
        <f>VLOOKUP(TRIM(X354),X10:Y159,2,FALSE)</f>
        <v>Dario</v>
      </c>
      <c r="X354" s="184" t="str">
        <f t="shared" si="47"/>
        <v>9.18.2</v>
      </c>
      <c r="Y354" s="184">
        <f t="shared" si="48"/>
        <v>1</v>
      </c>
      <c r="Z354" s="184">
        <f t="shared" si="49"/>
        <v>0</v>
      </c>
      <c r="AA354" s="184">
        <f t="shared" si="50"/>
        <v>8</v>
      </c>
      <c r="AB354" s="184">
        <f t="shared" si="51"/>
        <v>0</v>
      </c>
      <c r="AC354" s="184">
        <f t="shared" si="52"/>
        <v>0</v>
      </c>
      <c r="AD354" s="184">
        <f t="shared" si="46"/>
        <v>0</v>
      </c>
      <c r="AE354" s="184">
        <f t="shared" si="53"/>
        <v>0</v>
      </c>
      <c r="AF354" s="186">
        <v>8.1999999999999993</v>
      </c>
      <c r="AG354" s="187" t="str">
        <f t="shared" si="54"/>
        <v>2400196</v>
      </c>
      <c r="AH354" s="195" t="s">
        <v>1061</v>
      </c>
      <c r="AI354" s="1" t="str">
        <f t="shared" si="55"/>
        <v>DIFF</v>
      </c>
    </row>
    <row r="355" spans="1:35" ht="26.25" customHeight="1" x14ac:dyDescent="0.25">
      <c r="A355" s="72" t="s">
        <v>193</v>
      </c>
      <c r="B355" s="74" t="s">
        <v>6224</v>
      </c>
      <c r="C355" s="74" t="s">
        <v>95</v>
      </c>
      <c r="D355" s="74" t="s">
        <v>1354</v>
      </c>
      <c r="E355" s="103" t="s">
        <v>9018</v>
      </c>
      <c r="F355" s="75" t="s">
        <v>14</v>
      </c>
      <c r="G355" s="75" t="s">
        <v>96</v>
      </c>
      <c r="H355" s="75" t="s">
        <v>5317</v>
      </c>
      <c r="I355" s="133" t="s">
        <v>222</v>
      </c>
      <c r="J355" s="77" t="s">
        <v>102</v>
      </c>
      <c r="K355" s="129">
        <v>4599</v>
      </c>
      <c r="L355" s="77" t="s">
        <v>48</v>
      </c>
      <c r="M355" s="129" t="s">
        <v>103</v>
      </c>
      <c r="N355" s="77" t="s">
        <v>11219</v>
      </c>
      <c r="O355" s="77" t="s">
        <v>386</v>
      </c>
      <c r="P355" s="77" t="s">
        <v>1279</v>
      </c>
      <c r="Q355" s="81" t="s">
        <v>12399</v>
      </c>
      <c r="R355" s="81" t="s">
        <v>14193</v>
      </c>
      <c r="S355" s="82" t="s">
        <v>195</v>
      </c>
      <c r="T355" s="77" t="s">
        <v>223</v>
      </c>
      <c r="U355" s="21"/>
      <c r="V355" s="21"/>
      <c r="W355" s="20" t="str">
        <f>VLOOKUP(TRIM(X355),X10:Y159,2,FALSE)</f>
        <v>Dario</v>
      </c>
      <c r="X355" s="184" t="str">
        <f t="shared" si="47"/>
        <v>9.18.2</v>
      </c>
      <c r="Y355" s="184">
        <f t="shared" si="48"/>
        <v>0</v>
      </c>
      <c r="Z355" s="184">
        <f t="shared" si="49"/>
        <v>0</v>
      </c>
      <c r="AA355" s="184">
        <f t="shared" si="50"/>
        <v>8</v>
      </c>
      <c r="AB355" s="184">
        <f t="shared" si="51"/>
        <v>0</v>
      </c>
      <c r="AC355" s="184">
        <f t="shared" si="52"/>
        <v>0</v>
      </c>
      <c r="AD355" s="184">
        <f t="shared" si="46"/>
        <v>0</v>
      </c>
      <c r="AE355" s="184">
        <f t="shared" si="53"/>
        <v>0</v>
      </c>
      <c r="AF355" s="186">
        <v>8.1999999999999993</v>
      </c>
      <c r="AG355" s="187" t="str">
        <f t="shared" si="54"/>
        <v>2400197</v>
      </c>
      <c r="AH355" s="195" t="s">
        <v>1062</v>
      </c>
      <c r="AI355" s="1" t="str">
        <f t="shared" si="55"/>
        <v>DIFF</v>
      </c>
    </row>
    <row r="356" spans="1:35" ht="26.25" customHeight="1" x14ac:dyDescent="0.25">
      <c r="A356" s="72" t="s">
        <v>193</v>
      </c>
      <c r="B356" s="74" t="s">
        <v>6222</v>
      </c>
      <c r="C356" s="74" t="s">
        <v>95</v>
      </c>
      <c r="D356" s="74" t="s">
        <v>1354</v>
      </c>
      <c r="E356" s="103" t="s">
        <v>9019</v>
      </c>
      <c r="F356" s="75" t="s">
        <v>14</v>
      </c>
      <c r="G356" s="75" t="s">
        <v>96</v>
      </c>
      <c r="H356" s="75" t="s">
        <v>5316</v>
      </c>
      <c r="I356" s="133" t="s">
        <v>222</v>
      </c>
      <c r="J356" s="77" t="s">
        <v>102</v>
      </c>
      <c r="K356" s="129">
        <v>4598</v>
      </c>
      <c r="L356" s="77" t="s">
        <v>48</v>
      </c>
      <c r="M356" s="129" t="s">
        <v>103</v>
      </c>
      <c r="N356" s="77" t="s">
        <v>11219</v>
      </c>
      <c r="O356" s="77" t="s">
        <v>386</v>
      </c>
      <c r="P356" s="77" t="s">
        <v>1279</v>
      </c>
      <c r="Q356" s="81" t="s">
        <v>6221</v>
      </c>
      <c r="R356" s="81" t="s">
        <v>15024</v>
      </c>
      <c r="S356" s="82" t="s">
        <v>213</v>
      </c>
      <c r="T356" s="77" t="s">
        <v>223</v>
      </c>
      <c r="U356" s="21"/>
      <c r="V356" s="21"/>
      <c r="W356" s="20" t="str">
        <f>VLOOKUP(TRIM(X356),X10:Y159,2,FALSE)</f>
        <v>Dario</v>
      </c>
      <c r="X356" s="184" t="str">
        <f t="shared" si="47"/>
        <v>9.18.2</v>
      </c>
      <c r="Y356" s="184">
        <f t="shared" si="48"/>
        <v>0</v>
      </c>
      <c r="Z356" s="184">
        <f t="shared" si="49"/>
        <v>0</v>
      </c>
      <c r="AA356" s="184">
        <f t="shared" si="50"/>
        <v>8</v>
      </c>
      <c r="AB356" s="184">
        <f t="shared" si="51"/>
        <v>0</v>
      </c>
      <c r="AC356" s="184">
        <f t="shared" si="52"/>
        <v>0</v>
      </c>
      <c r="AD356" s="184">
        <f t="shared" si="46"/>
        <v>0</v>
      </c>
      <c r="AE356" s="184">
        <f t="shared" si="53"/>
        <v>0</v>
      </c>
      <c r="AF356" s="186">
        <v>8.1999999999999993</v>
      </c>
      <c r="AG356" s="187" t="str">
        <f t="shared" si="54"/>
        <v>2400198</v>
      </c>
      <c r="AH356" s="195" t="s">
        <v>1072</v>
      </c>
      <c r="AI356" s="1" t="str">
        <f t="shared" si="55"/>
        <v>DIFF</v>
      </c>
    </row>
    <row r="357" spans="1:35" ht="26.25" customHeight="1" x14ac:dyDescent="0.25">
      <c r="A357" s="72" t="s">
        <v>193</v>
      </c>
      <c r="B357" s="74" t="s">
        <v>1698</v>
      </c>
      <c r="C357" s="74" t="s">
        <v>95</v>
      </c>
      <c r="D357" s="74" t="s">
        <v>1354</v>
      </c>
      <c r="E357" s="103" t="s">
        <v>9020</v>
      </c>
      <c r="F357" s="75" t="s">
        <v>201</v>
      </c>
      <c r="G357" s="75" t="s">
        <v>37</v>
      </c>
      <c r="H357" s="75" t="s">
        <v>11310</v>
      </c>
      <c r="I357" s="133" t="s">
        <v>222</v>
      </c>
      <c r="J357" s="77"/>
      <c r="K357" s="129"/>
      <c r="L357" s="77"/>
      <c r="M357" s="129"/>
      <c r="N357" s="77"/>
      <c r="O357" s="77" t="s">
        <v>386</v>
      </c>
      <c r="P357" s="77" t="s">
        <v>1279</v>
      </c>
      <c r="Q357" s="81" t="s">
        <v>11311</v>
      </c>
      <c r="R357" s="81" t="s">
        <v>195</v>
      </c>
      <c r="S357" s="82" t="s">
        <v>195</v>
      </c>
      <c r="T357" s="77" t="s">
        <v>223</v>
      </c>
      <c r="U357" s="21"/>
      <c r="V357" s="21"/>
      <c r="W357" s="20" t="str">
        <f>VLOOKUP(TRIM(X357),X10:Y159,2,FALSE)</f>
        <v>Dario</v>
      </c>
      <c r="X357" s="184" t="str">
        <f t="shared" si="47"/>
        <v>9.18.2</v>
      </c>
      <c r="Y357" s="184">
        <f t="shared" si="48"/>
        <v>0</v>
      </c>
      <c r="Z357" s="184">
        <f t="shared" si="49"/>
        <v>0</v>
      </c>
      <c r="AA357" s="184">
        <f t="shared" si="50"/>
        <v>8</v>
      </c>
      <c r="AB357" s="184">
        <f t="shared" si="51"/>
        <v>0</v>
      </c>
      <c r="AC357" s="184">
        <f t="shared" si="52"/>
        <v>0</v>
      </c>
      <c r="AD357" s="184">
        <f t="shared" si="46"/>
        <v>0</v>
      </c>
      <c r="AE357" s="184">
        <f t="shared" si="53"/>
        <v>0</v>
      </c>
      <c r="AF357" s="186">
        <v>8.1999999999999993</v>
      </c>
      <c r="AG357" s="187" t="str">
        <f t="shared" si="54"/>
        <v>2400199</v>
      </c>
      <c r="AH357" s="195" t="s">
        <v>1008</v>
      </c>
      <c r="AI357" s="1" t="str">
        <f t="shared" si="55"/>
        <v>DIFF</v>
      </c>
    </row>
    <row r="358" spans="1:35" ht="26.25" customHeight="1" x14ac:dyDescent="0.25">
      <c r="A358" s="72" t="s">
        <v>193</v>
      </c>
      <c r="B358" s="74" t="s">
        <v>12401</v>
      </c>
      <c r="C358" s="74" t="s">
        <v>95</v>
      </c>
      <c r="D358" s="74" t="s">
        <v>1354</v>
      </c>
      <c r="E358" s="103" t="s">
        <v>9021</v>
      </c>
      <c r="F358" s="75" t="s">
        <v>14</v>
      </c>
      <c r="G358" s="75" t="s">
        <v>96</v>
      </c>
      <c r="H358" s="75" t="s">
        <v>5318</v>
      </c>
      <c r="I358" s="133" t="s">
        <v>222</v>
      </c>
      <c r="J358" s="77" t="s">
        <v>102</v>
      </c>
      <c r="K358" s="129">
        <v>4674</v>
      </c>
      <c r="L358" s="77"/>
      <c r="M358" s="129" t="s">
        <v>103</v>
      </c>
      <c r="N358" s="77" t="s">
        <v>11219</v>
      </c>
      <c r="O358" s="77" t="s">
        <v>386</v>
      </c>
      <c r="P358" s="77" t="s">
        <v>1279</v>
      </c>
      <c r="Q358" s="81" t="s">
        <v>12400</v>
      </c>
      <c r="R358" s="81" t="s">
        <v>197</v>
      </c>
      <c r="S358" s="82" t="s">
        <v>197</v>
      </c>
      <c r="T358" s="77" t="s">
        <v>223</v>
      </c>
      <c r="U358" s="21"/>
      <c r="V358" s="21"/>
      <c r="W358" s="20" t="str">
        <f>VLOOKUP(TRIM(X358),X10:Y159,2,FALSE)</f>
        <v>Dario</v>
      </c>
      <c r="X358" s="184" t="str">
        <f t="shared" si="47"/>
        <v>9.18.2</v>
      </c>
      <c r="Y358" s="184">
        <f t="shared" si="48"/>
        <v>0</v>
      </c>
      <c r="Z358" s="184">
        <f t="shared" si="49"/>
        <v>0</v>
      </c>
      <c r="AA358" s="184">
        <f t="shared" si="50"/>
        <v>8</v>
      </c>
      <c r="AB358" s="184">
        <f t="shared" si="51"/>
        <v>0</v>
      </c>
      <c r="AC358" s="184">
        <f t="shared" si="52"/>
        <v>0</v>
      </c>
      <c r="AD358" s="184">
        <f t="shared" si="46"/>
        <v>0</v>
      </c>
      <c r="AE358" s="184">
        <f t="shared" si="53"/>
        <v>0</v>
      </c>
      <c r="AF358" s="186">
        <v>8.1999999999999993</v>
      </c>
      <c r="AG358" s="187" t="str">
        <f t="shared" si="54"/>
        <v>2400200</v>
      </c>
      <c r="AH358" s="195" t="s">
        <v>178</v>
      </c>
      <c r="AI358" s="1" t="str">
        <f t="shared" si="55"/>
        <v>DIFF</v>
      </c>
    </row>
    <row r="359" spans="1:35" ht="26.25" customHeight="1" x14ac:dyDescent="0.25">
      <c r="A359" s="72" t="s">
        <v>193</v>
      </c>
      <c r="B359" s="74" t="s">
        <v>1655</v>
      </c>
      <c r="C359" s="74" t="s">
        <v>95</v>
      </c>
      <c r="D359" s="74" t="s">
        <v>1347</v>
      </c>
      <c r="E359" s="103" t="s">
        <v>9022</v>
      </c>
      <c r="F359" s="75" t="s">
        <v>14</v>
      </c>
      <c r="G359" s="75" t="s">
        <v>96</v>
      </c>
      <c r="H359" s="75" t="s">
        <v>2502</v>
      </c>
      <c r="I359" s="133" t="s">
        <v>222</v>
      </c>
      <c r="J359" s="77" t="s">
        <v>1464</v>
      </c>
      <c r="K359" s="129">
        <v>55</v>
      </c>
      <c r="L359" s="77" t="s">
        <v>50</v>
      </c>
      <c r="M359" s="129" t="s">
        <v>103</v>
      </c>
      <c r="N359" s="77" t="s">
        <v>11250</v>
      </c>
      <c r="O359" s="77" t="s">
        <v>386</v>
      </c>
      <c r="P359" s="77" t="s">
        <v>1466</v>
      </c>
      <c r="Q359" s="81" t="s">
        <v>2742</v>
      </c>
      <c r="R359" s="81" t="s">
        <v>14057</v>
      </c>
      <c r="S359" s="82" t="s">
        <v>401</v>
      </c>
      <c r="T359" s="77" t="s">
        <v>223</v>
      </c>
      <c r="U359" s="21"/>
      <c r="V359" s="21"/>
      <c r="W359" s="20" t="str">
        <f>VLOOKUP(TRIM(X359),X10:Y159,2,FALSE)</f>
        <v>Dario</v>
      </c>
      <c r="X359" s="184" t="str">
        <f t="shared" si="47"/>
        <v>9.5.2</v>
      </c>
      <c r="Y359" s="184">
        <f t="shared" si="48"/>
        <v>1</v>
      </c>
      <c r="Z359" s="184">
        <f t="shared" si="49"/>
        <v>0</v>
      </c>
      <c r="AA359" s="184">
        <f t="shared" si="50"/>
        <v>8</v>
      </c>
      <c r="AB359" s="184">
        <f t="shared" si="51"/>
        <v>0</v>
      </c>
      <c r="AC359" s="184">
        <f t="shared" si="52"/>
        <v>0</v>
      </c>
      <c r="AD359" s="184">
        <f t="shared" si="46"/>
        <v>0</v>
      </c>
      <c r="AE359" s="184">
        <f t="shared" si="53"/>
        <v>0</v>
      </c>
      <c r="AF359" s="186" t="s">
        <v>1001</v>
      </c>
      <c r="AG359" s="187" t="str">
        <f t="shared" si="54"/>
        <v>2400201</v>
      </c>
      <c r="AH359" s="195" t="s">
        <v>55</v>
      </c>
      <c r="AI359" s="1" t="str">
        <f t="shared" si="55"/>
        <v>DIFF</v>
      </c>
    </row>
    <row r="360" spans="1:35" ht="26.25" customHeight="1" x14ac:dyDescent="0.25">
      <c r="A360" s="72" t="s">
        <v>193</v>
      </c>
      <c r="B360" s="74" t="s">
        <v>40</v>
      </c>
      <c r="C360" s="74" t="s">
        <v>95</v>
      </c>
      <c r="D360" s="74" t="s">
        <v>1347</v>
      </c>
      <c r="E360" s="103" t="s">
        <v>9023</v>
      </c>
      <c r="F360" s="75" t="s">
        <v>201</v>
      </c>
      <c r="G360" s="75" t="s">
        <v>37</v>
      </c>
      <c r="H360" s="75" t="s">
        <v>2743</v>
      </c>
      <c r="I360" s="133" t="s">
        <v>222</v>
      </c>
      <c r="J360" s="77"/>
      <c r="K360" s="129"/>
      <c r="L360" s="77"/>
      <c r="M360" s="129"/>
      <c r="N360" s="77"/>
      <c r="O360" s="77" t="s">
        <v>386</v>
      </c>
      <c r="P360" s="77" t="s">
        <v>1466</v>
      </c>
      <c r="Q360" s="81" t="s">
        <v>2504</v>
      </c>
      <c r="R360" s="81" t="s">
        <v>14194</v>
      </c>
      <c r="S360" s="82" t="s">
        <v>195</v>
      </c>
      <c r="T360" s="77" t="s">
        <v>223</v>
      </c>
      <c r="U360" s="21"/>
      <c r="V360" s="21"/>
      <c r="W360" s="20" t="str">
        <f>VLOOKUP(TRIM(X360),X10:Y159,2,FALSE)</f>
        <v>Dario</v>
      </c>
      <c r="X360" s="184" t="str">
        <f t="shared" si="47"/>
        <v>9.5.2</v>
      </c>
      <c r="Y360" s="184">
        <f t="shared" si="48"/>
        <v>0</v>
      </c>
      <c r="Z360" s="184">
        <f t="shared" si="49"/>
        <v>0</v>
      </c>
      <c r="AA360" s="184">
        <f t="shared" si="50"/>
        <v>8</v>
      </c>
      <c r="AB360" s="184">
        <f t="shared" si="51"/>
        <v>0</v>
      </c>
      <c r="AC360" s="184">
        <f t="shared" si="52"/>
        <v>0</v>
      </c>
      <c r="AD360" s="184">
        <f t="shared" si="46"/>
        <v>0</v>
      </c>
      <c r="AE360" s="184">
        <f t="shared" si="53"/>
        <v>0</v>
      </c>
      <c r="AF360" s="186">
        <v>8.1999999999999993</v>
      </c>
      <c r="AG360" s="187" t="str">
        <f t="shared" si="54"/>
        <v>2400202</v>
      </c>
      <c r="AH360" s="195" t="s">
        <v>55</v>
      </c>
      <c r="AI360" s="1" t="str">
        <f t="shared" si="55"/>
        <v>DIFF</v>
      </c>
    </row>
    <row r="361" spans="1:35" ht="26.25" customHeight="1" x14ac:dyDescent="0.25">
      <c r="A361" s="72" t="s">
        <v>193</v>
      </c>
      <c r="B361" s="74" t="s">
        <v>2745</v>
      </c>
      <c r="C361" s="74" t="s">
        <v>95</v>
      </c>
      <c r="D361" s="74" t="s">
        <v>1347</v>
      </c>
      <c r="E361" s="103" t="s">
        <v>9024</v>
      </c>
      <c r="F361" s="75" t="s">
        <v>14</v>
      </c>
      <c r="G361" s="75" t="s">
        <v>96</v>
      </c>
      <c r="H361" s="75" t="s">
        <v>2503</v>
      </c>
      <c r="I361" s="133" t="s">
        <v>222</v>
      </c>
      <c r="J361" s="77" t="s">
        <v>1464</v>
      </c>
      <c r="K361" s="129">
        <v>56</v>
      </c>
      <c r="L361" s="77" t="s">
        <v>50</v>
      </c>
      <c r="M361" s="129" t="s">
        <v>103</v>
      </c>
      <c r="N361" s="77" t="s">
        <v>11250</v>
      </c>
      <c r="O361" s="77" t="s">
        <v>386</v>
      </c>
      <c r="P361" s="77" t="s">
        <v>1466</v>
      </c>
      <c r="Q361" s="81" t="s">
        <v>2744</v>
      </c>
      <c r="R361" s="81" t="s">
        <v>14058</v>
      </c>
      <c r="S361" s="82" t="s">
        <v>401</v>
      </c>
      <c r="T361" s="77" t="s">
        <v>223</v>
      </c>
      <c r="U361" s="21"/>
      <c r="V361" s="21"/>
      <c r="W361" s="20" t="str">
        <f>VLOOKUP(TRIM(X361),X10:Y159,2,FALSE)</f>
        <v>Dario</v>
      </c>
      <c r="X361" s="184" t="str">
        <f t="shared" si="47"/>
        <v>9.5.2</v>
      </c>
      <c r="Y361" s="184">
        <f t="shared" si="48"/>
        <v>1</v>
      </c>
      <c r="Z361" s="184">
        <f t="shared" si="49"/>
        <v>0</v>
      </c>
      <c r="AA361" s="184">
        <f t="shared" si="50"/>
        <v>8</v>
      </c>
      <c r="AB361" s="184">
        <f t="shared" si="51"/>
        <v>0</v>
      </c>
      <c r="AC361" s="184">
        <f t="shared" si="52"/>
        <v>0</v>
      </c>
      <c r="AD361" s="184">
        <f t="shared" si="46"/>
        <v>0</v>
      </c>
      <c r="AE361" s="184">
        <f t="shared" si="53"/>
        <v>0</v>
      </c>
      <c r="AF361" s="186">
        <v>8.1999999999999993</v>
      </c>
      <c r="AG361" s="187" t="str">
        <f t="shared" si="54"/>
        <v>2400203</v>
      </c>
      <c r="AH361" s="195" t="s">
        <v>55</v>
      </c>
      <c r="AI361" s="1" t="str">
        <f t="shared" si="55"/>
        <v>DIFF</v>
      </c>
    </row>
    <row r="362" spans="1:35" ht="26.25" customHeight="1" x14ac:dyDescent="0.25">
      <c r="A362" s="72" t="s">
        <v>193</v>
      </c>
      <c r="B362" s="74" t="s">
        <v>12403</v>
      </c>
      <c r="C362" s="74" t="s">
        <v>95</v>
      </c>
      <c r="D362" s="74" t="s">
        <v>1347</v>
      </c>
      <c r="E362" s="103" t="s">
        <v>9025</v>
      </c>
      <c r="F362" s="75" t="s">
        <v>14</v>
      </c>
      <c r="G362" s="75" t="s">
        <v>96</v>
      </c>
      <c r="H362" s="75" t="s">
        <v>2505</v>
      </c>
      <c r="I362" s="133" t="s">
        <v>222</v>
      </c>
      <c r="J362" s="77" t="s">
        <v>225</v>
      </c>
      <c r="K362" s="129">
        <v>450</v>
      </c>
      <c r="L362" s="77" t="s">
        <v>50</v>
      </c>
      <c r="M362" s="129" t="s">
        <v>103</v>
      </c>
      <c r="N362" s="77" t="s">
        <v>11219</v>
      </c>
      <c r="O362" s="77" t="s">
        <v>386</v>
      </c>
      <c r="P362" s="77" t="s">
        <v>1466</v>
      </c>
      <c r="Q362" s="81" t="s">
        <v>12402</v>
      </c>
      <c r="R362" s="81" t="s">
        <v>14195</v>
      </c>
      <c r="S362" s="82" t="s">
        <v>213</v>
      </c>
      <c r="T362" s="77" t="s">
        <v>223</v>
      </c>
      <c r="U362" s="21"/>
      <c r="V362" s="21"/>
      <c r="W362" s="20" t="str">
        <f>VLOOKUP(TRIM(X362),X10:Y159,2,FALSE)</f>
        <v>Dario</v>
      </c>
      <c r="X362" s="184" t="str">
        <f t="shared" si="47"/>
        <v>9.5.2</v>
      </c>
      <c r="Y362" s="184">
        <f t="shared" si="48"/>
        <v>0</v>
      </c>
      <c r="Z362" s="184">
        <f t="shared" si="49"/>
        <v>0</v>
      </c>
      <c r="AA362" s="184">
        <f t="shared" si="50"/>
        <v>8</v>
      </c>
      <c r="AB362" s="184">
        <f t="shared" si="51"/>
        <v>0</v>
      </c>
      <c r="AC362" s="184">
        <f t="shared" si="52"/>
        <v>0</v>
      </c>
      <c r="AD362" s="184">
        <f t="shared" si="46"/>
        <v>0</v>
      </c>
      <c r="AE362" s="184">
        <f t="shared" si="53"/>
        <v>0</v>
      </c>
      <c r="AF362" s="186">
        <v>9.1999999999999993</v>
      </c>
      <c r="AG362" s="187" t="str">
        <f t="shared" si="54"/>
        <v>2400204</v>
      </c>
      <c r="AH362" s="195" t="s">
        <v>178</v>
      </c>
      <c r="AI362" s="1" t="str">
        <f t="shared" si="55"/>
        <v>DIFF</v>
      </c>
    </row>
    <row r="363" spans="1:35" ht="26.25" customHeight="1" x14ac:dyDescent="0.25">
      <c r="A363" s="72" t="s">
        <v>193</v>
      </c>
      <c r="B363" s="74" t="s">
        <v>12404</v>
      </c>
      <c r="C363" s="74" t="s">
        <v>95</v>
      </c>
      <c r="D363" s="74" t="s">
        <v>1347</v>
      </c>
      <c r="E363" s="103" t="s">
        <v>9026</v>
      </c>
      <c r="F363" s="75" t="s">
        <v>12</v>
      </c>
      <c r="G363" s="75" t="s">
        <v>96</v>
      </c>
      <c r="H363" s="75" t="s">
        <v>11254</v>
      </c>
      <c r="I363" s="133" t="s">
        <v>222</v>
      </c>
      <c r="J363" s="77"/>
      <c r="K363" s="129"/>
      <c r="L363" s="77"/>
      <c r="M363" s="129"/>
      <c r="N363" s="77"/>
      <c r="O363" s="77" t="s">
        <v>386</v>
      </c>
      <c r="P363" s="77" t="s">
        <v>1466</v>
      </c>
      <c r="Q363" s="81" t="s">
        <v>12404</v>
      </c>
      <c r="R363" s="81" t="s">
        <v>15116</v>
      </c>
      <c r="S363" s="82" t="s">
        <v>209</v>
      </c>
      <c r="T363" s="77" t="s">
        <v>223</v>
      </c>
      <c r="U363" s="21"/>
      <c r="V363" s="21"/>
      <c r="W363" s="20" t="str">
        <f>VLOOKUP(TRIM(X363),X10:Y159,2,FALSE)</f>
        <v>Dario</v>
      </c>
      <c r="X363" s="184" t="str">
        <f t="shared" si="47"/>
        <v>9.5.2</v>
      </c>
      <c r="Y363" s="184">
        <f t="shared" si="48"/>
        <v>0</v>
      </c>
      <c r="Z363" s="184">
        <f t="shared" si="49"/>
        <v>0</v>
      </c>
      <c r="AA363" s="184">
        <f t="shared" si="50"/>
        <v>8</v>
      </c>
      <c r="AB363" s="184">
        <f t="shared" si="51"/>
        <v>0</v>
      </c>
      <c r="AC363" s="184">
        <f t="shared" si="52"/>
        <v>0</v>
      </c>
      <c r="AD363" s="184">
        <f t="shared" si="46"/>
        <v>0</v>
      </c>
      <c r="AE363" s="184">
        <f t="shared" si="53"/>
        <v>0</v>
      </c>
      <c r="AF363" s="186">
        <v>8.9</v>
      </c>
      <c r="AG363" s="187" t="str">
        <f t="shared" si="54"/>
        <v>2400205</v>
      </c>
      <c r="AH363" s="195" t="s">
        <v>178</v>
      </c>
      <c r="AI363" s="1" t="str">
        <f t="shared" si="55"/>
        <v>DIFF</v>
      </c>
    </row>
    <row r="364" spans="1:35" ht="26.25" customHeight="1" x14ac:dyDescent="0.25">
      <c r="A364" s="72" t="s">
        <v>193</v>
      </c>
      <c r="B364" s="74" t="s">
        <v>1790</v>
      </c>
      <c r="C364" s="74" t="s">
        <v>95</v>
      </c>
      <c r="D364" s="74" t="s">
        <v>1347</v>
      </c>
      <c r="E364" s="103" t="s">
        <v>9027</v>
      </c>
      <c r="F364" s="75" t="s">
        <v>14</v>
      </c>
      <c r="G364" s="75" t="s">
        <v>96</v>
      </c>
      <c r="H364" s="75" t="s">
        <v>12406</v>
      </c>
      <c r="I364" s="133" t="s">
        <v>222</v>
      </c>
      <c r="J364" s="77" t="s">
        <v>1464</v>
      </c>
      <c r="K364" s="129">
        <v>95</v>
      </c>
      <c r="L364" s="77"/>
      <c r="M364" s="129" t="s">
        <v>103</v>
      </c>
      <c r="N364" s="77" t="s">
        <v>11250</v>
      </c>
      <c r="O364" s="77" t="s">
        <v>386</v>
      </c>
      <c r="P364" s="77" t="s">
        <v>1466</v>
      </c>
      <c r="Q364" s="81" t="s">
        <v>12405</v>
      </c>
      <c r="R364" s="81" t="s">
        <v>195</v>
      </c>
      <c r="S364" s="82" t="s">
        <v>195</v>
      </c>
      <c r="T364" s="77" t="s">
        <v>223</v>
      </c>
      <c r="U364" s="21"/>
      <c r="V364" s="21"/>
      <c r="W364" s="20" t="str">
        <f>VLOOKUP(TRIM(X364),X10:Y159,2,FALSE)</f>
        <v>Dario</v>
      </c>
      <c r="X364" s="184" t="str">
        <f t="shared" si="47"/>
        <v>9.5.2</v>
      </c>
      <c r="Y364" s="184">
        <f t="shared" si="48"/>
        <v>0</v>
      </c>
      <c r="Z364" s="184">
        <f t="shared" si="49"/>
        <v>0</v>
      </c>
      <c r="AA364" s="184">
        <f t="shared" si="50"/>
        <v>8</v>
      </c>
      <c r="AB364" s="184">
        <f t="shared" si="51"/>
        <v>0</v>
      </c>
      <c r="AC364" s="184">
        <f t="shared" si="52"/>
        <v>0</v>
      </c>
      <c r="AD364" s="184">
        <f t="shared" si="46"/>
        <v>0</v>
      </c>
      <c r="AE364" s="184">
        <f t="shared" si="53"/>
        <v>0</v>
      </c>
      <c r="AF364" s="186">
        <v>8.9</v>
      </c>
      <c r="AG364" s="187" t="str">
        <f t="shared" si="54"/>
        <v>2400206</v>
      </c>
      <c r="AH364" s="195" t="s">
        <v>181</v>
      </c>
      <c r="AI364" s="1" t="str">
        <f t="shared" si="55"/>
        <v>DIFF</v>
      </c>
    </row>
    <row r="365" spans="1:35" ht="26.25" customHeight="1" x14ac:dyDescent="0.25">
      <c r="A365" s="72" t="s">
        <v>193</v>
      </c>
      <c r="B365" s="74" t="s">
        <v>12408</v>
      </c>
      <c r="C365" s="74" t="s">
        <v>95</v>
      </c>
      <c r="D365" s="74" t="s">
        <v>1347</v>
      </c>
      <c r="E365" s="103" t="s">
        <v>9028</v>
      </c>
      <c r="F365" s="75" t="s">
        <v>14</v>
      </c>
      <c r="G365" s="75" t="s">
        <v>96</v>
      </c>
      <c r="H365" s="75" t="s">
        <v>12406</v>
      </c>
      <c r="I365" s="133" t="s">
        <v>222</v>
      </c>
      <c r="J365" s="77" t="s">
        <v>225</v>
      </c>
      <c r="K365" s="129">
        <v>487</v>
      </c>
      <c r="L365" s="77"/>
      <c r="M365" s="129" t="s">
        <v>103</v>
      </c>
      <c r="N365" s="77" t="s">
        <v>11219</v>
      </c>
      <c r="O365" s="77" t="s">
        <v>386</v>
      </c>
      <c r="P365" s="77" t="s">
        <v>1466</v>
      </c>
      <c r="Q365" s="81" t="s">
        <v>12407</v>
      </c>
      <c r="R365" s="81" t="s">
        <v>195</v>
      </c>
      <c r="S365" s="82" t="s">
        <v>195</v>
      </c>
      <c r="T365" s="77" t="s">
        <v>223</v>
      </c>
      <c r="U365" s="21"/>
      <c r="V365" s="21"/>
      <c r="W365" s="20" t="str">
        <f>VLOOKUP(TRIM(X365),X10:Y159,2,FALSE)</f>
        <v>Dario</v>
      </c>
      <c r="X365" s="184" t="str">
        <f t="shared" si="47"/>
        <v>9.5.2</v>
      </c>
      <c r="Y365" s="184">
        <f t="shared" si="48"/>
        <v>0</v>
      </c>
      <c r="Z365" s="184">
        <f t="shared" si="49"/>
        <v>0</v>
      </c>
      <c r="AA365" s="184">
        <f t="shared" si="50"/>
        <v>8</v>
      </c>
      <c r="AB365" s="184">
        <f t="shared" si="51"/>
        <v>0</v>
      </c>
      <c r="AC365" s="184">
        <f t="shared" si="52"/>
        <v>0</v>
      </c>
      <c r="AD365" s="184">
        <f t="shared" si="46"/>
        <v>0</v>
      </c>
      <c r="AE365" s="184">
        <f t="shared" si="53"/>
        <v>0</v>
      </c>
      <c r="AF365" s="186">
        <v>8.9</v>
      </c>
      <c r="AG365" s="187" t="str">
        <f t="shared" si="54"/>
        <v>2400207</v>
      </c>
      <c r="AH365" s="195" t="s">
        <v>181</v>
      </c>
      <c r="AI365" s="1" t="str">
        <f t="shared" si="55"/>
        <v>DIFF</v>
      </c>
    </row>
    <row r="366" spans="1:35" ht="26.25" customHeight="1" x14ac:dyDescent="0.25">
      <c r="A366" s="72" t="s">
        <v>193</v>
      </c>
      <c r="B366" s="74" t="s">
        <v>12408</v>
      </c>
      <c r="C366" s="74" t="s">
        <v>95</v>
      </c>
      <c r="D366" s="74" t="s">
        <v>1347</v>
      </c>
      <c r="E366" s="103" t="s">
        <v>9029</v>
      </c>
      <c r="F366" s="75" t="s">
        <v>14</v>
      </c>
      <c r="G366" s="75" t="s">
        <v>96</v>
      </c>
      <c r="H366" s="75" t="s">
        <v>12410</v>
      </c>
      <c r="I366" s="133" t="s">
        <v>222</v>
      </c>
      <c r="J366" s="77" t="s">
        <v>225</v>
      </c>
      <c r="K366" s="129">
        <v>488</v>
      </c>
      <c r="L366" s="77"/>
      <c r="M366" s="129" t="s">
        <v>103</v>
      </c>
      <c r="N366" s="77" t="s">
        <v>11219</v>
      </c>
      <c r="O366" s="77" t="s">
        <v>386</v>
      </c>
      <c r="P366" s="77" t="s">
        <v>1466</v>
      </c>
      <c r="Q366" s="81" t="s">
        <v>12409</v>
      </c>
      <c r="R366" s="81" t="s">
        <v>14196</v>
      </c>
      <c r="S366" s="82" t="s">
        <v>209</v>
      </c>
      <c r="T366" s="77" t="s">
        <v>223</v>
      </c>
      <c r="U366" s="21"/>
      <c r="V366" s="21"/>
      <c r="W366" s="20" t="str">
        <f>VLOOKUP(TRIM(X366),X10:Y159,2,FALSE)</f>
        <v>Dario</v>
      </c>
      <c r="X366" s="184" t="str">
        <f t="shared" si="47"/>
        <v>9.5.2</v>
      </c>
      <c r="Y366" s="184">
        <f t="shared" si="48"/>
        <v>0</v>
      </c>
      <c r="Z366" s="184">
        <f t="shared" si="49"/>
        <v>0</v>
      </c>
      <c r="AA366" s="184">
        <f t="shared" si="50"/>
        <v>8</v>
      </c>
      <c r="AB366" s="184">
        <f t="shared" si="51"/>
        <v>0</v>
      </c>
      <c r="AC366" s="184">
        <f t="shared" si="52"/>
        <v>0</v>
      </c>
      <c r="AD366" s="184">
        <f t="shared" si="46"/>
        <v>0</v>
      </c>
      <c r="AE366" s="184">
        <f t="shared" si="53"/>
        <v>0</v>
      </c>
      <c r="AF366" s="186">
        <v>8.9</v>
      </c>
      <c r="AG366" s="187" t="str">
        <f t="shared" si="54"/>
        <v>2400208</v>
      </c>
      <c r="AH366" s="195" t="s">
        <v>178</v>
      </c>
      <c r="AI366" s="1" t="str">
        <f t="shared" si="55"/>
        <v>DIFF</v>
      </c>
    </row>
    <row r="367" spans="1:35" ht="26.25" customHeight="1" x14ac:dyDescent="0.25">
      <c r="A367" s="72" t="s">
        <v>193</v>
      </c>
      <c r="B367" s="74" t="s">
        <v>40</v>
      </c>
      <c r="C367" s="74" t="s">
        <v>95</v>
      </c>
      <c r="D367" s="74" t="s">
        <v>2301</v>
      </c>
      <c r="E367" s="103" t="s">
        <v>9030</v>
      </c>
      <c r="F367" s="75" t="s">
        <v>1765</v>
      </c>
      <c r="G367" s="75" t="s">
        <v>96</v>
      </c>
      <c r="H367" s="75" t="s">
        <v>12411</v>
      </c>
      <c r="I367" s="133" t="s">
        <v>222</v>
      </c>
      <c r="J367" s="77"/>
      <c r="K367" s="129"/>
      <c r="L367" s="77"/>
      <c r="M367" s="129"/>
      <c r="N367" s="77"/>
      <c r="O367" s="77" t="s">
        <v>1386</v>
      </c>
      <c r="P367" s="77"/>
      <c r="Q367" s="81" t="s">
        <v>11313</v>
      </c>
      <c r="R367" s="81" t="s">
        <v>15113</v>
      </c>
      <c r="S367" s="82" t="s">
        <v>197</v>
      </c>
      <c r="T367" s="77" t="s">
        <v>223</v>
      </c>
      <c r="U367" s="21"/>
      <c r="V367" s="21"/>
      <c r="W367" s="20" t="str">
        <f>VLOOKUP(TRIM(X367),X10:Y159,2,FALSE)</f>
        <v>Andy</v>
      </c>
      <c r="X367" s="184" t="str">
        <f t="shared" si="47"/>
        <v>30.2</v>
      </c>
      <c r="Y367" s="184">
        <f t="shared" si="48"/>
        <v>0</v>
      </c>
      <c r="Z367" s="184">
        <f t="shared" si="49"/>
        <v>0</v>
      </c>
      <c r="AA367" s="184">
        <f t="shared" si="50"/>
        <v>8</v>
      </c>
      <c r="AB367" s="184">
        <f t="shared" si="51"/>
        <v>0</v>
      </c>
      <c r="AC367" s="184">
        <f t="shared" si="52"/>
        <v>0</v>
      </c>
      <c r="AD367" s="184">
        <f t="shared" si="46"/>
        <v>0</v>
      </c>
      <c r="AE367" s="184">
        <f t="shared" si="53"/>
        <v>0</v>
      </c>
      <c r="AF367" s="186">
        <v>8.9</v>
      </c>
      <c r="AG367" s="187" t="str">
        <f t="shared" si="54"/>
        <v>2400209</v>
      </c>
      <c r="AH367" s="195" t="s">
        <v>1068</v>
      </c>
      <c r="AI367" s="1" t="str">
        <f t="shared" si="55"/>
        <v>DIFF</v>
      </c>
    </row>
    <row r="368" spans="1:35" ht="26.25" customHeight="1" x14ac:dyDescent="0.25">
      <c r="A368" s="72" t="s">
        <v>193</v>
      </c>
      <c r="B368" s="74" t="s">
        <v>40</v>
      </c>
      <c r="C368" s="74" t="s">
        <v>95</v>
      </c>
      <c r="D368" s="74" t="s">
        <v>2301</v>
      </c>
      <c r="E368" s="103" t="s">
        <v>9031</v>
      </c>
      <c r="F368" s="75" t="s">
        <v>201</v>
      </c>
      <c r="G368" s="75" t="s">
        <v>37</v>
      </c>
      <c r="H368" s="75" t="s">
        <v>12413</v>
      </c>
      <c r="I368" s="133" t="s">
        <v>222</v>
      </c>
      <c r="J368" s="77"/>
      <c r="K368" s="129"/>
      <c r="L368" s="77"/>
      <c r="M368" s="129"/>
      <c r="N368" s="77"/>
      <c r="O368" s="77" t="s">
        <v>1386</v>
      </c>
      <c r="P368" s="77"/>
      <c r="Q368" s="81" t="s">
        <v>12412</v>
      </c>
      <c r="R368" s="81" t="s">
        <v>195</v>
      </c>
      <c r="S368" s="82" t="s">
        <v>195</v>
      </c>
      <c r="T368" s="77" t="s">
        <v>223</v>
      </c>
      <c r="U368" s="21"/>
      <c r="V368" s="21"/>
      <c r="W368" s="20" t="str">
        <f>VLOOKUP(TRIM(X368),X10:Y159,2,FALSE)</f>
        <v>Andy</v>
      </c>
      <c r="X368" s="184" t="str">
        <f t="shared" si="47"/>
        <v>30.2</v>
      </c>
      <c r="Y368" s="184">
        <f t="shared" si="48"/>
        <v>0</v>
      </c>
      <c r="Z368" s="184">
        <f t="shared" si="49"/>
        <v>0</v>
      </c>
      <c r="AA368" s="184">
        <f t="shared" si="50"/>
        <v>8</v>
      </c>
      <c r="AB368" s="184">
        <f t="shared" si="51"/>
        <v>0</v>
      </c>
      <c r="AC368" s="184">
        <f t="shared" si="52"/>
        <v>0</v>
      </c>
      <c r="AD368" s="184">
        <f t="shared" si="46"/>
        <v>0</v>
      </c>
      <c r="AE368" s="184">
        <f t="shared" si="53"/>
        <v>0</v>
      </c>
      <c r="AF368" s="186">
        <v>8.9</v>
      </c>
      <c r="AG368" s="187" t="str">
        <f t="shared" si="54"/>
        <v>2400210</v>
      </c>
      <c r="AH368" s="195" t="s">
        <v>1068</v>
      </c>
      <c r="AI368" s="1" t="str">
        <f t="shared" si="55"/>
        <v>DIFF</v>
      </c>
    </row>
    <row r="369" spans="1:35" ht="26.25" customHeight="1" x14ac:dyDescent="0.25">
      <c r="A369" s="72" t="s">
        <v>193</v>
      </c>
      <c r="B369" s="74" t="s">
        <v>40</v>
      </c>
      <c r="C369" s="74" t="s">
        <v>95</v>
      </c>
      <c r="D369" s="74" t="s">
        <v>2301</v>
      </c>
      <c r="E369" s="103" t="s">
        <v>9032</v>
      </c>
      <c r="F369" s="75" t="s">
        <v>393</v>
      </c>
      <c r="G369" s="75" t="s">
        <v>101</v>
      </c>
      <c r="H369" s="75" t="s">
        <v>11312</v>
      </c>
      <c r="I369" s="133" t="s">
        <v>222</v>
      </c>
      <c r="J369" s="77" t="s">
        <v>225</v>
      </c>
      <c r="K369" s="129"/>
      <c r="L369" s="77"/>
      <c r="M369" s="129"/>
      <c r="N369" s="77"/>
      <c r="O369" s="77" t="s">
        <v>1386</v>
      </c>
      <c r="P369" s="77"/>
      <c r="Q369" s="81" t="s">
        <v>12414</v>
      </c>
      <c r="R369" s="81" t="s">
        <v>195</v>
      </c>
      <c r="S369" s="82" t="s">
        <v>195</v>
      </c>
      <c r="T369" s="77" t="s">
        <v>223</v>
      </c>
      <c r="U369" s="21"/>
      <c r="V369" s="21"/>
      <c r="W369" s="20" t="str">
        <f>VLOOKUP(TRIM(X369),X10:Y159,2,FALSE)</f>
        <v>Andy</v>
      </c>
      <c r="X369" s="184" t="str">
        <f t="shared" si="47"/>
        <v>30.2</v>
      </c>
      <c r="Y369" s="184">
        <f t="shared" si="48"/>
        <v>0</v>
      </c>
      <c r="Z369" s="184">
        <f t="shared" si="49"/>
        <v>0</v>
      </c>
      <c r="AA369" s="184">
        <f t="shared" si="50"/>
        <v>8</v>
      </c>
      <c r="AB369" s="184">
        <f t="shared" si="51"/>
        <v>0</v>
      </c>
      <c r="AC369" s="184">
        <f t="shared" si="52"/>
        <v>0</v>
      </c>
      <c r="AD369" s="184">
        <f t="shared" si="46"/>
        <v>0</v>
      </c>
      <c r="AE369" s="184">
        <f t="shared" si="53"/>
        <v>0</v>
      </c>
      <c r="AF369" s="186">
        <v>8.9</v>
      </c>
      <c r="AG369" s="187" t="str">
        <f t="shared" si="54"/>
        <v>2400211</v>
      </c>
      <c r="AH369" s="195" t="s">
        <v>1058</v>
      </c>
      <c r="AI369" s="1" t="str">
        <f t="shared" si="55"/>
        <v>DIFF</v>
      </c>
    </row>
    <row r="370" spans="1:35" ht="26.25" customHeight="1" x14ac:dyDescent="0.25">
      <c r="A370" s="72"/>
      <c r="B370" s="74" t="s">
        <v>40</v>
      </c>
      <c r="C370" s="74" t="s">
        <v>13</v>
      </c>
      <c r="D370" s="74" t="s">
        <v>91</v>
      </c>
      <c r="E370" s="103" t="s">
        <v>9033</v>
      </c>
      <c r="F370" s="75" t="s">
        <v>14</v>
      </c>
      <c r="G370" s="154" t="s">
        <v>96</v>
      </c>
      <c r="H370" s="154" t="s">
        <v>11314</v>
      </c>
      <c r="I370" s="155" t="s">
        <v>222</v>
      </c>
      <c r="J370" s="124" t="s">
        <v>199</v>
      </c>
      <c r="K370" s="125">
        <v>5218</v>
      </c>
      <c r="L370" s="124"/>
      <c r="M370" s="125" t="s">
        <v>202</v>
      </c>
      <c r="N370" s="124" t="s">
        <v>11219</v>
      </c>
      <c r="O370" s="124" t="s">
        <v>386</v>
      </c>
      <c r="P370" s="124" t="s">
        <v>1993</v>
      </c>
      <c r="Q370" s="156" t="s">
        <v>11906</v>
      </c>
      <c r="R370" s="156" t="s">
        <v>204</v>
      </c>
      <c r="S370" s="126" t="s">
        <v>19</v>
      </c>
      <c r="T370" s="77" t="s">
        <v>223</v>
      </c>
      <c r="U370" s="21"/>
      <c r="V370" s="21"/>
      <c r="W370" s="20" t="str">
        <f>VLOOKUP(TRIM(X370),X10:Y159,2,FALSE)</f>
        <v>Withdrawn</v>
      </c>
      <c r="X370" s="184" t="str">
        <f t="shared" si="47"/>
        <v>99</v>
      </c>
      <c r="Y370" s="184">
        <f t="shared" si="48"/>
        <v>0</v>
      </c>
      <c r="Z370" s="184">
        <f t="shared" si="49"/>
        <v>0</v>
      </c>
      <c r="AA370" s="184">
        <f t="shared" si="50"/>
        <v>8</v>
      </c>
      <c r="AB370" s="184">
        <f t="shared" si="51"/>
        <v>0</v>
      </c>
      <c r="AC370" s="184">
        <f t="shared" si="52"/>
        <v>0</v>
      </c>
      <c r="AD370" s="184">
        <f t="shared" si="46"/>
        <v>0</v>
      </c>
      <c r="AE370" s="184">
        <f t="shared" si="53"/>
        <v>0</v>
      </c>
      <c r="AF370" s="186">
        <v>8.9</v>
      </c>
      <c r="AG370" s="187" t="str">
        <f t="shared" si="54"/>
        <v>2400212</v>
      </c>
      <c r="AH370" s="195" t="s">
        <v>1058</v>
      </c>
      <c r="AI370" s="1" t="str">
        <f t="shared" si="55"/>
        <v>DIFF</v>
      </c>
    </row>
    <row r="371" spans="1:35" ht="26.25" customHeight="1" x14ac:dyDescent="0.25">
      <c r="A371" s="72" t="s">
        <v>193</v>
      </c>
      <c r="B371" s="74" t="s">
        <v>12416</v>
      </c>
      <c r="C371" s="74" t="s">
        <v>95</v>
      </c>
      <c r="D371" s="74" t="s">
        <v>1355</v>
      </c>
      <c r="E371" s="103" t="s">
        <v>9034</v>
      </c>
      <c r="F371" s="75" t="s">
        <v>14</v>
      </c>
      <c r="G371" s="75" t="s">
        <v>96</v>
      </c>
      <c r="H371" s="75" t="s">
        <v>2461</v>
      </c>
      <c r="I371" s="133" t="s">
        <v>222</v>
      </c>
      <c r="J371" s="77" t="s">
        <v>199</v>
      </c>
      <c r="K371" s="129">
        <v>4962</v>
      </c>
      <c r="L371" s="77" t="s">
        <v>83</v>
      </c>
      <c r="M371" s="129" t="s">
        <v>103</v>
      </c>
      <c r="N371" s="77" t="s">
        <v>11219</v>
      </c>
      <c r="O371" s="77" t="s">
        <v>386</v>
      </c>
      <c r="P371" s="77" t="s">
        <v>1447</v>
      </c>
      <c r="Q371" s="81" t="s">
        <v>12415</v>
      </c>
      <c r="R371" s="81" t="s">
        <v>14059</v>
      </c>
      <c r="S371" s="82" t="s">
        <v>197</v>
      </c>
      <c r="T371" s="77" t="s">
        <v>223</v>
      </c>
      <c r="U371" s="21"/>
      <c r="V371" s="21"/>
      <c r="W371" s="20" t="str">
        <f>VLOOKUP(TRIM(X371),X10:Y159,2,FALSE)</f>
        <v>Dario</v>
      </c>
      <c r="X371" s="184" t="str">
        <f t="shared" si="47"/>
        <v>9.19.2</v>
      </c>
      <c r="Y371" s="184">
        <f t="shared" si="48"/>
        <v>0</v>
      </c>
      <c r="Z371" s="184">
        <f t="shared" si="49"/>
        <v>0</v>
      </c>
      <c r="AA371" s="184">
        <f t="shared" si="50"/>
        <v>8</v>
      </c>
      <c r="AB371" s="184">
        <f t="shared" si="51"/>
        <v>0</v>
      </c>
      <c r="AC371" s="184">
        <f t="shared" si="52"/>
        <v>0</v>
      </c>
      <c r="AD371" s="184">
        <f t="shared" si="46"/>
        <v>0</v>
      </c>
      <c r="AE371" s="184">
        <f t="shared" si="53"/>
        <v>0</v>
      </c>
      <c r="AF371" s="186">
        <v>8.9</v>
      </c>
      <c r="AG371" s="187" t="str">
        <f t="shared" si="54"/>
        <v>2400213</v>
      </c>
      <c r="AH371" s="195" t="s">
        <v>1143</v>
      </c>
      <c r="AI371" s="1" t="str">
        <f t="shared" si="55"/>
        <v>DIFF</v>
      </c>
    </row>
    <row r="372" spans="1:35" ht="26.25" customHeight="1" x14ac:dyDescent="0.25">
      <c r="A372" s="72" t="s">
        <v>193</v>
      </c>
      <c r="B372" s="74" t="s">
        <v>1493</v>
      </c>
      <c r="C372" s="74" t="s">
        <v>95</v>
      </c>
      <c r="D372" s="74" t="s">
        <v>1355</v>
      </c>
      <c r="E372" s="103" t="s">
        <v>9035</v>
      </c>
      <c r="F372" s="75" t="s">
        <v>14</v>
      </c>
      <c r="G372" s="75" t="s">
        <v>96</v>
      </c>
      <c r="H372" s="75" t="s">
        <v>11315</v>
      </c>
      <c r="I372" s="133" t="s">
        <v>222</v>
      </c>
      <c r="J372" s="77" t="s">
        <v>199</v>
      </c>
      <c r="K372" s="129">
        <v>5219</v>
      </c>
      <c r="L372" s="77"/>
      <c r="M372" s="129" t="s">
        <v>103</v>
      </c>
      <c r="N372" s="77" t="s">
        <v>11219</v>
      </c>
      <c r="O372" s="77" t="s">
        <v>386</v>
      </c>
      <c r="P372" s="77" t="s">
        <v>1447</v>
      </c>
      <c r="Q372" s="81" t="s">
        <v>12417</v>
      </c>
      <c r="R372" s="81" t="s">
        <v>403</v>
      </c>
      <c r="S372" s="82" t="s">
        <v>40</v>
      </c>
      <c r="T372" s="77" t="s">
        <v>223</v>
      </c>
      <c r="U372" s="21"/>
      <c r="V372" s="21"/>
      <c r="W372" s="20" t="str">
        <f>VLOOKUP(TRIM(X372),X10:Y159,2,FALSE)</f>
        <v>Dario</v>
      </c>
      <c r="X372" s="184" t="str">
        <f t="shared" si="47"/>
        <v>9.19.2</v>
      </c>
      <c r="Y372" s="184">
        <f t="shared" si="48"/>
        <v>0</v>
      </c>
      <c r="Z372" s="184">
        <f t="shared" si="49"/>
        <v>0</v>
      </c>
      <c r="AA372" s="184">
        <f t="shared" si="50"/>
        <v>8</v>
      </c>
      <c r="AB372" s="184">
        <f t="shared" si="51"/>
        <v>0</v>
      </c>
      <c r="AC372" s="184">
        <f t="shared" si="52"/>
        <v>0</v>
      </c>
      <c r="AD372" s="184">
        <f t="shared" si="46"/>
        <v>0</v>
      </c>
      <c r="AE372" s="184">
        <f t="shared" si="53"/>
        <v>0</v>
      </c>
      <c r="AF372" s="186">
        <v>8.9</v>
      </c>
      <c r="AG372" s="187" t="str">
        <f t="shared" si="54"/>
        <v>2400214</v>
      </c>
      <c r="AH372" s="195" t="s">
        <v>55</v>
      </c>
      <c r="AI372" s="1" t="str">
        <f t="shared" si="55"/>
        <v>DIFF</v>
      </c>
    </row>
    <row r="373" spans="1:35" ht="26.25" customHeight="1" x14ac:dyDescent="0.25">
      <c r="A373" s="72" t="s">
        <v>193</v>
      </c>
      <c r="B373" s="74" t="s">
        <v>12419</v>
      </c>
      <c r="C373" s="74" t="s">
        <v>95</v>
      </c>
      <c r="D373" s="74" t="s">
        <v>1355</v>
      </c>
      <c r="E373" s="103" t="s">
        <v>9036</v>
      </c>
      <c r="F373" s="75" t="s">
        <v>14</v>
      </c>
      <c r="G373" s="75" t="s">
        <v>96</v>
      </c>
      <c r="H373" s="75" t="s">
        <v>11316</v>
      </c>
      <c r="I373" s="133" t="s">
        <v>222</v>
      </c>
      <c r="J373" s="77" t="s">
        <v>199</v>
      </c>
      <c r="K373" s="129">
        <v>5220</v>
      </c>
      <c r="L373" s="77"/>
      <c r="M373" s="129" t="s">
        <v>103</v>
      </c>
      <c r="N373" s="77" t="s">
        <v>11219</v>
      </c>
      <c r="O373" s="77" t="s">
        <v>386</v>
      </c>
      <c r="P373" s="77" t="s">
        <v>1447</v>
      </c>
      <c r="Q373" s="81" t="s">
        <v>12418</v>
      </c>
      <c r="R373" s="81" t="s">
        <v>15025</v>
      </c>
      <c r="S373" s="82" t="s">
        <v>213</v>
      </c>
      <c r="T373" s="77" t="s">
        <v>223</v>
      </c>
      <c r="U373" s="21"/>
      <c r="V373" s="21"/>
      <c r="W373" s="20" t="str">
        <f>VLOOKUP(TRIM(X373),X10:Y159,2,FALSE)</f>
        <v>Dario</v>
      </c>
      <c r="X373" s="184" t="str">
        <f t="shared" si="47"/>
        <v>9.19.2</v>
      </c>
      <c r="Y373" s="184">
        <f t="shared" si="48"/>
        <v>0</v>
      </c>
      <c r="Z373" s="184">
        <f t="shared" si="49"/>
        <v>0</v>
      </c>
      <c r="AA373" s="184">
        <f t="shared" si="50"/>
        <v>8</v>
      </c>
      <c r="AB373" s="184">
        <f t="shared" si="51"/>
        <v>0</v>
      </c>
      <c r="AC373" s="184">
        <f t="shared" si="52"/>
        <v>0</v>
      </c>
      <c r="AD373" s="184">
        <f t="shared" si="46"/>
        <v>0</v>
      </c>
      <c r="AE373" s="184">
        <f t="shared" si="53"/>
        <v>0</v>
      </c>
      <c r="AF373" s="186">
        <v>8.9</v>
      </c>
      <c r="AG373" s="187" t="str">
        <f t="shared" si="54"/>
        <v>2400215</v>
      </c>
      <c r="AH373" s="195" t="s">
        <v>55</v>
      </c>
      <c r="AI373" s="1" t="str">
        <f t="shared" si="55"/>
        <v>DIFF</v>
      </c>
    </row>
    <row r="374" spans="1:35" ht="26.25" customHeight="1" x14ac:dyDescent="0.25">
      <c r="A374" s="72" t="s">
        <v>193</v>
      </c>
      <c r="B374" s="74" t="s">
        <v>40</v>
      </c>
      <c r="C374" s="74" t="s">
        <v>95</v>
      </c>
      <c r="D374" s="74" t="s">
        <v>2298</v>
      </c>
      <c r="E374" s="103" t="s">
        <v>9037</v>
      </c>
      <c r="F374" s="75" t="s">
        <v>1081</v>
      </c>
      <c r="G374" s="75" t="s">
        <v>96</v>
      </c>
      <c r="H374" s="75" t="s">
        <v>12421</v>
      </c>
      <c r="I374" s="133" t="s">
        <v>222</v>
      </c>
      <c r="J374" s="77" t="s">
        <v>5153</v>
      </c>
      <c r="K374" s="129"/>
      <c r="L374" s="77"/>
      <c r="M374" s="129"/>
      <c r="N374" s="77" t="s">
        <v>1484</v>
      </c>
      <c r="O374" s="77" t="s">
        <v>1386</v>
      </c>
      <c r="P374" s="77" t="s">
        <v>5154</v>
      </c>
      <c r="Q374" s="81" t="s">
        <v>12420</v>
      </c>
      <c r="R374" s="81" t="s">
        <v>14197</v>
      </c>
      <c r="S374" s="82" t="s">
        <v>213</v>
      </c>
      <c r="T374" s="77" t="s">
        <v>223</v>
      </c>
      <c r="U374" s="21"/>
      <c r="V374" s="21"/>
      <c r="W374" s="20" t="str">
        <f>VLOOKUP(TRIM(X374),X10:Y159,2,FALSE)</f>
        <v>Andy</v>
      </c>
      <c r="X374" s="184" t="str">
        <f t="shared" si="47"/>
        <v>19.5</v>
      </c>
      <c r="Y374" s="184">
        <f t="shared" si="48"/>
        <v>0</v>
      </c>
      <c r="Z374" s="184">
        <f t="shared" si="49"/>
        <v>0</v>
      </c>
      <c r="AA374" s="184">
        <f t="shared" si="50"/>
        <v>8</v>
      </c>
      <c r="AB374" s="184">
        <f t="shared" si="51"/>
        <v>0</v>
      </c>
      <c r="AC374" s="184">
        <f t="shared" si="52"/>
        <v>0</v>
      </c>
      <c r="AD374" s="184">
        <f t="shared" si="46"/>
        <v>0</v>
      </c>
      <c r="AE374" s="184">
        <f t="shared" si="53"/>
        <v>0</v>
      </c>
      <c r="AF374" s="186">
        <v>8.9</v>
      </c>
      <c r="AG374" s="187" t="str">
        <f t="shared" si="54"/>
        <v>2400216</v>
      </c>
      <c r="AH374" s="195" t="s">
        <v>55</v>
      </c>
      <c r="AI374" s="1" t="str">
        <f t="shared" si="55"/>
        <v>DIFF</v>
      </c>
    </row>
    <row r="375" spans="1:35" ht="26.25" customHeight="1" x14ac:dyDescent="0.25">
      <c r="A375" s="72" t="s">
        <v>193</v>
      </c>
      <c r="B375" s="74" t="s">
        <v>40</v>
      </c>
      <c r="C375" s="74" t="s">
        <v>95</v>
      </c>
      <c r="D375" s="74" t="s">
        <v>10677</v>
      </c>
      <c r="E375" s="103" t="s">
        <v>9038</v>
      </c>
      <c r="F375" s="75" t="s">
        <v>1081</v>
      </c>
      <c r="G375" s="75" t="s">
        <v>96</v>
      </c>
      <c r="H375" s="75" t="s">
        <v>2897</v>
      </c>
      <c r="I375" s="133" t="s">
        <v>222</v>
      </c>
      <c r="J375" s="77" t="s">
        <v>11317</v>
      </c>
      <c r="K375" s="129"/>
      <c r="L375" s="77"/>
      <c r="M375" s="129"/>
      <c r="N375" s="77" t="s">
        <v>1465</v>
      </c>
      <c r="O375" s="77" t="s">
        <v>1386</v>
      </c>
      <c r="P375" s="77" t="s">
        <v>8816</v>
      </c>
      <c r="Q375" s="81" t="s">
        <v>12422</v>
      </c>
      <c r="R375" s="81" t="s">
        <v>403</v>
      </c>
      <c r="S375" s="82" t="s">
        <v>403</v>
      </c>
      <c r="T375" s="77" t="s">
        <v>223</v>
      </c>
      <c r="U375" s="21"/>
      <c r="V375" s="21"/>
      <c r="W375" s="20" t="str">
        <f>VLOOKUP(TRIM(X375),X10:Y159,2,FALSE)</f>
        <v>Dario</v>
      </c>
      <c r="X375" s="184" t="str">
        <f t="shared" si="47"/>
        <v>19.12</v>
      </c>
      <c r="Y375" s="184">
        <f t="shared" si="48"/>
        <v>0</v>
      </c>
      <c r="Z375" s="184">
        <f t="shared" si="49"/>
        <v>0</v>
      </c>
      <c r="AA375" s="184">
        <f t="shared" si="50"/>
        <v>8</v>
      </c>
      <c r="AB375" s="184">
        <f t="shared" si="51"/>
        <v>0</v>
      </c>
      <c r="AC375" s="184">
        <f t="shared" si="52"/>
        <v>0</v>
      </c>
      <c r="AD375" s="184">
        <f t="shared" si="46"/>
        <v>0</v>
      </c>
      <c r="AE375" s="184">
        <f t="shared" si="53"/>
        <v>0</v>
      </c>
      <c r="AF375" s="186">
        <v>8.9</v>
      </c>
      <c r="AG375" s="187" t="str">
        <f t="shared" si="54"/>
        <v>2400217</v>
      </c>
      <c r="AH375" s="195" t="s">
        <v>55</v>
      </c>
      <c r="AI375" s="1" t="str">
        <f t="shared" si="55"/>
        <v>DIFF</v>
      </c>
    </row>
    <row r="376" spans="1:35" ht="26.25" customHeight="1" x14ac:dyDescent="0.25">
      <c r="A376" s="72" t="s">
        <v>193</v>
      </c>
      <c r="B376" s="74" t="s">
        <v>40</v>
      </c>
      <c r="C376" s="74" t="s">
        <v>95</v>
      </c>
      <c r="D376" s="74" t="s">
        <v>10677</v>
      </c>
      <c r="E376" s="103" t="s">
        <v>9039</v>
      </c>
      <c r="F376" s="75" t="s">
        <v>1081</v>
      </c>
      <c r="G376" s="75" t="s">
        <v>96</v>
      </c>
      <c r="H376" s="75" t="s">
        <v>12424</v>
      </c>
      <c r="I376" s="133" t="s">
        <v>222</v>
      </c>
      <c r="J376" s="77" t="s">
        <v>11317</v>
      </c>
      <c r="K376" s="129"/>
      <c r="L376" s="77"/>
      <c r="M376" s="129"/>
      <c r="N376" s="77" t="s">
        <v>1465</v>
      </c>
      <c r="O376" s="77" t="s">
        <v>1386</v>
      </c>
      <c r="P376" s="77" t="s">
        <v>8816</v>
      </c>
      <c r="Q376" s="81" t="s">
        <v>12423</v>
      </c>
      <c r="R376" s="81" t="s">
        <v>14198</v>
      </c>
      <c r="S376" s="82" t="s">
        <v>213</v>
      </c>
      <c r="T376" s="77" t="s">
        <v>223</v>
      </c>
      <c r="U376" s="21"/>
      <c r="V376" s="21"/>
      <c r="W376" s="20" t="str">
        <f>VLOOKUP(TRIM(X376),X10:Y159,2,FALSE)</f>
        <v>Dario</v>
      </c>
      <c r="X376" s="184" t="str">
        <f t="shared" si="47"/>
        <v>19.12</v>
      </c>
      <c r="Y376" s="184">
        <f t="shared" si="48"/>
        <v>0</v>
      </c>
      <c r="Z376" s="184">
        <f t="shared" si="49"/>
        <v>0</v>
      </c>
      <c r="AA376" s="184">
        <f t="shared" si="50"/>
        <v>8</v>
      </c>
      <c r="AB376" s="184">
        <f t="shared" si="51"/>
        <v>0</v>
      </c>
      <c r="AC376" s="184">
        <f t="shared" si="52"/>
        <v>0</v>
      </c>
      <c r="AD376" s="184">
        <f t="shared" si="46"/>
        <v>0</v>
      </c>
      <c r="AE376" s="184">
        <f t="shared" si="53"/>
        <v>0</v>
      </c>
      <c r="AF376" s="186">
        <v>8.9</v>
      </c>
      <c r="AG376" s="187" t="str">
        <f t="shared" si="54"/>
        <v>2400218</v>
      </c>
      <c r="AH376" s="195" t="s">
        <v>55</v>
      </c>
      <c r="AI376" s="1" t="str">
        <f t="shared" si="55"/>
        <v>DIFF</v>
      </c>
    </row>
    <row r="377" spans="1:35" ht="26.25" customHeight="1" x14ac:dyDescent="0.25">
      <c r="A377" s="72" t="s">
        <v>193</v>
      </c>
      <c r="B377" s="74" t="s">
        <v>40</v>
      </c>
      <c r="C377" s="74" t="s">
        <v>95</v>
      </c>
      <c r="D377" s="74" t="s">
        <v>10677</v>
      </c>
      <c r="E377" s="103" t="s">
        <v>9040</v>
      </c>
      <c r="F377" s="75" t="s">
        <v>1081</v>
      </c>
      <c r="G377" s="75" t="s">
        <v>96</v>
      </c>
      <c r="H377" s="75" t="s">
        <v>12425</v>
      </c>
      <c r="I377" s="133" t="s">
        <v>222</v>
      </c>
      <c r="J377" s="77" t="s">
        <v>11317</v>
      </c>
      <c r="K377" s="129"/>
      <c r="L377" s="77"/>
      <c r="M377" s="129"/>
      <c r="N377" s="77" t="s">
        <v>1465</v>
      </c>
      <c r="O377" s="77" t="s">
        <v>1386</v>
      </c>
      <c r="P377" s="77" t="s">
        <v>8816</v>
      </c>
      <c r="Q377" s="81" t="s">
        <v>12423</v>
      </c>
      <c r="R377" s="81" t="s">
        <v>14199</v>
      </c>
      <c r="S377" s="82" t="s">
        <v>209</v>
      </c>
      <c r="T377" s="77" t="s">
        <v>223</v>
      </c>
      <c r="U377" s="21"/>
      <c r="V377" s="21"/>
      <c r="W377" s="20" t="str">
        <f>VLOOKUP(TRIM(X377),X10:Y159,2,FALSE)</f>
        <v>Dario</v>
      </c>
      <c r="X377" s="184" t="str">
        <f t="shared" si="47"/>
        <v>19.12</v>
      </c>
      <c r="Y377" s="184">
        <f t="shared" si="48"/>
        <v>0</v>
      </c>
      <c r="Z377" s="184">
        <f t="shared" si="49"/>
        <v>0</v>
      </c>
      <c r="AA377" s="184">
        <f t="shared" si="50"/>
        <v>8</v>
      </c>
      <c r="AB377" s="184">
        <f t="shared" si="51"/>
        <v>0</v>
      </c>
      <c r="AC377" s="184">
        <f t="shared" si="52"/>
        <v>0</v>
      </c>
      <c r="AD377" s="184">
        <f t="shared" si="46"/>
        <v>0</v>
      </c>
      <c r="AE377" s="184">
        <f t="shared" si="53"/>
        <v>0</v>
      </c>
      <c r="AF377" s="186">
        <v>8.9</v>
      </c>
      <c r="AG377" s="187" t="str">
        <f t="shared" si="54"/>
        <v>2400219</v>
      </c>
      <c r="AH377" s="195" t="s">
        <v>55</v>
      </c>
      <c r="AI377" s="1" t="str">
        <f t="shared" si="55"/>
        <v>DIFF</v>
      </c>
    </row>
    <row r="378" spans="1:35" ht="26.25" customHeight="1" x14ac:dyDescent="0.25">
      <c r="A378" s="72" t="s">
        <v>193</v>
      </c>
      <c r="B378" s="74" t="s">
        <v>40</v>
      </c>
      <c r="C378" s="74" t="s">
        <v>95</v>
      </c>
      <c r="D378" s="74" t="s">
        <v>10671</v>
      </c>
      <c r="E378" s="103" t="s">
        <v>9041</v>
      </c>
      <c r="F378" s="75" t="s">
        <v>1081</v>
      </c>
      <c r="G378" s="75" t="s">
        <v>96</v>
      </c>
      <c r="H378" s="75" t="s">
        <v>2897</v>
      </c>
      <c r="I378" s="133" t="s">
        <v>222</v>
      </c>
      <c r="J378" s="77" t="s">
        <v>11260</v>
      </c>
      <c r="K378" s="129"/>
      <c r="L378" s="77"/>
      <c r="M378" s="129"/>
      <c r="N378" s="77" t="s">
        <v>1465</v>
      </c>
      <c r="O378" s="77" t="s">
        <v>1386</v>
      </c>
      <c r="P378" s="77" t="s">
        <v>11261</v>
      </c>
      <c r="Q378" s="81" t="s">
        <v>12422</v>
      </c>
      <c r="R378" s="81" t="s">
        <v>403</v>
      </c>
      <c r="S378" s="82" t="s">
        <v>403</v>
      </c>
      <c r="T378" s="77" t="s">
        <v>223</v>
      </c>
      <c r="U378" s="21"/>
      <c r="V378" s="21"/>
      <c r="W378" s="20" t="str">
        <f>VLOOKUP(TRIM(X378),X10:Y159,2,FALSE)</f>
        <v>Dario</v>
      </c>
      <c r="X378" s="184" t="str">
        <f t="shared" si="47"/>
        <v>19.6</v>
      </c>
      <c r="Y378" s="184">
        <f t="shared" si="48"/>
        <v>0</v>
      </c>
      <c r="Z378" s="184">
        <f t="shared" si="49"/>
        <v>0</v>
      </c>
      <c r="AA378" s="184">
        <f t="shared" si="50"/>
        <v>8</v>
      </c>
      <c r="AB378" s="184">
        <f t="shared" si="51"/>
        <v>0</v>
      </c>
      <c r="AC378" s="184">
        <f t="shared" si="52"/>
        <v>0</v>
      </c>
      <c r="AD378" s="184">
        <f t="shared" si="46"/>
        <v>0</v>
      </c>
      <c r="AE378" s="184">
        <f t="shared" si="53"/>
        <v>0</v>
      </c>
      <c r="AF378" s="186">
        <v>8.9</v>
      </c>
      <c r="AG378" s="187" t="str">
        <f t="shared" si="54"/>
        <v>2400220</v>
      </c>
      <c r="AH378" s="195" t="s">
        <v>55</v>
      </c>
      <c r="AI378" s="1" t="str">
        <f t="shared" si="55"/>
        <v>DIFF</v>
      </c>
    </row>
    <row r="379" spans="1:35" ht="26.25" customHeight="1" x14ac:dyDescent="0.25">
      <c r="A379" s="72" t="s">
        <v>193</v>
      </c>
      <c r="B379" s="74" t="s">
        <v>40</v>
      </c>
      <c r="C379" s="74" t="s">
        <v>95</v>
      </c>
      <c r="D379" s="74" t="s">
        <v>10671</v>
      </c>
      <c r="E379" s="103" t="s">
        <v>9042</v>
      </c>
      <c r="F379" s="75" t="s">
        <v>1081</v>
      </c>
      <c r="G379" s="75" t="s">
        <v>96</v>
      </c>
      <c r="H379" s="75" t="s">
        <v>12427</v>
      </c>
      <c r="I379" s="133" t="s">
        <v>222</v>
      </c>
      <c r="J379" s="77" t="s">
        <v>11260</v>
      </c>
      <c r="K379" s="129"/>
      <c r="L379" s="77"/>
      <c r="M379" s="129"/>
      <c r="N379" s="77" t="s">
        <v>1465</v>
      </c>
      <c r="O379" s="77" t="s">
        <v>1386</v>
      </c>
      <c r="P379" s="77" t="s">
        <v>11261</v>
      </c>
      <c r="Q379" s="81" t="s">
        <v>12426</v>
      </c>
      <c r="R379" s="81" t="s">
        <v>403</v>
      </c>
      <c r="S379" s="82" t="s">
        <v>403</v>
      </c>
      <c r="T379" s="77" t="s">
        <v>223</v>
      </c>
      <c r="U379" s="21"/>
      <c r="V379" s="21"/>
      <c r="W379" s="20" t="str">
        <f>VLOOKUP(TRIM(X379),X10:Y159,2,FALSE)</f>
        <v>Dario</v>
      </c>
      <c r="X379" s="184" t="str">
        <f t="shared" si="47"/>
        <v>19.6</v>
      </c>
      <c r="Y379" s="184">
        <f t="shared" si="48"/>
        <v>0</v>
      </c>
      <c r="Z379" s="184">
        <f t="shared" si="49"/>
        <v>0</v>
      </c>
      <c r="AA379" s="184">
        <f t="shared" si="50"/>
        <v>8</v>
      </c>
      <c r="AB379" s="184">
        <f t="shared" si="51"/>
        <v>0</v>
      </c>
      <c r="AC379" s="184">
        <f t="shared" si="52"/>
        <v>0</v>
      </c>
      <c r="AD379" s="184">
        <f t="shared" si="46"/>
        <v>0</v>
      </c>
      <c r="AE379" s="184">
        <f t="shared" si="53"/>
        <v>0</v>
      </c>
      <c r="AF379" s="186">
        <v>8.9</v>
      </c>
      <c r="AG379" s="187" t="str">
        <f t="shared" si="54"/>
        <v>2400221</v>
      </c>
      <c r="AH379" s="195" t="s">
        <v>55</v>
      </c>
      <c r="AI379" s="1" t="str">
        <f t="shared" si="55"/>
        <v>DIFF</v>
      </c>
    </row>
    <row r="380" spans="1:35" ht="26.25" customHeight="1" x14ac:dyDescent="0.25">
      <c r="A380" s="72" t="s">
        <v>193</v>
      </c>
      <c r="B380" s="74" t="s">
        <v>40</v>
      </c>
      <c r="C380" s="74" t="s">
        <v>95</v>
      </c>
      <c r="D380" s="74" t="s">
        <v>10671</v>
      </c>
      <c r="E380" s="103" t="s">
        <v>9043</v>
      </c>
      <c r="F380" s="75" t="s">
        <v>1081</v>
      </c>
      <c r="G380" s="75" t="s">
        <v>96</v>
      </c>
      <c r="H380" s="75" t="s">
        <v>12428</v>
      </c>
      <c r="I380" s="133" t="s">
        <v>222</v>
      </c>
      <c r="J380" s="77" t="s">
        <v>11260</v>
      </c>
      <c r="K380" s="129"/>
      <c r="L380" s="77"/>
      <c r="M380" s="129"/>
      <c r="N380" s="77" t="s">
        <v>1465</v>
      </c>
      <c r="O380" s="77" t="s">
        <v>1386</v>
      </c>
      <c r="P380" s="77" t="s">
        <v>11261</v>
      </c>
      <c r="Q380" s="81" t="s">
        <v>12426</v>
      </c>
      <c r="R380" s="81" t="s">
        <v>195</v>
      </c>
      <c r="S380" s="82" t="s">
        <v>195</v>
      </c>
      <c r="T380" s="77" t="s">
        <v>223</v>
      </c>
      <c r="U380" s="21"/>
      <c r="V380" s="21"/>
      <c r="W380" s="20" t="str">
        <f>VLOOKUP(TRIM(X380),X10:Y159,2,FALSE)</f>
        <v>Dario</v>
      </c>
      <c r="X380" s="184" t="str">
        <f t="shared" si="47"/>
        <v>19.6</v>
      </c>
      <c r="Y380" s="184">
        <f t="shared" si="48"/>
        <v>0</v>
      </c>
      <c r="Z380" s="184">
        <f t="shared" si="49"/>
        <v>0</v>
      </c>
      <c r="AA380" s="184">
        <f t="shared" si="50"/>
        <v>8</v>
      </c>
      <c r="AB380" s="184">
        <f t="shared" si="51"/>
        <v>0</v>
      </c>
      <c r="AC380" s="184">
        <f t="shared" si="52"/>
        <v>0</v>
      </c>
      <c r="AD380" s="184">
        <f t="shared" si="46"/>
        <v>0</v>
      </c>
      <c r="AE380" s="184">
        <f t="shared" si="53"/>
        <v>0</v>
      </c>
      <c r="AF380" s="186">
        <v>8.9</v>
      </c>
      <c r="AG380" s="187" t="str">
        <f t="shared" si="54"/>
        <v>2400222</v>
      </c>
      <c r="AH380" s="195" t="s">
        <v>55</v>
      </c>
      <c r="AI380" s="1" t="str">
        <f t="shared" si="55"/>
        <v>DIFF</v>
      </c>
    </row>
    <row r="381" spans="1:35" ht="26.25" customHeight="1" x14ac:dyDescent="0.25">
      <c r="A381" s="72" t="s">
        <v>193</v>
      </c>
      <c r="B381" s="74" t="s">
        <v>40</v>
      </c>
      <c r="C381" s="74" t="s">
        <v>95</v>
      </c>
      <c r="D381" s="74" t="s">
        <v>2301</v>
      </c>
      <c r="E381" s="103" t="s">
        <v>9044</v>
      </c>
      <c r="F381" s="75" t="s">
        <v>1765</v>
      </c>
      <c r="G381" s="75" t="s">
        <v>96</v>
      </c>
      <c r="H381" s="75" t="s">
        <v>12430</v>
      </c>
      <c r="I381" s="133" t="s">
        <v>12429</v>
      </c>
      <c r="J381" s="77"/>
      <c r="K381" s="129"/>
      <c r="L381" s="77"/>
      <c r="M381" s="129"/>
      <c r="N381" s="77"/>
      <c r="O381" s="77" t="s">
        <v>1386</v>
      </c>
      <c r="P381" s="77"/>
      <c r="Q381" s="81" t="s">
        <v>11318</v>
      </c>
      <c r="R381" s="81" t="s">
        <v>15026</v>
      </c>
      <c r="S381" s="82" t="s">
        <v>213</v>
      </c>
      <c r="T381" s="77" t="s">
        <v>223</v>
      </c>
      <c r="U381" s="21"/>
      <c r="V381" s="21"/>
      <c r="W381" s="20" t="str">
        <f>VLOOKUP(TRIM(X381),X10:Y159,2,FALSE)</f>
        <v>Andy</v>
      </c>
      <c r="X381" s="184" t="str">
        <f t="shared" si="47"/>
        <v>30.2</v>
      </c>
      <c r="Y381" s="184">
        <f t="shared" si="48"/>
        <v>0</v>
      </c>
      <c r="Z381" s="184">
        <f t="shared" si="49"/>
        <v>0</v>
      </c>
      <c r="AA381" s="184">
        <f t="shared" si="50"/>
        <v>39</v>
      </c>
      <c r="AB381" s="184">
        <f t="shared" si="51"/>
        <v>0</v>
      </c>
      <c r="AC381" s="184">
        <f t="shared" si="52"/>
        <v>0</v>
      </c>
      <c r="AD381" s="184">
        <f t="shared" si="46"/>
        <v>0</v>
      </c>
      <c r="AE381" s="184">
        <f t="shared" si="53"/>
        <v>0</v>
      </c>
      <c r="AF381" s="186">
        <v>8.1</v>
      </c>
      <c r="AG381" s="187" t="str">
        <f t="shared" si="54"/>
        <v>2400223</v>
      </c>
      <c r="AH381" s="195" t="s">
        <v>65</v>
      </c>
      <c r="AI381" s="1" t="str">
        <f t="shared" si="55"/>
        <v>DIFF</v>
      </c>
    </row>
    <row r="382" spans="1:35" ht="26.25" customHeight="1" x14ac:dyDescent="0.25">
      <c r="A382" s="72" t="s">
        <v>193</v>
      </c>
      <c r="B382" s="74" t="s">
        <v>40</v>
      </c>
      <c r="C382" s="74" t="s">
        <v>95</v>
      </c>
      <c r="D382" s="74" t="s">
        <v>2301</v>
      </c>
      <c r="E382" s="103" t="s">
        <v>9045</v>
      </c>
      <c r="F382" s="75" t="s">
        <v>393</v>
      </c>
      <c r="G382" s="75" t="s">
        <v>101</v>
      </c>
      <c r="H382" s="75" t="s">
        <v>12432</v>
      </c>
      <c r="I382" s="133" t="s">
        <v>222</v>
      </c>
      <c r="J382" s="77"/>
      <c r="K382" s="129"/>
      <c r="L382" s="77"/>
      <c r="M382" s="129"/>
      <c r="N382" s="77"/>
      <c r="O382" s="77" t="s">
        <v>1386</v>
      </c>
      <c r="P382" s="77"/>
      <c r="Q382" s="81" t="s">
        <v>12431</v>
      </c>
      <c r="R382" s="81" t="s">
        <v>195</v>
      </c>
      <c r="S382" s="82" t="s">
        <v>195</v>
      </c>
      <c r="T382" s="77" t="s">
        <v>223</v>
      </c>
      <c r="U382" s="21"/>
      <c r="V382" s="21"/>
      <c r="W382" s="20" t="str">
        <f>VLOOKUP(TRIM(X382),X10:Y159,2,FALSE)</f>
        <v>Andy</v>
      </c>
      <c r="X382" s="184" t="str">
        <f t="shared" si="47"/>
        <v>30.2</v>
      </c>
      <c r="Y382" s="184">
        <f t="shared" si="48"/>
        <v>0</v>
      </c>
      <c r="Z382" s="184">
        <f t="shared" si="49"/>
        <v>0</v>
      </c>
      <c r="AA382" s="184">
        <f t="shared" si="50"/>
        <v>8</v>
      </c>
      <c r="AB382" s="184">
        <f t="shared" si="51"/>
        <v>0</v>
      </c>
      <c r="AC382" s="184">
        <f t="shared" si="52"/>
        <v>0</v>
      </c>
      <c r="AD382" s="184">
        <f t="shared" si="46"/>
        <v>0</v>
      </c>
      <c r="AE382" s="184">
        <f t="shared" si="53"/>
        <v>0</v>
      </c>
      <c r="AF382" s="190" t="s">
        <v>186</v>
      </c>
      <c r="AG382" s="187" t="str">
        <f t="shared" si="54"/>
        <v>2400224</v>
      </c>
      <c r="AH382" s="195" t="s">
        <v>65</v>
      </c>
      <c r="AI382" s="1" t="str">
        <f t="shared" si="55"/>
        <v>DIFF</v>
      </c>
    </row>
    <row r="383" spans="1:35" ht="26.25" customHeight="1" x14ac:dyDescent="0.25">
      <c r="A383" s="72" t="s">
        <v>193</v>
      </c>
      <c r="B383" s="74" t="s">
        <v>40</v>
      </c>
      <c r="C383" s="74" t="s">
        <v>95</v>
      </c>
      <c r="D383" s="74" t="s">
        <v>2301</v>
      </c>
      <c r="E383" s="103" t="s">
        <v>9046</v>
      </c>
      <c r="F383" s="75" t="s">
        <v>393</v>
      </c>
      <c r="G383" s="75" t="s">
        <v>101</v>
      </c>
      <c r="H383" s="75" t="s">
        <v>12434</v>
      </c>
      <c r="I383" s="133" t="s">
        <v>11319</v>
      </c>
      <c r="J383" s="77"/>
      <c r="K383" s="129"/>
      <c r="L383" s="77"/>
      <c r="M383" s="129"/>
      <c r="N383" s="77"/>
      <c r="O383" s="77" t="s">
        <v>1386</v>
      </c>
      <c r="P383" s="77"/>
      <c r="Q383" s="81" t="s">
        <v>12433</v>
      </c>
      <c r="R383" s="81" t="s">
        <v>195</v>
      </c>
      <c r="S383" s="82" t="s">
        <v>195</v>
      </c>
      <c r="T383" s="77" t="s">
        <v>223</v>
      </c>
      <c r="U383" s="21"/>
      <c r="V383" s="21"/>
      <c r="W383" s="20" t="str">
        <f>VLOOKUP(TRIM(X383),X10:Y159,2,FALSE)</f>
        <v>Andy</v>
      </c>
      <c r="X383" s="184" t="str">
        <f t="shared" si="47"/>
        <v>30.2</v>
      </c>
      <c r="Y383" s="184">
        <f t="shared" si="48"/>
        <v>0</v>
      </c>
      <c r="Z383" s="184">
        <f t="shared" si="49"/>
        <v>0</v>
      </c>
      <c r="AA383" s="184">
        <f t="shared" si="50"/>
        <v>22</v>
      </c>
      <c r="AB383" s="184">
        <f t="shared" si="51"/>
        <v>0</v>
      </c>
      <c r="AC383" s="184">
        <f t="shared" si="52"/>
        <v>0</v>
      </c>
      <c r="AD383" s="184">
        <f t="shared" si="46"/>
        <v>0</v>
      </c>
      <c r="AE383" s="184">
        <f t="shared" si="53"/>
        <v>0</v>
      </c>
      <c r="AF383" s="190" t="s">
        <v>186</v>
      </c>
      <c r="AG383" s="187" t="str">
        <f t="shared" si="54"/>
        <v>2400225</v>
      </c>
      <c r="AH383" s="195" t="s">
        <v>65</v>
      </c>
      <c r="AI383" s="1" t="str">
        <f t="shared" si="55"/>
        <v>DIFF</v>
      </c>
    </row>
    <row r="384" spans="1:35" ht="26.25" customHeight="1" x14ac:dyDescent="0.25">
      <c r="A384" s="72" t="s">
        <v>193</v>
      </c>
      <c r="B384" s="74" t="s">
        <v>40</v>
      </c>
      <c r="C384" s="74" t="s">
        <v>95</v>
      </c>
      <c r="D384" s="74" t="s">
        <v>10675</v>
      </c>
      <c r="E384" s="103" t="s">
        <v>9047</v>
      </c>
      <c r="F384" s="75" t="s">
        <v>1081</v>
      </c>
      <c r="G384" s="75" t="s">
        <v>96</v>
      </c>
      <c r="H384" s="75" t="s">
        <v>12436</v>
      </c>
      <c r="I384" s="133" t="s">
        <v>11320</v>
      </c>
      <c r="J384" s="77" t="s">
        <v>11240</v>
      </c>
      <c r="K384" s="129"/>
      <c r="L384" s="77"/>
      <c r="M384" s="129"/>
      <c r="N384" s="77" t="s">
        <v>1465</v>
      </c>
      <c r="O384" s="77" t="s">
        <v>1386</v>
      </c>
      <c r="P384" s="77" t="s">
        <v>11241</v>
      </c>
      <c r="Q384" s="81" t="s">
        <v>12435</v>
      </c>
      <c r="R384" s="81" t="s">
        <v>194</v>
      </c>
      <c r="S384" s="82" t="s">
        <v>194</v>
      </c>
      <c r="T384" s="77" t="s">
        <v>223</v>
      </c>
      <c r="U384" s="21"/>
      <c r="V384" s="21"/>
      <c r="W384" s="20" t="str">
        <f>VLOOKUP(TRIM(X384),X10:Y159,2,FALSE)</f>
        <v>Wanqiang</v>
      </c>
      <c r="X384" s="184" t="str">
        <f t="shared" si="47"/>
        <v>19.10</v>
      </c>
      <c r="Y384" s="184">
        <f t="shared" si="48"/>
        <v>0</v>
      </c>
      <c r="Z384" s="184">
        <f t="shared" si="49"/>
        <v>1</v>
      </c>
      <c r="AA384" s="184">
        <f t="shared" si="50"/>
        <v>24</v>
      </c>
      <c r="AB384" s="184">
        <f t="shared" si="51"/>
        <v>0</v>
      </c>
      <c r="AC384" s="184">
        <f t="shared" si="52"/>
        <v>0</v>
      </c>
      <c r="AD384" s="184">
        <f t="shared" si="46"/>
        <v>0</v>
      </c>
      <c r="AE384" s="184">
        <f t="shared" si="53"/>
        <v>0</v>
      </c>
      <c r="AF384" s="186">
        <v>99</v>
      </c>
      <c r="AG384" s="187" t="str">
        <f t="shared" si="54"/>
        <v>2400226</v>
      </c>
      <c r="AH384" s="195" t="s">
        <v>81</v>
      </c>
      <c r="AI384" s="1" t="str">
        <f t="shared" si="55"/>
        <v>DIFF</v>
      </c>
    </row>
    <row r="385" spans="1:35" ht="26.25" customHeight="1" x14ac:dyDescent="0.25">
      <c r="A385" s="72" t="s">
        <v>193</v>
      </c>
      <c r="B385" s="74" t="s">
        <v>40</v>
      </c>
      <c r="C385" s="74" t="s">
        <v>95</v>
      </c>
      <c r="D385" s="74" t="s">
        <v>10675</v>
      </c>
      <c r="E385" s="103" t="s">
        <v>9048</v>
      </c>
      <c r="F385" s="75" t="s">
        <v>1081</v>
      </c>
      <c r="G385" s="75" t="s">
        <v>96</v>
      </c>
      <c r="H385" s="75" t="s">
        <v>12438</v>
      </c>
      <c r="I385" s="133" t="s">
        <v>11320</v>
      </c>
      <c r="J385" s="77" t="s">
        <v>11240</v>
      </c>
      <c r="K385" s="129"/>
      <c r="L385" s="77"/>
      <c r="M385" s="129"/>
      <c r="N385" s="77" t="s">
        <v>1465</v>
      </c>
      <c r="O385" s="77" t="s">
        <v>1386</v>
      </c>
      <c r="P385" s="77" t="s">
        <v>11241</v>
      </c>
      <c r="Q385" s="81" t="s">
        <v>12437</v>
      </c>
      <c r="R385" s="81" t="s">
        <v>14200</v>
      </c>
      <c r="S385" s="82" t="s">
        <v>213</v>
      </c>
      <c r="T385" s="77" t="s">
        <v>223</v>
      </c>
      <c r="U385" s="21"/>
      <c r="V385" s="21"/>
      <c r="W385" s="20" t="str">
        <f>VLOOKUP(TRIM(X385),X10:Y159,2,FALSE)</f>
        <v>Wanqiang</v>
      </c>
      <c r="X385" s="184" t="str">
        <f t="shared" si="47"/>
        <v>19.10</v>
      </c>
      <c r="Y385" s="184">
        <f t="shared" si="48"/>
        <v>0</v>
      </c>
      <c r="Z385" s="184">
        <f t="shared" si="49"/>
        <v>0</v>
      </c>
      <c r="AA385" s="184">
        <f t="shared" si="50"/>
        <v>24</v>
      </c>
      <c r="AB385" s="184">
        <f t="shared" si="51"/>
        <v>0</v>
      </c>
      <c r="AC385" s="184">
        <f t="shared" si="52"/>
        <v>0</v>
      </c>
      <c r="AD385" s="184">
        <f t="shared" si="46"/>
        <v>0</v>
      </c>
      <c r="AE385" s="184">
        <f t="shared" si="53"/>
        <v>0</v>
      </c>
      <c r="AF385" s="186" t="s">
        <v>1001</v>
      </c>
      <c r="AG385" s="187" t="str">
        <f t="shared" si="54"/>
        <v>2400227</v>
      </c>
      <c r="AH385" s="195" t="s">
        <v>81</v>
      </c>
      <c r="AI385" s="1" t="str">
        <f t="shared" si="55"/>
        <v>DIFF</v>
      </c>
    </row>
    <row r="386" spans="1:35" ht="26.25" customHeight="1" x14ac:dyDescent="0.25">
      <c r="A386" s="72" t="s">
        <v>193</v>
      </c>
      <c r="B386" s="74" t="s">
        <v>40</v>
      </c>
      <c r="C386" s="74" t="s">
        <v>95</v>
      </c>
      <c r="D386" s="74" t="s">
        <v>10675</v>
      </c>
      <c r="E386" s="103" t="s">
        <v>9049</v>
      </c>
      <c r="F386" s="75" t="s">
        <v>1081</v>
      </c>
      <c r="G386" s="75" t="s">
        <v>96</v>
      </c>
      <c r="H386" s="75" t="s">
        <v>12440</v>
      </c>
      <c r="I386" s="133" t="s">
        <v>11320</v>
      </c>
      <c r="J386" s="77" t="s">
        <v>11240</v>
      </c>
      <c r="K386" s="129"/>
      <c r="L386" s="77"/>
      <c r="M386" s="129"/>
      <c r="N386" s="77" t="s">
        <v>1465</v>
      </c>
      <c r="O386" s="77" t="s">
        <v>1386</v>
      </c>
      <c r="P386" s="77" t="s">
        <v>11241</v>
      </c>
      <c r="Q386" s="81" t="s">
        <v>12439</v>
      </c>
      <c r="R386" s="81" t="s">
        <v>14201</v>
      </c>
      <c r="S386" s="82" t="s">
        <v>213</v>
      </c>
      <c r="T386" s="77" t="s">
        <v>223</v>
      </c>
      <c r="U386" s="21"/>
      <c r="V386" s="21"/>
      <c r="W386" s="20" t="str">
        <f>VLOOKUP(TRIM(X386),X10:Y159,2,FALSE)</f>
        <v>Wanqiang</v>
      </c>
      <c r="X386" s="184" t="str">
        <f t="shared" si="47"/>
        <v>19.10</v>
      </c>
      <c r="Y386" s="184">
        <f t="shared" si="48"/>
        <v>0</v>
      </c>
      <c r="Z386" s="184">
        <f t="shared" si="49"/>
        <v>0</v>
      </c>
      <c r="AA386" s="184">
        <f t="shared" si="50"/>
        <v>24</v>
      </c>
      <c r="AB386" s="184">
        <f t="shared" si="51"/>
        <v>0</v>
      </c>
      <c r="AC386" s="184">
        <f t="shared" si="52"/>
        <v>0</v>
      </c>
      <c r="AD386" s="184">
        <f t="shared" si="46"/>
        <v>0</v>
      </c>
      <c r="AE386" s="184">
        <f t="shared" si="53"/>
        <v>0</v>
      </c>
      <c r="AF386" s="186">
        <v>8.2100000000000009</v>
      </c>
      <c r="AG386" s="187" t="str">
        <f t="shared" si="54"/>
        <v>2400228</v>
      </c>
      <c r="AH386" s="195" t="s">
        <v>1143</v>
      </c>
      <c r="AI386" s="1" t="str">
        <f t="shared" si="55"/>
        <v>DIFF</v>
      </c>
    </row>
    <row r="387" spans="1:35" ht="26.25" customHeight="1" x14ac:dyDescent="0.25">
      <c r="A387" s="72" t="s">
        <v>193</v>
      </c>
      <c r="B387" s="74" t="s">
        <v>40</v>
      </c>
      <c r="C387" s="74" t="s">
        <v>95</v>
      </c>
      <c r="D387" s="74" t="s">
        <v>10676</v>
      </c>
      <c r="E387" s="103" t="s">
        <v>9050</v>
      </c>
      <c r="F387" s="75" t="s">
        <v>1081</v>
      </c>
      <c r="G387" s="75" t="s">
        <v>96</v>
      </c>
      <c r="H387" s="75" t="s">
        <v>12441</v>
      </c>
      <c r="I387" s="133" t="s">
        <v>107</v>
      </c>
      <c r="J387" s="77" t="s">
        <v>11233</v>
      </c>
      <c r="K387" s="129"/>
      <c r="L387" s="77"/>
      <c r="M387" s="129"/>
      <c r="N387" s="77" t="s">
        <v>1465</v>
      </c>
      <c r="O387" s="77" t="s">
        <v>1386</v>
      </c>
      <c r="P387" s="77" t="s">
        <v>8810</v>
      </c>
      <c r="Q387" s="81" t="s">
        <v>12369</v>
      </c>
      <c r="R387" s="81" t="s">
        <v>403</v>
      </c>
      <c r="S387" s="82" t="s">
        <v>403</v>
      </c>
      <c r="T387" s="77" t="s">
        <v>11321</v>
      </c>
      <c r="U387" s="21"/>
      <c r="V387" s="21"/>
      <c r="W387" s="20" t="str">
        <f>VLOOKUP(TRIM(X387),X10:Y159,2,FALSE)</f>
        <v>Andy</v>
      </c>
      <c r="X387" s="184" t="str">
        <f t="shared" si="47"/>
        <v>19.11</v>
      </c>
      <c r="Y387" s="184">
        <f t="shared" si="48"/>
        <v>0</v>
      </c>
      <c r="Z387" s="184">
        <f t="shared" si="49"/>
        <v>0</v>
      </c>
      <c r="AA387" s="184">
        <f t="shared" si="50"/>
        <v>4</v>
      </c>
      <c r="AB387" s="184">
        <f t="shared" si="51"/>
        <v>0</v>
      </c>
      <c r="AC387" s="184">
        <f t="shared" si="52"/>
        <v>0</v>
      </c>
      <c r="AD387" s="184">
        <f t="shared" si="46"/>
        <v>0</v>
      </c>
      <c r="AE387" s="184">
        <f t="shared" si="53"/>
        <v>0</v>
      </c>
      <c r="AF387" s="186">
        <v>8.2100000000000009</v>
      </c>
      <c r="AG387" s="187" t="str">
        <f t="shared" si="54"/>
        <v>2400229</v>
      </c>
      <c r="AH387" s="195" t="s">
        <v>1143</v>
      </c>
      <c r="AI387" s="1" t="str">
        <f t="shared" si="55"/>
        <v>DIFF</v>
      </c>
    </row>
    <row r="388" spans="1:35" ht="26.25" customHeight="1" x14ac:dyDescent="0.25">
      <c r="A388" s="72" t="s">
        <v>193</v>
      </c>
      <c r="B388" s="74" t="s">
        <v>40</v>
      </c>
      <c r="C388" s="74" t="s">
        <v>95</v>
      </c>
      <c r="D388" s="74" t="s">
        <v>10676</v>
      </c>
      <c r="E388" s="103" t="s">
        <v>9051</v>
      </c>
      <c r="F388" s="75" t="s">
        <v>1081</v>
      </c>
      <c r="G388" s="75" t="s">
        <v>96</v>
      </c>
      <c r="H388" s="75" t="s">
        <v>12443</v>
      </c>
      <c r="I388" s="133" t="s">
        <v>107</v>
      </c>
      <c r="J388" s="77" t="s">
        <v>11233</v>
      </c>
      <c r="K388" s="129"/>
      <c r="L388" s="77"/>
      <c r="M388" s="129"/>
      <c r="N388" s="77" t="s">
        <v>1465</v>
      </c>
      <c r="O388" s="77" t="s">
        <v>1386</v>
      </c>
      <c r="P388" s="77" t="s">
        <v>8810</v>
      </c>
      <c r="Q388" s="81" t="s">
        <v>12442</v>
      </c>
      <c r="R388" s="81" t="s">
        <v>14202</v>
      </c>
      <c r="S388" s="82" t="s">
        <v>209</v>
      </c>
      <c r="T388" s="77" t="s">
        <v>11321</v>
      </c>
      <c r="U388" s="21"/>
      <c r="V388" s="21"/>
      <c r="W388" s="20" t="str">
        <f>VLOOKUP(TRIM(X388),X10:Y159,2,FALSE)</f>
        <v>Andy</v>
      </c>
      <c r="X388" s="184" t="str">
        <f t="shared" si="47"/>
        <v>19.11</v>
      </c>
      <c r="Y388" s="184">
        <f t="shared" si="48"/>
        <v>0</v>
      </c>
      <c r="Z388" s="184">
        <f t="shared" si="49"/>
        <v>0</v>
      </c>
      <c r="AA388" s="184">
        <f t="shared" si="50"/>
        <v>4</v>
      </c>
      <c r="AB388" s="184">
        <f t="shared" si="51"/>
        <v>0</v>
      </c>
      <c r="AC388" s="184">
        <f t="shared" si="52"/>
        <v>0</v>
      </c>
      <c r="AD388" s="184">
        <f t="shared" si="46"/>
        <v>0</v>
      </c>
      <c r="AE388" s="184">
        <f t="shared" si="53"/>
        <v>0</v>
      </c>
      <c r="AF388" s="186">
        <v>8.1199999999999992</v>
      </c>
      <c r="AG388" s="187" t="str">
        <f t="shared" si="54"/>
        <v>2400230</v>
      </c>
      <c r="AH388" s="195" t="s">
        <v>1143</v>
      </c>
      <c r="AI388" s="1" t="str">
        <f t="shared" si="55"/>
        <v>DIFF</v>
      </c>
    </row>
    <row r="389" spans="1:35" ht="26.25" customHeight="1" x14ac:dyDescent="0.25">
      <c r="A389" s="72" t="s">
        <v>193</v>
      </c>
      <c r="B389" s="74" t="s">
        <v>40</v>
      </c>
      <c r="C389" s="74" t="s">
        <v>95</v>
      </c>
      <c r="D389" s="74" t="s">
        <v>2297</v>
      </c>
      <c r="E389" s="103" t="s">
        <v>9052</v>
      </c>
      <c r="F389" s="75" t="s">
        <v>1081</v>
      </c>
      <c r="G389" s="75" t="s">
        <v>96</v>
      </c>
      <c r="H389" s="75" t="s">
        <v>6899</v>
      </c>
      <c r="I389" s="133" t="s">
        <v>215</v>
      </c>
      <c r="J389" s="77" t="s">
        <v>2411</v>
      </c>
      <c r="K389" s="129"/>
      <c r="L389" s="77"/>
      <c r="M389" s="129"/>
      <c r="N389" s="77" t="s">
        <v>11223</v>
      </c>
      <c r="O389" s="77" t="s">
        <v>1386</v>
      </c>
      <c r="P389" s="77" t="s">
        <v>2412</v>
      </c>
      <c r="Q389" s="81" t="s">
        <v>6898</v>
      </c>
      <c r="R389" s="81" t="s">
        <v>403</v>
      </c>
      <c r="S389" s="82" t="s">
        <v>403</v>
      </c>
      <c r="T389" s="77" t="s">
        <v>1262</v>
      </c>
      <c r="U389" s="21"/>
      <c r="V389" s="21"/>
      <c r="W389" s="20" t="str">
        <f>VLOOKUP(TRIM(X389),X10:Y159,2,FALSE)</f>
        <v>Dario</v>
      </c>
      <c r="X389" s="184" t="str">
        <f t="shared" si="47"/>
        <v>19.4</v>
      </c>
      <c r="Y389" s="184">
        <f t="shared" si="48"/>
        <v>0</v>
      </c>
      <c r="Z389" s="184">
        <f t="shared" si="49"/>
        <v>0</v>
      </c>
      <c r="AA389" s="184">
        <f t="shared" si="50"/>
        <v>4</v>
      </c>
      <c r="AB389" s="184">
        <f t="shared" si="51"/>
        <v>0</v>
      </c>
      <c r="AC389" s="184">
        <f t="shared" si="52"/>
        <v>0</v>
      </c>
      <c r="AD389" s="184">
        <f t="shared" si="46"/>
        <v>0</v>
      </c>
      <c r="AE389" s="184">
        <f t="shared" si="53"/>
        <v>0</v>
      </c>
      <c r="AF389" s="186">
        <v>8.1199999999999992</v>
      </c>
      <c r="AG389" s="187" t="str">
        <f t="shared" si="54"/>
        <v>2400231</v>
      </c>
      <c r="AH389" s="195" t="s">
        <v>1143</v>
      </c>
      <c r="AI389" s="1" t="str">
        <f t="shared" si="55"/>
        <v>DIFF</v>
      </c>
    </row>
    <row r="390" spans="1:35" ht="26.25" customHeight="1" x14ac:dyDescent="0.25">
      <c r="A390" s="72" t="s">
        <v>193</v>
      </c>
      <c r="B390" s="74" t="s">
        <v>40</v>
      </c>
      <c r="C390" s="74" t="s">
        <v>95</v>
      </c>
      <c r="D390" s="74" t="s">
        <v>2297</v>
      </c>
      <c r="E390" s="103" t="s">
        <v>9053</v>
      </c>
      <c r="F390" s="75" t="s">
        <v>1081</v>
      </c>
      <c r="G390" s="75" t="s">
        <v>96</v>
      </c>
      <c r="H390" s="75" t="s">
        <v>6901</v>
      </c>
      <c r="I390" s="133" t="s">
        <v>215</v>
      </c>
      <c r="J390" s="77" t="s">
        <v>2411</v>
      </c>
      <c r="K390" s="129"/>
      <c r="L390" s="77"/>
      <c r="M390" s="129"/>
      <c r="N390" s="77" t="s">
        <v>11223</v>
      </c>
      <c r="O390" s="77" t="s">
        <v>1386</v>
      </c>
      <c r="P390" s="77" t="s">
        <v>2412</v>
      </c>
      <c r="Q390" s="81" t="s">
        <v>6900</v>
      </c>
      <c r="R390" s="81" t="s">
        <v>195</v>
      </c>
      <c r="S390" s="82" t="s">
        <v>195</v>
      </c>
      <c r="T390" s="77" t="s">
        <v>1262</v>
      </c>
      <c r="U390" s="21"/>
      <c r="V390" s="21"/>
      <c r="W390" s="20" t="str">
        <f>VLOOKUP(TRIM(X390),X10:Y159,2,FALSE)</f>
        <v>Dario</v>
      </c>
      <c r="X390" s="184" t="str">
        <f t="shared" si="47"/>
        <v>19.4</v>
      </c>
      <c r="Y390" s="184">
        <f t="shared" si="48"/>
        <v>0</v>
      </c>
      <c r="Z390" s="184">
        <f t="shared" si="49"/>
        <v>0</v>
      </c>
      <c r="AA390" s="184">
        <f t="shared" si="50"/>
        <v>4</v>
      </c>
      <c r="AB390" s="184">
        <f t="shared" si="51"/>
        <v>0</v>
      </c>
      <c r="AC390" s="184">
        <f t="shared" si="52"/>
        <v>0</v>
      </c>
      <c r="AD390" s="184">
        <f t="shared" si="46"/>
        <v>0</v>
      </c>
      <c r="AE390" s="184">
        <f t="shared" si="53"/>
        <v>0</v>
      </c>
      <c r="AF390" s="186">
        <v>8.1199999999999992</v>
      </c>
      <c r="AG390" s="187" t="str">
        <f t="shared" si="54"/>
        <v>2400232</v>
      </c>
      <c r="AH390" s="195" t="s">
        <v>168</v>
      </c>
      <c r="AI390" s="1" t="str">
        <f t="shared" si="55"/>
        <v>DIFF</v>
      </c>
    </row>
    <row r="391" spans="1:35" ht="26.25" customHeight="1" x14ac:dyDescent="0.25">
      <c r="A391" s="72" t="s">
        <v>193</v>
      </c>
      <c r="B391" s="74" t="s">
        <v>40</v>
      </c>
      <c r="C391" s="74" t="s">
        <v>95</v>
      </c>
      <c r="D391" s="74" t="s">
        <v>2297</v>
      </c>
      <c r="E391" s="103" t="s">
        <v>9054</v>
      </c>
      <c r="F391" s="75" t="s">
        <v>1081</v>
      </c>
      <c r="G391" s="75" t="s">
        <v>96</v>
      </c>
      <c r="H391" s="75" t="s">
        <v>6904</v>
      </c>
      <c r="I391" s="133" t="s">
        <v>215</v>
      </c>
      <c r="J391" s="77" t="s">
        <v>2411</v>
      </c>
      <c r="K391" s="129"/>
      <c r="L391" s="77"/>
      <c r="M391" s="129"/>
      <c r="N391" s="77" t="s">
        <v>11223</v>
      </c>
      <c r="O391" s="77" t="s">
        <v>1386</v>
      </c>
      <c r="P391" s="77" t="s">
        <v>2412</v>
      </c>
      <c r="Q391" s="81" t="s">
        <v>6903</v>
      </c>
      <c r="R391" s="81" t="s">
        <v>403</v>
      </c>
      <c r="S391" s="82" t="s">
        <v>403</v>
      </c>
      <c r="T391" s="77" t="s">
        <v>1262</v>
      </c>
      <c r="U391" s="21"/>
      <c r="V391" s="21"/>
      <c r="W391" s="20" t="str">
        <f>VLOOKUP(TRIM(X391),X10:Y159,2,FALSE)</f>
        <v>Dario</v>
      </c>
      <c r="X391" s="184" t="str">
        <f t="shared" si="47"/>
        <v>19.4</v>
      </c>
      <c r="Y391" s="184">
        <f t="shared" si="48"/>
        <v>0</v>
      </c>
      <c r="Z391" s="184">
        <f t="shared" si="49"/>
        <v>0</v>
      </c>
      <c r="AA391" s="184">
        <f t="shared" si="50"/>
        <v>4</v>
      </c>
      <c r="AB391" s="184">
        <f t="shared" si="51"/>
        <v>0</v>
      </c>
      <c r="AC391" s="184">
        <f t="shared" si="52"/>
        <v>0</v>
      </c>
      <c r="AD391" s="184">
        <f t="shared" si="46"/>
        <v>0</v>
      </c>
      <c r="AE391" s="184">
        <f t="shared" si="53"/>
        <v>0</v>
      </c>
      <c r="AF391" s="190" t="s">
        <v>186</v>
      </c>
      <c r="AG391" s="187" t="str">
        <f t="shared" si="54"/>
        <v>2400233</v>
      </c>
      <c r="AH391" s="195" t="s">
        <v>1062</v>
      </c>
      <c r="AI391" s="1" t="str">
        <f t="shared" si="55"/>
        <v>DIFF</v>
      </c>
    </row>
    <row r="392" spans="1:35" ht="26.25" customHeight="1" x14ac:dyDescent="0.25">
      <c r="A392" s="72" t="s">
        <v>193</v>
      </c>
      <c r="B392" s="74" t="s">
        <v>40</v>
      </c>
      <c r="C392" s="74" t="s">
        <v>95</v>
      </c>
      <c r="D392" s="74" t="s">
        <v>2297</v>
      </c>
      <c r="E392" s="103" t="s">
        <v>9055</v>
      </c>
      <c r="F392" s="75" t="s">
        <v>1081</v>
      </c>
      <c r="G392" s="75" t="s">
        <v>96</v>
      </c>
      <c r="H392" s="75" t="s">
        <v>12445</v>
      </c>
      <c r="I392" s="133" t="s">
        <v>215</v>
      </c>
      <c r="J392" s="77" t="s">
        <v>2411</v>
      </c>
      <c r="K392" s="129"/>
      <c r="L392" s="77"/>
      <c r="M392" s="129"/>
      <c r="N392" s="77" t="s">
        <v>11223</v>
      </c>
      <c r="O392" s="77" t="s">
        <v>1386</v>
      </c>
      <c r="P392" s="77" t="s">
        <v>2412</v>
      </c>
      <c r="Q392" s="81" t="s">
        <v>12444</v>
      </c>
      <c r="R392" s="81" t="s">
        <v>403</v>
      </c>
      <c r="S392" s="82" t="s">
        <v>403</v>
      </c>
      <c r="T392" s="77" t="s">
        <v>1262</v>
      </c>
      <c r="U392" s="21"/>
      <c r="V392" s="21"/>
      <c r="W392" s="20" t="str">
        <f>VLOOKUP(TRIM(X392),X10:Y159,2,FALSE)</f>
        <v>Dario</v>
      </c>
      <c r="X392" s="184" t="str">
        <f t="shared" si="47"/>
        <v>19.4</v>
      </c>
      <c r="Y392" s="184">
        <f t="shared" si="48"/>
        <v>0</v>
      </c>
      <c r="Z392" s="184">
        <f t="shared" si="49"/>
        <v>0</v>
      </c>
      <c r="AA392" s="184">
        <f t="shared" si="50"/>
        <v>4</v>
      </c>
      <c r="AB392" s="184">
        <f t="shared" si="51"/>
        <v>0</v>
      </c>
      <c r="AC392" s="184">
        <f t="shared" si="52"/>
        <v>0</v>
      </c>
      <c r="AD392" s="184">
        <f t="shared" si="46"/>
        <v>0</v>
      </c>
      <c r="AE392" s="184">
        <f t="shared" si="53"/>
        <v>0</v>
      </c>
      <c r="AF392" s="190" t="s">
        <v>186</v>
      </c>
      <c r="AG392" s="187" t="str">
        <f t="shared" si="54"/>
        <v>2400234</v>
      </c>
      <c r="AH392" s="195" t="s">
        <v>1062</v>
      </c>
      <c r="AI392" s="1" t="str">
        <f t="shared" si="55"/>
        <v>DIFF</v>
      </c>
    </row>
    <row r="393" spans="1:35" ht="26.25" customHeight="1" x14ac:dyDescent="0.25">
      <c r="A393" s="72" t="s">
        <v>193</v>
      </c>
      <c r="B393" s="74" t="s">
        <v>40</v>
      </c>
      <c r="C393" s="74" t="s">
        <v>95</v>
      </c>
      <c r="D393" s="74" t="s">
        <v>2296</v>
      </c>
      <c r="E393" s="103" t="s">
        <v>9056</v>
      </c>
      <c r="F393" s="75" t="s">
        <v>1081</v>
      </c>
      <c r="G393" s="75" t="s">
        <v>96</v>
      </c>
      <c r="H393" s="75" t="s">
        <v>12446</v>
      </c>
      <c r="I393" s="133" t="s">
        <v>11322</v>
      </c>
      <c r="J393" s="77" t="s">
        <v>2423</v>
      </c>
      <c r="K393" s="129"/>
      <c r="L393" s="77"/>
      <c r="M393" s="129"/>
      <c r="N393" s="77" t="s">
        <v>11223</v>
      </c>
      <c r="O393" s="77" t="s">
        <v>1386</v>
      </c>
      <c r="P393" s="77" t="s">
        <v>2424</v>
      </c>
      <c r="Q393" s="81" t="s">
        <v>11323</v>
      </c>
      <c r="R393" s="81" t="s">
        <v>14203</v>
      </c>
      <c r="S393" s="82" t="s">
        <v>213</v>
      </c>
      <c r="T393" s="77" t="s">
        <v>11324</v>
      </c>
      <c r="U393" s="21"/>
      <c r="V393" s="21"/>
      <c r="W393" s="20" t="str">
        <f>VLOOKUP(TRIM(X393),X10:Y159,2,FALSE)</f>
        <v>Dario</v>
      </c>
      <c r="X393" s="184" t="str">
        <f t="shared" si="47"/>
        <v>19.3</v>
      </c>
      <c r="Y393" s="184">
        <f t="shared" si="48"/>
        <v>0</v>
      </c>
      <c r="Z393" s="184">
        <f t="shared" si="49"/>
        <v>0</v>
      </c>
      <c r="AA393" s="184">
        <f t="shared" si="50"/>
        <v>18</v>
      </c>
      <c r="AB393" s="184">
        <f t="shared" si="51"/>
        <v>0</v>
      </c>
      <c r="AC393" s="184">
        <f t="shared" si="52"/>
        <v>0</v>
      </c>
      <c r="AD393" s="184">
        <f t="shared" si="46"/>
        <v>0</v>
      </c>
      <c r="AE393" s="184">
        <f t="shared" si="53"/>
        <v>0</v>
      </c>
      <c r="AF393" s="186">
        <v>8.4</v>
      </c>
      <c r="AG393" s="187" t="str">
        <f t="shared" si="54"/>
        <v>2400235</v>
      </c>
      <c r="AH393" s="195" t="s">
        <v>1079</v>
      </c>
      <c r="AI393" s="1" t="str">
        <f t="shared" si="55"/>
        <v>DIFF</v>
      </c>
    </row>
    <row r="394" spans="1:35" ht="26.25" customHeight="1" x14ac:dyDescent="0.25">
      <c r="A394" s="72" t="s">
        <v>193</v>
      </c>
      <c r="B394" s="74" t="s">
        <v>2037</v>
      </c>
      <c r="C394" s="74" t="s">
        <v>95</v>
      </c>
      <c r="D394" s="74" t="s">
        <v>1350</v>
      </c>
      <c r="E394" s="103" t="s">
        <v>9057</v>
      </c>
      <c r="F394" s="75" t="s">
        <v>14</v>
      </c>
      <c r="G394" s="75" t="s">
        <v>96</v>
      </c>
      <c r="H394" s="75" t="s">
        <v>11325</v>
      </c>
      <c r="I394" s="133" t="s">
        <v>239</v>
      </c>
      <c r="J394" s="77" t="s">
        <v>199</v>
      </c>
      <c r="K394" s="129">
        <v>5221</v>
      </c>
      <c r="L394" s="77"/>
      <c r="M394" s="129" t="s">
        <v>103</v>
      </c>
      <c r="N394" s="77" t="s">
        <v>11219</v>
      </c>
      <c r="O394" s="77" t="s">
        <v>386</v>
      </c>
      <c r="P394" s="77" t="s">
        <v>1440</v>
      </c>
      <c r="Q394" s="81" t="s">
        <v>12447</v>
      </c>
      <c r="R394" s="81" t="s">
        <v>15027</v>
      </c>
      <c r="S394" s="82" t="s">
        <v>213</v>
      </c>
      <c r="T394" s="77" t="s">
        <v>1960</v>
      </c>
      <c r="U394" s="21"/>
      <c r="V394" s="21"/>
      <c r="W394" s="20" t="str">
        <f>VLOOKUP(TRIM(X394),X10:Y159,2,FALSE)</f>
        <v>Wanqiang</v>
      </c>
      <c r="X394" s="184" t="str">
        <f t="shared" si="47"/>
        <v>9.11.2</v>
      </c>
      <c r="Y394" s="184">
        <f t="shared" si="48"/>
        <v>0</v>
      </c>
      <c r="Z394" s="184">
        <f t="shared" si="49"/>
        <v>0</v>
      </c>
      <c r="AA394" s="184">
        <f t="shared" si="50"/>
        <v>7</v>
      </c>
      <c r="AB394" s="184">
        <f t="shared" si="51"/>
        <v>0</v>
      </c>
      <c r="AC394" s="184">
        <f t="shared" si="52"/>
        <v>0</v>
      </c>
      <c r="AD394" s="184">
        <f t="shared" si="46"/>
        <v>0</v>
      </c>
      <c r="AE394" s="184">
        <f t="shared" si="53"/>
        <v>0</v>
      </c>
      <c r="AF394" s="186">
        <v>8.4</v>
      </c>
      <c r="AG394" s="187" t="str">
        <f t="shared" si="54"/>
        <v>2400236</v>
      </c>
      <c r="AH394" s="195" t="s">
        <v>1143</v>
      </c>
      <c r="AI394" s="1" t="str">
        <f t="shared" si="55"/>
        <v>DIFF</v>
      </c>
    </row>
    <row r="395" spans="1:35" ht="26.25" customHeight="1" x14ac:dyDescent="0.25">
      <c r="A395" s="72" t="s">
        <v>193</v>
      </c>
      <c r="B395" s="74" t="s">
        <v>2038</v>
      </c>
      <c r="C395" s="74" t="s">
        <v>95</v>
      </c>
      <c r="D395" s="74" t="s">
        <v>1350</v>
      </c>
      <c r="E395" s="103" t="s">
        <v>9058</v>
      </c>
      <c r="F395" s="75" t="s">
        <v>14</v>
      </c>
      <c r="G395" s="75" t="s">
        <v>96</v>
      </c>
      <c r="H395" s="75" t="s">
        <v>11325</v>
      </c>
      <c r="I395" s="133" t="s">
        <v>239</v>
      </c>
      <c r="J395" s="77" t="s">
        <v>102</v>
      </c>
      <c r="K395" s="129">
        <v>4675</v>
      </c>
      <c r="L395" s="77"/>
      <c r="M395" s="129" t="s">
        <v>103</v>
      </c>
      <c r="N395" s="77" t="s">
        <v>11219</v>
      </c>
      <c r="O395" s="77" t="s">
        <v>386</v>
      </c>
      <c r="P395" s="77" t="s">
        <v>1440</v>
      </c>
      <c r="Q395" s="81" t="s">
        <v>12448</v>
      </c>
      <c r="R395" s="81" t="s">
        <v>14204</v>
      </c>
      <c r="S395" s="82" t="s">
        <v>213</v>
      </c>
      <c r="T395" s="77" t="s">
        <v>1960</v>
      </c>
      <c r="U395" s="21"/>
      <c r="V395" s="21"/>
      <c r="W395" s="20" t="str">
        <f>VLOOKUP(TRIM(X395),X10:Y159,2,FALSE)</f>
        <v>Wanqiang</v>
      </c>
      <c r="X395" s="184" t="str">
        <f t="shared" si="47"/>
        <v>9.11.2</v>
      </c>
      <c r="Y395" s="184">
        <f t="shared" si="48"/>
        <v>0</v>
      </c>
      <c r="Z395" s="184">
        <f t="shared" si="49"/>
        <v>0</v>
      </c>
      <c r="AA395" s="184">
        <f t="shared" si="50"/>
        <v>7</v>
      </c>
      <c r="AB395" s="184">
        <f t="shared" si="51"/>
        <v>0</v>
      </c>
      <c r="AC395" s="184">
        <f t="shared" si="52"/>
        <v>0</v>
      </c>
      <c r="AD395" s="184">
        <f t="shared" si="46"/>
        <v>0</v>
      </c>
      <c r="AE395" s="184">
        <f t="shared" si="53"/>
        <v>0</v>
      </c>
      <c r="AF395" s="186">
        <v>8.5</v>
      </c>
      <c r="AG395" s="187" t="str">
        <f t="shared" si="54"/>
        <v>2400237</v>
      </c>
      <c r="AH395" s="195" t="s">
        <v>166</v>
      </c>
      <c r="AI395" s="1" t="str">
        <f t="shared" si="55"/>
        <v>DIFF</v>
      </c>
    </row>
    <row r="396" spans="1:35" ht="26.25" customHeight="1" x14ac:dyDescent="0.25">
      <c r="A396" s="72" t="s">
        <v>193</v>
      </c>
      <c r="B396" s="74" t="s">
        <v>40</v>
      </c>
      <c r="C396" s="74" t="s">
        <v>13</v>
      </c>
      <c r="D396" s="74" t="s">
        <v>91</v>
      </c>
      <c r="E396" s="103" t="s">
        <v>9059</v>
      </c>
      <c r="F396" s="75" t="s">
        <v>1765</v>
      </c>
      <c r="G396" s="154" t="s">
        <v>96</v>
      </c>
      <c r="H396" s="154" t="s">
        <v>11326</v>
      </c>
      <c r="I396" s="155" t="s">
        <v>470</v>
      </c>
      <c r="J396" s="124"/>
      <c r="K396" s="125"/>
      <c r="L396" s="124"/>
      <c r="M396" s="125"/>
      <c r="N396" s="124"/>
      <c r="O396" s="124" t="s">
        <v>1386</v>
      </c>
      <c r="P396" s="124"/>
      <c r="Q396" s="156" t="s">
        <v>11907</v>
      </c>
      <c r="R396" s="156" t="s">
        <v>204</v>
      </c>
      <c r="S396" s="126" t="s">
        <v>19</v>
      </c>
      <c r="T396" s="77" t="s">
        <v>11327</v>
      </c>
      <c r="U396" s="21"/>
      <c r="V396" s="21"/>
      <c r="W396" s="20" t="str">
        <f>VLOOKUP(TRIM(X396),X10:Y159,2,FALSE)</f>
        <v>Withdrawn</v>
      </c>
      <c r="X396" s="184" t="str">
        <f t="shared" si="47"/>
        <v>99</v>
      </c>
      <c r="Y396" s="184">
        <f t="shared" si="48"/>
        <v>0</v>
      </c>
      <c r="Z396" s="184">
        <f t="shared" si="49"/>
        <v>0</v>
      </c>
      <c r="AA396" s="184">
        <f t="shared" si="50"/>
        <v>10</v>
      </c>
      <c r="AB396" s="184">
        <f t="shared" si="51"/>
        <v>0</v>
      </c>
      <c r="AC396" s="184">
        <f t="shared" si="52"/>
        <v>0</v>
      </c>
      <c r="AD396" s="184">
        <f t="shared" si="46"/>
        <v>0</v>
      </c>
      <c r="AE396" s="184">
        <f t="shared" si="53"/>
        <v>0</v>
      </c>
      <c r="AF396" s="186">
        <v>8.1</v>
      </c>
      <c r="AG396" s="187" t="str">
        <f t="shared" si="54"/>
        <v>2400238</v>
      </c>
      <c r="AH396" s="195" t="s">
        <v>1143</v>
      </c>
      <c r="AI396" s="1" t="str">
        <f t="shared" si="55"/>
        <v>DIFF</v>
      </c>
    </row>
    <row r="397" spans="1:35" ht="26.25" customHeight="1" x14ac:dyDescent="0.25">
      <c r="A397" s="72" t="s">
        <v>193</v>
      </c>
      <c r="B397" s="74" t="s">
        <v>12449</v>
      </c>
      <c r="C397" s="74" t="s">
        <v>95</v>
      </c>
      <c r="D397" s="74" t="s">
        <v>1351</v>
      </c>
      <c r="E397" s="103" t="s">
        <v>9060</v>
      </c>
      <c r="F397" s="75" t="s">
        <v>12</v>
      </c>
      <c r="G397" s="75" t="s">
        <v>96</v>
      </c>
      <c r="H397" s="75" t="s">
        <v>11328</v>
      </c>
      <c r="I397" s="133" t="s">
        <v>108</v>
      </c>
      <c r="J397" s="77"/>
      <c r="K397" s="129"/>
      <c r="L397" s="77"/>
      <c r="M397" s="129"/>
      <c r="N397" s="77"/>
      <c r="O397" s="77" t="s">
        <v>386</v>
      </c>
      <c r="P397" s="77" t="s">
        <v>1449</v>
      </c>
      <c r="Q397" s="81" t="s">
        <v>12449</v>
      </c>
      <c r="R397" s="81" t="s">
        <v>14183</v>
      </c>
      <c r="S397" s="82" t="s">
        <v>195</v>
      </c>
      <c r="T397" s="77" t="s">
        <v>266</v>
      </c>
      <c r="U397" s="21"/>
      <c r="V397" s="21"/>
      <c r="W397" s="20" t="str">
        <f>VLOOKUP(TRIM(X397),X10:Y159,2,FALSE)</f>
        <v>Dario</v>
      </c>
      <c r="X397" s="184" t="str">
        <f t="shared" si="47"/>
        <v>9.12.2</v>
      </c>
      <c r="Y397" s="184">
        <f t="shared" si="48"/>
        <v>0</v>
      </c>
      <c r="Z397" s="184">
        <f t="shared" si="49"/>
        <v>0</v>
      </c>
      <c r="AA397" s="184">
        <f t="shared" si="50"/>
        <v>4</v>
      </c>
      <c r="AB397" s="184">
        <f t="shared" si="51"/>
        <v>0</v>
      </c>
      <c r="AC397" s="184">
        <f t="shared" si="52"/>
        <v>0</v>
      </c>
      <c r="AD397" s="184">
        <f t="shared" si="46"/>
        <v>0</v>
      </c>
      <c r="AE397" s="184">
        <f t="shared" si="53"/>
        <v>0</v>
      </c>
      <c r="AF397" s="186" t="s">
        <v>1001</v>
      </c>
      <c r="AG397" s="187" t="str">
        <f t="shared" si="54"/>
        <v>2400239</v>
      </c>
      <c r="AH397" s="195" t="s">
        <v>1143</v>
      </c>
      <c r="AI397" s="1" t="str">
        <f t="shared" si="55"/>
        <v>DIFF</v>
      </c>
    </row>
    <row r="398" spans="1:35" ht="26.25" customHeight="1" x14ac:dyDescent="0.25">
      <c r="A398" s="72" t="s">
        <v>193</v>
      </c>
      <c r="B398" s="74" t="s">
        <v>5886</v>
      </c>
      <c r="C398" s="74" t="s">
        <v>95</v>
      </c>
      <c r="D398" s="74" t="s">
        <v>1351</v>
      </c>
      <c r="E398" s="103" t="s">
        <v>9061</v>
      </c>
      <c r="F398" s="75" t="s">
        <v>14</v>
      </c>
      <c r="G398" s="75" t="s">
        <v>96</v>
      </c>
      <c r="H398" s="75" t="s">
        <v>5120</v>
      </c>
      <c r="I398" s="133" t="s">
        <v>108</v>
      </c>
      <c r="J398" s="77" t="s">
        <v>199</v>
      </c>
      <c r="K398" s="129">
        <v>5222</v>
      </c>
      <c r="L398" s="77"/>
      <c r="M398" s="129" t="s">
        <v>103</v>
      </c>
      <c r="N398" s="77" t="s">
        <v>11219</v>
      </c>
      <c r="O398" s="77" t="s">
        <v>386</v>
      </c>
      <c r="P398" s="77" t="s">
        <v>1449</v>
      </c>
      <c r="Q398" s="81" t="s">
        <v>5885</v>
      </c>
      <c r="R398" s="81" t="s">
        <v>15028</v>
      </c>
      <c r="S398" s="82" t="s">
        <v>213</v>
      </c>
      <c r="T398" s="77" t="s">
        <v>266</v>
      </c>
      <c r="U398" s="21"/>
      <c r="V398" s="21"/>
      <c r="W398" s="20" t="str">
        <f>VLOOKUP(TRIM(X398),X10:Y159,2,FALSE)</f>
        <v>Dario</v>
      </c>
      <c r="X398" s="184" t="str">
        <f t="shared" si="47"/>
        <v>9.12.2</v>
      </c>
      <c r="Y398" s="184">
        <f t="shared" si="48"/>
        <v>0</v>
      </c>
      <c r="Z398" s="184">
        <f t="shared" si="49"/>
        <v>0</v>
      </c>
      <c r="AA398" s="184">
        <f t="shared" si="50"/>
        <v>4</v>
      </c>
      <c r="AB398" s="184">
        <f t="shared" si="51"/>
        <v>0</v>
      </c>
      <c r="AC398" s="184">
        <f t="shared" si="52"/>
        <v>0</v>
      </c>
      <c r="AD398" s="184">
        <f t="shared" si="46"/>
        <v>0</v>
      </c>
      <c r="AE398" s="184">
        <f t="shared" si="53"/>
        <v>0</v>
      </c>
      <c r="AF398" s="186">
        <v>8.4</v>
      </c>
      <c r="AG398" s="187" t="str">
        <f t="shared" si="54"/>
        <v>2400240</v>
      </c>
      <c r="AH398" s="195" t="s">
        <v>1143</v>
      </c>
      <c r="AI398" s="1" t="str">
        <f t="shared" si="55"/>
        <v>DIFF</v>
      </c>
    </row>
    <row r="399" spans="1:35" ht="26.25" customHeight="1" x14ac:dyDescent="0.25">
      <c r="A399" s="72" t="s">
        <v>193</v>
      </c>
      <c r="B399" s="74" t="s">
        <v>1690</v>
      </c>
      <c r="C399" s="74" t="s">
        <v>95</v>
      </c>
      <c r="D399" s="74" t="s">
        <v>1351</v>
      </c>
      <c r="E399" s="103" t="s">
        <v>9062</v>
      </c>
      <c r="F399" s="75" t="s">
        <v>14</v>
      </c>
      <c r="G399" s="75" t="s">
        <v>96</v>
      </c>
      <c r="H399" s="75" t="s">
        <v>5119</v>
      </c>
      <c r="I399" s="133" t="s">
        <v>108</v>
      </c>
      <c r="J399" s="77" t="s">
        <v>199</v>
      </c>
      <c r="K399" s="129">
        <v>5223</v>
      </c>
      <c r="L399" s="77"/>
      <c r="M399" s="129" t="s">
        <v>103</v>
      </c>
      <c r="N399" s="77" t="s">
        <v>11219</v>
      </c>
      <c r="O399" s="77" t="s">
        <v>386</v>
      </c>
      <c r="P399" s="77" t="s">
        <v>1449</v>
      </c>
      <c r="Q399" s="81" t="s">
        <v>5884</v>
      </c>
      <c r="R399" s="81" t="s">
        <v>195</v>
      </c>
      <c r="S399" s="82" t="s">
        <v>195</v>
      </c>
      <c r="T399" s="77" t="s">
        <v>266</v>
      </c>
      <c r="U399" s="21"/>
      <c r="V399" s="21"/>
      <c r="W399" s="20" t="str">
        <f>VLOOKUP(TRIM(X399),X10:Y159,2,FALSE)</f>
        <v>Dario</v>
      </c>
      <c r="X399" s="184" t="str">
        <f t="shared" si="47"/>
        <v>9.12.2</v>
      </c>
      <c r="Y399" s="184">
        <f t="shared" si="48"/>
        <v>0</v>
      </c>
      <c r="Z399" s="184">
        <f t="shared" si="49"/>
        <v>0</v>
      </c>
      <c r="AA399" s="184">
        <f t="shared" si="50"/>
        <v>4</v>
      </c>
      <c r="AB399" s="184">
        <f t="shared" si="51"/>
        <v>0</v>
      </c>
      <c r="AC399" s="184">
        <f t="shared" si="52"/>
        <v>0</v>
      </c>
      <c r="AD399" s="184">
        <f t="shared" si="46"/>
        <v>0</v>
      </c>
      <c r="AE399" s="184">
        <f t="shared" si="53"/>
        <v>0</v>
      </c>
      <c r="AF399" s="186">
        <v>8.4</v>
      </c>
      <c r="AG399" s="187" t="str">
        <f t="shared" si="54"/>
        <v>2400241</v>
      </c>
      <c r="AH399" s="195" t="s">
        <v>1143</v>
      </c>
      <c r="AI399" s="1" t="str">
        <f t="shared" si="55"/>
        <v>DIFF</v>
      </c>
    </row>
    <row r="400" spans="1:35" ht="26.25" customHeight="1" x14ac:dyDescent="0.25">
      <c r="A400" s="72" t="s">
        <v>193</v>
      </c>
      <c r="B400" s="74" t="s">
        <v>12451</v>
      </c>
      <c r="C400" s="74" t="s">
        <v>95</v>
      </c>
      <c r="D400" s="74" t="s">
        <v>1351</v>
      </c>
      <c r="E400" s="103" t="s">
        <v>9063</v>
      </c>
      <c r="F400" s="75" t="s">
        <v>14</v>
      </c>
      <c r="G400" s="75" t="s">
        <v>96</v>
      </c>
      <c r="H400" s="75" t="s">
        <v>11329</v>
      </c>
      <c r="I400" s="133" t="s">
        <v>108</v>
      </c>
      <c r="J400" s="77" t="s">
        <v>199</v>
      </c>
      <c r="K400" s="129">
        <v>5224</v>
      </c>
      <c r="L400" s="77"/>
      <c r="M400" s="129" t="s">
        <v>103</v>
      </c>
      <c r="N400" s="77" t="s">
        <v>11219</v>
      </c>
      <c r="O400" s="77" t="s">
        <v>386</v>
      </c>
      <c r="P400" s="77" t="s">
        <v>1449</v>
      </c>
      <c r="Q400" s="81" t="s">
        <v>12450</v>
      </c>
      <c r="R400" s="81" t="s">
        <v>197</v>
      </c>
      <c r="S400" s="82" t="s">
        <v>197</v>
      </c>
      <c r="T400" s="77" t="s">
        <v>266</v>
      </c>
      <c r="U400" s="21"/>
      <c r="V400" s="21"/>
      <c r="W400" s="20" t="str">
        <f>VLOOKUP(TRIM(X400),X10:Y159,2,FALSE)</f>
        <v>Dario</v>
      </c>
      <c r="X400" s="184" t="str">
        <f t="shared" si="47"/>
        <v>9.12.2</v>
      </c>
      <c r="Y400" s="184">
        <f t="shared" si="48"/>
        <v>0</v>
      </c>
      <c r="Z400" s="184">
        <f t="shared" si="49"/>
        <v>0</v>
      </c>
      <c r="AA400" s="184">
        <f t="shared" si="50"/>
        <v>4</v>
      </c>
      <c r="AB400" s="184">
        <f t="shared" si="51"/>
        <v>0</v>
      </c>
      <c r="AC400" s="184">
        <f t="shared" si="52"/>
        <v>0</v>
      </c>
      <c r="AD400" s="184">
        <f t="shared" si="46"/>
        <v>0</v>
      </c>
      <c r="AE400" s="184">
        <f t="shared" si="53"/>
        <v>0</v>
      </c>
      <c r="AF400" s="186">
        <v>8.4</v>
      </c>
      <c r="AG400" s="187" t="str">
        <f t="shared" si="54"/>
        <v>2400242</v>
      </c>
      <c r="AH400" s="195" t="s">
        <v>1075</v>
      </c>
      <c r="AI400" s="1" t="str">
        <f t="shared" si="55"/>
        <v>DIFF</v>
      </c>
    </row>
    <row r="401" spans="1:35" ht="26.25" customHeight="1" x14ac:dyDescent="0.25">
      <c r="A401" s="72" t="s">
        <v>193</v>
      </c>
      <c r="B401" s="74" t="s">
        <v>12452</v>
      </c>
      <c r="C401" s="74" t="s">
        <v>95</v>
      </c>
      <c r="D401" s="74" t="s">
        <v>1351</v>
      </c>
      <c r="E401" s="103" t="s">
        <v>9064</v>
      </c>
      <c r="F401" s="75" t="s">
        <v>12</v>
      </c>
      <c r="G401" s="75" t="s">
        <v>96</v>
      </c>
      <c r="H401" s="75" t="s">
        <v>11330</v>
      </c>
      <c r="I401" s="133" t="s">
        <v>108</v>
      </c>
      <c r="J401" s="77"/>
      <c r="K401" s="129"/>
      <c r="L401" s="77"/>
      <c r="M401" s="129"/>
      <c r="N401" s="77"/>
      <c r="O401" s="77" t="s">
        <v>386</v>
      </c>
      <c r="P401" s="77" t="s">
        <v>1449</v>
      </c>
      <c r="Q401" s="81" t="s">
        <v>12452</v>
      </c>
      <c r="R401" s="81" t="s">
        <v>195</v>
      </c>
      <c r="S401" s="82" t="s">
        <v>195</v>
      </c>
      <c r="T401" s="77" t="s">
        <v>266</v>
      </c>
      <c r="U401" s="21"/>
      <c r="V401" s="21"/>
      <c r="W401" s="20" t="str">
        <f>VLOOKUP(TRIM(X401),X10:Y159,2,FALSE)</f>
        <v>Dario</v>
      </c>
      <c r="X401" s="184" t="str">
        <f t="shared" si="47"/>
        <v>9.12.2</v>
      </c>
      <c r="Y401" s="184">
        <f t="shared" si="48"/>
        <v>0</v>
      </c>
      <c r="Z401" s="184">
        <f t="shared" si="49"/>
        <v>0</v>
      </c>
      <c r="AA401" s="184">
        <f t="shared" si="50"/>
        <v>4</v>
      </c>
      <c r="AB401" s="184">
        <f t="shared" si="51"/>
        <v>0</v>
      </c>
      <c r="AC401" s="184">
        <f t="shared" si="52"/>
        <v>0</v>
      </c>
      <c r="AD401" s="184">
        <f t="shared" si="46"/>
        <v>0</v>
      </c>
      <c r="AE401" s="184">
        <f t="shared" si="53"/>
        <v>0</v>
      </c>
      <c r="AF401" s="186">
        <v>8.1999999999999993</v>
      </c>
      <c r="AG401" s="187" t="str">
        <f t="shared" si="54"/>
        <v>2400243</v>
      </c>
      <c r="AH401" s="195" t="s">
        <v>1075</v>
      </c>
      <c r="AI401" s="1" t="str">
        <f t="shared" si="55"/>
        <v>DIFF</v>
      </c>
    </row>
    <row r="402" spans="1:35" ht="26.25" customHeight="1" x14ac:dyDescent="0.25">
      <c r="A402" s="72" t="s">
        <v>193</v>
      </c>
      <c r="B402" s="74" t="s">
        <v>40</v>
      </c>
      <c r="C402" s="74" t="s">
        <v>95</v>
      </c>
      <c r="D402" s="74" t="s">
        <v>2296</v>
      </c>
      <c r="E402" s="103" t="s">
        <v>9065</v>
      </c>
      <c r="F402" s="75" t="s">
        <v>1081</v>
      </c>
      <c r="G402" s="75" t="s">
        <v>96</v>
      </c>
      <c r="H402" s="75" t="s">
        <v>5889</v>
      </c>
      <c r="I402" s="133" t="s">
        <v>108</v>
      </c>
      <c r="J402" s="77" t="s">
        <v>2423</v>
      </c>
      <c r="K402" s="129"/>
      <c r="L402" s="77"/>
      <c r="M402" s="129"/>
      <c r="N402" s="77" t="s">
        <v>11223</v>
      </c>
      <c r="O402" s="77" t="s">
        <v>1386</v>
      </c>
      <c r="P402" s="77" t="s">
        <v>2424</v>
      </c>
      <c r="Q402" s="81" t="s">
        <v>2711</v>
      </c>
      <c r="R402" s="81" t="s">
        <v>403</v>
      </c>
      <c r="S402" s="82" t="s">
        <v>403</v>
      </c>
      <c r="T402" s="77" t="s">
        <v>266</v>
      </c>
      <c r="U402" s="21"/>
      <c r="V402" s="21"/>
      <c r="W402" s="20" t="str">
        <f>VLOOKUP(TRIM(X402),X10:Y159,2,FALSE)</f>
        <v>Dario</v>
      </c>
      <c r="X402" s="184" t="str">
        <f t="shared" si="47"/>
        <v>19.3</v>
      </c>
      <c r="Y402" s="184">
        <f t="shared" si="48"/>
        <v>0</v>
      </c>
      <c r="Z402" s="184">
        <f t="shared" si="49"/>
        <v>0</v>
      </c>
      <c r="AA402" s="184">
        <f t="shared" si="50"/>
        <v>4</v>
      </c>
      <c r="AB402" s="184">
        <f t="shared" si="51"/>
        <v>0</v>
      </c>
      <c r="AC402" s="184">
        <f t="shared" si="52"/>
        <v>0</v>
      </c>
      <c r="AD402" s="184">
        <f t="shared" si="46"/>
        <v>0</v>
      </c>
      <c r="AE402" s="184">
        <f t="shared" si="53"/>
        <v>0</v>
      </c>
      <c r="AF402" s="186">
        <v>8.11</v>
      </c>
      <c r="AG402" s="187" t="str">
        <f t="shared" si="54"/>
        <v>2400244</v>
      </c>
      <c r="AH402" s="195" t="s">
        <v>1075</v>
      </c>
      <c r="AI402" s="1" t="str">
        <f t="shared" si="55"/>
        <v>DIFF</v>
      </c>
    </row>
    <row r="403" spans="1:35" ht="26.25" customHeight="1" x14ac:dyDescent="0.25">
      <c r="A403" s="72" t="s">
        <v>193</v>
      </c>
      <c r="B403" s="74" t="s">
        <v>40</v>
      </c>
      <c r="C403" s="74" t="s">
        <v>95</v>
      </c>
      <c r="D403" s="74" t="s">
        <v>2296</v>
      </c>
      <c r="E403" s="103" t="s">
        <v>9066</v>
      </c>
      <c r="F403" s="75" t="s">
        <v>1081</v>
      </c>
      <c r="G403" s="75" t="s">
        <v>96</v>
      </c>
      <c r="H403" s="75" t="s">
        <v>2713</v>
      </c>
      <c r="I403" s="133" t="s">
        <v>108</v>
      </c>
      <c r="J403" s="77" t="s">
        <v>2423</v>
      </c>
      <c r="K403" s="129"/>
      <c r="L403" s="77"/>
      <c r="M403" s="129"/>
      <c r="N403" s="77" t="s">
        <v>11223</v>
      </c>
      <c r="O403" s="77" t="s">
        <v>1386</v>
      </c>
      <c r="P403" s="77" t="s">
        <v>2424</v>
      </c>
      <c r="Q403" s="81" t="s">
        <v>2712</v>
      </c>
      <c r="R403" s="81" t="s">
        <v>403</v>
      </c>
      <c r="S403" s="82" t="s">
        <v>403</v>
      </c>
      <c r="T403" s="77" t="s">
        <v>266</v>
      </c>
      <c r="U403" s="21"/>
      <c r="V403" s="21"/>
      <c r="W403" s="20" t="str">
        <f>VLOOKUP(TRIM(X403),X10:Y159,2,FALSE)</f>
        <v>Dario</v>
      </c>
      <c r="X403" s="184" t="str">
        <f t="shared" si="47"/>
        <v>19.3</v>
      </c>
      <c r="Y403" s="184">
        <f t="shared" si="48"/>
        <v>0</v>
      </c>
      <c r="Z403" s="184">
        <f t="shared" si="49"/>
        <v>0</v>
      </c>
      <c r="AA403" s="184">
        <f t="shared" si="50"/>
        <v>4</v>
      </c>
      <c r="AB403" s="184">
        <f t="shared" si="51"/>
        <v>0</v>
      </c>
      <c r="AC403" s="184">
        <f t="shared" si="52"/>
        <v>0</v>
      </c>
      <c r="AD403" s="184">
        <f t="shared" si="46"/>
        <v>0</v>
      </c>
      <c r="AE403" s="184">
        <f t="shared" si="53"/>
        <v>0</v>
      </c>
      <c r="AF403" s="186">
        <v>8.11</v>
      </c>
      <c r="AG403" s="187" t="str">
        <f t="shared" si="54"/>
        <v>2400245</v>
      </c>
      <c r="AH403" s="195" t="s">
        <v>1072</v>
      </c>
      <c r="AI403" s="1" t="str">
        <f t="shared" si="55"/>
        <v>DIFF</v>
      </c>
    </row>
    <row r="404" spans="1:35" ht="26.25" customHeight="1" x14ac:dyDescent="0.25">
      <c r="A404" s="72" t="s">
        <v>193</v>
      </c>
      <c r="B404" s="74" t="s">
        <v>40</v>
      </c>
      <c r="C404" s="74" t="s">
        <v>95</v>
      </c>
      <c r="D404" s="74" t="s">
        <v>2300</v>
      </c>
      <c r="E404" s="103" t="s">
        <v>9067</v>
      </c>
      <c r="F404" s="75" t="s">
        <v>201</v>
      </c>
      <c r="G404" s="75" t="s">
        <v>217</v>
      </c>
      <c r="H404" s="75" t="s">
        <v>2715</v>
      </c>
      <c r="I404" s="133" t="s">
        <v>108</v>
      </c>
      <c r="J404" s="77"/>
      <c r="K404" s="129"/>
      <c r="L404" s="77"/>
      <c r="M404" s="129"/>
      <c r="N404" s="77"/>
      <c r="O404" s="77" t="s">
        <v>1386</v>
      </c>
      <c r="P404" s="77" t="s">
        <v>2424</v>
      </c>
      <c r="Q404" s="81" t="s">
        <v>2714</v>
      </c>
      <c r="R404" s="81" t="s">
        <v>195</v>
      </c>
      <c r="S404" s="82" t="s">
        <v>195</v>
      </c>
      <c r="T404" s="77" t="s">
        <v>266</v>
      </c>
      <c r="U404" s="21"/>
      <c r="V404" s="21"/>
      <c r="W404" s="20" t="str">
        <f>VLOOKUP(TRIM(X404),X10:Y159,2,FALSE)</f>
        <v>Andy</v>
      </c>
      <c r="X404" s="184" t="str">
        <f t="shared" si="47"/>
        <v>30.1</v>
      </c>
      <c r="Y404" s="184">
        <f t="shared" si="48"/>
        <v>0</v>
      </c>
      <c r="Z404" s="184">
        <f t="shared" si="49"/>
        <v>0</v>
      </c>
      <c r="AA404" s="184">
        <f t="shared" si="50"/>
        <v>4</v>
      </c>
      <c r="AB404" s="184">
        <f t="shared" si="51"/>
        <v>0</v>
      </c>
      <c r="AC404" s="184">
        <f t="shared" si="52"/>
        <v>0</v>
      </c>
      <c r="AD404" s="184">
        <f t="shared" si="46"/>
        <v>0</v>
      </c>
      <c r="AE404" s="184">
        <f t="shared" si="53"/>
        <v>0</v>
      </c>
      <c r="AF404" s="186">
        <v>8.11</v>
      </c>
      <c r="AG404" s="187" t="str">
        <f t="shared" si="54"/>
        <v>2400246</v>
      </c>
      <c r="AH404" s="195" t="s">
        <v>1072</v>
      </c>
      <c r="AI404" s="1" t="str">
        <f t="shared" si="55"/>
        <v>DIFF</v>
      </c>
    </row>
    <row r="405" spans="1:35" ht="26.25" customHeight="1" x14ac:dyDescent="0.25">
      <c r="A405" s="72" t="s">
        <v>193</v>
      </c>
      <c r="B405" s="74" t="s">
        <v>40</v>
      </c>
      <c r="C405" s="74" t="s">
        <v>95</v>
      </c>
      <c r="D405" s="74" t="s">
        <v>2300</v>
      </c>
      <c r="E405" s="103" t="s">
        <v>9068</v>
      </c>
      <c r="F405" s="75" t="s">
        <v>201</v>
      </c>
      <c r="G405" s="75" t="s">
        <v>217</v>
      </c>
      <c r="H405" s="75" t="s">
        <v>2717</v>
      </c>
      <c r="I405" s="133" t="s">
        <v>108</v>
      </c>
      <c r="J405" s="77"/>
      <c r="K405" s="129"/>
      <c r="L405" s="77"/>
      <c r="M405" s="129"/>
      <c r="N405" s="77"/>
      <c r="O405" s="77" t="s">
        <v>1386</v>
      </c>
      <c r="P405" s="77" t="s">
        <v>2424</v>
      </c>
      <c r="Q405" s="81" t="s">
        <v>2716</v>
      </c>
      <c r="R405" s="81" t="s">
        <v>195</v>
      </c>
      <c r="S405" s="82" t="s">
        <v>195</v>
      </c>
      <c r="T405" s="77" t="s">
        <v>266</v>
      </c>
      <c r="U405" s="21"/>
      <c r="V405" s="21"/>
      <c r="W405" s="20" t="str">
        <f>VLOOKUP(TRIM(X405),X10:Y159,2,FALSE)</f>
        <v>Andy</v>
      </c>
      <c r="X405" s="184" t="str">
        <f t="shared" si="47"/>
        <v>30.1</v>
      </c>
      <c r="Y405" s="184">
        <f t="shared" si="48"/>
        <v>0</v>
      </c>
      <c r="Z405" s="184">
        <f t="shared" si="49"/>
        <v>0</v>
      </c>
      <c r="AA405" s="184">
        <f t="shared" si="50"/>
        <v>4</v>
      </c>
      <c r="AB405" s="184">
        <f t="shared" si="51"/>
        <v>0</v>
      </c>
      <c r="AC405" s="184">
        <f t="shared" si="52"/>
        <v>0</v>
      </c>
      <c r="AD405" s="184">
        <f t="shared" si="46"/>
        <v>0</v>
      </c>
      <c r="AE405" s="184">
        <f t="shared" si="53"/>
        <v>0</v>
      </c>
      <c r="AF405" s="186">
        <v>8.11</v>
      </c>
      <c r="AG405" s="187" t="str">
        <f t="shared" si="54"/>
        <v>2400247</v>
      </c>
      <c r="AH405" s="195" t="s">
        <v>1072</v>
      </c>
      <c r="AI405" s="1" t="str">
        <f t="shared" si="55"/>
        <v>DIFF</v>
      </c>
    </row>
    <row r="406" spans="1:35" ht="26.25" customHeight="1" x14ac:dyDescent="0.25">
      <c r="A406" s="72" t="s">
        <v>193</v>
      </c>
      <c r="B406" s="74" t="s">
        <v>40</v>
      </c>
      <c r="C406" s="74" t="s">
        <v>95</v>
      </c>
      <c r="D406" s="74" t="s">
        <v>2300</v>
      </c>
      <c r="E406" s="103" t="s">
        <v>9069</v>
      </c>
      <c r="F406" s="75" t="s">
        <v>1035</v>
      </c>
      <c r="G406" s="75" t="s">
        <v>96</v>
      </c>
      <c r="H406" s="75" t="s">
        <v>2718</v>
      </c>
      <c r="I406" s="133" t="s">
        <v>108</v>
      </c>
      <c r="J406" s="77"/>
      <c r="K406" s="129"/>
      <c r="L406" s="77"/>
      <c r="M406" s="129"/>
      <c r="N406" s="77"/>
      <c r="O406" s="77" t="s">
        <v>1386</v>
      </c>
      <c r="P406" s="77" t="s">
        <v>2424</v>
      </c>
      <c r="Q406" s="81" t="s">
        <v>13901</v>
      </c>
      <c r="R406" s="81" t="s">
        <v>14060</v>
      </c>
      <c r="S406" s="82" t="s">
        <v>195</v>
      </c>
      <c r="T406" s="77" t="s">
        <v>266</v>
      </c>
      <c r="U406" s="21"/>
      <c r="V406" s="21"/>
      <c r="W406" s="20" t="str">
        <f>VLOOKUP(TRIM(X406),X10:Y159,2,FALSE)</f>
        <v>Andy</v>
      </c>
      <c r="X406" s="184" t="str">
        <f t="shared" si="47"/>
        <v>30.1</v>
      </c>
      <c r="Y406" s="184">
        <f t="shared" si="48"/>
        <v>0</v>
      </c>
      <c r="Z406" s="184">
        <f t="shared" si="49"/>
        <v>0</v>
      </c>
      <c r="AA406" s="184">
        <f t="shared" si="50"/>
        <v>4</v>
      </c>
      <c r="AB406" s="184">
        <f t="shared" si="51"/>
        <v>0</v>
      </c>
      <c r="AC406" s="184">
        <f t="shared" si="52"/>
        <v>0</v>
      </c>
      <c r="AD406" s="184">
        <f t="shared" si="46"/>
        <v>0</v>
      </c>
      <c r="AE406" s="184">
        <f t="shared" si="53"/>
        <v>0</v>
      </c>
      <c r="AF406" s="186">
        <v>8.3000000000000007</v>
      </c>
      <c r="AG406" s="187" t="str">
        <f t="shared" si="54"/>
        <v>2400248</v>
      </c>
      <c r="AH406" s="195" t="s">
        <v>1072</v>
      </c>
      <c r="AI406" s="1" t="str">
        <f t="shared" si="55"/>
        <v>DIFF</v>
      </c>
    </row>
    <row r="407" spans="1:35" ht="26.25" customHeight="1" x14ac:dyDescent="0.25">
      <c r="A407" s="72" t="s">
        <v>193</v>
      </c>
      <c r="B407" s="74" t="s">
        <v>40</v>
      </c>
      <c r="C407" s="74" t="s">
        <v>95</v>
      </c>
      <c r="D407" s="74" t="s">
        <v>2296</v>
      </c>
      <c r="E407" s="103" t="s">
        <v>9070</v>
      </c>
      <c r="F407" s="75" t="s">
        <v>1081</v>
      </c>
      <c r="G407" s="75" t="s">
        <v>96</v>
      </c>
      <c r="H407" s="75" t="s">
        <v>12454</v>
      </c>
      <c r="I407" s="133" t="s">
        <v>11331</v>
      </c>
      <c r="J407" s="77" t="s">
        <v>2423</v>
      </c>
      <c r="K407" s="129"/>
      <c r="L407" s="77"/>
      <c r="M407" s="129"/>
      <c r="N407" s="77" t="s">
        <v>11223</v>
      </c>
      <c r="O407" s="77" t="s">
        <v>1386</v>
      </c>
      <c r="P407" s="77" t="s">
        <v>2424</v>
      </c>
      <c r="Q407" s="81" t="s">
        <v>12453</v>
      </c>
      <c r="R407" s="81" t="s">
        <v>403</v>
      </c>
      <c r="S407" s="82" t="s">
        <v>403</v>
      </c>
      <c r="T407" s="77" t="s">
        <v>266</v>
      </c>
      <c r="U407" s="21"/>
      <c r="V407" s="21"/>
      <c r="W407" s="20" t="str">
        <f>VLOOKUP(TRIM(X407),X10:Y159,2,FALSE)</f>
        <v>Dario</v>
      </c>
      <c r="X407" s="184" t="str">
        <f t="shared" si="47"/>
        <v>19.3</v>
      </c>
      <c r="Y407" s="184">
        <f t="shared" si="48"/>
        <v>0</v>
      </c>
      <c r="Z407" s="184">
        <f t="shared" si="49"/>
        <v>0</v>
      </c>
      <c r="AA407" s="184">
        <f t="shared" si="50"/>
        <v>18</v>
      </c>
      <c r="AB407" s="184">
        <f t="shared" si="51"/>
        <v>0</v>
      </c>
      <c r="AC407" s="184">
        <f t="shared" si="52"/>
        <v>0</v>
      </c>
      <c r="AD407" s="184">
        <f t="shared" si="46"/>
        <v>0</v>
      </c>
      <c r="AE407" s="184">
        <f t="shared" si="53"/>
        <v>0</v>
      </c>
      <c r="AF407" s="186">
        <v>8.3000000000000007</v>
      </c>
      <c r="AG407" s="187" t="str">
        <f t="shared" si="54"/>
        <v>2400249</v>
      </c>
      <c r="AH407" s="195" t="s">
        <v>1072</v>
      </c>
      <c r="AI407" s="1" t="str">
        <f t="shared" si="55"/>
        <v>DIFF</v>
      </c>
    </row>
    <row r="408" spans="1:35" ht="26.25" customHeight="1" x14ac:dyDescent="0.25">
      <c r="A408" s="72" t="s">
        <v>193</v>
      </c>
      <c r="B408" s="74" t="s">
        <v>40</v>
      </c>
      <c r="C408" s="74" t="s">
        <v>95</v>
      </c>
      <c r="D408" s="74" t="s">
        <v>2296</v>
      </c>
      <c r="E408" s="103" t="s">
        <v>9071</v>
      </c>
      <c r="F408" s="75" t="s">
        <v>1081</v>
      </c>
      <c r="G408" s="75" t="s">
        <v>96</v>
      </c>
      <c r="H408" s="75" t="s">
        <v>12456</v>
      </c>
      <c r="I408" s="133" t="s">
        <v>108</v>
      </c>
      <c r="J408" s="77" t="s">
        <v>2423</v>
      </c>
      <c r="K408" s="129"/>
      <c r="L408" s="77"/>
      <c r="M408" s="129"/>
      <c r="N408" s="77" t="s">
        <v>11223</v>
      </c>
      <c r="O408" s="77" t="s">
        <v>1386</v>
      </c>
      <c r="P408" s="77" t="s">
        <v>2424</v>
      </c>
      <c r="Q408" s="81" t="s">
        <v>12455</v>
      </c>
      <c r="R408" s="81" t="s">
        <v>403</v>
      </c>
      <c r="S408" s="82" t="s">
        <v>403</v>
      </c>
      <c r="T408" s="77" t="s">
        <v>266</v>
      </c>
      <c r="U408" s="21"/>
      <c r="V408" s="21"/>
      <c r="W408" s="20" t="str">
        <f>VLOOKUP(TRIM(X408),X10:Y159,2,FALSE)</f>
        <v>Dario</v>
      </c>
      <c r="X408" s="184" t="str">
        <f t="shared" si="47"/>
        <v>19.3</v>
      </c>
      <c r="Y408" s="184">
        <f t="shared" si="48"/>
        <v>0</v>
      </c>
      <c r="Z408" s="184">
        <f t="shared" si="49"/>
        <v>0</v>
      </c>
      <c r="AA408" s="184">
        <f t="shared" si="50"/>
        <v>4</v>
      </c>
      <c r="AB408" s="184">
        <f t="shared" si="51"/>
        <v>0</v>
      </c>
      <c r="AC408" s="184">
        <f t="shared" si="52"/>
        <v>0</v>
      </c>
      <c r="AD408" s="184">
        <f t="shared" ref="AD408:AD471" si="56">IF(F408="LS OUT",IF(S408="",1,0),0)</f>
        <v>0</v>
      </c>
      <c r="AE408" s="184">
        <f t="shared" si="53"/>
        <v>0</v>
      </c>
      <c r="AF408" s="186">
        <v>8.3000000000000007</v>
      </c>
      <c r="AG408" s="187" t="str">
        <f t="shared" si="54"/>
        <v>2400250</v>
      </c>
      <c r="AH408" s="195" t="s">
        <v>1072</v>
      </c>
      <c r="AI408" s="1" t="str">
        <f t="shared" si="55"/>
        <v>DIFF</v>
      </c>
    </row>
    <row r="409" spans="1:35" ht="26.25" customHeight="1" x14ac:dyDescent="0.25">
      <c r="A409" s="72" t="s">
        <v>193</v>
      </c>
      <c r="B409" s="74" t="s">
        <v>40</v>
      </c>
      <c r="C409" s="74" t="s">
        <v>95</v>
      </c>
      <c r="D409" s="74" t="s">
        <v>2296</v>
      </c>
      <c r="E409" s="103" t="s">
        <v>9072</v>
      </c>
      <c r="F409" s="75" t="s">
        <v>1081</v>
      </c>
      <c r="G409" s="75" t="s">
        <v>96</v>
      </c>
      <c r="H409" s="75" t="s">
        <v>12458</v>
      </c>
      <c r="I409" s="133" t="s">
        <v>108</v>
      </c>
      <c r="J409" s="77" t="s">
        <v>2423</v>
      </c>
      <c r="K409" s="129"/>
      <c r="L409" s="77"/>
      <c r="M409" s="129"/>
      <c r="N409" s="77" t="s">
        <v>11223</v>
      </c>
      <c r="O409" s="77" t="s">
        <v>1386</v>
      </c>
      <c r="P409" s="77" t="s">
        <v>2424</v>
      </c>
      <c r="Q409" s="81" t="s">
        <v>12457</v>
      </c>
      <c r="R409" s="81" t="s">
        <v>15117</v>
      </c>
      <c r="S409" s="82" t="s">
        <v>213</v>
      </c>
      <c r="T409" s="77" t="s">
        <v>266</v>
      </c>
      <c r="U409" s="21"/>
      <c r="V409" s="21"/>
      <c r="W409" s="20" t="str">
        <f>VLOOKUP(TRIM(X409),X10:Y159,2,FALSE)</f>
        <v>Dario</v>
      </c>
      <c r="X409" s="184" t="str">
        <f t="shared" si="47"/>
        <v>19.3</v>
      </c>
      <c r="Y409" s="184">
        <f t="shared" si="48"/>
        <v>0</v>
      </c>
      <c r="Z409" s="184">
        <f t="shared" si="49"/>
        <v>0</v>
      </c>
      <c r="AA409" s="184">
        <f t="shared" si="50"/>
        <v>4</v>
      </c>
      <c r="AB409" s="184">
        <f t="shared" si="51"/>
        <v>0</v>
      </c>
      <c r="AC409" s="184">
        <f t="shared" si="52"/>
        <v>0</v>
      </c>
      <c r="AD409" s="184">
        <f t="shared" si="56"/>
        <v>0</v>
      </c>
      <c r="AE409" s="184">
        <f t="shared" si="53"/>
        <v>0</v>
      </c>
      <c r="AF409" s="186">
        <v>8.3000000000000007</v>
      </c>
      <c r="AG409" s="187" t="str">
        <f t="shared" si="54"/>
        <v>2400251</v>
      </c>
      <c r="AH409" s="195" t="s">
        <v>1070</v>
      </c>
      <c r="AI409" s="1" t="str">
        <f t="shared" si="55"/>
        <v>DIFF</v>
      </c>
    </row>
    <row r="410" spans="1:35" ht="26.25" customHeight="1" x14ac:dyDescent="0.25">
      <c r="A410" s="72" t="s">
        <v>193</v>
      </c>
      <c r="B410" s="74" t="s">
        <v>40</v>
      </c>
      <c r="C410" s="74" t="s">
        <v>95</v>
      </c>
      <c r="D410" s="74" t="s">
        <v>2296</v>
      </c>
      <c r="E410" s="103" t="s">
        <v>9073</v>
      </c>
      <c r="F410" s="75" t="s">
        <v>1081</v>
      </c>
      <c r="G410" s="75" t="s">
        <v>96</v>
      </c>
      <c r="H410" s="75" t="s">
        <v>12460</v>
      </c>
      <c r="I410" s="133" t="s">
        <v>108</v>
      </c>
      <c r="J410" s="77" t="s">
        <v>2423</v>
      </c>
      <c r="K410" s="129"/>
      <c r="L410" s="77"/>
      <c r="M410" s="129"/>
      <c r="N410" s="77" t="s">
        <v>11223</v>
      </c>
      <c r="O410" s="77" t="s">
        <v>1386</v>
      </c>
      <c r="P410" s="77" t="s">
        <v>2424</v>
      </c>
      <c r="Q410" s="81" t="s">
        <v>12459</v>
      </c>
      <c r="R410" s="81" t="s">
        <v>403</v>
      </c>
      <c r="S410" s="82" t="s">
        <v>403</v>
      </c>
      <c r="T410" s="77" t="s">
        <v>266</v>
      </c>
      <c r="U410" s="21"/>
      <c r="V410" s="21"/>
      <c r="W410" s="20" t="str">
        <f>VLOOKUP(TRIM(X410),X10:Y159,2,FALSE)</f>
        <v>Dario</v>
      </c>
      <c r="X410" s="184" t="str">
        <f t="shared" si="47"/>
        <v>19.3</v>
      </c>
      <c r="Y410" s="184">
        <f t="shared" si="48"/>
        <v>0</v>
      </c>
      <c r="Z410" s="184">
        <f t="shared" si="49"/>
        <v>0</v>
      </c>
      <c r="AA410" s="184">
        <f t="shared" si="50"/>
        <v>4</v>
      </c>
      <c r="AB410" s="184">
        <f t="shared" si="51"/>
        <v>0</v>
      </c>
      <c r="AC410" s="184">
        <f t="shared" si="52"/>
        <v>0</v>
      </c>
      <c r="AD410" s="184">
        <f t="shared" si="56"/>
        <v>0</v>
      </c>
      <c r="AE410" s="184">
        <f t="shared" si="53"/>
        <v>0</v>
      </c>
      <c r="AF410" s="186">
        <v>8.3000000000000007</v>
      </c>
      <c r="AG410" s="187" t="str">
        <f t="shared" si="54"/>
        <v>2400252</v>
      </c>
      <c r="AH410" s="195" t="s">
        <v>1070</v>
      </c>
      <c r="AI410" s="1" t="str">
        <f t="shared" si="55"/>
        <v>DIFF</v>
      </c>
    </row>
    <row r="411" spans="1:35" ht="26.25" customHeight="1" x14ac:dyDescent="0.25">
      <c r="A411" s="72" t="s">
        <v>193</v>
      </c>
      <c r="B411" s="74" t="s">
        <v>40</v>
      </c>
      <c r="C411" s="74" t="s">
        <v>95</v>
      </c>
      <c r="D411" s="74" t="s">
        <v>2296</v>
      </c>
      <c r="E411" s="103" t="s">
        <v>9074</v>
      </c>
      <c r="F411" s="75" t="s">
        <v>1081</v>
      </c>
      <c r="G411" s="75" t="s">
        <v>96</v>
      </c>
      <c r="H411" s="75" t="s">
        <v>12462</v>
      </c>
      <c r="I411" s="133" t="s">
        <v>108</v>
      </c>
      <c r="J411" s="77" t="s">
        <v>2423</v>
      </c>
      <c r="K411" s="129"/>
      <c r="L411" s="77"/>
      <c r="M411" s="129"/>
      <c r="N411" s="77" t="s">
        <v>11223</v>
      </c>
      <c r="O411" s="77" t="s">
        <v>1386</v>
      </c>
      <c r="P411" s="77" t="s">
        <v>2424</v>
      </c>
      <c r="Q411" s="81" t="s">
        <v>12461</v>
      </c>
      <c r="R411" s="81" t="s">
        <v>195</v>
      </c>
      <c r="S411" s="82" t="s">
        <v>195</v>
      </c>
      <c r="T411" s="77" t="s">
        <v>266</v>
      </c>
      <c r="U411" s="21"/>
      <c r="V411" s="21"/>
      <c r="W411" s="20" t="str">
        <f>VLOOKUP(TRIM(X411),X10:Y159,2,FALSE)</f>
        <v>Dario</v>
      </c>
      <c r="X411" s="184" t="str">
        <f t="shared" si="47"/>
        <v>19.3</v>
      </c>
      <c r="Y411" s="184">
        <f t="shared" si="48"/>
        <v>0</v>
      </c>
      <c r="Z411" s="184">
        <f t="shared" si="49"/>
        <v>0</v>
      </c>
      <c r="AA411" s="184">
        <f t="shared" si="50"/>
        <v>4</v>
      </c>
      <c r="AB411" s="184">
        <f t="shared" si="51"/>
        <v>0</v>
      </c>
      <c r="AC411" s="184">
        <f t="shared" si="52"/>
        <v>0</v>
      </c>
      <c r="AD411" s="184">
        <f t="shared" si="56"/>
        <v>0</v>
      </c>
      <c r="AE411" s="184">
        <f t="shared" si="53"/>
        <v>0</v>
      </c>
      <c r="AF411" s="186">
        <v>8.3000000000000007</v>
      </c>
      <c r="AG411" s="187" t="str">
        <f t="shared" si="54"/>
        <v>2400253</v>
      </c>
      <c r="AH411" s="195" t="s">
        <v>110</v>
      </c>
      <c r="AI411" s="1" t="str">
        <f t="shared" si="55"/>
        <v>DIFF</v>
      </c>
    </row>
    <row r="412" spans="1:35" ht="26.25" customHeight="1" x14ac:dyDescent="0.25">
      <c r="A412" s="72" t="s">
        <v>193</v>
      </c>
      <c r="B412" s="74" t="s">
        <v>40</v>
      </c>
      <c r="C412" s="74" t="s">
        <v>95</v>
      </c>
      <c r="D412" s="74" t="s">
        <v>2296</v>
      </c>
      <c r="E412" s="103" t="s">
        <v>9075</v>
      </c>
      <c r="F412" s="75" t="s">
        <v>1081</v>
      </c>
      <c r="G412" s="75" t="s">
        <v>96</v>
      </c>
      <c r="H412" s="75" t="s">
        <v>12464</v>
      </c>
      <c r="I412" s="133" t="s">
        <v>108</v>
      </c>
      <c r="J412" s="77" t="s">
        <v>2423</v>
      </c>
      <c r="K412" s="129"/>
      <c r="L412" s="77"/>
      <c r="M412" s="129"/>
      <c r="N412" s="77" t="s">
        <v>11223</v>
      </c>
      <c r="O412" s="77" t="s">
        <v>1386</v>
      </c>
      <c r="P412" s="77" t="s">
        <v>2424</v>
      </c>
      <c r="Q412" s="81" t="s">
        <v>12463</v>
      </c>
      <c r="R412" s="81" t="s">
        <v>403</v>
      </c>
      <c r="S412" s="82" t="s">
        <v>403</v>
      </c>
      <c r="T412" s="77" t="s">
        <v>266</v>
      </c>
      <c r="U412" s="21"/>
      <c r="V412" s="21"/>
      <c r="W412" s="20" t="str">
        <f>VLOOKUP(TRIM(X412),X10:Y159,2,FALSE)</f>
        <v>Dario</v>
      </c>
      <c r="X412" s="184" t="str">
        <f t="shared" si="47"/>
        <v>19.3</v>
      </c>
      <c r="Y412" s="184">
        <f t="shared" si="48"/>
        <v>0</v>
      </c>
      <c r="Z412" s="184">
        <f t="shared" si="49"/>
        <v>0</v>
      </c>
      <c r="AA412" s="184">
        <f t="shared" si="50"/>
        <v>4</v>
      </c>
      <c r="AB412" s="184">
        <f t="shared" si="51"/>
        <v>0</v>
      </c>
      <c r="AC412" s="184">
        <f t="shared" si="52"/>
        <v>0</v>
      </c>
      <c r="AD412" s="184">
        <f t="shared" si="56"/>
        <v>0</v>
      </c>
      <c r="AE412" s="184">
        <f t="shared" si="53"/>
        <v>0</v>
      </c>
      <c r="AF412" s="186">
        <v>8.3000000000000007</v>
      </c>
      <c r="AG412" s="187" t="str">
        <f t="shared" si="54"/>
        <v>2400254</v>
      </c>
      <c r="AH412" s="195" t="s">
        <v>179</v>
      </c>
      <c r="AI412" s="1" t="str">
        <f t="shared" si="55"/>
        <v>DIFF</v>
      </c>
    </row>
    <row r="413" spans="1:35" ht="26.25" customHeight="1" x14ac:dyDescent="0.25">
      <c r="A413" s="72" t="s">
        <v>193</v>
      </c>
      <c r="B413" s="74" t="s">
        <v>40</v>
      </c>
      <c r="C413" s="74" t="s">
        <v>95</v>
      </c>
      <c r="D413" s="74" t="s">
        <v>10678</v>
      </c>
      <c r="E413" s="103" t="s">
        <v>9076</v>
      </c>
      <c r="F413" s="75" t="s">
        <v>1081</v>
      </c>
      <c r="G413" s="75" t="s">
        <v>96</v>
      </c>
      <c r="H413" s="75" t="s">
        <v>12466</v>
      </c>
      <c r="I413" s="133" t="s">
        <v>108</v>
      </c>
      <c r="J413" s="77" t="s">
        <v>11278</v>
      </c>
      <c r="K413" s="129"/>
      <c r="L413" s="77"/>
      <c r="M413" s="129"/>
      <c r="N413" s="77" t="s">
        <v>1465</v>
      </c>
      <c r="O413" s="77" t="s">
        <v>1386</v>
      </c>
      <c r="P413" s="77" t="s">
        <v>11279</v>
      </c>
      <c r="Q413" s="81" t="s">
        <v>12465</v>
      </c>
      <c r="R413" s="81" t="s">
        <v>403</v>
      </c>
      <c r="S413" s="82" t="s">
        <v>403</v>
      </c>
      <c r="T413" s="77" t="s">
        <v>266</v>
      </c>
      <c r="U413" s="21"/>
      <c r="V413" s="21"/>
      <c r="W413" s="20" t="str">
        <f>VLOOKUP(TRIM(X413),X10:Y159,2,FALSE)</f>
        <v>Andy</v>
      </c>
      <c r="X413" s="184" t="str">
        <f t="shared" si="47"/>
        <v>19.13</v>
      </c>
      <c r="Y413" s="184">
        <f t="shared" si="48"/>
        <v>0</v>
      </c>
      <c r="Z413" s="184">
        <f t="shared" si="49"/>
        <v>0</v>
      </c>
      <c r="AA413" s="184">
        <f t="shared" si="50"/>
        <v>4</v>
      </c>
      <c r="AB413" s="184">
        <f t="shared" si="51"/>
        <v>0</v>
      </c>
      <c r="AC413" s="184">
        <f t="shared" si="52"/>
        <v>0</v>
      </c>
      <c r="AD413" s="184">
        <f t="shared" si="56"/>
        <v>0</v>
      </c>
      <c r="AE413" s="184">
        <f t="shared" si="53"/>
        <v>0</v>
      </c>
      <c r="AF413" s="186">
        <v>8.3000000000000007</v>
      </c>
      <c r="AG413" s="187" t="str">
        <f t="shared" si="54"/>
        <v>2400255</v>
      </c>
      <c r="AH413" s="195" t="s">
        <v>179</v>
      </c>
      <c r="AI413" s="1" t="str">
        <f t="shared" si="55"/>
        <v>DIFF</v>
      </c>
    </row>
    <row r="414" spans="1:35" ht="26.25" customHeight="1" x14ac:dyDescent="0.25">
      <c r="A414" s="72" t="s">
        <v>193</v>
      </c>
      <c r="B414" s="74" t="s">
        <v>40</v>
      </c>
      <c r="C414" s="74" t="s">
        <v>95</v>
      </c>
      <c r="D414" s="74" t="s">
        <v>10678</v>
      </c>
      <c r="E414" s="103" t="s">
        <v>9077</v>
      </c>
      <c r="F414" s="75" t="s">
        <v>1081</v>
      </c>
      <c r="G414" s="75" t="s">
        <v>96</v>
      </c>
      <c r="H414" s="75" t="s">
        <v>12467</v>
      </c>
      <c r="I414" s="133" t="s">
        <v>108</v>
      </c>
      <c r="J414" s="77" t="s">
        <v>11278</v>
      </c>
      <c r="K414" s="129"/>
      <c r="L414" s="77"/>
      <c r="M414" s="129"/>
      <c r="N414" s="77" t="s">
        <v>1465</v>
      </c>
      <c r="O414" s="77" t="s">
        <v>1386</v>
      </c>
      <c r="P414" s="77" t="s">
        <v>11279</v>
      </c>
      <c r="Q414" s="81" t="s">
        <v>12465</v>
      </c>
      <c r="R414" s="81" t="s">
        <v>14205</v>
      </c>
      <c r="S414" s="82" t="s">
        <v>209</v>
      </c>
      <c r="T414" s="77" t="s">
        <v>266</v>
      </c>
      <c r="U414" s="21"/>
      <c r="V414" s="21"/>
      <c r="W414" s="20" t="str">
        <f>VLOOKUP(TRIM(X414),X10:Y159,2,FALSE)</f>
        <v>Andy</v>
      </c>
      <c r="X414" s="184" t="str">
        <f t="shared" si="47"/>
        <v>19.13</v>
      </c>
      <c r="Y414" s="184">
        <f t="shared" si="48"/>
        <v>0</v>
      </c>
      <c r="Z414" s="184">
        <f t="shared" si="49"/>
        <v>0</v>
      </c>
      <c r="AA414" s="184">
        <f t="shared" si="50"/>
        <v>4</v>
      </c>
      <c r="AB414" s="184">
        <f t="shared" si="51"/>
        <v>0</v>
      </c>
      <c r="AC414" s="184">
        <f t="shared" si="52"/>
        <v>0</v>
      </c>
      <c r="AD414" s="184">
        <f t="shared" si="56"/>
        <v>0</v>
      </c>
      <c r="AE414" s="184">
        <f t="shared" si="53"/>
        <v>0</v>
      </c>
      <c r="AF414" s="186">
        <v>8.3000000000000007</v>
      </c>
      <c r="AG414" s="187" t="str">
        <f t="shared" si="54"/>
        <v>2400256</v>
      </c>
      <c r="AH414" s="195" t="s">
        <v>179</v>
      </c>
      <c r="AI414" s="1" t="str">
        <f t="shared" si="55"/>
        <v>DIFF</v>
      </c>
    </row>
    <row r="415" spans="1:35" ht="26.25" customHeight="1" x14ac:dyDescent="0.25">
      <c r="A415" s="72" t="s">
        <v>193</v>
      </c>
      <c r="B415" s="74" t="s">
        <v>40</v>
      </c>
      <c r="C415" s="74" t="s">
        <v>95</v>
      </c>
      <c r="D415" s="74" t="s">
        <v>10678</v>
      </c>
      <c r="E415" s="103" t="s">
        <v>9078</v>
      </c>
      <c r="F415" s="75" t="s">
        <v>1081</v>
      </c>
      <c r="G415" s="75" t="s">
        <v>96</v>
      </c>
      <c r="H415" s="75" t="s">
        <v>12469</v>
      </c>
      <c r="I415" s="133" t="s">
        <v>108</v>
      </c>
      <c r="J415" s="77" t="s">
        <v>11278</v>
      </c>
      <c r="K415" s="129"/>
      <c r="L415" s="77"/>
      <c r="M415" s="129"/>
      <c r="N415" s="77" t="s">
        <v>1465</v>
      </c>
      <c r="O415" s="77" t="s">
        <v>1386</v>
      </c>
      <c r="P415" s="77" t="s">
        <v>11279</v>
      </c>
      <c r="Q415" s="81" t="s">
        <v>12468</v>
      </c>
      <c r="R415" s="81" t="s">
        <v>403</v>
      </c>
      <c r="S415" s="82" t="s">
        <v>403</v>
      </c>
      <c r="T415" s="77" t="s">
        <v>266</v>
      </c>
      <c r="U415" s="21"/>
      <c r="V415" s="21"/>
      <c r="W415" s="20" t="str">
        <f>VLOOKUP(TRIM(X415),X10:Y159,2,FALSE)</f>
        <v>Andy</v>
      </c>
      <c r="X415" s="184" t="str">
        <f t="shared" ref="X415:X478" si="57">IF(ISNONTEXT(D415),"" &amp; D415 &amp;"",T(D415))</f>
        <v>19.13</v>
      </c>
      <c r="Y415" s="184">
        <f t="shared" ref="Y415:Y478" si="58">IF(F415="CR", IF(S415="Approved", 1, IF(S415="Agreed", 1, IF(S415="Block approved", 1, 0))),0)</f>
        <v>0</v>
      </c>
      <c r="Z415" s="184">
        <f t="shared" ref="Z415:Z470" si="59">IF(F415="P-CR", IF(S415="Approved", 1, IF(S415="Block approved", 1, 0)),0)</f>
        <v>0</v>
      </c>
      <c r="AA415" s="184">
        <f t="shared" ref="AA415:AA478" si="60">LEN(I415)</f>
        <v>4</v>
      </c>
      <c r="AB415" s="184">
        <f t="shared" ref="AB415:AB478" si="61">IF(LEFT(H415, 12)="Reserved for",  1, 0)</f>
        <v>0</v>
      </c>
      <c r="AC415" s="184">
        <f t="shared" ref="AC415:AC478" si="62">IF(F415="LS OUT", IF(S415="Approved", 1, IF(S415="Block approved", 1, 0)),0)</f>
        <v>0</v>
      </c>
      <c r="AD415" s="184">
        <f t="shared" si="56"/>
        <v>0</v>
      </c>
      <c r="AE415" s="184">
        <f t="shared" ref="AE415:AE478" si="63">IF(F415="LS In", IF(S415="Postponed", 1, 0), 0)</f>
        <v>0</v>
      </c>
      <c r="AF415" s="186">
        <v>8.3000000000000007</v>
      </c>
      <c r="AG415" s="187" t="str">
        <f t="shared" ref="AG415:AG478" si="64">IF("" &amp; AF415="" &amp; D415, "", MID(E415, 4, 7))</f>
        <v>2400257</v>
      </c>
      <c r="AH415" s="195" t="s">
        <v>179</v>
      </c>
      <c r="AI415" s="1" t="str">
        <f t="shared" ref="AI415:AI478" si="65">IF(_xlfn.VALUETOTEXT(AH415) =_xlfn.VALUETOTEXT(D415), "", "DIFF")</f>
        <v>DIFF</v>
      </c>
    </row>
    <row r="416" spans="1:35" ht="26.25" customHeight="1" x14ac:dyDescent="0.25">
      <c r="A416" s="72" t="s">
        <v>193</v>
      </c>
      <c r="B416" s="74" t="s">
        <v>40</v>
      </c>
      <c r="C416" s="74" t="s">
        <v>95</v>
      </c>
      <c r="D416" s="74" t="s">
        <v>10678</v>
      </c>
      <c r="E416" s="103" t="s">
        <v>9079</v>
      </c>
      <c r="F416" s="75" t="s">
        <v>1081</v>
      </c>
      <c r="G416" s="75" t="s">
        <v>96</v>
      </c>
      <c r="H416" s="75" t="s">
        <v>13916</v>
      </c>
      <c r="I416" s="133" t="s">
        <v>108</v>
      </c>
      <c r="J416" s="77" t="s">
        <v>11278</v>
      </c>
      <c r="K416" s="129"/>
      <c r="L416" s="77"/>
      <c r="M416" s="129"/>
      <c r="N416" s="77" t="s">
        <v>1465</v>
      </c>
      <c r="O416" s="77" t="s">
        <v>1386</v>
      </c>
      <c r="P416" s="77" t="s">
        <v>11279</v>
      </c>
      <c r="Q416" s="81" t="s">
        <v>13915</v>
      </c>
      <c r="R416" s="81" t="s">
        <v>14206</v>
      </c>
      <c r="S416" s="82" t="s">
        <v>209</v>
      </c>
      <c r="T416" s="77" t="s">
        <v>266</v>
      </c>
      <c r="U416" s="21"/>
      <c r="V416" s="21"/>
      <c r="W416" s="20" t="str">
        <f>VLOOKUP(TRIM(X416),X10:Y159,2,FALSE)</f>
        <v>Andy</v>
      </c>
      <c r="X416" s="184" t="str">
        <f t="shared" si="57"/>
        <v>19.13</v>
      </c>
      <c r="Y416" s="184">
        <f t="shared" si="58"/>
        <v>0</v>
      </c>
      <c r="Z416" s="184">
        <f t="shared" si="59"/>
        <v>0</v>
      </c>
      <c r="AA416" s="184">
        <f t="shared" si="60"/>
        <v>4</v>
      </c>
      <c r="AB416" s="184">
        <f t="shared" si="61"/>
        <v>0</v>
      </c>
      <c r="AC416" s="184">
        <f t="shared" si="62"/>
        <v>0</v>
      </c>
      <c r="AD416" s="184">
        <f t="shared" si="56"/>
        <v>0</v>
      </c>
      <c r="AE416" s="184">
        <f t="shared" si="63"/>
        <v>0</v>
      </c>
      <c r="AF416" s="186">
        <v>8.3000000000000007</v>
      </c>
      <c r="AG416" s="187" t="str">
        <f t="shared" si="64"/>
        <v>2400258</v>
      </c>
      <c r="AH416" s="195" t="s">
        <v>179</v>
      </c>
      <c r="AI416" s="1" t="str">
        <f t="shared" si="65"/>
        <v>DIFF</v>
      </c>
    </row>
    <row r="417" spans="1:35" ht="26.25" customHeight="1" x14ac:dyDescent="0.25">
      <c r="A417" s="72" t="s">
        <v>193</v>
      </c>
      <c r="B417" s="74" t="s">
        <v>40</v>
      </c>
      <c r="C417" s="74" t="s">
        <v>95</v>
      </c>
      <c r="D417" s="74" t="s">
        <v>10678</v>
      </c>
      <c r="E417" s="103" t="s">
        <v>9080</v>
      </c>
      <c r="F417" s="75" t="s">
        <v>1081</v>
      </c>
      <c r="G417" s="75" t="s">
        <v>96</v>
      </c>
      <c r="H417" s="75" t="s">
        <v>12471</v>
      </c>
      <c r="I417" s="133" t="s">
        <v>108</v>
      </c>
      <c r="J417" s="77" t="s">
        <v>11278</v>
      </c>
      <c r="K417" s="129"/>
      <c r="L417" s="77"/>
      <c r="M417" s="129"/>
      <c r="N417" s="77" t="s">
        <v>1465</v>
      </c>
      <c r="O417" s="77" t="s">
        <v>1386</v>
      </c>
      <c r="P417" s="77" t="s">
        <v>11279</v>
      </c>
      <c r="Q417" s="81" t="s">
        <v>12470</v>
      </c>
      <c r="R417" s="81" t="s">
        <v>14206</v>
      </c>
      <c r="S417" s="82" t="s">
        <v>209</v>
      </c>
      <c r="T417" s="77" t="s">
        <v>266</v>
      </c>
      <c r="U417" s="21"/>
      <c r="V417" s="21"/>
      <c r="W417" s="20" t="str">
        <f>VLOOKUP(TRIM(X417),X10:Y159,2,FALSE)</f>
        <v>Andy</v>
      </c>
      <c r="X417" s="184" t="str">
        <f t="shared" si="57"/>
        <v>19.13</v>
      </c>
      <c r="Y417" s="184">
        <f t="shared" si="58"/>
        <v>0</v>
      </c>
      <c r="Z417" s="184">
        <f t="shared" si="59"/>
        <v>0</v>
      </c>
      <c r="AA417" s="184">
        <f t="shared" si="60"/>
        <v>4</v>
      </c>
      <c r="AB417" s="184">
        <f t="shared" si="61"/>
        <v>0</v>
      </c>
      <c r="AC417" s="184">
        <f t="shared" si="62"/>
        <v>0</v>
      </c>
      <c r="AD417" s="184">
        <f t="shared" si="56"/>
        <v>0</v>
      </c>
      <c r="AE417" s="184">
        <f t="shared" si="63"/>
        <v>0</v>
      </c>
      <c r="AF417" s="186">
        <v>8.3000000000000007</v>
      </c>
      <c r="AG417" s="187" t="str">
        <f t="shared" si="64"/>
        <v>2400259</v>
      </c>
      <c r="AH417" s="195" t="s">
        <v>179</v>
      </c>
      <c r="AI417" s="1" t="str">
        <f t="shared" si="65"/>
        <v>DIFF</v>
      </c>
    </row>
    <row r="418" spans="1:35" ht="26.25" customHeight="1" x14ac:dyDescent="0.25">
      <c r="A418" s="72" t="s">
        <v>193</v>
      </c>
      <c r="B418" s="74" t="s">
        <v>40</v>
      </c>
      <c r="C418" s="74" t="s">
        <v>13</v>
      </c>
      <c r="D418" s="74" t="s">
        <v>91</v>
      </c>
      <c r="E418" s="103" t="s">
        <v>9081</v>
      </c>
      <c r="F418" s="75" t="s">
        <v>2092</v>
      </c>
      <c r="G418" s="154" t="s">
        <v>101</v>
      </c>
      <c r="H418" s="154" t="s">
        <v>11332</v>
      </c>
      <c r="I418" s="155" t="s">
        <v>470</v>
      </c>
      <c r="J418" s="124" t="s">
        <v>199</v>
      </c>
      <c r="K418" s="125">
        <v>0</v>
      </c>
      <c r="L418" s="124"/>
      <c r="M418" s="125" t="s">
        <v>202</v>
      </c>
      <c r="N418" s="124" t="s">
        <v>11219</v>
      </c>
      <c r="O418" s="124" t="s">
        <v>1386</v>
      </c>
      <c r="P418" s="124" t="s">
        <v>2094</v>
      </c>
      <c r="Q418" s="156" t="s">
        <v>11907</v>
      </c>
      <c r="R418" s="156" t="s">
        <v>204</v>
      </c>
      <c r="S418" s="126" t="s">
        <v>19</v>
      </c>
      <c r="T418" s="77" t="s">
        <v>11327</v>
      </c>
      <c r="U418" s="21"/>
      <c r="V418" s="21"/>
      <c r="W418" s="20" t="str">
        <f>VLOOKUP(TRIM(X418),X10:Y159,2,FALSE)</f>
        <v>Withdrawn</v>
      </c>
      <c r="X418" s="184" t="str">
        <f t="shared" si="57"/>
        <v>99</v>
      </c>
      <c r="Y418" s="184">
        <f t="shared" si="58"/>
        <v>0</v>
      </c>
      <c r="Z418" s="184">
        <f t="shared" si="59"/>
        <v>0</v>
      </c>
      <c r="AA418" s="184">
        <f t="shared" si="60"/>
        <v>10</v>
      </c>
      <c r="AB418" s="184">
        <f t="shared" si="61"/>
        <v>0</v>
      </c>
      <c r="AC418" s="184">
        <f t="shared" si="62"/>
        <v>0</v>
      </c>
      <c r="AD418" s="184">
        <f t="shared" si="56"/>
        <v>0</v>
      </c>
      <c r="AE418" s="184">
        <f t="shared" si="63"/>
        <v>0</v>
      </c>
      <c r="AF418" s="186">
        <v>8.3000000000000007</v>
      </c>
      <c r="AG418" s="187" t="str">
        <f t="shared" si="64"/>
        <v>2400260</v>
      </c>
      <c r="AH418" s="195" t="s">
        <v>1062</v>
      </c>
      <c r="AI418" s="1" t="str">
        <f t="shared" si="65"/>
        <v>DIFF</v>
      </c>
    </row>
    <row r="419" spans="1:35" ht="26.25" customHeight="1" x14ac:dyDescent="0.25">
      <c r="A419" s="72" t="s">
        <v>193</v>
      </c>
      <c r="B419" s="74" t="s">
        <v>40</v>
      </c>
      <c r="C419" s="74" t="s">
        <v>13</v>
      </c>
      <c r="D419" s="74" t="s">
        <v>91</v>
      </c>
      <c r="E419" s="103" t="s">
        <v>9082</v>
      </c>
      <c r="F419" s="75" t="s">
        <v>201</v>
      </c>
      <c r="G419" s="154" t="s">
        <v>101</v>
      </c>
      <c r="H419" s="154" t="s">
        <v>11333</v>
      </c>
      <c r="I419" s="155" t="s">
        <v>470</v>
      </c>
      <c r="J419" s="124"/>
      <c r="K419" s="125"/>
      <c r="L419" s="124"/>
      <c r="M419" s="125"/>
      <c r="N419" s="124"/>
      <c r="O419" s="124" t="s">
        <v>1386</v>
      </c>
      <c r="P419" s="124"/>
      <c r="Q419" s="156" t="s">
        <v>11907</v>
      </c>
      <c r="R419" s="156" t="s">
        <v>204</v>
      </c>
      <c r="S419" s="126" t="s">
        <v>19</v>
      </c>
      <c r="T419" s="77" t="s">
        <v>11327</v>
      </c>
      <c r="U419" s="21"/>
      <c r="V419" s="21"/>
      <c r="W419" s="20" t="str">
        <f>VLOOKUP(TRIM(X419),X10:Y159,2,FALSE)</f>
        <v>Withdrawn</v>
      </c>
      <c r="X419" s="184" t="str">
        <f t="shared" si="57"/>
        <v>99</v>
      </c>
      <c r="Y419" s="184">
        <f t="shared" si="58"/>
        <v>0</v>
      </c>
      <c r="Z419" s="184">
        <f t="shared" si="59"/>
        <v>0</v>
      </c>
      <c r="AA419" s="184">
        <f t="shared" si="60"/>
        <v>10</v>
      </c>
      <c r="AB419" s="184">
        <f t="shared" si="61"/>
        <v>0</v>
      </c>
      <c r="AC419" s="184">
        <f t="shared" si="62"/>
        <v>0</v>
      </c>
      <c r="AD419" s="184">
        <f t="shared" si="56"/>
        <v>0</v>
      </c>
      <c r="AE419" s="184">
        <f t="shared" si="63"/>
        <v>0</v>
      </c>
      <c r="AF419" s="186">
        <v>4.0999999999999996</v>
      </c>
      <c r="AG419" s="187" t="str">
        <f t="shared" si="64"/>
        <v>2400261</v>
      </c>
      <c r="AH419" s="195" t="s">
        <v>1062</v>
      </c>
      <c r="AI419" s="1" t="str">
        <f t="shared" si="65"/>
        <v>DIFF</v>
      </c>
    </row>
    <row r="420" spans="1:35" ht="26.25" customHeight="1" x14ac:dyDescent="0.25">
      <c r="A420" s="72" t="s">
        <v>193</v>
      </c>
      <c r="B420" s="74" t="s">
        <v>6025</v>
      </c>
      <c r="C420" s="74" t="s">
        <v>95</v>
      </c>
      <c r="D420" s="74" t="s">
        <v>1289</v>
      </c>
      <c r="E420" s="103" t="s">
        <v>9083</v>
      </c>
      <c r="F420" s="75" t="s">
        <v>14</v>
      </c>
      <c r="G420" s="75" t="s">
        <v>96</v>
      </c>
      <c r="H420" s="75" t="s">
        <v>5200</v>
      </c>
      <c r="I420" s="133" t="s">
        <v>239</v>
      </c>
      <c r="J420" s="77" t="s">
        <v>102</v>
      </c>
      <c r="K420" s="129">
        <v>4573</v>
      </c>
      <c r="L420" s="77" t="s">
        <v>48</v>
      </c>
      <c r="M420" s="129" t="s">
        <v>103</v>
      </c>
      <c r="N420" s="77" t="s">
        <v>11219</v>
      </c>
      <c r="O420" s="77" t="s">
        <v>386</v>
      </c>
      <c r="P420" s="77" t="s">
        <v>1274</v>
      </c>
      <c r="Q420" s="81" t="s">
        <v>6024</v>
      </c>
      <c r="R420" s="81" t="s">
        <v>14207</v>
      </c>
      <c r="S420" s="82" t="s">
        <v>197</v>
      </c>
      <c r="T420" s="77" t="s">
        <v>1092</v>
      </c>
      <c r="U420" s="21"/>
      <c r="V420" s="21"/>
      <c r="W420" s="20" t="str">
        <f>VLOOKUP(TRIM(X420),X10:Y159,2,FALSE)</f>
        <v>Dario</v>
      </c>
      <c r="X420" s="184" t="str">
        <f t="shared" si="57"/>
        <v>9.17.2</v>
      </c>
      <c r="Y420" s="184">
        <f t="shared" si="58"/>
        <v>0</v>
      </c>
      <c r="Z420" s="184">
        <f t="shared" si="59"/>
        <v>0</v>
      </c>
      <c r="AA420" s="184">
        <f t="shared" si="60"/>
        <v>7</v>
      </c>
      <c r="AB420" s="184">
        <f t="shared" si="61"/>
        <v>0</v>
      </c>
      <c r="AC420" s="184">
        <f t="shared" si="62"/>
        <v>0</v>
      </c>
      <c r="AD420" s="184">
        <f t="shared" si="56"/>
        <v>0</v>
      </c>
      <c r="AE420" s="184">
        <f t="shared" si="63"/>
        <v>0</v>
      </c>
      <c r="AF420" s="186">
        <v>4.0999999999999996</v>
      </c>
      <c r="AG420" s="187" t="str">
        <f t="shared" si="64"/>
        <v>2400262</v>
      </c>
      <c r="AH420" s="195" t="s">
        <v>1062</v>
      </c>
      <c r="AI420" s="1" t="str">
        <f t="shared" si="65"/>
        <v>DIFF</v>
      </c>
    </row>
    <row r="421" spans="1:35" ht="26.25" customHeight="1" x14ac:dyDescent="0.25">
      <c r="A421" s="72" t="s">
        <v>193</v>
      </c>
      <c r="B421" s="74" t="s">
        <v>1478</v>
      </c>
      <c r="C421" s="74" t="s">
        <v>95</v>
      </c>
      <c r="D421" s="74" t="s">
        <v>1289</v>
      </c>
      <c r="E421" s="103" t="s">
        <v>9084</v>
      </c>
      <c r="F421" s="75" t="s">
        <v>14</v>
      </c>
      <c r="G421" s="75" t="s">
        <v>96</v>
      </c>
      <c r="H421" s="75" t="s">
        <v>5200</v>
      </c>
      <c r="I421" s="133" t="s">
        <v>239</v>
      </c>
      <c r="J421" s="77" t="s">
        <v>199</v>
      </c>
      <c r="K421" s="129">
        <v>5143</v>
      </c>
      <c r="L421" s="77" t="s">
        <v>48</v>
      </c>
      <c r="M421" s="129" t="s">
        <v>103</v>
      </c>
      <c r="N421" s="77" t="s">
        <v>11219</v>
      </c>
      <c r="O421" s="77" t="s">
        <v>386</v>
      </c>
      <c r="P421" s="77" t="s">
        <v>1274</v>
      </c>
      <c r="Q421" s="81" t="s">
        <v>6369</v>
      </c>
      <c r="R421" s="81" t="s">
        <v>14208</v>
      </c>
      <c r="S421" s="82" t="s">
        <v>197</v>
      </c>
      <c r="T421" s="77" t="s">
        <v>1092</v>
      </c>
      <c r="U421" s="21"/>
      <c r="V421" s="21"/>
      <c r="W421" s="20" t="str">
        <f>VLOOKUP(TRIM(X421),X10:Y159,2,FALSE)</f>
        <v>Dario</v>
      </c>
      <c r="X421" s="184" t="str">
        <f t="shared" si="57"/>
        <v>9.17.2</v>
      </c>
      <c r="Y421" s="184">
        <f t="shared" si="58"/>
        <v>0</v>
      </c>
      <c r="Z421" s="184">
        <f t="shared" si="59"/>
        <v>0</v>
      </c>
      <c r="AA421" s="184">
        <f t="shared" si="60"/>
        <v>7</v>
      </c>
      <c r="AB421" s="184">
        <f t="shared" si="61"/>
        <v>0</v>
      </c>
      <c r="AC421" s="184">
        <f t="shared" si="62"/>
        <v>0</v>
      </c>
      <c r="AD421" s="184">
        <f t="shared" si="56"/>
        <v>0</v>
      </c>
      <c r="AE421" s="184">
        <f t="shared" si="63"/>
        <v>0</v>
      </c>
      <c r="AF421" s="186" t="s">
        <v>1001</v>
      </c>
      <c r="AG421" s="187" t="str">
        <f t="shared" si="64"/>
        <v>2400263</v>
      </c>
      <c r="AH421" s="195" t="s">
        <v>1062</v>
      </c>
      <c r="AI421" s="1" t="str">
        <f t="shared" si="65"/>
        <v>DIFF</v>
      </c>
    </row>
    <row r="422" spans="1:35" ht="26.25" customHeight="1" x14ac:dyDescent="0.25">
      <c r="A422" s="72" t="s">
        <v>193</v>
      </c>
      <c r="B422" s="74" t="s">
        <v>40</v>
      </c>
      <c r="C422" s="74" t="s">
        <v>95</v>
      </c>
      <c r="D422" s="74" t="s">
        <v>2296</v>
      </c>
      <c r="E422" s="103" t="s">
        <v>9085</v>
      </c>
      <c r="F422" s="75" t="s">
        <v>1081</v>
      </c>
      <c r="G422" s="75" t="s">
        <v>96</v>
      </c>
      <c r="H422" s="75" t="s">
        <v>13903</v>
      </c>
      <c r="I422" s="133" t="s">
        <v>11236</v>
      </c>
      <c r="J422" s="77" t="s">
        <v>2423</v>
      </c>
      <c r="K422" s="129"/>
      <c r="L422" s="77"/>
      <c r="M422" s="129"/>
      <c r="N422" s="77" t="s">
        <v>11223</v>
      </c>
      <c r="O422" s="77" t="s">
        <v>1386</v>
      </c>
      <c r="P422" s="77" t="s">
        <v>2424</v>
      </c>
      <c r="Q422" s="81" t="s">
        <v>13902</v>
      </c>
      <c r="R422" s="81" t="s">
        <v>14209</v>
      </c>
      <c r="S422" s="82" t="s">
        <v>213</v>
      </c>
      <c r="T422" s="77" t="s">
        <v>11237</v>
      </c>
      <c r="U422" s="21"/>
      <c r="V422" s="21"/>
      <c r="W422" s="20" t="str">
        <f>VLOOKUP(TRIM(X422),X10:Y159,2,FALSE)</f>
        <v>Dario</v>
      </c>
      <c r="X422" s="184" t="str">
        <f t="shared" si="57"/>
        <v>19.3</v>
      </c>
      <c r="Y422" s="184">
        <f t="shared" si="58"/>
        <v>0</v>
      </c>
      <c r="Z422" s="184">
        <f t="shared" si="59"/>
        <v>0</v>
      </c>
      <c r="AA422" s="184">
        <f t="shared" si="60"/>
        <v>22</v>
      </c>
      <c r="AB422" s="184">
        <f t="shared" si="61"/>
        <v>0</v>
      </c>
      <c r="AC422" s="184">
        <f t="shared" si="62"/>
        <v>0</v>
      </c>
      <c r="AD422" s="184">
        <f t="shared" si="56"/>
        <v>0</v>
      </c>
      <c r="AE422" s="184">
        <f t="shared" si="63"/>
        <v>0</v>
      </c>
      <c r="AF422" s="186">
        <v>8.1</v>
      </c>
      <c r="AG422" s="187" t="str">
        <f t="shared" si="64"/>
        <v>2400264</v>
      </c>
      <c r="AH422" s="195" t="s">
        <v>1062</v>
      </c>
      <c r="AI422" s="1" t="str">
        <f t="shared" si="65"/>
        <v>DIFF</v>
      </c>
    </row>
    <row r="423" spans="1:35" ht="26.25" customHeight="1" x14ac:dyDescent="0.25">
      <c r="A423" s="72" t="s">
        <v>193</v>
      </c>
      <c r="B423" s="74" t="s">
        <v>13905</v>
      </c>
      <c r="C423" s="74" t="s">
        <v>95</v>
      </c>
      <c r="D423" s="74" t="s">
        <v>2301</v>
      </c>
      <c r="E423" s="103" t="s">
        <v>9086</v>
      </c>
      <c r="F423" s="75" t="s">
        <v>1765</v>
      </c>
      <c r="G423" s="75" t="s">
        <v>96</v>
      </c>
      <c r="H423" s="75" t="s">
        <v>13904</v>
      </c>
      <c r="I423" s="133" t="s">
        <v>11334</v>
      </c>
      <c r="J423" s="77"/>
      <c r="K423" s="129"/>
      <c r="L423" s="77"/>
      <c r="M423" s="129"/>
      <c r="N423" s="77"/>
      <c r="O423" s="77"/>
      <c r="P423" s="77"/>
      <c r="Q423" s="81" t="s">
        <v>13904</v>
      </c>
      <c r="R423" s="81" t="s">
        <v>14176</v>
      </c>
      <c r="S423" s="82" t="s">
        <v>403</v>
      </c>
      <c r="T423" s="77" t="s">
        <v>11327</v>
      </c>
      <c r="U423" s="21"/>
      <c r="V423" s="21"/>
      <c r="W423" s="20" t="str">
        <f>VLOOKUP(TRIM(X423),X10:Y159,2,FALSE)</f>
        <v>Andy</v>
      </c>
      <c r="X423" s="184" t="str">
        <f t="shared" si="57"/>
        <v>30.2</v>
      </c>
      <c r="Y423" s="184">
        <f t="shared" si="58"/>
        <v>0</v>
      </c>
      <c r="Z423" s="184">
        <f t="shared" si="59"/>
        <v>0</v>
      </c>
      <c r="AA423" s="184">
        <f t="shared" si="60"/>
        <v>19</v>
      </c>
      <c r="AB423" s="184">
        <f t="shared" si="61"/>
        <v>0</v>
      </c>
      <c r="AC423" s="184">
        <f t="shared" si="62"/>
        <v>0</v>
      </c>
      <c r="AD423" s="184">
        <f t="shared" si="56"/>
        <v>0</v>
      </c>
      <c r="AE423" s="184">
        <f t="shared" si="63"/>
        <v>0</v>
      </c>
      <c r="AF423" s="186" t="s">
        <v>1001</v>
      </c>
      <c r="AG423" s="187" t="str">
        <f t="shared" si="64"/>
        <v>2400265</v>
      </c>
      <c r="AH423" s="195" t="s">
        <v>1062</v>
      </c>
      <c r="AI423" s="1" t="str">
        <f t="shared" si="65"/>
        <v>DIFF</v>
      </c>
    </row>
    <row r="424" spans="1:35" ht="26.25" customHeight="1" x14ac:dyDescent="0.25">
      <c r="A424" s="72" t="s">
        <v>193</v>
      </c>
      <c r="B424" s="74" t="s">
        <v>1698</v>
      </c>
      <c r="C424" s="74" t="s">
        <v>95</v>
      </c>
      <c r="D424" s="74" t="s">
        <v>2301</v>
      </c>
      <c r="E424" s="103" t="s">
        <v>9087</v>
      </c>
      <c r="F424" s="75" t="s">
        <v>201</v>
      </c>
      <c r="G424" s="75" t="s">
        <v>101</v>
      </c>
      <c r="H424" s="75" t="s">
        <v>11333</v>
      </c>
      <c r="I424" s="133" t="s">
        <v>470</v>
      </c>
      <c r="J424" s="77"/>
      <c r="K424" s="129"/>
      <c r="L424" s="77"/>
      <c r="M424" s="129"/>
      <c r="N424" s="77"/>
      <c r="O424" s="77" t="s">
        <v>1386</v>
      </c>
      <c r="P424" s="77"/>
      <c r="Q424" s="81" t="s">
        <v>11333</v>
      </c>
      <c r="R424" s="81" t="s">
        <v>14176</v>
      </c>
      <c r="S424" s="82" t="s">
        <v>403</v>
      </c>
      <c r="T424" s="77" t="s">
        <v>11327</v>
      </c>
      <c r="U424" s="21"/>
      <c r="V424" s="21"/>
      <c r="W424" s="20" t="str">
        <f>VLOOKUP(TRIM(X424),X10:Y159,2,FALSE)</f>
        <v>Andy</v>
      </c>
      <c r="X424" s="184" t="str">
        <f t="shared" si="57"/>
        <v>30.2</v>
      </c>
      <c r="Y424" s="184">
        <f t="shared" si="58"/>
        <v>0</v>
      </c>
      <c r="Z424" s="184">
        <f t="shared" si="59"/>
        <v>0</v>
      </c>
      <c r="AA424" s="184">
        <f t="shared" si="60"/>
        <v>10</v>
      </c>
      <c r="AB424" s="184">
        <f t="shared" si="61"/>
        <v>0</v>
      </c>
      <c r="AC424" s="184">
        <f t="shared" si="62"/>
        <v>0</v>
      </c>
      <c r="AD424" s="184">
        <f t="shared" si="56"/>
        <v>0</v>
      </c>
      <c r="AE424" s="184">
        <f t="shared" si="63"/>
        <v>0</v>
      </c>
      <c r="AF424" s="186">
        <v>8.25</v>
      </c>
      <c r="AG424" s="187" t="str">
        <f t="shared" si="64"/>
        <v>2400266</v>
      </c>
      <c r="AH424" s="195" t="s">
        <v>1062</v>
      </c>
      <c r="AI424" s="1" t="str">
        <f t="shared" si="65"/>
        <v>DIFF</v>
      </c>
    </row>
    <row r="425" spans="1:35" ht="26.25" customHeight="1" x14ac:dyDescent="0.25">
      <c r="A425" s="72" t="s">
        <v>193</v>
      </c>
      <c r="B425" s="74" t="s">
        <v>40</v>
      </c>
      <c r="C425" s="74" t="s">
        <v>95</v>
      </c>
      <c r="D425" s="74" t="s">
        <v>2301</v>
      </c>
      <c r="E425" s="103" t="s">
        <v>9088</v>
      </c>
      <c r="F425" s="75" t="s">
        <v>2092</v>
      </c>
      <c r="G425" s="75" t="s">
        <v>101</v>
      </c>
      <c r="H425" s="75" t="s">
        <v>12473</v>
      </c>
      <c r="I425" s="133" t="s">
        <v>11335</v>
      </c>
      <c r="J425" s="77" t="s">
        <v>379</v>
      </c>
      <c r="K425" s="129">
        <v>0</v>
      </c>
      <c r="L425" s="77"/>
      <c r="M425" s="129" t="s">
        <v>202</v>
      </c>
      <c r="N425" s="77" t="s">
        <v>11219</v>
      </c>
      <c r="O425" s="77" t="s">
        <v>1386</v>
      </c>
      <c r="P425" s="77" t="s">
        <v>2094</v>
      </c>
      <c r="Q425" s="81" t="s">
        <v>12472</v>
      </c>
      <c r="R425" s="81" t="s">
        <v>14176</v>
      </c>
      <c r="S425" s="82" t="s">
        <v>403</v>
      </c>
      <c r="T425" s="77" t="s">
        <v>1092</v>
      </c>
      <c r="U425" s="21"/>
      <c r="V425" s="21"/>
      <c r="W425" s="20" t="str">
        <f>VLOOKUP(TRIM(X425),X10:Y159,2,FALSE)</f>
        <v>Andy</v>
      </c>
      <c r="X425" s="184" t="str">
        <f t="shared" si="57"/>
        <v>30.2</v>
      </c>
      <c r="Y425" s="184">
        <f t="shared" si="58"/>
        <v>0</v>
      </c>
      <c r="Z425" s="184">
        <f t="shared" si="59"/>
        <v>0</v>
      </c>
      <c r="AA425" s="184">
        <f t="shared" si="60"/>
        <v>19</v>
      </c>
      <c r="AB425" s="184">
        <f t="shared" si="61"/>
        <v>0</v>
      </c>
      <c r="AC425" s="184">
        <f t="shared" si="62"/>
        <v>0</v>
      </c>
      <c r="AD425" s="184">
        <f t="shared" si="56"/>
        <v>0</v>
      </c>
      <c r="AE425" s="184">
        <f t="shared" si="63"/>
        <v>0</v>
      </c>
      <c r="AF425" s="186">
        <v>8.25</v>
      </c>
      <c r="AG425" s="187" t="str">
        <f t="shared" si="64"/>
        <v>2400267</v>
      </c>
      <c r="AH425" s="195" t="s">
        <v>1062</v>
      </c>
      <c r="AI425" s="1" t="str">
        <f t="shared" si="65"/>
        <v>DIFF</v>
      </c>
    </row>
    <row r="426" spans="1:35" ht="26.25" customHeight="1" x14ac:dyDescent="0.25">
      <c r="A426" s="72" t="s">
        <v>193</v>
      </c>
      <c r="B426" s="74" t="s">
        <v>40</v>
      </c>
      <c r="C426" s="74" t="s">
        <v>95</v>
      </c>
      <c r="D426" s="74" t="s">
        <v>2301</v>
      </c>
      <c r="E426" s="103" t="s">
        <v>9089</v>
      </c>
      <c r="F426" s="75" t="s">
        <v>2092</v>
      </c>
      <c r="G426" s="75" t="s">
        <v>101</v>
      </c>
      <c r="H426" s="75" t="s">
        <v>13906</v>
      </c>
      <c r="I426" s="133" t="s">
        <v>11334</v>
      </c>
      <c r="J426" s="77" t="s">
        <v>199</v>
      </c>
      <c r="K426" s="129">
        <v>0</v>
      </c>
      <c r="L426" s="77"/>
      <c r="M426" s="129" t="s">
        <v>202</v>
      </c>
      <c r="N426" s="77" t="s">
        <v>11219</v>
      </c>
      <c r="O426" s="77" t="s">
        <v>1386</v>
      </c>
      <c r="P426" s="77" t="s">
        <v>2094</v>
      </c>
      <c r="Q426" s="81" t="s">
        <v>40</v>
      </c>
      <c r="R426" s="81" t="s">
        <v>14176</v>
      </c>
      <c r="S426" s="82" t="s">
        <v>403</v>
      </c>
      <c r="T426" s="77" t="s">
        <v>11327</v>
      </c>
      <c r="U426" s="21"/>
      <c r="V426" s="21"/>
      <c r="W426" s="20" t="str">
        <f>VLOOKUP(TRIM(X426),X10:Y159,2,FALSE)</f>
        <v>Andy</v>
      </c>
      <c r="X426" s="184" t="str">
        <f t="shared" si="57"/>
        <v>30.2</v>
      </c>
      <c r="Y426" s="184">
        <f t="shared" si="58"/>
        <v>0</v>
      </c>
      <c r="Z426" s="184">
        <f t="shared" si="59"/>
        <v>0</v>
      </c>
      <c r="AA426" s="184">
        <f t="shared" si="60"/>
        <v>19</v>
      </c>
      <c r="AB426" s="184">
        <f t="shared" si="61"/>
        <v>0</v>
      </c>
      <c r="AC426" s="184">
        <f t="shared" si="62"/>
        <v>0</v>
      </c>
      <c r="AD426" s="184">
        <f t="shared" si="56"/>
        <v>0</v>
      </c>
      <c r="AE426" s="184">
        <f t="shared" si="63"/>
        <v>0</v>
      </c>
      <c r="AF426" s="186">
        <v>8.25</v>
      </c>
      <c r="AG426" s="187" t="str">
        <f t="shared" si="64"/>
        <v>2400268</v>
      </c>
      <c r="AH426" s="195" t="s">
        <v>1043</v>
      </c>
      <c r="AI426" s="1" t="str">
        <f t="shared" si="65"/>
        <v>DIFF</v>
      </c>
    </row>
    <row r="427" spans="1:35" ht="26.25" customHeight="1" x14ac:dyDescent="0.25">
      <c r="A427" s="72" t="s">
        <v>193</v>
      </c>
      <c r="B427" s="74" t="s">
        <v>2537</v>
      </c>
      <c r="C427" s="74" t="s">
        <v>95</v>
      </c>
      <c r="D427" s="74" t="s">
        <v>1350</v>
      </c>
      <c r="E427" s="103" t="s">
        <v>9090</v>
      </c>
      <c r="F427" s="75" t="s">
        <v>14</v>
      </c>
      <c r="G427" s="75" t="s">
        <v>96</v>
      </c>
      <c r="H427" s="75" t="s">
        <v>2444</v>
      </c>
      <c r="I427" s="133" t="s">
        <v>236</v>
      </c>
      <c r="J427" s="77" t="s">
        <v>199</v>
      </c>
      <c r="K427" s="129">
        <v>5099</v>
      </c>
      <c r="L427" s="77" t="s">
        <v>48</v>
      </c>
      <c r="M427" s="129" t="s">
        <v>103</v>
      </c>
      <c r="N427" s="77" t="s">
        <v>11219</v>
      </c>
      <c r="O427" s="77" t="s">
        <v>386</v>
      </c>
      <c r="P427" s="77" t="s">
        <v>1440</v>
      </c>
      <c r="Q427" s="81" t="s">
        <v>2656</v>
      </c>
      <c r="R427" s="81" t="s">
        <v>14210</v>
      </c>
      <c r="S427" s="82" t="s">
        <v>195</v>
      </c>
      <c r="T427" s="77" t="s">
        <v>235</v>
      </c>
      <c r="U427" s="21"/>
      <c r="V427" s="21"/>
      <c r="W427" s="20" t="str">
        <f>VLOOKUP(TRIM(X427),X10:Y159,2,FALSE)</f>
        <v>Wanqiang</v>
      </c>
      <c r="X427" s="184" t="str">
        <f t="shared" si="57"/>
        <v>9.11.2</v>
      </c>
      <c r="Y427" s="184">
        <f t="shared" si="58"/>
        <v>0</v>
      </c>
      <c r="Z427" s="184">
        <f t="shared" si="59"/>
        <v>0</v>
      </c>
      <c r="AA427" s="184">
        <f t="shared" si="60"/>
        <v>17</v>
      </c>
      <c r="AB427" s="184">
        <f t="shared" si="61"/>
        <v>0</v>
      </c>
      <c r="AC427" s="184">
        <f t="shared" si="62"/>
        <v>0</v>
      </c>
      <c r="AD427" s="184">
        <f t="shared" si="56"/>
        <v>0</v>
      </c>
      <c r="AE427" s="184">
        <f t="shared" si="63"/>
        <v>0</v>
      </c>
      <c r="AF427" s="186">
        <v>8.26</v>
      </c>
      <c r="AG427" s="187" t="str">
        <f t="shared" si="64"/>
        <v>2400269</v>
      </c>
      <c r="AH427" s="195" t="s">
        <v>110</v>
      </c>
      <c r="AI427" s="1" t="str">
        <f t="shared" si="65"/>
        <v>DIFF</v>
      </c>
    </row>
    <row r="428" spans="1:35" ht="26.25" customHeight="1" x14ac:dyDescent="0.25">
      <c r="A428" s="72" t="s">
        <v>193</v>
      </c>
      <c r="B428" s="74" t="s">
        <v>1647</v>
      </c>
      <c r="C428" s="74" t="s">
        <v>95</v>
      </c>
      <c r="D428" s="74" t="s">
        <v>1350</v>
      </c>
      <c r="E428" s="103" t="s">
        <v>9091</v>
      </c>
      <c r="F428" s="75" t="s">
        <v>14</v>
      </c>
      <c r="G428" s="75" t="s">
        <v>96</v>
      </c>
      <c r="H428" s="75" t="s">
        <v>5217</v>
      </c>
      <c r="I428" s="133" t="s">
        <v>236</v>
      </c>
      <c r="J428" s="77" t="s">
        <v>199</v>
      </c>
      <c r="K428" s="129">
        <v>5101</v>
      </c>
      <c r="L428" s="77" t="s">
        <v>48</v>
      </c>
      <c r="M428" s="129" t="s">
        <v>103</v>
      </c>
      <c r="N428" s="77" t="s">
        <v>11219</v>
      </c>
      <c r="O428" s="77" t="s">
        <v>386</v>
      </c>
      <c r="P428" s="77" t="s">
        <v>1440</v>
      </c>
      <c r="Q428" s="81" t="s">
        <v>6036</v>
      </c>
      <c r="R428" s="81" t="s">
        <v>14211</v>
      </c>
      <c r="S428" s="82" t="s">
        <v>195</v>
      </c>
      <c r="T428" s="77" t="s">
        <v>235</v>
      </c>
      <c r="U428" s="21"/>
      <c r="V428" s="21"/>
      <c r="W428" s="20" t="str">
        <f>VLOOKUP(TRIM(X428),X10:Y159,2,FALSE)</f>
        <v>Wanqiang</v>
      </c>
      <c r="X428" s="184" t="str">
        <f t="shared" si="57"/>
        <v>9.11.2</v>
      </c>
      <c r="Y428" s="184">
        <f t="shared" si="58"/>
        <v>0</v>
      </c>
      <c r="Z428" s="184">
        <f t="shared" si="59"/>
        <v>0</v>
      </c>
      <c r="AA428" s="184">
        <f t="shared" si="60"/>
        <v>17</v>
      </c>
      <c r="AB428" s="184">
        <f t="shared" si="61"/>
        <v>0</v>
      </c>
      <c r="AC428" s="184">
        <f t="shared" si="62"/>
        <v>0</v>
      </c>
      <c r="AD428" s="184">
        <f t="shared" si="56"/>
        <v>0</v>
      </c>
      <c r="AE428" s="184">
        <f t="shared" si="63"/>
        <v>0</v>
      </c>
      <c r="AF428" s="186">
        <v>8.26</v>
      </c>
      <c r="AG428" s="187" t="str">
        <f t="shared" si="64"/>
        <v>2400270</v>
      </c>
      <c r="AH428" s="195" t="s">
        <v>110</v>
      </c>
      <c r="AI428" s="1" t="str">
        <f t="shared" si="65"/>
        <v>DIFF</v>
      </c>
    </row>
    <row r="429" spans="1:35" ht="26.25" customHeight="1" x14ac:dyDescent="0.25">
      <c r="A429" s="72" t="s">
        <v>193</v>
      </c>
      <c r="B429" s="74" t="s">
        <v>1494</v>
      </c>
      <c r="C429" s="74" t="s">
        <v>95</v>
      </c>
      <c r="D429" s="74" t="s">
        <v>1350</v>
      </c>
      <c r="E429" s="103" t="s">
        <v>9092</v>
      </c>
      <c r="F429" s="75" t="s">
        <v>14</v>
      </c>
      <c r="G429" s="75" t="s">
        <v>96</v>
      </c>
      <c r="H429" s="75" t="s">
        <v>5217</v>
      </c>
      <c r="I429" s="133" t="s">
        <v>236</v>
      </c>
      <c r="J429" s="77" t="s">
        <v>102</v>
      </c>
      <c r="K429" s="129">
        <v>4578</v>
      </c>
      <c r="L429" s="77" t="s">
        <v>48</v>
      </c>
      <c r="M429" s="129" t="s">
        <v>103</v>
      </c>
      <c r="N429" s="77" t="s">
        <v>11219</v>
      </c>
      <c r="O429" s="77" t="s">
        <v>386</v>
      </c>
      <c r="P429" s="77" t="s">
        <v>1440</v>
      </c>
      <c r="Q429" s="81" t="s">
        <v>6036</v>
      </c>
      <c r="R429" s="81" t="s">
        <v>14212</v>
      </c>
      <c r="S429" s="82" t="s">
        <v>195</v>
      </c>
      <c r="T429" s="77" t="s">
        <v>235</v>
      </c>
      <c r="U429" s="21"/>
      <c r="V429" s="21"/>
      <c r="W429" s="20" t="str">
        <f>VLOOKUP(TRIM(X429),X10:Y159,2,FALSE)</f>
        <v>Wanqiang</v>
      </c>
      <c r="X429" s="184" t="str">
        <f t="shared" si="57"/>
        <v>9.11.2</v>
      </c>
      <c r="Y429" s="184">
        <f t="shared" si="58"/>
        <v>0</v>
      </c>
      <c r="Z429" s="184">
        <f t="shared" si="59"/>
        <v>0</v>
      </c>
      <c r="AA429" s="184">
        <f t="shared" si="60"/>
        <v>17</v>
      </c>
      <c r="AB429" s="184">
        <f t="shared" si="61"/>
        <v>0</v>
      </c>
      <c r="AC429" s="184">
        <f t="shared" si="62"/>
        <v>0</v>
      </c>
      <c r="AD429" s="184">
        <f t="shared" si="56"/>
        <v>0</v>
      </c>
      <c r="AE429" s="184">
        <f t="shared" si="63"/>
        <v>0</v>
      </c>
      <c r="AF429" s="186">
        <v>8.26</v>
      </c>
      <c r="AG429" s="187" t="str">
        <f t="shared" si="64"/>
        <v>2400271</v>
      </c>
      <c r="AH429" s="195" t="s">
        <v>1064</v>
      </c>
      <c r="AI429" s="1" t="str">
        <f t="shared" si="65"/>
        <v>DIFF</v>
      </c>
    </row>
    <row r="430" spans="1:35" ht="26.25" customHeight="1" x14ac:dyDescent="0.25">
      <c r="A430" s="72" t="s">
        <v>193</v>
      </c>
      <c r="B430" s="74" t="s">
        <v>1497</v>
      </c>
      <c r="C430" s="74" t="s">
        <v>95</v>
      </c>
      <c r="D430" s="74" t="s">
        <v>1350</v>
      </c>
      <c r="E430" s="103" t="s">
        <v>9093</v>
      </c>
      <c r="F430" s="75" t="s">
        <v>14</v>
      </c>
      <c r="G430" s="75" t="s">
        <v>96</v>
      </c>
      <c r="H430" s="75" t="s">
        <v>1967</v>
      </c>
      <c r="I430" s="133" t="s">
        <v>236</v>
      </c>
      <c r="J430" s="77" t="s">
        <v>207</v>
      </c>
      <c r="K430" s="129">
        <v>1208</v>
      </c>
      <c r="L430" s="77" t="s">
        <v>48</v>
      </c>
      <c r="M430" s="129" t="s">
        <v>103</v>
      </c>
      <c r="N430" s="77" t="s">
        <v>11219</v>
      </c>
      <c r="O430" s="77" t="s">
        <v>386</v>
      </c>
      <c r="P430" s="77" t="s">
        <v>1440</v>
      </c>
      <c r="Q430" s="81" t="s">
        <v>6038</v>
      </c>
      <c r="R430" s="81" t="s">
        <v>14061</v>
      </c>
      <c r="S430" s="82" t="s">
        <v>401</v>
      </c>
      <c r="T430" s="77" t="s">
        <v>235</v>
      </c>
      <c r="U430" s="21"/>
      <c r="V430" s="21"/>
      <c r="W430" s="20" t="str">
        <f>VLOOKUP(TRIM(X430),X10:Y159,2,FALSE)</f>
        <v>Wanqiang</v>
      </c>
      <c r="X430" s="184" t="str">
        <f t="shared" si="57"/>
        <v>9.11.2</v>
      </c>
      <c r="Y430" s="184">
        <f t="shared" si="58"/>
        <v>1</v>
      </c>
      <c r="Z430" s="184">
        <f t="shared" si="59"/>
        <v>0</v>
      </c>
      <c r="AA430" s="184">
        <f t="shared" si="60"/>
        <v>17</v>
      </c>
      <c r="AB430" s="184">
        <f t="shared" si="61"/>
        <v>0</v>
      </c>
      <c r="AC430" s="184">
        <f t="shared" si="62"/>
        <v>0</v>
      </c>
      <c r="AD430" s="184">
        <f t="shared" si="56"/>
        <v>0</v>
      </c>
      <c r="AE430" s="184">
        <f t="shared" si="63"/>
        <v>0</v>
      </c>
      <c r="AF430" s="186">
        <v>8.2799999999999994</v>
      </c>
      <c r="AG430" s="187" t="str">
        <f t="shared" si="64"/>
        <v>2400272</v>
      </c>
      <c r="AH430" s="195" t="s">
        <v>1064</v>
      </c>
      <c r="AI430" s="1" t="str">
        <f t="shared" si="65"/>
        <v>DIFF</v>
      </c>
    </row>
    <row r="431" spans="1:35" ht="26.25" customHeight="1" x14ac:dyDescent="0.25">
      <c r="A431" s="72" t="s">
        <v>193</v>
      </c>
      <c r="B431" s="74" t="s">
        <v>1576</v>
      </c>
      <c r="C431" s="74" t="s">
        <v>95</v>
      </c>
      <c r="D431" s="74" t="s">
        <v>1354</v>
      </c>
      <c r="E431" s="103" t="s">
        <v>9094</v>
      </c>
      <c r="F431" s="75" t="s">
        <v>14</v>
      </c>
      <c r="G431" s="75" t="s">
        <v>96</v>
      </c>
      <c r="H431" s="75" t="s">
        <v>5229</v>
      </c>
      <c r="I431" s="133" t="s">
        <v>236</v>
      </c>
      <c r="J431" s="77" t="s">
        <v>199</v>
      </c>
      <c r="K431" s="129">
        <v>5106</v>
      </c>
      <c r="L431" s="77" t="s">
        <v>48</v>
      </c>
      <c r="M431" s="129" t="s">
        <v>103</v>
      </c>
      <c r="N431" s="77" t="s">
        <v>11219</v>
      </c>
      <c r="O431" s="77" t="s">
        <v>386</v>
      </c>
      <c r="P431" s="77" t="s">
        <v>1279</v>
      </c>
      <c r="Q431" s="81" t="s">
        <v>6055</v>
      </c>
      <c r="R431" s="81" t="s">
        <v>14213</v>
      </c>
      <c r="S431" s="82" t="s">
        <v>213</v>
      </c>
      <c r="T431" s="77" t="s">
        <v>235</v>
      </c>
      <c r="U431" s="21"/>
      <c r="V431" s="21"/>
      <c r="W431" s="20" t="str">
        <f>VLOOKUP(TRIM(X431),X10:Y159,2,FALSE)</f>
        <v>Dario</v>
      </c>
      <c r="X431" s="184" t="str">
        <f t="shared" si="57"/>
        <v>9.18.2</v>
      </c>
      <c r="Y431" s="184">
        <f t="shared" si="58"/>
        <v>0</v>
      </c>
      <c r="Z431" s="184">
        <f t="shared" si="59"/>
        <v>0</v>
      </c>
      <c r="AA431" s="184">
        <f t="shared" si="60"/>
        <v>17</v>
      </c>
      <c r="AB431" s="184">
        <f t="shared" si="61"/>
        <v>0</v>
      </c>
      <c r="AC431" s="184">
        <f t="shared" si="62"/>
        <v>0</v>
      </c>
      <c r="AD431" s="184">
        <f t="shared" si="56"/>
        <v>0</v>
      </c>
      <c r="AE431" s="184">
        <f t="shared" si="63"/>
        <v>0</v>
      </c>
      <c r="AF431" s="186">
        <v>8.2799999999999994</v>
      </c>
      <c r="AG431" s="187" t="str">
        <f t="shared" si="64"/>
        <v>2400273</v>
      </c>
      <c r="AH431" s="195" t="s">
        <v>1064</v>
      </c>
      <c r="AI431" s="1" t="str">
        <f t="shared" si="65"/>
        <v>DIFF</v>
      </c>
    </row>
    <row r="432" spans="1:35" ht="26.25" customHeight="1" x14ac:dyDescent="0.25">
      <c r="A432" s="72" t="s">
        <v>193</v>
      </c>
      <c r="B432" s="74" t="s">
        <v>12475</v>
      </c>
      <c r="C432" s="74" t="s">
        <v>95</v>
      </c>
      <c r="D432" s="74" t="s">
        <v>1354</v>
      </c>
      <c r="E432" s="103" t="s">
        <v>9095</v>
      </c>
      <c r="F432" s="75" t="s">
        <v>14</v>
      </c>
      <c r="G432" s="75" t="s">
        <v>96</v>
      </c>
      <c r="H432" s="75" t="s">
        <v>11336</v>
      </c>
      <c r="I432" s="133" t="s">
        <v>236</v>
      </c>
      <c r="J432" s="77" t="s">
        <v>199</v>
      </c>
      <c r="K432" s="129">
        <v>5225</v>
      </c>
      <c r="L432" s="77"/>
      <c r="M432" s="129" t="s">
        <v>103</v>
      </c>
      <c r="N432" s="77" t="s">
        <v>11219</v>
      </c>
      <c r="O432" s="77" t="s">
        <v>386</v>
      </c>
      <c r="P432" s="77" t="s">
        <v>1279</v>
      </c>
      <c r="Q432" s="81" t="s">
        <v>12474</v>
      </c>
      <c r="R432" s="81" t="s">
        <v>14214</v>
      </c>
      <c r="S432" s="82" t="s">
        <v>213</v>
      </c>
      <c r="T432" s="77" t="s">
        <v>235</v>
      </c>
      <c r="U432" s="21"/>
      <c r="V432" s="21"/>
      <c r="W432" s="20" t="str">
        <f>VLOOKUP(TRIM(X432),X10:Y159,2,FALSE)</f>
        <v>Dario</v>
      </c>
      <c r="X432" s="184" t="str">
        <f t="shared" si="57"/>
        <v>9.18.2</v>
      </c>
      <c r="Y432" s="184">
        <f t="shared" si="58"/>
        <v>0</v>
      </c>
      <c r="Z432" s="184">
        <f t="shared" si="59"/>
        <v>0</v>
      </c>
      <c r="AA432" s="184">
        <f t="shared" si="60"/>
        <v>17</v>
      </c>
      <c r="AB432" s="184">
        <f t="shared" si="61"/>
        <v>0</v>
      </c>
      <c r="AC432" s="184">
        <f t="shared" si="62"/>
        <v>0</v>
      </c>
      <c r="AD432" s="184">
        <f t="shared" si="56"/>
        <v>0</v>
      </c>
      <c r="AE432" s="184">
        <f t="shared" si="63"/>
        <v>0</v>
      </c>
      <c r="AF432" s="186">
        <v>8.2799999999999994</v>
      </c>
      <c r="AG432" s="187" t="str">
        <f t="shared" si="64"/>
        <v>2400274</v>
      </c>
      <c r="AH432" s="195" t="s">
        <v>1064</v>
      </c>
      <c r="AI432" s="1" t="str">
        <f t="shared" si="65"/>
        <v>DIFF</v>
      </c>
    </row>
    <row r="433" spans="1:35" ht="26.25" customHeight="1" x14ac:dyDescent="0.25">
      <c r="A433" s="72" t="s">
        <v>193</v>
      </c>
      <c r="B433" s="74" t="s">
        <v>40</v>
      </c>
      <c r="C433" s="74" t="s">
        <v>95</v>
      </c>
      <c r="D433" s="74" t="s">
        <v>1290</v>
      </c>
      <c r="E433" s="103" t="s">
        <v>9096</v>
      </c>
      <c r="F433" s="75" t="s">
        <v>201</v>
      </c>
      <c r="G433" s="75" t="s">
        <v>37</v>
      </c>
      <c r="H433" s="75" t="s">
        <v>6056</v>
      </c>
      <c r="I433" s="133" t="s">
        <v>236</v>
      </c>
      <c r="J433" s="77"/>
      <c r="K433" s="129"/>
      <c r="L433" s="77"/>
      <c r="M433" s="129"/>
      <c r="N433" s="77"/>
      <c r="O433" s="77" t="s">
        <v>386</v>
      </c>
      <c r="P433" s="77" t="s">
        <v>1272</v>
      </c>
      <c r="Q433" s="81" t="s">
        <v>11337</v>
      </c>
      <c r="R433" s="81" t="s">
        <v>14215</v>
      </c>
      <c r="S433" s="82" t="s">
        <v>195</v>
      </c>
      <c r="T433" s="77" t="s">
        <v>235</v>
      </c>
      <c r="U433" s="21"/>
      <c r="V433" s="21"/>
      <c r="W433" s="20" t="str">
        <f>VLOOKUP(TRIM(X433),X10:Y159,2,FALSE)</f>
        <v>Wanqiang</v>
      </c>
      <c r="X433" s="184" t="str">
        <f t="shared" si="57"/>
        <v>9.25.2</v>
      </c>
      <c r="Y433" s="184">
        <f t="shared" si="58"/>
        <v>0</v>
      </c>
      <c r="Z433" s="184">
        <f t="shared" si="59"/>
        <v>0</v>
      </c>
      <c r="AA433" s="184">
        <f t="shared" si="60"/>
        <v>17</v>
      </c>
      <c r="AB433" s="184">
        <f t="shared" si="61"/>
        <v>0</v>
      </c>
      <c r="AC433" s="184">
        <f t="shared" si="62"/>
        <v>0</v>
      </c>
      <c r="AD433" s="184">
        <f t="shared" si="56"/>
        <v>0</v>
      </c>
      <c r="AE433" s="184">
        <f t="shared" si="63"/>
        <v>0</v>
      </c>
      <c r="AF433" s="186">
        <v>8.2799999999999994</v>
      </c>
      <c r="AG433" s="187" t="str">
        <f t="shared" si="64"/>
        <v>2400275</v>
      </c>
      <c r="AH433" s="195" t="s">
        <v>1064</v>
      </c>
      <c r="AI433" s="1" t="str">
        <f t="shared" si="65"/>
        <v>DIFF</v>
      </c>
    </row>
    <row r="434" spans="1:35" ht="26.25" customHeight="1" x14ac:dyDescent="0.25">
      <c r="A434" s="72" t="s">
        <v>193</v>
      </c>
      <c r="B434" s="74" t="s">
        <v>2156</v>
      </c>
      <c r="C434" s="74" t="s">
        <v>95</v>
      </c>
      <c r="D434" s="74" t="s">
        <v>1290</v>
      </c>
      <c r="E434" s="103" t="s">
        <v>9097</v>
      </c>
      <c r="F434" s="75" t="s">
        <v>14</v>
      </c>
      <c r="G434" s="75" t="s">
        <v>96</v>
      </c>
      <c r="H434" s="75" t="s">
        <v>1991</v>
      </c>
      <c r="I434" s="133" t="s">
        <v>1666</v>
      </c>
      <c r="J434" s="77" t="s">
        <v>102</v>
      </c>
      <c r="K434" s="129">
        <v>4316</v>
      </c>
      <c r="L434" s="77" t="s">
        <v>50</v>
      </c>
      <c r="M434" s="129" t="s">
        <v>103</v>
      </c>
      <c r="N434" s="77" t="s">
        <v>11219</v>
      </c>
      <c r="O434" s="77" t="s">
        <v>386</v>
      </c>
      <c r="P434" s="77" t="s">
        <v>1272</v>
      </c>
      <c r="Q434" s="81" t="s">
        <v>2155</v>
      </c>
      <c r="R434" s="81" t="s">
        <v>14216</v>
      </c>
      <c r="S434" s="82" t="s">
        <v>197</v>
      </c>
      <c r="T434" s="77" t="s">
        <v>235</v>
      </c>
      <c r="U434" s="21"/>
      <c r="V434" s="21"/>
      <c r="W434" s="20" t="str">
        <f>VLOOKUP(TRIM(X434),X10:Y159,2,FALSE)</f>
        <v>Wanqiang</v>
      </c>
      <c r="X434" s="184" t="str">
        <f t="shared" si="57"/>
        <v>9.25.2</v>
      </c>
      <c r="Y434" s="184">
        <f t="shared" si="58"/>
        <v>0</v>
      </c>
      <c r="Z434" s="184">
        <f t="shared" si="59"/>
        <v>0</v>
      </c>
      <c r="AA434" s="184">
        <f t="shared" si="60"/>
        <v>23</v>
      </c>
      <c r="AB434" s="184">
        <f t="shared" si="61"/>
        <v>0</v>
      </c>
      <c r="AC434" s="184">
        <f t="shared" si="62"/>
        <v>0</v>
      </c>
      <c r="AD434" s="184">
        <f t="shared" si="56"/>
        <v>0</v>
      </c>
      <c r="AE434" s="184">
        <f t="shared" si="63"/>
        <v>0</v>
      </c>
      <c r="AF434" s="186">
        <v>8.2799999999999994</v>
      </c>
      <c r="AG434" s="187" t="str">
        <f t="shared" si="64"/>
        <v>2400276</v>
      </c>
      <c r="AH434" s="195" t="s">
        <v>167</v>
      </c>
      <c r="AI434" s="1" t="str">
        <f t="shared" si="65"/>
        <v>DIFF</v>
      </c>
    </row>
    <row r="435" spans="1:35" ht="26.25" customHeight="1" x14ac:dyDescent="0.25">
      <c r="A435" s="72" t="s">
        <v>193</v>
      </c>
      <c r="B435" s="74" t="s">
        <v>2157</v>
      </c>
      <c r="C435" s="74" t="s">
        <v>95</v>
      </c>
      <c r="D435" s="74" t="s">
        <v>1290</v>
      </c>
      <c r="E435" s="103" t="s">
        <v>9098</v>
      </c>
      <c r="F435" s="75" t="s">
        <v>14</v>
      </c>
      <c r="G435" s="75" t="s">
        <v>96</v>
      </c>
      <c r="H435" s="75" t="s">
        <v>1991</v>
      </c>
      <c r="I435" s="133" t="s">
        <v>1666</v>
      </c>
      <c r="J435" s="77" t="s">
        <v>207</v>
      </c>
      <c r="K435" s="129">
        <v>1116</v>
      </c>
      <c r="L435" s="77" t="s">
        <v>50</v>
      </c>
      <c r="M435" s="129" t="s">
        <v>103</v>
      </c>
      <c r="N435" s="77" t="s">
        <v>11219</v>
      </c>
      <c r="O435" s="77" t="s">
        <v>386</v>
      </c>
      <c r="P435" s="77" t="s">
        <v>1272</v>
      </c>
      <c r="Q435" s="81" t="s">
        <v>6057</v>
      </c>
      <c r="R435" s="81" t="s">
        <v>14217</v>
      </c>
      <c r="S435" s="82" t="s">
        <v>213</v>
      </c>
      <c r="T435" s="77" t="s">
        <v>235</v>
      </c>
      <c r="U435" s="21"/>
      <c r="V435" s="21"/>
      <c r="W435" s="20" t="str">
        <f>VLOOKUP(TRIM(X435),X10:Y159,2,FALSE)</f>
        <v>Wanqiang</v>
      </c>
      <c r="X435" s="184" t="str">
        <f t="shared" si="57"/>
        <v>9.25.2</v>
      </c>
      <c r="Y435" s="184">
        <f t="shared" si="58"/>
        <v>0</v>
      </c>
      <c r="Z435" s="184">
        <f t="shared" si="59"/>
        <v>0</v>
      </c>
      <c r="AA435" s="184">
        <f t="shared" si="60"/>
        <v>23</v>
      </c>
      <c r="AB435" s="184">
        <f t="shared" si="61"/>
        <v>0</v>
      </c>
      <c r="AC435" s="184">
        <f t="shared" si="62"/>
        <v>0</v>
      </c>
      <c r="AD435" s="184">
        <f t="shared" si="56"/>
        <v>0</v>
      </c>
      <c r="AE435" s="184">
        <f t="shared" si="63"/>
        <v>0</v>
      </c>
      <c r="AF435" s="186">
        <v>8.2799999999999994</v>
      </c>
      <c r="AG435" s="187" t="str">
        <f t="shared" si="64"/>
        <v>2400277</v>
      </c>
      <c r="AH435" s="195" t="s">
        <v>1068</v>
      </c>
      <c r="AI435" s="1" t="str">
        <f t="shared" si="65"/>
        <v>DIFF</v>
      </c>
    </row>
    <row r="436" spans="1:35" ht="26.25" customHeight="1" x14ac:dyDescent="0.25">
      <c r="A436" s="72" t="s">
        <v>193</v>
      </c>
      <c r="B436" s="74" t="s">
        <v>40</v>
      </c>
      <c r="C436" s="74" t="s">
        <v>95</v>
      </c>
      <c r="D436" s="74" t="s">
        <v>10674</v>
      </c>
      <c r="E436" s="103" t="s">
        <v>9099</v>
      </c>
      <c r="F436" s="75" t="s">
        <v>1081</v>
      </c>
      <c r="G436" s="75" t="s">
        <v>96</v>
      </c>
      <c r="H436" s="75" t="s">
        <v>12477</v>
      </c>
      <c r="I436" s="133" t="s">
        <v>236</v>
      </c>
      <c r="J436" s="77" t="s">
        <v>11338</v>
      </c>
      <c r="K436" s="129"/>
      <c r="L436" s="77"/>
      <c r="M436" s="129"/>
      <c r="N436" s="77" t="s">
        <v>1465</v>
      </c>
      <c r="O436" s="77" t="s">
        <v>1386</v>
      </c>
      <c r="P436" s="77" t="s">
        <v>11339</v>
      </c>
      <c r="Q436" s="81" t="s">
        <v>12476</v>
      </c>
      <c r="R436" s="81" t="s">
        <v>403</v>
      </c>
      <c r="S436" s="82" t="s">
        <v>403</v>
      </c>
      <c r="T436" s="77" t="s">
        <v>235</v>
      </c>
      <c r="U436" s="21"/>
      <c r="V436" s="21"/>
      <c r="W436" s="20" t="str">
        <f>VLOOKUP(TRIM(X436),X10:Y159,2,FALSE)</f>
        <v>Dario</v>
      </c>
      <c r="X436" s="184" t="str">
        <f t="shared" si="57"/>
        <v>19.9</v>
      </c>
      <c r="Y436" s="184">
        <f t="shared" si="58"/>
        <v>0</v>
      </c>
      <c r="Z436" s="184">
        <f t="shared" si="59"/>
        <v>0</v>
      </c>
      <c r="AA436" s="184">
        <f t="shared" si="60"/>
        <v>17</v>
      </c>
      <c r="AB436" s="184">
        <f t="shared" si="61"/>
        <v>0</v>
      </c>
      <c r="AC436" s="184">
        <f t="shared" si="62"/>
        <v>0</v>
      </c>
      <c r="AD436" s="184">
        <f t="shared" si="56"/>
        <v>0</v>
      </c>
      <c r="AE436" s="184">
        <f t="shared" si="63"/>
        <v>0</v>
      </c>
      <c r="AF436" s="186">
        <v>4.0999999999999996</v>
      </c>
      <c r="AG436" s="187" t="str">
        <f t="shared" si="64"/>
        <v>2400278</v>
      </c>
      <c r="AH436" s="195" t="s">
        <v>1068</v>
      </c>
      <c r="AI436" s="1" t="str">
        <f t="shared" si="65"/>
        <v>DIFF</v>
      </c>
    </row>
    <row r="437" spans="1:35" ht="26.25" customHeight="1" x14ac:dyDescent="0.25">
      <c r="A437" s="72" t="s">
        <v>193</v>
      </c>
      <c r="B437" s="74" t="s">
        <v>40</v>
      </c>
      <c r="C437" s="74" t="s">
        <v>95</v>
      </c>
      <c r="D437" s="74" t="s">
        <v>10674</v>
      </c>
      <c r="E437" s="103" t="s">
        <v>9100</v>
      </c>
      <c r="F437" s="75" t="s">
        <v>1081</v>
      </c>
      <c r="G437" s="75" t="s">
        <v>96</v>
      </c>
      <c r="H437" s="75" t="s">
        <v>12479</v>
      </c>
      <c r="I437" s="133" t="s">
        <v>236</v>
      </c>
      <c r="J437" s="77" t="s">
        <v>11338</v>
      </c>
      <c r="K437" s="129"/>
      <c r="L437" s="77"/>
      <c r="M437" s="129"/>
      <c r="N437" s="77" t="s">
        <v>1465</v>
      </c>
      <c r="O437" s="77" t="s">
        <v>1386</v>
      </c>
      <c r="P437" s="77" t="s">
        <v>11339</v>
      </c>
      <c r="Q437" s="81" t="s">
        <v>12478</v>
      </c>
      <c r="R437" s="81" t="s">
        <v>403</v>
      </c>
      <c r="S437" s="82" t="s">
        <v>403</v>
      </c>
      <c r="T437" s="77" t="s">
        <v>235</v>
      </c>
      <c r="U437" s="21"/>
      <c r="V437" s="21"/>
      <c r="W437" s="20" t="str">
        <f>VLOOKUP(TRIM(X437),X10:Y159,2,FALSE)</f>
        <v>Dario</v>
      </c>
      <c r="X437" s="184" t="str">
        <f t="shared" si="57"/>
        <v>19.9</v>
      </c>
      <c r="Y437" s="184">
        <f t="shared" si="58"/>
        <v>0</v>
      </c>
      <c r="Z437" s="184">
        <f t="shared" si="59"/>
        <v>0</v>
      </c>
      <c r="AA437" s="184">
        <f t="shared" si="60"/>
        <v>17</v>
      </c>
      <c r="AB437" s="184">
        <f t="shared" si="61"/>
        <v>0</v>
      </c>
      <c r="AC437" s="184">
        <f t="shared" si="62"/>
        <v>0</v>
      </c>
      <c r="AD437" s="184">
        <f t="shared" si="56"/>
        <v>0</v>
      </c>
      <c r="AE437" s="184">
        <f t="shared" si="63"/>
        <v>0</v>
      </c>
      <c r="AF437" s="186">
        <v>8.3000000000000007</v>
      </c>
      <c r="AG437" s="187" t="str">
        <f t="shared" si="64"/>
        <v>2400279</v>
      </c>
      <c r="AH437" s="195" t="s">
        <v>1068</v>
      </c>
      <c r="AI437" s="1" t="str">
        <f t="shared" si="65"/>
        <v>DIFF</v>
      </c>
    </row>
    <row r="438" spans="1:35" ht="26.25" customHeight="1" x14ac:dyDescent="0.25">
      <c r="A438" s="72" t="s">
        <v>193</v>
      </c>
      <c r="B438" s="74" t="s">
        <v>12480</v>
      </c>
      <c r="C438" s="74" t="s">
        <v>95</v>
      </c>
      <c r="D438" s="74" t="s">
        <v>166</v>
      </c>
      <c r="E438" s="103" t="s">
        <v>9101</v>
      </c>
      <c r="F438" s="75" t="s">
        <v>12</v>
      </c>
      <c r="G438" s="75" t="s">
        <v>96</v>
      </c>
      <c r="H438" s="75" t="s">
        <v>11340</v>
      </c>
      <c r="I438" s="133" t="s">
        <v>236</v>
      </c>
      <c r="J438" s="77"/>
      <c r="K438" s="129"/>
      <c r="L438" s="77"/>
      <c r="M438" s="129"/>
      <c r="N438" s="77"/>
      <c r="O438" s="77" t="s">
        <v>198</v>
      </c>
      <c r="P438" s="77" t="s">
        <v>374</v>
      </c>
      <c r="Q438" s="81" t="s">
        <v>11341</v>
      </c>
      <c r="R438" s="81" t="s">
        <v>14218</v>
      </c>
      <c r="S438" s="82" t="s">
        <v>209</v>
      </c>
      <c r="T438" s="77" t="s">
        <v>235</v>
      </c>
      <c r="U438" s="21"/>
      <c r="V438" s="21"/>
      <c r="W438" s="20" t="str">
        <f>VLOOKUP(TRIM(X438),X10:Y159,2,FALSE)</f>
        <v>Andy</v>
      </c>
      <c r="X438" s="184" t="str">
        <f t="shared" si="57"/>
        <v>8.1</v>
      </c>
      <c r="Y438" s="184">
        <f t="shared" si="58"/>
        <v>0</v>
      </c>
      <c r="Z438" s="184">
        <f t="shared" si="59"/>
        <v>0</v>
      </c>
      <c r="AA438" s="184">
        <f t="shared" si="60"/>
        <v>17</v>
      </c>
      <c r="AB438" s="184">
        <f t="shared" si="61"/>
        <v>0</v>
      </c>
      <c r="AC438" s="184">
        <f t="shared" si="62"/>
        <v>0</v>
      </c>
      <c r="AD438" s="184">
        <f t="shared" si="56"/>
        <v>0</v>
      </c>
      <c r="AE438" s="184">
        <f t="shared" si="63"/>
        <v>0</v>
      </c>
      <c r="AF438" s="186">
        <v>8.1</v>
      </c>
      <c r="AG438" s="187" t="str">
        <f t="shared" si="64"/>
        <v/>
      </c>
      <c r="AH438" s="195" t="s">
        <v>1068</v>
      </c>
      <c r="AI438" s="1" t="str">
        <f t="shared" si="65"/>
        <v>DIFF</v>
      </c>
    </row>
    <row r="439" spans="1:35" ht="26.25" customHeight="1" x14ac:dyDescent="0.25">
      <c r="A439" s="72" t="s">
        <v>193</v>
      </c>
      <c r="B439" s="74" t="s">
        <v>12482</v>
      </c>
      <c r="C439" s="74" t="s">
        <v>95</v>
      </c>
      <c r="D439" s="74" t="s">
        <v>166</v>
      </c>
      <c r="E439" s="103" t="s">
        <v>9102</v>
      </c>
      <c r="F439" s="75" t="s">
        <v>14</v>
      </c>
      <c r="G439" s="75" t="s">
        <v>96</v>
      </c>
      <c r="H439" s="75" t="s">
        <v>11342</v>
      </c>
      <c r="I439" s="133" t="s">
        <v>236</v>
      </c>
      <c r="J439" s="77" t="s">
        <v>373</v>
      </c>
      <c r="K439" s="129">
        <v>1023</v>
      </c>
      <c r="L439" s="77"/>
      <c r="M439" s="129" t="s">
        <v>103</v>
      </c>
      <c r="N439" s="77" t="s">
        <v>2410</v>
      </c>
      <c r="O439" s="77" t="s">
        <v>198</v>
      </c>
      <c r="P439" s="77" t="s">
        <v>374</v>
      </c>
      <c r="Q439" s="81" t="s">
        <v>12481</v>
      </c>
      <c r="R439" s="81" t="s">
        <v>14219</v>
      </c>
      <c r="S439" s="82" t="s">
        <v>213</v>
      </c>
      <c r="T439" s="77" t="s">
        <v>235</v>
      </c>
      <c r="U439" s="21"/>
      <c r="V439" s="21"/>
      <c r="W439" s="20" t="str">
        <f>VLOOKUP(TRIM(X439),X10:Y159,2,FALSE)</f>
        <v>Andy</v>
      </c>
      <c r="X439" s="184" t="str">
        <f t="shared" si="57"/>
        <v>8.1</v>
      </c>
      <c r="Y439" s="184">
        <f t="shared" si="58"/>
        <v>0</v>
      </c>
      <c r="Z439" s="184">
        <f t="shared" si="59"/>
        <v>0</v>
      </c>
      <c r="AA439" s="184">
        <f t="shared" si="60"/>
        <v>17</v>
      </c>
      <c r="AB439" s="184">
        <f t="shared" si="61"/>
        <v>0</v>
      </c>
      <c r="AC439" s="184">
        <f t="shared" si="62"/>
        <v>0</v>
      </c>
      <c r="AD439" s="184">
        <f t="shared" si="56"/>
        <v>0</v>
      </c>
      <c r="AE439" s="184">
        <f t="shared" si="63"/>
        <v>0</v>
      </c>
      <c r="AF439" s="186">
        <v>8.2100000000000009</v>
      </c>
      <c r="AG439" s="187" t="str">
        <f t="shared" si="64"/>
        <v>2400281</v>
      </c>
      <c r="AH439" s="195" t="s">
        <v>1068</v>
      </c>
      <c r="AI439" s="1" t="str">
        <f t="shared" si="65"/>
        <v>DIFF</v>
      </c>
    </row>
    <row r="440" spans="1:35" ht="26.25" customHeight="1" x14ac:dyDescent="0.25">
      <c r="A440" s="72" t="s">
        <v>193</v>
      </c>
      <c r="B440" s="74" t="s">
        <v>12482</v>
      </c>
      <c r="C440" s="74" t="s">
        <v>95</v>
      </c>
      <c r="D440" s="74" t="s">
        <v>166</v>
      </c>
      <c r="E440" s="103" t="s">
        <v>9103</v>
      </c>
      <c r="F440" s="75" t="s">
        <v>14</v>
      </c>
      <c r="G440" s="75" t="s">
        <v>96</v>
      </c>
      <c r="H440" s="75" t="s">
        <v>11342</v>
      </c>
      <c r="I440" s="133" t="s">
        <v>236</v>
      </c>
      <c r="J440" s="77" t="s">
        <v>373</v>
      </c>
      <c r="K440" s="129">
        <v>1024</v>
      </c>
      <c r="L440" s="77"/>
      <c r="M440" s="129" t="s">
        <v>105</v>
      </c>
      <c r="N440" s="77" t="s">
        <v>11219</v>
      </c>
      <c r="O440" s="77" t="s">
        <v>386</v>
      </c>
      <c r="P440" s="77" t="s">
        <v>374</v>
      </c>
      <c r="Q440" s="81" t="s">
        <v>12483</v>
      </c>
      <c r="R440" s="81" t="s">
        <v>14220</v>
      </c>
      <c r="S440" s="82" t="s">
        <v>213</v>
      </c>
      <c r="T440" s="77" t="s">
        <v>235</v>
      </c>
      <c r="U440" s="21"/>
      <c r="V440" s="21"/>
      <c r="W440" s="20" t="str">
        <f>VLOOKUP(TRIM(X440),X10:Y159,2,FALSE)</f>
        <v>Andy</v>
      </c>
      <c r="X440" s="184" t="str">
        <f t="shared" si="57"/>
        <v>8.1</v>
      </c>
      <c r="Y440" s="184">
        <f t="shared" si="58"/>
        <v>0</v>
      </c>
      <c r="Z440" s="184">
        <f t="shared" si="59"/>
        <v>0</v>
      </c>
      <c r="AA440" s="184">
        <f t="shared" si="60"/>
        <v>17</v>
      </c>
      <c r="AB440" s="184">
        <f t="shared" si="61"/>
        <v>0</v>
      </c>
      <c r="AC440" s="184">
        <f t="shared" si="62"/>
        <v>0</v>
      </c>
      <c r="AD440" s="184">
        <f t="shared" si="56"/>
        <v>0</v>
      </c>
      <c r="AE440" s="184">
        <f t="shared" si="63"/>
        <v>0</v>
      </c>
      <c r="AF440" s="186">
        <v>8.4</v>
      </c>
      <c r="AG440" s="187" t="str">
        <f t="shared" si="64"/>
        <v>2400282</v>
      </c>
      <c r="AH440" s="195" t="s">
        <v>1068</v>
      </c>
      <c r="AI440" s="1" t="str">
        <f t="shared" si="65"/>
        <v>DIFF</v>
      </c>
    </row>
    <row r="441" spans="1:35" ht="26.25" customHeight="1" x14ac:dyDescent="0.25">
      <c r="A441" s="72" t="s">
        <v>193</v>
      </c>
      <c r="B441" s="74" t="s">
        <v>12485</v>
      </c>
      <c r="C441" s="74" t="s">
        <v>95</v>
      </c>
      <c r="D441" s="74" t="s">
        <v>1356</v>
      </c>
      <c r="E441" s="103" t="s">
        <v>9104</v>
      </c>
      <c r="F441" s="75" t="s">
        <v>14</v>
      </c>
      <c r="G441" s="75" t="s">
        <v>96</v>
      </c>
      <c r="H441" s="75" t="s">
        <v>12486</v>
      </c>
      <c r="I441" s="133" t="s">
        <v>236</v>
      </c>
      <c r="J441" s="77" t="s">
        <v>373</v>
      </c>
      <c r="K441" s="280">
        <v>1025</v>
      </c>
      <c r="L441" s="77"/>
      <c r="M441" s="129" t="s">
        <v>103</v>
      </c>
      <c r="N441" s="77" t="s">
        <v>11219</v>
      </c>
      <c r="O441" s="77" t="s">
        <v>386</v>
      </c>
      <c r="P441" s="77" t="s">
        <v>1438</v>
      </c>
      <c r="Q441" s="81" t="s">
        <v>12484</v>
      </c>
      <c r="R441" s="81" t="s">
        <v>14221</v>
      </c>
      <c r="S441" s="82" t="s">
        <v>213</v>
      </c>
      <c r="T441" s="77" t="s">
        <v>235</v>
      </c>
      <c r="U441" s="21"/>
      <c r="V441" s="21"/>
      <c r="W441" s="20" t="str">
        <f>VLOOKUP(TRIM(X441),X10:Y159,2,FALSE)</f>
        <v>Wanqiang</v>
      </c>
      <c r="X441" s="184" t="str">
        <f t="shared" si="57"/>
        <v>9.23.2</v>
      </c>
      <c r="Y441" s="184">
        <f t="shared" si="58"/>
        <v>0</v>
      </c>
      <c r="Z441" s="184">
        <f t="shared" si="59"/>
        <v>0</v>
      </c>
      <c r="AA441" s="184">
        <f t="shared" si="60"/>
        <v>17</v>
      </c>
      <c r="AB441" s="184">
        <f t="shared" si="61"/>
        <v>0</v>
      </c>
      <c r="AC441" s="184">
        <f t="shared" si="62"/>
        <v>0</v>
      </c>
      <c r="AD441" s="184">
        <f t="shared" si="56"/>
        <v>0</v>
      </c>
      <c r="AE441" s="184">
        <f t="shared" si="63"/>
        <v>0</v>
      </c>
      <c r="AF441" s="186">
        <v>8.4</v>
      </c>
      <c r="AG441" s="187" t="str">
        <f t="shared" si="64"/>
        <v>2400283</v>
      </c>
      <c r="AH441" s="195" t="s">
        <v>1068</v>
      </c>
      <c r="AI441" s="1" t="str">
        <f t="shared" si="65"/>
        <v>DIFF</v>
      </c>
    </row>
    <row r="442" spans="1:35" ht="26.25" customHeight="1" x14ac:dyDescent="0.25">
      <c r="A442" s="72" t="s">
        <v>193</v>
      </c>
      <c r="B442" s="74" t="s">
        <v>12487</v>
      </c>
      <c r="C442" s="74" t="s">
        <v>95</v>
      </c>
      <c r="D442" s="74" t="s">
        <v>1356</v>
      </c>
      <c r="E442" s="103" t="s">
        <v>9105</v>
      </c>
      <c r="F442" s="75" t="s">
        <v>12</v>
      </c>
      <c r="G442" s="75" t="s">
        <v>96</v>
      </c>
      <c r="H442" s="75" t="s">
        <v>11343</v>
      </c>
      <c r="I442" s="133" t="s">
        <v>1666</v>
      </c>
      <c r="J442" s="77"/>
      <c r="K442" s="129"/>
      <c r="L442" s="77"/>
      <c r="M442" s="129"/>
      <c r="N442" s="77"/>
      <c r="O442" s="77" t="s">
        <v>386</v>
      </c>
      <c r="P442" s="77" t="s">
        <v>1438</v>
      </c>
      <c r="Q442" s="81" t="s">
        <v>11344</v>
      </c>
      <c r="R442" s="81" t="s">
        <v>15118</v>
      </c>
      <c r="S442" s="82" t="s">
        <v>197</v>
      </c>
      <c r="T442" s="77" t="s">
        <v>235</v>
      </c>
      <c r="U442" s="21"/>
      <c r="V442" s="21"/>
      <c r="W442" s="20" t="str">
        <f>VLOOKUP(TRIM(X442),X10:Y159,2,FALSE)</f>
        <v>Wanqiang</v>
      </c>
      <c r="X442" s="184" t="str">
        <f t="shared" si="57"/>
        <v>9.23.2</v>
      </c>
      <c r="Y442" s="184">
        <f t="shared" si="58"/>
        <v>0</v>
      </c>
      <c r="Z442" s="184">
        <f t="shared" si="59"/>
        <v>0</v>
      </c>
      <c r="AA442" s="184">
        <f t="shared" si="60"/>
        <v>23</v>
      </c>
      <c r="AB442" s="184">
        <f t="shared" si="61"/>
        <v>0</v>
      </c>
      <c r="AC442" s="184">
        <f t="shared" si="62"/>
        <v>0</v>
      </c>
      <c r="AD442" s="184">
        <f t="shared" si="56"/>
        <v>0</v>
      </c>
      <c r="AE442" s="184">
        <f t="shared" si="63"/>
        <v>0</v>
      </c>
      <c r="AF442" s="186" t="s">
        <v>1001</v>
      </c>
      <c r="AG442" s="187" t="str">
        <f t="shared" si="64"/>
        <v>2400284</v>
      </c>
      <c r="AH442" s="195" t="s">
        <v>1068</v>
      </c>
      <c r="AI442" s="1" t="str">
        <f t="shared" si="65"/>
        <v>DIFF</v>
      </c>
    </row>
    <row r="443" spans="1:35" ht="26.25" customHeight="1" x14ac:dyDescent="0.25">
      <c r="A443" s="72" t="s">
        <v>193</v>
      </c>
      <c r="B443" s="74" t="s">
        <v>40</v>
      </c>
      <c r="C443" s="74" t="s">
        <v>95</v>
      </c>
      <c r="D443" s="74" t="s">
        <v>10680</v>
      </c>
      <c r="E443" s="103" t="s">
        <v>9106</v>
      </c>
      <c r="F443" s="75" t="s">
        <v>1081</v>
      </c>
      <c r="G443" s="75" t="s">
        <v>96</v>
      </c>
      <c r="H443" s="75" t="s">
        <v>12489</v>
      </c>
      <c r="I443" s="133" t="s">
        <v>236</v>
      </c>
      <c r="J443" s="77" t="s">
        <v>11227</v>
      </c>
      <c r="K443" s="129"/>
      <c r="L443" s="77"/>
      <c r="M443" s="129"/>
      <c r="N443" s="77" t="s">
        <v>1465</v>
      </c>
      <c r="O443" s="77" t="s">
        <v>1386</v>
      </c>
      <c r="P443" s="77" t="s">
        <v>11229</v>
      </c>
      <c r="Q443" s="81" t="s">
        <v>12488</v>
      </c>
      <c r="R443" s="81" t="s">
        <v>195</v>
      </c>
      <c r="S443" s="82" t="s">
        <v>195</v>
      </c>
      <c r="T443" s="77" t="s">
        <v>235</v>
      </c>
      <c r="U443" s="21"/>
      <c r="V443" s="21"/>
      <c r="W443" s="20" t="str">
        <f>VLOOKUP(TRIM(X443),X10:Y159,2,FALSE)</f>
        <v>Wanqiang</v>
      </c>
      <c r="X443" s="184" t="str">
        <f t="shared" si="57"/>
        <v>19.15</v>
      </c>
      <c r="Y443" s="184">
        <f t="shared" si="58"/>
        <v>0</v>
      </c>
      <c r="Z443" s="184">
        <f t="shared" si="59"/>
        <v>0</v>
      </c>
      <c r="AA443" s="184">
        <f t="shared" si="60"/>
        <v>17</v>
      </c>
      <c r="AB443" s="184">
        <f t="shared" si="61"/>
        <v>0</v>
      </c>
      <c r="AC443" s="184">
        <f t="shared" si="62"/>
        <v>0</v>
      </c>
      <c r="AD443" s="184">
        <f t="shared" si="56"/>
        <v>0</v>
      </c>
      <c r="AE443" s="184">
        <f t="shared" si="63"/>
        <v>0</v>
      </c>
      <c r="AF443" s="186" t="s">
        <v>1001</v>
      </c>
      <c r="AG443" s="187" t="str">
        <f t="shared" si="64"/>
        <v>2400285</v>
      </c>
      <c r="AH443" s="195" t="s">
        <v>1068</v>
      </c>
      <c r="AI443" s="1" t="str">
        <f t="shared" si="65"/>
        <v>DIFF</v>
      </c>
    </row>
    <row r="444" spans="1:35" ht="26.25" customHeight="1" x14ac:dyDescent="0.25">
      <c r="A444" s="72" t="s">
        <v>193</v>
      </c>
      <c r="B444" s="74" t="s">
        <v>40</v>
      </c>
      <c r="C444" s="74" t="s">
        <v>95</v>
      </c>
      <c r="D444" s="74" t="s">
        <v>10680</v>
      </c>
      <c r="E444" s="103" t="s">
        <v>9107</v>
      </c>
      <c r="F444" s="75" t="s">
        <v>1081</v>
      </c>
      <c r="G444" s="75" t="s">
        <v>96</v>
      </c>
      <c r="H444" s="75" t="s">
        <v>12491</v>
      </c>
      <c r="I444" s="133" t="s">
        <v>236</v>
      </c>
      <c r="J444" s="77" t="s">
        <v>11227</v>
      </c>
      <c r="K444" s="129"/>
      <c r="L444" s="77"/>
      <c r="M444" s="129"/>
      <c r="N444" s="77" t="s">
        <v>1465</v>
      </c>
      <c r="O444" s="77" t="s">
        <v>1386</v>
      </c>
      <c r="P444" s="77" t="s">
        <v>11229</v>
      </c>
      <c r="Q444" s="81" t="s">
        <v>12490</v>
      </c>
      <c r="R444" s="81" t="s">
        <v>403</v>
      </c>
      <c r="S444" s="82" t="s">
        <v>403</v>
      </c>
      <c r="T444" s="77" t="s">
        <v>235</v>
      </c>
      <c r="U444" s="21"/>
      <c r="V444" s="21"/>
      <c r="W444" s="20" t="str">
        <f>VLOOKUP(TRIM(X444),X10:Y159,2,FALSE)</f>
        <v>Wanqiang</v>
      </c>
      <c r="X444" s="184" t="str">
        <f t="shared" si="57"/>
        <v>19.15</v>
      </c>
      <c r="Y444" s="184">
        <f t="shared" si="58"/>
        <v>0</v>
      </c>
      <c r="Z444" s="184">
        <f t="shared" si="59"/>
        <v>0</v>
      </c>
      <c r="AA444" s="184">
        <f t="shared" si="60"/>
        <v>17</v>
      </c>
      <c r="AB444" s="184">
        <f t="shared" si="61"/>
        <v>0</v>
      </c>
      <c r="AC444" s="184">
        <f t="shared" si="62"/>
        <v>0</v>
      </c>
      <c r="AD444" s="184">
        <f t="shared" si="56"/>
        <v>0</v>
      </c>
      <c r="AE444" s="184">
        <f t="shared" si="63"/>
        <v>0</v>
      </c>
      <c r="AF444" s="186">
        <v>8.2799999999999994</v>
      </c>
      <c r="AG444" s="187" t="str">
        <f t="shared" si="64"/>
        <v>2400286</v>
      </c>
      <c r="AH444" s="195" t="s">
        <v>66</v>
      </c>
      <c r="AI444" s="1" t="str">
        <f t="shared" si="65"/>
        <v>DIFF</v>
      </c>
    </row>
    <row r="445" spans="1:35" ht="26.25" customHeight="1" x14ac:dyDescent="0.25">
      <c r="A445" s="72" t="s">
        <v>193</v>
      </c>
      <c r="B445" s="74" t="s">
        <v>12492</v>
      </c>
      <c r="C445" s="74" t="s">
        <v>95</v>
      </c>
      <c r="D445" s="74" t="s">
        <v>10680</v>
      </c>
      <c r="E445" s="103" t="s">
        <v>9108</v>
      </c>
      <c r="F445" s="75" t="s">
        <v>12</v>
      </c>
      <c r="G445" s="75" t="s">
        <v>96</v>
      </c>
      <c r="H445" s="75" t="s">
        <v>11345</v>
      </c>
      <c r="I445" s="133" t="s">
        <v>236</v>
      </c>
      <c r="J445" s="77"/>
      <c r="K445" s="129"/>
      <c r="L445" s="77"/>
      <c r="M445" s="129"/>
      <c r="N445" s="77"/>
      <c r="O445" s="77" t="s">
        <v>1386</v>
      </c>
      <c r="P445" s="77" t="s">
        <v>11229</v>
      </c>
      <c r="Q445" s="81" t="s">
        <v>11346</v>
      </c>
      <c r="R445" s="81" t="s">
        <v>14222</v>
      </c>
      <c r="S445" s="82" t="s">
        <v>195</v>
      </c>
      <c r="T445" s="77" t="s">
        <v>235</v>
      </c>
      <c r="U445" s="21"/>
      <c r="V445" s="21"/>
      <c r="W445" s="20" t="str">
        <f>VLOOKUP(TRIM(X445),X10:Y159,2,FALSE)</f>
        <v>Wanqiang</v>
      </c>
      <c r="X445" s="184" t="str">
        <f t="shared" si="57"/>
        <v>19.15</v>
      </c>
      <c r="Y445" s="184">
        <f t="shared" si="58"/>
        <v>0</v>
      </c>
      <c r="Z445" s="184">
        <f t="shared" si="59"/>
        <v>0</v>
      </c>
      <c r="AA445" s="184">
        <f t="shared" si="60"/>
        <v>17</v>
      </c>
      <c r="AB445" s="184">
        <f t="shared" si="61"/>
        <v>0</v>
      </c>
      <c r="AC445" s="184">
        <f t="shared" si="62"/>
        <v>0</v>
      </c>
      <c r="AD445" s="184">
        <f t="shared" si="56"/>
        <v>0</v>
      </c>
      <c r="AE445" s="184">
        <f t="shared" si="63"/>
        <v>0</v>
      </c>
      <c r="AF445" s="186" t="s">
        <v>1000</v>
      </c>
      <c r="AG445" s="187" t="str">
        <f t="shared" si="64"/>
        <v>2400287</v>
      </c>
      <c r="AH445" s="195" t="s">
        <v>66</v>
      </c>
      <c r="AI445" s="1" t="str">
        <f t="shared" si="65"/>
        <v>DIFF</v>
      </c>
    </row>
    <row r="446" spans="1:35" ht="26.25" customHeight="1" x14ac:dyDescent="0.25">
      <c r="A446" s="72" t="s">
        <v>193</v>
      </c>
      <c r="B446" s="74" t="s">
        <v>40</v>
      </c>
      <c r="C446" s="74" t="s">
        <v>95</v>
      </c>
      <c r="D446" s="74" t="s">
        <v>2301</v>
      </c>
      <c r="E446" s="103" t="s">
        <v>9109</v>
      </c>
      <c r="F446" s="75" t="s">
        <v>2092</v>
      </c>
      <c r="G446" s="75" t="s">
        <v>101</v>
      </c>
      <c r="H446" s="75" t="s">
        <v>12494</v>
      </c>
      <c r="I446" s="133" t="s">
        <v>11335</v>
      </c>
      <c r="J446" s="77" t="s">
        <v>102</v>
      </c>
      <c r="K446" s="129">
        <v>0</v>
      </c>
      <c r="L446" s="77"/>
      <c r="M446" s="129" t="s">
        <v>202</v>
      </c>
      <c r="N446" s="77" t="s">
        <v>11219</v>
      </c>
      <c r="O446" s="77" t="s">
        <v>1386</v>
      </c>
      <c r="P446" s="77" t="s">
        <v>2094</v>
      </c>
      <c r="Q446" s="81" t="s">
        <v>12493</v>
      </c>
      <c r="R446" s="81" t="s">
        <v>14176</v>
      </c>
      <c r="S446" s="82" t="s">
        <v>403</v>
      </c>
      <c r="T446" s="77" t="s">
        <v>1092</v>
      </c>
      <c r="U446" s="21"/>
      <c r="V446" s="21"/>
      <c r="W446" s="20" t="str">
        <f>VLOOKUP(TRIM(X446),X10:Y159,2,FALSE)</f>
        <v>Andy</v>
      </c>
      <c r="X446" s="184" t="str">
        <f t="shared" si="57"/>
        <v>30.2</v>
      </c>
      <c r="Y446" s="184">
        <f t="shared" si="58"/>
        <v>0</v>
      </c>
      <c r="Z446" s="184">
        <f t="shared" si="59"/>
        <v>0</v>
      </c>
      <c r="AA446" s="184">
        <f t="shared" si="60"/>
        <v>19</v>
      </c>
      <c r="AB446" s="184">
        <f t="shared" si="61"/>
        <v>0</v>
      </c>
      <c r="AC446" s="184">
        <f t="shared" si="62"/>
        <v>0</v>
      </c>
      <c r="AD446" s="184">
        <f t="shared" si="56"/>
        <v>0</v>
      </c>
      <c r="AE446" s="184">
        <f t="shared" si="63"/>
        <v>0</v>
      </c>
      <c r="AF446" s="186">
        <v>8.4</v>
      </c>
      <c r="AG446" s="187" t="str">
        <f t="shared" si="64"/>
        <v>2400288</v>
      </c>
      <c r="AH446" s="195" t="s">
        <v>66</v>
      </c>
      <c r="AI446" s="1" t="str">
        <f t="shared" si="65"/>
        <v>DIFF</v>
      </c>
    </row>
    <row r="447" spans="1:35" ht="26.25" customHeight="1" x14ac:dyDescent="0.25">
      <c r="A447" s="72" t="s">
        <v>193</v>
      </c>
      <c r="B447" s="74" t="s">
        <v>40</v>
      </c>
      <c r="C447" s="74" t="s">
        <v>95</v>
      </c>
      <c r="D447" s="74" t="s">
        <v>10679</v>
      </c>
      <c r="E447" s="103" t="s">
        <v>9110</v>
      </c>
      <c r="F447" s="75" t="s">
        <v>1081</v>
      </c>
      <c r="G447" s="75" t="s">
        <v>96</v>
      </c>
      <c r="H447" s="75" t="s">
        <v>13909</v>
      </c>
      <c r="I447" s="133" t="s">
        <v>13907</v>
      </c>
      <c r="J447" s="77" t="s">
        <v>11294</v>
      </c>
      <c r="K447" s="129"/>
      <c r="L447" s="77"/>
      <c r="M447" s="129"/>
      <c r="N447" s="77" t="s">
        <v>11228</v>
      </c>
      <c r="O447" s="77" t="s">
        <v>1386</v>
      </c>
      <c r="P447" s="77" t="s">
        <v>11295</v>
      </c>
      <c r="Q447" s="81" t="s">
        <v>13908</v>
      </c>
      <c r="R447" s="81" t="s">
        <v>14223</v>
      </c>
      <c r="S447" s="82" t="s">
        <v>209</v>
      </c>
      <c r="T447" s="77" t="s">
        <v>11225</v>
      </c>
      <c r="U447" s="21"/>
      <c r="V447" s="21"/>
      <c r="W447" s="20" t="str">
        <f>VLOOKUP(TRIM(X447),X10:Y159,2,FALSE)</f>
        <v>Wanqiang</v>
      </c>
      <c r="X447" s="184" t="str">
        <f t="shared" si="57"/>
        <v>19.14</v>
      </c>
      <c r="Y447" s="184">
        <f t="shared" si="58"/>
        <v>0</v>
      </c>
      <c r="Z447" s="184">
        <f t="shared" si="59"/>
        <v>0</v>
      </c>
      <c r="AA447" s="184">
        <f t="shared" si="60"/>
        <v>6</v>
      </c>
      <c r="AB447" s="184">
        <f t="shared" si="61"/>
        <v>0</v>
      </c>
      <c r="AC447" s="184">
        <f t="shared" si="62"/>
        <v>0</v>
      </c>
      <c r="AD447" s="184">
        <f t="shared" si="56"/>
        <v>0</v>
      </c>
      <c r="AE447" s="184">
        <f t="shared" si="63"/>
        <v>0</v>
      </c>
      <c r="AF447" s="186">
        <v>8.4</v>
      </c>
      <c r="AG447" s="187" t="str">
        <f t="shared" si="64"/>
        <v>2400289</v>
      </c>
      <c r="AH447" s="195" t="s">
        <v>169</v>
      </c>
      <c r="AI447" s="1" t="str">
        <f t="shared" si="65"/>
        <v>DIFF</v>
      </c>
    </row>
    <row r="448" spans="1:35" ht="26.25" customHeight="1" x14ac:dyDescent="0.25">
      <c r="A448" s="72" t="s">
        <v>193</v>
      </c>
      <c r="B448" s="74" t="s">
        <v>12495</v>
      </c>
      <c r="C448" s="74" t="s">
        <v>95</v>
      </c>
      <c r="D448" s="74" t="s">
        <v>1352</v>
      </c>
      <c r="E448" s="103" t="s">
        <v>9111</v>
      </c>
      <c r="F448" s="75" t="s">
        <v>12</v>
      </c>
      <c r="G448" s="75" t="s">
        <v>96</v>
      </c>
      <c r="H448" s="75" t="s">
        <v>11347</v>
      </c>
      <c r="I448" s="133" t="s">
        <v>239</v>
      </c>
      <c r="J448" s="77"/>
      <c r="K448" s="129"/>
      <c r="L448" s="77"/>
      <c r="M448" s="129"/>
      <c r="N448" s="77"/>
      <c r="O448" s="77" t="s">
        <v>386</v>
      </c>
      <c r="P448" s="77"/>
      <c r="Q448" s="81" t="s">
        <v>12495</v>
      </c>
      <c r="R448" s="81" t="s">
        <v>14224</v>
      </c>
      <c r="S448" s="82" t="s">
        <v>195</v>
      </c>
      <c r="T448" s="77" t="s">
        <v>301</v>
      </c>
      <c r="U448" s="21"/>
      <c r="V448" s="21"/>
      <c r="W448" s="20" t="str">
        <f>VLOOKUP(TRIM(X448),X10:Y159,2,FALSE)</f>
        <v>Wanqiang</v>
      </c>
      <c r="X448" s="184" t="str">
        <f t="shared" si="57"/>
        <v>9.14.2</v>
      </c>
      <c r="Y448" s="184">
        <f t="shared" si="58"/>
        <v>0</v>
      </c>
      <c r="Z448" s="184">
        <f t="shared" si="59"/>
        <v>0</v>
      </c>
      <c r="AA448" s="184">
        <f t="shared" si="60"/>
        <v>7</v>
      </c>
      <c r="AB448" s="184">
        <f t="shared" si="61"/>
        <v>0</v>
      </c>
      <c r="AC448" s="184">
        <f t="shared" si="62"/>
        <v>0</v>
      </c>
      <c r="AD448" s="184">
        <f t="shared" si="56"/>
        <v>0</v>
      </c>
      <c r="AE448" s="184">
        <f t="shared" si="63"/>
        <v>0</v>
      </c>
      <c r="AF448" s="186">
        <v>99</v>
      </c>
      <c r="AG448" s="187" t="str">
        <f t="shared" si="64"/>
        <v>2400290</v>
      </c>
      <c r="AH448" s="195" t="s">
        <v>169</v>
      </c>
      <c r="AI448" s="1" t="str">
        <f t="shared" si="65"/>
        <v>DIFF</v>
      </c>
    </row>
    <row r="449" spans="1:35" ht="26.25" customHeight="1" x14ac:dyDescent="0.25">
      <c r="A449" s="72" t="s">
        <v>193</v>
      </c>
      <c r="B449" s="74" t="s">
        <v>40</v>
      </c>
      <c r="C449" s="74" t="s">
        <v>95</v>
      </c>
      <c r="D449" s="74" t="s">
        <v>10674</v>
      </c>
      <c r="E449" s="103" t="s">
        <v>9112</v>
      </c>
      <c r="F449" s="75" t="s">
        <v>1081</v>
      </c>
      <c r="G449" s="75" t="s">
        <v>96</v>
      </c>
      <c r="H449" s="75" t="s">
        <v>12497</v>
      </c>
      <c r="I449" s="133" t="s">
        <v>239</v>
      </c>
      <c r="J449" s="77" t="s">
        <v>11338</v>
      </c>
      <c r="K449" s="129"/>
      <c r="L449" s="77"/>
      <c r="M449" s="129"/>
      <c r="N449" s="77" t="s">
        <v>1465</v>
      </c>
      <c r="O449" s="77" t="s">
        <v>1386</v>
      </c>
      <c r="P449" s="77" t="s">
        <v>11339</v>
      </c>
      <c r="Q449" s="81" t="s">
        <v>12496</v>
      </c>
      <c r="R449" s="81" t="s">
        <v>14225</v>
      </c>
      <c r="S449" s="82" t="s">
        <v>209</v>
      </c>
      <c r="T449" s="77" t="s">
        <v>1092</v>
      </c>
      <c r="U449" s="21"/>
      <c r="V449" s="21"/>
      <c r="W449" s="20" t="str">
        <f>VLOOKUP(TRIM(X449),X10:Y159,2,FALSE)</f>
        <v>Dario</v>
      </c>
      <c r="X449" s="184" t="str">
        <f t="shared" si="57"/>
        <v>19.9</v>
      </c>
      <c r="Y449" s="184">
        <f t="shared" si="58"/>
        <v>0</v>
      </c>
      <c r="Z449" s="184">
        <f t="shared" si="59"/>
        <v>0</v>
      </c>
      <c r="AA449" s="184">
        <f t="shared" si="60"/>
        <v>7</v>
      </c>
      <c r="AB449" s="184">
        <f t="shared" si="61"/>
        <v>0</v>
      </c>
      <c r="AC449" s="184">
        <f t="shared" si="62"/>
        <v>0</v>
      </c>
      <c r="AD449" s="184">
        <f t="shared" si="56"/>
        <v>0</v>
      </c>
      <c r="AE449" s="184">
        <f t="shared" si="63"/>
        <v>0</v>
      </c>
      <c r="AF449" s="186">
        <v>8.4</v>
      </c>
      <c r="AG449" s="187" t="str">
        <f t="shared" si="64"/>
        <v>2400291</v>
      </c>
      <c r="AH449" s="195" t="s">
        <v>1008</v>
      </c>
      <c r="AI449" s="1" t="str">
        <f t="shared" si="65"/>
        <v>DIFF</v>
      </c>
    </row>
    <row r="450" spans="1:35" ht="26.25" customHeight="1" x14ac:dyDescent="0.25">
      <c r="A450" s="72" t="s">
        <v>193</v>
      </c>
      <c r="B450" s="74" t="s">
        <v>40</v>
      </c>
      <c r="C450" s="74" t="s">
        <v>95</v>
      </c>
      <c r="D450" s="74" t="s">
        <v>1352</v>
      </c>
      <c r="E450" s="103" t="s">
        <v>9113</v>
      </c>
      <c r="F450" s="75" t="s">
        <v>201</v>
      </c>
      <c r="G450" s="75" t="s">
        <v>96</v>
      </c>
      <c r="H450" s="75" t="s">
        <v>12499</v>
      </c>
      <c r="I450" s="133" t="s">
        <v>239</v>
      </c>
      <c r="J450" s="77"/>
      <c r="K450" s="129"/>
      <c r="L450" s="77"/>
      <c r="M450" s="129"/>
      <c r="N450" s="77"/>
      <c r="O450" s="77" t="s">
        <v>386</v>
      </c>
      <c r="P450" s="77"/>
      <c r="Q450" s="81" t="s">
        <v>12498</v>
      </c>
      <c r="R450" s="81" t="s">
        <v>195</v>
      </c>
      <c r="S450" s="82" t="s">
        <v>195</v>
      </c>
      <c r="T450" s="77" t="s">
        <v>301</v>
      </c>
      <c r="U450" s="21"/>
      <c r="V450" s="21"/>
      <c r="W450" s="20" t="str">
        <f>VLOOKUP(TRIM(X450),X10:Y159,2,FALSE)</f>
        <v>Wanqiang</v>
      </c>
      <c r="X450" s="184" t="str">
        <f t="shared" si="57"/>
        <v>9.14.2</v>
      </c>
      <c r="Y450" s="184">
        <f t="shared" si="58"/>
        <v>0</v>
      </c>
      <c r="Z450" s="184">
        <f t="shared" si="59"/>
        <v>0</v>
      </c>
      <c r="AA450" s="184">
        <f t="shared" si="60"/>
        <v>7</v>
      </c>
      <c r="AB450" s="184">
        <f t="shared" si="61"/>
        <v>0</v>
      </c>
      <c r="AC450" s="184">
        <f t="shared" si="62"/>
        <v>0</v>
      </c>
      <c r="AD450" s="184">
        <f t="shared" si="56"/>
        <v>0</v>
      </c>
      <c r="AE450" s="184">
        <f t="shared" si="63"/>
        <v>0</v>
      </c>
      <c r="AF450" s="186">
        <v>8.4</v>
      </c>
      <c r="AG450" s="187" t="str">
        <f t="shared" si="64"/>
        <v>2400292</v>
      </c>
      <c r="AH450" s="195" t="s">
        <v>1008</v>
      </c>
      <c r="AI450" s="1" t="str">
        <f t="shared" si="65"/>
        <v>DIFF</v>
      </c>
    </row>
    <row r="451" spans="1:35" ht="26.25" customHeight="1" x14ac:dyDescent="0.25">
      <c r="A451" s="72" t="s">
        <v>193</v>
      </c>
      <c r="B451" s="74" t="s">
        <v>40</v>
      </c>
      <c r="C451" s="74" t="s">
        <v>95</v>
      </c>
      <c r="D451" s="74" t="s">
        <v>10674</v>
      </c>
      <c r="E451" s="103" t="s">
        <v>9114</v>
      </c>
      <c r="F451" s="75" t="s">
        <v>1081</v>
      </c>
      <c r="G451" s="75" t="s">
        <v>96</v>
      </c>
      <c r="H451" s="75" t="s">
        <v>12501</v>
      </c>
      <c r="I451" s="133" t="s">
        <v>239</v>
      </c>
      <c r="J451" s="77" t="s">
        <v>11338</v>
      </c>
      <c r="K451" s="129"/>
      <c r="L451" s="77"/>
      <c r="M451" s="129"/>
      <c r="N451" s="77" t="s">
        <v>1465</v>
      </c>
      <c r="O451" s="77" t="s">
        <v>1386</v>
      </c>
      <c r="P451" s="77" t="s">
        <v>11339</v>
      </c>
      <c r="Q451" s="81" t="s">
        <v>12500</v>
      </c>
      <c r="R451" s="81" t="s">
        <v>14226</v>
      </c>
      <c r="S451" s="82" t="s">
        <v>213</v>
      </c>
      <c r="T451" s="77" t="s">
        <v>1092</v>
      </c>
      <c r="U451" s="21"/>
      <c r="V451" s="21"/>
      <c r="W451" s="20" t="str">
        <f>VLOOKUP(TRIM(X451),X10:Y159,2,FALSE)</f>
        <v>Dario</v>
      </c>
      <c r="X451" s="184" t="str">
        <f t="shared" si="57"/>
        <v>19.9</v>
      </c>
      <c r="Y451" s="184">
        <f t="shared" si="58"/>
        <v>0</v>
      </c>
      <c r="Z451" s="184">
        <f t="shared" si="59"/>
        <v>0</v>
      </c>
      <c r="AA451" s="184">
        <f t="shared" si="60"/>
        <v>7</v>
      </c>
      <c r="AB451" s="184">
        <f t="shared" si="61"/>
        <v>0</v>
      </c>
      <c r="AC451" s="184">
        <f t="shared" si="62"/>
        <v>0</v>
      </c>
      <c r="AD451" s="184">
        <f t="shared" si="56"/>
        <v>0</v>
      </c>
      <c r="AE451" s="184">
        <f t="shared" si="63"/>
        <v>0</v>
      </c>
      <c r="AF451" s="186">
        <v>8.4</v>
      </c>
      <c r="AG451" s="187" t="str">
        <f t="shared" si="64"/>
        <v>2400293</v>
      </c>
      <c r="AH451" s="195" t="s">
        <v>1008</v>
      </c>
      <c r="AI451" s="1" t="str">
        <f t="shared" si="65"/>
        <v>DIFF</v>
      </c>
    </row>
    <row r="452" spans="1:35" ht="26.25" customHeight="1" x14ac:dyDescent="0.25">
      <c r="A452" s="72" t="s">
        <v>193</v>
      </c>
      <c r="B452" s="74" t="s">
        <v>40</v>
      </c>
      <c r="C452" s="74" t="s">
        <v>95</v>
      </c>
      <c r="D452" s="74" t="s">
        <v>2297</v>
      </c>
      <c r="E452" s="103" t="s">
        <v>9115</v>
      </c>
      <c r="F452" s="75" t="s">
        <v>1081</v>
      </c>
      <c r="G452" s="75" t="s">
        <v>96</v>
      </c>
      <c r="H452" s="75" t="s">
        <v>12503</v>
      </c>
      <c r="I452" s="133" t="s">
        <v>215</v>
      </c>
      <c r="J452" s="77" t="s">
        <v>2411</v>
      </c>
      <c r="K452" s="129"/>
      <c r="L452" s="77"/>
      <c r="M452" s="129"/>
      <c r="N452" s="77" t="s">
        <v>11223</v>
      </c>
      <c r="O452" s="77" t="s">
        <v>1386</v>
      </c>
      <c r="P452" s="77" t="s">
        <v>2412</v>
      </c>
      <c r="Q452" s="81" t="s">
        <v>12502</v>
      </c>
      <c r="R452" s="81" t="s">
        <v>14227</v>
      </c>
      <c r="S452" s="82" t="s">
        <v>213</v>
      </c>
      <c r="T452" s="77" t="s">
        <v>1262</v>
      </c>
      <c r="U452" s="21"/>
      <c r="V452" s="21"/>
      <c r="W452" s="20" t="str">
        <f>VLOOKUP(TRIM(X452),X10:Y159,2,FALSE)</f>
        <v>Dario</v>
      </c>
      <c r="X452" s="184" t="str">
        <f t="shared" si="57"/>
        <v>19.4</v>
      </c>
      <c r="Y452" s="184">
        <f t="shared" si="58"/>
        <v>0</v>
      </c>
      <c r="Z452" s="184">
        <f t="shared" si="59"/>
        <v>0</v>
      </c>
      <c r="AA452" s="184">
        <f t="shared" si="60"/>
        <v>4</v>
      </c>
      <c r="AB452" s="184">
        <f t="shared" si="61"/>
        <v>0</v>
      </c>
      <c r="AC452" s="184">
        <f t="shared" si="62"/>
        <v>0</v>
      </c>
      <c r="AD452" s="184">
        <f t="shared" si="56"/>
        <v>0</v>
      </c>
      <c r="AE452" s="184">
        <f t="shared" si="63"/>
        <v>0</v>
      </c>
      <c r="AF452" s="186">
        <v>8.4</v>
      </c>
      <c r="AG452" s="187" t="str">
        <f t="shared" si="64"/>
        <v>2400294</v>
      </c>
      <c r="AH452" s="195" t="s">
        <v>1008</v>
      </c>
      <c r="AI452" s="1" t="str">
        <f t="shared" si="65"/>
        <v>DIFF</v>
      </c>
    </row>
    <row r="453" spans="1:35" ht="26.25" customHeight="1" x14ac:dyDescent="0.25">
      <c r="A453" s="72" t="s">
        <v>193</v>
      </c>
      <c r="B453" s="74" t="s">
        <v>40</v>
      </c>
      <c r="C453" s="74" t="s">
        <v>95</v>
      </c>
      <c r="D453" s="74" t="s">
        <v>2297</v>
      </c>
      <c r="E453" s="103" t="s">
        <v>9116</v>
      </c>
      <c r="F453" s="75" t="s">
        <v>201</v>
      </c>
      <c r="G453" s="75" t="s">
        <v>270</v>
      </c>
      <c r="H453" s="75" t="s">
        <v>12505</v>
      </c>
      <c r="I453" s="133" t="s">
        <v>215</v>
      </c>
      <c r="J453" s="77" t="s">
        <v>2411</v>
      </c>
      <c r="K453" s="129"/>
      <c r="L453" s="77"/>
      <c r="M453" s="129"/>
      <c r="N453" s="77"/>
      <c r="O453" s="77" t="s">
        <v>1386</v>
      </c>
      <c r="P453" s="77" t="s">
        <v>2412</v>
      </c>
      <c r="Q453" s="81" t="s">
        <v>12504</v>
      </c>
      <c r="R453" s="81" t="s">
        <v>403</v>
      </c>
      <c r="S453" s="82" t="s">
        <v>403</v>
      </c>
      <c r="T453" s="77" t="s">
        <v>1262</v>
      </c>
      <c r="U453" s="21"/>
      <c r="V453" s="21"/>
      <c r="W453" s="20" t="str">
        <f>VLOOKUP(TRIM(X453),X10:Y159,2,FALSE)</f>
        <v>Dario</v>
      </c>
      <c r="X453" s="184" t="str">
        <f t="shared" si="57"/>
        <v>19.4</v>
      </c>
      <c r="Y453" s="184">
        <f t="shared" si="58"/>
        <v>0</v>
      </c>
      <c r="Z453" s="184">
        <f t="shared" si="59"/>
        <v>0</v>
      </c>
      <c r="AA453" s="184">
        <f t="shared" si="60"/>
        <v>4</v>
      </c>
      <c r="AB453" s="184">
        <f t="shared" si="61"/>
        <v>0</v>
      </c>
      <c r="AC453" s="184">
        <f t="shared" si="62"/>
        <v>0</v>
      </c>
      <c r="AD453" s="184">
        <f t="shared" si="56"/>
        <v>0</v>
      </c>
      <c r="AE453" s="184">
        <f t="shared" si="63"/>
        <v>0</v>
      </c>
      <c r="AF453" s="186" t="s">
        <v>1001</v>
      </c>
      <c r="AG453" s="187" t="str">
        <f t="shared" si="64"/>
        <v>2400295</v>
      </c>
      <c r="AH453" s="195" t="s">
        <v>1008</v>
      </c>
      <c r="AI453" s="1" t="str">
        <f t="shared" si="65"/>
        <v>DIFF</v>
      </c>
    </row>
    <row r="454" spans="1:35" ht="26.25" customHeight="1" x14ac:dyDescent="0.25">
      <c r="A454" s="72" t="s">
        <v>193</v>
      </c>
      <c r="B454" s="74" t="s">
        <v>12506</v>
      </c>
      <c r="C454" s="74" t="s">
        <v>95</v>
      </c>
      <c r="D454" s="74" t="s">
        <v>2297</v>
      </c>
      <c r="E454" s="103" t="s">
        <v>9117</v>
      </c>
      <c r="F454" s="75" t="s">
        <v>12</v>
      </c>
      <c r="G454" s="75" t="s">
        <v>96</v>
      </c>
      <c r="H454" s="75" t="s">
        <v>5262</v>
      </c>
      <c r="I454" s="133" t="s">
        <v>230</v>
      </c>
      <c r="J454" s="77"/>
      <c r="K454" s="129"/>
      <c r="L454" s="77"/>
      <c r="M454" s="129"/>
      <c r="N454" s="77"/>
      <c r="O454" s="77" t="s">
        <v>1386</v>
      </c>
      <c r="P454" s="77" t="s">
        <v>2412</v>
      </c>
      <c r="Q454" s="81" t="s">
        <v>12506</v>
      </c>
      <c r="R454" s="81" t="s">
        <v>197</v>
      </c>
      <c r="S454" s="82" t="s">
        <v>197</v>
      </c>
      <c r="T454" s="77" t="s">
        <v>1262</v>
      </c>
      <c r="U454" s="21"/>
      <c r="V454" s="21"/>
      <c r="W454" s="20" t="str">
        <f>VLOOKUP(TRIM(X454),X10:Y159,2,FALSE)</f>
        <v>Dario</v>
      </c>
      <c r="X454" s="184" t="str">
        <f t="shared" si="57"/>
        <v>19.4</v>
      </c>
      <c r="Y454" s="184">
        <f t="shared" si="58"/>
        <v>0</v>
      </c>
      <c r="Z454" s="184">
        <f t="shared" si="59"/>
        <v>0</v>
      </c>
      <c r="AA454" s="184">
        <f t="shared" si="60"/>
        <v>4</v>
      </c>
      <c r="AB454" s="184">
        <f t="shared" si="61"/>
        <v>0</v>
      </c>
      <c r="AC454" s="184">
        <f t="shared" si="62"/>
        <v>0</v>
      </c>
      <c r="AD454" s="184">
        <f t="shared" si="56"/>
        <v>0</v>
      </c>
      <c r="AE454" s="184">
        <f t="shared" si="63"/>
        <v>0</v>
      </c>
      <c r="AF454" s="186">
        <v>8.3000000000000007</v>
      </c>
      <c r="AG454" s="187" t="str">
        <f t="shared" si="64"/>
        <v>2400296</v>
      </c>
      <c r="AH454" s="195" t="s">
        <v>86</v>
      </c>
      <c r="AI454" s="1" t="str">
        <f t="shared" si="65"/>
        <v>DIFF</v>
      </c>
    </row>
    <row r="455" spans="1:35" ht="26.25" customHeight="1" x14ac:dyDescent="0.25">
      <c r="A455" s="72" t="s">
        <v>193</v>
      </c>
      <c r="B455" s="74" t="s">
        <v>40</v>
      </c>
      <c r="C455" s="74" t="s">
        <v>95</v>
      </c>
      <c r="D455" s="74" t="s">
        <v>2297</v>
      </c>
      <c r="E455" s="103" t="s">
        <v>9118</v>
      </c>
      <c r="F455" s="75" t="s">
        <v>1081</v>
      </c>
      <c r="G455" s="75" t="s">
        <v>96</v>
      </c>
      <c r="H455" s="75" t="s">
        <v>6124</v>
      </c>
      <c r="I455" s="133" t="s">
        <v>215</v>
      </c>
      <c r="J455" s="77" t="s">
        <v>2411</v>
      </c>
      <c r="K455" s="129"/>
      <c r="L455" s="77"/>
      <c r="M455" s="129"/>
      <c r="N455" s="77" t="s">
        <v>11223</v>
      </c>
      <c r="O455" s="77" t="s">
        <v>1386</v>
      </c>
      <c r="P455" s="77" t="s">
        <v>2412</v>
      </c>
      <c r="Q455" s="81" t="s">
        <v>6123</v>
      </c>
      <c r="R455" s="81" t="s">
        <v>14228</v>
      </c>
      <c r="S455" s="82" t="s">
        <v>209</v>
      </c>
      <c r="T455" s="77" t="s">
        <v>1262</v>
      </c>
      <c r="U455" s="21"/>
      <c r="V455" s="21"/>
      <c r="W455" s="20" t="str">
        <f>VLOOKUP(TRIM(X455),X10:Y159,2,FALSE)</f>
        <v>Dario</v>
      </c>
      <c r="X455" s="184" t="str">
        <f t="shared" si="57"/>
        <v>19.4</v>
      </c>
      <c r="Y455" s="184">
        <f t="shared" si="58"/>
        <v>0</v>
      </c>
      <c r="Z455" s="184">
        <f t="shared" si="59"/>
        <v>0</v>
      </c>
      <c r="AA455" s="184">
        <f t="shared" si="60"/>
        <v>4</v>
      </c>
      <c r="AB455" s="184">
        <f t="shared" si="61"/>
        <v>0</v>
      </c>
      <c r="AC455" s="184">
        <f t="shared" si="62"/>
        <v>0</v>
      </c>
      <c r="AD455" s="184">
        <f t="shared" si="56"/>
        <v>0</v>
      </c>
      <c r="AE455" s="184">
        <f t="shared" si="63"/>
        <v>0</v>
      </c>
      <c r="AF455" s="186">
        <v>8.3000000000000007</v>
      </c>
      <c r="AG455" s="187" t="str">
        <f t="shared" si="64"/>
        <v>2400297</v>
      </c>
      <c r="AH455" s="195" t="s">
        <v>86</v>
      </c>
      <c r="AI455" s="1" t="str">
        <f t="shared" si="65"/>
        <v>DIFF</v>
      </c>
    </row>
    <row r="456" spans="1:35" ht="26.25" customHeight="1" x14ac:dyDescent="0.25">
      <c r="A456" s="72" t="s">
        <v>193</v>
      </c>
      <c r="B456" s="74" t="s">
        <v>40</v>
      </c>
      <c r="C456" s="74" t="s">
        <v>95</v>
      </c>
      <c r="D456" s="74" t="s">
        <v>2297</v>
      </c>
      <c r="E456" s="103" t="s">
        <v>9119</v>
      </c>
      <c r="F456" s="75" t="s">
        <v>1081</v>
      </c>
      <c r="G456" s="75" t="s">
        <v>96</v>
      </c>
      <c r="H456" s="75" t="s">
        <v>12508</v>
      </c>
      <c r="I456" s="133" t="s">
        <v>215</v>
      </c>
      <c r="J456" s="77" t="s">
        <v>2411</v>
      </c>
      <c r="K456" s="129"/>
      <c r="L456" s="77"/>
      <c r="M456" s="129"/>
      <c r="N456" s="77" t="s">
        <v>11223</v>
      </c>
      <c r="O456" s="77" t="s">
        <v>1386</v>
      </c>
      <c r="P456" s="77" t="s">
        <v>2412</v>
      </c>
      <c r="Q456" s="81" t="s">
        <v>12507</v>
      </c>
      <c r="R456" s="81" t="s">
        <v>403</v>
      </c>
      <c r="S456" s="82" t="s">
        <v>403</v>
      </c>
      <c r="T456" s="77" t="s">
        <v>1262</v>
      </c>
      <c r="U456" s="21"/>
      <c r="V456" s="21"/>
      <c r="W456" s="20" t="str">
        <f>VLOOKUP(TRIM(X456),X10:Y159,2,FALSE)</f>
        <v>Dario</v>
      </c>
      <c r="X456" s="184" t="str">
        <f t="shared" si="57"/>
        <v>19.4</v>
      </c>
      <c r="Y456" s="184">
        <f t="shared" si="58"/>
        <v>0</v>
      </c>
      <c r="Z456" s="184">
        <f t="shared" si="59"/>
        <v>0</v>
      </c>
      <c r="AA456" s="184">
        <f t="shared" si="60"/>
        <v>4</v>
      </c>
      <c r="AB456" s="184">
        <f t="shared" si="61"/>
        <v>0</v>
      </c>
      <c r="AC456" s="184">
        <f t="shared" si="62"/>
        <v>0</v>
      </c>
      <c r="AD456" s="184">
        <f t="shared" si="56"/>
        <v>0</v>
      </c>
      <c r="AE456" s="184">
        <f t="shared" si="63"/>
        <v>0</v>
      </c>
      <c r="AF456" s="186">
        <v>8.3000000000000007</v>
      </c>
      <c r="AG456" s="187" t="str">
        <f t="shared" si="64"/>
        <v>2400298</v>
      </c>
      <c r="AH456" s="195" t="s">
        <v>1143</v>
      </c>
      <c r="AI456" s="1" t="str">
        <f t="shared" si="65"/>
        <v>DIFF</v>
      </c>
    </row>
    <row r="457" spans="1:35" ht="26.25" customHeight="1" x14ac:dyDescent="0.25">
      <c r="A457" s="72" t="s">
        <v>193</v>
      </c>
      <c r="B457" s="74" t="s">
        <v>40</v>
      </c>
      <c r="C457" s="74" t="s">
        <v>95</v>
      </c>
      <c r="D457" s="74" t="s">
        <v>2301</v>
      </c>
      <c r="E457" s="103" t="s">
        <v>9120</v>
      </c>
      <c r="F457" s="75" t="s">
        <v>1765</v>
      </c>
      <c r="G457" s="75" t="s">
        <v>96</v>
      </c>
      <c r="H457" s="75" t="s">
        <v>2676</v>
      </c>
      <c r="I457" s="133" t="s">
        <v>523</v>
      </c>
      <c r="J457" s="77"/>
      <c r="K457" s="129"/>
      <c r="L457" s="77"/>
      <c r="M457" s="129"/>
      <c r="N457" s="77"/>
      <c r="O457" s="77" t="s">
        <v>1386</v>
      </c>
      <c r="P457" s="77"/>
      <c r="Q457" s="81" t="s">
        <v>11348</v>
      </c>
      <c r="R457" s="81" t="s">
        <v>15119</v>
      </c>
      <c r="S457" s="82" t="s">
        <v>213</v>
      </c>
      <c r="T457" s="77" t="s">
        <v>11349</v>
      </c>
      <c r="U457" s="21"/>
      <c r="V457" s="21"/>
      <c r="W457" s="20" t="str">
        <f>VLOOKUP(TRIM(X457),X10:Y159,2,FALSE)</f>
        <v>Andy</v>
      </c>
      <c r="X457" s="184" t="str">
        <f t="shared" si="57"/>
        <v>30.2</v>
      </c>
      <c r="Y457" s="184">
        <f t="shared" si="58"/>
        <v>0</v>
      </c>
      <c r="Z457" s="184">
        <f t="shared" si="59"/>
        <v>0</v>
      </c>
      <c r="AA457" s="184">
        <f t="shared" si="60"/>
        <v>12</v>
      </c>
      <c r="AB457" s="184">
        <f t="shared" si="61"/>
        <v>0</v>
      </c>
      <c r="AC457" s="184">
        <f t="shared" si="62"/>
        <v>0</v>
      </c>
      <c r="AD457" s="184">
        <f t="shared" si="56"/>
        <v>0</v>
      </c>
      <c r="AE457" s="184">
        <f t="shared" si="63"/>
        <v>0</v>
      </c>
      <c r="AF457" s="186">
        <v>8.3000000000000007</v>
      </c>
      <c r="AG457" s="187" t="str">
        <f t="shared" si="64"/>
        <v>2400299</v>
      </c>
      <c r="AH457" s="195" t="s">
        <v>1027</v>
      </c>
      <c r="AI457" s="1" t="str">
        <f t="shared" si="65"/>
        <v>DIFF</v>
      </c>
    </row>
    <row r="458" spans="1:35" ht="26.25" customHeight="1" x14ac:dyDescent="0.25">
      <c r="A458" s="72" t="s">
        <v>193</v>
      </c>
      <c r="B458" s="74" t="s">
        <v>40</v>
      </c>
      <c r="C458" s="74" t="s">
        <v>95</v>
      </c>
      <c r="D458" s="74" t="s">
        <v>10677</v>
      </c>
      <c r="E458" s="103" t="s">
        <v>9121</v>
      </c>
      <c r="F458" s="75" t="s">
        <v>1081</v>
      </c>
      <c r="G458" s="75" t="s">
        <v>96</v>
      </c>
      <c r="H458" s="75" t="s">
        <v>12509</v>
      </c>
      <c r="I458" s="133" t="s">
        <v>228</v>
      </c>
      <c r="J458" s="77" t="s">
        <v>11317</v>
      </c>
      <c r="K458" s="129"/>
      <c r="L458" s="77"/>
      <c r="M458" s="129"/>
      <c r="N458" s="77" t="s">
        <v>1465</v>
      </c>
      <c r="O458" s="77" t="s">
        <v>1386</v>
      </c>
      <c r="P458" s="77" t="s">
        <v>8816</v>
      </c>
      <c r="Q458" s="81" t="s">
        <v>11350</v>
      </c>
      <c r="R458" s="81" t="s">
        <v>14229</v>
      </c>
      <c r="S458" s="82" t="s">
        <v>209</v>
      </c>
      <c r="T458" s="77" t="s">
        <v>1573</v>
      </c>
      <c r="U458" s="21"/>
      <c r="V458" s="21"/>
      <c r="W458" s="20" t="str">
        <f>VLOOKUP(TRIM(X458),X10:Y159,2,FALSE)</f>
        <v>Dario</v>
      </c>
      <c r="X458" s="184" t="str">
        <f t="shared" si="57"/>
        <v>19.12</v>
      </c>
      <c r="Y458" s="184">
        <f t="shared" si="58"/>
        <v>0</v>
      </c>
      <c r="Z458" s="184">
        <f t="shared" si="59"/>
        <v>0</v>
      </c>
      <c r="AA458" s="184">
        <f t="shared" si="60"/>
        <v>4</v>
      </c>
      <c r="AB458" s="184">
        <f t="shared" si="61"/>
        <v>0</v>
      </c>
      <c r="AC458" s="184">
        <f t="shared" si="62"/>
        <v>0</v>
      </c>
      <c r="AD458" s="184">
        <f t="shared" si="56"/>
        <v>0</v>
      </c>
      <c r="AE458" s="184">
        <f t="shared" si="63"/>
        <v>0</v>
      </c>
      <c r="AF458" s="186">
        <v>8.4</v>
      </c>
      <c r="AG458" s="187" t="str">
        <f t="shared" si="64"/>
        <v>2400300</v>
      </c>
      <c r="AH458" s="195" t="s">
        <v>1027</v>
      </c>
      <c r="AI458" s="1" t="str">
        <f t="shared" si="65"/>
        <v>DIFF</v>
      </c>
    </row>
    <row r="459" spans="1:35" ht="26.25" customHeight="1" x14ac:dyDescent="0.25">
      <c r="A459" s="72" t="s">
        <v>193</v>
      </c>
      <c r="B459" s="74" t="s">
        <v>12511</v>
      </c>
      <c r="C459" s="74" t="s">
        <v>95</v>
      </c>
      <c r="D459" s="74" t="s">
        <v>1352</v>
      </c>
      <c r="E459" s="103" t="s">
        <v>9122</v>
      </c>
      <c r="F459" s="75" t="s">
        <v>14</v>
      </c>
      <c r="G459" s="75" t="s">
        <v>96</v>
      </c>
      <c r="H459" s="75" t="s">
        <v>11351</v>
      </c>
      <c r="I459" s="133" t="s">
        <v>239</v>
      </c>
      <c r="J459" s="77" t="s">
        <v>224</v>
      </c>
      <c r="K459" s="129">
        <v>1378</v>
      </c>
      <c r="L459" s="77"/>
      <c r="M459" s="129" t="s">
        <v>103</v>
      </c>
      <c r="N459" s="77" t="s">
        <v>11219</v>
      </c>
      <c r="O459" s="77" t="s">
        <v>386</v>
      </c>
      <c r="P459" s="77" t="s">
        <v>1476</v>
      </c>
      <c r="Q459" s="81" t="s">
        <v>12510</v>
      </c>
      <c r="R459" s="81" t="s">
        <v>197</v>
      </c>
      <c r="S459" s="82" t="s">
        <v>197</v>
      </c>
      <c r="T459" s="77" t="s">
        <v>301</v>
      </c>
      <c r="U459" s="21"/>
      <c r="V459" s="21"/>
      <c r="W459" s="20" t="str">
        <f>VLOOKUP(TRIM(X459),X10:Y159,2,FALSE)</f>
        <v>Wanqiang</v>
      </c>
      <c r="X459" s="184" t="str">
        <f t="shared" si="57"/>
        <v>9.14.2</v>
      </c>
      <c r="Y459" s="184">
        <f t="shared" si="58"/>
        <v>0</v>
      </c>
      <c r="Z459" s="184">
        <f t="shared" si="59"/>
        <v>0</v>
      </c>
      <c r="AA459" s="184">
        <f t="shared" si="60"/>
        <v>7</v>
      </c>
      <c r="AB459" s="184">
        <f t="shared" si="61"/>
        <v>0</v>
      </c>
      <c r="AC459" s="184">
        <f t="shared" si="62"/>
        <v>0</v>
      </c>
      <c r="AD459" s="184">
        <f t="shared" si="56"/>
        <v>0</v>
      </c>
      <c r="AE459" s="184">
        <f t="shared" si="63"/>
        <v>0</v>
      </c>
      <c r="AF459" s="186">
        <v>8.2799999999999994</v>
      </c>
      <c r="AG459" s="187" t="str">
        <f t="shared" si="64"/>
        <v>2400301</v>
      </c>
      <c r="AH459" s="195" t="s">
        <v>1027</v>
      </c>
      <c r="AI459" s="1" t="str">
        <f t="shared" si="65"/>
        <v>DIFF</v>
      </c>
    </row>
    <row r="460" spans="1:35" ht="26.25" customHeight="1" x14ac:dyDescent="0.25">
      <c r="A460" s="72" t="s">
        <v>193</v>
      </c>
      <c r="B460" s="74" t="s">
        <v>12513</v>
      </c>
      <c r="C460" s="74" t="s">
        <v>95</v>
      </c>
      <c r="D460" s="74" t="s">
        <v>1301</v>
      </c>
      <c r="E460" s="103" t="s">
        <v>9123</v>
      </c>
      <c r="F460" s="75" t="s">
        <v>14</v>
      </c>
      <c r="G460" s="75" t="s">
        <v>96</v>
      </c>
      <c r="H460" s="75" t="s">
        <v>11352</v>
      </c>
      <c r="I460" s="133" t="s">
        <v>236</v>
      </c>
      <c r="J460" s="77" t="s">
        <v>382</v>
      </c>
      <c r="K460" s="129">
        <v>339</v>
      </c>
      <c r="L460" s="77" t="s">
        <v>50</v>
      </c>
      <c r="M460" s="129" t="s">
        <v>103</v>
      </c>
      <c r="N460" s="77" t="s">
        <v>11219</v>
      </c>
      <c r="O460" s="77" t="s">
        <v>386</v>
      </c>
      <c r="P460" s="77" t="s">
        <v>1271</v>
      </c>
      <c r="Q460" s="81" t="s">
        <v>12512</v>
      </c>
      <c r="R460" s="81" t="s">
        <v>14230</v>
      </c>
      <c r="S460" s="82" t="s">
        <v>213</v>
      </c>
      <c r="T460" s="77" t="s">
        <v>235</v>
      </c>
      <c r="U460" s="21"/>
      <c r="V460" s="21"/>
      <c r="W460" s="20" t="str">
        <f>VLOOKUP(TRIM(X460),X10:Y159,2,FALSE)</f>
        <v>Wanqiang</v>
      </c>
      <c r="X460" s="184" t="str">
        <f t="shared" si="57"/>
        <v>9.7.2</v>
      </c>
      <c r="Y460" s="184">
        <f t="shared" si="58"/>
        <v>0</v>
      </c>
      <c r="Z460" s="184">
        <f t="shared" si="59"/>
        <v>0</v>
      </c>
      <c r="AA460" s="184">
        <f t="shared" si="60"/>
        <v>17</v>
      </c>
      <c r="AB460" s="184">
        <f t="shared" si="61"/>
        <v>0</v>
      </c>
      <c r="AC460" s="184">
        <f t="shared" si="62"/>
        <v>0</v>
      </c>
      <c r="AD460" s="184">
        <f t="shared" si="56"/>
        <v>0</v>
      </c>
      <c r="AE460" s="184">
        <f t="shared" si="63"/>
        <v>0</v>
      </c>
      <c r="AF460" s="186">
        <v>8.6999999999999993</v>
      </c>
      <c r="AG460" s="187" t="str">
        <f t="shared" si="64"/>
        <v>2400302</v>
      </c>
      <c r="AH460" s="195" t="s">
        <v>1027</v>
      </c>
      <c r="AI460" s="1" t="str">
        <f t="shared" si="65"/>
        <v>DIFF</v>
      </c>
    </row>
    <row r="461" spans="1:35" ht="26.25" customHeight="1" x14ac:dyDescent="0.25">
      <c r="A461" s="72" t="s">
        <v>193</v>
      </c>
      <c r="B461" s="74" t="s">
        <v>12515</v>
      </c>
      <c r="C461" s="74" t="s">
        <v>95</v>
      </c>
      <c r="D461" s="74" t="s">
        <v>1301</v>
      </c>
      <c r="E461" s="103" t="s">
        <v>9124</v>
      </c>
      <c r="F461" s="75" t="s">
        <v>14</v>
      </c>
      <c r="G461" s="75" t="s">
        <v>96</v>
      </c>
      <c r="H461" s="75" t="s">
        <v>11353</v>
      </c>
      <c r="I461" s="133" t="s">
        <v>1541</v>
      </c>
      <c r="J461" s="77" t="s">
        <v>382</v>
      </c>
      <c r="K461" s="129">
        <v>340</v>
      </c>
      <c r="L461" s="77" t="s">
        <v>50</v>
      </c>
      <c r="M461" s="129" t="s">
        <v>103</v>
      </c>
      <c r="N461" s="77" t="s">
        <v>11219</v>
      </c>
      <c r="O461" s="77" t="s">
        <v>386</v>
      </c>
      <c r="P461" s="77" t="s">
        <v>1271</v>
      </c>
      <c r="Q461" s="81" t="s">
        <v>12514</v>
      </c>
      <c r="R461" s="81" t="s">
        <v>14062</v>
      </c>
      <c r="S461" s="82" t="s">
        <v>401</v>
      </c>
      <c r="T461" s="77" t="s">
        <v>235</v>
      </c>
      <c r="U461" s="21"/>
      <c r="V461" s="21"/>
      <c r="W461" s="20" t="str">
        <f>VLOOKUP(TRIM(X461),X10:Y159,2,FALSE)</f>
        <v>Wanqiang</v>
      </c>
      <c r="X461" s="184" t="str">
        <f t="shared" si="57"/>
        <v>9.7.2</v>
      </c>
      <c r="Y461" s="184">
        <f t="shared" si="58"/>
        <v>1</v>
      </c>
      <c r="Z461" s="184">
        <f t="shared" si="59"/>
        <v>0</v>
      </c>
      <c r="AA461" s="184">
        <f t="shared" si="60"/>
        <v>45</v>
      </c>
      <c r="AB461" s="184">
        <f t="shared" si="61"/>
        <v>0</v>
      </c>
      <c r="AC461" s="184">
        <f t="shared" si="62"/>
        <v>0</v>
      </c>
      <c r="AD461" s="184">
        <f t="shared" si="56"/>
        <v>0</v>
      </c>
      <c r="AE461" s="184">
        <f t="shared" si="63"/>
        <v>0</v>
      </c>
      <c r="AF461" s="186" t="s">
        <v>1001</v>
      </c>
      <c r="AG461" s="187" t="str">
        <f t="shared" si="64"/>
        <v>2400303</v>
      </c>
      <c r="AH461" s="195" t="s">
        <v>1079</v>
      </c>
      <c r="AI461" s="1" t="str">
        <f t="shared" si="65"/>
        <v>DIFF</v>
      </c>
    </row>
    <row r="462" spans="1:35" ht="26.25" customHeight="1" x14ac:dyDescent="0.25">
      <c r="A462" s="72" t="s">
        <v>193</v>
      </c>
      <c r="B462" s="74" t="s">
        <v>40</v>
      </c>
      <c r="C462" s="74" t="s">
        <v>95</v>
      </c>
      <c r="D462" s="74" t="s">
        <v>1301</v>
      </c>
      <c r="E462" s="103" t="s">
        <v>9125</v>
      </c>
      <c r="F462" s="75" t="s">
        <v>201</v>
      </c>
      <c r="G462" s="75" t="s">
        <v>96</v>
      </c>
      <c r="H462" s="75" t="s">
        <v>12516</v>
      </c>
      <c r="I462" s="133" t="s">
        <v>236</v>
      </c>
      <c r="J462" s="77"/>
      <c r="K462" s="129"/>
      <c r="L462" s="77"/>
      <c r="M462" s="129"/>
      <c r="N462" s="77"/>
      <c r="O462" s="77" t="s">
        <v>386</v>
      </c>
      <c r="P462" s="77" t="s">
        <v>1271</v>
      </c>
      <c r="Q462" s="81" t="s">
        <v>11354</v>
      </c>
      <c r="R462" s="81" t="s">
        <v>195</v>
      </c>
      <c r="S462" s="82" t="s">
        <v>195</v>
      </c>
      <c r="T462" s="77" t="s">
        <v>235</v>
      </c>
      <c r="U462" s="21"/>
      <c r="V462" s="21"/>
      <c r="W462" s="20" t="str">
        <f>VLOOKUP(TRIM(X462),X10:Y159,2,FALSE)</f>
        <v>Wanqiang</v>
      </c>
      <c r="X462" s="184" t="str">
        <f t="shared" si="57"/>
        <v>9.7.2</v>
      </c>
      <c r="Y462" s="184">
        <f t="shared" si="58"/>
        <v>0</v>
      </c>
      <c r="Z462" s="184">
        <f t="shared" si="59"/>
        <v>0</v>
      </c>
      <c r="AA462" s="184">
        <f t="shared" si="60"/>
        <v>17</v>
      </c>
      <c r="AB462" s="184">
        <f t="shared" si="61"/>
        <v>0</v>
      </c>
      <c r="AC462" s="184">
        <f t="shared" si="62"/>
        <v>0</v>
      </c>
      <c r="AD462" s="184">
        <f t="shared" si="56"/>
        <v>0</v>
      </c>
      <c r="AE462" s="184">
        <f t="shared" si="63"/>
        <v>0</v>
      </c>
      <c r="AF462" s="186">
        <v>8.4</v>
      </c>
      <c r="AG462" s="187" t="str">
        <f t="shared" si="64"/>
        <v>2400304</v>
      </c>
      <c r="AH462" s="195" t="s">
        <v>1079</v>
      </c>
      <c r="AI462" s="1" t="str">
        <f t="shared" si="65"/>
        <v>DIFF</v>
      </c>
    </row>
    <row r="463" spans="1:35" ht="26.25" customHeight="1" x14ac:dyDescent="0.25">
      <c r="A463" s="72" t="s">
        <v>193</v>
      </c>
      <c r="B463" s="74" t="s">
        <v>12518</v>
      </c>
      <c r="C463" s="74" t="s">
        <v>95</v>
      </c>
      <c r="D463" s="74" t="s">
        <v>1301</v>
      </c>
      <c r="E463" s="103" t="s">
        <v>9126</v>
      </c>
      <c r="F463" s="75" t="s">
        <v>14</v>
      </c>
      <c r="G463" s="75" t="s">
        <v>96</v>
      </c>
      <c r="H463" s="75" t="s">
        <v>11355</v>
      </c>
      <c r="I463" s="133" t="s">
        <v>236</v>
      </c>
      <c r="J463" s="77" t="s">
        <v>382</v>
      </c>
      <c r="K463" s="129">
        <v>409</v>
      </c>
      <c r="L463" s="77"/>
      <c r="M463" s="129" t="s">
        <v>103</v>
      </c>
      <c r="N463" s="77" t="s">
        <v>11219</v>
      </c>
      <c r="O463" s="77" t="s">
        <v>386</v>
      </c>
      <c r="P463" s="77" t="s">
        <v>1271</v>
      </c>
      <c r="Q463" s="81" t="s">
        <v>12517</v>
      </c>
      <c r="R463" s="81" t="s">
        <v>14231</v>
      </c>
      <c r="S463" s="82" t="s">
        <v>213</v>
      </c>
      <c r="T463" s="77" t="s">
        <v>235</v>
      </c>
      <c r="U463" s="21"/>
      <c r="V463" s="21"/>
      <c r="W463" s="20" t="str">
        <f>VLOOKUP(TRIM(X463),X10:Y159,2,FALSE)</f>
        <v>Wanqiang</v>
      </c>
      <c r="X463" s="184" t="str">
        <f t="shared" si="57"/>
        <v>9.7.2</v>
      </c>
      <c r="Y463" s="184">
        <f t="shared" si="58"/>
        <v>0</v>
      </c>
      <c r="Z463" s="184">
        <f t="shared" si="59"/>
        <v>0</v>
      </c>
      <c r="AA463" s="184">
        <f t="shared" si="60"/>
        <v>17</v>
      </c>
      <c r="AB463" s="184">
        <f t="shared" si="61"/>
        <v>0</v>
      </c>
      <c r="AC463" s="184">
        <f t="shared" si="62"/>
        <v>0</v>
      </c>
      <c r="AD463" s="184">
        <f t="shared" si="56"/>
        <v>0</v>
      </c>
      <c r="AE463" s="184">
        <f t="shared" si="63"/>
        <v>0</v>
      </c>
      <c r="AF463" s="186" t="s">
        <v>1001</v>
      </c>
      <c r="AG463" s="187" t="str">
        <f t="shared" si="64"/>
        <v>2400305</v>
      </c>
      <c r="AH463" s="195" t="s">
        <v>185</v>
      </c>
      <c r="AI463" s="1" t="str">
        <f t="shared" si="65"/>
        <v>DIFF</v>
      </c>
    </row>
    <row r="464" spans="1:35" ht="26.25" customHeight="1" x14ac:dyDescent="0.25">
      <c r="A464" s="72" t="s">
        <v>193</v>
      </c>
      <c r="B464" s="74" t="s">
        <v>12520</v>
      </c>
      <c r="C464" s="74" t="s">
        <v>95</v>
      </c>
      <c r="D464" s="74" t="s">
        <v>1301</v>
      </c>
      <c r="E464" s="103" t="s">
        <v>9127</v>
      </c>
      <c r="F464" s="75" t="s">
        <v>14</v>
      </c>
      <c r="G464" s="75" t="s">
        <v>96</v>
      </c>
      <c r="H464" s="75" t="s">
        <v>11356</v>
      </c>
      <c r="I464" s="133" t="s">
        <v>236</v>
      </c>
      <c r="J464" s="77" t="s">
        <v>382</v>
      </c>
      <c r="K464" s="129">
        <v>410</v>
      </c>
      <c r="L464" s="77"/>
      <c r="M464" s="129" t="s">
        <v>103</v>
      </c>
      <c r="N464" s="77" t="s">
        <v>11219</v>
      </c>
      <c r="O464" s="77" t="s">
        <v>386</v>
      </c>
      <c r="P464" s="77" t="s">
        <v>1271</v>
      </c>
      <c r="Q464" s="81" t="s">
        <v>12519</v>
      </c>
      <c r="R464" s="81" t="s">
        <v>14232</v>
      </c>
      <c r="S464" s="82" t="s">
        <v>213</v>
      </c>
      <c r="T464" s="77" t="s">
        <v>235</v>
      </c>
      <c r="U464" s="21"/>
      <c r="V464" s="21"/>
      <c r="W464" s="20" t="str">
        <f>VLOOKUP(TRIM(X464),X10:Y159,2,FALSE)</f>
        <v>Wanqiang</v>
      </c>
      <c r="X464" s="184" t="str">
        <f t="shared" si="57"/>
        <v>9.7.2</v>
      </c>
      <c r="Y464" s="184">
        <f t="shared" si="58"/>
        <v>0</v>
      </c>
      <c r="Z464" s="184">
        <f t="shared" si="59"/>
        <v>0</v>
      </c>
      <c r="AA464" s="184">
        <f t="shared" si="60"/>
        <v>17</v>
      </c>
      <c r="AB464" s="184">
        <f t="shared" si="61"/>
        <v>0</v>
      </c>
      <c r="AC464" s="184">
        <f t="shared" si="62"/>
        <v>0</v>
      </c>
      <c r="AD464" s="184">
        <f t="shared" si="56"/>
        <v>0</v>
      </c>
      <c r="AE464" s="184">
        <f t="shared" si="63"/>
        <v>0</v>
      </c>
      <c r="AF464" s="186" t="s">
        <v>1001</v>
      </c>
      <c r="AG464" s="187" t="str">
        <f t="shared" si="64"/>
        <v>2400306</v>
      </c>
      <c r="AH464" s="195" t="s">
        <v>185</v>
      </c>
      <c r="AI464" s="1" t="str">
        <f t="shared" si="65"/>
        <v>DIFF</v>
      </c>
    </row>
    <row r="465" spans="1:35" ht="26.25" customHeight="1" x14ac:dyDescent="0.25">
      <c r="A465" s="72" t="s">
        <v>193</v>
      </c>
      <c r="B465" s="74" t="s">
        <v>12522</v>
      </c>
      <c r="C465" s="74" t="s">
        <v>95</v>
      </c>
      <c r="D465" s="74" t="s">
        <v>1283</v>
      </c>
      <c r="E465" s="103" t="s">
        <v>9128</v>
      </c>
      <c r="F465" s="75" t="s">
        <v>14</v>
      </c>
      <c r="G465" s="75" t="s">
        <v>96</v>
      </c>
      <c r="H465" s="75" t="s">
        <v>11357</v>
      </c>
      <c r="I465" s="133" t="s">
        <v>239</v>
      </c>
      <c r="J465" s="77" t="s">
        <v>199</v>
      </c>
      <c r="K465" s="129">
        <v>5226</v>
      </c>
      <c r="L465" s="77"/>
      <c r="M465" s="129" t="s">
        <v>103</v>
      </c>
      <c r="N465" s="77" t="s">
        <v>11219</v>
      </c>
      <c r="O465" s="77" t="s">
        <v>386</v>
      </c>
      <c r="P465" s="77" t="s">
        <v>1275</v>
      </c>
      <c r="Q465" s="81" t="s">
        <v>12521</v>
      </c>
      <c r="R465" s="81" t="s">
        <v>15029</v>
      </c>
      <c r="S465" s="82" t="s">
        <v>213</v>
      </c>
      <c r="T465" s="77" t="s">
        <v>301</v>
      </c>
      <c r="U465" s="21"/>
      <c r="V465" s="21"/>
      <c r="W465" s="20" t="str">
        <f>VLOOKUP(TRIM(X465),X10:Y159,2,FALSE)</f>
        <v>Wanqiang</v>
      </c>
      <c r="X465" s="184" t="str">
        <f t="shared" si="57"/>
        <v>9.1.2</v>
      </c>
      <c r="Y465" s="184">
        <f t="shared" si="58"/>
        <v>0</v>
      </c>
      <c r="Z465" s="184">
        <f t="shared" si="59"/>
        <v>0</v>
      </c>
      <c r="AA465" s="184">
        <f t="shared" si="60"/>
        <v>7</v>
      </c>
      <c r="AB465" s="184">
        <f t="shared" si="61"/>
        <v>0</v>
      </c>
      <c r="AC465" s="184">
        <f t="shared" si="62"/>
        <v>0</v>
      </c>
      <c r="AD465" s="184">
        <f t="shared" si="56"/>
        <v>0</v>
      </c>
      <c r="AE465" s="184">
        <f t="shared" si="63"/>
        <v>0</v>
      </c>
      <c r="AF465" s="186">
        <v>8.1</v>
      </c>
      <c r="AG465" s="187" t="str">
        <f t="shared" si="64"/>
        <v>2400307</v>
      </c>
      <c r="AH465" s="195" t="s">
        <v>185</v>
      </c>
      <c r="AI465" s="1" t="str">
        <f t="shared" si="65"/>
        <v>DIFF</v>
      </c>
    </row>
    <row r="466" spans="1:35" ht="26.25" customHeight="1" x14ac:dyDescent="0.25">
      <c r="A466" s="72" t="s">
        <v>193</v>
      </c>
      <c r="B466" s="74" t="s">
        <v>12524</v>
      </c>
      <c r="C466" s="74" t="s">
        <v>95</v>
      </c>
      <c r="D466" s="74" t="s">
        <v>1283</v>
      </c>
      <c r="E466" s="103" t="s">
        <v>9129</v>
      </c>
      <c r="F466" s="75" t="s">
        <v>14</v>
      </c>
      <c r="G466" s="75" t="s">
        <v>96</v>
      </c>
      <c r="H466" s="75" t="s">
        <v>11357</v>
      </c>
      <c r="I466" s="133" t="s">
        <v>239</v>
      </c>
      <c r="J466" s="77" t="s">
        <v>102</v>
      </c>
      <c r="K466" s="129">
        <v>4676</v>
      </c>
      <c r="L466" s="77"/>
      <c r="M466" s="129" t="s">
        <v>103</v>
      </c>
      <c r="N466" s="77" t="s">
        <v>11219</v>
      </c>
      <c r="O466" s="77" t="s">
        <v>386</v>
      </c>
      <c r="P466" s="77" t="s">
        <v>1275</v>
      </c>
      <c r="Q466" s="81" t="s">
        <v>12523</v>
      </c>
      <c r="R466" s="81" t="s">
        <v>14233</v>
      </c>
      <c r="S466" s="82" t="s">
        <v>213</v>
      </c>
      <c r="T466" s="77" t="s">
        <v>301</v>
      </c>
      <c r="U466" s="21"/>
      <c r="V466" s="21"/>
      <c r="W466" s="20" t="str">
        <f>VLOOKUP(TRIM(X466),X10:Y159,2,FALSE)</f>
        <v>Wanqiang</v>
      </c>
      <c r="X466" s="184" t="str">
        <f t="shared" si="57"/>
        <v>9.1.2</v>
      </c>
      <c r="Y466" s="184">
        <f t="shared" si="58"/>
        <v>0</v>
      </c>
      <c r="Z466" s="184">
        <f t="shared" si="59"/>
        <v>0</v>
      </c>
      <c r="AA466" s="184">
        <f t="shared" si="60"/>
        <v>7</v>
      </c>
      <c r="AB466" s="184">
        <f t="shared" si="61"/>
        <v>0</v>
      </c>
      <c r="AC466" s="184">
        <f t="shared" si="62"/>
        <v>0</v>
      </c>
      <c r="AD466" s="184">
        <f t="shared" si="56"/>
        <v>0</v>
      </c>
      <c r="AE466" s="184">
        <f t="shared" si="63"/>
        <v>0</v>
      </c>
      <c r="AF466" s="186">
        <v>8.1</v>
      </c>
      <c r="AG466" s="187" t="str">
        <f t="shared" si="64"/>
        <v>2400308</v>
      </c>
      <c r="AH466" s="195" t="s">
        <v>185</v>
      </c>
      <c r="AI466" s="1" t="str">
        <f t="shared" si="65"/>
        <v>DIFF</v>
      </c>
    </row>
    <row r="467" spans="1:35" ht="26.25" customHeight="1" x14ac:dyDescent="0.25">
      <c r="A467" s="72" t="s">
        <v>193</v>
      </c>
      <c r="B467" s="74" t="s">
        <v>12525</v>
      </c>
      <c r="C467" s="74" t="s">
        <v>95</v>
      </c>
      <c r="D467" s="74" t="s">
        <v>1287</v>
      </c>
      <c r="E467" s="103" t="s">
        <v>9130</v>
      </c>
      <c r="F467" s="75" t="s">
        <v>12</v>
      </c>
      <c r="G467" s="75" t="s">
        <v>96</v>
      </c>
      <c r="H467" s="75" t="s">
        <v>2558</v>
      </c>
      <c r="I467" s="133" t="s">
        <v>236</v>
      </c>
      <c r="J467" s="77" t="s">
        <v>102</v>
      </c>
      <c r="K467" s="129"/>
      <c r="L467" s="77"/>
      <c r="M467" s="129"/>
      <c r="N467" s="77"/>
      <c r="O467" s="77" t="s">
        <v>386</v>
      </c>
      <c r="P467" s="77" t="s">
        <v>1621</v>
      </c>
      <c r="Q467" s="81" t="s">
        <v>11358</v>
      </c>
      <c r="R467" s="81" t="s">
        <v>15030</v>
      </c>
      <c r="S467" s="82" t="s">
        <v>213</v>
      </c>
      <c r="T467" s="77" t="s">
        <v>235</v>
      </c>
      <c r="U467" s="21"/>
      <c r="V467" s="21"/>
      <c r="W467" s="20" t="str">
        <f>VLOOKUP(TRIM(X467),X10:Y159,2,FALSE)</f>
        <v>Wanqiang</v>
      </c>
      <c r="X467" s="184" t="str">
        <f t="shared" si="57"/>
        <v>9.13.2</v>
      </c>
      <c r="Y467" s="184">
        <f t="shared" si="58"/>
        <v>0</v>
      </c>
      <c r="Z467" s="184">
        <f t="shared" si="59"/>
        <v>0</v>
      </c>
      <c r="AA467" s="184">
        <f t="shared" si="60"/>
        <v>17</v>
      </c>
      <c r="AB467" s="184">
        <f t="shared" si="61"/>
        <v>0</v>
      </c>
      <c r="AC467" s="184">
        <f t="shared" si="62"/>
        <v>0</v>
      </c>
      <c r="AD467" s="184">
        <f t="shared" si="56"/>
        <v>0</v>
      </c>
      <c r="AE467" s="184">
        <f t="shared" si="63"/>
        <v>0</v>
      </c>
      <c r="AF467" s="186">
        <v>8.1</v>
      </c>
      <c r="AG467" s="187" t="str">
        <f t="shared" si="64"/>
        <v>2400309</v>
      </c>
      <c r="AH467" s="195" t="s">
        <v>185</v>
      </c>
      <c r="AI467" s="1" t="str">
        <f t="shared" si="65"/>
        <v>DIFF</v>
      </c>
    </row>
    <row r="468" spans="1:35" ht="26.25" customHeight="1" x14ac:dyDescent="0.25">
      <c r="A468" s="72" t="s">
        <v>193</v>
      </c>
      <c r="B468" s="74" t="s">
        <v>12527</v>
      </c>
      <c r="C468" s="74" t="s">
        <v>95</v>
      </c>
      <c r="D468" s="74" t="s">
        <v>1283</v>
      </c>
      <c r="E468" s="103" t="s">
        <v>9131</v>
      </c>
      <c r="F468" s="75" t="s">
        <v>14</v>
      </c>
      <c r="G468" s="75" t="s">
        <v>96</v>
      </c>
      <c r="H468" s="75" t="s">
        <v>11357</v>
      </c>
      <c r="I468" s="133" t="s">
        <v>239</v>
      </c>
      <c r="J468" s="77" t="s">
        <v>207</v>
      </c>
      <c r="K468" s="129">
        <v>1241</v>
      </c>
      <c r="L468" s="77"/>
      <c r="M468" s="129" t="s">
        <v>103</v>
      </c>
      <c r="N468" s="77" t="s">
        <v>11219</v>
      </c>
      <c r="O468" s="77" t="s">
        <v>386</v>
      </c>
      <c r="P468" s="77" t="s">
        <v>1275</v>
      </c>
      <c r="Q468" s="81" t="s">
        <v>12526</v>
      </c>
      <c r="R468" s="81" t="s">
        <v>14234</v>
      </c>
      <c r="S468" s="82" t="s">
        <v>213</v>
      </c>
      <c r="T468" s="77" t="s">
        <v>301</v>
      </c>
      <c r="U468" s="21"/>
      <c r="V468" s="21"/>
      <c r="W468" s="20" t="str">
        <f>VLOOKUP(TRIM(X468),X10:Y159,2,FALSE)</f>
        <v>Wanqiang</v>
      </c>
      <c r="X468" s="184" t="str">
        <f t="shared" si="57"/>
        <v>9.1.2</v>
      </c>
      <c r="Y468" s="184">
        <f t="shared" si="58"/>
        <v>0</v>
      </c>
      <c r="Z468" s="184">
        <f t="shared" si="59"/>
        <v>0</v>
      </c>
      <c r="AA468" s="184">
        <f t="shared" si="60"/>
        <v>7</v>
      </c>
      <c r="AB468" s="184">
        <f t="shared" si="61"/>
        <v>0</v>
      </c>
      <c r="AC468" s="184">
        <f t="shared" si="62"/>
        <v>0</v>
      </c>
      <c r="AD468" s="184">
        <f t="shared" si="56"/>
        <v>0</v>
      </c>
      <c r="AE468" s="184">
        <f t="shared" si="63"/>
        <v>0</v>
      </c>
      <c r="AF468" s="186">
        <v>8.1</v>
      </c>
      <c r="AG468" s="187" t="str">
        <f t="shared" si="64"/>
        <v>2400310</v>
      </c>
      <c r="AH468" s="195" t="s">
        <v>185</v>
      </c>
      <c r="AI468" s="1" t="str">
        <f t="shared" si="65"/>
        <v>DIFF</v>
      </c>
    </row>
    <row r="469" spans="1:35" ht="26.25" customHeight="1" x14ac:dyDescent="0.25">
      <c r="A469" s="72" t="s">
        <v>193</v>
      </c>
      <c r="B469" s="74" t="s">
        <v>40</v>
      </c>
      <c r="C469" s="74" t="s">
        <v>95</v>
      </c>
      <c r="D469" s="74" t="s">
        <v>10680</v>
      </c>
      <c r="E469" s="103" t="s">
        <v>9132</v>
      </c>
      <c r="F469" s="75" t="s">
        <v>1081</v>
      </c>
      <c r="G469" s="75" t="s">
        <v>96</v>
      </c>
      <c r="H469" s="75" t="s">
        <v>12528</v>
      </c>
      <c r="I469" s="133" t="s">
        <v>239</v>
      </c>
      <c r="J469" s="77" t="s">
        <v>11227</v>
      </c>
      <c r="K469" s="129"/>
      <c r="L469" s="77"/>
      <c r="M469" s="129"/>
      <c r="N469" s="77" t="s">
        <v>1465</v>
      </c>
      <c r="O469" s="77" t="s">
        <v>1386</v>
      </c>
      <c r="P469" s="77" t="s">
        <v>11229</v>
      </c>
      <c r="Q469" s="81" t="s">
        <v>11359</v>
      </c>
      <c r="R469" s="81" t="s">
        <v>403</v>
      </c>
      <c r="S469" s="82" t="s">
        <v>403</v>
      </c>
      <c r="T469" s="77" t="s">
        <v>1085</v>
      </c>
      <c r="U469" s="21"/>
      <c r="V469" s="21"/>
      <c r="W469" s="20" t="str">
        <f>VLOOKUP(TRIM(X469),X10:Y159,2,FALSE)</f>
        <v>Wanqiang</v>
      </c>
      <c r="X469" s="184" t="str">
        <f t="shared" si="57"/>
        <v>19.15</v>
      </c>
      <c r="Y469" s="184">
        <f t="shared" si="58"/>
        <v>0</v>
      </c>
      <c r="Z469" s="184">
        <f t="shared" si="59"/>
        <v>0</v>
      </c>
      <c r="AA469" s="184">
        <f t="shared" si="60"/>
        <v>7</v>
      </c>
      <c r="AB469" s="184">
        <f t="shared" si="61"/>
        <v>0</v>
      </c>
      <c r="AC469" s="184">
        <f t="shared" si="62"/>
        <v>0</v>
      </c>
      <c r="AD469" s="184">
        <f t="shared" si="56"/>
        <v>0</v>
      </c>
      <c r="AE469" s="184">
        <f t="shared" si="63"/>
        <v>0</v>
      </c>
      <c r="AF469" s="186" t="s">
        <v>1001</v>
      </c>
      <c r="AG469" s="187" t="str">
        <f t="shared" si="64"/>
        <v>2400311</v>
      </c>
      <c r="AH469" s="195" t="s">
        <v>185</v>
      </c>
      <c r="AI469" s="1" t="str">
        <f t="shared" si="65"/>
        <v>DIFF</v>
      </c>
    </row>
    <row r="470" spans="1:35" ht="26.25" customHeight="1" x14ac:dyDescent="0.25">
      <c r="A470" s="72" t="s">
        <v>193</v>
      </c>
      <c r="B470" s="74" t="s">
        <v>40</v>
      </c>
      <c r="C470" s="74" t="s">
        <v>95</v>
      </c>
      <c r="D470" s="74" t="s">
        <v>10680</v>
      </c>
      <c r="E470" s="103" t="s">
        <v>9133</v>
      </c>
      <c r="F470" s="75" t="s">
        <v>1081</v>
      </c>
      <c r="G470" s="75" t="s">
        <v>96</v>
      </c>
      <c r="H470" s="75" t="s">
        <v>12530</v>
      </c>
      <c r="I470" s="133" t="s">
        <v>239</v>
      </c>
      <c r="J470" s="77" t="s">
        <v>11227</v>
      </c>
      <c r="K470" s="129"/>
      <c r="L470" s="77"/>
      <c r="M470" s="129"/>
      <c r="N470" s="77" t="s">
        <v>1465</v>
      </c>
      <c r="O470" s="77" t="s">
        <v>1386</v>
      </c>
      <c r="P470" s="77" t="s">
        <v>11229</v>
      </c>
      <c r="Q470" s="81" t="s">
        <v>12529</v>
      </c>
      <c r="R470" s="81" t="s">
        <v>15113</v>
      </c>
      <c r="S470" s="82" t="s">
        <v>197</v>
      </c>
      <c r="T470" s="77" t="s">
        <v>1085</v>
      </c>
      <c r="U470" s="21"/>
      <c r="V470" s="21"/>
      <c r="W470" s="20" t="str">
        <f>VLOOKUP(TRIM(X470),X10:Y159,2,FALSE)</f>
        <v>Wanqiang</v>
      </c>
      <c r="X470" s="184" t="str">
        <f t="shared" si="57"/>
        <v>19.15</v>
      </c>
      <c r="Y470" s="184">
        <f t="shared" si="58"/>
        <v>0</v>
      </c>
      <c r="Z470" s="184">
        <f t="shared" si="59"/>
        <v>0</v>
      </c>
      <c r="AA470" s="184">
        <f t="shared" si="60"/>
        <v>7</v>
      </c>
      <c r="AB470" s="184">
        <f t="shared" si="61"/>
        <v>0</v>
      </c>
      <c r="AC470" s="184">
        <f t="shared" si="62"/>
        <v>0</v>
      </c>
      <c r="AD470" s="184">
        <f t="shared" si="56"/>
        <v>0</v>
      </c>
      <c r="AE470" s="184">
        <f t="shared" si="63"/>
        <v>0</v>
      </c>
      <c r="AF470" s="186">
        <v>8.1999999999999993</v>
      </c>
      <c r="AG470" s="187" t="str">
        <f t="shared" si="64"/>
        <v>2400312</v>
      </c>
      <c r="AH470" s="195" t="s">
        <v>1067</v>
      </c>
      <c r="AI470" s="1" t="str">
        <f t="shared" si="65"/>
        <v>DIFF</v>
      </c>
    </row>
    <row r="471" spans="1:35" ht="26.25" customHeight="1" x14ac:dyDescent="0.25">
      <c r="A471" s="72" t="s">
        <v>193</v>
      </c>
      <c r="B471" s="74" t="s">
        <v>40</v>
      </c>
      <c r="C471" s="74" t="s">
        <v>95</v>
      </c>
      <c r="D471" s="74" t="s">
        <v>10675</v>
      </c>
      <c r="E471" s="103" t="s">
        <v>9134</v>
      </c>
      <c r="F471" s="75" t="s">
        <v>1081</v>
      </c>
      <c r="G471" s="75" t="s">
        <v>96</v>
      </c>
      <c r="H471" s="75" t="s">
        <v>12531</v>
      </c>
      <c r="I471" s="133" t="s">
        <v>11288</v>
      </c>
      <c r="J471" s="77" t="s">
        <v>11240</v>
      </c>
      <c r="K471" s="129"/>
      <c r="L471" s="77"/>
      <c r="M471" s="129"/>
      <c r="N471" s="77" t="s">
        <v>1465</v>
      </c>
      <c r="O471" s="77" t="s">
        <v>1386</v>
      </c>
      <c r="P471" s="77" t="s">
        <v>11241</v>
      </c>
      <c r="Q471" s="81" t="s">
        <v>11360</v>
      </c>
      <c r="R471" s="81" t="s">
        <v>14235</v>
      </c>
      <c r="S471" s="82" t="s">
        <v>213</v>
      </c>
      <c r="T471" s="77" t="s">
        <v>248</v>
      </c>
      <c r="U471" s="21"/>
      <c r="V471" s="21"/>
      <c r="W471" s="20" t="str">
        <f>VLOOKUP(TRIM(X471),X10:Y159,2,FALSE)</f>
        <v>Wanqiang</v>
      </c>
      <c r="X471" s="184" t="str">
        <f t="shared" si="57"/>
        <v>19.10</v>
      </c>
      <c r="Y471" s="184">
        <f t="shared" si="58"/>
        <v>0</v>
      </c>
      <c r="Z471" s="184">
        <f>IF(F471="P-CR", IF(S451="Approved", 1, IF(S451="Block approved", 1, 0)),0)</f>
        <v>0</v>
      </c>
      <c r="AA471" s="184">
        <f t="shared" si="60"/>
        <v>24</v>
      </c>
      <c r="AB471" s="184">
        <f t="shared" si="61"/>
        <v>0</v>
      </c>
      <c r="AC471" s="184">
        <f t="shared" si="62"/>
        <v>0</v>
      </c>
      <c r="AD471" s="184">
        <f t="shared" si="56"/>
        <v>0</v>
      </c>
      <c r="AE471" s="184">
        <f t="shared" si="63"/>
        <v>0</v>
      </c>
      <c r="AF471" s="186">
        <v>4.2</v>
      </c>
      <c r="AG471" s="187" t="str">
        <f t="shared" si="64"/>
        <v>2400313</v>
      </c>
      <c r="AH471" s="195" t="s">
        <v>1067</v>
      </c>
      <c r="AI471" s="1" t="str">
        <f t="shared" si="65"/>
        <v>DIFF</v>
      </c>
    </row>
    <row r="472" spans="1:35" ht="26.25" customHeight="1" x14ac:dyDescent="0.25">
      <c r="A472" s="72" t="s">
        <v>193</v>
      </c>
      <c r="B472" s="74" t="s">
        <v>2200</v>
      </c>
      <c r="C472" s="74" t="s">
        <v>95</v>
      </c>
      <c r="D472" s="74" t="s">
        <v>1348</v>
      </c>
      <c r="E472" s="103" t="s">
        <v>9135</v>
      </c>
      <c r="F472" s="75" t="s">
        <v>14</v>
      </c>
      <c r="G472" s="75" t="s">
        <v>96</v>
      </c>
      <c r="H472" s="75" t="s">
        <v>2017</v>
      </c>
      <c r="I472" s="133" t="s">
        <v>236</v>
      </c>
      <c r="J472" s="77" t="s">
        <v>373</v>
      </c>
      <c r="K472" s="129">
        <v>1026</v>
      </c>
      <c r="L472" s="77"/>
      <c r="M472" s="129" t="s">
        <v>103</v>
      </c>
      <c r="N472" s="77" t="s">
        <v>11219</v>
      </c>
      <c r="O472" s="77" t="s">
        <v>386</v>
      </c>
      <c r="P472" s="77" t="s">
        <v>1488</v>
      </c>
      <c r="Q472" s="81" t="s">
        <v>12532</v>
      </c>
      <c r="R472" s="81" t="s">
        <v>14236</v>
      </c>
      <c r="S472" s="82" t="s">
        <v>209</v>
      </c>
      <c r="T472" s="77" t="s">
        <v>235</v>
      </c>
      <c r="U472" s="21"/>
      <c r="V472" s="21"/>
      <c r="W472" s="20" t="str">
        <f>VLOOKUP(TRIM(X472),X10:Y159,2,FALSE)</f>
        <v>Wanqiang</v>
      </c>
      <c r="X472" s="184" t="str">
        <f t="shared" si="57"/>
        <v>9.9.2</v>
      </c>
      <c r="Y472" s="184">
        <f t="shared" si="58"/>
        <v>0</v>
      </c>
      <c r="Z472" s="184">
        <f t="shared" ref="Z472:Z535" si="66">IF(F472="P-CR", IF(S472="Approved", 1, IF(S472="Block approved", 1, 0)),0)</f>
        <v>0</v>
      </c>
      <c r="AA472" s="184">
        <f t="shared" si="60"/>
        <v>17</v>
      </c>
      <c r="AB472" s="184">
        <f t="shared" si="61"/>
        <v>0</v>
      </c>
      <c r="AC472" s="184">
        <f t="shared" si="62"/>
        <v>0</v>
      </c>
      <c r="AD472" s="184">
        <f t="shared" ref="AD472:AD535" si="67">IF(F472="LS OUT",IF(S472="",1,0),0)</f>
        <v>0</v>
      </c>
      <c r="AE472" s="184">
        <f t="shared" si="63"/>
        <v>0</v>
      </c>
      <c r="AF472" s="186">
        <v>8.5</v>
      </c>
      <c r="AG472" s="187" t="str">
        <f t="shared" si="64"/>
        <v>2400314</v>
      </c>
      <c r="AH472" s="195" t="s">
        <v>1067</v>
      </c>
      <c r="AI472" s="1" t="str">
        <f t="shared" si="65"/>
        <v>DIFF</v>
      </c>
    </row>
    <row r="473" spans="1:35" ht="26.25" customHeight="1" x14ac:dyDescent="0.25">
      <c r="A473" s="72" t="s">
        <v>193</v>
      </c>
      <c r="B473" s="74" t="s">
        <v>1489</v>
      </c>
      <c r="C473" s="74" t="s">
        <v>95</v>
      </c>
      <c r="D473" s="74" t="s">
        <v>1348</v>
      </c>
      <c r="E473" s="103" t="s">
        <v>9136</v>
      </c>
      <c r="F473" s="75" t="s">
        <v>14</v>
      </c>
      <c r="G473" s="75" t="s">
        <v>96</v>
      </c>
      <c r="H473" s="75" t="s">
        <v>2016</v>
      </c>
      <c r="I473" s="133" t="s">
        <v>236</v>
      </c>
      <c r="J473" s="77" t="s">
        <v>207</v>
      </c>
      <c r="K473" s="129">
        <v>1242</v>
      </c>
      <c r="L473" s="77"/>
      <c r="M473" s="129" t="s">
        <v>103</v>
      </c>
      <c r="N473" s="77" t="s">
        <v>11219</v>
      </c>
      <c r="O473" s="77" t="s">
        <v>386</v>
      </c>
      <c r="P473" s="77" t="s">
        <v>1488</v>
      </c>
      <c r="Q473" s="81" t="s">
        <v>6042</v>
      </c>
      <c r="R473" s="81" t="s">
        <v>14237</v>
      </c>
      <c r="S473" s="82" t="s">
        <v>213</v>
      </c>
      <c r="T473" s="77" t="s">
        <v>235</v>
      </c>
      <c r="U473" s="21"/>
      <c r="V473" s="21"/>
      <c r="W473" s="20" t="str">
        <f>VLOOKUP(TRIM(X473),X10:Y159,2,FALSE)</f>
        <v>Wanqiang</v>
      </c>
      <c r="X473" s="184" t="str">
        <f t="shared" si="57"/>
        <v>9.9.2</v>
      </c>
      <c r="Y473" s="184">
        <f t="shared" si="58"/>
        <v>0</v>
      </c>
      <c r="Z473" s="184">
        <f t="shared" si="66"/>
        <v>0</v>
      </c>
      <c r="AA473" s="184">
        <f t="shared" si="60"/>
        <v>17</v>
      </c>
      <c r="AB473" s="184">
        <f t="shared" si="61"/>
        <v>0</v>
      </c>
      <c r="AC473" s="184">
        <f t="shared" si="62"/>
        <v>0</v>
      </c>
      <c r="AD473" s="184">
        <f t="shared" si="67"/>
        <v>0</v>
      </c>
      <c r="AE473" s="184">
        <f t="shared" si="63"/>
        <v>0</v>
      </c>
      <c r="AF473" s="186">
        <v>8.5</v>
      </c>
      <c r="AG473" s="187" t="str">
        <f t="shared" si="64"/>
        <v>2400315</v>
      </c>
      <c r="AH473" s="195" t="s">
        <v>1067</v>
      </c>
      <c r="AI473" s="1" t="str">
        <f t="shared" si="65"/>
        <v>DIFF</v>
      </c>
    </row>
    <row r="474" spans="1:35" ht="26.25" customHeight="1" x14ac:dyDescent="0.25">
      <c r="A474" s="72" t="s">
        <v>193</v>
      </c>
      <c r="B474" s="74" t="s">
        <v>40</v>
      </c>
      <c r="C474" s="74" t="s">
        <v>95</v>
      </c>
      <c r="D474" s="74" t="s">
        <v>10680</v>
      </c>
      <c r="E474" s="103" t="s">
        <v>9137</v>
      </c>
      <c r="F474" s="75" t="s">
        <v>1081</v>
      </c>
      <c r="G474" s="75" t="s">
        <v>96</v>
      </c>
      <c r="H474" s="75" t="s">
        <v>12533</v>
      </c>
      <c r="I474" s="133" t="s">
        <v>236</v>
      </c>
      <c r="J474" s="77" t="s">
        <v>11227</v>
      </c>
      <c r="K474" s="129"/>
      <c r="L474" s="77"/>
      <c r="M474" s="129"/>
      <c r="N474" s="77" t="s">
        <v>1465</v>
      </c>
      <c r="O474" s="77" t="s">
        <v>1386</v>
      </c>
      <c r="P474" s="77" t="s">
        <v>11229</v>
      </c>
      <c r="Q474" s="81" t="s">
        <v>11361</v>
      </c>
      <c r="R474" s="81" t="s">
        <v>14238</v>
      </c>
      <c r="S474" s="82" t="s">
        <v>209</v>
      </c>
      <c r="T474" s="77" t="s">
        <v>235</v>
      </c>
      <c r="U474" s="21"/>
      <c r="V474" s="21"/>
      <c r="W474" s="20" t="str">
        <f>VLOOKUP(TRIM(X474),X10:Y159,2,FALSE)</f>
        <v>Wanqiang</v>
      </c>
      <c r="X474" s="184" t="str">
        <f t="shared" si="57"/>
        <v>19.15</v>
      </c>
      <c r="Y474" s="184">
        <f t="shared" si="58"/>
        <v>0</v>
      </c>
      <c r="Z474" s="184">
        <f t="shared" si="66"/>
        <v>0</v>
      </c>
      <c r="AA474" s="184">
        <f t="shared" si="60"/>
        <v>17</v>
      </c>
      <c r="AB474" s="184">
        <f t="shared" si="61"/>
        <v>0</v>
      </c>
      <c r="AC474" s="184">
        <f t="shared" si="62"/>
        <v>0</v>
      </c>
      <c r="AD474" s="184">
        <f t="shared" si="67"/>
        <v>0</v>
      </c>
      <c r="AE474" s="184">
        <f t="shared" si="63"/>
        <v>0</v>
      </c>
      <c r="AF474" s="186">
        <v>8.5</v>
      </c>
      <c r="AG474" s="187" t="str">
        <f t="shared" si="64"/>
        <v>2400316</v>
      </c>
      <c r="AH474" s="195" t="s">
        <v>1067</v>
      </c>
      <c r="AI474" s="1" t="str">
        <f t="shared" si="65"/>
        <v>DIFF</v>
      </c>
    </row>
    <row r="475" spans="1:35" ht="26.25" customHeight="1" x14ac:dyDescent="0.25">
      <c r="A475" s="72" t="s">
        <v>193</v>
      </c>
      <c r="B475" s="74" t="s">
        <v>40</v>
      </c>
      <c r="C475" s="74" t="s">
        <v>95</v>
      </c>
      <c r="D475" s="74" t="s">
        <v>2294</v>
      </c>
      <c r="E475" s="103" t="s">
        <v>9138</v>
      </c>
      <c r="F475" s="75" t="s">
        <v>1081</v>
      </c>
      <c r="G475" s="75" t="s">
        <v>96</v>
      </c>
      <c r="H475" s="75" t="s">
        <v>12535</v>
      </c>
      <c r="I475" s="133" t="s">
        <v>211</v>
      </c>
      <c r="J475" s="77" t="s">
        <v>2434</v>
      </c>
      <c r="K475" s="129"/>
      <c r="L475" s="77"/>
      <c r="M475" s="129"/>
      <c r="N475" s="77" t="s">
        <v>11223</v>
      </c>
      <c r="O475" s="77" t="s">
        <v>1386</v>
      </c>
      <c r="P475" s="77" t="s">
        <v>11231</v>
      </c>
      <c r="Q475" s="81" t="s">
        <v>12534</v>
      </c>
      <c r="R475" s="81" t="s">
        <v>14239</v>
      </c>
      <c r="S475" s="82" t="s">
        <v>213</v>
      </c>
      <c r="T475" s="77" t="s">
        <v>1383</v>
      </c>
      <c r="U475" s="21"/>
      <c r="V475" s="21"/>
      <c r="W475" s="20" t="str">
        <f>VLOOKUP(TRIM(X475),X10:Y159,2,FALSE)</f>
        <v>Wanqiang</v>
      </c>
      <c r="X475" s="184" t="str">
        <f t="shared" si="57"/>
        <v>19.1</v>
      </c>
      <c r="Y475" s="184">
        <f t="shared" si="58"/>
        <v>0</v>
      </c>
      <c r="Z475" s="184">
        <f t="shared" si="66"/>
        <v>0</v>
      </c>
      <c r="AA475" s="184">
        <f t="shared" si="60"/>
        <v>26</v>
      </c>
      <c r="AB475" s="184">
        <f t="shared" si="61"/>
        <v>0</v>
      </c>
      <c r="AC475" s="184">
        <f t="shared" si="62"/>
        <v>0</v>
      </c>
      <c r="AD475" s="184">
        <f t="shared" si="67"/>
        <v>0</v>
      </c>
      <c r="AE475" s="184">
        <f t="shared" si="63"/>
        <v>0</v>
      </c>
      <c r="AF475" s="186">
        <v>8.5</v>
      </c>
      <c r="AG475" s="187" t="str">
        <f t="shared" si="64"/>
        <v>2400317</v>
      </c>
      <c r="AH475" s="195" t="s">
        <v>1067</v>
      </c>
      <c r="AI475" s="1" t="str">
        <f t="shared" si="65"/>
        <v>DIFF</v>
      </c>
    </row>
    <row r="476" spans="1:35" ht="26.25" customHeight="1" x14ac:dyDescent="0.25">
      <c r="A476" s="72" t="s">
        <v>193</v>
      </c>
      <c r="B476" s="74" t="s">
        <v>12537</v>
      </c>
      <c r="C476" s="74" t="s">
        <v>95</v>
      </c>
      <c r="D476" s="74" t="s">
        <v>1351</v>
      </c>
      <c r="E476" s="103" t="s">
        <v>9139</v>
      </c>
      <c r="F476" s="75" t="s">
        <v>14</v>
      </c>
      <c r="G476" s="75" t="s">
        <v>96</v>
      </c>
      <c r="H476" s="75" t="s">
        <v>1970</v>
      </c>
      <c r="I476" s="133" t="s">
        <v>12536</v>
      </c>
      <c r="J476" s="77" t="s">
        <v>207</v>
      </c>
      <c r="K476" s="129">
        <v>1101</v>
      </c>
      <c r="L476" s="77" t="s">
        <v>52</v>
      </c>
      <c r="M476" s="129" t="s">
        <v>103</v>
      </c>
      <c r="N476" s="77" t="s">
        <v>11219</v>
      </c>
      <c r="O476" s="77" t="s">
        <v>386</v>
      </c>
      <c r="P476" s="77" t="s">
        <v>1449</v>
      </c>
      <c r="Q476" s="81" t="s">
        <v>5878</v>
      </c>
      <c r="R476" s="81" t="s">
        <v>15031</v>
      </c>
      <c r="S476" s="82" t="s">
        <v>213</v>
      </c>
      <c r="T476" s="77" t="s">
        <v>216</v>
      </c>
      <c r="U476" s="21"/>
      <c r="V476" s="21"/>
      <c r="W476" s="20" t="str">
        <f>VLOOKUP(TRIM(X476),X10:Y159,2,FALSE)</f>
        <v>Dario</v>
      </c>
      <c r="X476" s="184" t="str">
        <f t="shared" si="57"/>
        <v>9.12.2</v>
      </c>
      <c r="Y476" s="184">
        <f t="shared" si="58"/>
        <v>0</v>
      </c>
      <c r="Z476" s="184">
        <f t="shared" si="66"/>
        <v>0</v>
      </c>
      <c r="AA476" s="184">
        <f t="shared" si="60"/>
        <v>65</v>
      </c>
      <c r="AB476" s="184">
        <f t="shared" si="61"/>
        <v>0</v>
      </c>
      <c r="AC476" s="184">
        <f t="shared" si="62"/>
        <v>0</v>
      </c>
      <c r="AD476" s="184">
        <f t="shared" si="67"/>
        <v>0</v>
      </c>
      <c r="AE476" s="184">
        <f t="shared" si="63"/>
        <v>0</v>
      </c>
      <c r="AF476" s="186">
        <v>8.5</v>
      </c>
      <c r="AG476" s="187" t="str">
        <f t="shared" si="64"/>
        <v>2400318</v>
      </c>
      <c r="AH476" s="195" t="s">
        <v>1056</v>
      </c>
      <c r="AI476" s="1" t="str">
        <f t="shared" si="65"/>
        <v>DIFF</v>
      </c>
    </row>
    <row r="477" spans="1:35" ht="26.25" customHeight="1" x14ac:dyDescent="0.25">
      <c r="A477" s="72" t="s">
        <v>193</v>
      </c>
      <c r="B477" s="74" t="s">
        <v>2662</v>
      </c>
      <c r="C477" s="74" t="s">
        <v>95</v>
      </c>
      <c r="D477" s="74" t="s">
        <v>1351</v>
      </c>
      <c r="E477" s="103" t="s">
        <v>9140</v>
      </c>
      <c r="F477" s="75" t="s">
        <v>14</v>
      </c>
      <c r="G477" s="75" t="s">
        <v>96</v>
      </c>
      <c r="H477" s="75" t="s">
        <v>1971</v>
      </c>
      <c r="I477" s="133" t="s">
        <v>12538</v>
      </c>
      <c r="J477" s="77" t="s">
        <v>102</v>
      </c>
      <c r="K477" s="129">
        <v>4295</v>
      </c>
      <c r="L477" s="77" t="s">
        <v>52</v>
      </c>
      <c r="M477" s="129" t="s">
        <v>103</v>
      </c>
      <c r="N477" s="77" t="s">
        <v>11219</v>
      </c>
      <c r="O477" s="77" t="s">
        <v>386</v>
      </c>
      <c r="P477" s="77" t="s">
        <v>1449</v>
      </c>
      <c r="Q477" s="81" t="s">
        <v>5879</v>
      </c>
      <c r="R477" s="81" t="s">
        <v>14240</v>
      </c>
      <c r="S477" s="82" t="s">
        <v>213</v>
      </c>
      <c r="T477" s="77" t="s">
        <v>216</v>
      </c>
      <c r="U477" s="21"/>
      <c r="V477" s="21"/>
      <c r="W477" s="20" t="str">
        <f>VLOOKUP(TRIM(X477),X10:Y159,2,FALSE)</f>
        <v>Dario</v>
      </c>
      <c r="X477" s="184" t="str">
        <f t="shared" si="57"/>
        <v>9.12.2</v>
      </c>
      <c r="Y477" s="184">
        <f t="shared" si="58"/>
        <v>0</v>
      </c>
      <c r="Z477" s="184">
        <f t="shared" si="66"/>
        <v>0</v>
      </c>
      <c r="AA477" s="184">
        <f t="shared" si="60"/>
        <v>41</v>
      </c>
      <c r="AB477" s="184">
        <f t="shared" si="61"/>
        <v>0</v>
      </c>
      <c r="AC477" s="184">
        <f t="shared" si="62"/>
        <v>0</v>
      </c>
      <c r="AD477" s="184">
        <f t="shared" si="67"/>
        <v>0</v>
      </c>
      <c r="AE477" s="184">
        <f t="shared" si="63"/>
        <v>0</v>
      </c>
      <c r="AF477" s="186">
        <v>8.5</v>
      </c>
      <c r="AG477" s="187" t="str">
        <f t="shared" si="64"/>
        <v>2400319</v>
      </c>
      <c r="AH477" s="195" t="s">
        <v>1079</v>
      </c>
      <c r="AI477" s="1" t="str">
        <f t="shared" si="65"/>
        <v>DIFF</v>
      </c>
    </row>
    <row r="478" spans="1:35" ht="26.25" customHeight="1" x14ac:dyDescent="0.25">
      <c r="A478" s="72" t="s">
        <v>193</v>
      </c>
      <c r="B478" s="74" t="s">
        <v>12540</v>
      </c>
      <c r="C478" s="74" t="s">
        <v>95</v>
      </c>
      <c r="D478" s="74" t="s">
        <v>1351</v>
      </c>
      <c r="E478" s="103" t="s">
        <v>9141</v>
      </c>
      <c r="F478" s="75" t="s">
        <v>14</v>
      </c>
      <c r="G478" s="75" t="s">
        <v>96</v>
      </c>
      <c r="H478" s="75" t="s">
        <v>11362</v>
      </c>
      <c r="I478" s="133" t="s">
        <v>215</v>
      </c>
      <c r="J478" s="77" t="s">
        <v>199</v>
      </c>
      <c r="K478" s="129">
        <v>5227</v>
      </c>
      <c r="L478" s="77"/>
      <c r="M478" s="129" t="s">
        <v>103</v>
      </c>
      <c r="N478" s="77" t="s">
        <v>11219</v>
      </c>
      <c r="O478" s="77" t="s">
        <v>386</v>
      </c>
      <c r="P478" s="77" t="s">
        <v>1449</v>
      </c>
      <c r="Q478" s="81" t="s">
        <v>12539</v>
      </c>
      <c r="R478" s="81" t="s">
        <v>14184</v>
      </c>
      <c r="S478" s="82" t="s">
        <v>195</v>
      </c>
      <c r="T478" s="77" t="s">
        <v>216</v>
      </c>
      <c r="U478" s="21"/>
      <c r="V478" s="21"/>
      <c r="W478" s="20" t="str">
        <f>VLOOKUP(TRIM(X478),X10:Y159,2,FALSE)</f>
        <v>Dario</v>
      </c>
      <c r="X478" s="184" t="str">
        <f t="shared" si="57"/>
        <v>9.12.2</v>
      </c>
      <c r="Y478" s="184">
        <f t="shared" si="58"/>
        <v>0</v>
      </c>
      <c r="Z478" s="184">
        <f t="shared" si="66"/>
        <v>0</v>
      </c>
      <c r="AA478" s="184">
        <f t="shared" si="60"/>
        <v>4</v>
      </c>
      <c r="AB478" s="184">
        <f t="shared" si="61"/>
        <v>0</v>
      </c>
      <c r="AC478" s="184">
        <f t="shared" si="62"/>
        <v>0</v>
      </c>
      <c r="AD478" s="184">
        <f t="shared" si="67"/>
        <v>0</v>
      </c>
      <c r="AE478" s="184">
        <f t="shared" si="63"/>
        <v>0</v>
      </c>
      <c r="AF478" s="186">
        <v>8.1199999999999992</v>
      </c>
      <c r="AG478" s="187" t="str">
        <f t="shared" si="64"/>
        <v>2400320</v>
      </c>
      <c r="AH478" s="195" t="s">
        <v>1070</v>
      </c>
      <c r="AI478" s="1" t="str">
        <f t="shared" si="65"/>
        <v>DIFF</v>
      </c>
    </row>
    <row r="479" spans="1:35" ht="26.25" customHeight="1" x14ac:dyDescent="0.25">
      <c r="A479" s="72" t="s">
        <v>193</v>
      </c>
      <c r="B479" s="74" t="s">
        <v>40</v>
      </c>
      <c r="C479" s="74" t="s">
        <v>95</v>
      </c>
      <c r="D479" s="74" t="s">
        <v>10675</v>
      </c>
      <c r="E479" s="103" t="s">
        <v>9142</v>
      </c>
      <c r="F479" s="75" t="s">
        <v>391</v>
      </c>
      <c r="G479" s="75" t="s">
        <v>101</v>
      </c>
      <c r="H479" s="75" t="s">
        <v>11363</v>
      </c>
      <c r="I479" s="133" t="s">
        <v>11288</v>
      </c>
      <c r="J479" s="77"/>
      <c r="K479" s="129"/>
      <c r="L479" s="77"/>
      <c r="M479" s="129"/>
      <c r="N479" s="77"/>
      <c r="O479" s="77" t="s">
        <v>1386</v>
      </c>
      <c r="P479" s="77" t="s">
        <v>11241</v>
      </c>
      <c r="Q479" s="81" t="s">
        <v>11363</v>
      </c>
      <c r="R479" s="81" t="s">
        <v>195</v>
      </c>
      <c r="S479" s="82" t="s">
        <v>195</v>
      </c>
      <c r="T479" s="77" t="s">
        <v>248</v>
      </c>
      <c r="U479" s="21"/>
      <c r="V479" s="21"/>
      <c r="W479" s="20" t="str">
        <f>VLOOKUP(TRIM(X479),X10:Y159,2,FALSE)</f>
        <v>Wanqiang</v>
      </c>
      <c r="X479" s="184" t="str">
        <f t="shared" ref="X479:X542" si="68">IF(ISNONTEXT(D479),"" &amp; D479 &amp;"",T(D479))</f>
        <v>19.10</v>
      </c>
      <c r="Y479" s="184">
        <f t="shared" ref="Y479:Y542" si="69">IF(F479="CR", IF(S479="Approved", 1, IF(S479="Agreed", 1, IF(S479="Block approved", 1, 0))),0)</f>
        <v>0</v>
      </c>
      <c r="Z479" s="184">
        <f t="shared" si="66"/>
        <v>0</v>
      </c>
      <c r="AA479" s="184">
        <f t="shared" ref="AA479:AA542" si="70">LEN(I479)</f>
        <v>24</v>
      </c>
      <c r="AB479" s="184">
        <f t="shared" ref="AB479:AB542" si="71">IF(LEFT(H479, 12)="Reserved for",  1, 0)</f>
        <v>0</v>
      </c>
      <c r="AC479" s="184">
        <f t="shared" ref="AC479:AC542" si="72">IF(F479="LS OUT", IF(S479="Approved", 1, IF(S479="Block approved", 1, 0)),0)</f>
        <v>0</v>
      </c>
      <c r="AD479" s="184">
        <f t="shared" si="67"/>
        <v>0</v>
      </c>
      <c r="AE479" s="184">
        <f t="shared" ref="AE479:AE542" si="73">IF(F479="LS In", IF(S479="Postponed", 1, 0), 0)</f>
        <v>0</v>
      </c>
      <c r="AF479" s="186">
        <v>8.1199999999999992</v>
      </c>
      <c r="AG479" s="187" t="str">
        <f t="shared" ref="AG479:AG542" si="74">IF("" &amp; AF479="" &amp; D479, "", MID(E479, 4, 7))</f>
        <v>2400321</v>
      </c>
      <c r="AH479" s="195" t="s">
        <v>1072</v>
      </c>
      <c r="AI479" s="1" t="str">
        <f t="shared" ref="AI479:AI542" si="75">IF(_xlfn.VALUETOTEXT(AH479) =_xlfn.VALUETOTEXT(D479), "", "DIFF")</f>
        <v>DIFF</v>
      </c>
    </row>
    <row r="480" spans="1:35" ht="26.25" customHeight="1" x14ac:dyDescent="0.25">
      <c r="A480" s="72" t="s">
        <v>193</v>
      </c>
      <c r="B480" s="74" t="s">
        <v>40</v>
      </c>
      <c r="C480" s="74" t="s">
        <v>95</v>
      </c>
      <c r="D480" s="74" t="s">
        <v>2297</v>
      </c>
      <c r="E480" s="103" t="s">
        <v>9143</v>
      </c>
      <c r="F480" s="75" t="s">
        <v>1081</v>
      </c>
      <c r="G480" s="75" t="s">
        <v>96</v>
      </c>
      <c r="H480" s="75" t="s">
        <v>6469</v>
      </c>
      <c r="I480" s="133" t="s">
        <v>241</v>
      </c>
      <c r="J480" s="77" t="s">
        <v>2411</v>
      </c>
      <c r="K480" s="129"/>
      <c r="L480" s="77"/>
      <c r="M480" s="129"/>
      <c r="N480" s="77" t="s">
        <v>11223</v>
      </c>
      <c r="O480" s="77" t="s">
        <v>1386</v>
      </c>
      <c r="P480" s="77" t="s">
        <v>2412</v>
      </c>
      <c r="Q480" s="81" t="s">
        <v>5481</v>
      </c>
      <c r="R480" s="81" t="s">
        <v>14241</v>
      </c>
      <c r="S480" s="82" t="s">
        <v>213</v>
      </c>
      <c r="T480" s="77" t="s">
        <v>248</v>
      </c>
      <c r="U480" s="21"/>
      <c r="V480" s="21"/>
      <c r="W480" s="20" t="str">
        <f>VLOOKUP(TRIM(X480),X10:Y159,2,FALSE)</f>
        <v>Dario</v>
      </c>
      <c r="X480" s="184" t="str">
        <f t="shared" si="68"/>
        <v>19.4</v>
      </c>
      <c r="Y480" s="184">
        <f t="shared" si="69"/>
        <v>0</v>
      </c>
      <c r="Z480" s="184">
        <f t="shared" si="66"/>
        <v>0</v>
      </c>
      <c r="AA480" s="184">
        <f t="shared" si="70"/>
        <v>14</v>
      </c>
      <c r="AB480" s="184">
        <f t="shared" si="71"/>
        <v>0</v>
      </c>
      <c r="AC480" s="184">
        <f t="shared" si="72"/>
        <v>0</v>
      </c>
      <c r="AD480" s="184">
        <f t="shared" si="67"/>
        <v>0</v>
      </c>
      <c r="AE480" s="184">
        <f t="shared" si="73"/>
        <v>0</v>
      </c>
      <c r="AF480" s="186">
        <v>8.1199999999999992</v>
      </c>
      <c r="AG480" s="187" t="str">
        <f t="shared" si="74"/>
        <v>2400322</v>
      </c>
      <c r="AH480" s="195" t="s">
        <v>1056</v>
      </c>
      <c r="AI480" s="1" t="str">
        <f t="shared" si="75"/>
        <v>DIFF</v>
      </c>
    </row>
    <row r="481" spans="1:35" ht="26.25" customHeight="1" x14ac:dyDescent="0.25">
      <c r="A481" s="72" t="s">
        <v>193</v>
      </c>
      <c r="B481" s="74" t="s">
        <v>40</v>
      </c>
      <c r="C481" s="74" t="s">
        <v>95</v>
      </c>
      <c r="D481" s="74" t="s">
        <v>10671</v>
      </c>
      <c r="E481" s="103" t="s">
        <v>9144</v>
      </c>
      <c r="F481" s="75" t="s">
        <v>1081</v>
      </c>
      <c r="G481" s="75" t="s">
        <v>96</v>
      </c>
      <c r="H481" s="75" t="s">
        <v>12541</v>
      </c>
      <c r="I481" s="133" t="s">
        <v>241</v>
      </c>
      <c r="J481" s="77" t="s">
        <v>11260</v>
      </c>
      <c r="K481" s="129"/>
      <c r="L481" s="77"/>
      <c r="M481" s="129"/>
      <c r="N481" s="77" t="s">
        <v>1465</v>
      </c>
      <c r="O481" s="77" t="s">
        <v>1386</v>
      </c>
      <c r="P481" s="77" t="s">
        <v>11261</v>
      </c>
      <c r="Q481" s="81" t="s">
        <v>11364</v>
      </c>
      <c r="R481" s="81" t="s">
        <v>14242</v>
      </c>
      <c r="S481" s="82" t="s">
        <v>213</v>
      </c>
      <c r="T481" s="77" t="s">
        <v>248</v>
      </c>
      <c r="U481" s="21"/>
      <c r="V481" s="21"/>
      <c r="W481" s="20" t="str">
        <f>VLOOKUP(TRIM(X481),X10:Y159,2,FALSE)</f>
        <v>Dario</v>
      </c>
      <c r="X481" s="184" t="str">
        <f t="shared" si="68"/>
        <v>19.6</v>
      </c>
      <c r="Y481" s="184">
        <f t="shared" si="69"/>
        <v>0</v>
      </c>
      <c r="Z481" s="184">
        <f t="shared" si="66"/>
        <v>0</v>
      </c>
      <c r="AA481" s="184">
        <f t="shared" si="70"/>
        <v>14</v>
      </c>
      <c r="AB481" s="184">
        <f t="shared" si="71"/>
        <v>0</v>
      </c>
      <c r="AC481" s="184">
        <f t="shared" si="72"/>
        <v>0</v>
      </c>
      <c r="AD481" s="184">
        <f t="shared" si="67"/>
        <v>0</v>
      </c>
      <c r="AE481" s="184">
        <f t="shared" si="73"/>
        <v>0</v>
      </c>
      <c r="AF481" s="186">
        <v>8.8000000000000007</v>
      </c>
      <c r="AG481" s="187" t="str">
        <f t="shared" si="74"/>
        <v>2400323</v>
      </c>
      <c r="AH481" s="195" t="s">
        <v>1072</v>
      </c>
      <c r="AI481" s="1" t="str">
        <f t="shared" si="75"/>
        <v>DIFF</v>
      </c>
    </row>
    <row r="482" spans="1:35" ht="26.25" customHeight="1" x14ac:dyDescent="0.25">
      <c r="A482" s="72" t="s">
        <v>193</v>
      </c>
      <c r="B482" s="74" t="s">
        <v>40</v>
      </c>
      <c r="C482" s="74" t="s">
        <v>13</v>
      </c>
      <c r="D482" s="74" t="s">
        <v>91</v>
      </c>
      <c r="E482" s="103" t="s">
        <v>9145</v>
      </c>
      <c r="F482" s="75" t="s">
        <v>1081</v>
      </c>
      <c r="G482" s="154" t="s">
        <v>96</v>
      </c>
      <c r="H482" s="154" t="s">
        <v>11365</v>
      </c>
      <c r="I482" s="155" t="s">
        <v>5282</v>
      </c>
      <c r="J482" s="124" t="s">
        <v>2411</v>
      </c>
      <c r="K482" s="125"/>
      <c r="L482" s="124"/>
      <c r="M482" s="125"/>
      <c r="N482" s="124" t="s">
        <v>11223</v>
      </c>
      <c r="O482" s="124" t="s">
        <v>1386</v>
      </c>
      <c r="P482" s="124" t="s">
        <v>2412</v>
      </c>
      <c r="Q482" s="156" t="s">
        <v>11908</v>
      </c>
      <c r="R482" s="156" t="s">
        <v>204</v>
      </c>
      <c r="S482" s="126" t="s">
        <v>19</v>
      </c>
      <c r="T482" s="77" t="s">
        <v>1461</v>
      </c>
      <c r="U482" s="21"/>
      <c r="V482" s="21"/>
      <c r="W482" s="20" t="str">
        <f>VLOOKUP(TRIM(X482),X10:Y159,2,FALSE)</f>
        <v>Withdrawn</v>
      </c>
      <c r="X482" s="184" t="str">
        <f t="shared" si="68"/>
        <v>99</v>
      </c>
      <c r="Y482" s="184">
        <f t="shared" si="69"/>
        <v>0</v>
      </c>
      <c r="Z482" s="184">
        <f t="shared" si="66"/>
        <v>0</v>
      </c>
      <c r="AA482" s="184">
        <f t="shared" si="70"/>
        <v>30</v>
      </c>
      <c r="AB482" s="184">
        <f t="shared" si="71"/>
        <v>0</v>
      </c>
      <c r="AC482" s="184">
        <f t="shared" si="72"/>
        <v>0</v>
      </c>
      <c r="AD482" s="184">
        <f t="shared" si="67"/>
        <v>0</v>
      </c>
      <c r="AE482" s="184">
        <f t="shared" si="73"/>
        <v>0</v>
      </c>
      <c r="AF482" s="186" t="s">
        <v>1001</v>
      </c>
      <c r="AG482" s="187" t="str">
        <f t="shared" si="74"/>
        <v>2400324</v>
      </c>
      <c r="AH482" s="195" t="s">
        <v>1075</v>
      </c>
      <c r="AI482" s="1" t="str">
        <f t="shared" si="75"/>
        <v>DIFF</v>
      </c>
    </row>
    <row r="483" spans="1:35" ht="26.25" customHeight="1" x14ac:dyDescent="0.25">
      <c r="A483" s="72" t="s">
        <v>193</v>
      </c>
      <c r="B483" s="74" t="s">
        <v>40</v>
      </c>
      <c r="C483" s="74" t="s">
        <v>95</v>
      </c>
      <c r="D483" s="74" t="s">
        <v>10674</v>
      </c>
      <c r="E483" s="103" t="s">
        <v>9146</v>
      </c>
      <c r="F483" s="75" t="s">
        <v>1081</v>
      </c>
      <c r="G483" s="75" t="s">
        <v>96</v>
      </c>
      <c r="H483" s="75" t="s">
        <v>12543</v>
      </c>
      <c r="I483" s="133" t="s">
        <v>252</v>
      </c>
      <c r="J483" s="77" t="s">
        <v>11338</v>
      </c>
      <c r="K483" s="129"/>
      <c r="L483" s="77"/>
      <c r="M483" s="129"/>
      <c r="N483" s="77" t="s">
        <v>1465</v>
      </c>
      <c r="O483" s="77" t="s">
        <v>1386</v>
      </c>
      <c r="P483" s="77" t="s">
        <v>11339</v>
      </c>
      <c r="Q483" s="81" t="s">
        <v>12542</v>
      </c>
      <c r="R483" s="81" t="s">
        <v>14243</v>
      </c>
      <c r="S483" s="82" t="s">
        <v>213</v>
      </c>
      <c r="T483" s="77" t="s">
        <v>253</v>
      </c>
      <c r="U483" s="21"/>
      <c r="V483" s="21"/>
      <c r="W483" s="20" t="str">
        <f>VLOOKUP(TRIM(X483),X10:Y159,2,FALSE)</f>
        <v>Dario</v>
      </c>
      <c r="X483" s="184" t="str">
        <f t="shared" si="68"/>
        <v>19.9</v>
      </c>
      <c r="Y483" s="184">
        <f t="shared" si="69"/>
        <v>0</v>
      </c>
      <c r="Z483" s="184">
        <f t="shared" si="66"/>
        <v>0</v>
      </c>
      <c r="AA483" s="184">
        <f t="shared" si="70"/>
        <v>12</v>
      </c>
      <c r="AB483" s="184">
        <f t="shared" si="71"/>
        <v>0</v>
      </c>
      <c r="AC483" s="184">
        <f t="shared" si="72"/>
        <v>0</v>
      </c>
      <c r="AD483" s="184">
        <f t="shared" si="67"/>
        <v>0</v>
      </c>
      <c r="AE483" s="184">
        <f t="shared" si="73"/>
        <v>0</v>
      </c>
      <c r="AF483" s="186">
        <v>8.1</v>
      </c>
      <c r="AG483" s="187" t="str">
        <f t="shared" si="74"/>
        <v>2400325</v>
      </c>
      <c r="AH483" s="195" t="s">
        <v>1075</v>
      </c>
      <c r="AI483" s="1" t="str">
        <f t="shared" si="75"/>
        <v>DIFF</v>
      </c>
    </row>
    <row r="484" spans="1:35" ht="26.25" customHeight="1" x14ac:dyDescent="0.25">
      <c r="A484" s="72" t="s">
        <v>193</v>
      </c>
      <c r="B484" s="74" t="s">
        <v>40</v>
      </c>
      <c r="C484" s="74" t="s">
        <v>95</v>
      </c>
      <c r="D484" s="74" t="s">
        <v>10674</v>
      </c>
      <c r="E484" s="103" t="s">
        <v>9147</v>
      </c>
      <c r="F484" s="75" t="s">
        <v>1081</v>
      </c>
      <c r="G484" s="75" t="s">
        <v>96</v>
      </c>
      <c r="H484" s="75" t="s">
        <v>12545</v>
      </c>
      <c r="I484" s="133" t="s">
        <v>252</v>
      </c>
      <c r="J484" s="77" t="s">
        <v>11338</v>
      </c>
      <c r="K484" s="129"/>
      <c r="L484" s="77"/>
      <c r="M484" s="129"/>
      <c r="N484" s="77" t="s">
        <v>1465</v>
      </c>
      <c r="O484" s="77" t="s">
        <v>1386</v>
      </c>
      <c r="P484" s="77" t="s">
        <v>11339</v>
      </c>
      <c r="Q484" s="81" t="s">
        <v>12544</v>
      </c>
      <c r="R484" s="81" t="s">
        <v>403</v>
      </c>
      <c r="S484" s="82" t="s">
        <v>403</v>
      </c>
      <c r="T484" s="77" t="s">
        <v>253</v>
      </c>
      <c r="U484" s="21"/>
      <c r="V484" s="21"/>
      <c r="W484" s="20" t="str">
        <f>VLOOKUP(TRIM(X484),X10:Y159,2,FALSE)</f>
        <v>Dario</v>
      </c>
      <c r="X484" s="184" t="str">
        <f t="shared" si="68"/>
        <v>19.9</v>
      </c>
      <c r="Y484" s="184">
        <f t="shared" si="69"/>
        <v>0</v>
      </c>
      <c r="Z484" s="184">
        <f t="shared" si="66"/>
        <v>0</v>
      </c>
      <c r="AA484" s="184">
        <f t="shared" si="70"/>
        <v>12</v>
      </c>
      <c r="AB484" s="184">
        <f t="shared" si="71"/>
        <v>0</v>
      </c>
      <c r="AC484" s="184">
        <f t="shared" si="72"/>
        <v>0</v>
      </c>
      <c r="AD484" s="184">
        <f t="shared" si="67"/>
        <v>0</v>
      </c>
      <c r="AE484" s="184">
        <f t="shared" si="73"/>
        <v>0</v>
      </c>
      <c r="AF484" s="186">
        <v>8.1999999999999993</v>
      </c>
      <c r="AG484" s="187" t="str">
        <f t="shared" si="74"/>
        <v>2400326</v>
      </c>
      <c r="AH484" s="195" t="s">
        <v>1008</v>
      </c>
      <c r="AI484" s="1" t="str">
        <f t="shared" si="75"/>
        <v>DIFF</v>
      </c>
    </row>
    <row r="485" spans="1:35" ht="26.25" customHeight="1" x14ac:dyDescent="0.25">
      <c r="A485" s="72" t="s">
        <v>193</v>
      </c>
      <c r="B485" s="74" t="s">
        <v>40</v>
      </c>
      <c r="C485" s="74" t="s">
        <v>95</v>
      </c>
      <c r="D485" s="74" t="s">
        <v>10674</v>
      </c>
      <c r="E485" s="103" t="s">
        <v>9148</v>
      </c>
      <c r="F485" s="75" t="s">
        <v>1081</v>
      </c>
      <c r="G485" s="75" t="s">
        <v>96</v>
      </c>
      <c r="H485" s="75" t="s">
        <v>12547</v>
      </c>
      <c r="I485" s="133" t="s">
        <v>252</v>
      </c>
      <c r="J485" s="77" t="s">
        <v>11338</v>
      </c>
      <c r="K485" s="129"/>
      <c r="L485" s="77"/>
      <c r="M485" s="129"/>
      <c r="N485" s="77" t="s">
        <v>1465</v>
      </c>
      <c r="O485" s="77" t="s">
        <v>1386</v>
      </c>
      <c r="P485" s="77" t="s">
        <v>11339</v>
      </c>
      <c r="Q485" s="81" t="s">
        <v>12546</v>
      </c>
      <c r="R485" s="81" t="s">
        <v>14244</v>
      </c>
      <c r="S485" s="82" t="s">
        <v>209</v>
      </c>
      <c r="T485" s="77" t="s">
        <v>253</v>
      </c>
      <c r="U485" s="21"/>
      <c r="V485" s="21"/>
      <c r="W485" s="20" t="str">
        <f>VLOOKUP(TRIM(X485),X10:Y159,2,FALSE)</f>
        <v>Dario</v>
      </c>
      <c r="X485" s="184" t="str">
        <f t="shared" si="68"/>
        <v>19.9</v>
      </c>
      <c r="Y485" s="184">
        <f t="shared" si="69"/>
        <v>0</v>
      </c>
      <c r="Z485" s="184">
        <f t="shared" si="66"/>
        <v>0</v>
      </c>
      <c r="AA485" s="184">
        <f t="shared" si="70"/>
        <v>12</v>
      </c>
      <c r="AB485" s="184">
        <f t="shared" si="71"/>
        <v>0</v>
      </c>
      <c r="AC485" s="184">
        <f t="shared" si="72"/>
        <v>0</v>
      </c>
      <c r="AD485" s="184">
        <f t="shared" si="67"/>
        <v>0</v>
      </c>
      <c r="AE485" s="184">
        <f t="shared" si="73"/>
        <v>0</v>
      </c>
      <c r="AF485" s="186">
        <v>8.1999999999999993</v>
      </c>
      <c r="AG485" s="187" t="str">
        <f t="shared" si="74"/>
        <v>2400327</v>
      </c>
      <c r="AH485" s="195" t="s">
        <v>1008</v>
      </c>
      <c r="AI485" s="1" t="str">
        <f t="shared" si="75"/>
        <v>DIFF</v>
      </c>
    </row>
    <row r="486" spans="1:35" ht="26.25" customHeight="1" x14ac:dyDescent="0.25">
      <c r="A486" s="72"/>
      <c r="B486" s="74" t="s">
        <v>40</v>
      </c>
      <c r="C486" s="74" t="s">
        <v>13</v>
      </c>
      <c r="D486" s="74" t="s">
        <v>91</v>
      </c>
      <c r="E486" s="103" t="s">
        <v>9149</v>
      </c>
      <c r="F486" s="75" t="s">
        <v>1081</v>
      </c>
      <c r="G486" s="154" t="s">
        <v>96</v>
      </c>
      <c r="H486" s="154" t="s">
        <v>11366</v>
      </c>
      <c r="I486" s="155" t="s">
        <v>252</v>
      </c>
      <c r="J486" s="124" t="s">
        <v>11338</v>
      </c>
      <c r="K486" s="125"/>
      <c r="L486" s="124"/>
      <c r="M486" s="125"/>
      <c r="N486" s="124" t="s">
        <v>1465</v>
      </c>
      <c r="O486" s="124" t="s">
        <v>1386</v>
      </c>
      <c r="P486" s="124" t="s">
        <v>11339</v>
      </c>
      <c r="Q486" s="156" t="s">
        <v>11366</v>
      </c>
      <c r="R486" s="156" t="s">
        <v>204</v>
      </c>
      <c r="S486" s="126" t="s">
        <v>19</v>
      </c>
      <c r="T486" s="77" t="s">
        <v>253</v>
      </c>
      <c r="U486" s="21"/>
      <c r="V486" s="21"/>
      <c r="W486" s="20" t="str">
        <f>VLOOKUP(TRIM(X486),X10:Y159,2,FALSE)</f>
        <v>Withdrawn</v>
      </c>
      <c r="X486" s="184" t="str">
        <f t="shared" si="68"/>
        <v>99</v>
      </c>
      <c r="Y486" s="184">
        <f t="shared" si="69"/>
        <v>0</v>
      </c>
      <c r="Z486" s="184">
        <f t="shared" si="66"/>
        <v>0</v>
      </c>
      <c r="AA486" s="184">
        <f t="shared" si="70"/>
        <v>12</v>
      </c>
      <c r="AB486" s="184">
        <f t="shared" si="71"/>
        <v>0</v>
      </c>
      <c r="AC486" s="184">
        <f t="shared" si="72"/>
        <v>0</v>
      </c>
      <c r="AD486" s="184">
        <f t="shared" si="67"/>
        <v>0</v>
      </c>
      <c r="AE486" s="184">
        <f t="shared" si="73"/>
        <v>0</v>
      </c>
      <c r="AF486" s="186">
        <v>8.1999999999999993</v>
      </c>
      <c r="AG486" s="187" t="str">
        <f t="shared" si="74"/>
        <v>2400328</v>
      </c>
      <c r="AH486" s="195" t="s">
        <v>1008</v>
      </c>
      <c r="AI486" s="1" t="str">
        <f t="shared" si="75"/>
        <v>DIFF</v>
      </c>
    </row>
    <row r="487" spans="1:35" ht="26.25" customHeight="1" x14ac:dyDescent="0.25">
      <c r="A487" s="72" t="s">
        <v>193</v>
      </c>
      <c r="B487" s="74" t="s">
        <v>40</v>
      </c>
      <c r="C487" s="74" t="s">
        <v>95</v>
      </c>
      <c r="D487" s="74" t="s">
        <v>2295</v>
      </c>
      <c r="E487" s="103" t="s">
        <v>9150</v>
      </c>
      <c r="F487" s="75" t="s">
        <v>1081</v>
      </c>
      <c r="G487" s="75" t="s">
        <v>96</v>
      </c>
      <c r="H487" s="75" t="s">
        <v>12549</v>
      </c>
      <c r="I487" s="133" t="s">
        <v>12548</v>
      </c>
      <c r="J487" s="77" t="s">
        <v>2414</v>
      </c>
      <c r="K487" s="129"/>
      <c r="L487" s="77"/>
      <c r="M487" s="129"/>
      <c r="N487" s="77" t="s">
        <v>11223</v>
      </c>
      <c r="O487" s="77" t="s">
        <v>1386</v>
      </c>
      <c r="P487" s="77" t="s">
        <v>2415</v>
      </c>
      <c r="Q487" s="81" t="s">
        <v>6631</v>
      </c>
      <c r="R487" s="81" t="s">
        <v>15168</v>
      </c>
      <c r="S487" s="82" t="s">
        <v>213</v>
      </c>
      <c r="T487" s="77" t="s">
        <v>272</v>
      </c>
      <c r="U487" s="21"/>
      <c r="V487" s="21"/>
      <c r="W487" s="20" t="str">
        <f>VLOOKUP(TRIM(X487),X10:Y159,2,FALSE)</f>
        <v>Andy</v>
      </c>
      <c r="X487" s="184" t="str">
        <f t="shared" si="68"/>
        <v>19.2</v>
      </c>
      <c r="Y487" s="184">
        <f t="shared" si="69"/>
        <v>0</v>
      </c>
      <c r="Z487" s="184">
        <f t="shared" si="66"/>
        <v>0</v>
      </c>
      <c r="AA487" s="184">
        <f t="shared" si="70"/>
        <v>31</v>
      </c>
      <c r="AB487" s="184">
        <f t="shared" si="71"/>
        <v>0</v>
      </c>
      <c r="AC487" s="184">
        <f t="shared" si="72"/>
        <v>0</v>
      </c>
      <c r="AD487" s="184">
        <f t="shared" si="67"/>
        <v>0</v>
      </c>
      <c r="AE487" s="184">
        <f t="shared" si="73"/>
        <v>0</v>
      </c>
      <c r="AF487" s="186">
        <v>8.1999999999999993</v>
      </c>
      <c r="AG487" s="187" t="str">
        <f t="shared" si="74"/>
        <v>2400329</v>
      </c>
      <c r="AH487" s="195" t="s">
        <v>91</v>
      </c>
      <c r="AI487" s="1" t="str">
        <f t="shared" si="75"/>
        <v>DIFF</v>
      </c>
    </row>
    <row r="488" spans="1:35" ht="26.25" customHeight="1" x14ac:dyDescent="0.25">
      <c r="A488" s="72" t="s">
        <v>193</v>
      </c>
      <c r="B488" s="74" t="s">
        <v>40</v>
      </c>
      <c r="C488" s="74" t="s">
        <v>95</v>
      </c>
      <c r="D488" s="74" t="s">
        <v>2295</v>
      </c>
      <c r="E488" s="103" t="s">
        <v>9151</v>
      </c>
      <c r="F488" s="75" t="s">
        <v>1081</v>
      </c>
      <c r="G488" s="75" t="s">
        <v>96</v>
      </c>
      <c r="H488" s="75" t="s">
        <v>12550</v>
      </c>
      <c r="I488" s="133" t="s">
        <v>252</v>
      </c>
      <c r="J488" s="77" t="s">
        <v>2414</v>
      </c>
      <c r="K488" s="129"/>
      <c r="L488" s="77"/>
      <c r="M488" s="129"/>
      <c r="N488" s="77" t="s">
        <v>11223</v>
      </c>
      <c r="O488" s="77" t="s">
        <v>1386</v>
      </c>
      <c r="P488" s="77" t="s">
        <v>2415</v>
      </c>
      <c r="Q488" s="81" t="s">
        <v>11367</v>
      </c>
      <c r="R488" s="81" t="s">
        <v>195</v>
      </c>
      <c r="S488" s="82" t="s">
        <v>195</v>
      </c>
      <c r="T488" s="77" t="s">
        <v>272</v>
      </c>
      <c r="U488" s="21"/>
      <c r="V488" s="21"/>
      <c r="W488" s="20" t="str">
        <f>VLOOKUP(TRIM(X488),X10:Y159,2,FALSE)</f>
        <v>Andy</v>
      </c>
      <c r="X488" s="184" t="str">
        <f t="shared" si="68"/>
        <v>19.2</v>
      </c>
      <c r="Y488" s="184">
        <f t="shared" si="69"/>
        <v>0</v>
      </c>
      <c r="Z488" s="184">
        <f t="shared" si="66"/>
        <v>0</v>
      </c>
      <c r="AA488" s="184">
        <f t="shared" si="70"/>
        <v>12</v>
      </c>
      <c r="AB488" s="184">
        <f t="shared" si="71"/>
        <v>0</v>
      </c>
      <c r="AC488" s="184">
        <f t="shared" si="72"/>
        <v>0</v>
      </c>
      <c r="AD488" s="184">
        <f t="shared" si="67"/>
        <v>0</v>
      </c>
      <c r="AE488" s="184">
        <f t="shared" si="73"/>
        <v>0</v>
      </c>
      <c r="AF488" s="186">
        <v>8.3000000000000007</v>
      </c>
      <c r="AG488" s="187" t="str">
        <f t="shared" si="74"/>
        <v>2400330</v>
      </c>
      <c r="AH488" s="195" t="s">
        <v>1075</v>
      </c>
      <c r="AI488" s="1" t="str">
        <f t="shared" si="75"/>
        <v>DIFF</v>
      </c>
    </row>
    <row r="489" spans="1:35" ht="26.25" customHeight="1" x14ac:dyDescent="0.25">
      <c r="A489" s="72" t="s">
        <v>193</v>
      </c>
      <c r="B489" s="74" t="s">
        <v>40</v>
      </c>
      <c r="C489" s="74" t="s">
        <v>95</v>
      </c>
      <c r="D489" s="74" t="s">
        <v>2295</v>
      </c>
      <c r="E489" s="103" t="s">
        <v>9152</v>
      </c>
      <c r="F489" s="75" t="s">
        <v>1081</v>
      </c>
      <c r="G489" s="75" t="s">
        <v>96</v>
      </c>
      <c r="H489" s="75" t="s">
        <v>6630</v>
      </c>
      <c r="I489" s="133" t="s">
        <v>252</v>
      </c>
      <c r="J489" s="77" t="s">
        <v>2414</v>
      </c>
      <c r="K489" s="129"/>
      <c r="L489" s="77"/>
      <c r="M489" s="129"/>
      <c r="N489" s="77" t="s">
        <v>11223</v>
      </c>
      <c r="O489" s="77" t="s">
        <v>1386</v>
      </c>
      <c r="P489" s="77" t="s">
        <v>2415</v>
      </c>
      <c r="Q489" s="81" t="s">
        <v>5603</v>
      </c>
      <c r="R489" s="81" t="s">
        <v>14245</v>
      </c>
      <c r="S489" s="82" t="s">
        <v>213</v>
      </c>
      <c r="T489" s="77" t="s">
        <v>272</v>
      </c>
      <c r="U489" s="21"/>
      <c r="V489" s="21"/>
      <c r="W489" s="20" t="str">
        <f>VLOOKUP(TRIM(X489),X10:Y159,2,FALSE)</f>
        <v>Andy</v>
      </c>
      <c r="X489" s="184" t="str">
        <f t="shared" si="68"/>
        <v>19.2</v>
      </c>
      <c r="Y489" s="184">
        <f t="shared" si="69"/>
        <v>0</v>
      </c>
      <c r="Z489" s="184">
        <f t="shared" si="66"/>
        <v>0</v>
      </c>
      <c r="AA489" s="184">
        <f t="shared" si="70"/>
        <v>12</v>
      </c>
      <c r="AB489" s="184">
        <f t="shared" si="71"/>
        <v>0</v>
      </c>
      <c r="AC489" s="184">
        <f t="shared" si="72"/>
        <v>0</v>
      </c>
      <c r="AD489" s="184">
        <f t="shared" si="67"/>
        <v>0</v>
      </c>
      <c r="AE489" s="184">
        <f t="shared" si="73"/>
        <v>0</v>
      </c>
      <c r="AF489" s="186">
        <v>8.3000000000000007</v>
      </c>
      <c r="AG489" s="187" t="str">
        <f t="shared" si="74"/>
        <v>2400331</v>
      </c>
      <c r="AH489" s="195" t="s">
        <v>184</v>
      </c>
      <c r="AI489" s="1" t="str">
        <f t="shared" si="75"/>
        <v>DIFF</v>
      </c>
    </row>
    <row r="490" spans="1:35" ht="26.25" customHeight="1" x14ac:dyDescent="0.25">
      <c r="A490" s="72" t="s">
        <v>193</v>
      </c>
      <c r="B490" s="74" t="s">
        <v>40</v>
      </c>
      <c r="C490" s="74" t="s">
        <v>95</v>
      </c>
      <c r="D490" s="74" t="s">
        <v>2295</v>
      </c>
      <c r="E490" s="103" t="s">
        <v>9153</v>
      </c>
      <c r="F490" s="75" t="s">
        <v>1081</v>
      </c>
      <c r="G490" s="75" t="s">
        <v>96</v>
      </c>
      <c r="H490" s="75" t="s">
        <v>12551</v>
      </c>
      <c r="I490" s="133" t="s">
        <v>252</v>
      </c>
      <c r="J490" s="77" t="s">
        <v>2414</v>
      </c>
      <c r="K490" s="129"/>
      <c r="L490" s="77"/>
      <c r="M490" s="129"/>
      <c r="N490" s="77" t="s">
        <v>11223</v>
      </c>
      <c r="O490" s="77" t="s">
        <v>1386</v>
      </c>
      <c r="P490" s="77" t="s">
        <v>2415</v>
      </c>
      <c r="Q490" s="81" t="s">
        <v>11368</v>
      </c>
      <c r="R490" s="81" t="s">
        <v>14246</v>
      </c>
      <c r="S490" s="82" t="s">
        <v>213</v>
      </c>
      <c r="T490" s="77" t="s">
        <v>272</v>
      </c>
      <c r="U490" s="21"/>
      <c r="V490" s="21"/>
      <c r="W490" s="20" t="str">
        <f>VLOOKUP(TRIM(X490),X10:Y159,2,FALSE)</f>
        <v>Andy</v>
      </c>
      <c r="X490" s="184" t="str">
        <f t="shared" si="68"/>
        <v>19.2</v>
      </c>
      <c r="Y490" s="184">
        <f t="shared" si="69"/>
        <v>0</v>
      </c>
      <c r="Z490" s="184">
        <f t="shared" si="66"/>
        <v>0</v>
      </c>
      <c r="AA490" s="184">
        <f t="shared" si="70"/>
        <v>12</v>
      </c>
      <c r="AB490" s="184">
        <f t="shared" si="71"/>
        <v>0</v>
      </c>
      <c r="AC490" s="184">
        <f t="shared" si="72"/>
        <v>0</v>
      </c>
      <c r="AD490" s="184">
        <f t="shared" si="67"/>
        <v>0</v>
      </c>
      <c r="AE490" s="184">
        <f t="shared" si="73"/>
        <v>0</v>
      </c>
      <c r="AF490" s="186">
        <v>8.3000000000000007</v>
      </c>
      <c r="AG490" s="187" t="str">
        <f t="shared" si="74"/>
        <v>2400332</v>
      </c>
      <c r="AH490" s="195" t="s">
        <v>1072</v>
      </c>
      <c r="AI490" s="1" t="str">
        <f t="shared" si="75"/>
        <v>DIFF</v>
      </c>
    </row>
    <row r="491" spans="1:35" ht="26.25" customHeight="1" x14ac:dyDescent="0.25">
      <c r="A491" s="72" t="s">
        <v>193</v>
      </c>
      <c r="B491" s="74" t="s">
        <v>12553</v>
      </c>
      <c r="C491" s="74" t="s">
        <v>95</v>
      </c>
      <c r="D491" s="74" t="s">
        <v>1352</v>
      </c>
      <c r="E491" s="103" t="s">
        <v>9154</v>
      </c>
      <c r="F491" s="75" t="s">
        <v>14</v>
      </c>
      <c r="G491" s="75" t="s">
        <v>96</v>
      </c>
      <c r="H491" s="75" t="s">
        <v>11369</v>
      </c>
      <c r="I491" s="133" t="s">
        <v>252</v>
      </c>
      <c r="J491" s="77" t="s">
        <v>224</v>
      </c>
      <c r="K491" s="129">
        <v>1379</v>
      </c>
      <c r="L491" s="77"/>
      <c r="M491" s="129" t="s">
        <v>103</v>
      </c>
      <c r="N491" s="77" t="s">
        <v>11219</v>
      </c>
      <c r="O491" s="77" t="s">
        <v>386</v>
      </c>
      <c r="P491" s="77" t="s">
        <v>1476</v>
      </c>
      <c r="Q491" s="81" t="s">
        <v>12552</v>
      </c>
      <c r="R491" s="81" t="s">
        <v>195</v>
      </c>
      <c r="S491" s="82" t="s">
        <v>195</v>
      </c>
      <c r="T491" s="77" t="s">
        <v>272</v>
      </c>
      <c r="U491" s="21"/>
      <c r="V491" s="21"/>
      <c r="W491" s="20" t="str">
        <f>VLOOKUP(TRIM(X491),X10:Y159,2,FALSE)</f>
        <v>Wanqiang</v>
      </c>
      <c r="X491" s="184" t="str">
        <f t="shared" si="68"/>
        <v>9.14.2</v>
      </c>
      <c r="Y491" s="184">
        <f t="shared" si="69"/>
        <v>0</v>
      </c>
      <c r="Z491" s="184">
        <f t="shared" si="66"/>
        <v>0</v>
      </c>
      <c r="AA491" s="184">
        <f t="shared" si="70"/>
        <v>12</v>
      </c>
      <c r="AB491" s="184">
        <f t="shared" si="71"/>
        <v>0</v>
      </c>
      <c r="AC491" s="184">
        <f t="shared" si="72"/>
        <v>0</v>
      </c>
      <c r="AD491" s="184">
        <f t="shared" si="67"/>
        <v>0</v>
      </c>
      <c r="AE491" s="184">
        <f t="shared" si="73"/>
        <v>0</v>
      </c>
      <c r="AF491" s="186">
        <v>8.19</v>
      </c>
      <c r="AG491" s="187" t="str">
        <f t="shared" si="74"/>
        <v>2400333</v>
      </c>
      <c r="AH491" s="195" t="s">
        <v>1143</v>
      </c>
      <c r="AI491" s="1" t="str">
        <f t="shared" si="75"/>
        <v>DIFF</v>
      </c>
    </row>
    <row r="492" spans="1:35" ht="26.25" customHeight="1" x14ac:dyDescent="0.25">
      <c r="A492" s="72" t="s">
        <v>193</v>
      </c>
      <c r="B492" s="74" t="s">
        <v>12555</v>
      </c>
      <c r="C492" s="74" t="s">
        <v>95</v>
      </c>
      <c r="D492" s="74" t="s">
        <v>1352</v>
      </c>
      <c r="E492" s="103" t="s">
        <v>9155</v>
      </c>
      <c r="F492" s="75" t="s">
        <v>14</v>
      </c>
      <c r="G492" s="75" t="s">
        <v>96</v>
      </c>
      <c r="H492" s="75" t="s">
        <v>11370</v>
      </c>
      <c r="I492" s="133" t="s">
        <v>252</v>
      </c>
      <c r="J492" s="77" t="s">
        <v>224</v>
      </c>
      <c r="K492" s="129">
        <v>1380</v>
      </c>
      <c r="L492" s="77"/>
      <c r="M492" s="129" t="s">
        <v>103</v>
      </c>
      <c r="N492" s="77" t="s">
        <v>11219</v>
      </c>
      <c r="O492" s="77" t="s">
        <v>386</v>
      </c>
      <c r="P492" s="77" t="s">
        <v>1476</v>
      </c>
      <c r="Q492" s="81" t="s">
        <v>12554</v>
      </c>
      <c r="R492" s="81" t="s">
        <v>197</v>
      </c>
      <c r="S492" s="82" t="s">
        <v>197</v>
      </c>
      <c r="T492" s="77" t="s">
        <v>272</v>
      </c>
      <c r="U492" s="21"/>
      <c r="V492" s="21"/>
      <c r="W492" s="20" t="str">
        <f>VLOOKUP(TRIM(X492),X10:Y159,2,FALSE)</f>
        <v>Wanqiang</v>
      </c>
      <c r="X492" s="184" t="str">
        <f t="shared" si="68"/>
        <v>9.14.2</v>
      </c>
      <c r="Y492" s="184">
        <f t="shared" si="69"/>
        <v>0</v>
      </c>
      <c r="Z492" s="184">
        <f t="shared" si="66"/>
        <v>0</v>
      </c>
      <c r="AA492" s="184">
        <f t="shared" si="70"/>
        <v>12</v>
      </c>
      <c r="AB492" s="184">
        <f t="shared" si="71"/>
        <v>0</v>
      </c>
      <c r="AC492" s="184">
        <f t="shared" si="72"/>
        <v>0</v>
      </c>
      <c r="AD492" s="184">
        <f t="shared" si="67"/>
        <v>0</v>
      </c>
      <c r="AE492" s="184">
        <f t="shared" si="73"/>
        <v>0</v>
      </c>
      <c r="AF492" s="186">
        <v>8.6999999999999993</v>
      </c>
      <c r="AG492" s="187" t="str">
        <f t="shared" si="74"/>
        <v>2400334</v>
      </c>
      <c r="AH492" s="195" t="s">
        <v>167</v>
      </c>
      <c r="AI492" s="1" t="str">
        <f t="shared" si="75"/>
        <v>DIFF</v>
      </c>
    </row>
    <row r="493" spans="1:35" ht="26.25" customHeight="1" x14ac:dyDescent="0.25">
      <c r="A493" s="72" t="s">
        <v>193</v>
      </c>
      <c r="B493" s="74" t="s">
        <v>1661</v>
      </c>
      <c r="C493" s="74" t="s">
        <v>95</v>
      </c>
      <c r="D493" s="74" t="s">
        <v>1290</v>
      </c>
      <c r="E493" s="103" t="s">
        <v>9156</v>
      </c>
      <c r="F493" s="75" t="s">
        <v>14</v>
      </c>
      <c r="G493" s="75" t="s">
        <v>96</v>
      </c>
      <c r="H493" s="75" t="s">
        <v>5606</v>
      </c>
      <c r="I493" s="133" t="s">
        <v>252</v>
      </c>
      <c r="J493" s="77" t="s">
        <v>207</v>
      </c>
      <c r="K493" s="129">
        <v>1243</v>
      </c>
      <c r="L493" s="77"/>
      <c r="M493" s="129" t="s">
        <v>103</v>
      </c>
      <c r="N493" s="77" t="s">
        <v>11219</v>
      </c>
      <c r="O493" s="77" t="s">
        <v>386</v>
      </c>
      <c r="P493" s="77" t="s">
        <v>1272</v>
      </c>
      <c r="Q493" s="81" t="s">
        <v>12556</v>
      </c>
      <c r="R493" s="81" t="s">
        <v>15120</v>
      </c>
      <c r="S493" s="82" t="s">
        <v>213</v>
      </c>
      <c r="T493" s="77" t="s">
        <v>272</v>
      </c>
      <c r="U493" s="21"/>
      <c r="V493" s="21"/>
      <c r="W493" s="20" t="str">
        <f>VLOOKUP(TRIM(X493),X10:Y159,2,FALSE)</f>
        <v>Wanqiang</v>
      </c>
      <c r="X493" s="184" t="str">
        <f t="shared" si="68"/>
        <v>9.25.2</v>
      </c>
      <c r="Y493" s="184">
        <f t="shared" si="69"/>
        <v>0</v>
      </c>
      <c r="Z493" s="184">
        <f t="shared" si="66"/>
        <v>0</v>
      </c>
      <c r="AA493" s="184">
        <f t="shared" si="70"/>
        <v>12</v>
      </c>
      <c r="AB493" s="184">
        <f t="shared" si="71"/>
        <v>0</v>
      </c>
      <c r="AC493" s="184">
        <f t="shared" si="72"/>
        <v>0</v>
      </c>
      <c r="AD493" s="184">
        <f t="shared" si="67"/>
        <v>0</v>
      </c>
      <c r="AE493" s="184">
        <f t="shared" si="73"/>
        <v>0</v>
      </c>
      <c r="AF493" s="186">
        <v>8.1</v>
      </c>
      <c r="AG493" s="187" t="str">
        <f t="shared" si="74"/>
        <v>2400335</v>
      </c>
      <c r="AH493" s="195" t="s">
        <v>169</v>
      </c>
      <c r="AI493" s="1" t="str">
        <f t="shared" si="75"/>
        <v>DIFF</v>
      </c>
    </row>
    <row r="494" spans="1:35" ht="26.25" customHeight="1" x14ac:dyDescent="0.25">
      <c r="A494" s="72" t="s">
        <v>193</v>
      </c>
      <c r="B494" s="74" t="s">
        <v>1477</v>
      </c>
      <c r="C494" s="74" t="s">
        <v>95</v>
      </c>
      <c r="D494" s="74" t="s">
        <v>1290</v>
      </c>
      <c r="E494" s="103" t="s">
        <v>9157</v>
      </c>
      <c r="F494" s="75" t="s">
        <v>14</v>
      </c>
      <c r="G494" s="75" t="s">
        <v>96</v>
      </c>
      <c r="H494" s="75" t="s">
        <v>5606</v>
      </c>
      <c r="I494" s="133" t="s">
        <v>252</v>
      </c>
      <c r="J494" s="77" t="s">
        <v>102</v>
      </c>
      <c r="K494" s="129">
        <v>4641</v>
      </c>
      <c r="L494" s="77" t="s">
        <v>48</v>
      </c>
      <c r="M494" s="129" t="s">
        <v>103</v>
      </c>
      <c r="N494" s="77" t="s">
        <v>11219</v>
      </c>
      <c r="O494" s="77" t="s">
        <v>386</v>
      </c>
      <c r="P494" s="77" t="s">
        <v>1272</v>
      </c>
      <c r="Q494" s="81" t="s">
        <v>6637</v>
      </c>
      <c r="R494" s="81" t="s">
        <v>14247</v>
      </c>
      <c r="S494" s="82" t="s">
        <v>401</v>
      </c>
      <c r="T494" s="77" t="s">
        <v>272</v>
      </c>
      <c r="U494" s="21"/>
      <c r="V494" s="21"/>
      <c r="W494" s="20" t="str">
        <f>VLOOKUP(TRIM(X494),X10:Y159,2,FALSE)</f>
        <v>Wanqiang</v>
      </c>
      <c r="X494" s="184" t="str">
        <f t="shared" si="68"/>
        <v>9.25.2</v>
      </c>
      <c r="Y494" s="184">
        <f t="shared" si="69"/>
        <v>1</v>
      </c>
      <c r="Z494" s="184">
        <f t="shared" si="66"/>
        <v>0</v>
      </c>
      <c r="AA494" s="184">
        <f t="shared" si="70"/>
        <v>12</v>
      </c>
      <c r="AB494" s="184">
        <f t="shared" si="71"/>
        <v>0</v>
      </c>
      <c r="AC494" s="184">
        <f t="shared" si="72"/>
        <v>0</v>
      </c>
      <c r="AD494" s="184">
        <f t="shared" si="67"/>
        <v>0</v>
      </c>
      <c r="AE494" s="184">
        <f t="shared" si="73"/>
        <v>0</v>
      </c>
      <c r="AF494" s="186">
        <v>8.6999999999999993</v>
      </c>
      <c r="AG494" s="187" t="str">
        <f t="shared" si="74"/>
        <v>2400336</v>
      </c>
      <c r="AH494" s="195" t="s">
        <v>169</v>
      </c>
      <c r="AI494" s="1" t="str">
        <f t="shared" si="75"/>
        <v>DIFF</v>
      </c>
    </row>
    <row r="495" spans="1:35" ht="26.25" customHeight="1" x14ac:dyDescent="0.25">
      <c r="A495" s="72" t="s">
        <v>193</v>
      </c>
      <c r="B495" s="74" t="s">
        <v>12557</v>
      </c>
      <c r="C495" s="74" t="s">
        <v>95</v>
      </c>
      <c r="D495" s="74" t="s">
        <v>1290</v>
      </c>
      <c r="E495" s="103" t="s">
        <v>9158</v>
      </c>
      <c r="F495" s="75" t="s">
        <v>12</v>
      </c>
      <c r="G495" s="75" t="s">
        <v>96</v>
      </c>
      <c r="H495" s="75" t="s">
        <v>5326</v>
      </c>
      <c r="I495" s="133" t="s">
        <v>252</v>
      </c>
      <c r="J495" s="77"/>
      <c r="K495" s="129"/>
      <c r="L495" s="77"/>
      <c r="M495" s="129"/>
      <c r="N495" s="77"/>
      <c r="O495" s="77" t="s">
        <v>386</v>
      </c>
      <c r="P495" s="77" t="s">
        <v>1272</v>
      </c>
      <c r="Q495" s="81" t="s">
        <v>5607</v>
      </c>
      <c r="R495" s="81" t="s">
        <v>14248</v>
      </c>
      <c r="S495" s="82" t="s">
        <v>213</v>
      </c>
      <c r="T495" s="77" t="s">
        <v>272</v>
      </c>
      <c r="U495" s="21"/>
      <c r="V495" s="21"/>
      <c r="W495" s="20" t="str">
        <f>VLOOKUP(TRIM(X495),X10:Y159,2,FALSE)</f>
        <v>Wanqiang</v>
      </c>
      <c r="X495" s="184" t="str">
        <f t="shared" si="68"/>
        <v>9.25.2</v>
      </c>
      <c r="Y495" s="184">
        <f t="shared" si="69"/>
        <v>0</v>
      </c>
      <c r="Z495" s="184">
        <f t="shared" si="66"/>
        <v>0</v>
      </c>
      <c r="AA495" s="184">
        <f t="shared" si="70"/>
        <v>12</v>
      </c>
      <c r="AB495" s="184">
        <f t="shared" si="71"/>
        <v>0</v>
      </c>
      <c r="AC495" s="184">
        <f t="shared" si="72"/>
        <v>0</v>
      </c>
      <c r="AD495" s="184">
        <f t="shared" si="67"/>
        <v>0</v>
      </c>
      <c r="AE495" s="184">
        <f t="shared" si="73"/>
        <v>0</v>
      </c>
      <c r="AF495" s="186">
        <v>8.1999999999999993</v>
      </c>
      <c r="AG495" s="187" t="str">
        <f t="shared" si="74"/>
        <v>2400337</v>
      </c>
      <c r="AH495" s="195" t="s">
        <v>1062</v>
      </c>
      <c r="AI495" s="1" t="str">
        <f t="shared" si="75"/>
        <v>DIFF</v>
      </c>
    </row>
    <row r="496" spans="1:35" ht="26.25" customHeight="1" x14ac:dyDescent="0.25">
      <c r="A496" s="72" t="s">
        <v>193</v>
      </c>
      <c r="B496" s="74" t="s">
        <v>40</v>
      </c>
      <c r="C496" s="74" t="s">
        <v>95</v>
      </c>
      <c r="D496" s="74" t="s">
        <v>2294</v>
      </c>
      <c r="E496" s="103" t="s">
        <v>9159</v>
      </c>
      <c r="F496" s="75" t="s">
        <v>1081</v>
      </c>
      <c r="G496" s="75" t="s">
        <v>96</v>
      </c>
      <c r="H496" s="75" t="s">
        <v>12558</v>
      </c>
      <c r="I496" s="133" t="s">
        <v>252</v>
      </c>
      <c r="J496" s="77" t="s">
        <v>2434</v>
      </c>
      <c r="K496" s="129"/>
      <c r="L496" s="77"/>
      <c r="M496" s="129"/>
      <c r="N496" s="77" t="s">
        <v>11223</v>
      </c>
      <c r="O496" s="77" t="s">
        <v>1386</v>
      </c>
      <c r="P496" s="77" t="s">
        <v>11231</v>
      </c>
      <c r="Q496" s="81" t="s">
        <v>11371</v>
      </c>
      <c r="R496" s="81" t="s">
        <v>195</v>
      </c>
      <c r="S496" s="82" t="s">
        <v>195</v>
      </c>
      <c r="T496" s="77" t="s">
        <v>272</v>
      </c>
      <c r="U496" s="21"/>
      <c r="V496" s="21"/>
      <c r="W496" s="20" t="str">
        <f>VLOOKUP(TRIM(X496),X10:Y159,2,FALSE)</f>
        <v>Wanqiang</v>
      </c>
      <c r="X496" s="184" t="str">
        <f t="shared" si="68"/>
        <v>19.1</v>
      </c>
      <c r="Y496" s="184">
        <f t="shared" si="69"/>
        <v>0</v>
      </c>
      <c r="Z496" s="184">
        <f t="shared" si="66"/>
        <v>0</v>
      </c>
      <c r="AA496" s="184">
        <f t="shared" si="70"/>
        <v>12</v>
      </c>
      <c r="AB496" s="184">
        <f t="shared" si="71"/>
        <v>0</v>
      </c>
      <c r="AC496" s="184">
        <f t="shared" si="72"/>
        <v>0</v>
      </c>
      <c r="AD496" s="184">
        <f t="shared" si="67"/>
        <v>0</v>
      </c>
      <c r="AE496" s="184">
        <f t="shared" si="73"/>
        <v>0</v>
      </c>
      <c r="AF496" s="186">
        <v>8.8000000000000007</v>
      </c>
      <c r="AG496" s="187" t="str">
        <f t="shared" si="74"/>
        <v>2400338</v>
      </c>
      <c r="AH496" s="195" t="s">
        <v>1075</v>
      </c>
      <c r="AI496" s="1" t="str">
        <f t="shared" si="75"/>
        <v>DIFF</v>
      </c>
    </row>
    <row r="497" spans="1:35" ht="26.25" customHeight="1" x14ac:dyDescent="0.25">
      <c r="A497" s="72" t="s">
        <v>193</v>
      </c>
      <c r="B497" s="74" t="s">
        <v>40</v>
      </c>
      <c r="C497" s="74" t="s">
        <v>95</v>
      </c>
      <c r="D497" s="74" t="s">
        <v>2294</v>
      </c>
      <c r="E497" s="103" t="s">
        <v>9160</v>
      </c>
      <c r="F497" s="75" t="s">
        <v>1081</v>
      </c>
      <c r="G497" s="75" t="s">
        <v>96</v>
      </c>
      <c r="H497" s="75" t="s">
        <v>12560</v>
      </c>
      <c r="I497" s="133" t="s">
        <v>252</v>
      </c>
      <c r="J497" s="77" t="s">
        <v>2434</v>
      </c>
      <c r="K497" s="129"/>
      <c r="L497" s="77"/>
      <c r="M497" s="129"/>
      <c r="N497" s="77" t="s">
        <v>11223</v>
      </c>
      <c r="O497" s="77" t="s">
        <v>1386</v>
      </c>
      <c r="P497" s="77" t="s">
        <v>11231</v>
      </c>
      <c r="Q497" s="81" t="s">
        <v>12559</v>
      </c>
      <c r="R497" s="81" t="s">
        <v>14249</v>
      </c>
      <c r="S497" s="82" t="s">
        <v>213</v>
      </c>
      <c r="T497" s="77" t="s">
        <v>272</v>
      </c>
      <c r="U497" s="21"/>
      <c r="V497" s="21"/>
      <c r="W497" s="20" t="str">
        <f>VLOOKUP(TRIM(X497),X10:Y159,2,FALSE)</f>
        <v>Wanqiang</v>
      </c>
      <c r="X497" s="184" t="str">
        <f t="shared" si="68"/>
        <v>19.1</v>
      </c>
      <c r="Y497" s="184">
        <f t="shared" si="69"/>
        <v>0</v>
      </c>
      <c r="Z497" s="184">
        <f t="shared" si="66"/>
        <v>0</v>
      </c>
      <c r="AA497" s="184">
        <f t="shared" si="70"/>
        <v>12</v>
      </c>
      <c r="AB497" s="184">
        <f t="shared" si="71"/>
        <v>0</v>
      </c>
      <c r="AC497" s="184">
        <f t="shared" si="72"/>
        <v>0</v>
      </c>
      <c r="AD497" s="184">
        <f t="shared" si="67"/>
        <v>0</v>
      </c>
      <c r="AE497" s="184">
        <f t="shared" si="73"/>
        <v>0</v>
      </c>
      <c r="AF497" s="186">
        <v>8.8000000000000007</v>
      </c>
      <c r="AG497" s="187" t="str">
        <f t="shared" si="74"/>
        <v>2400339</v>
      </c>
      <c r="AH497" s="195" t="s">
        <v>1065</v>
      </c>
      <c r="AI497" s="1" t="str">
        <f t="shared" si="75"/>
        <v>DIFF</v>
      </c>
    </row>
    <row r="498" spans="1:35" ht="26.25" customHeight="1" x14ac:dyDescent="0.25">
      <c r="A498" s="72" t="s">
        <v>193</v>
      </c>
      <c r="B498" s="74" t="s">
        <v>40</v>
      </c>
      <c r="C498" s="74" t="s">
        <v>95</v>
      </c>
      <c r="D498" s="74" t="s">
        <v>2296</v>
      </c>
      <c r="E498" s="103" t="s">
        <v>9161</v>
      </c>
      <c r="F498" s="75" t="s">
        <v>1081</v>
      </c>
      <c r="G498" s="75" t="s">
        <v>96</v>
      </c>
      <c r="H498" s="75" t="s">
        <v>12561</v>
      </c>
      <c r="I498" s="133" t="s">
        <v>576</v>
      </c>
      <c r="J498" s="77" t="s">
        <v>2423</v>
      </c>
      <c r="K498" s="129"/>
      <c r="L498" s="77"/>
      <c r="M498" s="129"/>
      <c r="N498" s="77" t="s">
        <v>11223</v>
      </c>
      <c r="O498" s="77" t="s">
        <v>1386</v>
      </c>
      <c r="P498" s="77" t="s">
        <v>2424</v>
      </c>
      <c r="Q498" s="81" t="s">
        <v>5299</v>
      </c>
      <c r="R498" s="81" t="s">
        <v>14250</v>
      </c>
      <c r="S498" s="82" t="s">
        <v>213</v>
      </c>
      <c r="T498" s="77" t="s">
        <v>1094</v>
      </c>
      <c r="U498" s="21"/>
      <c r="V498" s="21"/>
      <c r="W498" s="20" t="str">
        <f>VLOOKUP(TRIM(X498),X10:Y159,2,FALSE)</f>
        <v>Dario</v>
      </c>
      <c r="X498" s="184" t="str">
        <f t="shared" si="68"/>
        <v>19.3</v>
      </c>
      <c r="Y498" s="184">
        <f t="shared" si="69"/>
        <v>0</v>
      </c>
      <c r="Z498" s="184">
        <f t="shared" si="66"/>
        <v>0</v>
      </c>
      <c r="AA498" s="184">
        <f t="shared" si="70"/>
        <v>4</v>
      </c>
      <c r="AB498" s="184">
        <f t="shared" si="71"/>
        <v>0</v>
      </c>
      <c r="AC498" s="184">
        <f t="shared" si="72"/>
        <v>0</v>
      </c>
      <c r="AD498" s="184">
        <f t="shared" si="67"/>
        <v>0</v>
      </c>
      <c r="AE498" s="184">
        <f t="shared" si="73"/>
        <v>0</v>
      </c>
      <c r="AF498" s="186">
        <v>8.4</v>
      </c>
      <c r="AG498" s="187" t="str">
        <f t="shared" si="74"/>
        <v>2400340</v>
      </c>
      <c r="AH498" s="195" t="s">
        <v>1065</v>
      </c>
      <c r="AI498" s="1" t="str">
        <f t="shared" si="75"/>
        <v>DIFF</v>
      </c>
    </row>
    <row r="499" spans="1:35" ht="26.25" customHeight="1" x14ac:dyDescent="0.25">
      <c r="A499" s="72" t="s">
        <v>193</v>
      </c>
      <c r="B499" s="74" t="s">
        <v>40</v>
      </c>
      <c r="C499" s="74" t="s">
        <v>95</v>
      </c>
      <c r="D499" s="74" t="s">
        <v>2294</v>
      </c>
      <c r="E499" s="103" t="s">
        <v>9162</v>
      </c>
      <c r="F499" s="75" t="s">
        <v>1081</v>
      </c>
      <c r="G499" s="75" t="s">
        <v>96</v>
      </c>
      <c r="H499" s="75" t="s">
        <v>12562</v>
      </c>
      <c r="I499" s="133" t="s">
        <v>211</v>
      </c>
      <c r="J499" s="77" t="s">
        <v>2434</v>
      </c>
      <c r="K499" s="129"/>
      <c r="L499" s="77"/>
      <c r="M499" s="129"/>
      <c r="N499" s="77" t="s">
        <v>11223</v>
      </c>
      <c r="O499" s="77" t="s">
        <v>1386</v>
      </c>
      <c r="P499" s="77" t="s">
        <v>11231</v>
      </c>
      <c r="Q499" s="81" t="s">
        <v>12534</v>
      </c>
      <c r="R499" s="81" t="s">
        <v>14251</v>
      </c>
      <c r="S499" s="82" t="s">
        <v>209</v>
      </c>
      <c r="T499" s="77" t="s">
        <v>1383</v>
      </c>
      <c r="U499" s="21"/>
      <c r="V499" s="21"/>
      <c r="W499" s="20" t="str">
        <f>VLOOKUP(TRIM(X499),X10:Y159,2,FALSE)</f>
        <v>Wanqiang</v>
      </c>
      <c r="X499" s="184" t="str">
        <f t="shared" si="68"/>
        <v>19.1</v>
      </c>
      <c r="Y499" s="184">
        <f t="shared" si="69"/>
        <v>0</v>
      </c>
      <c r="Z499" s="184">
        <f t="shared" si="66"/>
        <v>0</v>
      </c>
      <c r="AA499" s="184">
        <f t="shared" si="70"/>
        <v>26</v>
      </c>
      <c r="AB499" s="184">
        <f t="shared" si="71"/>
        <v>0</v>
      </c>
      <c r="AC499" s="184">
        <f t="shared" si="72"/>
        <v>0</v>
      </c>
      <c r="AD499" s="184">
        <f t="shared" si="67"/>
        <v>0</v>
      </c>
      <c r="AE499" s="184">
        <f t="shared" si="73"/>
        <v>0</v>
      </c>
      <c r="AF499" s="186">
        <v>8.1999999999999993</v>
      </c>
      <c r="AG499" s="187" t="str">
        <f t="shared" si="74"/>
        <v>2400341</v>
      </c>
      <c r="AH499" s="195" t="s">
        <v>1060</v>
      </c>
      <c r="AI499" s="1" t="str">
        <f t="shared" si="75"/>
        <v>DIFF</v>
      </c>
    </row>
    <row r="500" spans="1:35" ht="26.25" customHeight="1" x14ac:dyDescent="0.25">
      <c r="A500" s="72" t="s">
        <v>193</v>
      </c>
      <c r="B500" s="74" t="s">
        <v>40</v>
      </c>
      <c r="C500" s="74" t="s">
        <v>95</v>
      </c>
      <c r="D500" s="74" t="s">
        <v>2294</v>
      </c>
      <c r="E500" s="103" t="s">
        <v>9163</v>
      </c>
      <c r="F500" s="75" t="s">
        <v>1081</v>
      </c>
      <c r="G500" s="75" t="s">
        <v>96</v>
      </c>
      <c r="H500" s="75" t="s">
        <v>12564</v>
      </c>
      <c r="I500" s="133" t="s">
        <v>211</v>
      </c>
      <c r="J500" s="77" t="s">
        <v>2434</v>
      </c>
      <c r="K500" s="129"/>
      <c r="L500" s="77"/>
      <c r="M500" s="129"/>
      <c r="N500" s="77" t="s">
        <v>11223</v>
      </c>
      <c r="O500" s="77" t="s">
        <v>1386</v>
      </c>
      <c r="P500" s="77" t="s">
        <v>11231</v>
      </c>
      <c r="Q500" s="81" t="s">
        <v>12563</v>
      </c>
      <c r="R500" s="81" t="s">
        <v>14252</v>
      </c>
      <c r="S500" s="82" t="s">
        <v>213</v>
      </c>
      <c r="T500" s="77" t="s">
        <v>1383</v>
      </c>
      <c r="U500" s="21"/>
      <c r="V500" s="21"/>
      <c r="W500" s="20" t="str">
        <f>VLOOKUP(TRIM(X500),X10:Y159,2,FALSE)</f>
        <v>Wanqiang</v>
      </c>
      <c r="X500" s="184" t="str">
        <f t="shared" si="68"/>
        <v>19.1</v>
      </c>
      <c r="Y500" s="184">
        <f t="shared" si="69"/>
        <v>0</v>
      </c>
      <c r="Z500" s="184">
        <f t="shared" si="66"/>
        <v>0</v>
      </c>
      <c r="AA500" s="184">
        <f t="shared" si="70"/>
        <v>26</v>
      </c>
      <c r="AB500" s="184">
        <f t="shared" si="71"/>
        <v>0</v>
      </c>
      <c r="AC500" s="184">
        <f t="shared" si="72"/>
        <v>0</v>
      </c>
      <c r="AD500" s="184">
        <f t="shared" si="67"/>
        <v>0</v>
      </c>
      <c r="AE500" s="184">
        <f t="shared" si="73"/>
        <v>0</v>
      </c>
      <c r="AF500" s="186">
        <v>8.4</v>
      </c>
      <c r="AG500" s="187" t="str">
        <f t="shared" si="74"/>
        <v>2400342</v>
      </c>
      <c r="AH500" s="195" t="s">
        <v>78</v>
      </c>
      <c r="AI500" s="1" t="str">
        <f t="shared" si="75"/>
        <v>DIFF</v>
      </c>
    </row>
    <row r="501" spans="1:35" ht="26.25" customHeight="1" x14ac:dyDescent="0.25">
      <c r="A501" s="72" t="s">
        <v>193</v>
      </c>
      <c r="B501" s="74" t="s">
        <v>40</v>
      </c>
      <c r="C501" s="74" t="s">
        <v>95</v>
      </c>
      <c r="D501" s="74" t="s">
        <v>2294</v>
      </c>
      <c r="E501" s="103" t="s">
        <v>9164</v>
      </c>
      <c r="F501" s="75" t="s">
        <v>1081</v>
      </c>
      <c r="G501" s="75" t="s">
        <v>96</v>
      </c>
      <c r="H501" s="75" t="s">
        <v>12565</v>
      </c>
      <c r="I501" s="133" t="s">
        <v>211</v>
      </c>
      <c r="J501" s="77" t="s">
        <v>2434</v>
      </c>
      <c r="K501" s="129"/>
      <c r="L501" s="77"/>
      <c r="M501" s="129"/>
      <c r="N501" s="77" t="s">
        <v>11223</v>
      </c>
      <c r="O501" s="77" t="s">
        <v>1386</v>
      </c>
      <c r="P501" s="77" t="s">
        <v>11231</v>
      </c>
      <c r="Q501" s="81" t="s">
        <v>12563</v>
      </c>
      <c r="R501" s="81" t="s">
        <v>14251</v>
      </c>
      <c r="S501" s="82" t="s">
        <v>209</v>
      </c>
      <c r="T501" s="77" t="s">
        <v>1383</v>
      </c>
      <c r="U501" s="21"/>
      <c r="V501" s="21"/>
      <c r="W501" s="20" t="str">
        <f>VLOOKUP(TRIM(X501),X10:Y159,2,FALSE)</f>
        <v>Wanqiang</v>
      </c>
      <c r="X501" s="184" t="str">
        <f t="shared" si="68"/>
        <v>19.1</v>
      </c>
      <c r="Y501" s="184">
        <f t="shared" si="69"/>
        <v>0</v>
      </c>
      <c r="Z501" s="184">
        <f t="shared" si="66"/>
        <v>0</v>
      </c>
      <c r="AA501" s="184">
        <f t="shared" si="70"/>
        <v>26</v>
      </c>
      <c r="AB501" s="184">
        <f t="shared" si="71"/>
        <v>0</v>
      </c>
      <c r="AC501" s="184">
        <f t="shared" si="72"/>
        <v>0</v>
      </c>
      <c r="AD501" s="184">
        <f t="shared" si="67"/>
        <v>0</v>
      </c>
      <c r="AE501" s="184">
        <f t="shared" si="73"/>
        <v>0</v>
      </c>
      <c r="AF501" s="186">
        <v>8.4</v>
      </c>
      <c r="AG501" s="187" t="str">
        <f t="shared" si="74"/>
        <v>2400343</v>
      </c>
      <c r="AH501" s="195" t="s">
        <v>169</v>
      </c>
      <c r="AI501" s="1" t="str">
        <f t="shared" si="75"/>
        <v>DIFF</v>
      </c>
    </row>
    <row r="502" spans="1:35" ht="26.25" customHeight="1" x14ac:dyDescent="0.25">
      <c r="A502" s="72" t="s">
        <v>193</v>
      </c>
      <c r="B502" s="74" t="s">
        <v>12567</v>
      </c>
      <c r="C502" s="74" t="s">
        <v>95</v>
      </c>
      <c r="D502" s="74" t="s">
        <v>1289</v>
      </c>
      <c r="E502" s="103" t="s">
        <v>9165</v>
      </c>
      <c r="F502" s="75" t="s">
        <v>14</v>
      </c>
      <c r="G502" s="75" t="s">
        <v>96</v>
      </c>
      <c r="H502" s="75" t="s">
        <v>5752</v>
      </c>
      <c r="I502" s="133" t="s">
        <v>222</v>
      </c>
      <c r="J502" s="77" t="s">
        <v>102</v>
      </c>
      <c r="K502" s="129">
        <v>4677</v>
      </c>
      <c r="L502" s="77"/>
      <c r="M502" s="129" t="s">
        <v>103</v>
      </c>
      <c r="N502" s="77" t="s">
        <v>11219</v>
      </c>
      <c r="O502" s="77" t="s">
        <v>386</v>
      </c>
      <c r="P502" s="77" t="s">
        <v>1274</v>
      </c>
      <c r="Q502" s="81" t="s">
        <v>12566</v>
      </c>
      <c r="R502" s="81" t="s">
        <v>197</v>
      </c>
      <c r="S502" s="82" t="s">
        <v>197</v>
      </c>
      <c r="T502" s="77" t="s">
        <v>223</v>
      </c>
      <c r="U502" s="21"/>
      <c r="V502" s="21"/>
      <c r="W502" s="20" t="str">
        <f>VLOOKUP(TRIM(X502),X10:Y159,2,FALSE)</f>
        <v>Dario</v>
      </c>
      <c r="X502" s="184" t="str">
        <f t="shared" si="68"/>
        <v>9.17.2</v>
      </c>
      <c r="Y502" s="184">
        <f t="shared" si="69"/>
        <v>0</v>
      </c>
      <c r="Z502" s="184">
        <f t="shared" si="66"/>
        <v>0</v>
      </c>
      <c r="AA502" s="184">
        <f t="shared" si="70"/>
        <v>8</v>
      </c>
      <c r="AB502" s="184">
        <f t="shared" si="71"/>
        <v>0</v>
      </c>
      <c r="AC502" s="184">
        <f t="shared" si="72"/>
        <v>0</v>
      </c>
      <c r="AD502" s="184">
        <f t="shared" si="67"/>
        <v>0</v>
      </c>
      <c r="AE502" s="184">
        <f t="shared" si="73"/>
        <v>0</v>
      </c>
      <c r="AF502" s="186">
        <v>8.4</v>
      </c>
      <c r="AG502" s="187" t="str">
        <f t="shared" si="74"/>
        <v>2400344</v>
      </c>
      <c r="AH502" s="195" t="s">
        <v>169</v>
      </c>
      <c r="AI502" s="1" t="str">
        <f t="shared" si="75"/>
        <v>DIFF</v>
      </c>
    </row>
    <row r="503" spans="1:35" ht="26.25" customHeight="1" x14ac:dyDescent="0.25">
      <c r="A503" s="72" t="s">
        <v>193</v>
      </c>
      <c r="B503" s="74" t="s">
        <v>2769</v>
      </c>
      <c r="C503" s="74" t="s">
        <v>95</v>
      </c>
      <c r="D503" s="74" t="s">
        <v>55</v>
      </c>
      <c r="E503" s="103" t="s">
        <v>9166</v>
      </c>
      <c r="F503" s="75" t="s">
        <v>14</v>
      </c>
      <c r="G503" s="75" t="s">
        <v>96</v>
      </c>
      <c r="H503" s="75" t="s">
        <v>2516</v>
      </c>
      <c r="I503" s="133" t="s">
        <v>11372</v>
      </c>
      <c r="J503" s="77" t="s">
        <v>199</v>
      </c>
      <c r="K503" s="129">
        <v>5011</v>
      </c>
      <c r="L503" s="77" t="s">
        <v>52</v>
      </c>
      <c r="M503" s="129" t="s">
        <v>103</v>
      </c>
      <c r="N503" s="77" t="s">
        <v>11219</v>
      </c>
      <c r="O503" s="77" t="s">
        <v>386</v>
      </c>
      <c r="P503" s="77" t="s">
        <v>7034</v>
      </c>
      <c r="Q503" s="81" t="s">
        <v>2966</v>
      </c>
      <c r="R503" s="81" t="s">
        <v>14253</v>
      </c>
      <c r="S503" s="82" t="s">
        <v>213</v>
      </c>
      <c r="T503" s="77" t="s">
        <v>223</v>
      </c>
      <c r="U503" s="21"/>
      <c r="V503" s="21"/>
      <c r="W503" s="20" t="str">
        <f>VLOOKUP(TRIM(X503),X10:Y159,2,FALSE)</f>
        <v>Andy</v>
      </c>
      <c r="X503" s="184" t="str">
        <f t="shared" si="68"/>
        <v>4.1</v>
      </c>
      <c r="Y503" s="184">
        <f t="shared" si="69"/>
        <v>0</v>
      </c>
      <c r="Z503" s="184">
        <f t="shared" si="66"/>
        <v>0</v>
      </c>
      <c r="AA503" s="184">
        <f t="shared" si="70"/>
        <v>65</v>
      </c>
      <c r="AB503" s="184">
        <f t="shared" si="71"/>
        <v>0</v>
      </c>
      <c r="AC503" s="184">
        <f t="shared" si="72"/>
        <v>0</v>
      </c>
      <c r="AD503" s="184">
        <f t="shared" si="67"/>
        <v>0</v>
      </c>
      <c r="AE503" s="184">
        <f t="shared" si="73"/>
        <v>0</v>
      </c>
      <c r="AF503" s="186">
        <v>8.2799999999999994</v>
      </c>
      <c r="AG503" s="187" t="str">
        <f t="shared" si="74"/>
        <v>2400345</v>
      </c>
      <c r="AH503" s="195" t="s">
        <v>1008</v>
      </c>
      <c r="AI503" s="1" t="str">
        <f t="shared" si="75"/>
        <v>DIFF</v>
      </c>
    </row>
    <row r="504" spans="1:35" ht="26.25" customHeight="1" x14ac:dyDescent="0.25">
      <c r="A504" s="72" t="s">
        <v>193</v>
      </c>
      <c r="B504" s="74" t="s">
        <v>2770</v>
      </c>
      <c r="C504" s="74" t="s">
        <v>95</v>
      </c>
      <c r="D504" s="74" t="s">
        <v>55</v>
      </c>
      <c r="E504" s="103" t="s">
        <v>9167</v>
      </c>
      <c r="F504" s="75" t="s">
        <v>14</v>
      </c>
      <c r="G504" s="75" t="s">
        <v>96</v>
      </c>
      <c r="H504" s="75" t="s">
        <v>2516</v>
      </c>
      <c r="I504" s="133" t="s">
        <v>11372</v>
      </c>
      <c r="J504" s="77" t="s">
        <v>102</v>
      </c>
      <c r="K504" s="129">
        <v>4509</v>
      </c>
      <c r="L504" s="77" t="s">
        <v>52</v>
      </c>
      <c r="M504" s="129" t="s">
        <v>103</v>
      </c>
      <c r="N504" s="77" t="s">
        <v>11219</v>
      </c>
      <c r="O504" s="77" t="s">
        <v>386</v>
      </c>
      <c r="P504" s="77" t="s">
        <v>7034</v>
      </c>
      <c r="Q504" s="81" t="s">
        <v>2967</v>
      </c>
      <c r="R504" s="81" t="s">
        <v>14254</v>
      </c>
      <c r="S504" s="82" t="s">
        <v>213</v>
      </c>
      <c r="T504" s="77" t="s">
        <v>223</v>
      </c>
      <c r="U504" s="21"/>
      <c r="V504" s="21"/>
      <c r="W504" s="20" t="str">
        <f>VLOOKUP(TRIM(X504),X10:Y159,2,FALSE)</f>
        <v>Andy</v>
      </c>
      <c r="X504" s="184" t="str">
        <f t="shared" si="68"/>
        <v>4.1</v>
      </c>
      <c r="Y504" s="184">
        <f t="shared" si="69"/>
        <v>0</v>
      </c>
      <c r="Z504" s="184">
        <f t="shared" si="66"/>
        <v>0</v>
      </c>
      <c r="AA504" s="184">
        <f t="shared" si="70"/>
        <v>65</v>
      </c>
      <c r="AB504" s="184">
        <f t="shared" si="71"/>
        <v>0</v>
      </c>
      <c r="AC504" s="184">
        <f t="shared" si="72"/>
        <v>0</v>
      </c>
      <c r="AD504" s="184">
        <f t="shared" si="67"/>
        <v>0</v>
      </c>
      <c r="AE504" s="184">
        <f t="shared" si="73"/>
        <v>0</v>
      </c>
      <c r="AF504" s="186">
        <v>8.4</v>
      </c>
      <c r="AG504" s="187" t="str">
        <f t="shared" si="74"/>
        <v>2400346</v>
      </c>
      <c r="AH504" s="195" t="s">
        <v>1008</v>
      </c>
      <c r="AI504" s="1" t="str">
        <f t="shared" si="75"/>
        <v>DIFF</v>
      </c>
    </row>
    <row r="505" spans="1:35" ht="26.25" customHeight="1" x14ac:dyDescent="0.25">
      <c r="A505" s="72" t="s">
        <v>193</v>
      </c>
      <c r="B505" s="74" t="s">
        <v>40</v>
      </c>
      <c r="C505" s="74" t="s">
        <v>95</v>
      </c>
      <c r="D505" s="74" t="s">
        <v>2301</v>
      </c>
      <c r="E505" s="103" t="s">
        <v>9168</v>
      </c>
      <c r="F505" s="75" t="s">
        <v>1765</v>
      </c>
      <c r="G505" s="75" t="s">
        <v>101</v>
      </c>
      <c r="H505" s="75" t="s">
        <v>2874</v>
      </c>
      <c r="I505" s="133" t="s">
        <v>11373</v>
      </c>
      <c r="J505" s="77"/>
      <c r="K505" s="129"/>
      <c r="L505" s="77"/>
      <c r="M505" s="129"/>
      <c r="N505" s="77"/>
      <c r="O505" s="77" t="s">
        <v>1386</v>
      </c>
      <c r="P505" s="77"/>
      <c r="Q505" s="81" t="s">
        <v>2607</v>
      </c>
      <c r="R505" s="81" t="s">
        <v>14255</v>
      </c>
      <c r="S505" s="82" t="s">
        <v>213</v>
      </c>
      <c r="T505" s="77" t="s">
        <v>5055</v>
      </c>
      <c r="U505" s="21"/>
      <c r="V505" s="21"/>
      <c r="W505" s="20" t="str">
        <f>VLOOKUP(TRIM(X505),X10:Y159,2,FALSE)</f>
        <v>Andy</v>
      </c>
      <c r="X505" s="184" t="str">
        <f t="shared" si="68"/>
        <v>30.2</v>
      </c>
      <c r="Y505" s="184">
        <f t="shared" si="69"/>
        <v>0</v>
      </c>
      <c r="Z505" s="184">
        <f t="shared" si="66"/>
        <v>0</v>
      </c>
      <c r="AA505" s="184">
        <f t="shared" si="70"/>
        <v>88</v>
      </c>
      <c r="AB505" s="184">
        <f t="shared" si="71"/>
        <v>0</v>
      </c>
      <c r="AC505" s="184">
        <f t="shared" si="72"/>
        <v>0</v>
      </c>
      <c r="AD505" s="184">
        <f t="shared" si="67"/>
        <v>0</v>
      </c>
      <c r="AE505" s="184">
        <f t="shared" si="73"/>
        <v>0</v>
      </c>
      <c r="AF505" s="186">
        <v>8.11</v>
      </c>
      <c r="AG505" s="187" t="str">
        <f t="shared" si="74"/>
        <v>2400347</v>
      </c>
      <c r="AH505" s="195" t="s">
        <v>185</v>
      </c>
      <c r="AI505" s="1" t="str">
        <f t="shared" si="75"/>
        <v>DIFF</v>
      </c>
    </row>
    <row r="506" spans="1:35" ht="26.25" customHeight="1" x14ac:dyDescent="0.25">
      <c r="A506" s="72" t="s">
        <v>193</v>
      </c>
      <c r="B506" s="74" t="s">
        <v>12569</v>
      </c>
      <c r="C506" s="74" t="s">
        <v>95</v>
      </c>
      <c r="D506" s="74" t="s">
        <v>1288</v>
      </c>
      <c r="E506" s="103" t="s">
        <v>9169</v>
      </c>
      <c r="F506" s="75" t="s">
        <v>14</v>
      </c>
      <c r="G506" s="75" t="s">
        <v>96</v>
      </c>
      <c r="H506" s="75" t="s">
        <v>5304</v>
      </c>
      <c r="I506" s="133" t="s">
        <v>222</v>
      </c>
      <c r="J506" s="77" t="s">
        <v>102</v>
      </c>
      <c r="K506" s="129">
        <v>4678</v>
      </c>
      <c r="L506" s="77"/>
      <c r="M506" s="129" t="s">
        <v>103</v>
      </c>
      <c r="N506" s="77" t="s">
        <v>11219</v>
      </c>
      <c r="O506" s="77" t="s">
        <v>386</v>
      </c>
      <c r="P506" s="77" t="s">
        <v>1454</v>
      </c>
      <c r="Q506" s="81" t="s">
        <v>12568</v>
      </c>
      <c r="R506" s="81" t="s">
        <v>14256</v>
      </c>
      <c r="S506" s="82" t="s">
        <v>213</v>
      </c>
      <c r="T506" s="77" t="s">
        <v>223</v>
      </c>
      <c r="U506" s="21"/>
      <c r="V506" s="21"/>
      <c r="W506" s="20" t="str">
        <f>VLOOKUP(TRIM(X506),X10:Y159,2,FALSE)</f>
        <v>Wanqiang</v>
      </c>
      <c r="X506" s="184" t="str">
        <f t="shared" si="68"/>
        <v>9.15.2</v>
      </c>
      <c r="Y506" s="184">
        <f t="shared" si="69"/>
        <v>0</v>
      </c>
      <c r="Z506" s="184">
        <f t="shared" si="66"/>
        <v>0</v>
      </c>
      <c r="AA506" s="184">
        <f t="shared" si="70"/>
        <v>8</v>
      </c>
      <c r="AB506" s="184">
        <f t="shared" si="71"/>
        <v>0</v>
      </c>
      <c r="AC506" s="184">
        <f t="shared" si="72"/>
        <v>0</v>
      </c>
      <c r="AD506" s="184">
        <f t="shared" si="67"/>
        <v>0</v>
      </c>
      <c r="AE506" s="184">
        <f t="shared" si="73"/>
        <v>0</v>
      </c>
      <c r="AF506" s="186">
        <v>8.11</v>
      </c>
      <c r="AG506" s="187" t="str">
        <f t="shared" si="74"/>
        <v>2400348</v>
      </c>
      <c r="AH506" s="195" t="s">
        <v>185</v>
      </c>
      <c r="AI506" s="1" t="str">
        <f t="shared" si="75"/>
        <v>DIFF</v>
      </c>
    </row>
    <row r="507" spans="1:35" ht="26.25" customHeight="1" x14ac:dyDescent="0.25">
      <c r="A507" s="72" t="s">
        <v>193</v>
      </c>
      <c r="B507" s="74" t="s">
        <v>12571</v>
      </c>
      <c r="C507" s="74" t="s">
        <v>95</v>
      </c>
      <c r="D507" s="74" t="s">
        <v>1286</v>
      </c>
      <c r="E507" s="103" t="s">
        <v>9170</v>
      </c>
      <c r="F507" s="75" t="s">
        <v>14</v>
      </c>
      <c r="G507" s="75" t="s">
        <v>96</v>
      </c>
      <c r="H507" s="75" t="s">
        <v>11374</v>
      </c>
      <c r="I507" s="133" t="s">
        <v>222</v>
      </c>
      <c r="J507" s="77" t="s">
        <v>207</v>
      </c>
      <c r="K507" s="129">
        <v>1244</v>
      </c>
      <c r="L507" s="77"/>
      <c r="M507" s="129" t="s">
        <v>103</v>
      </c>
      <c r="N507" s="77" t="s">
        <v>11219</v>
      </c>
      <c r="O507" s="77" t="s">
        <v>386</v>
      </c>
      <c r="P507" s="77" t="s">
        <v>1276</v>
      </c>
      <c r="Q507" s="81" t="s">
        <v>12570</v>
      </c>
      <c r="R507" s="81" t="s">
        <v>14257</v>
      </c>
      <c r="S507" s="82" t="s">
        <v>213</v>
      </c>
      <c r="T507" s="77" t="s">
        <v>223</v>
      </c>
      <c r="U507" s="21"/>
      <c r="V507" s="21"/>
      <c r="W507" s="20" t="str">
        <f>VLOOKUP(TRIM(X507),X10:Y159,2,FALSE)</f>
        <v>Dario</v>
      </c>
      <c r="X507" s="184" t="str">
        <f t="shared" si="68"/>
        <v>9.8.2</v>
      </c>
      <c r="Y507" s="184">
        <f t="shared" si="69"/>
        <v>0</v>
      </c>
      <c r="Z507" s="184">
        <f t="shared" si="66"/>
        <v>0</v>
      </c>
      <c r="AA507" s="184">
        <f t="shared" si="70"/>
        <v>8</v>
      </c>
      <c r="AB507" s="184">
        <f t="shared" si="71"/>
        <v>0</v>
      </c>
      <c r="AC507" s="184">
        <f t="shared" si="72"/>
        <v>0</v>
      </c>
      <c r="AD507" s="184">
        <f t="shared" si="67"/>
        <v>0</v>
      </c>
      <c r="AE507" s="184">
        <f t="shared" si="73"/>
        <v>0</v>
      </c>
      <c r="AF507" s="186">
        <v>8.11</v>
      </c>
      <c r="AG507" s="187" t="str">
        <f t="shared" si="74"/>
        <v>2400349</v>
      </c>
      <c r="AH507" s="195" t="s">
        <v>185</v>
      </c>
      <c r="AI507" s="1" t="str">
        <f t="shared" si="75"/>
        <v>DIFF</v>
      </c>
    </row>
    <row r="508" spans="1:35" ht="26.25" customHeight="1" x14ac:dyDescent="0.25">
      <c r="A508" s="72" t="s">
        <v>193</v>
      </c>
      <c r="B508" s="74" t="s">
        <v>40</v>
      </c>
      <c r="C508" s="74" t="s">
        <v>95</v>
      </c>
      <c r="D508" s="74" t="s">
        <v>1026</v>
      </c>
      <c r="E508" s="103" t="s">
        <v>9171</v>
      </c>
      <c r="F508" s="75" t="s">
        <v>201</v>
      </c>
      <c r="G508" s="75" t="s">
        <v>96</v>
      </c>
      <c r="H508" s="75" t="s">
        <v>12573</v>
      </c>
      <c r="I508" s="133" t="s">
        <v>222</v>
      </c>
      <c r="J508" s="77"/>
      <c r="K508" s="129"/>
      <c r="L508" s="77"/>
      <c r="M508" s="129"/>
      <c r="N508" s="77"/>
      <c r="O508" s="77" t="s">
        <v>386</v>
      </c>
      <c r="P508" s="77" t="s">
        <v>1031</v>
      </c>
      <c r="Q508" s="81" t="s">
        <v>12572</v>
      </c>
      <c r="R508" s="81" t="s">
        <v>195</v>
      </c>
      <c r="S508" s="82" t="s">
        <v>195</v>
      </c>
      <c r="T508" s="77" t="s">
        <v>223</v>
      </c>
      <c r="U508" s="21"/>
      <c r="V508" s="21"/>
      <c r="W508" s="20" t="str">
        <f>VLOOKUP(TRIM(X508),X10:Y159,2,FALSE)</f>
        <v>Andy</v>
      </c>
      <c r="X508" s="184" t="str">
        <f t="shared" si="68"/>
        <v>8.27</v>
      </c>
      <c r="Y508" s="184">
        <f t="shared" si="69"/>
        <v>0</v>
      </c>
      <c r="Z508" s="184">
        <f t="shared" si="66"/>
        <v>0</v>
      </c>
      <c r="AA508" s="184">
        <f t="shared" si="70"/>
        <v>8</v>
      </c>
      <c r="AB508" s="184">
        <f t="shared" si="71"/>
        <v>0</v>
      </c>
      <c r="AC508" s="184">
        <f t="shared" si="72"/>
        <v>0</v>
      </c>
      <c r="AD508" s="184">
        <f t="shared" si="67"/>
        <v>0</v>
      </c>
      <c r="AE508" s="184">
        <f t="shared" si="73"/>
        <v>0</v>
      </c>
      <c r="AF508" s="186">
        <v>8.3000000000000007</v>
      </c>
      <c r="AG508" s="187" t="str">
        <f t="shared" si="74"/>
        <v>2400350</v>
      </c>
      <c r="AH508" s="195" t="s">
        <v>185</v>
      </c>
      <c r="AI508" s="1" t="str">
        <f t="shared" si="75"/>
        <v>DIFF</v>
      </c>
    </row>
    <row r="509" spans="1:35" ht="26.25" customHeight="1" x14ac:dyDescent="0.25">
      <c r="A509" s="72" t="s">
        <v>193</v>
      </c>
      <c r="B509" s="74" t="s">
        <v>12575</v>
      </c>
      <c r="C509" s="74" t="s">
        <v>95</v>
      </c>
      <c r="D509" s="74" t="s">
        <v>1026</v>
      </c>
      <c r="E509" s="103" t="s">
        <v>9172</v>
      </c>
      <c r="F509" s="75" t="s">
        <v>14</v>
      </c>
      <c r="G509" s="75" t="s">
        <v>96</v>
      </c>
      <c r="H509" s="75" t="s">
        <v>11375</v>
      </c>
      <c r="I509" s="133" t="s">
        <v>222</v>
      </c>
      <c r="J509" s="77" t="s">
        <v>203</v>
      </c>
      <c r="K509" s="129">
        <v>3762</v>
      </c>
      <c r="L509" s="77"/>
      <c r="M509" s="129" t="s">
        <v>103</v>
      </c>
      <c r="N509" s="77" t="s">
        <v>11219</v>
      </c>
      <c r="O509" s="77" t="s">
        <v>386</v>
      </c>
      <c r="P509" s="77" t="s">
        <v>1031</v>
      </c>
      <c r="Q509" s="81" t="s">
        <v>12574</v>
      </c>
      <c r="R509" s="81" t="s">
        <v>15121</v>
      </c>
      <c r="S509" s="82" t="s">
        <v>213</v>
      </c>
      <c r="T509" s="77" t="s">
        <v>223</v>
      </c>
      <c r="U509" s="21"/>
      <c r="V509" s="21"/>
      <c r="W509" s="20" t="str">
        <f>VLOOKUP(TRIM(X509),X10:Y159,2,FALSE)</f>
        <v>Andy</v>
      </c>
      <c r="X509" s="184" t="str">
        <f t="shared" si="68"/>
        <v>8.27</v>
      </c>
      <c r="Y509" s="184">
        <f t="shared" si="69"/>
        <v>0</v>
      </c>
      <c r="Z509" s="184">
        <f t="shared" si="66"/>
        <v>0</v>
      </c>
      <c r="AA509" s="184">
        <f t="shared" si="70"/>
        <v>8</v>
      </c>
      <c r="AB509" s="184">
        <f t="shared" si="71"/>
        <v>0</v>
      </c>
      <c r="AC509" s="184">
        <f t="shared" si="72"/>
        <v>0</v>
      </c>
      <c r="AD509" s="184">
        <f t="shared" si="67"/>
        <v>0</v>
      </c>
      <c r="AE509" s="184">
        <f t="shared" si="73"/>
        <v>0</v>
      </c>
      <c r="AF509" s="186">
        <v>8.3000000000000007</v>
      </c>
      <c r="AG509" s="187" t="str">
        <f t="shared" si="74"/>
        <v>2400351</v>
      </c>
      <c r="AH509" s="195" t="s">
        <v>1067</v>
      </c>
      <c r="AI509" s="1" t="str">
        <f t="shared" si="75"/>
        <v>DIFF</v>
      </c>
    </row>
    <row r="510" spans="1:35" ht="26.25" customHeight="1" x14ac:dyDescent="0.25">
      <c r="A510" s="72" t="s">
        <v>193</v>
      </c>
      <c r="B510" s="74" t="s">
        <v>40</v>
      </c>
      <c r="C510" s="74" t="s">
        <v>95</v>
      </c>
      <c r="D510" s="74" t="s">
        <v>10678</v>
      </c>
      <c r="E510" s="103" t="s">
        <v>9173</v>
      </c>
      <c r="F510" s="75" t="s">
        <v>1081</v>
      </c>
      <c r="G510" s="75" t="s">
        <v>96</v>
      </c>
      <c r="H510" s="75" t="s">
        <v>12577</v>
      </c>
      <c r="I510" s="133" t="s">
        <v>283</v>
      </c>
      <c r="J510" s="77" t="s">
        <v>11278</v>
      </c>
      <c r="K510" s="129"/>
      <c r="L510" s="77"/>
      <c r="M510" s="129"/>
      <c r="N510" s="77" t="s">
        <v>1465</v>
      </c>
      <c r="O510" s="77" t="s">
        <v>1386</v>
      </c>
      <c r="P510" s="77" t="s">
        <v>11279</v>
      </c>
      <c r="Q510" s="81" t="s">
        <v>12576</v>
      </c>
      <c r="R510" s="81" t="s">
        <v>15032</v>
      </c>
      <c r="S510" s="82" t="s">
        <v>213</v>
      </c>
      <c r="T510" s="77" t="s">
        <v>223</v>
      </c>
      <c r="U510" s="21"/>
      <c r="V510" s="21"/>
      <c r="W510" s="20" t="str">
        <f>VLOOKUP(TRIM(X510),X10:Y159,2,FALSE)</f>
        <v>Andy</v>
      </c>
      <c r="X510" s="184" t="str">
        <f t="shared" si="68"/>
        <v>19.13</v>
      </c>
      <c r="Y510" s="184">
        <f t="shared" si="69"/>
        <v>0</v>
      </c>
      <c r="Z510" s="184">
        <f t="shared" si="66"/>
        <v>0</v>
      </c>
      <c r="AA510" s="184">
        <f t="shared" si="70"/>
        <v>36</v>
      </c>
      <c r="AB510" s="184">
        <f t="shared" si="71"/>
        <v>0</v>
      </c>
      <c r="AC510" s="184">
        <f t="shared" si="72"/>
        <v>0</v>
      </c>
      <c r="AD510" s="184">
        <f t="shared" si="67"/>
        <v>0</v>
      </c>
      <c r="AE510" s="184">
        <f t="shared" si="73"/>
        <v>0</v>
      </c>
      <c r="AF510" s="186">
        <v>8.5</v>
      </c>
      <c r="AG510" s="187" t="str">
        <f t="shared" si="74"/>
        <v>2400352</v>
      </c>
      <c r="AH510" s="195" t="s">
        <v>1067</v>
      </c>
      <c r="AI510" s="1" t="str">
        <f t="shared" si="75"/>
        <v>DIFF</v>
      </c>
    </row>
    <row r="511" spans="1:35" ht="26.25" customHeight="1" x14ac:dyDescent="0.25">
      <c r="A511" s="72" t="s">
        <v>193</v>
      </c>
      <c r="B511" s="74" t="s">
        <v>40</v>
      </c>
      <c r="C511" s="74" t="s">
        <v>95</v>
      </c>
      <c r="D511" s="74" t="s">
        <v>10678</v>
      </c>
      <c r="E511" s="103" t="s">
        <v>9174</v>
      </c>
      <c r="F511" s="75" t="s">
        <v>1081</v>
      </c>
      <c r="G511" s="75" t="s">
        <v>96</v>
      </c>
      <c r="H511" s="75" t="s">
        <v>12579</v>
      </c>
      <c r="I511" s="133" t="s">
        <v>283</v>
      </c>
      <c r="J511" s="77" t="s">
        <v>11278</v>
      </c>
      <c r="K511" s="129"/>
      <c r="L511" s="77"/>
      <c r="M511" s="129"/>
      <c r="N511" s="77" t="s">
        <v>1465</v>
      </c>
      <c r="O511" s="77" t="s">
        <v>1386</v>
      </c>
      <c r="P511" s="77" t="s">
        <v>11279</v>
      </c>
      <c r="Q511" s="81" t="s">
        <v>12578</v>
      </c>
      <c r="R511" s="81" t="s">
        <v>14206</v>
      </c>
      <c r="S511" s="82" t="s">
        <v>209</v>
      </c>
      <c r="T511" s="77" t="s">
        <v>223</v>
      </c>
      <c r="U511" s="21"/>
      <c r="V511" s="21"/>
      <c r="W511" s="20" t="str">
        <f>VLOOKUP(TRIM(X511),X10:Y159,2,FALSE)</f>
        <v>Andy</v>
      </c>
      <c r="X511" s="184" t="str">
        <f t="shared" si="68"/>
        <v>19.13</v>
      </c>
      <c r="Y511" s="184">
        <f t="shared" si="69"/>
        <v>0</v>
      </c>
      <c r="Z511" s="184">
        <f t="shared" si="66"/>
        <v>0</v>
      </c>
      <c r="AA511" s="184">
        <f t="shared" si="70"/>
        <v>36</v>
      </c>
      <c r="AB511" s="184">
        <f t="shared" si="71"/>
        <v>0</v>
      </c>
      <c r="AC511" s="184">
        <f t="shared" si="72"/>
        <v>0</v>
      </c>
      <c r="AD511" s="184">
        <f t="shared" si="67"/>
        <v>0</v>
      </c>
      <c r="AE511" s="184">
        <f t="shared" si="73"/>
        <v>0</v>
      </c>
      <c r="AF511" s="186">
        <v>8.5</v>
      </c>
      <c r="AG511" s="187" t="str">
        <f t="shared" si="74"/>
        <v>2400353</v>
      </c>
      <c r="AH511" s="195" t="s">
        <v>1067</v>
      </c>
      <c r="AI511" s="1" t="str">
        <f t="shared" si="75"/>
        <v>DIFF</v>
      </c>
    </row>
    <row r="512" spans="1:35" ht="26.25" customHeight="1" x14ac:dyDescent="0.25">
      <c r="A512" s="72" t="s">
        <v>193</v>
      </c>
      <c r="B512" s="74" t="s">
        <v>40</v>
      </c>
      <c r="C512" s="74" t="s">
        <v>95</v>
      </c>
      <c r="D512" s="74" t="s">
        <v>2294</v>
      </c>
      <c r="E512" s="103" t="s">
        <v>9175</v>
      </c>
      <c r="F512" s="75" t="s">
        <v>1081</v>
      </c>
      <c r="G512" s="75" t="s">
        <v>96</v>
      </c>
      <c r="H512" s="75" t="s">
        <v>12581</v>
      </c>
      <c r="I512" s="133" t="s">
        <v>222</v>
      </c>
      <c r="J512" s="77" t="s">
        <v>2434</v>
      </c>
      <c r="K512" s="129"/>
      <c r="L512" s="77"/>
      <c r="M512" s="129"/>
      <c r="N512" s="77" t="s">
        <v>11223</v>
      </c>
      <c r="O512" s="77" t="s">
        <v>1386</v>
      </c>
      <c r="P512" s="77" t="s">
        <v>11376</v>
      </c>
      <c r="Q512" s="81" t="s">
        <v>12580</v>
      </c>
      <c r="R512" s="81" t="s">
        <v>14258</v>
      </c>
      <c r="S512" s="82" t="s">
        <v>213</v>
      </c>
      <c r="T512" s="77" t="s">
        <v>223</v>
      </c>
      <c r="U512" s="21"/>
      <c r="V512" s="21"/>
      <c r="W512" s="20" t="str">
        <f>VLOOKUP(TRIM(X512),X10:Y159,2,FALSE)</f>
        <v>Wanqiang</v>
      </c>
      <c r="X512" s="184" t="str">
        <f t="shared" si="68"/>
        <v>19.1</v>
      </c>
      <c r="Y512" s="184">
        <f t="shared" si="69"/>
        <v>0</v>
      </c>
      <c r="Z512" s="184">
        <f t="shared" si="66"/>
        <v>0</v>
      </c>
      <c r="AA512" s="184">
        <f t="shared" si="70"/>
        <v>8</v>
      </c>
      <c r="AB512" s="184">
        <f t="shared" si="71"/>
        <v>0</v>
      </c>
      <c r="AC512" s="184">
        <f t="shared" si="72"/>
        <v>0</v>
      </c>
      <c r="AD512" s="184">
        <f t="shared" si="67"/>
        <v>0</v>
      </c>
      <c r="AE512" s="184">
        <f t="shared" si="73"/>
        <v>0</v>
      </c>
      <c r="AF512" s="186">
        <v>8.5</v>
      </c>
      <c r="AG512" s="187" t="str">
        <f t="shared" si="74"/>
        <v>2400354</v>
      </c>
      <c r="AH512" s="195" t="s">
        <v>1072</v>
      </c>
      <c r="AI512" s="1" t="str">
        <f t="shared" si="75"/>
        <v>DIFF</v>
      </c>
    </row>
    <row r="513" spans="1:35" ht="26.25" customHeight="1" x14ac:dyDescent="0.25">
      <c r="A513" s="72" t="s">
        <v>193</v>
      </c>
      <c r="B513" s="74" t="s">
        <v>40</v>
      </c>
      <c r="C513" s="74" t="s">
        <v>95</v>
      </c>
      <c r="D513" s="74" t="s">
        <v>2301</v>
      </c>
      <c r="E513" s="103" t="s">
        <v>9176</v>
      </c>
      <c r="F513" s="75" t="s">
        <v>1765</v>
      </c>
      <c r="G513" s="75" t="s">
        <v>96</v>
      </c>
      <c r="H513" s="75" t="s">
        <v>2848</v>
      </c>
      <c r="I513" s="133" t="s">
        <v>222</v>
      </c>
      <c r="J513" s="77"/>
      <c r="K513" s="129"/>
      <c r="L513" s="77"/>
      <c r="M513" s="129"/>
      <c r="N513" s="77"/>
      <c r="O513" s="77" t="s">
        <v>1386</v>
      </c>
      <c r="P513" s="77"/>
      <c r="Q513" s="81" t="s">
        <v>2592</v>
      </c>
      <c r="R513" s="81" t="s">
        <v>197</v>
      </c>
      <c r="S513" s="82" t="s">
        <v>197</v>
      </c>
      <c r="T513" s="77" t="s">
        <v>223</v>
      </c>
      <c r="U513" s="21"/>
      <c r="V513" s="21"/>
      <c r="W513" s="20" t="str">
        <f>VLOOKUP(TRIM(X513),X10:Y159,2,FALSE)</f>
        <v>Andy</v>
      </c>
      <c r="X513" s="184" t="str">
        <f t="shared" si="68"/>
        <v>30.2</v>
      </c>
      <c r="Y513" s="184">
        <f t="shared" si="69"/>
        <v>0</v>
      </c>
      <c r="Z513" s="184">
        <f t="shared" si="66"/>
        <v>0</v>
      </c>
      <c r="AA513" s="184">
        <f t="shared" si="70"/>
        <v>8</v>
      </c>
      <c r="AB513" s="184">
        <f t="shared" si="71"/>
        <v>0</v>
      </c>
      <c r="AC513" s="184">
        <f t="shared" si="72"/>
        <v>0</v>
      </c>
      <c r="AD513" s="184">
        <f t="shared" si="67"/>
        <v>0</v>
      </c>
      <c r="AE513" s="184">
        <f t="shared" si="73"/>
        <v>0</v>
      </c>
      <c r="AF513" s="186">
        <v>8.3000000000000007</v>
      </c>
      <c r="AG513" s="187" t="str">
        <f t="shared" si="74"/>
        <v>2400355</v>
      </c>
      <c r="AH513" s="195" t="s">
        <v>1070</v>
      </c>
      <c r="AI513" s="1" t="str">
        <f t="shared" si="75"/>
        <v>DIFF</v>
      </c>
    </row>
    <row r="514" spans="1:35" ht="26.25" customHeight="1" x14ac:dyDescent="0.25">
      <c r="A514" s="72" t="s">
        <v>193</v>
      </c>
      <c r="B514" s="74" t="s">
        <v>40</v>
      </c>
      <c r="C514" s="74" t="s">
        <v>95</v>
      </c>
      <c r="D514" s="74" t="s">
        <v>2301</v>
      </c>
      <c r="E514" s="103" t="s">
        <v>9177</v>
      </c>
      <c r="F514" s="75" t="s">
        <v>1765</v>
      </c>
      <c r="G514" s="75" t="s">
        <v>96</v>
      </c>
      <c r="H514" s="75" t="s">
        <v>2849</v>
      </c>
      <c r="I514" s="133" t="s">
        <v>222</v>
      </c>
      <c r="J514" s="77"/>
      <c r="K514" s="129"/>
      <c r="L514" s="77"/>
      <c r="M514" s="129"/>
      <c r="N514" s="77"/>
      <c r="O514" s="77" t="s">
        <v>1386</v>
      </c>
      <c r="P514" s="77"/>
      <c r="Q514" s="81" t="s">
        <v>2593</v>
      </c>
      <c r="R514" s="81" t="s">
        <v>15169</v>
      </c>
      <c r="S514" s="82" t="s">
        <v>213</v>
      </c>
      <c r="T514" s="77" t="s">
        <v>223</v>
      </c>
      <c r="U514" s="21"/>
      <c r="V514" s="21"/>
      <c r="W514" s="20" t="str">
        <f>VLOOKUP(TRIM(X514),X10:Y159,2,FALSE)</f>
        <v>Andy</v>
      </c>
      <c r="X514" s="184" t="str">
        <f t="shared" si="68"/>
        <v>30.2</v>
      </c>
      <c r="Y514" s="184">
        <f t="shared" si="69"/>
        <v>0</v>
      </c>
      <c r="Z514" s="184">
        <f t="shared" si="66"/>
        <v>0</v>
      </c>
      <c r="AA514" s="184">
        <f t="shared" si="70"/>
        <v>8</v>
      </c>
      <c r="AB514" s="184">
        <f t="shared" si="71"/>
        <v>0</v>
      </c>
      <c r="AC514" s="184">
        <f t="shared" si="72"/>
        <v>0</v>
      </c>
      <c r="AD514" s="184">
        <f t="shared" si="67"/>
        <v>0</v>
      </c>
      <c r="AE514" s="184">
        <f t="shared" si="73"/>
        <v>0</v>
      </c>
      <c r="AF514" s="186">
        <v>8.8000000000000007</v>
      </c>
      <c r="AG514" s="187" t="str">
        <f t="shared" si="74"/>
        <v>2400356</v>
      </c>
      <c r="AH514" s="195" t="s">
        <v>1071</v>
      </c>
      <c r="AI514" s="1" t="str">
        <f t="shared" si="75"/>
        <v>DIFF</v>
      </c>
    </row>
    <row r="515" spans="1:35" ht="26.25" customHeight="1" x14ac:dyDescent="0.25">
      <c r="A515" s="72" t="s">
        <v>193</v>
      </c>
      <c r="B515" s="74" t="s">
        <v>12583</v>
      </c>
      <c r="C515" s="74" t="s">
        <v>95</v>
      </c>
      <c r="D515" s="74" t="s">
        <v>1290</v>
      </c>
      <c r="E515" s="103" t="s">
        <v>9178</v>
      </c>
      <c r="F515" s="75" t="s">
        <v>14</v>
      </c>
      <c r="G515" s="75" t="s">
        <v>96</v>
      </c>
      <c r="H515" s="75" t="s">
        <v>11377</v>
      </c>
      <c r="I515" s="133" t="s">
        <v>222</v>
      </c>
      <c r="J515" s="77" t="s">
        <v>102</v>
      </c>
      <c r="K515" s="129">
        <v>4679</v>
      </c>
      <c r="L515" s="77"/>
      <c r="M515" s="129" t="s">
        <v>103</v>
      </c>
      <c r="N515" s="77" t="s">
        <v>11219</v>
      </c>
      <c r="O515" s="77" t="s">
        <v>386</v>
      </c>
      <c r="P515" s="77" t="s">
        <v>1272</v>
      </c>
      <c r="Q515" s="81" t="s">
        <v>12582</v>
      </c>
      <c r="R515" s="81" t="s">
        <v>194</v>
      </c>
      <c r="S515" s="82" t="s">
        <v>401</v>
      </c>
      <c r="T515" s="77" t="s">
        <v>223</v>
      </c>
      <c r="U515" s="21"/>
      <c r="V515" s="21"/>
      <c r="W515" s="20" t="str">
        <f>VLOOKUP(TRIM(X515),X10:Y159,2,FALSE)</f>
        <v>Wanqiang</v>
      </c>
      <c r="X515" s="184" t="str">
        <f t="shared" si="68"/>
        <v>9.25.2</v>
      </c>
      <c r="Y515" s="184">
        <f t="shared" si="69"/>
        <v>1</v>
      </c>
      <c r="Z515" s="184">
        <f t="shared" si="66"/>
        <v>0</v>
      </c>
      <c r="AA515" s="184">
        <f t="shared" si="70"/>
        <v>8</v>
      </c>
      <c r="AB515" s="184">
        <f t="shared" si="71"/>
        <v>0</v>
      </c>
      <c r="AC515" s="184">
        <f t="shared" si="72"/>
        <v>0</v>
      </c>
      <c r="AD515" s="184">
        <f t="shared" si="67"/>
        <v>0</v>
      </c>
      <c r="AE515" s="184">
        <f t="shared" si="73"/>
        <v>0</v>
      </c>
      <c r="AF515" s="186">
        <v>8.5</v>
      </c>
      <c r="AG515" s="187" t="str">
        <f t="shared" si="74"/>
        <v>2400357</v>
      </c>
      <c r="AH515" s="195" t="s">
        <v>1056</v>
      </c>
      <c r="AI515" s="1" t="str">
        <f t="shared" si="75"/>
        <v>DIFF</v>
      </c>
    </row>
    <row r="516" spans="1:35" ht="26.25" customHeight="1" x14ac:dyDescent="0.25">
      <c r="A516" s="72" t="s">
        <v>193</v>
      </c>
      <c r="B516" s="74" t="s">
        <v>40</v>
      </c>
      <c r="C516" s="74" t="s">
        <v>95</v>
      </c>
      <c r="D516" s="74" t="s">
        <v>2296</v>
      </c>
      <c r="E516" s="103" t="s">
        <v>9179</v>
      </c>
      <c r="F516" s="75" t="s">
        <v>1081</v>
      </c>
      <c r="G516" s="75" t="s">
        <v>96</v>
      </c>
      <c r="H516" s="75" t="s">
        <v>6137</v>
      </c>
      <c r="I516" s="133" t="s">
        <v>5272</v>
      </c>
      <c r="J516" s="77" t="s">
        <v>2423</v>
      </c>
      <c r="K516" s="129"/>
      <c r="L516" s="77"/>
      <c r="M516" s="129"/>
      <c r="N516" s="77" t="s">
        <v>11223</v>
      </c>
      <c r="O516" s="77" t="s">
        <v>1386</v>
      </c>
      <c r="P516" s="77" t="s">
        <v>2424</v>
      </c>
      <c r="Q516" s="81" t="s">
        <v>2740</v>
      </c>
      <c r="R516" s="81" t="s">
        <v>14259</v>
      </c>
      <c r="S516" s="82" t="s">
        <v>195</v>
      </c>
      <c r="T516" s="77" t="s">
        <v>292</v>
      </c>
      <c r="U516" s="21"/>
      <c r="V516" s="21"/>
      <c r="W516" s="20" t="str">
        <f>VLOOKUP(TRIM(X516),X10:Y159,2,FALSE)</f>
        <v>Dario</v>
      </c>
      <c r="X516" s="184" t="str">
        <f t="shared" si="68"/>
        <v>19.3</v>
      </c>
      <c r="Y516" s="184">
        <f t="shared" si="69"/>
        <v>0</v>
      </c>
      <c r="Z516" s="184">
        <f t="shared" si="66"/>
        <v>0</v>
      </c>
      <c r="AA516" s="184">
        <f t="shared" si="70"/>
        <v>60</v>
      </c>
      <c r="AB516" s="184">
        <f t="shared" si="71"/>
        <v>0</v>
      </c>
      <c r="AC516" s="184">
        <f t="shared" si="72"/>
        <v>0</v>
      </c>
      <c r="AD516" s="184">
        <f t="shared" si="67"/>
        <v>0</v>
      </c>
      <c r="AE516" s="184">
        <f t="shared" si="73"/>
        <v>0</v>
      </c>
      <c r="AF516" s="186">
        <v>8.25</v>
      </c>
      <c r="AG516" s="187" t="str">
        <f t="shared" si="74"/>
        <v>2400358</v>
      </c>
      <c r="AH516" s="195" t="s">
        <v>1065</v>
      </c>
      <c r="AI516" s="1" t="str">
        <f t="shared" si="75"/>
        <v>DIFF</v>
      </c>
    </row>
    <row r="517" spans="1:35" ht="26.25" customHeight="1" x14ac:dyDescent="0.25">
      <c r="A517" s="72"/>
      <c r="B517" s="74" t="s">
        <v>40</v>
      </c>
      <c r="C517" s="74" t="s">
        <v>13</v>
      </c>
      <c r="D517" s="74" t="s">
        <v>91</v>
      </c>
      <c r="E517" s="103" t="s">
        <v>9180</v>
      </c>
      <c r="F517" s="75" t="s">
        <v>14</v>
      </c>
      <c r="G517" s="154" t="s">
        <v>96</v>
      </c>
      <c r="H517" s="154" t="s">
        <v>11378</v>
      </c>
      <c r="I517" s="155" t="s">
        <v>222</v>
      </c>
      <c r="J517" s="124" t="s">
        <v>373</v>
      </c>
      <c r="K517" s="125">
        <v>938</v>
      </c>
      <c r="L517" s="124" t="s">
        <v>50</v>
      </c>
      <c r="M517" s="125" t="s">
        <v>103</v>
      </c>
      <c r="N517" s="124" t="s">
        <v>11219</v>
      </c>
      <c r="O517" s="124" t="s">
        <v>386</v>
      </c>
      <c r="P517" s="124" t="s">
        <v>1438</v>
      </c>
      <c r="Q517" s="156" t="s">
        <v>11909</v>
      </c>
      <c r="R517" s="156" t="s">
        <v>204</v>
      </c>
      <c r="S517" s="126" t="s">
        <v>19</v>
      </c>
      <c r="T517" s="77" t="s">
        <v>223</v>
      </c>
      <c r="U517" s="21"/>
      <c r="V517" s="21"/>
      <c r="W517" s="20" t="str">
        <f>VLOOKUP(TRIM(X517),X10:Y159,2,FALSE)</f>
        <v>Withdrawn</v>
      </c>
      <c r="X517" s="184" t="str">
        <f t="shared" si="68"/>
        <v>99</v>
      </c>
      <c r="Y517" s="184">
        <f t="shared" si="69"/>
        <v>0</v>
      </c>
      <c r="Z517" s="184">
        <f t="shared" si="66"/>
        <v>0</v>
      </c>
      <c r="AA517" s="184">
        <f t="shared" si="70"/>
        <v>8</v>
      </c>
      <c r="AB517" s="184">
        <f t="shared" si="71"/>
        <v>0</v>
      </c>
      <c r="AC517" s="184">
        <f t="shared" si="72"/>
        <v>0</v>
      </c>
      <c r="AD517" s="184">
        <f t="shared" si="67"/>
        <v>0</v>
      </c>
      <c r="AE517" s="184">
        <f t="shared" si="73"/>
        <v>0</v>
      </c>
      <c r="AF517" s="186">
        <v>8.27</v>
      </c>
      <c r="AG517" s="187" t="str">
        <f t="shared" si="74"/>
        <v>2400359</v>
      </c>
      <c r="AH517" s="195" t="s">
        <v>1065</v>
      </c>
      <c r="AI517" s="1" t="str">
        <f t="shared" si="75"/>
        <v>DIFF</v>
      </c>
    </row>
    <row r="518" spans="1:35" ht="26.25" customHeight="1" x14ac:dyDescent="0.25">
      <c r="A518" s="72" t="s">
        <v>193</v>
      </c>
      <c r="B518" s="74" t="s">
        <v>40</v>
      </c>
      <c r="C518" s="74" t="s">
        <v>95</v>
      </c>
      <c r="D518" s="74" t="s">
        <v>1356</v>
      </c>
      <c r="E518" s="103" t="s">
        <v>9181</v>
      </c>
      <c r="F518" s="75" t="s">
        <v>201</v>
      </c>
      <c r="G518" s="75" t="s">
        <v>37</v>
      </c>
      <c r="H518" s="75" t="s">
        <v>12584</v>
      </c>
      <c r="I518" s="133" t="s">
        <v>222</v>
      </c>
      <c r="J518" s="77"/>
      <c r="K518" s="129"/>
      <c r="L518" s="77"/>
      <c r="M518" s="129"/>
      <c r="N518" s="77"/>
      <c r="O518" s="77"/>
      <c r="P518" s="77" t="s">
        <v>1438</v>
      </c>
      <c r="Q518" s="81" t="s">
        <v>11379</v>
      </c>
      <c r="R518" s="81" t="s">
        <v>195</v>
      </c>
      <c r="S518" s="82" t="s">
        <v>195</v>
      </c>
      <c r="T518" s="77" t="s">
        <v>223</v>
      </c>
      <c r="U518" s="21"/>
      <c r="V518" s="21"/>
      <c r="W518" s="20" t="str">
        <f>VLOOKUP(TRIM(X518),X10:Y159,2,FALSE)</f>
        <v>Wanqiang</v>
      </c>
      <c r="X518" s="184" t="str">
        <f t="shared" si="68"/>
        <v>9.23.2</v>
      </c>
      <c r="Y518" s="184">
        <f t="shared" si="69"/>
        <v>0</v>
      </c>
      <c r="Z518" s="184">
        <f t="shared" si="66"/>
        <v>0</v>
      </c>
      <c r="AA518" s="184">
        <f t="shared" si="70"/>
        <v>8</v>
      </c>
      <c r="AB518" s="184">
        <f t="shared" si="71"/>
        <v>0</v>
      </c>
      <c r="AC518" s="184">
        <f t="shared" si="72"/>
        <v>0</v>
      </c>
      <c r="AD518" s="184">
        <f t="shared" si="67"/>
        <v>0</v>
      </c>
      <c r="AE518" s="184">
        <f t="shared" si="73"/>
        <v>0</v>
      </c>
      <c r="AF518" s="186" t="s">
        <v>1001</v>
      </c>
      <c r="AG518" s="187" t="str">
        <f t="shared" si="74"/>
        <v>2400360</v>
      </c>
      <c r="AH518" s="195" t="s">
        <v>1065</v>
      </c>
      <c r="AI518" s="1" t="str">
        <f t="shared" si="75"/>
        <v>DIFF</v>
      </c>
    </row>
    <row r="519" spans="1:35" ht="26.25" customHeight="1" x14ac:dyDescent="0.25">
      <c r="A519" s="72" t="s">
        <v>193</v>
      </c>
      <c r="B519" s="74" t="s">
        <v>12586</v>
      </c>
      <c r="C519" s="74" t="s">
        <v>95</v>
      </c>
      <c r="D519" s="74" t="s">
        <v>1356</v>
      </c>
      <c r="E519" s="103" t="s">
        <v>9182</v>
      </c>
      <c r="F519" s="75" t="s">
        <v>14</v>
      </c>
      <c r="G519" s="75" t="s">
        <v>96</v>
      </c>
      <c r="H519" s="75" t="s">
        <v>5191</v>
      </c>
      <c r="I519" s="133" t="s">
        <v>11380</v>
      </c>
      <c r="J519" s="77" t="s">
        <v>373</v>
      </c>
      <c r="K519" s="129">
        <v>981</v>
      </c>
      <c r="L519" s="77" t="s">
        <v>52</v>
      </c>
      <c r="M519" s="129" t="s">
        <v>103</v>
      </c>
      <c r="N519" s="77" t="s">
        <v>11219</v>
      </c>
      <c r="O519" s="77" t="s">
        <v>386</v>
      </c>
      <c r="P519" s="77" t="s">
        <v>1438</v>
      </c>
      <c r="Q519" s="81" t="s">
        <v>12585</v>
      </c>
      <c r="R519" s="81" t="s">
        <v>14260</v>
      </c>
      <c r="S519" s="82" t="s">
        <v>197</v>
      </c>
      <c r="T519" s="77" t="s">
        <v>223</v>
      </c>
      <c r="U519" s="21"/>
      <c r="V519" s="21"/>
      <c r="W519" s="20" t="str">
        <f>VLOOKUP(TRIM(X519),X10:Y159,2,FALSE)</f>
        <v>Wanqiang</v>
      </c>
      <c r="X519" s="184" t="str">
        <f t="shared" si="68"/>
        <v>9.23.2</v>
      </c>
      <c r="Y519" s="184">
        <f t="shared" si="69"/>
        <v>0</v>
      </c>
      <c r="Z519" s="184">
        <f t="shared" si="66"/>
        <v>0</v>
      </c>
      <c r="AA519" s="184">
        <f t="shared" si="70"/>
        <v>16</v>
      </c>
      <c r="AB519" s="184">
        <f t="shared" si="71"/>
        <v>0</v>
      </c>
      <c r="AC519" s="184">
        <f t="shared" si="72"/>
        <v>0</v>
      </c>
      <c r="AD519" s="184">
        <f t="shared" si="67"/>
        <v>0</v>
      </c>
      <c r="AE519" s="184">
        <f t="shared" si="73"/>
        <v>0</v>
      </c>
      <c r="AF519" s="186">
        <v>8.1999999999999993</v>
      </c>
      <c r="AG519" s="187" t="str">
        <f t="shared" si="74"/>
        <v>2400361</v>
      </c>
      <c r="AH519" s="195" t="s">
        <v>1066</v>
      </c>
      <c r="AI519" s="1" t="str">
        <f t="shared" si="75"/>
        <v>DIFF</v>
      </c>
    </row>
    <row r="520" spans="1:35" ht="26.25" customHeight="1" x14ac:dyDescent="0.25">
      <c r="A520" s="72" t="s">
        <v>193</v>
      </c>
      <c r="B520" s="74" t="s">
        <v>13851</v>
      </c>
      <c r="C520" s="74" t="s">
        <v>95</v>
      </c>
      <c r="D520" s="74" t="s">
        <v>1353</v>
      </c>
      <c r="E520" s="103" t="s">
        <v>9183</v>
      </c>
      <c r="F520" s="75" t="s">
        <v>14</v>
      </c>
      <c r="G520" s="75" t="s">
        <v>96</v>
      </c>
      <c r="H520" s="75" t="s">
        <v>12588</v>
      </c>
      <c r="I520" s="133" t="s">
        <v>222</v>
      </c>
      <c r="J520" s="77" t="s">
        <v>102</v>
      </c>
      <c r="K520" s="129">
        <v>4680</v>
      </c>
      <c r="L520" s="77"/>
      <c r="M520" s="129" t="s">
        <v>103</v>
      </c>
      <c r="N520" s="77" t="s">
        <v>11219</v>
      </c>
      <c r="O520" s="77" t="s">
        <v>386</v>
      </c>
      <c r="P520" s="77" t="s">
        <v>1441</v>
      </c>
      <c r="Q520" s="81" t="s">
        <v>12587</v>
      </c>
      <c r="R520" s="81" t="s">
        <v>15033</v>
      </c>
      <c r="S520" s="82" t="s">
        <v>213</v>
      </c>
      <c r="T520" s="77" t="s">
        <v>223</v>
      </c>
      <c r="U520" s="21"/>
      <c r="V520" s="21"/>
      <c r="W520" s="20" t="str">
        <f>VLOOKUP(TRIM(X520),X10:Y159,2,FALSE)</f>
        <v>Dario</v>
      </c>
      <c r="X520" s="184" t="str">
        <f t="shared" si="68"/>
        <v>9.16.2</v>
      </c>
      <c r="Y520" s="184">
        <f t="shared" si="69"/>
        <v>0</v>
      </c>
      <c r="Z520" s="184">
        <f t="shared" si="66"/>
        <v>0</v>
      </c>
      <c r="AA520" s="184">
        <f t="shared" si="70"/>
        <v>8</v>
      </c>
      <c r="AB520" s="184">
        <f t="shared" si="71"/>
        <v>0</v>
      </c>
      <c r="AC520" s="184">
        <f t="shared" si="72"/>
        <v>0</v>
      </c>
      <c r="AD520" s="184">
        <f t="shared" si="67"/>
        <v>0</v>
      </c>
      <c r="AE520" s="184">
        <f t="shared" si="73"/>
        <v>0</v>
      </c>
      <c r="AF520" s="186">
        <v>8.5</v>
      </c>
      <c r="AG520" s="187" t="str">
        <f t="shared" si="74"/>
        <v>2400362</v>
      </c>
      <c r="AH520" s="195" t="s">
        <v>1066</v>
      </c>
      <c r="AI520" s="1" t="str">
        <f t="shared" si="75"/>
        <v>DIFF</v>
      </c>
    </row>
    <row r="521" spans="1:35" ht="26.25" customHeight="1" x14ac:dyDescent="0.25">
      <c r="A521" s="72" t="s">
        <v>193</v>
      </c>
      <c r="B521" s="74" t="s">
        <v>12589</v>
      </c>
      <c r="C521" s="74" t="s">
        <v>95</v>
      </c>
      <c r="D521" s="74" t="s">
        <v>1356</v>
      </c>
      <c r="E521" s="103" t="s">
        <v>9184</v>
      </c>
      <c r="F521" s="75" t="s">
        <v>12</v>
      </c>
      <c r="G521" s="75" t="s">
        <v>96</v>
      </c>
      <c r="H521" s="75" t="s">
        <v>11381</v>
      </c>
      <c r="I521" s="133" t="s">
        <v>222</v>
      </c>
      <c r="J521" s="77"/>
      <c r="K521" s="129"/>
      <c r="L521" s="77"/>
      <c r="M521" s="129"/>
      <c r="N521" s="77"/>
      <c r="O521" s="77" t="s">
        <v>386</v>
      </c>
      <c r="P521" s="77" t="s">
        <v>1438</v>
      </c>
      <c r="Q521" s="81" t="s">
        <v>11382</v>
      </c>
      <c r="R521" s="81" t="s">
        <v>14261</v>
      </c>
      <c r="S521" s="82" t="s">
        <v>195</v>
      </c>
      <c r="T521" s="77" t="s">
        <v>223</v>
      </c>
      <c r="U521" s="21"/>
      <c r="V521" s="21"/>
      <c r="W521" s="20" t="str">
        <f>VLOOKUP(TRIM(X521),X10:Y159,2,FALSE)</f>
        <v>Wanqiang</v>
      </c>
      <c r="X521" s="184" t="str">
        <f t="shared" si="68"/>
        <v>9.23.2</v>
      </c>
      <c r="Y521" s="184">
        <f t="shared" si="69"/>
        <v>0</v>
      </c>
      <c r="Z521" s="184">
        <f t="shared" si="66"/>
        <v>0</v>
      </c>
      <c r="AA521" s="184">
        <f t="shared" si="70"/>
        <v>8</v>
      </c>
      <c r="AB521" s="184">
        <f t="shared" si="71"/>
        <v>0</v>
      </c>
      <c r="AC521" s="184">
        <f t="shared" si="72"/>
        <v>0</v>
      </c>
      <c r="AD521" s="184">
        <f t="shared" si="67"/>
        <v>0</v>
      </c>
      <c r="AE521" s="184">
        <f t="shared" si="73"/>
        <v>0</v>
      </c>
      <c r="AF521" s="186">
        <v>8.1</v>
      </c>
      <c r="AG521" s="187" t="str">
        <f t="shared" si="74"/>
        <v>2400363</v>
      </c>
      <c r="AH521" s="195" t="s">
        <v>1066</v>
      </c>
      <c r="AI521" s="1" t="str">
        <f t="shared" si="75"/>
        <v>DIFF</v>
      </c>
    </row>
    <row r="522" spans="1:35" ht="26.25" customHeight="1" x14ac:dyDescent="0.25">
      <c r="A522" s="72" t="s">
        <v>193</v>
      </c>
      <c r="B522" s="74" t="s">
        <v>40</v>
      </c>
      <c r="C522" s="74" t="s">
        <v>95</v>
      </c>
      <c r="D522" s="74" t="s">
        <v>2294</v>
      </c>
      <c r="E522" s="103" t="s">
        <v>9185</v>
      </c>
      <c r="F522" s="75" t="s">
        <v>1081</v>
      </c>
      <c r="G522" s="75" t="s">
        <v>96</v>
      </c>
      <c r="H522" s="75" t="s">
        <v>13853</v>
      </c>
      <c r="I522" s="133" t="s">
        <v>11236</v>
      </c>
      <c r="J522" s="77" t="s">
        <v>2434</v>
      </c>
      <c r="K522" s="129"/>
      <c r="L522" s="77"/>
      <c r="M522" s="129"/>
      <c r="N522" s="77" t="s">
        <v>11223</v>
      </c>
      <c r="O522" s="77" t="s">
        <v>1386</v>
      </c>
      <c r="P522" s="77" t="s">
        <v>11231</v>
      </c>
      <c r="Q522" s="81" t="s">
        <v>13852</v>
      </c>
      <c r="R522" s="81" t="s">
        <v>195</v>
      </c>
      <c r="S522" s="82" t="s">
        <v>195</v>
      </c>
      <c r="T522" s="77" t="s">
        <v>11237</v>
      </c>
      <c r="U522" s="21"/>
      <c r="V522" s="21"/>
      <c r="W522" s="20" t="str">
        <f>VLOOKUP(TRIM(X522),X10:Y159,2,FALSE)</f>
        <v>Wanqiang</v>
      </c>
      <c r="X522" s="184" t="str">
        <f t="shared" si="68"/>
        <v>19.1</v>
      </c>
      <c r="Y522" s="184">
        <f t="shared" si="69"/>
        <v>0</v>
      </c>
      <c r="Z522" s="184">
        <f t="shared" si="66"/>
        <v>0</v>
      </c>
      <c r="AA522" s="184">
        <f t="shared" si="70"/>
        <v>22</v>
      </c>
      <c r="AB522" s="184">
        <f t="shared" si="71"/>
        <v>0</v>
      </c>
      <c r="AC522" s="184">
        <f t="shared" si="72"/>
        <v>0</v>
      </c>
      <c r="AD522" s="184">
        <f t="shared" si="67"/>
        <v>0</v>
      </c>
      <c r="AE522" s="184">
        <f t="shared" si="73"/>
        <v>0</v>
      </c>
      <c r="AF522" s="186">
        <v>8.1</v>
      </c>
      <c r="AG522" s="187" t="str">
        <f t="shared" si="74"/>
        <v>2400364</v>
      </c>
      <c r="AH522" s="195" t="s">
        <v>1070</v>
      </c>
      <c r="AI522" s="1" t="str">
        <f t="shared" si="75"/>
        <v>DIFF</v>
      </c>
    </row>
    <row r="523" spans="1:35" ht="26.25" customHeight="1" x14ac:dyDescent="0.25">
      <c r="A523" s="72" t="s">
        <v>193</v>
      </c>
      <c r="B523" s="74" t="s">
        <v>40</v>
      </c>
      <c r="C523" s="74" t="s">
        <v>95</v>
      </c>
      <c r="D523" s="74" t="s">
        <v>2294</v>
      </c>
      <c r="E523" s="103" t="s">
        <v>9186</v>
      </c>
      <c r="F523" s="75" t="s">
        <v>1081</v>
      </c>
      <c r="G523" s="75" t="s">
        <v>96</v>
      </c>
      <c r="H523" s="75" t="s">
        <v>13854</v>
      </c>
      <c r="I523" s="133" t="s">
        <v>11236</v>
      </c>
      <c r="J523" s="77" t="s">
        <v>2434</v>
      </c>
      <c r="K523" s="129"/>
      <c r="L523" s="77"/>
      <c r="M523" s="129"/>
      <c r="N523" s="77" t="s">
        <v>11223</v>
      </c>
      <c r="O523" s="77" t="s">
        <v>1386</v>
      </c>
      <c r="P523" s="77" t="s">
        <v>11231</v>
      </c>
      <c r="Q523" s="81" t="s">
        <v>13852</v>
      </c>
      <c r="R523" s="81" t="s">
        <v>14262</v>
      </c>
      <c r="S523" s="82" t="s">
        <v>195</v>
      </c>
      <c r="T523" s="77" t="s">
        <v>11237</v>
      </c>
      <c r="U523" s="21"/>
      <c r="V523" s="21"/>
      <c r="W523" s="20" t="str">
        <f>VLOOKUP(TRIM(X523),X10:Y159,2,FALSE)</f>
        <v>Wanqiang</v>
      </c>
      <c r="X523" s="184" t="str">
        <f t="shared" si="68"/>
        <v>19.1</v>
      </c>
      <c r="Y523" s="184">
        <f t="shared" si="69"/>
        <v>0</v>
      </c>
      <c r="Z523" s="184">
        <f t="shared" si="66"/>
        <v>0</v>
      </c>
      <c r="AA523" s="184">
        <f t="shared" si="70"/>
        <v>22</v>
      </c>
      <c r="AB523" s="184">
        <f t="shared" si="71"/>
        <v>0</v>
      </c>
      <c r="AC523" s="184">
        <f t="shared" si="72"/>
        <v>0</v>
      </c>
      <c r="AD523" s="184">
        <f t="shared" si="67"/>
        <v>0</v>
      </c>
      <c r="AE523" s="184">
        <f t="shared" si="73"/>
        <v>0</v>
      </c>
      <c r="AF523" s="186">
        <v>8.1</v>
      </c>
      <c r="AG523" s="187" t="str">
        <f t="shared" si="74"/>
        <v>2400365</v>
      </c>
      <c r="AH523" s="195" t="s">
        <v>1060</v>
      </c>
      <c r="AI523" s="1" t="str">
        <f t="shared" si="75"/>
        <v>DIFF</v>
      </c>
    </row>
    <row r="524" spans="1:35" ht="26.25" customHeight="1" x14ac:dyDescent="0.25">
      <c r="A524" s="72" t="s">
        <v>193</v>
      </c>
      <c r="B524" s="74" t="s">
        <v>5938</v>
      </c>
      <c r="C524" s="74" t="s">
        <v>95</v>
      </c>
      <c r="D524" s="74" t="s">
        <v>1351</v>
      </c>
      <c r="E524" s="103" t="s">
        <v>9187</v>
      </c>
      <c r="F524" s="75" t="s">
        <v>14</v>
      </c>
      <c r="G524" s="75" t="s">
        <v>96</v>
      </c>
      <c r="H524" s="75" t="s">
        <v>5141</v>
      </c>
      <c r="I524" s="133" t="s">
        <v>222</v>
      </c>
      <c r="J524" s="77" t="s">
        <v>199</v>
      </c>
      <c r="K524" s="129">
        <v>5081</v>
      </c>
      <c r="L524" s="77" t="s">
        <v>48</v>
      </c>
      <c r="M524" s="129" t="s">
        <v>103</v>
      </c>
      <c r="N524" s="77" t="s">
        <v>11219</v>
      </c>
      <c r="O524" s="77" t="s">
        <v>386</v>
      </c>
      <c r="P524" s="77" t="s">
        <v>1449</v>
      </c>
      <c r="Q524" s="81" t="s">
        <v>5937</v>
      </c>
      <c r="R524" s="81" t="s">
        <v>14263</v>
      </c>
      <c r="S524" s="82" t="s">
        <v>213</v>
      </c>
      <c r="T524" s="77" t="s">
        <v>223</v>
      </c>
      <c r="U524" s="21"/>
      <c r="V524" s="21"/>
      <c r="W524" s="20" t="str">
        <f>VLOOKUP(TRIM(X524),X10:Y159,2,FALSE)</f>
        <v>Dario</v>
      </c>
      <c r="X524" s="184" t="str">
        <f t="shared" si="68"/>
        <v>9.12.2</v>
      </c>
      <c r="Y524" s="184">
        <f t="shared" si="69"/>
        <v>0</v>
      </c>
      <c r="Z524" s="184">
        <f t="shared" si="66"/>
        <v>0</v>
      </c>
      <c r="AA524" s="184">
        <f t="shared" si="70"/>
        <v>8</v>
      </c>
      <c r="AB524" s="184">
        <f t="shared" si="71"/>
        <v>0</v>
      </c>
      <c r="AC524" s="184">
        <f t="shared" si="72"/>
        <v>0</v>
      </c>
      <c r="AD524" s="184">
        <f t="shared" si="67"/>
        <v>0</v>
      </c>
      <c r="AE524" s="184">
        <f t="shared" si="73"/>
        <v>0</v>
      </c>
      <c r="AF524" s="186">
        <v>99</v>
      </c>
      <c r="AG524" s="187" t="str">
        <f t="shared" si="74"/>
        <v>2400366</v>
      </c>
      <c r="AH524" s="195" t="s">
        <v>1066</v>
      </c>
      <c r="AI524" s="1" t="str">
        <f t="shared" si="75"/>
        <v>DIFF</v>
      </c>
    </row>
    <row r="525" spans="1:35" ht="26.25" customHeight="1" x14ac:dyDescent="0.25">
      <c r="A525" s="72" t="s">
        <v>193</v>
      </c>
      <c r="B525" s="74" t="s">
        <v>12590</v>
      </c>
      <c r="C525" s="74" t="s">
        <v>95</v>
      </c>
      <c r="D525" s="74" t="s">
        <v>1351</v>
      </c>
      <c r="E525" s="103" t="s">
        <v>9188</v>
      </c>
      <c r="F525" s="75" t="s">
        <v>14</v>
      </c>
      <c r="G525" s="75" t="s">
        <v>96</v>
      </c>
      <c r="H525" s="75" t="s">
        <v>5143</v>
      </c>
      <c r="I525" s="133" t="s">
        <v>11383</v>
      </c>
      <c r="J525" s="77" t="s">
        <v>199</v>
      </c>
      <c r="K525" s="129">
        <v>5082</v>
      </c>
      <c r="L525" s="77" t="s">
        <v>50</v>
      </c>
      <c r="M525" s="129" t="s">
        <v>103</v>
      </c>
      <c r="N525" s="77" t="s">
        <v>11219</v>
      </c>
      <c r="O525" s="77" t="s">
        <v>386</v>
      </c>
      <c r="P525" s="77" t="s">
        <v>1449</v>
      </c>
      <c r="Q525" s="81" t="s">
        <v>8492</v>
      </c>
      <c r="R525" s="81" t="s">
        <v>14264</v>
      </c>
      <c r="S525" s="82" t="s">
        <v>213</v>
      </c>
      <c r="T525" s="77" t="s">
        <v>223</v>
      </c>
      <c r="U525" s="21"/>
      <c r="V525" s="21"/>
      <c r="W525" s="20" t="str">
        <f>VLOOKUP(TRIM(X525),X10:Y159,2,FALSE)</f>
        <v>Dario</v>
      </c>
      <c r="X525" s="184" t="str">
        <f t="shared" si="68"/>
        <v>9.12.2</v>
      </c>
      <c r="Y525" s="184">
        <f t="shared" si="69"/>
        <v>0</v>
      </c>
      <c r="Z525" s="184">
        <f t="shared" si="66"/>
        <v>0</v>
      </c>
      <c r="AA525" s="184">
        <f t="shared" si="70"/>
        <v>44</v>
      </c>
      <c r="AB525" s="184">
        <f t="shared" si="71"/>
        <v>0</v>
      </c>
      <c r="AC525" s="184">
        <f t="shared" si="72"/>
        <v>0</v>
      </c>
      <c r="AD525" s="184">
        <f t="shared" si="67"/>
        <v>0</v>
      </c>
      <c r="AE525" s="184">
        <f t="shared" si="73"/>
        <v>0</v>
      </c>
      <c r="AF525" s="186">
        <v>8.5</v>
      </c>
      <c r="AG525" s="187" t="str">
        <f t="shared" si="74"/>
        <v>2400367</v>
      </c>
      <c r="AH525" s="195" t="s">
        <v>1066</v>
      </c>
      <c r="AI525" s="1" t="str">
        <f t="shared" si="75"/>
        <v>DIFF</v>
      </c>
    </row>
    <row r="526" spans="1:35" ht="26.25" customHeight="1" x14ac:dyDescent="0.25">
      <c r="A526" s="72" t="s">
        <v>193</v>
      </c>
      <c r="B526" s="74" t="s">
        <v>12591</v>
      </c>
      <c r="C526" s="74" t="s">
        <v>95</v>
      </c>
      <c r="D526" s="74" t="s">
        <v>1351</v>
      </c>
      <c r="E526" s="103" t="s">
        <v>9189</v>
      </c>
      <c r="F526" s="75" t="s">
        <v>12</v>
      </c>
      <c r="G526" s="75" t="s">
        <v>96</v>
      </c>
      <c r="H526" s="75" t="s">
        <v>5144</v>
      </c>
      <c r="I526" s="133" t="s">
        <v>222</v>
      </c>
      <c r="J526" s="77"/>
      <c r="K526" s="129"/>
      <c r="L526" s="77"/>
      <c r="M526" s="129"/>
      <c r="N526" s="77"/>
      <c r="O526" s="77" t="s">
        <v>386</v>
      </c>
      <c r="P526" s="77" t="s">
        <v>1449</v>
      </c>
      <c r="Q526" s="81" t="s">
        <v>5145</v>
      </c>
      <c r="R526" s="81" t="s">
        <v>14265</v>
      </c>
      <c r="S526" s="82" t="s">
        <v>213</v>
      </c>
      <c r="T526" s="77" t="s">
        <v>223</v>
      </c>
      <c r="U526" s="21"/>
      <c r="V526" s="21"/>
      <c r="W526" s="20" t="str">
        <f>VLOOKUP(TRIM(X526),X10:Y159,2,FALSE)</f>
        <v>Dario</v>
      </c>
      <c r="X526" s="184" t="str">
        <f t="shared" si="68"/>
        <v>9.12.2</v>
      </c>
      <c r="Y526" s="184">
        <f t="shared" si="69"/>
        <v>0</v>
      </c>
      <c r="Z526" s="184">
        <f t="shared" si="66"/>
        <v>0</v>
      </c>
      <c r="AA526" s="184">
        <f t="shared" si="70"/>
        <v>8</v>
      </c>
      <c r="AB526" s="184">
        <f t="shared" si="71"/>
        <v>0</v>
      </c>
      <c r="AC526" s="184">
        <f t="shared" si="72"/>
        <v>0</v>
      </c>
      <c r="AD526" s="184">
        <f t="shared" si="67"/>
        <v>0</v>
      </c>
      <c r="AE526" s="184">
        <f t="shared" si="73"/>
        <v>0</v>
      </c>
      <c r="AF526" s="186">
        <v>8.1</v>
      </c>
      <c r="AG526" s="187" t="str">
        <f t="shared" si="74"/>
        <v>2400368</v>
      </c>
      <c r="AH526" s="195" t="s">
        <v>1066</v>
      </c>
      <c r="AI526" s="1" t="str">
        <f t="shared" si="75"/>
        <v>DIFF</v>
      </c>
    </row>
    <row r="527" spans="1:35" ht="26.25" customHeight="1" x14ac:dyDescent="0.25">
      <c r="A527" s="72" t="s">
        <v>193</v>
      </c>
      <c r="B527" s="74" t="s">
        <v>40</v>
      </c>
      <c r="C527" s="74" t="s">
        <v>95</v>
      </c>
      <c r="D527" s="74" t="s">
        <v>1351</v>
      </c>
      <c r="E527" s="103" t="s">
        <v>9190</v>
      </c>
      <c r="F527" s="75" t="s">
        <v>201</v>
      </c>
      <c r="G527" s="75" t="s">
        <v>231</v>
      </c>
      <c r="H527" s="75" t="s">
        <v>12592</v>
      </c>
      <c r="I527" s="133" t="s">
        <v>222</v>
      </c>
      <c r="J527" s="77"/>
      <c r="K527" s="129"/>
      <c r="L527" s="77"/>
      <c r="M527" s="129"/>
      <c r="N527" s="77"/>
      <c r="O527" s="77" t="s">
        <v>386</v>
      </c>
      <c r="P527" s="77" t="s">
        <v>1449</v>
      </c>
      <c r="Q527" s="81" t="s">
        <v>5142</v>
      </c>
      <c r="R527" s="81" t="s">
        <v>195</v>
      </c>
      <c r="S527" s="82" t="s">
        <v>195</v>
      </c>
      <c r="T527" s="77" t="s">
        <v>223</v>
      </c>
      <c r="U527" s="21"/>
      <c r="V527" s="21"/>
      <c r="W527" s="20" t="str">
        <f>VLOOKUP(TRIM(X527),X10:Y159,2,FALSE)</f>
        <v>Dario</v>
      </c>
      <c r="X527" s="184" t="str">
        <f t="shared" si="68"/>
        <v>9.12.2</v>
      </c>
      <c r="Y527" s="184">
        <f t="shared" si="69"/>
        <v>0</v>
      </c>
      <c r="Z527" s="184">
        <f t="shared" si="66"/>
        <v>0</v>
      </c>
      <c r="AA527" s="184">
        <f t="shared" si="70"/>
        <v>8</v>
      </c>
      <c r="AB527" s="184">
        <f t="shared" si="71"/>
        <v>0</v>
      </c>
      <c r="AC527" s="184">
        <f t="shared" si="72"/>
        <v>0</v>
      </c>
      <c r="AD527" s="184">
        <f t="shared" si="67"/>
        <v>0</v>
      </c>
      <c r="AE527" s="184">
        <f t="shared" si="73"/>
        <v>0</v>
      </c>
      <c r="AF527" s="186">
        <v>8.5</v>
      </c>
      <c r="AG527" s="187" t="str">
        <f t="shared" si="74"/>
        <v>2400369</v>
      </c>
      <c r="AH527" s="195" t="s">
        <v>1066</v>
      </c>
      <c r="AI527" s="1" t="str">
        <f t="shared" si="75"/>
        <v>DIFF</v>
      </c>
    </row>
    <row r="528" spans="1:35" ht="26.25" customHeight="1" x14ac:dyDescent="0.25">
      <c r="A528" s="72" t="s">
        <v>193</v>
      </c>
      <c r="B528" s="74" t="s">
        <v>12594</v>
      </c>
      <c r="C528" s="74" t="s">
        <v>95</v>
      </c>
      <c r="D528" s="74" t="s">
        <v>1351</v>
      </c>
      <c r="E528" s="103" t="s">
        <v>9191</v>
      </c>
      <c r="F528" s="75" t="s">
        <v>14</v>
      </c>
      <c r="G528" s="75" t="s">
        <v>96</v>
      </c>
      <c r="H528" s="75" t="s">
        <v>11384</v>
      </c>
      <c r="I528" s="133" t="s">
        <v>222</v>
      </c>
      <c r="J528" s="77" t="s">
        <v>102</v>
      </c>
      <c r="K528" s="129">
        <v>4681</v>
      </c>
      <c r="L528" s="77"/>
      <c r="M528" s="129" t="s">
        <v>103</v>
      </c>
      <c r="N528" s="77" t="s">
        <v>11219</v>
      </c>
      <c r="O528" s="77" t="s">
        <v>386</v>
      </c>
      <c r="P528" s="77" t="s">
        <v>1449</v>
      </c>
      <c r="Q528" s="81" t="s">
        <v>12593</v>
      </c>
      <c r="R528" s="81" t="s">
        <v>14266</v>
      </c>
      <c r="S528" s="82" t="s">
        <v>213</v>
      </c>
      <c r="T528" s="77" t="s">
        <v>223</v>
      </c>
      <c r="U528" s="21"/>
      <c r="V528" s="21"/>
      <c r="W528" s="20" t="str">
        <f>VLOOKUP(TRIM(X528),X10:Y159,2,FALSE)</f>
        <v>Dario</v>
      </c>
      <c r="X528" s="184" t="str">
        <f t="shared" si="68"/>
        <v>9.12.2</v>
      </c>
      <c r="Y528" s="184">
        <f t="shared" si="69"/>
        <v>0</v>
      </c>
      <c r="Z528" s="184">
        <f t="shared" si="66"/>
        <v>0</v>
      </c>
      <c r="AA528" s="184">
        <f t="shared" si="70"/>
        <v>8</v>
      </c>
      <c r="AB528" s="184">
        <f t="shared" si="71"/>
        <v>0</v>
      </c>
      <c r="AC528" s="184">
        <f t="shared" si="72"/>
        <v>0</v>
      </c>
      <c r="AD528" s="184">
        <f t="shared" si="67"/>
        <v>0</v>
      </c>
      <c r="AE528" s="184">
        <f t="shared" si="73"/>
        <v>0</v>
      </c>
      <c r="AF528" s="186">
        <v>8.3000000000000007</v>
      </c>
      <c r="AG528" s="187" t="str">
        <f t="shared" si="74"/>
        <v>2400370</v>
      </c>
      <c r="AH528" s="195" t="s">
        <v>1062</v>
      </c>
      <c r="AI528" s="1" t="str">
        <f t="shared" si="75"/>
        <v>DIFF</v>
      </c>
    </row>
    <row r="529" spans="1:35" ht="26.25" customHeight="1" x14ac:dyDescent="0.25">
      <c r="A529" s="72" t="s">
        <v>193</v>
      </c>
      <c r="B529" s="74" t="s">
        <v>1664</v>
      </c>
      <c r="C529" s="74" t="s">
        <v>95</v>
      </c>
      <c r="D529" s="74" t="s">
        <v>1351</v>
      </c>
      <c r="E529" s="103" t="s">
        <v>9192</v>
      </c>
      <c r="F529" s="75" t="s">
        <v>14</v>
      </c>
      <c r="G529" s="75" t="s">
        <v>96</v>
      </c>
      <c r="H529" s="75" t="s">
        <v>11385</v>
      </c>
      <c r="I529" s="133" t="s">
        <v>222</v>
      </c>
      <c r="J529" s="77" t="s">
        <v>199</v>
      </c>
      <c r="K529" s="129">
        <v>5228</v>
      </c>
      <c r="L529" s="77"/>
      <c r="M529" s="129" t="s">
        <v>103</v>
      </c>
      <c r="N529" s="77" t="s">
        <v>11219</v>
      </c>
      <c r="O529" s="77" t="s">
        <v>386</v>
      </c>
      <c r="P529" s="77" t="s">
        <v>1449</v>
      </c>
      <c r="Q529" s="81" t="s">
        <v>12595</v>
      </c>
      <c r="R529" s="81" t="s">
        <v>14267</v>
      </c>
      <c r="S529" s="82" t="s">
        <v>213</v>
      </c>
      <c r="T529" s="77" t="s">
        <v>223</v>
      </c>
      <c r="U529" s="21"/>
      <c r="V529" s="21"/>
      <c r="W529" s="20" t="str">
        <f>VLOOKUP(TRIM(X529),X10:Y159,2,FALSE)</f>
        <v>Dario</v>
      </c>
      <c r="X529" s="184" t="str">
        <f t="shared" si="68"/>
        <v>9.12.2</v>
      </c>
      <c r="Y529" s="184">
        <f t="shared" si="69"/>
        <v>0</v>
      </c>
      <c r="Z529" s="184">
        <f t="shared" si="66"/>
        <v>0</v>
      </c>
      <c r="AA529" s="184">
        <f t="shared" si="70"/>
        <v>8</v>
      </c>
      <c r="AB529" s="184">
        <f t="shared" si="71"/>
        <v>0</v>
      </c>
      <c r="AC529" s="184">
        <f t="shared" si="72"/>
        <v>0</v>
      </c>
      <c r="AD529" s="184">
        <f t="shared" si="67"/>
        <v>0</v>
      </c>
      <c r="AE529" s="184">
        <f t="shared" si="73"/>
        <v>0</v>
      </c>
      <c r="AF529" s="186">
        <v>8.5</v>
      </c>
      <c r="AG529" s="187" t="str">
        <f t="shared" si="74"/>
        <v>2400371</v>
      </c>
      <c r="AH529" s="195" t="s">
        <v>1072</v>
      </c>
      <c r="AI529" s="1" t="str">
        <f t="shared" si="75"/>
        <v>DIFF</v>
      </c>
    </row>
    <row r="530" spans="1:35" ht="26.25" customHeight="1" x14ac:dyDescent="0.25">
      <c r="A530" s="72" t="s">
        <v>193</v>
      </c>
      <c r="B530" s="74" t="s">
        <v>12597</v>
      </c>
      <c r="C530" s="74" t="s">
        <v>95</v>
      </c>
      <c r="D530" s="74" t="s">
        <v>1351</v>
      </c>
      <c r="E530" s="103" t="s">
        <v>9193</v>
      </c>
      <c r="F530" s="75" t="s">
        <v>14</v>
      </c>
      <c r="G530" s="75" t="s">
        <v>96</v>
      </c>
      <c r="H530" s="75" t="s">
        <v>12598</v>
      </c>
      <c r="I530" s="133" t="s">
        <v>222</v>
      </c>
      <c r="J530" s="77" t="s">
        <v>207</v>
      </c>
      <c r="K530" s="129">
        <v>1245</v>
      </c>
      <c r="L530" s="77"/>
      <c r="M530" s="129" t="s">
        <v>103</v>
      </c>
      <c r="N530" s="77" t="s">
        <v>11219</v>
      </c>
      <c r="O530" s="77" t="s">
        <v>386</v>
      </c>
      <c r="P530" s="77" t="s">
        <v>1449</v>
      </c>
      <c r="Q530" s="81" t="s">
        <v>12596</v>
      </c>
      <c r="R530" s="81" t="s">
        <v>14268</v>
      </c>
      <c r="S530" s="82" t="s">
        <v>213</v>
      </c>
      <c r="T530" s="77" t="s">
        <v>223</v>
      </c>
      <c r="U530" s="21"/>
      <c r="V530" s="21"/>
      <c r="W530" s="20" t="str">
        <f>VLOOKUP(TRIM(X530),X10:Y159,2,FALSE)</f>
        <v>Dario</v>
      </c>
      <c r="X530" s="184" t="str">
        <f t="shared" si="68"/>
        <v>9.12.2</v>
      </c>
      <c r="Y530" s="184">
        <f t="shared" si="69"/>
        <v>0</v>
      </c>
      <c r="Z530" s="184">
        <f t="shared" si="66"/>
        <v>0</v>
      </c>
      <c r="AA530" s="184">
        <f t="shared" si="70"/>
        <v>8</v>
      </c>
      <c r="AB530" s="184">
        <f t="shared" si="71"/>
        <v>0</v>
      </c>
      <c r="AC530" s="184">
        <f t="shared" si="72"/>
        <v>0</v>
      </c>
      <c r="AD530" s="184">
        <f t="shared" si="67"/>
        <v>0</v>
      </c>
      <c r="AE530" s="184">
        <f t="shared" si="73"/>
        <v>0</v>
      </c>
      <c r="AF530" s="186">
        <v>8.8000000000000007</v>
      </c>
      <c r="AG530" s="187" t="str">
        <f t="shared" si="74"/>
        <v>2400372</v>
      </c>
      <c r="AH530" s="195" t="s">
        <v>1070</v>
      </c>
      <c r="AI530" s="1" t="str">
        <f t="shared" si="75"/>
        <v>DIFF</v>
      </c>
    </row>
    <row r="531" spans="1:35" ht="26.25" customHeight="1" x14ac:dyDescent="0.25">
      <c r="A531" s="72" t="s">
        <v>193</v>
      </c>
      <c r="B531" s="74" t="s">
        <v>40</v>
      </c>
      <c r="C531" s="74" t="s">
        <v>95</v>
      </c>
      <c r="D531" s="74" t="s">
        <v>2296</v>
      </c>
      <c r="E531" s="103" t="s">
        <v>9194</v>
      </c>
      <c r="F531" s="75" t="s">
        <v>1081</v>
      </c>
      <c r="G531" s="75" t="s">
        <v>96</v>
      </c>
      <c r="H531" s="75" t="s">
        <v>5944</v>
      </c>
      <c r="I531" s="133" t="s">
        <v>222</v>
      </c>
      <c r="J531" s="77" t="s">
        <v>2423</v>
      </c>
      <c r="K531" s="129"/>
      <c r="L531" s="77"/>
      <c r="M531" s="129"/>
      <c r="N531" s="77" t="s">
        <v>11223</v>
      </c>
      <c r="O531" s="77" t="s">
        <v>1386</v>
      </c>
      <c r="P531" s="77" t="s">
        <v>2424</v>
      </c>
      <c r="Q531" s="81" t="s">
        <v>5943</v>
      </c>
      <c r="R531" s="81" t="s">
        <v>195</v>
      </c>
      <c r="S531" s="82" t="s">
        <v>195</v>
      </c>
      <c r="T531" s="77" t="s">
        <v>223</v>
      </c>
      <c r="U531" s="21"/>
      <c r="V531" s="21"/>
      <c r="W531" s="20" t="str">
        <f>VLOOKUP(TRIM(X531),X10:Y159,2,FALSE)</f>
        <v>Dario</v>
      </c>
      <c r="X531" s="184" t="str">
        <f t="shared" si="68"/>
        <v>19.3</v>
      </c>
      <c r="Y531" s="184">
        <f t="shared" si="69"/>
        <v>0</v>
      </c>
      <c r="Z531" s="184">
        <f t="shared" si="66"/>
        <v>0</v>
      </c>
      <c r="AA531" s="184">
        <f t="shared" si="70"/>
        <v>8</v>
      </c>
      <c r="AB531" s="184">
        <f t="shared" si="71"/>
        <v>0</v>
      </c>
      <c r="AC531" s="184">
        <f t="shared" si="72"/>
        <v>0</v>
      </c>
      <c r="AD531" s="184">
        <f t="shared" si="67"/>
        <v>0</v>
      </c>
      <c r="AE531" s="184">
        <f t="shared" si="73"/>
        <v>0</v>
      </c>
      <c r="AF531" s="186">
        <v>8.8000000000000007</v>
      </c>
      <c r="AG531" s="187" t="str">
        <f t="shared" si="74"/>
        <v>2400373</v>
      </c>
      <c r="AH531" s="195" t="s">
        <v>1070</v>
      </c>
      <c r="AI531" s="1" t="str">
        <f t="shared" si="75"/>
        <v>DIFF</v>
      </c>
    </row>
    <row r="532" spans="1:35" ht="26.25" customHeight="1" x14ac:dyDescent="0.25">
      <c r="A532" s="72" t="s">
        <v>193</v>
      </c>
      <c r="B532" s="74" t="s">
        <v>40</v>
      </c>
      <c r="C532" s="74" t="s">
        <v>95</v>
      </c>
      <c r="D532" s="74" t="s">
        <v>2296</v>
      </c>
      <c r="E532" s="103" t="s">
        <v>9195</v>
      </c>
      <c r="F532" s="75" t="s">
        <v>1081</v>
      </c>
      <c r="G532" s="75" t="s">
        <v>96</v>
      </c>
      <c r="H532" s="75" t="s">
        <v>12600</v>
      </c>
      <c r="I532" s="133" t="s">
        <v>222</v>
      </c>
      <c r="J532" s="77" t="s">
        <v>2423</v>
      </c>
      <c r="K532" s="129"/>
      <c r="L532" s="77"/>
      <c r="M532" s="129"/>
      <c r="N532" s="77" t="s">
        <v>11223</v>
      </c>
      <c r="O532" s="77" t="s">
        <v>1386</v>
      </c>
      <c r="P532" s="77" t="s">
        <v>2424</v>
      </c>
      <c r="Q532" s="81" t="s">
        <v>12599</v>
      </c>
      <c r="R532" s="81" t="s">
        <v>403</v>
      </c>
      <c r="S532" s="82" t="s">
        <v>403</v>
      </c>
      <c r="T532" s="77" t="s">
        <v>223</v>
      </c>
      <c r="U532" s="21"/>
      <c r="V532" s="21"/>
      <c r="W532" s="20" t="str">
        <f>VLOOKUP(TRIM(X532),X10:Y159,2,FALSE)</f>
        <v>Dario</v>
      </c>
      <c r="X532" s="184" t="str">
        <f t="shared" si="68"/>
        <v>19.3</v>
      </c>
      <c r="Y532" s="184">
        <f t="shared" si="69"/>
        <v>0</v>
      </c>
      <c r="Z532" s="184">
        <f t="shared" si="66"/>
        <v>0</v>
      </c>
      <c r="AA532" s="184">
        <f t="shared" si="70"/>
        <v>8</v>
      </c>
      <c r="AB532" s="184">
        <f t="shared" si="71"/>
        <v>0</v>
      </c>
      <c r="AC532" s="184">
        <f t="shared" si="72"/>
        <v>0</v>
      </c>
      <c r="AD532" s="184">
        <f t="shared" si="67"/>
        <v>0</v>
      </c>
      <c r="AE532" s="184">
        <f t="shared" si="73"/>
        <v>0</v>
      </c>
      <c r="AF532" s="186">
        <v>8.8000000000000007</v>
      </c>
      <c r="AG532" s="187" t="str">
        <f t="shared" si="74"/>
        <v>2400374</v>
      </c>
      <c r="AH532" s="195" t="s">
        <v>1070</v>
      </c>
      <c r="AI532" s="1" t="str">
        <f t="shared" si="75"/>
        <v>DIFF</v>
      </c>
    </row>
    <row r="533" spans="1:35" ht="26.25" customHeight="1" x14ac:dyDescent="0.25">
      <c r="A533" s="72" t="s">
        <v>193</v>
      </c>
      <c r="B533" s="74" t="s">
        <v>40</v>
      </c>
      <c r="C533" s="74" t="s">
        <v>95</v>
      </c>
      <c r="D533" s="74" t="s">
        <v>10679</v>
      </c>
      <c r="E533" s="103" t="s">
        <v>9196</v>
      </c>
      <c r="F533" s="75" t="s">
        <v>1081</v>
      </c>
      <c r="G533" s="75" t="s">
        <v>96</v>
      </c>
      <c r="H533" s="75" t="s">
        <v>12601</v>
      </c>
      <c r="I533" s="133" t="s">
        <v>222</v>
      </c>
      <c r="J533" s="77" t="s">
        <v>11294</v>
      </c>
      <c r="K533" s="129"/>
      <c r="L533" s="77"/>
      <c r="M533" s="129"/>
      <c r="N533" s="77" t="s">
        <v>1465</v>
      </c>
      <c r="O533" s="77" t="s">
        <v>1386</v>
      </c>
      <c r="P533" s="77" t="s">
        <v>11295</v>
      </c>
      <c r="Q533" s="81" t="s">
        <v>11386</v>
      </c>
      <c r="R533" s="81" t="s">
        <v>14269</v>
      </c>
      <c r="S533" s="82" t="s">
        <v>213</v>
      </c>
      <c r="T533" s="77" t="s">
        <v>223</v>
      </c>
      <c r="U533" s="21"/>
      <c r="V533" s="21"/>
      <c r="W533" s="20" t="str">
        <f>VLOOKUP(TRIM(X533),X10:Y159,2,FALSE)</f>
        <v>Wanqiang</v>
      </c>
      <c r="X533" s="184" t="str">
        <f t="shared" si="68"/>
        <v>19.14</v>
      </c>
      <c r="Y533" s="184">
        <f t="shared" si="69"/>
        <v>0</v>
      </c>
      <c r="Z533" s="184">
        <f t="shared" si="66"/>
        <v>0</v>
      </c>
      <c r="AA533" s="184">
        <f t="shared" si="70"/>
        <v>8</v>
      </c>
      <c r="AB533" s="184">
        <f t="shared" si="71"/>
        <v>0</v>
      </c>
      <c r="AC533" s="184">
        <f t="shared" si="72"/>
        <v>0</v>
      </c>
      <c r="AD533" s="184">
        <f t="shared" si="67"/>
        <v>0</v>
      </c>
      <c r="AE533" s="184">
        <f t="shared" si="73"/>
        <v>0</v>
      </c>
      <c r="AF533" s="186">
        <v>8.11</v>
      </c>
      <c r="AG533" s="187" t="str">
        <f t="shared" si="74"/>
        <v>2400375</v>
      </c>
      <c r="AH533" s="195" t="s">
        <v>1070</v>
      </c>
      <c r="AI533" s="1" t="str">
        <f t="shared" si="75"/>
        <v>DIFF</v>
      </c>
    </row>
    <row r="534" spans="1:35" ht="26.25" customHeight="1" x14ac:dyDescent="0.25">
      <c r="A534" s="72" t="s">
        <v>193</v>
      </c>
      <c r="B534" s="74" t="s">
        <v>40</v>
      </c>
      <c r="C534" s="74" t="s">
        <v>95</v>
      </c>
      <c r="D534" s="74" t="s">
        <v>10679</v>
      </c>
      <c r="E534" s="103" t="s">
        <v>9197</v>
      </c>
      <c r="F534" s="75" t="s">
        <v>1081</v>
      </c>
      <c r="G534" s="75" t="s">
        <v>96</v>
      </c>
      <c r="H534" s="75" t="s">
        <v>12602</v>
      </c>
      <c r="I534" s="133" t="s">
        <v>222</v>
      </c>
      <c r="J534" s="77" t="s">
        <v>11294</v>
      </c>
      <c r="K534" s="129"/>
      <c r="L534" s="77"/>
      <c r="M534" s="129"/>
      <c r="N534" s="77" t="s">
        <v>1465</v>
      </c>
      <c r="O534" s="77" t="s">
        <v>1386</v>
      </c>
      <c r="P534" s="77" t="s">
        <v>11295</v>
      </c>
      <c r="Q534" s="81" t="s">
        <v>11387</v>
      </c>
      <c r="R534" s="81" t="s">
        <v>14223</v>
      </c>
      <c r="S534" s="82" t="s">
        <v>209</v>
      </c>
      <c r="T534" s="77" t="s">
        <v>223</v>
      </c>
      <c r="U534" s="21"/>
      <c r="V534" s="21"/>
      <c r="W534" s="20" t="str">
        <f>VLOOKUP(TRIM(X534),X10:Y159,2,FALSE)</f>
        <v>Wanqiang</v>
      </c>
      <c r="X534" s="184" t="str">
        <f t="shared" si="68"/>
        <v>19.14</v>
      </c>
      <c r="Y534" s="184">
        <f t="shared" si="69"/>
        <v>0</v>
      </c>
      <c r="Z534" s="184">
        <f t="shared" si="66"/>
        <v>0</v>
      </c>
      <c r="AA534" s="184">
        <f t="shared" si="70"/>
        <v>8</v>
      </c>
      <c r="AB534" s="184">
        <f t="shared" si="71"/>
        <v>0</v>
      </c>
      <c r="AC534" s="184">
        <f t="shared" si="72"/>
        <v>0</v>
      </c>
      <c r="AD534" s="184">
        <f t="shared" si="67"/>
        <v>0</v>
      </c>
      <c r="AE534" s="184">
        <f t="shared" si="73"/>
        <v>0</v>
      </c>
      <c r="AF534" s="186">
        <v>8.1</v>
      </c>
      <c r="AG534" s="187" t="str">
        <f t="shared" si="74"/>
        <v>2400376</v>
      </c>
      <c r="AH534" s="195" t="s">
        <v>181</v>
      </c>
      <c r="AI534" s="1" t="str">
        <f t="shared" si="75"/>
        <v>DIFF</v>
      </c>
    </row>
    <row r="535" spans="1:35" ht="26.25" customHeight="1" x14ac:dyDescent="0.25">
      <c r="A535" s="72" t="s">
        <v>193</v>
      </c>
      <c r="B535" s="74" t="s">
        <v>40</v>
      </c>
      <c r="C535" s="74" t="s">
        <v>95</v>
      </c>
      <c r="D535" s="74" t="s">
        <v>10679</v>
      </c>
      <c r="E535" s="103" t="s">
        <v>9198</v>
      </c>
      <c r="F535" s="75" t="s">
        <v>1081</v>
      </c>
      <c r="G535" s="75" t="s">
        <v>96</v>
      </c>
      <c r="H535" s="75" t="s">
        <v>12603</v>
      </c>
      <c r="I535" s="133" t="s">
        <v>222</v>
      </c>
      <c r="J535" s="77" t="s">
        <v>11294</v>
      </c>
      <c r="K535" s="129"/>
      <c r="L535" s="77"/>
      <c r="M535" s="129"/>
      <c r="N535" s="77" t="s">
        <v>1465</v>
      </c>
      <c r="O535" s="77" t="s">
        <v>1386</v>
      </c>
      <c r="P535" s="77" t="s">
        <v>11295</v>
      </c>
      <c r="Q535" s="81" t="s">
        <v>11388</v>
      </c>
      <c r="R535" s="81" t="s">
        <v>403</v>
      </c>
      <c r="S535" s="82" t="s">
        <v>403</v>
      </c>
      <c r="T535" s="77" t="s">
        <v>223</v>
      </c>
      <c r="U535" s="21"/>
      <c r="V535" s="21"/>
      <c r="W535" s="20" t="str">
        <f>VLOOKUP(TRIM(X535),X10:Y159,2,FALSE)</f>
        <v>Wanqiang</v>
      </c>
      <c r="X535" s="184" t="str">
        <f t="shared" si="68"/>
        <v>19.14</v>
      </c>
      <c r="Y535" s="184">
        <f t="shared" si="69"/>
        <v>0</v>
      </c>
      <c r="Z535" s="184">
        <f t="shared" si="66"/>
        <v>0</v>
      </c>
      <c r="AA535" s="184">
        <f t="shared" si="70"/>
        <v>8</v>
      </c>
      <c r="AB535" s="184">
        <f t="shared" si="71"/>
        <v>0</v>
      </c>
      <c r="AC535" s="184">
        <f t="shared" si="72"/>
        <v>0</v>
      </c>
      <c r="AD535" s="184">
        <f t="shared" si="67"/>
        <v>0</v>
      </c>
      <c r="AE535" s="184">
        <f t="shared" si="73"/>
        <v>0</v>
      </c>
      <c r="AF535" s="186">
        <v>8.5</v>
      </c>
      <c r="AG535" s="187" t="str">
        <f t="shared" si="74"/>
        <v>2400377</v>
      </c>
      <c r="AH535" s="195" t="s">
        <v>1008</v>
      </c>
      <c r="AI535" s="1" t="str">
        <f t="shared" si="75"/>
        <v>DIFF</v>
      </c>
    </row>
    <row r="536" spans="1:35" ht="26.25" customHeight="1" x14ac:dyDescent="0.25">
      <c r="A536" s="72" t="s">
        <v>193</v>
      </c>
      <c r="B536" s="74" t="s">
        <v>40</v>
      </c>
      <c r="C536" s="74" t="s">
        <v>95</v>
      </c>
      <c r="D536" s="74" t="s">
        <v>10680</v>
      </c>
      <c r="E536" s="103" t="s">
        <v>9199</v>
      </c>
      <c r="F536" s="75" t="s">
        <v>1081</v>
      </c>
      <c r="G536" s="75" t="s">
        <v>96</v>
      </c>
      <c r="H536" s="75" t="s">
        <v>12604</v>
      </c>
      <c r="I536" s="133" t="s">
        <v>239</v>
      </c>
      <c r="J536" s="77" t="s">
        <v>11227</v>
      </c>
      <c r="K536" s="129"/>
      <c r="L536" s="77"/>
      <c r="M536" s="129"/>
      <c r="N536" s="77" t="s">
        <v>1465</v>
      </c>
      <c r="O536" s="77" t="s">
        <v>1386</v>
      </c>
      <c r="P536" s="77" t="s">
        <v>11229</v>
      </c>
      <c r="Q536" s="81" t="s">
        <v>11389</v>
      </c>
      <c r="R536" s="81" t="s">
        <v>403</v>
      </c>
      <c r="S536" s="82" t="s">
        <v>403</v>
      </c>
      <c r="T536" s="77" t="s">
        <v>1085</v>
      </c>
      <c r="U536" s="21"/>
      <c r="V536" s="21"/>
      <c r="W536" s="20" t="str">
        <f>VLOOKUP(TRIM(X536),X10:Y159,2,FALSE)</f>
        <v>Wanqiang</v>
      </c>
      <c r="X536" s="184" t="str">
        <f t="shared" si="68"/>
        <v>19.15</v>
      </c>
      <c r="Y536" s="184">
        <f t="shared" si="69"/>
        <v>0</v>
      </c>
      <c r="Z536" s="184">
        <f t="shared" ref="Z536:Z599" si="76">IF(F536="P-CR", IF(S536="Approved", 1, IF(S536="Block approved", 1, 0)),0)</f>
        <v>0</v>
      </c>
      <c r="AA536" s="184">
        <f t="shared" si="70"/>
        <v>7</v>
      </c>
      <c r="AB536" s="184">
        <f t="shared" si="71"/>
        <v>0</v>
      </c>
      <c r="AC536" s="184">
        <f t="shared" si="72"/>
        <v>0</v>
      </c>
      <c r="AD536" s="184">
        <f t="shared" ref="AD536:AD599" si="77">IF(F536="LS OUT",IF(S536="",1,0),0)</f>
        <v>0</v>
      </c>
      <c r="AE536" s="184">
        <f t="shared" si="73"/>
        <v>0</v>
      </c>
      <c r="AF536" s="186">
        <v>8.1999999999999993</v>
      </c>
      <c r="AG536" s="187" t="str">
        <f t="shared" si="74"/>
        <v>2400378</v>
      </c>
      <c r="AH536" s="195" t="s">
        <v>181</v>
      </c>
      <c r="AI536" s="1" t="str">
        <f t="shared" si="75"/>
        <v>DIFF</v>
      </c>
    </row>
    <row r="537" spans="1:35" ht="26.25" customHeight="1" x14ac:dyDescent="0.25">
      <c r="A537" s="72" t="s">
        <v>193</v>
      </c>
      <c r="B537" s="74" t="s">
        <v>40</v>
      </c>
      <c r="C537" s="74" t="s">
        <v>95</v>
      </c>
      <c r="D537" s="74" t="s">
        <v>10680</v>
      </c>
      <c r="E537" s="103" t="s">
        <v>9200</v>
      </c>
      <c r="F537" s="75" t="s">
        <v>1081</v>
      </c>
      <c r="G537" s="75" t="s">
        <v>96</v>
      </c>
      <c r="H537" s="75" t="s">
        <v>12606</v>
      </c>
      <c r="I537" s="133" t="s">
        <v>276</v>
      </c>
      <c r="J537" s="77" t="s">
        <v>11227</v>
      </c>
      <c r="K537" s="129"/>
      <c r="L537" s="77"/>
      <c r="M537" s="129"/>
      <c r="N537" s="77" t="s">
        <v>1465</v>
      </c>
      <c r="O537" s="77" t="s">
        <v>1386</v>
      </c>
      <c r="P537" s="77" t="s">
        <v>11229</v>
      </c>
      <c r="Q537" s="81" t="s">
        <v>12605</v>
      </c>
      <c r="R537" s="81" t="s">
        <v>195</v>
      </c>
      <c r="S537" s="82" t="s">
        <v>195</v>
      </c>
      <c r="T537" s="77" t="s">
        <v>11390</v>
      </c>
      <c r="U537" s="21"/>
      <c r="V537" s="21"/>
      <c r="W537" s="20" t="str">
        <f>VLOOKUP(TRIM(X537),X10:Y159,2,FALSE)</f>
        <v>Wanqiang</v>
      </c>
      <c r="X537" s="184" t="str">
        <f t="shared" si="68"/>
        <v>19.15</v>
      </c>
      <c r="Y537" s="184">
        <f t="shared" si="69"/>
        <v>0</v>
      </c>
      <c r="Z537" s="184">
        <f t="shared" si="76"/>
        <v>0</v>
      </c>
      <c r="AA537" s="184">
        <f t="shared" si="70"/>
        <v>9</v>
      </c>
      <c r="AB537" s="184">
        <f t="shared" si="71"/>
        <v>0</v>
      </c>
      <c r="AC537" s="184">
        <f t="shared" si="72"/>
        <v>0</v>
      </c>
      <c r="AD537" s="184">
        <f t="shared" si="77"/>
        <v>0</v>
      </c>
      <c r="AE537" s="184">
        <f t="shared" si="73"/>
        <v>0</v>
      </c>
      <c r="AF537" s="186">
        <v>8.1</v>
      </c>
      <c r="AG537" s="187" t="str">
        <f t="shared" si="74"/>
        <v>2400379</v>
      </c>
      <c r="AH537" s="195" t="s">
        <v>169</v>
      </c>
      <c r="AI537" s="1" t="str">
        <f t="shared" si="75"/>
        <v>DIFF</v>
      </c>
    </row>
    <row r="538" spans="1:35" ht="26.25" customHeight="1" x14ac:dyDescent="0.25">
      <c r="A538" s="72" t="s">
        <v>193</v>
      </c>
      <c r="B538" s="74" t="s">
        <v>13910</v>
      </c>
      <c r="C538" s="74" t="s">
        <v>95</v>
      </c>
      <c r="D538" s="74" t="s">
        <v>2301</v>
      </c>
      <c r="E538" s="103" t="s">
        <v>9201</v>
      </c>
      <c r="F538" s="75" t="s">
        <v>1765</v>
      </c>
      <c r="G538" s="75" t="s">
        <v>231</v>
      </c>
      <c r="H538" s="75" t="s">
        <v>12607</v>
      </c>
      <c r="I538" s="133" t="s">
        <v>11391</v>
      </c>
      <c r="J538" s="77"/>
      <c r="K538" s="129"/>
      <c r="L538" s="77"/>
      <c r="M538" s="129"/>
      <c r="N538" s="77"/>
      <c r="O538" s="77" t="s">
        <v>1386</v>
      </c>
      <c r="P538" s="77"/>
      <c r="Q538" s="81" t="s">
        <v>12607</v>
      </c>
      <c r="R538" s="81" t="s">
        <v>14270</v>
      </c>
      <c r="S538" s="82" t="s">
        <v>195</v>
      </c>
      <c r="T538" s="77" t="s">
        <v>11392</v>
      </c>
      <c r="U538" s="21"/>
      <c r="V538" s="21"/>
      <c r="W538" s="20" t="str">
        <f>VLOOKUP(TRIM(X538),X10:Y159,2,FALSE)</f>
        <v>Andy</v>
      </c>
      <c r="X538" s="184" t="str">
        <f t="shared" si="68"/>
        <v>30.2</v>
      </c>
      <c r="Y538" s="184">
        <f t="shared" si="69"/>
        <v>0</v>
      </c>
      <c r="Z538" s="184">
        <f t="shared" si="76"/>
        <v>0</v>
      </c>
      <c r="AA538" s="184">
        <f t="shared" si="70"/>
        <v>70</v>
      </c>
      <c r="AB538" s="184">
        <f t="shared" si="71"/>
        <v>0</v>
      </c>
      <c r="AC538" s="184">
        <f t="shared" si="72"/>
        <v>0</v>
      </c>
      <c r="AD538" s="184">
        <f t="shared" si="77"/>
        <v>0</v>
      </c>
      <c r="AE538" s="184">
        <f t="shared" si="73"/>
        <v>0</v>
      </c>
      <c r="AF538" s="186">
        <v>8.11</v>
      </c>
      <c r="AG538" s="187" t="str">
        <f t="shared" si="74"/>
        <v>2400380</v>
      </c>
      <c r="AH538" s="195" t="s">
        <v>1008</v>
      </c>
      <c r="AI538" s="1" t="str">
        <f t="shared" si="75"/>
        <v>DIFF</v>
      </c>
    </row>
    <row r="539" spans="1:35" ht="26.25" customHeight="1" x14ac:dyDescent="0.25">
      <c r="A539" s="72" t="s">
        <v>193</v>
      </c>
      <c r="B539" s="74" t="s">
        <v>40</v>
      </c>
      <c r="C539" s="74" t="s">
        <v>95</v>
      </c>
      <c r="D539" s="74" t="s">
        <v>2301</v>
      </c>
      <c r="E539" s="103" t="s">
        <v>9202</v>
      </c>
      <c r="F539" s="75" t="s">
        <v>2092</v>
      </c>
      <c r="G539" s="75" t="s">
        <v>231</v>
      </c>
      <c r="H539" s="75" t="s">
        <v>11393</v>
      </c>
      <c r="I539" s="133" t="s">
        <v>11394</v>
      </c>
      <c r="J539" s="77" t="s">
        <v>199</v>
      </c>
      <c r="K539" s="129">
        <v>0</v>
      </c>
      <c r="L539" s="77"/>
      <c r="M539" s="129" t="s">
        <v>202</v>
      </c>
      <c r="N539" s="77" t="s">
        <v>11219</v>
      </c>
      <c r="O539" s="77" t="s">
        <v>1386</v>
      </c>
      <c r="P539" s="77" t="s">
        <v>2094</v>
      </c>
      <c r="Q539" s="81" t="s">
        <v>12608</v>
      </c>
      <c r="R539" s="81" t="s">
        <v>195</v>
      </c>
      <c r="S539" s="82" t="s">
        <v>195</v>
      </c>
      <c r="T539" s="77" t="s">
        <v>11392</v>
      </c>
      <c r="U539" s="21"/>
      <c r="V539" s="21"/>
      <c r="W539" s="20" t="str">
        <f>VLOOKUP(TRIM(X539),X10:Y159,2,FALSE)</f>
        <v>Andy</v>
      </c>
      <c r="X539" s="184" t="str">
        <f t="shared" si="68"/>
        <v>30.2</v>
      </c>
      <c r="Y539" s="184">
        <f t="shared" si="69"/>
        <v>0</v>
      </c>
      <c r="Z539" s="184">
        <f t="shared" si="76"/>
        <v>0</v>
      </c>
      <c r="AA539" s="184">
        <f t="shared" si="70"/>
        <v>26</v>
      </c>
      <c r="AB539" s="184">
        <f t="shared" si="71"/>
        <v>0</v>
      </c>
      <c r="AC539" s="184">
        <f t="shared" si="72"/>
        <v>0</v>
      </c>
      <c r="AD539" s="184">
        <f t="shared" si="77"/>
        <v>0</v>
      </c>
      <c r="AE539" s="184">
        <f t="shared" si="73"/>
        <v>0</v>
      </c>
      <c r="AF539" s="186">
        <v>8.1</v>
      </c>
      <c r="AG539" s="187" t="str">
        <f t="shared" si="74"/>
        <v>2400381</v>
      </c>
      <c r="AH539" s="195" t="s">
        <v>1008</v>
      </c>
      <c r="AI539" s="1" t="str">
        <f t="shared" si="75"/>
        <v>DIFF</v>
      </c>
    </row>
    <row r="540" spans="1:35" ht="26.25" customHeight="1" x14ac:dyDescent="0.25">
      <c r="A540" s="72" t="s">
        <v>193</v>
      </c>
      <c r="B540" s="74" t="s">
        <v>40</v>
      </c>
      <c r="C540" s="74" t="s">
        <v>95</v>
      </c>
      <c r="D540" s="74" t="s">
        <v>2301</v>
      </c>
      <c r="E540" s="103" t="s">
        <v>9203</v>
      </c>
      <c r="F540" s="75" t="s">
        <v>2092</v>
      </c>
      <c r="G540" s="75" t="s">
        <v>231</v>
      </c>
      <c r="H540" s="75" t="s">
        <v>11393</v>
      </c>
      <c r="I540" s="133" t="s">
        <v>11395</v>
      </c>
      <c r="J540" s="77" t="s">
        <v>102</v>
      </c>
      <c r="K540" s="129">
        <v>0</v>
      </c>
      <c r="L540" s="77"/>
      <c r="M540" s="129" t="s">
        <v>202</v>
      </c>
      <c r="N540" s="77" t="s">
        <v>11219</v>
      </c>
      <c r="O540" s="77" t="s">
        <v>1386</v>
      </c>
      <c r="P540" s="77" t="s">
        <v>2094</v>
      </c>
      <c r="Q540" s="81" t="s">
        <v>12608</v>
      </c>
      <c r="R540" s="81" t="s">
        <v>195</v>
      </c>
      <c r="S540" s="82" t="s">
        <v>195</v>
      </c>
      <c r="T540" s="77" t="s">
        <v>11392</v>
      </c>
      <c r="U540" s="21"/>
      <c r="V540" s="21"/>
      <c r="W540" s="20" t="str">
        <f>VLOOKUP(TRIM(X540),X10:Y159,2,FALSE)</f>
        <v>Andy</v>
      </c>
      <c r="X540" s="184" t="str">
        <f t="shared" si="68"/>
        <v>30.2</v>
      </c>
      <c r="Y540" s="184">
        <f t="shared" si="69"/>
        <v>0</v>
      </c>
      <c r="Z540" s="184">
        <f t="shared" si="76"/>
        <v>0</v>
      </c>
      <c r="AA540" s="184">
        <f t="shared" si="70"/>
        <v>26</v>
      </c>
      <c r="AB540" s="184">
        <f t="shared" si="71"/>
        <v>0</v>
      </c>
      <c r="AC540" s="184">
        <f t="shared" si="72"/>
        <v>0</v>
      </c>
      <c r="AD540" s="184">
        <f t="shared" si="77"/>
        <v>0</v>
      </c>
      <c r="AE540" s="184">
        <f t="shared" si="73"/>
        <v>0</v>
      </c>
      <c r="AF540" s="186">
        <v>8.1999999999999993</v>
      </c>
      <c r="AG540" s="187" t="str">
        <f t="shared" si="74"/>
        <v>2400382</v>
      </c>
      <c r="AH540" s="195" t="s">
        <v>1008</v>
      </c>
      <c r="AI540" s="1" t="str">
        <f t="shared" si="75"/>
        <v>DIFF</v>
      </c>
    </row>
    <row r="541" spans="1:35" ht="26.25" customHeight="1" x14ac:dyDescent="0.25">
      <c r="A541" s="72" t="s">
        <v>193</v>
      </c>
      <c r="B541" s="74" t="s">
        <v>40</v>
      </c>
      <c r="C541" s="74" t="s">
        <v>95</v>
      </c>
      <c r="D541" s="74" t="s">
        <v>2301</v>
      </c>
      <c r="E541" s="103" t="s">
        <v>9204</v>
      </c>
      <c r="F541" s="75" t="s">
        <v>2092</v>
      </c>
      <c r="G541" s="75" t="s">
        <v>231</v>
      </c>
      <c r="H541" s="75" t="s">
        <v>11393</v>
      </c>
      <c r="I541" s="133" t="s">
        <v>11394</v>
      </c>
      <c r="J541" s="77" t="s">
        <v>207</v>
      </c>
      <c r="K541" s="129">
        <v>0</v>
      </c>
      <c r="L541" s="77"/>
      <c r="M541" s="129" t="s">
        <v>202</v>
      </c>
      <c r="N541" s="77" t="s">
        <v>11219</v>
      </c>
      <c r="O541" s="77" t="s">
        <v>1386</v>
      </c>
      <c r="P541" s="77" t="s">
        <v>2094</v>
      </c>
      <c r="Q541" s="81" t="s">
        <v>12608</v>
      </c>
      <c r="R541" s="81" t="s">
        <v>195</v>
      </c>
      <c r="S541" s="82" t="s">
        <v>195</v>
      </c>
      <c r="T541" s="77" t="s">
        <v>11392</v>
      </c>
      <c r="U541" s="21"/>
      <c r="V541" s="21"/>
      <c r="W541" s="20" t="str">
        <f>VLOOKUP(TRIM(X541),X10:Y159,2,FALSE)</f>
        <v>Andy</v>
      </c>
      <c r="X541" s="184" t="str">
        <f t="shared" si="68"/>
        <v>30.2</v>
      </c>
      <c r="Y541" s="184">
        <f t="shared" si="69"/>
        <v>0</v>
      </c>
      <c r="Z541" s="184">
        <f t="shared" si="76"/>
        <v>0</v>
      </c>
      <c r="AA541" s="184">
        <f t="shared" si="70"/>
        <v>26</v>
      </c>
      <c r="AB541" s="184">
        <f t="shared" si="71"/>
        <v>0</v>
      </c>
      <c r="AC541" s="184">
        <f t="shared" si="72"/>
        <v>0</v>
      </c>
      <c r="AD541" s="184">
        <f t="shared" si="77"/>
        <v>0</v>
      </c>
      <c r="AE541" s="184">
        <f t="shared" si="73"/>
        <v>0</v>
      </c>
      <c r="AF541" s="186">
        <v>8.9</v>
      </c>
      <c r="AG541" s="187" t="str">
        <f t="shared" si="74"/>
        <v>2400383</v>
      </c>
      <c r="AH541" s="195" t="s">
        <v>1068</v>
      </c>
      <c r="AI541" s="1" t="str">
        <f t="shared" si="75"/>
        <v>DIFF</v>
      </c>
    </row>
    <row r="542" spans="1:35" ht="26.25" customHeight="1" x14ac:dyDescent="0.25">
      <c r="A542" s="72" t="s">
        <v>193</v>
      </c>
      <c r="B542" s="74" t="s">
        <v>12610</v>
      </c>
      <c r="C542" s="74" t="s">
        <v>95</v>
      </c>
      <c r="D542" s="74" t="s">
        <v>1431</v>
      </c>
      <c r="E542" s="103" t="s">
        <v>9205</v>
      </c>
      <c r="F542" s="75" t="s">
        <v>14</v>
      </c>
      <c r="G542" s="75" t="s">
        <v>96</v>
      </c>
      <c r="H542" s="75" t="s">
        <v>11396</v>
      </c>
      <c r="I542" s="133" t="s">
        <v>11397</v>
      </c>
      <c r="J542" s="77" t="s">
        <v>207</v>
      </c>
      <c r="K542" s="129">
        <v>1246</v>
      </c>
      <c r="L542" s="77"/>
      <c r="M542" s="129" t="s">
        <v>103</v>
      </c>
      <c r="N542" s="77" t="s">
        <v>11219</v>
      </c>
      <c r="O542" s="77" t="s">
        <v>386</v>
      </c>
      <c r="P542" s="77" t="s">
        <v>1444</v>
      </c>
      <c r="Q542" s="81" t="s">
        <v>12609</v>
      </c>
      <c r="R542" s="81" t="s">
        <v>14271</v>
      </c>
      <c r="S542" s="82" t="s">
        <v>213</v>
      </c>
      <c r="T542" s="77" t="s">
        <v>1122</v>
      </c>
      <c r="U542" s="21"/>
      <c r="V542" s="21"/>
      <c r="W542" s="20" t="str">
        <f>VLOOKUP(TRIM(X542),X10:Y159,2,FALSE)</f>
        <v>Wanqiang</v>
      </c>
      <c r="X542" s="184" t="str">
        <f t="shared" si="68"/>
        <v>9.32</v>
      </c>
      <c r="Y542" s="184">
        <f t="shared" si="69"/>
        <v>0</v>
      </c>
      <c r="Z542" s="184">
        <f t="shared" si="76"/>
        <v>0</v>
      </c>
      <c r="AA542" s="184">
        <f t="shared" si="70"/>
        <v>16</v>
      </c>
      <c r="AB542" s="184">
        <f t="shared" si="71"/>
        <v>0</v>
      </c>
      <c r="AC542" s="184">
        <f t="shared" si="72"/>
        <v>0</v>
      </c>
      <c r="AD542" s="184">
        <f t="shared" si="77"/>
        <v>0</v>
      </c>
      <c r="AE542" s="184">
        <f t="shared" si="73"/>
        <v>0</v>
      </c>
      <c r="AF542" s="186">
        <v>8.1999999999999993</v>
      </c>
      <c r="AG542" s="187" t="str">
        <f t="shared" si="74"/>
        <v>2400384</v>
      </c>
      <c r="AH542" s="195" t="s">
        <v>1079</v>
      </c>
      <c r="AI542" s="1" t="str">
        <f t="shared" si="75"/>
        <v>DIFF</v>
      </c>
    </row>
    <row r="543" spans="1:35" ht="26.25" customHeight="1" x14ac:dyDescent="0.25">
      <c r="A543" s="72" t="s">
        <v>193</v>
      </c>
      <c r="B543" s="74" t="s">
        <v>1500</v>
      </c>
      <c r="C543" s="74" t="s">
        <v>95</v>
      </c>
      <c r="D543" s="74" t="s">
        <v>1431</v>
      </c>
      <c r="E543" s="103" t="s">
        <v>9206</v>
      </c>
      <c r="F543" s="75" t="s">
        <v>14</v>
      </c>
      <c r="G543" s="75" t="s">
        <v>96</v>
      </c>
      <c r="H543" s="75" t="s">
        <v>5222</v>
      </c>
      <c r="I543" s="133" t="s">
        <v>11397</v>
      </c>
      <c r="J543" s="77" t="s">
        <v>199</v>
      </c>
      <c r="K543" s="129">
        <v>5229</v>
      </c>
      <c r="L543" s="77"/>
      <c r="M543" s="129" t="s">
        <v>103</v>
      </c>
      <c r="N543" s="77" t="s">
        <v>11219</v>
      </c>
      <c r="O543" s="77" t="s">
        <v>386</v>
      </c>
      <c r="P543" s="77" t="s">
        <v>1444</v>
      </c>
      <c r="Q543" s="81" t="s">
        <v>12611</v>
      </c>
      <c r="R543" s="81" t="s">
        <v>14272</v>
      </c>
      <c r="S543" s="82" t="s">
        <v>213</v>
      </c>
      <c r="T543" s="77" t="s">
        <v>1122</v>
      </c>
      <c r="U543" s="21"/>
      <c r="V543" s="21"/>
      <c r="W543" s="20" t="str">
        <f>VLOOKUP(TRIM(X543),X10:Y159,2,FALSE)</f>
        <v>Wanqiang</v>
      </c>
      <c r="X543" s="184" t="str">
        <f t="shared" ref="X543:X606" si="78">IF(ISNONTEXT(D543),"" &amp; D543 &amp;"",T(D543))</f>
        <v>9.32</v>
      </c>
      <c r="Y543" s="184">
        <f t="shared" ref="Y543:Y606" si="79">IF(F543="CR", IF(S543="Approved", 1, IF(S543="Agreed", 1, IF(S543="Block approved", 1, 0))),0)</f>
        <v>0</v>
      </c>
      <c r="Z543" s="184">
        <f t="shared" si="76"/>
        <v>0</v>
      </c>
      <c r="AA543" s="184">
        <f t="shared" ref="AA543:AA606" si="80">LEN(I543)</f>
        <v>16</v>
      </c>
      <c r="AB543" s="184">
        <f t="shared" ref="AB543:AB606" si="81">IF(LEFT(H543, 12)="Reserved for",  1, 0)</f>
        <v>0</v>
      </c>
      <c r="AC543" s="184">
        <f t="shared" ref="AC543:AC606" si="82">IF(F543="LS OUT", IF(S543="Approved", 1, IF(S543="Block approved", 1, 0)),0)</f>
        <v>0</v>
      </c>
      <c r="AD543" s="184">
        <f t="shared" si="77"/>
        <v>0</v>
      </c>
      <c r="AE543" s="184">
        <f t="shared" ref="AE543:AE606" si="83">IF(F543="LS In", IF(S543="Postponed", 1, 0), 0)</f>
        <v>0</v>
      </c>
      <c r="AF543" s="186">
        <v>8.3000000000000007</v>
      </c>
      <c r="AG543" s="187" t="str">
        <f t="shared" ref="AG543:AG606" si="84">IF("" &amp; AF543="" &amp; D543, "", MID(E543, 4, 7))</f>
        <v>2400385</v>
      </c>
      <c r="AH543" s="195" t="s">
        <v>1079</v>
      </c>
      <c r="AI543" s="1" t="str">
        <f t="shared" ref="AI543:AI606" si="85">IF(_xlfn.VALUETOTEXT(AH543) =_xlfn.VALUETOTEXT(D543), "", "DIFF")</f>
        <v>DIFF</v>
      </c>
    </row>
    <row r="544" spans="1:35" ht="26.25" customHeight="1" x14ac:dyDescent="0.25">
      <c r="A544" s="72" t="s">
        <v>193</v>
      </c>
      <c r="B544" s="74" t="s">
        <v>12613</v>
      </c>
      <c r="C544" s="74" t="s">
        <v>95</v>
      </c>
      <c r="D544" s="74" t="s">
        <v>1348</v>
      </c>
      <c r="E544" s="103" t="s">
        <v>9207</v>
      </c>
      <c r="F544" s="75" t="s">
        <v>14</v>
      </c>
      <c r="G544" s="75" t="s">
        <v>96</v>
      </c>
      <c r="H544" s="75" t="s">
        <v>11398</v>
      </c>
      <c r="I544" s="133" t="s">
        <v>239</v>
      </c>
      <c r="J544" s="77" t="s">
        <v>102</v>
      </c>
      <c r="K544" s="129">
        <v>4682</v>
      </c>
      <c r="L544" s="77"/>
      <c r="M544" s="129" t="s">
        <v>103</v>
      </c>
      <c r="N544" s="77" t="s">
        <v>11219</v>
      </c>
      <c r="O544" s="77" t="s">
        <v>386</v>
      </c>
      <c r="P544" s="77" t="s">
        <v>1488</v>
      </c>
      <c r="Q544" s="81" t="s">
        <v>12612</v>
      </c>
      <c r="R544" s="81" t="s">
        <v>14273</v>
      </c>
      <c r="S544" s="82" t="s">
        <v>213</v>
      </c>
      <c r="T544" s="77" t="s">
        <v>1317</v>
      </c>
      <c r="U544" s="21"/>
      <c r="V544" s="21"/>
      <c r="W544" s="20" t="str">
        <f>VLOOKUP(TRIM(X544),X10:Y159,2,FALSE)</f>
        <v>Wanqiang</v>
      </c>
      <c r="X544" s="184" t="str">
        <f t="shared" si="78"/>
        <v>9.9.2</v>
      </c>
      <c r="Y544" s="184">
        <f t="shared" si="79"/>
        <v>0</v>
      </c>
      <c r="Z544" s="184">
        <f t="shared" si="76"/>
        <v>0</v>
      </c>
      <c r="AA544" s="184">
        <f t="shared" si="80"/>
        <v>7</v>
      </c>
      <c r="AB544" s="184">
        <f t="shared" si="81"/>
        <v>0</v>
      </c>
      <c r="AC544" s="184">
        <f t="shared" si="82"/>
        <v>0</v>
      </c>
      <c r="AD544" s="184">
        <f t="shared" si="77"/>
        <v>0</v>
      </c>
      <c r="AE544" s="184">
        <f t="shared" si="83"/>
        <v>0</v>
      </c>
      <c r="AF544" s="186">
        <v>8.3000000000000007</v>
      </c>
      <c r="AG544" s="187" t="str">
        <f t="shared" si="84"/>
        <v>2400386</v>
      </c>
      <c r="AH544" s="195" t="s">
        <v>1076</v>
      </c>
      <c r="AI544" s="1" t="str">
        <f t="shared" si="85"/>
        <v>DIFF</v>
      </c>
    </row>
    <row r="545" spans="1:35" ht="26.25" customHeight="1" x14ac:dyDescent="0.25">
      <c r="A545" s="72" t="s">
        <v>193</v>
      </c>
      <c r="B545" s="74" t="s">
        <v>1662</v>
      </c>
      <c r="C545" s="74" t="s">
        <v>95</v>
      </c>
      <c r="D545" s="74" t="s">
        <v>1348</v>
      </c>
      <c r="E545" s="103" t="s">
        <v>9208</v>
      </c>
      <c r="F545" s="75" t="s">
        <v>14</v>
      </c>
      <c r="G545" s="75" t="s">
        <v>96</v>
      </c>
      <c r="H545" s="75" t="s">
        <v>11399</v>
      </c>
      <c r="I545" s="133" t="s">
        <v>239</v>
      </c>
      <c r="J545" s="77" t="s">
        <v>373</v>
      </c>
      <c r="K545" s="129">
        <v>1027</v>
      </c>
      <c r="L545" s="77"/>
      <c r="M545" s="129" t="s">
        <v>103</v>
      </c>
      <c r="N545" s="77" t="s">
        <v>11219</v>
      </c>
      <c r="O545" s="77" t="s">
        <v>386</v>
      </c>
      <c r="P545" s="77" t="s">
        <v>1488</v>
      </c>
      <c r="Q545" s="81" t="s">
        <v>12614</v>
      </c>
      <c r="R545" s="81" t="s">
        <v>14274</v>
      </c>
      <c r="S545" s="82" t="s">
        <v>213</v>
      </c>
      <c r="T545" s="77" t="s">
        <v>1317</v>
      </c>
      <c r="U545" s="21"/>
      <c r="V545" s="21"/>
      <c r="W545" s="20" t="str">
        <f>VLOOKUP(TRIM(X545),X10:Y159,2,FALSE)</f>
        <v>Wanqiang</v>
      </c>
      <c r="X545" s="184" t="str">
        <f t="shared" si="78"/>
        <v>9.9.2</v>
      </c>
      <c r="Y545" s="184">
        <f t="shared" si="79"/>
        <v>0</v>
      </c>
      <c r="Z545" s="184">
        <f t="shared" si="76"/>
        <v>0</v>
      </c>
      <c r="AA545" s="184">
        <f t="shared" si="80"/>
        <v>7</v>
      </c>
      <c r="AB545" s="184">
        <f t="shared" si="81"/>
        <v>0</v>
      </c>
      <c r="AC545" s="184">
        <f t="shared" si="82"/>
        <v>0</v>
      </c>
      <c r="AD545" s="184">
        <f t="shared" si="77"/>
        <v>0</v>
      </c>
      <c r="AE545" s="184">
        <f t="shared" si="83"/>
        <v>0</v>
      </c>
      <c r="AF545" s="190" t="s">
        <v>186</v>
      </c>
      <c r="AG545" s="187" t="str">
        <f t="shared" si="84"/>
        <v>2400387</v>
      </c>
      <c r="AH545" s="195" t="s">
        <v>1072</v>
      </c>
      <c r="AI545" s="1" t="str">
        <f t="shared" si="85"/>
        <v>DIFF</v>
      </c>
    </row>
    <row r="546" spans="1:35" ht="26.25" customHeight="1" x14ac:dyDescent="0.25">
      <c r="A546" s="72" t="s">
        <v>193</v>
      </c>
      <c r="B546" s="74" t="s">
        <v>40</v>
      </c>
      <c r="C546" s="74" t="s">
        <v>95</v>
      </c>
      <c r="D546" s="74" t="s">
        <v>2297</v>
      </c>
      <c r="E546" s="103" t="s">
        <v>9209</v>
      </c>
      <c r="F546" s="75" t="s">
        <v>1081</v>
      </c>
      <c r="G546" s="75" t="s">
        <v>96</v>
      </c>
      <c r="H546" s="75" t="s">
        <v>12616</v>
      </c>
      <c r="I546" s="133" t="s">
        <v>239</v>
      </c>
      <c r="J546" s="77" t="s">
        <v>2411</v>
      </c>
      <c r="K546" s="129"/>
      <c r="L546" s="77"/>
      <c r="M546" s="129"/>
      <c r="N546" s="77" t="s">
        <v>11223</v>
      </c>
      <c r="O546" s="77" t="s">
        <v>1386</v>
      </c>
      <c r="P546" s="77" t="s">
        <v>2412</v>
      </c>
      <c r="Q546" s="81" t="s">
        <v>12615</v>
      </c>
      <c r="R546" s="81" t="s">
        <v>403</v>
      </c>
      <c r="S546" s="82" t="s">
        <v>403</v>
      </c>
      <c r="T546" s="77" t="s">
        <v>1317</v>
      </c>
      <c r="U546" s="21"/>
      <c r="V546" s="21"/>
      <c r="W546" s="20" t="str">
        <f>VLOOKUP(TRIM(X546),X10:Y159,2,FALSE)</f>
        <v>Dario</v>
      </c>
      <c r="X546" s="184" t="str">
        <f t="shared" si="78"/>
        <v>19.4</v>
      </c>
      <c r="Y546" s="184">
        <f t="shared" si="79"/>
        <v>0</v>
      </c>
      <c r="Z546" s="184">
        <f t="shared" si="76"/>
        <v>0</v>
      </c>
      <c r="AA546" s="184">
        <f t="shared" si="80"/>
        <v>7</v>
      </c>
      <c r="AB546" s="184">
        <f t="shared" si="81"/>
        <v>0</v>
      </c>
      <c r="AC546" s="184">
        <f t="shared" si="82"/>
        <v>0</v>
      </c>
      <c r="AD546" s="184">
        <f t="shared" si="77"/>
        <v>0</v>
      </c>
      <c r="AE546" s="184">
        <f t="shared" si="83"/>
        <v>0</v>
      </c>
      <c r="AF546" s="186">
        <v>8.3000000000000007</v>
      </c>
      <c r="AG546" s="187" t="str">
        <f t="shared" si="84"/>
        <v>2400388</v>
      </c>
      <c r="AH546" s="195" t="s">
        <v>1072</v>
      </c>
      <c r="AI546" s="1" t="str">
        <f t="shared" si="85"/>
        <v>DIFF</v>
      </c>
    </row>
    <row r="547" spans="1:35" ht="26.25" customHeight="1" x14ac:dyDescent="0.25">
      <c r="A547" s="72" t="s">
        <v>193</v>
      </c>
      <c r="B547" s="74" t="s">
        <v>40</v>
      </c>
      <c r="C547" s="74" t="s">
        <v>95</v>
      </c>
      <c r="D547" s="74" t="s">
        <v>2297</v>
      </c>
      <c r="E547" s="103" t="s">
        <v>9210</v>
      </c>
      <c r="F547" s="75" t="s">
        <v>1081</v>
      </c>
      <c r="G547" s="75" t="s">
        <v>96</v>
      </c>
      <c r="H547" s="75" t="s">
        <v>12618</v>
      </c>
      <c r="I547" s="133" t="s">
        <v>239</v>
      </c>
      <c r="J547" s="77" t="s">
        <v>2411</v>
      </c>
      <c r="K547" s="129"/>
      <c r="L547" s="77"/>
      <c r="M547" s="129"/>
      <c r="N547" s="77" t="s">
        <v>11223</v>
      </c>
      <c r="O547" s="77" t="s">
        <v>1386</v>
      </c>
      <c r="P547" s="77" t="s">
        <v>2412</v>
      </c>
      <c r="Q547" s="81" t="s">
        <v>12617</v>
      </c>
      <c r="R547" s="81" t="s">
        <v>14275</v>
      </c>
      <c r="S547" s="82" t="s">
        <v>213</v>
      </c>
      <c r="T547" s="77" t="s">
        <v>1317</v>
      </c>
      <c r="U547" s="21"/>
      <c r="V547" s="21"/>
      <c r="W547" s="20" t="str">
        <f>VLOOKUP(TRIM(X547),X10:Y159,2,FALSE)</f>
        <v>Dario</v>
      </c>
      <c r="X547" s="184" t="str">
        <f t="shared" si="78"/>
        <v>19.4</v>
      </c>
      <c r="Y547" s="184">
        <f t="shared" si="79"/>
        <v>0</v>
      </c>
      <c r="Z547" s="184">
        <f t="shared" si="76"/>
        <v>0</v>
      </c>
      <c r="AA547" s="184">
        <f t="shared" si="80"/>
        <v>7</v>
      </c>
      <c r="AB547" s="184">
        <f t="shared" si="81"/>
        <v>0</v>
      </c>
      <c r="AC547" s="184">
        <f t="shared" si="82"/>
        <v>0</v>
      </c>
      <c r="AD547" s="184">
        <f t="shared" si="77"/>
        <v>0</v>
      </c>
      <c r="AE547" s="184">
        <f t="shared" si="83"/>
        <v>0</v>
      </c>
      <c r="AF547" s="186">
        <v>99</v>
      </c>
      <c r="AG547" s="187" t="str">
        <f t="shared" si="84"/>
        <v>2400389</v>
      </c>
      <c r="AH547" s="195" t="s">
        <v>1072</v>
      </c>
      <c r="AI547" s="1" t="str">
        <f t="shared" si="85"/>
        <v>DIFF</v>
      </c>
    </row>
    <row r="548" spans="1:35" ht="26.25" customHeight="1" x14ac:dyDescent="0.25">
      <c r="A548" s="72" t="s">
        <v>193</v>
      </c>
      <c r="B548" s="74" t="s">
        <v>40</v>
      </c>
      <c r="C548" s="74" t="s">
        <v>95</v>
      </c>
      <c r="D548" s="74" t="s">
        <v>10676</v>
      </c>
      <c r="E548" s="103" t="s">
        <v>9211</v>
      </c>
      <c r="F548" s="75" t="s">
        <v>1081</v>
      </c>
      <c r="G548" s="75" t="s">
        <v>96</v>
      </c>
      <c r="H548" s="75" t="s">
        <v>12620</v>
      </c>
      <c r="I548" s="133" t="s">
        <v>13855</v>
      </c>
      <c r="J548" s="77" t="s">
        <v>11233</v>
      </c>
      <c r="K548" s="129"/>
      <c r="L548" s="77"/>
      <c r="M548" s="129"/>
      <c r="N548" s="77" t="s">
        <v>1465</v>
      </c>
      <c r="O548" s="77" t="s">
        <v>1386</v>
      </c>
      <c r="P548" s="77" t="s">
        <v>8810</v>
      </c>
      <c r="Q548" s="81" t="s">
        <v>12619</v>
      </c>
      <c r="R548" s="81" t="s">
        <v>15122</v>
      </c>
      <c r="S548" s="82" t="s">
        <v>213</v>
      </c>
      <c r="T548" s="77" t="s">
        <v>11392</v>
      </c>
      <c r="U548" s="21"/>
      <c r="V548" s="21"/>
      <c r="W548" s="20" t="str">
        <f>VLOOKUP(TRIM(X548),X10:Y159,2,FALSE)</f>
        <v>Andy</v>
      </c>
      <c r="X548" s="184" t="str">
        <f t="shared" si="78"/>
        <v>19.11</v>
      </c>
      <c r="Y548" s="184">
        <f t="shared" si="79"/>
        <v>0</v>
      </c>
      <c r="Z548" s="184">
        <f t="shared" si="76"/>
        <v>0</v>
      </c>
      <c r="AA548" s="184">
        <f t="shared" si="80"/>
        <v>13</v>
      </c>
      <c r="AB548" s="184">
        <f t="shared" si="81"/>
        <v>0</v>
      </c>
      <c r="AC548" s="184">
        <f t="shared" si="82"/>
        <v>0</v>
      </c>
      <c r="AD548" s="184">
        <f t="shared" si="77"/>
        <v>0</v>
      </c>
      <c r="AE548" s="184">
        <f t="shared" si="83"/>
        <v>0</v>
      </c>
      <c r="AF548" s="186" t="s">
        <v>1001</v>
      </c>
      <c r="AG548" s="187" t="str">
        <f t="shared" si="84"/>
        <v>2400390</v>
      </c>
      <c r="AH548" s="195" t="s">
        <v>1072</v>
      </c>
      <c r="AI548" s="1" t="str">
        <f t="shared" si="85"/>
        <v>DIFF</v>
      </c>
    </row>
    <row r="549" spans="1:35" ht="26.25" customHeight="1" x14ac:dyDescent="0.25">
      <c r="A549" s="72" t="s">
        <v>193</v>
      </c>
      <c r="B549" s="74" t="s">
        <v>40</v>
      </c>
      <c r="C549" s="74" t="s">
        <v>95</v>
      </c>
      <c r="D549" s="74" t="s">
        <v>2294</v>
      </c>
      <c r="E549" s="103" t="s">
        <v>9212</v>
      </c>
      <c r="F549" s="75" t="s">
        <v>201</v>
      </c>
      <c r="G549" s="75" t="s">
        <v>37</v>
      </c>
      <c r="H549" s="75" t="s">
        <v>12622</v>
      </c>
      <c r="I549" s="133" t="s">
        <v>111</v>
      </c>
      <c r="J549" s="77"/>
      <c r="K549" s="129"/>
      <c r="L549" s="77"/>
      <c r="M549" s="129"/>
      <c r="N549" s="77"/>
      <c r="O549" s="77"/>
      <c r="P549" s="77"/>
      <c r="Q549" s="81" t="s">
        <v>12621</v>
      </c>
      <c r="R549" s="81" t="s">
        <v>195</v>
      </c>
      <c r="S549" s="82" t="s">
        <v>195</v>
      </c>
      <c r="T549" s="77" t="s">
        <v>244</v>
      </c>
      <c r="U549" s="21"/>
      <c r="V549" s="21"/>
      <c r="W549" s="20" t="str">
        <f>VLOOKUP(TRIM(X549),X10:Y159,2,FALSE)</f>
        <v>Wanqiang</v>
      </c>
      <c r="X549" s="184" t="str">
        <f t="shared" si="78"/>
        <v>19.1</v>
      </c>
      <c r="Y549" s="184">
        <f t="shared" si="79"/>
        <v>0</v>
      </c>
      <c r="Z549" s="184">
        <f t="shared" si="76"/>
        <v>0</v>
      </c>
      <c r="AA549" s="184">
        <f t="shared" si="80"/>
        <v>13</v>
      </c>
      <c r="AB549" s="184">
        <f t="shared" si="81"/>
        <v>0</v>
      </c>
      <c r="AC549" s="184">
        <f t="shared" si="82"/>
        <v>0</v>
      </c>
      <c r="AD549" s="184">
        <f t="shared" si="77"/>
        <v>0</v>
      </c>
      <c r="AE549" s="184">
        <f t="shared" si="83"/>
        <v>0</v>
      </c>
      <c r="AF549" s="186">
        <v>8.3000000000000007</v>
      </c>
      <c r="AG549" s="187" t="str">
        <f t="shared" si="84"/>
        <v>2400391</v>
      </c>
      <c r="AH549" s="195" t="s">
        <v>1072</v>
      </c>
      <c r="AI549" s="1" t="str">
        <f t="shared" si="85"/>
        <v>DIFF</v>
      </c>
    </row>
    <row r="550" spans="1:35" ht="26.25" customHeight="1" x14ac:dyDescent="0.25">
      <c r="A550" s="72" t="s">
        <v>193</v>
      </c>
      <c r="B550" s="74" t="s">
        <v>12623</v>
      </c>
      <c r="C550" s="74" t="s">
        <v>95</v>
      </c>
      <c r="D550" s="74" t="s">
        <v>2294</v>
      </c>
      <c r="E550" s="103" t="s">
        <v>9213</v>
      </c>
      <c r="F550" s="75" t="s">
        <v>12</v>
      </c>
      <c r="G550" s="75" t="s">
        <v>96</v>
      </c>
      <c r="H550" s="75" t="s">
        <v>11282</v>
      </c>
      <c r="I550" s="133" t="s">
        <v>111</v>
      </c>
      <c r="J550" s="77"/>
      <c r="K550" s="129"/>
      <c r="L550" s="77"/>
      <c r="M550" s="129"/>
      <c r="N550" s="77"/>
      <c r="O550" s="77"/>
      <c r="P550" s="77"/>
      <c r="Q550" s="81" t="s">
        <v>11400</v>
      </c>
      <c r="R550" s="81" t="s">
        <v>14175</v>
      </c>
      <c r="S550" s="82" t="s">
        <v>197</v>
      </c>
      <c r="T550" s="77" t="s">
        <v>244</v>
      </c>
      <c r="U550" s="21"/>
      <c r="V550" s="21"/>
      <c r="W550" s="20" t="str">
        <f>VLOOKUP(TRIM(X550),X10:Y159,2,FALSE)</f>
        <v>Wanqiang</v>
      </c>
      <c r="X550" s="184" t="str">
        <f t="shared" si="78"/>
        <v>19.1</v>
      </c>
      <c r="Y550" s="184">
        <f t="shared" si="79"/>
        <v>0</v>
      </c>
      <c r="Z550" s="184">
        <f t="shared" si="76"/>
        <v>0</v>
      </c>
      <c r="AA550" s="184">
        <f t="shared" si="80"/>
        <v>13</v>
      </c>
      <c r="AB550" s="184">
        <f t="shared" si="81"/>
        <v>0</v>
      </c>
      <c r="AC550" s="184">
        <f t="shared" si="82"/>
        <v>0</v>
      </c>
      <c r="AD550" s="184">
        <f t="shared" si="77"/>
        <v>0</v>
      </c>
      <c r="AE550" s="184">
        <f t="shared" si="83"/>
        <v>0</v>
      </c>
      <c r="AF550" s="190" t="s">
        <v>186</v>
      </c>
      <c r="AG550" s="187" t="str">
        <f t="shared" si="84"/>
        <v>2400392</v>
      </c>
      <c r="AH550" s="195" t="s">
        <v>1072</v>
      </c>
      <c r="AI550" s="1" t="str">
        <f t="shared" si="85"/>
        <v>DIFF</v>
      </c>
    </row>
    <row r="551" spans="1:35" ht="26.25" customHeight="1" x14ac:dyDescent="0.25">
      <c r="A551" s="72"/>
      <c r="B551" s="74" t="s">
        <v>40</v>
      </c>
      <c r="C551" s="74" t="s">
        <v>13</v>
      </c>
      <c r="D551" s="74" t="s">
        <v>91</v>
      </c>
      <c r="E551" s="103" t="s">
        <v>9214</v>
      </c>
      <c r="F551" s="75" t="s">
        <v>14</v>
      </c>
      <c r="G551" s="154" t="s">
        <v>96</v>
      </c>
      <c r="H551" s="154" t="s">
        <v>11401</v>
      </c>
      <c r="I551" s="155" t="s">
        <v>11402</v>
      </c>
      <c r="J551" s="124" t="s">
        <v>203</v>
      </c>
      <c r="K551" s="125">
        <v>3763</v>
      </c>
      <c r="L551" s="124"/>
      <c r="M551" s="125" t="s">
        <v>103</v>
      </c>
      <c r="N551" s="124" t="s">
        <v>11219</v>
      </c>
      <c r="O551" s="124" t="s">
        <v>386</v>
      </c>
      <c r="P551" s="124" t="s">
        <v>1453</v>
      </c>
      <c r="Q551" s="156" t="s">
        <v>11910</v>
      </c>
      <c r="R551" s="156" t="s">
        <v>204</v>
      </c>
      <c r="S551" s="126" t="s">
        <v>19</v>
      </c>
      <c r="T551" s="77" t="s">
        <v>244</v>
      </c>
      <c r="U551" s="21"/>
      <c r="V551" s="21"/>
      <c r="W551" s="20" t="str">
        <f>VLOOKUP(TRIM(X551),X10:Y159,2,FALSE)</f>
        <v>Withdrawn</v>
      </c>
      <c r="X551" s="184" t="str">
        <f t="shared" si="78"/>
        <v>99</v>
      </c>
      <c r="Y551" s="184">
        <f t="shared" si="79"/>
        <v>0</v>
      </c>
      <c r="Z551" s="184">
        <f t="shared" si="76"/>
        <v>0</v>
      </c>
      <c r="AA551" s="184">
        <f t="shared" si="80"/>
        <v>195</v>
      </c>
      <c r="AB551" s="184">
        <f t="shared" si="81"/>
        <v>0</v>
      </c>
      <c r="AC551" s="184">
        <f t="shared" si="82"/>
        <v>0</v>
      </c>
      <c r="AD551" s="184">
        <f t="shared" si="77"/>
        <v>0</v>
      </c>
      <c r="AE551" s="184">
        <f t="shared" si="83"/>
        <v>0</v>
      </c>
      <c r="AF551" s="186" t="s">
        <v>1001</v>
      </c>
      <c r="AG551" s="187" t="str">
        <f t="shared" si="84"/>
        <v>2400393</v>
      </c>
      <c r="AH551" s="195" t="s">
        <v>1072</v>
      </c>
      <c r="AI551" s="1" t="str">
        <f t="shared" si="85"/>
        <v>DIFF</v>
      </c>
    </row>
    <row r="552" spans="1:35" ht="26.25" customHeight="1" x14ac:dyDescent="0.25">
      <c r="A552" s="72" t="s">
        <v>193</v>
      </c>
      <c r="B552" s="74" t="s">
        <v>1669</v>
      </c>
      <c r="C552" s="74" t="s">
        <v>95</v>
      </c>
      <c r="D552" s="74" t="s">
        <v>1288</v>
      </c>
      <c r="E552" s="103" t="s">
        <v>9215</v>
      </c>
      <c r="F552" s="75" t="s">
        <v>14</v>
      </c>
      <c r="G552" s="75" t="s">
        <v>96</v>
      </c>
      <c r="H552" s="75" t="s">
        <v>11403</v>
      </c>
      <c r="I552" s="133" t="s">
        <v>111</v>
      </c>
      <c r="J552" s="77" t="s">
        <v>199</v>
      </c>
      <c r="K552" s="129">
        <v>5230</v>
      </c>
      <c r="L552" s="77"/>
      <c r="M552" s="129" t="s">
        <v>103</v>
      </c>
      <c r="N552" s="77" t="s">
        <v>11219</v>
      </c>
      <c r="O552" s="77" t="s">
        <v>386</v>
      </c>
      <c r="P552" s="77" t="s">
        <v>1454</v>
      </c>
      <c r="Q552" s="81" t="s">
        <v>12624</v>
      </c>
      <c r="R552" s="81" t="s">
        <v>14276</v>
      </c>
      <c r="S552" s="82" t="s">
        <v>213</v>
      </c>
      <c r="T552" s="77" t="s">
        <v>244</v>
      </c>
      <c r="U552" s="21"/>
      <c r="V552" s="21"/>
      <c r="W552" s="20" t="str">
        <f>VLOOKUP(TRIM(X552),X10:Y159,2,FALSE)</f>
        <v>Wanqiang</v>
      </c>
      <c r="X552" s="184" t="str">
        <f t="shared" si="78"/>
        <v>9.15.2</v>
      </c>
      <c r="Y552" s="184">
        <f t="shared" si="79"/>
        <v>0</v>
      </c>
      <c r="Z552" s="184">
        <f t="shared" si="76"/>
        <v>0</v>
      </c>
      <c r="AA552" s="184">
        <f t="shared" si="80"/>
        <v>13</v>
      </c>
      <c r="AB552" s="184">
        <f t="shared" si="81"/>
        <v>0</v>
      </c>
      <c r="AC552" s="184">
        <f t="shared" si="82"/>
        <v>0</v>
      </c>
      <c r="AD552" s="184">
        <f t="shared" si="77"/>
        <v>0</v>
      </c>
      <c r="AE552" s="184">
        <f t="shared" si="83"/>
        <v>0</v>
      </c>
      <c r="AF552" s="186">
        <v>8.3000000000000007</v>
      </c>
      <c r="AG552" s="187" t="str">
        <f t="shared" si="84"/>
        <v>2400394</v>
      </c>
      <c r="AH552" s="195" t="s">
        <v>1072</v>
      </c>
      <c r="AI552" s="1" t="str">
        <f t="shared" si="85"/>
        <v>DIFF</v>
      </c>
    </row>
    <row r="553" spans="1:35" ht="26.25" customHeight="1" x14ac:dyDescent="0.25">
      <c r="A553" s="72" t="s">
        <v>193</v>
      </c>
      <c r="B553" s="74" t="s">
        <v>12626</v>
      </c>
      <c r="C553" s="74" t="s">
        <v>95</v>
      </c>
      <c r="D553" s="74" t="s">
        <v>1400</v>
      </c>
      <c r="E553" s="103" t="s">
        <v>9216</v>
      </c>
      <c r="F553" s="75" t="s">
        <v>14</v>
      </c>
      <c r="G553" s="75" t="s">
        <v>96</v>
      </c>
      <c r="H553" s="75" t="s">
        <v>11404</v>
      </c>
      <c r="I553" s="133" t="s">
        <v>11405</v>
      </c>
      <c r="J553" s="77" t="s">
        <v>199</v>
      </c>
      <c r="K553" s="129">
        <v>5231</v>
      </c>
      <c r="L553" s="77"/>
      <c r="M553" s="129" t="s">
        <v>103</v>
      </c>
      <c r="N553" s="77" t="s">
        <v>11219</v>
      </c>
      <c r="O553" s="77" t="s">
        <v>386</v>
      </c>
      <c r="P553" s="77" t="s">
        <v>1302</v>
      </c>
      <c r="Q553" s="81" t="s">
        <v>12625</v>
      </c>
      <c r="R553" s="81" t="s">
        <v>195</v>
      </c>
      <c r="S553" s="82" t="s">
        <v>195</v>
      </c>
      <c r="T553" s="77" t="s">
        <v>244</v>
      </c>
      <c r="U553" s="21"/>
      <c r="V553" s="21"/>
      <c r="W553" s="20" t="str">
        <f>VLOOKUP(TRIM(X553),X10:Y159,2,FALSE)</f>
        <v>Dario</v>
      </c>
      <c r="X553" s="184" t="str">
        <f t="shared" si="78"/>
        <v>9.24.2</v>
      </c>
      <c r="Y553" s="184">
        <f t="shared" si="79"/>
        <v>0</v>
      </c>
      <c r="Z553" s="184">
        <f t="shared" si="76"/>
        <v>0</v>
      </c>
      <c r="AA553" s="184">
        <f t="shared" si="80"/>
        <v>24</v>
      </c>
      <c r="AB553" s="184">
        <f t="shared" si="81"/>
        <v>0</v>
      </c>
      <c r="AC553" s="184">
        <f t="shared" si="82"/>
        <v>0</v>
      </c>
      <c r="AD553" s="184">
        <f t="shared" si="77"/>
        <v>0</v>
      </c>
      <c r="AE553" s="184">
        <f t="shared" si="83"/>
        <v>0</v>
      </c>
      <c r="AF553" s="190" t="s">
        <v>186</v>
      </c>
      <c r="AG553" s="187" t="str">
        <f t="shared" si="84"/>
        <v>2400395</v>
      </c>
      <c r="AH553" s="195" t="s">
        <v>1072</v>
      </c>
      <c r="AI553" s="1" t="str">
        <f t="shared" si="85"/>
        <v>DIFF</v>
      </c>
    </row>
    <row r="554" spans="1:35" ht="26.25" customHeight="1" x14ac:dyDescent="0.25">
      <c r="A554" s="72"/>
      <c r="B554" s="74" t="s">
        <v>40</v>
      </c>
      <c r="C554" s="74" t="s">
        <v>13</v>
      </c>
      <c r="D554" s="74" t="s">
        <v>91</v>
      </c>
      <c r="E554" s="103" t="s">
        <v>9217</v>
      </c>
      <c r="F554" s="75" t="s">
        <v>14</v>
      </c>
      <c r="G554" s="154" t="s">
        <v>96</v>
      </c>
      <c r="H554" s="154" t="s">
        <v>11404</v>
      </c>
      <c r="I554" s="155" t="s">
        <v>11405</v>
      </c>
      <c r="J554" s="124" t="s">
        <v>102</v>
      </c>
      <c r="K554" s="125">
        <v>4683</v>
      </c>
      <c r="L554" s="124"/>
      <c r="M554" s="125" t="s">
        <v>103</v>
      </c>
      <c r="N554" s="124" t="s">
        <v>11219</v>
      </c>
      <c r="O554" s="124" t="s">
        <v>386</v>
      </c>
      <c r="P554" s="124" t="s">
        <v>1302</v>
      </c>
      <c r="Q554" s="156" t="s">
        <v>11911</v>
      </c>
      <c r="R554" s="156" t="s">
        <v>204</v>
      </c>
      <c r="S554" s="126" t="s">
        <v>19</v>
      </c>
      <c r="T554" s="77" t="s">
        <v>11406</v>
      </c>
      <c r="U554" s="21"/>
      <c r="V554" s="21"/>
      <c r="W554" s="20" t="str">
        <f>VLOOKUP(TRIM(X554),X10:Y159,2,FALSE)</f>
        <v>Withdrawn</v>
      </c>
      <c r="X554" s="184" t="str">
        <f t="shared" si="78"/>
        <v>99</v>
      </c>
      <c r="Y554" s="184">
        <f t="shared" si="79"/>
        <v>0</v>
      </c>
      <c r="Z554" s="184">
        <f t="shared" si="76"/>
        <v>0</v>
      </c>
      <c r="AA554" s="184">
        <f t="shared" si="80"/>
        <v>24</v>
      </c>
      <c r="AB554" s="184">
        <f t="shared" si="81"/>
        <v>0</v>
      </c>
      <c r="AC554" s="184">
        <f t="shared" si="82"/>
        <v>0</v>
      </c>
      <c r="AD554" s="184">
        <f t="shared" si="77"/>
        <v>0</v>
      </c>
      <c r="AE554" s="184">
        <f t="shared" si="83"/>
        <v>0</v>
      </c>
      <c r="AF554" s="190" t="s">
        <v>186</v>
      </c>
      <c r="AG554" s="187" t="str">
        <f t="shared" si="84"/>
        <v>2400396</v>
      </c>
      <c r="AH554" s="195" t="s">
        <v>1072</v>
      </c>
      <c r="AI554" s="1" t="str">
        <f t="shared" si="85"/>
        <v>DIFF</v>
      </c>
    </row>
    <row r="555" spans="1:35" ht="26.25" customHeight="1" x14ac:dyDescent="0.25">
      <c r="A555" s="72"/>
      <c r="B555" s="74" t="s">
        <v>40</v>
      </c>
      <c r="C555" s="74" t="s">
        <v>13</v>
      </c>
      <c r="D555" s="74" t="s">
        <v>91</v>
      </c>
      <c r="E555" s="103" t="s">
        <v>9218</v>
      </c>
      <c r="F555" s="75" t="s">
        <v>1081</v>
      </c>
      <c r="G555" s="154" t="s">
        <v>96</v>
      </c>
      <c r="H555" s="154" t="s">
        <v>11407</v>
      </c>
      <c r="I555" s="155" t="s">
        <v>111</v>
      </c>
      <c r="J555" s="124" t="s">
        <v>2411</v>
      </c>
      <c r="K555" s="125"/>
      <c r="L555" s="124"/>
      <c r="M555" s="125"/>
      <c r="N555" s="124" t="s">
        <v>11223</v>
      </c>
      <c r="O555" s="124" t="s">
        <v>1386</v>
      </c>
      <c r="P555" s="124" t="s">
        <v>2412</v>
      </c>
      <c r="Q555" s="156" t="s">
        <v>11912</v>
      </c>
      <c r="R555" s="156" t="s">
        <v>204</v>
      </c>
      <c r="S555" s="126" t="s">
        <v>19</v>
      </c>
      <c r="T555" s="77" t="s">
        <v>11406</v>
      </c>
      <c r="U555" s="21"/>
      <c r="V555" s="21"/>
      <c r="W555" s="20" t="str">
        <f>VLOOKUP(TRIM(X555),X10:Y159,2,FALSE)</f>
        <v>Withdrawn</v>
      </c>
      <c r="X555" s="184" t="str">
        <f t="shared" si="78"/>
        <v>99</v>
      </c>
      <c r="Y555" s="184">
        <f t="shared" si="79"/>
        <v>0</v>
      </c>
      <c r="Z555" s="184">
        <f t="shared" si="76"/>
        <v>0</v>
      </c>
      <c r="AA555" s="184">
        <f t="shared" si="80"/>
        <v>13</v>
      </c>
      <c r="AB555" s="184">
        <f t="shared" si="81"/>
        <v>0</v>
      </c>
      <c r="AC555" s="184">
        <f t="shared" si="82"/>
        <v>0</v>
      </c>
      <c r="AD555" s="184">
        <f t="shared" si="77"/>
        <v>0</v>
      </c>
      <c r="AE555" s="184">
        <f t="shared" si="83"/>
        <v>0</v>
      </c>
      <c r="AF555" s="186" t="s">
        <v>1001</v>
      </c>
      <c r="AG555" s="187" t="str">
        <f t="shared" si="84"/>
        <v>2400397</v>
      </c>
      <c r="AH555" s="195" t="s">
        <v>1072</v>
      </c>
      <c r="AI555" s="1" t="str">
        <f t="shared" si="85"/>
        <v>DIFF</v>
      </c>
    </row>
    <row r="556" spans="1:35" ht="26.25" customHeight="1" x14ac:dyDescent="0.25">
      <c r="A556" s="72"/>
      <c r="B556" s="74" t="s">
        <v>40</v>
      </c>
      <c r="C556" s="74" t="s">
        <v>13</v>
      </c>
      <c r="D556" s="74" t="s">
        <v>91</v>
      </c>
      <c r="E556" s="103" t="s">
        <v>9219</v>
      </c>
      <c r="F556" s="75" t="s">
        <v>1081</v>
      </c>
      <c r="G556" s="154" t="s">
        <v>96</v>
      </c>
      <c r="H556" s="154" t="s">
        <v>11408</v>
      </c>
      <c r="I556" s="155" t="s">
        <v>111</v>
      </c>
      <c r="J556" s="124" t="s">
        <v>2411</v>
      </c>
      <c r="K556" s="125"/>
      <c r="L556" s="124"/>
      <c r="M556" s="125"/>
      <c r="N556" s="124" t="s">
        <v>11223</v>
      </c>
      <c r="O556" s="124" t="s">
        <v>1386</v>
      </c>
      <c r="P556" s="124" t="s">
        <v>2412</v>
      </c>
      <c r="Q556" s="156" t="s">
        <v>11913</v>
      </c>
      <c r="R556" s="156" t="s">
        <v>204</v>
      </c>
      <c r="S556" s="126" t="s">
        <v>19</v>
      </c>
      <c r="T556" s="77" t="s">
        <v>11406</v>
      </c>
      <c r="U556" s="21"/>
      <c r="V556" s="21"/>
      <c r="W556" s="20" t="str">
        <f>VLOOKUP(TRIM(X556),X10:Y159,2,FALSE)</f>
        <v>Withdrawn</v>
      </c>
      <c r="X556" s="184" t="str">
        <f t="shared" si="78"/>
        <v>99</v>
      </c>
      <c r="Y556" s="184">
        <f t="shared" si="79"/>
        <v>0</v>
      </c>
      <c r="Z556" s="184">
        <f t="shared" si="76"/>
        <v>0</v>
      </c>
      <c r="AA556" s="184">
        <f t="shared" si="80"/>
        <v>13</v>
      </c>
      <c r="AB556" s="184">
        <f t="shared" si="81"/>
        <v>0</v>
      </c>
      <c r="AC556" s="184">
        <f t="shared" si="82"/>
        <v>0</v>
      </c>
      <c r="AD556" s="184">
        <f t="shared" si="77"/>
        <v>0</v>
      </c>
      <c r="AE556" s="184">
        <f t="shared" si="83"/>
        <v>0</v>
      </c>
      <c r="AF556" s="186" t="s">
        <v>1001</v>
      </c>
      <c r="AG556" s="187" t="str">
        <f t="shared" si="84"/>
        <v>2400398</v>
      </c>
      <c r="AH556" s="195" t="s">
        <v>1143</v>
      </c>
      <c r="AI556" s="1" t="str">
        <f t="shared" si="85"/>
        <v>DIFF</v>
      </c>
    </row>
    <row r="557" spans="1:35" ht="26.25" customHeight="1" x14ac:dyDescent="0.25">
      <c r="A557" s="72"/>
      <c r="B557" s="74" t="s">
        <v>40</v>
      </c>
      <c r="C557" s="74" t="s">
        <v>13</v>
      </c>
      <c r="D557" s="74" t="s">
        <v>91</v>
      </c>
      <c r="E557" s="103" t="s">
        <v>9220</v>
      </c>
      <c r="F557" s="75" t="s">
        <v>1081</v>
      </c>
      <c r="G557" s="154" t="s">
        <v>96</v>
      </c>
      <c r="H557" s="154" t="s">
        <v>11409</v>
      </c>
      <c r="I557" s="155" t="s">
        <v>11410</v>
      </c>
      <c r="J557" s="124" t="s">
        <v>11227</v>
      </c>
      <c r="K557" s="125"/>
      <c r="L557" s="124"/>
      <c r="M557" s="125"/>
      <c r="N557" s="124" t="s">
        <v>1465</v>
      </c>
      <c r="O557" s="124" t="s">
        <v>1386</v>
      </c>
      <c r="P557" s="124" t="s">
        <v>11229</v>
      </c>
      <c r="Q557" s="156" t="s">
        <v>11914</v>
      </c>
      <c r="R557" s="156" t="s">
        <v>204</v>
      </c>
      <c r="S557" s="126" t="s">
        <v>19</v>
      </c>
      <c r="T557" s="77" t="s">
        <v>11406</v>
      </c>
      <c r="U557" s="21"/>
      <c r="V557" s="21"/>
      <c r="W557" s="20" t="str">
        <f>VLOOKUP(TRIM(X557),X10:Y159,2,FALSE)</f>
        <v>Withdrawn</v>
      </c>
      <c r="X557" s="184" t="str">
        <f t="shared" si="78"/>
        <v>99</v>
      </c>
      <c r="Y557" s="184">
        <f t="shared" si="79"/>
        <v>0</v>
      </c>
      <c r="Z557" s="184">
        <f t="shared" si="76"/>
        <v>0</v>
      </c>
      <c r="AA557" s="184">
        <f t="shared" si="80"/>
        <v>45</v>
      </c>
      <c r="AB557" s="184">
        <f t="shared" si="81"/>
        <v>0</v>
      </c>
      <c r="AC557" s="184">
        <f t="shared" si="82"/>
        <v>0</v>
      </c>
      <c r="AD557" s="184">
        <f t="shared" si="77"/>
        <v>0</v>
      </c>
      <c r="AE557" s="184">
        <f t="shared" si="83"/>
        <v>0</v>
      </c>
      <c r="AF557" s="186">
        <v>4.0999999999999996</v>
      </c>
      <c r="AG557" s="187" t="str">
        <f t="shared" si="84"/>
        <v>2400399</v>
      </c>
      <c r="AH557" s="195" t="s">
        <v>1143</v>
      </c>
      <c r="AI557" s="1" t="str">
        <f t="shared" si="85"/>
        <v>DIFF</v>
      </c>
    </row>
    <row r="558" spans="1:35" ht="26.25" customHeight="1" x14ac:dyDescent="0.25">
      <c r="A558" s="72"/>
      <c r="B558" s="74" t="s">
        <v>40</v>
      </c>
      <c r="C558" s="74" t="s">
        <v>13</v>
      </c>
      <c r="D558" s="74" t="s">
        <v>91</v>
      </c>
      <c r="E558" s="103" t="s">
        <v>9221</v>
      </c>
      <c r="F558" s="75" t="s">
        <v>1081</v>
      </c>
      <c r="G558" s="154" t="s">
        <v>96</v>
      </c>
      <c r="H558" s="154" t="s">
        <v>11411</v>
      </c>
      <c r="I558" s="155" t="s">
        <v>11410</v>
      </c>
      <c r="J558" s="124" t="s">
        <v>11227</v>
      </c>
      <c r="K558" s="125"/>
      <c r="L558" s="124"/>
      <c r="M558" s="125"/>
      <c r="N558" s="124" t="s">
        <v>1465</v>
      </c>
      <c r="O558" s="124" t="s">
        <v>1386</v>
      </c>
      <c r="P558" s="124" t="s">
        <v>11229</v>
      </c>
      <c r="Q558" s="156" t="s">
        <v>11915</v>
      </c>
      <c r="R558" s="156" t="s">
        <v>204</v>
      </c>
      <c r="S558" s="126" t="s">
        <v>19</v>
      </c>
      <c r="T558" s="77" t="s">
        <v>11406</v>
      </c>
      <c r="U558" s="21"/>
      <c r="V558" s="21"/>
      <c r="W558" s="20" t="str">
        <f>VLOOKUP(TRIM(X558),X10:Y159,2,FALSE)</f>
        <v>Withdrawn</v>
      </c>
      <c r="X558" s="184" t="str">
        <f t="shared" si="78"/>
        <v>99</v>
      </c>
      <c r="Y558" s="184">
        <f t="shared" si="79"/>
        <v>0</v>
      </c>
      <c r="Z558" s="184">
        <f t="shared" si="76"/>
        <v>0</v>
      </c>
      <c r="AA558" s="184">
        <f t="shared" si="80"/>
        <v>45</v>
      </c>
      <c r="AB558" s="184">
        <f t="shared" si="81"/>
        <v>0</v>
      </c>
      <c r="AC558" s="184">
        <f t="shared" si="82"/>
        <v>0</v>
      </c>
      <c r="AD558" s="184">
        <f t="shared" si="77"/>
        <v>0</v>
      </c>
      <c r="AE558" s="184">
        <f t="shared" si="83"/>
        <v>0</v>
      </c>
      <c r="AF558" s="186">
        <v>8.3000000000000007</v>
      </c>
      <c r="AG558" s="187" t="str">
        <f t="shared" si="84"/>
        <v>2400400</v>
      </c>
      <c r="AH558" s="195" t="s">
        <v>1143</v>
      </c>
      <c r="AI558" s="1" t="str">
        <f t="shared" si="85"/>
        <v>DIFF</v>
      </c>
    </row>
    <row r="559" spans="1:35" ht="26.25" customHeight="1" x14ac:dyDescent="0.25">
      <c r="A559" s="72"/>
      <c r="B559" s="74" t="s">
        <v>40</v>
      </c>
      <c r="C559" s="74" t="s">
        <v>13</v>
      </c>
      <c r="D559" s="74" t="s">
        <v>91</v>
      </c>
      <c r="E559" s="103" t="s">
        <v>9222</v>
      </c>
      <c r="F559" s="75" t="s">
        <v>1081</v>
      </c>
      <c r="G559" s="154" t="s">
        <v>96</v>
      </c>
      <c r="H559" s="154" t="s">
        <v>11412</v>
      </c>
      <c r="I559" s="155" t="s">
        <v>11410</v>
      </c>
      <c r="J559" s="124" t="s">
        <v>11227</v>
      </c>
      <c r="K559" s="125"/>
      <c r="L559" s="124"/>
      <c r="M559" s="125"/>
      <c r="N559" s="124" t="s">
        <v>1465</v>
      </c>
      <c r="O559" s="124" t="s">
        <v>1386</v>
      </c>
      <c r="P559" s="124" t="s">
        <v>11229</v>
      </c>
      <c r="Q559" s="156" t="s">
        <v>11916</v>
      </c>
      <c r="R559" s="156" t="s">
        <v>204</v>
      </c>
      <c r="S559" s="126" t="s">
        <v>19</v>
      </c>
      <c r="T559" s="77" t="s">
        <v>11406</v>
      </c>
      <c r="U559" s="21"/>
      <c r="V559" s="21"/>
      <c r="W559" s="20" t="str">
        <f>VLOOKUP(TRIM(X559),X10:Y159,2,FALSE)</f>
        <v>Withdrawn</v>
      </c>
      <c r="X559" s="184" t="str">
        <f t="shared" si="78"/>
        <v>99</v>
      </c>
      <c r="Y559" s="184">
        <f t="shared" si="79"/>
        <v>0</v>
      </c>
      <c r="Z559" s="184">
        <f t="shared" si="76"/>
        <v>0</v>
      </c>
      <c r="AA559" s="184">
        <f t="shared" si="80"/>
        <v>45</v>
      </c>
      <c r="AB559" s="184">
        <f t="shared" si="81"/>
        <v>0</v>
      </c>
      <c r="AC559" s="184">
        <f t="shared" si="82"/>
        <v>0</v>
      </c>
      <c r="AD559" s="184">
        <f t="shared" si="77"/>
        <v>0</v>
      </c>
      <c r="AE559" s="184">
        <f t="shared" si="83"/>
        <v>0</v>
      </c>
      <c r="AF559" s="186">
        <v>8.3000000000000007</v>
      </c>
      <c r="AG559" s="187" t="str">
        <f t="shared" si="84"/>
        <v>2400401</v>
      </c>
      <c r="AH559" s="195" t="s">
        <v>1143</v>
      </c>
      <c r="AI559" s="1" t="str">
        <f t="shared" si="85"/>
        <v>DIFF</v>
      </c>
    </row>
    <row r="560" spans="1:35" ht="26.25" customHeight="1" x14ac:dyDescent="0.25">
      <c r="A560" s="72" t="s">
        <v>193</v>
      </c>
      <c r="B560" s="74" t="s">
        <v>40</v>
      </c>
      <c r="C560" s="74" t="s">
        <v>95</v>
      </c>
      <c r="D560" s="74" t="s">
        <v>2296</v>
      </c>
      <c r="E560" s="103" t="s">
        <v>9223</v>
      </c>
      <c r="F560" s="75" t="s">
        <v>1081</v>
      </c>
      <c r="G560" s="75" t="s">
        <v>96</v>
      </c>
      <c r="H560" s="75" t="s">
        <v>12628</v>
      </c>
      <c r="I560" s="133" t="s">
        <v>11413</v>
      </c>
      <c r="J560" s="77" t="s">
        <v>2423</v>
      </c>
      <c r="K560" s="129"/>
      <c r="L560" s="77"/>
      <c r="M560" s="129"/>
      <c r="N560" s="77" t="s">
        <v>11223</v>
      </c>
      <c r="O560" s="77" t="s">
        <v>1386</v>
      </c>
      <c r="P560" s="77" t="s">
        <v>2424</v>
      </c>
      <c r="Q560" s="81" t="s">
        <v>12627</v>
      </c>
      <c r="R560" s="81" t="s">
        <v>14063</v>
      </c>
      <c r="S560" s="82" t="s">
        <v>403</v>
      </c>
      <c r="T560" s="77" t="s">
        <v>1801</v>
      </c>
      <c r="U560" s="21"/>
      <c r="V560" s="21"/>
      <c r="W560" s="20" t="str">
        <f>VLOOKUP(TRIM(X560),X10:Y159,2,FALSE)</f>
        <v>Dario</v>
      </c>
      <c r="X560" s="184" t="str">
        <f t="shared" si="78"/>
        <v>19.3</v>
      </c>
      <c r="Y560" s="184">
        <f t="shared" si="79"/>
        <v>0</v>
      </c>
      <c r="Z560" s="184">
        <f t="shared" si="76"/>
        <v>0</v>
      </c>
      <c r="AA560" s="184">
        <f t="shared" si="80"/>
        <v>33</v>
      </c>
      <c r="AB560" s="184">
        <f t="shared" si="81"/>
        <v>0</v>
      </c>
      <c r="AC560" s="184">
        <f t="shared" si="82"/>
        <v>0</v>
      </c>
      <c r="AD560" s="184">
        <f t="shared" si="77"/>
        <v>0</v>
      </c>
      <c r="AE560" s="184">
        <f t="shared" si="83"/>
        <v>0</v>
      </c>
      <c r="AF560" s="186">
        <v>8.3000000000000007</v>
      </c>
      <c r="AG560" s="187" t="str">
        <f t="shared" si="84"/>
        <v>2400402</v>
      </c>
      <c r="AH560" s="195" t="s">
        <v>1072</v>
      </c>
      <c r="AI560" s="1" t="str">
        <f t="shared" si="85"/>
        <v>DIFF</v>
      </c>
    </row>
    <row r="561" spans="1:35" ht="26.25" customHeight="1" x14ac:dyDescent="0.25">
      <c r="A561" s="72" t="s">
        <v>193</v>
      </c>
      <c r="B561" s="74" t="s">
        <v>40</v>
      </c>
      <c r="C561" s="74" t="s">
        <v>95</v>
      </c>
      <c r="D561" s="74" t="s">
        <v>2301</v>
      </c>
      <c r="E561" s="103" t="s">
        <v>9224</v>
      </c>
      <c r="F561" s="75" t="s">
        <v>1765</v>
      </c>
      <c r="G561" s="75" t="s">
        <v>96</v>
      </c>
      <c r="H561" s="75" t="s">
        <v>6276</v>
      </c>
      <c r="I561" s="133" t="s">
        <v>1525</v>
      </c>
      <c r="J561" s="77"/>
      <c r="K561" s="129"/>
      <c r="L561" s="77"/>
      <c r="M561" s="129"/>
      <c r="N561" s="77"/>
      <c r="O561" s="77" t="s">
        <v>1386</v>
      </c>
      <c r="P561" s="77"/>
      <c r="Q561" s="81" t="s">
        <v>11414</v>
      </c>
      <c r="R561" s="81" t="s">
        <v>14277</v>
      </c>
      <c r="S561" s="82" t="s">
        <v>213</v>
      </c>
      <c r="T561" s="77" t="s">
        <v>1122</v>
      </c>
      <c r="U561" s="21"/>
      <c r="V561" s="21"/>
      <c r="W561" s="20" t="str">
        <f>VLOOKUP(TRIM(X561),X10:Y159,2,FALSE)</f>
        <v>Andy</v>
      </c>
      <c r="X561" s="184" t="str">
        <f t="shared" si="78"/>
        <v>30.2</v>
      </c>
      <c r="Y561" s="184">
        <f t="shared" si="79"/>
        <v>0</v>
      </c>
      <c r="Z561" s="184">
        <f t="shared" si="76"/>
        <v>0</v>
      </c>
      <c r="AA561" s="184">
        <f t="shared" si="80"/>
        <v>6</v>
      </c>
      <c r="AB561" s="184">
        <f t="shared" si="81"/>
        <v>0</v>
      </c>
      <c r="AC561" s="184">
        <f t="shared" si="82"/>
        <v>0</v>
      </c>
      <c r="AD561" s="184">
        <f t="shared" si="77"/>
        <v>0</v>
      </c>
      <c r="AE561" s="184">
        <f t="shared" si="83"/>
        <v>0</v>
      </c>
      <c r="AF561" s="186">
        <v>9.1999999999999993</v>
      </c>
      <c r="AG561" s="187" t="str">
        <f t="shared" si="84"/>
        <v>2400403</v>
      </c>
      <c r="AH561" s="195" t="s">
        <v>1070</v>
      </c>
      <c r="AI561" s="1" t="str">
        <f t="shared" si="85"/>
        <v>DIFF</v>
      </c>
    </row>
    <row r="562" spans="1:35" ht="26.25" customHeight="1" x14ac:dyDescent="0.25">
      <c r="A562" s="72" t="s">
        <v>193</v>
      </c>
      <c r="B562" s="74" t="s">
        <v>12630</v>
      </c>
      <c r="C562" s="74" t="s">
        <v>95</v>
      </c>
      <c r="D562" s="74" t="s">
        <v>1026</v>
      </c>
      <c r="E562" s="103" t="s">
        <v>9225</v>
      </c>
      <c r="F562" s="75" t="s">
        <v>14</v>
      </c>
      <c r="G562" s="75" t="s">
        <v>96</v>
      </c>
      <c r="H562" s="75" t="s">
        <v>11415</v>
      </c>
      <c r="I562" s="133" t="s">
        <v>11402</v>
      </c>
      <c r="J562" s="77" t="s">
        <v>203</v>
      </c>
      <c r="K562" s="129">
        <v>3761</v>
      </c>
      <c r="L562" s="77" t="s">
        <v>48</v>
      </c>
      <c r="M562" s="129" t="s">
        <v>103</v>
      </c>
      <c r="N562" s="77" t="s">
        <v>11219</v>
      </c>
      <c r="O562" s="77" t="s">
        <v>386</v>
      </c>
      <c r="P562" s="77" t="s">
        <v>1453</v>
      </c>
      <c r="Q562" s="81" t="s">
        <v>12629</v>
      </c>
      <c r="R562" s="81" t="s">
        <v>14278</v>
      </c>
      <c r="S562" s="82" t="s">
        <v>195</v>
      </c>
      <c r="T562" s="77" t="s">
        <v>244</v>
      </c>
      <c r="U562" s="21"/>
      <c r="V562" s="21"/>
      <c r="W562" s="20" t="str">
        <f>VLOOKUP(TRIM(X562),X10:Y159,2,FALSE)</f>
        <v>Andy</v>
      </c>
      <c r="X562" s="184" t="str">
        <f t="shared" si="78"/>
        <v>8.27</v>
      </c>
      <c r="Y562" s="184">
        <f t="shared" si="79"/>
        <v>0</v>
      </c>
      <c r="Z562" s="184">
        <f t="shared" si="76"/>
        <v>0</v>
      </c>
      <c r="AA562" s="184">
        <f t="shared" si="80"/>
        <v>195</v>
      </c>
      <c r="AB562" s="184">
        <f t="shared" si="81"/>
        <v>0</v>
      </c>
      <c r="AC562" s="184">
        <f t="shared" si="82"/>
        <v>0</v>
      </c>
      <c r="AD562" s="184">
        <f t="shared" si="77"/>
        <v>0</v>
      </c>
      <c r="AE562" s="184">
        <f t="shared" si="83"/>
        <v>0</v>
      </c>
      <c r="AF562" s="186">
        <v>8.8000000000000007</v>
      </c>
      <c r="AG562" s="187" t="str">
        <f t="shared" si="84"/>
        <v>2400404</v>
      </c>
      <c r="AH562" s="195" t="s">
        <v>1070</v>
      </c>
      <c r="AI562" s="1" t="str">
        <f t="shared" si="85"/>
        <v>DIFF</v>
      </c>
    </row>
    <row r="563" spans="1:35" ht="26.25" customHeight="1" x14ac:dyDescent="0.25">
      <c r="A563" s="72" t="s">
        <v>193</v>
      </c>
      <c r="B563" s="74" t="s">
        <v>40</v>
      </c>
      <c r="C563" s="74" t="s">
        <v>95</v>
      </c>
      <c r="D563" s="74" t="s">
        <v>2296</v>
      </c>
      <c r="E563" s="103" t="s">
        <v>9226</v>
      </c>
      <c r="F563" s="75" t="s">
        <v>1081</v>
      </c>
      <c r="G563" s="75" t="s">
        <v>96</v>
      </c>
      <c r="H563" s="75" t="s">
        <v>12632</v>
      </c>
      <c r="I563" s="133" t="s">
        <v>11413</v>
      </c>
      <c r="J563" s="77" t="s">
        <v>2423</v>
      </c>
      <c r="K563" s="129"/>
      <c r="L563" s="77"/>
      <c r="M563" s="129"/>
      <c r="N563" s="77" t="s">
        <v>11223</v>
      </c>
      <c r="O563" s="77" t="s">
        <v>1386</v>
      </c>
      <c r="P563" s="77" t="s">
        <v>2424</v>
      </c>
      <c r="Q563" s="81" t="s">
        <v>12631</v>
      </c>
      <c r="R563" s="81" t="s">
        <v>14279</v>
      </c>
      <c r="S563" s="82" t="s">
        <v>213</v>
      </c>
      <c r="T563" s="77" t="s">
        <v>1801</v>
      </c>
      <c r="U563" s="21"/>
      <c r="V563" s="21"/>
      <c r="W563" s="20" t="str">
        <f>VLOOKUP(TRIM(X563),X10:Y159,2,FALSE)</f>
        <v>Dario</v>
      </c>
      <c r="X563" s="184" t="str">
        <f t="shared" si="78"/>
        <v>19.3</v>
      </c>
      <c r="Y563" s="184">
        <f t="shared" si="79"/>
        <v>0</v>
      </c>
      <c r="Z563" s="184">
        <f t="shared" si="76"/>
        <v>0</v>
      </c>
      <c r="AA563" s="184">
        <f t="shared" si="80"/>
        <v>33</v>
      </c>
      <c r="AB563" s="184">
        <f t="shared" si="81"/>
        <v>0</v>
      </c>
      <c r="AC563" s="184">
        <f t="shared" si="82"/>
        <v>0</v>
      </c>
      <c r="AD563" s="184">
        <f t="shared" si="77"/>
        <v>0</v>
      </c>
      <c r="AE563" s="184">
        <f t="shared" si="83"/>
        <v>0</v>
      </c>
      <c r="AF563" s="186">
        <v>8.8000000000000007</v>
      </c>
      <c r="AG563" s="187" t="str">
        <f t="shared" si="84"/>
        <v>2400405</v>
      </c>
      <c r="AH563" s="195" t="s">
        <v>1068</v>
      </c>
      <c r="AI563" s="1" t="str">
        <f t="shared" si="85"/>
        <v>DIFF</v>
      </c>
    </row>
    <row r="564" spans="1:35" ht="26.25" customHeight="1" x14ac:dyDescent="0.25">
      <c r="A564" s="72" t="s">
        <v>193</v>
      </c>
      <c r="B564" s="74" t="s">
        <v>40</v>
      </c>
      <c r="C564" s="74" t="s">
        <v>95</v>
      </c>
      <c r="D564" s="74" t="s">
        <v>2301</v>
      </c>
      <c r="E564" s="103" t="s">
        <v>9227</v>
      </c>
      <c r="F564" s="75" t="s">
        <v>1765</v>
      </c>
      <c r="G564" s="75" t="s">
        <v>37</v>
      </c>
      <c r="H564" s="75" t="s">
        <v>12633</v>
      </c>
      <c r="I564" s="133" t="s">
        <v>1123</v>
      </c>
      <c r="J564" s="77"/>
      <c r="K564" s="129"/>
      <c r="L564" s="77"/>
      <c r="M564" s="129"/>
      <c r="N564" s="77"/>
      <c r="O564" s="77" t="s">
        <v>1386</v>
      </c>
      <c r="P564" s="77"/>
      <c r="Q564" s="81" t="s">
        <v>11416</v>
      </c>
      <c r="R564" s="81" t="s">
        <v>14176</v>
      </c>
      <c r="S564" s="82" t="s">
        <v>403</v>
      </c>
      <c r="T564" s="77" t="s">
        <v>246</v>
      </c>
      <c r="U564" s="21"/>
      <c r="V564" s="21"/>
      <c r="W564" s="20" t="str">
        <f>VLOOKUP(TRIM(X564),X10:Y159,2,FALSE)</f>
        <v>Andy</v>
      </c>
      <c r="X564" s="184" t="str">
        <f t="shared" si="78"/>
        <v>30.2</v>
      </c>
      <c r="Y564" s="184">
        <f t="shared" si="79"/>
        <v>0</v>
      </c>
      <c r="Z564" s="184">
        <f t="shared" si="76"/>
        <v>0</v>
      </c>
      <c r="AA564" s="184">
        <f t="shared" si="80"/>
        <v>6</v>
      </c>
      <c r="AB564" s="184">
        <f t="shared" si="81"/>
        <v>0</v>
      </c>
      <c r="AC564" s="184">
        <f t="shared" si="82"/>
        <v>0</v>
      </c>
      <c r="AD564" s="184">
        <f t="shared" si="77"/>
        <v>0</v>
      </c>
      <c r="AE564" s="184">
        <f t="shared" si="83"/>
        <v>0</v>
      </c>
      <c r="AF564" s="186">
        <v>8.8000000000000007</v>
      </c>
      <c r="AG564" s="187" t="str">
        <f t="shared" si="84"/>
        <v>2400406</v>
      </c>
      <c r="AH564" s="195" t="s">
        <v>1071</v>
      </c>
      <c r="AI564" s="1" t="str">
        <f t="shared" si="85"/>
        <v>DIFF</v>
      </c>
    </row>
    <row r="565" spans="1:35" ht="26.25" customHeight="1" x14ac:dyDescent="0.25">
      <c r="A565" s="72" t="s">
        <v>193</v>
      </c>
      <c r="B565" s="74" t="s">
        <v>40</v>
      </c>
      <c r="C565" s="74" t="s">
        <v>95</v>
      </c>
      <c r="D565" s="74" t="s">
        <v>10672</v>
      </c>
      <c r="E565" s="103" t="s">
        <v>9228</v>
      </c>
      <c r="F565" s="75" t="s">
        <v>1081</v>
      </c>
      <c r="G565" s="75" t="s">
        <v>96</v>
      </c>
      <c r="H565" s="75" t="s">
        <v>12635</v>
      </c>
      <c r="I565" s="133" t="s">
        <v>236</v>
      </c>
      <c r="J565" s="77" t="s">
        <v>11417</v>
      </c>
      <c r="K565" s="129"/>
      <c r="L565" s="77"/>
      <c r="M565" s="129"/>
      <c r="N565" s="77" t="s">
        <v>1465</v>
      </c>
      <c r="O565" s="77" t="s">
        <v>1386</v>
      </c>
      <c r="P565" s="77" t="s">
        <v>11418</v>
      </c>
      <c r="Q565" s="81" t="s">
        <v>12634</v>
      </c>
      <c r="R565" s="81" t="s">
        <v>14280</v>
      </c>
      <c r="S565" s="82" t="s">
        <v>213</v>
      </c>
      <c r="T565" s="77" t="s">
        <v>235</v>
      </c>
      <c r="U565" s="21"/>
      <c r="V565" s="21"/>
      <c r="W565" s="20" t="str">
        <f>VLOOKUP(TRIM(X565),X10:Y159,2,FALSE)</f>
        <v>Wanqiang</v>
      </c>
      <c r="X565" s="184" t="str">
        <f t="shared" si="78"/>
        <v>19.7</v>
      </c>
      <c r="Y565" s="184">
        <f t="shared" si="79"/>
        <v>0</v>
      </c>
      <c r="Z565" s="184">
        <f t="shared" si="76"/>
        <v>0</v>
      </c>
      <c r="AA565" s="184">
        <f t="shared" si="80"/>
        <v>17</v>
      </c>
      <c r="AB565" s="184">
        <f t="shared" si="81"/>
        <v>0</v>
      </c>
      <c r="AC565" s="184">
        <f t="shared" si="82"/>
        <v>0</v>
      </c>
      <c r="AD565" s="184">
        <f t="shared" si="77"/>
        <v>0</v>
      </c>
      <c r="AE565" s="184">
        <f t="shared" si="83"/>
        <v>0</v>
      </c>
      <c r="AF565" s="186">
        <v>8.8000000000000007</v>
      </c>
      <c r="AG565" s="187" t="str">
        <f t="shared" si="84"/>
        <v>2400407</v>
      </c>
      <c r="AH565" s="195" t="s">
        <v>162</v>
      </c>
      <c r="AI565" s="1" t="str">
        <f t="shared" si="85"/>
        <v>DIFF</v>
      </c>
    </row>
    <row r="566" spans="1:35" ht="26.25" customHeight="1" x14ac:dyDescent="0.25">
      <c r="A566" s="72" t="s">
        <v>193</v>
      </c>
      <c r="B566" s="74" t="s">
        <v>40</v>
      </c>
      <c r="C566" s="74" t="s">
        <v>95</v>
      </c>
      <c r="D566" s="74" t="s">
        <v>10672</v>
      </c>
      <c r="E566" s="103" t="s">
        <v>9229</v>
      </c>
      <c r="F566" s="75" t="s">
        <v>1081</v>
      </c>
      <c r="G566" s="75" t="s">
        <v>96</v>
      </c>
      <c r="H566" s="75" t="s">
        <v>12637</v>
      </c>
      <c r="I566" s="133" t="s">
        <v>236</v>
      </c>
      <c r="J566" s="77" t="s">
        <v>11417</v>
      </c>
      <c r="K566" s="129"/>
      <c r="L566" s="77"/>
      <c r="M566" s="129"/>
      <c r="N566" s="77" t="s">
        <v>1465</v>
      </c>
      <c r="O566" s="77" t="s">
        <v>1386</v>
      </c>
      <c r="P566" s="77" t="s">
        <v>11418</v>
      </c>
      <c r="Q566" s="81" t="s">
        <v>12636</v>
      </c>
      <c r="R566" s="81" t="s">
        <v>14281</v>
      </c>
      <c r="S566" s="82" t="s">
        <v>209</v>
      </c>
      <c r="T566" s="77" t="s">
        <v>235</v>
      </c>
      <c r="U566" s="21"/>
      <c r="V566" s="21"/>
      <c r="W566" s="20" t="str">
        <f>VLOOKUP(TRIM(X566),X10:Y159,2,FALSE)</f>
        <v>Wanqiang</v>
      </c>
      <c r="X566" s="184" t="str">
        <f t="shared" si="78"/>
        <v>19.7</v>
      </c>
      <c r="Y566" s="184">
        <f t="shared" si="79"/>
        <v>0</v>
      </c>
      <c r="Z566" s="184">
        <f t="shared" si="76"/>
        <v>0</v>
      </c>
      <c r="AA566" s="184">
        <f t="shared" si="80"/>
        <v>17</v>
      </c>
      <c r="AB566" s="184">
        <f t="shared" si="81"/>
        <v>0</v>
      </c>
      <c r="AC566" s="184">
        <f t="shared" si="82"/>
        <v>0</v>
      </c>
      <c r="AD566" s="184">
        <f t="shared" si="77"/>
        <v>0</v>
      </c>
      <c r="AE566" s="184">
        <f t="shared" si="83"/>
        <v>0</v>
      </c>
      <c r="AF566" s="186">
        <v>8.8000000000000007</v>
      </c>
      <c r="AG566" s="187" t="str">
        <f t="shared" si="84"/>
        <v>2400408</v>
      </c>
      <c r="AH566" s="195" t="s">
        <v>162</v>
      </c>
      <c r="AI566" s="1" t="str">
        <f t="shared" si="85"/>
        <v>DIFF</v>
      </c>
    </row>
    <row r="567" spans="1:35" ht="26.25" customHeight="1" x14ac:dyDescent="0.25">
      <c r="A567" s="72" t="s">
        <v>193</v>
      </c>
      <c r="B567" s="74" t="s">
        <v>12638</v>
      </c>
      <c r="C567" s="74" t="s">
        <v>95</v>
      </c>
      <c r="D567" s="74" t="s">
        <v>1356</v>
      </c>
      <c r="E567" s="103" t="s">
        <v>9230</v>
      </c>
      <c r="F567" s="75" t="s">
        <v>14</v>
      </c>
      <c r="G567" s="75" t="s">
        <v>96</v>
      </c>
      <c r="H567" s="75" t="s">
        <v>5060</v>
      </c>
      <c r="I567" s="133" t="s">
        <v>236</v>
      </c>
      <c r="J567" s="77" t="s">
        <v>373</v>
      </c>
      <c r="K567" s="129">
        <v>973</v>
      </c>
      <c r="L567" s="77" t="s">
        <v>52</v>
      </c>
      <c r="M567" s="129" t="s">
        <v>103</v>
      </c>
      <c r="N567" s="77" t="s">
        <v>11219</v>
      </c>
      <c r="O567" s="77" t="s">
        <v>386</v>
      </c>
      <c r="P567" s="77" t="s">
        <v>1438</v>
      </c>
      <c r="Q567" s="81" t="s">
        <v>5802</v>
      </c>
      <c r="R567" s="81" t="s">
        <v>14282</v>
      </c>
      <c r="S567" s="82" t="s">
        <v>213</v>
      </c>
      <c r="T567" s="77" t="s">
        <v>235</v>
      </c>
      <c r="U567" s="21"/>
      <c r="V567" s="21"/>
      <c r="W567" s="20" t="str">
        <f>VLOOKUP(TRIM(X567),X10:Y159,2,FALSE)</f>
        <v>Wanqiang</v>
      </c>
      <c r="X567" s="184" t="str">
        <f t="shared" si="78"/>
        <v>9.23.2</v>
      </c>
      <c r="Y567" s="184">
        <f t="shared" si="79"/>
        <v>0</v>
      </c>
      <c r="Z567" s="184">
        <f t="shared" si="76"/>
        <v>0</v>
      </c>
      <c r="AA567" s="184">
        <f t="shared" si="80"/>
        <v>17</v>
      </c>
      <c r="AB567" s="184">
        <f t="shared" si="81"/>
        <v>0</v>
      </c>
      <c r="AC567" s="184">
        <f t="shared" si="82"/>
        <v>0</v>
      </c>
      <c r="AD567" s="184">
        <f t="shared" si="77"/>
        <v>0</v>
      </c>
      <c r="AE567" s="184">
        <f t="shared" si="83"/>
        <v>0</v>
      </c>
      <c r="AF567" s="186">
        <v>9.1999999999999993</v>
      </c>
      <c r="AG567" s="187" t="str">
        <f t="shared" si="84"/>
        <v>2400409</v>
      </c>
      <c r="AH567" s="195" t="s">
        <v>1079</v>
      </c>
      <c r="AI567" s="1" t="str">
        <f t="shared" si="85"/>
        <v>DIFF</v>
      </c>
    </row>
    <row r="568" spans="1:35" ht="26.25" customHeight="1" x14ac:dyDescent="0.25">
      <c r="A568" s="72" t="s">
        <v>193</v>
      </c>
      <c r="B568" s="74" t="s">
        <v>40</v>
      </c>
      <c r="C568" s="74" t="s">
        <v>95</v>
      </c>
      <c r="D568" s="74" t="s">
        <v>2301</v>
      </c>
      <c r="E568" s="103" t="s">
        <v>9231</v>
      </c>
      <c r="F568" s="75" t="s">
        <v>2092</v>
      </c>
      <c r="G568" s="75" t="s">
        <v>37</v>
      </c>
      <c r="H568" s="75" t="s">
        <v>11419</v>
      </c>
      <c r="I568" s="133" t="s">
        <v>1123</v>
      </c>
      <c r="J568" s="77" t="s">
        <v>199</v>
      </c>
      <c r="K568" s="129">
        <v>0</v>
      </c>
      <c r="L568" s="77"/>
      <c r="M568" s="129"/>
      <c r="N568" s="77" t="s">
        <v>11219</v>
      </c>
      <c r="O568" s="77" t="s">
        <v>386</v>
      </c>
      <c r="P568" s="77" t="s">
        <v>2094</v>
      </c>
      <c r="Q568" s="81" t="s">
        <v>12639</v>
      </c>
      <c r="R568" s="81" t="s">
        <v>14176</v>
      </c>
      <c r="S568" s="82" t="s">
        <v>403</v>
      </c>
      <c r="T568" s="77" t="s">
        <v>246</v>
      </c>
      <c r="U568" s="21"/>
      <c r="V568" s="21"/>
      <c r="W568" s="20" t="str">
        <f>VLOOKUP(TRIM(X568),X10:Y159,2,FALSE)</f>
        <v>Andy</v>
      </c>
      <c r="X568" s="184" t="str">
        <f t="shared" si="78"/>
        <v>30.2</v>
      </c>
      <c r="Y568" s="184">
        <f t="shared" si="79"/>
        <v>0</v>
      </c>
      <c r="Z568" s="184">
        <f t="shared" si="76"/>
        <v>0</v>
      </c>
      <c r="AA568" s="184">
        <f t="shared" si="80"/>
        <v>6</v>
      </c>
      <c r="AB568" s="184">
        <f t="shared" si="81"/>
        <v>0</v>
      </c>
      <c r="AC568" s="184">
        <f t="shared" si="82"/>
        <v>0</v>
      </c>
      <c r="AD568" s="184">
        <f t="shared" si="77"/>
        <v>0</v>
      </c>
      <c r="AE568" s="184">
        <f t="shared" si="83"/>
        <v>0</v>
      </c>
      <c r="AF568" s="186" t="s">
        <v>1001</v>
      </c>
      <c r="AG568" s="187" t="str">
        <f t="shared" si="84"/>
        <v>2400410</v>
      </c>
      <c r="AH568" s="195" t="s">
        <v>1074</v>
      </c>
      <c r="AI568" s="1" t="str">
        <f t="shared" si="85"/>
        <v>DIFF</v>
      </c>
    </row>
    <row r="569" spans="1:35" ht="26.25" customHeight="1" x14ac:dyDescent="0.25">
      <c r="A569" s="72" t="s">
        <v>193</v>
      </c>
      <c r="B569" s="74" t="s">
        <v>40</v>
      </c>
      <c r="C569" s="74" t="s">
        <v>95</v>
      </c>
      <c r="D569" s="74" t="s">
        <v>2301</v>
      </c>
      <c r="E569" s="103" t="s">
        <v>9232</v>
      </c>
      <c r="F569" s="75" t="s">
        <v>2092</v>
      </c>
      <c r="G569" s="75" t="s">
        <v>37</v>
      </c>
      <c r="H569" s="75" t="s">
        <v>11420</v>
      </c>
      <c r="I569" s="133" t="s">
        <v>1123</v>
      </c>
      <c r="J569" s="77" t="s">
        <v>102</v>
      </c>
      <c r="K569" s="129">
        <v>0</v>
      </c>
      <c r="L569" s="77"/>
      <c r="M569" s="129"/>
      <c r="N569" s="77" t="s">
        <v>11219</v>
      </c>
      <c r="O569" s="77" t="s">
        <v>386</v>
      </c>
      <c r="P569" s="77" t="s">
        <v>2094</v>
      </c>
      <c r="Q569" s="81" t="s">
        <v>12639</v>
      </c>
      <c r="R569" s="81" t="s">
        <v>14176</v>
      </c>
      <c r="S569" s="82" t="s">
        <v>403</v>
      </c>
      <c r="T569" s="77" t="s">
        <v>246</v>
      </c>
      <c r="U569" s="21"/>
      <c r="V569" s="21"/>
      <c r="W569" s="20" t="str">
        <f>VLOOKUP(TRIM(X569),X10:Y159,2,FALSE)</f>
        <v>Andy</v>
      </c>
      <c r="X569" s="184" t="str">
        <f t="shared" si="78"/>
        <v>30.2</v>
      </c>
      <c r="Y569" s="184">
        <f t="shared" si="79"/>
        <v>0</v>
      </c>
      <c r="Z569" s="184">
        <f t="shared" si="76"/>
        <v>0</v>
      </c>
      <c r="AA569" s="184">
        <f t="shared" si="80"/>
        <v>6</v>
      </c>
      <c r="AB569" s="184">
        <f t="shared" si="81"/>
        <v>0</v>
      </c>
      <c r="AC569" s="184">
        <f t="shared" si="82"/>
        <v>0</v>
      </c>
      <c r="AD569" s="184">
        <f t="shared" si="77"/>
        <v>0</v>
      </c>
      <c r="AE569" s="184">
        <f t="shared" si="83"/>
        <v>0</v>
      </c>
      <c r="AF569" s="186">
        <v>8.1</v>
      </c>
      <c r="AG569" s="187" t="str">
        <f t="shared" si="84"/>
        <v>2400411</v>
      </c>
      <c r="AH569" s="195" t="s">
        <v>1057</v>
      </c>
      <c r="AI569" s="1" t="str">
        <f t="shared" si="85"/>
        <v>DIFF</v>
      </c>
    </row>
    <row r="570" spans="1:35" ht="26.25" customHeight="1" x14ac:dyDescent="0.25">
      <c r="A570" s="72" t="s">
        <v>193</v>
      </c>
      <c r="B570" s="74" t="s">
        <v>40</v>
      </c>
      <c r="C570" s="74" t="s">
        <v>95</v>
      </c>
      <c r="D570" s="74" t="s">
        <v>2301</v>
      </c>
      <c r="E570" s="103" t="s">
        <v>9233</v>
      </c>
      <c r="F570" s="75" t="s">
        <v>2092</v>
      </c>
      <c r="G570" s="75" t="s">
        <v>37</v>
      </c>
      <c r="H570" s="75" t="s">
        <v>11420</v>
      </c>
      <c r="I570" s="133" t="s">
        <v>1123</v>
      </c>
      <c r="J570" s="77" t="s">
        <v>207</v>
      </c>
      <c r="K570" s="129">
        <v>0</v>
      </c>
      <c r="L570" s="77"/>
      <c r="M570" s="129"/>
      <c r="N570" s="77" t="s">
        <v>11219</v>
      </c>
      <c r="O570" s="77" t="s">
        <v>386</v>
      </c>
      <c r="P570" s="77" t="s">
        <v>2094</v>
      </c>
      <c r="Q570" s="81" t="s">
        <v>12639</v>
      </c>
      <c r="R570" s="81" t="s">
        <v>14176</v>
      </c>
      <c r="S570" s="82" t="s">
        <v>403</v>
      </c>
      <c r="T570" s="77" t="s">
        <v>246</v>
      </c>
      <c r="U570" s="21"/>
      <c r="V570" s="21"/>
      <c r="W570" s="20" t="str">
        <f>VLOOKUP(TRIM(X570),X10:Y159,2,FALSE)</f>
        <v>Andy</v>
      </c>
      <c r="X570" s="184" t="str">
        <f t="shared" si="78"/>
        <v>30.2</v>
      </c>
      <c r="Y570" s="184">
        <f t="shared" si="79"/>
        <v>0</v>
      </c>
      <c r="Z570" s="184">
        <f t="shared" si="76"/>
        <v>0</v>
      </c>
      <c r="AA570" s="184">
        <f t="shared" si="80"/>
        <v>6</v>
      </c>
      <c r="AB570" s="184">
        <f t="shared" si="81"/>
        <v>0</v>
      </c>
      <c r="AC570" s="184">
        <f t="shared" si="82"/>
        <v>0</v>
      </c>
      <c r="AD570" s="184">
        <f t="shared" si="77"/>
        <v>0</v>
      </c>
      <c r="AE570" s="184">
        <f t="shared" si="83"/>
        <v>0</v>
      </c>
      <c r="AF570" s="186">
        <v>8.25</v>
      </c>
      <c r="AG570" s="187" t="str">
        <f t="shared" si="84"/>
        <v>2400412</v>
      </c>
      <c r="AH570" s="195" t="s">
        <v>1066</v>
      </c>
      <c r="AI570" s="1" t="str">
        <f t="shared" si="85"/>
        <v>DIFF</v>
      </c>
    </row>
    <row r="571" spans="1:35" ht="26.25" customHeight="1" x14ac:dyDescent="0.25">
      <c r="A571" s="72" t="s">
        <v>193</v>
      </c>
      <c r="B571" s="74" t="s">
        <v>40</v>
      </c>
      <c r="C571" s="74" t="s">
        <v>95</v>
      </c>
      <c r="D571" s="74" t="s">
        <v>2301</v>
      </c>
      <c r="E571" s="103" t="s">
        <v>9234</v>
      </c>
      <c r="F571" s="75" t="s">
        <v>2092</v>
      </c>
      <c r="G571" s="75" t="s">
        <v>101</v>
      </c>
      <c r="H571" s="75" t="s">
        <v>12641</v>
      </c>
      <c r="I571" s="133" t="s">
        <v>1525</v>
      </c>
      <c r="J571" s="77" t="s">
        <v>102</v>
      </c>
      <c r="K571" s="129">
        <v>0</v>
      </c>
      <c r="L571" s="77"/>
      <c r="M571" s="129" t="s">
        <v>202</v>
      </c>
      <c r="N571" s="77" t="s">
        <v>11219</v>
      </c>
      <c r="O571" s="77" t="s">
        <v>1386</v>
      </c>
      <c r="P571" s="77" t="s">
        <v>2094</v>
      </c>
      <c r="Q571" s="81" t="s">
        <v>12640</v>
      </c>
      <c r="R571" s="81" t="s">
        <v>195</v>
      </c>
      <c r="S571" s="82" t="s">
        <v>195</v>
      </c>
      <c r="T571" s="77" t="s">
        <v>1122</v>
      </c>
      <c r="U571" s="21"/>
      <c r="V571" s="21"/>
      <c r="W571" s="20" t="str">
        <f>VLOOKUP(TRIM(X571),X10:Y159,2,FALSE)</f>
        <v>Andy</v>
      </c>
      <c r="X571" s="184" t="str">
        <f t="shared" si="78"/>
        <v>30.2</v>
      </c>
      <c r="Y571" s="184">
        <f t="shared" si="79"/>
        <v>0</v>
      </c>
      <c r="Z571" s="184">
        <f t="shared" si="76"/>
        <v>0</v>
      </c>
      <c r="AA571" s="184">
        <f t="shared" si="80"/>
        <v>6</v>
      </c>
      <c r="AB571" s="184">
        <f t="shared" si="81"/>
        <v>0</v>
      </c>
      <c r="AC571" s="184">
        <f t="shared" si="82"/>
        <v>0</v>
      </c>
      <c r="AD571" s="184">
        <f t="shared" si="77"/>
        <v>0</v>
      </c>
      <c r="AE571" s="184">
        <f t="shared" si="83"/>
        <v>0</v>
      </c>
      <c r="AF571" s="186">
        <v>8.1</v>
      </c>
      <c r="AG571" s="187" t="str">
        <f t="shared" si="84"/>
        <v>2400413</v>
      </c>
      <c r="AH571" s="195" t="s">
        <v>1079</v>
      </c>
      <c r="AI571" s="1" t="str">
        <f t="shared" si="85"/>
        <v>DIFF</v>
      </c>
    </row>
    <row r="572" spans="1:35" ht="26.25" customHeight="1" x14ac:dyDescent="0.25">
      <c r="A572" s="72" t="s">
        <v>193</v>
      </c>
      <c r="B572" s="74" t="s">
        <v>12642</v>
      </c>
      <c r="C572" s="74" t="s">
        <v>95</v>
      </c>
      <c r="D572" s="74" t="s">
        <v>1287</v>
      </c>
      <c r="E572" s="103" t="s">
        <v>9235</v>
      </c>
      <c r="F572" s="75" t="s">
        <v>12</v>
      </c>
      <c r="G572" s="75" t="s">
        <v>96</v>
      </c>
      <c r="H572" s="75" t="s">
        <v>2558</v>
      </c>
      <c r="I572" s="133" t="s">
        <v>865</v>
      </c>
      <c r="J572" s="77" t="s">
        <v>102</v>
      </c>
      <c r="K572" s="129"/>
      <c r="L572" s="77"/>
      <c r="M572" s="129"/>
      <c r="N572" s="77"/>
      <c r="O572" s="77" t="s">
        <v>386</v>
      </c>
      <c r="P572" s="77" t="s">
        <v>1621</v>
      </c>
      <c r="Q572" s="81" t="s">
        <v>12642</v>
      </c>
      <c r="R572" s="81" t="s">
        <v>14283</v>
      </c>
      <c r="S572" s="82" t="s">
        <v>209</v>
      </c>
      <c r="T572" s="77" t="s">
        <v>274</v>
      </c>
      <c r="U572" s="21"/>
      <c r="V572" s="21"/>
      <c r="W572" s="20" t="str">
        <f>VLOOKUP(TRIM(X572),X10:Y159,2,FALSE)</f>
        <v>Wanqiang</v>
      </c>
      <c r="X572" s="184" t="str">
        <f t="shared" si="78"/>
        <v>9.13.2</v>
      </c>
      <c r="Y572" s="184">
        <f t="shared" si="79"/>
        <v>0</v>
      </c>
      <c r="Z572" s="184">
        <f t="shared" si="76"/>
        <v>0</v>
      </c>
      <c r="AA572" s="184">
        <f t="shared" si="80"/>
        <v>29</v>
      </c>
      <c r="AB572" s="184">
        <f t="shared" si="81"/>
        <v>0</v>
      </c>
      <c r="AC572" s="184">
        <f t="shared" si="82"/>
        <v>0</v>
      </c>
      <c r="AD572" s="184">
        <f t="shared" si="77"/>
        <v>0</v>
      </c>
      <c r="AE572" s="184">
        <f t="shared" si="83"/>
        <v>0</v>
      </c>
      <c r="AF572" s="186">
        <v>8.1</v>
      </c>
      <c r="AG572" s="187" t="str">
        <f t="shared" si="84"/>
        <v>2400414</v>
      </c>
      <c r="AH572" s="195" t="s">
        <v>167</v>
      </c>
      <c r="AI572" s="1" t="str">
        <f t="shared" si="85"/>
        <v>DIFF</v>
      </c>
    </row>
    <row r="573" spans="1:35" ht="26.25" customHeight="1" x14ac:dyDescent="0.25">
      <c r="A573" s="72" t="s">
        <v>193</v>
      </c>
      <c r="B573" s="74" t="s">
        <v>12643</v>
      </c>
      <c r="C573" s="74" t="s">
        <v>95</v>
      </c>
      <c r="D573" s="74" t="s">
        <v>1070</v>
      </c>
      <c r="E573" s="103" t="s">
        <v>9236</v>
      </c>
      <c r="F573" s="75" t="s">
        <v>14</v>
      </c>
      <c r="G573" s="75" t="s">
        <v>96</v>
      </c>
      <c r="H573" s="75" t="s">
        <v>11421</v>
      </c>
      <c r="I573" s="133" t="s">
        <v>226</v>
      </c>
      <c r="J573" s="77" t="s">
        <v>199</v>
      </c>
      <c r="K573" s="129">
        <v>4660</v>
      </c>
      <c r="L573" s="77" t="s">
        <v>52</v>
      </c>
      <c r="M573" s="129" t="s">
        <v>103</v>
      </c>
      <c r="N573" s="157" t="s">
        <v>11219</v>
      </c>
      <c r="O573" s="77" t="s">
        <v>386</v>
      </c>
      <c r="P573" s="77" t="s">
        <v>11422</v>
      </c>
      <c r="Q573" s="81" t="s">
        <v>11423</v>
      </c>
      <c r="R573" s="81" t="s">
        <v>14064</v>
      </c>
      <c r="S573" s="82" t="s">
        <v>197</v>
      </c>
      <c r="T573" s="77" t="s">
        <v>274</v>
      </c>
      <c r="U573" s="21"/>
      <c r="V573" s="21"/>
      <c r="W573" s="20" t="str">
        <f>VLOOKUP(TRIM(X573),X10:Y159,2,FALSE)</f>
        <v>Wanqiang</v>
      </c>
      <c r="X573" s="184" t="str">
        <f t="shared" si="78"/>
        <v>9.21</v>
      </c>
      <c r="Y573" s="184">
        <f t="shared" si="79"/>
        <v>0</v>
      </c>
      <c r="Z573" s="184">
        <f t="shared" si="76"/>
        <v>0</v>
      </c>
      <c r="AA573" s="184">
        <f t="shared" si="80"/>
        <v>21</v>
      </c>
      <c r="AB573" s="184">
        <f t="shared" si="81"/>
        <v>0</v>
      </c>
      <c r="AC573" s="184">
        <f t="shared" si="82"/>
        <v>0</v>
      </c>
      <c r="AD573" s="184">
        <f t="shared" si="77"/>
        <v>0</v>
      </c>
      <c r="AE573" s="184">
        <f t="shared" si="83"/>
        <v>0</v>
      </c>
      <c r="AF573" s="186">
        <v>8.1</v>
      </c>
      <c r="AG573" s="187" t="str">
        <f t="shared" si="84"/>
        <v>2400415</v>
      </c>
      <c r="AH573" s="195" t="s">
        <v>168</v>
      </c>
      <c r="AI573" s="1" t="str">
        <f t="shared" si="85"/>
        <v>DIFF</v>
      </c>
    </row>
    <row r="574" spans="1:35" ht="26.25" customHeight="1" x14ac:dyDescent="0.25">
      <c r="A574" s="72" t="s">
        <v>193</v>
      </c>
      <c r="B574" s="74" t="s">
        <v>12644</v>
      </c>
      <c r="C574" s="74" t="s">
        <v>95</v>
      </c>
      <c r="D574" s="74" t="s">
        <v>1070</v>
      </c>
      <c r="E574" s="103" t="s">
        <v>9237</v>
      </c>
      <c r="F574" s="75" t="s">
        <v>14</v>
      </c>
      <c r="G574" s="75" t="s">
        <v>96</v>
      </c>
      <c r="H574" s="75" t="s">
        <v>11424</v>
      </c>
      <c r="I574" s="133" t="s">
        <v>226</v>
      </c>
      <c r="J574" s="77" t="s">
        <v>102</v>
      </c>
      <c r="K574" s="129">
        <v>4226</v>
      </c>
      <c r="L574" s="77" t="s">
        <v>52</v>
      </c>
      <c r="M574" s="129" t="s">
        <v>103</v>
      </c>
      <c r="N574" s="77" t="s">
        <v>11219</v>
      </c>
      <c r="O574" s="77" t="s">
        <v>386</v>
      </c>
      <c r="P574" s="77" t="s">
        <v>1111</v>
      </c>
      <c r="Q574" s="81" t="s">
        <v>11425</v>
      </c>
      <c r="R574" s="81" t="s">
        <v>14284</v>
      </c>
      <c r="S574" s="82" t="s">
        <v>195</v>
      </c>
      <c r="T574" s="77" t="s">
        <v>274</v>
      </c>
      <c r="U574" s="21"/>
      <c r="V574" s="21"/>
      <c r="W574" s="20" t="str">
        <f>VLOOKUP(TRIM(X574),X10:Y159,2,FALSE)</f>
        <v>Wanqiang</v>
      </c>
      <c r="X574" s="184" t="str">
        <f t="shared" si="78"/>
        <v>9.21</v>
      </c>
      <c r="Y574" s="184">
        <f t="shared" si="79"/>
        <v>0</v>
      </c>
      <c r="Z574" s="184">
        <f t="shared" si="76"/>
        <v>0</v>
      </c>
      <c r="AA574" s="184">
        <f t="shared" si="80"/>
        <v>21</v>
      </c>
      <c r="AB574" s="184">
        <f t="shared" si="81"/>
        <v>0</v>
      </c>
      <c r="AC574" s="184">
        <f t="shared" si="82"/>
        <v>0</v>
      </c>
      <c r="AD574" s="184">
        <f t="shared" si="77"/>
        <v>0</v>
      </c>
      <c r="AE574" s="184">
        <f t="shared" si="83"/>
        <v>0</v>
      </c>
      <c r="AF574" s="186">
        <v>8.9</v>
      </c>
      <c r="AG574" s="187" t="str">
        <f t="shared" si="84"/>
        <v>2400416</v>
      </c>
      <c r="AH574" s="195" t="s">
        <v>1079</v>
      </c>
      <c r="AI574" s="1" t="str">
        <f t="shared" si="85"/>
        <v>DIFF</v>
      </c>
    </row>
    <row r="575" spans="1:35" ht="26.25" customHeight="1" x14ac:dyDescent="0.25">
      <c r="A575" s="72" t="s">
        <v>193</v>
      </c>
      <c r="B575" s="74" t="s">
        <v>40</v>
      </c>
      <c r="C575" s="74" t="s">
        <v>95</v>
      </c>
      <c r="D575" s="74" t="s">
        <v>1026</v>
      </c>
      <c r="E575" s="103" t="s">
        <v>9238</v>
      </c>
      <c r="F575" s="75" t="s">
        <v>201</v>
      </c>
      <c r="G575" s="75" t="s">
        <v>96</v>
      </c>
      <c r="H575" s="75" t="s">
        <v>12646</v>
      </c>
      <c r="I575" s="133" t="s">
        <v>226</v>
      </c>
      <c r="J575" s="77"/>
      <c r="K575" s="129"/>
      <c r="L575" s="77"/>
      <c r="M575" s="129"/>
      <c r="N575" s="77"/>
      <c r="O575" s="77"/>
      <c r="P575" s="77" t="s">
        <v>5033</v>
      </c>
      <c r="Q575" s="81" t="s">
        <v>12645</v>
      </c>
      <c r="R575" s="81" t="s">
        <v>195</v>
      </c>
      <c r="S575" s="82" t="s">
        <v>195</v>
      </c>
      <c r="T575" s="77" t="s">
        <v>274</v>
      </c>
      <c r="U575" s="21"/>
      <c r="V575" s="21"/>
      <c r="W575" s="20" t="str">
        <f>VLOOKUP(TRIM(X575),X10:Y159,2,FALSE)</f>
        <v>Andy</v>
      </c>
      <c r="X575" s="184" t="str">
        <f t="shared" si="78"/>
        <v>8.27</v>
      </c>
      <c r="Y575" s="184">
        <f t="shared" si="79"/>
        <v>0</v>
      </c>
      <c r="Z575" s="184">
        <f t="shared" si="76"/>
        <v>0</v>
      </c>
      <c r="AA575" s="184">
        <f t="shared" si="80"/>
        <v>21</v>
      </c>
      <c r="AB575" s="184">
        <f t="shared" si="81"/>
        <v>0</v>
      </c>
      <c r="AC575" s="184">
        <f t="shared" si="82"/>
        <v>0</v>
      </c>
      <c r="AD575" s="184">
        <f t="shared" si="77"/>
        <v>0</v>
      </c>
      <c r="AE575" s="184">
        <f t="shared" si="83"/>
        <v>0</v>
      </c>
      <c r="AF575" s="186">
        <v>8.9</v>
      </c>
      <c r="AG575" s="187" t="str">
        <f t="shared" si="84"/>
        <v>2400417</v>
      </c>
      <c r="AH575" s="195" t="s">
        <v>1041</v>
      </c>
      <c r="AI575" s="1" t="str">
        <f t="shared" si="85"/>
        <v>DIFF</v>
      </c>
    </row>
    <row r="576" spans="1:35" ht="26.25" customHeight="1" x14ac:dyDescent="0.25">
      <c r="A576" s="72" t="s">
        <v>193</v>
      </c>
      <c r="B576" s="74" t="s">
        <v>40</v>
      </c>
      <c r="C576" s="74" t="s">
        <v>95</v>
      </c>
      <c r="D576" s="74" t="s">
        <v>10680</v>
      </c>
      <c r="E576" s="103" t="s">
        <v>9239</v>
      </c>
      <c r="F576" s="75" t="s">
        <v>1081</v>
      </c>
      <c r="G576" s="75" t="s">
        <v>96</v>
      </c>
      <c r="H576" s="75" t="s">
        <v>12648</v>
      </c>
      <c r="I576" s="133" t="s">
        <v>276</v>
      </c>
      <c r="J576" s="77" t="s">
        <v>11227</v>
      </c>
      <c r="K576" s="129"/>
      <c r="L576" s="77"/>
      <c r="M576" s="129"/>
      <c r="N576" s="77" t="s">
        <v>1465</v>
      </c>
      <c r="O576" s="77" t="s">
        <v>1386</v>
      </c>
      <c r="P576" s="77" t="s">
        <v>11229</v>
      </c>
      <c r="Q576" s="81" t="s">
        <v>12647</v>
      </c>
      <c r="R576" s="81" t="s">
        <v>403</v>
      </c>
      <c r="S576" s="82" t="s">
        <v>403</v>
      </c>
      <c r="T576" s="77" t="s">
        <v>11390</v>
      </c>
      <c r="U576" s="21"/>
      <c r="V576" s="21"/>
      <c r="W576" s="20" t="str">
        <f>VLOOKUP(TRIM(X576),X10:Y159,2,FALSE)</f>
        <v>Wanqiang</v>
      </c>
      <c r="X576" s="184" t="str">
        <f t="shared" si="78"/>
        <v>19.15</v>
      </c>
      <c r="Y576" s="184">
        <f t="shared" si="79"/>
        <v>0</v>
      </c>
      <c r="Z576" s="184">
        <f t="shared" si="76"/>
        <v>0</v>
      </c>
      <c r="AA576" s="184">
        <f t="shared" si="80"/>
        <v>9</v>
      </c>
      <c r="AB576" s="184">
        <f t="shared" si="81"/>
        <v>0</v>
      </c>
      <c r="AC576" s="184">
        <f t="shared" si="82"/>
        <v>0</v>
      </c>
      <c r="AD576" s="184">
        <f t="shared" si="77"/>
        <v>0</v>
      </c>
      <c r="AE576" s="184">
        <f t="shared" si="83"/>
        <v>0</v>
      </c>
      <c r="AF576" s="186">
        <v>8.9</v>
      </c>
      <c r="AG576" s="187" t="str">
        <f t="shared" si="84"/>
        <v>2400418</v>
      </c>
      <c r="AH576" s="195" t="s">
        <v>1143</v>
      </c>
      <c r="AI576" s="1" t="str">
        <f t="shared" si="85"/>
        <v>DIFF</v>
      </c>
    </row>
    <row r="577" spans="1:35" ht="26.25" customHeight="1" x14ac:dyDescent="0.25">
      <c r="A577" s="72" t="s">
        <v>193</v>
      </c>
      <c r="B577" s="74" t="s">
        <v>12649</v>
      </c>
      <c r="C577" s="74" t="s">
        <v>95</v>
      </c>
      <c r="D577" s="74" t="s">
        <v>1026</v>
      </c>
      <c r="E577" s="103" t="s">
        <v>9240</v>
      </c>
      <c r="F577" s="75" t="s">
        <v>12</v>
      </c>
      <c r="G577" s="75" t="s">
        <v>96</v>
      </c>
      <c r="H577" s="75" t="s">
        <v>5514</v>
      </c>
      <c r="I577" s="133" t="s">
        <v>219</v>
      </c>
      <c r="J577" s="77"/>
      <c r="K577" s="129"/>
      <c r="L577" s="77"/>
      <c r="M577" s="129"/>
      <c r="N577" s="77"/>
      <c r="O577" s="77" t="s">
        <v>386</v>
      </c>
      <c r="P577" s="77" t="s">
        <v>5033</v>
      </c>
      <c r="Q577" s="81" t="s">
        <v>5695</v>
      </c>
      <c r="R577" s="81" t="s">
        <v>15123</v>
      </c>
      <c r="S577" s="82" t="s">
        <v>197</v>
      </c>
      <c r="T577" s="77" t="s">
        <v>274</v>
      </c>
      <c r="U577" s="21"/>
      <c r="V577" s="21"/>
      <c r="W577" s="20" t="str">
        <f>VLOOKUP(TRIM(X577),X10:Y159,2,FALSE)</f>
        <v>Andy</v>
      </c>
      <c r="X577" s="184" t="str">
        <f t="shared" si="78"/>
        <v>8.27</v>
      </c>
      <c r="Y577" s="184">
        <f t="shared" si="79"/>
        <v>0</v>
      </c>
      <c r="Z577" s="184">
        <f t="shared" si="76"/>
        <v>0</v>
      </c>
      <c r="AA577" s="184">
        <f t="shared" si="80"/>
        <v>8</v>
      </c>
      <c r="AB577" s="184">
        <f t="shared" si="81"/>
        <v>0</v>
      </c>
      <c r="AC577" s="184">
        <f t="shared" si="82"/>
        <v>0</v>
      </c>
      <c r="AD577" s="184">
        <f t="shared" si="77"/>
        <v>0</v>
      </c>
      <c r="AE577" s="184">
        <f t="shared" si="83"/>
        <v>0</v>
      </c>
      <c r="AF577" s="186">
        <v>8.9</v>
      </c>
      <c r="AG577" s="187" t="str">
        <f t="shared" si="84"/>
        <v>2400419</v>
      </c>
      <c r="AH577" s="195" t="s">
        <v>1041</v>
      </c>
      <c r="AI577" s="1" t="str">
        <f t="shared" si="85"/>
        <v>DIFF</v>
      </c>
    </row>
    <row r="578" spans="1:35" ht="26.25" customHeight="1" x14ac:dyDescent="0.25">
      <c r="A578" s="72" t="s">
        <v>193</v>
      </c>
      <c r="B578" s="74" t="s">
        <v>6775</v>
      </c>
      <c r="C578" s="74" t="s">
        <v>95</v>
      </c>
      <c r="D578" s="74" t="s">
        <v>1284</v>
      </c>
      <c r="E578" s="103" t="s">
        <v>9241</v>
      </c>
      <c r="F578" s="75" t="s">
        <v>14</v>
      </c>
      <c r="G578" s="75" t="s">
        <v>96</v>
      </c>
      <c r="H578" s="75" t="s">
        <v>1929</v>
      </c>
      <c r="I578" s="133" t="s">
        <v>226</v>
      </c>
      <c r="J578" s="77" t="s">
        <v>199</v>
      </c>
      <c r="K578" s="129">
        <v>5202</v>
      </c>
      <c r="L578" s="77" t="s">
        <v>48</v>
      </c>
      <c r="M578" s="129" t="s">
        <v>103</v>
      </c>
      <c r="N578" s="77" t="s">
        <v>11219</v>
      </c>
      <c r="O578" s="77" t="s">
        <v>386</v>
      </c>
      <c r="P578" s="77" t="s">
        <v>5692</v>
      </c>
      <c r="Q578" s="81" t="s">
        <v>6774</v>
      </c>
      <c r="R578" s="81" t="s">
        <v>14285</v>
      </c>
      <c r="S578" s="82" t="s">
        <v>213</v>
      </c>
      <c r="T578" s="77" t="s">
        <v>274</v>
      </c>
      <c r="U578" s="21"/>
      <c r="V578" s="21"/>
      <c r="W578" s="20" t="str">
        <f>VLOOKUP(TRIM(X578),X10:Y159,2,FALSE)</f>
        <v>Wanqiang</v>
      </c>
      <c r="X578" s="184" t="str">
        <f t="shared" si="78"/>
        <v>9.2.2</v>
      </c>
      <c r="Y578" s="184">
        <f t="shared" si="79"/>
        <v>0</v>
      </c>
      <c r="Z578" s="184">
        <f t="shared" si="76"/>
        <v>0</v>
      </c>
      <c r="AA578" s="184">
        <f t="shared" si="80"/>
        <v>21</v>
      </c>
      <c r="AB578" s="184">
        <f t="shared" si="81"/>
        <v>0</v>
      </c>
      <c r="AC578" s="184">
        <f t="shared" si="82"/>
        <v>0</v>
      </c>
      <c r="AD578" s="184">
        <f t="shared" si="77"/>
        <v>0</v>
      </c>
      <c r="AE578" s="184">
        <f t="shared" si="83"/>
        <v>0</v>
      </c>
      <c r="AF578" s="186">
        <v>8.9</v>
      </c>
      <c r="AG578" s="187" t="str">
        <f t="shared" si="84"/>
        <v>2400420</v>
      </c>
      <c r="AH578" s="195" t="s">
        <v>1143</v>
      </c>
      <c r="AI578" s="1" t="str">
        <f t="shared" si="85"/>
        <v>DIFF</v>
      </c>
    </row>
    <row r="579" spans="1:35" ht="26.25" customHeight="1" x14ac:dyDescent="0.25">
      <c r="A579" s="72" t="s">
        <v>193</v>
      </c>
      <c r="B579" s="74" t="s">
        <v>12650</v>
      </c>
      <c r="C579" s="74" t="s">
        <v>95</v>
      </c>
      <c r="D579" s="74" t="s">
        <v>55</v>
      </c>
      <c r="E579" s="103" t="s">
        <v>9242</v>
      </c>
      <c r="F579" s="75" t="s">
        <v>12</v>
      </c>
      <c r="G579" s="75" t="s">
        <v>96</v>
      </c>
      <c r="H579" s="75" t="s">
        <v>11426</v>
      </c>
      <c r="I579" s="133" t="s">
        <v>222</v>
      </c>
      <c r="J579" s="77"/>
      <c r="K579" s="129"/>
      <c r="L579" s="77"/>
      <c r="M579" s="129"/>
      <c r="N579" s="77"/>
      <c r="O579" s="77" t="s">
        <v>386</v>
      </c>
      <c r="P579" s="77" t="s">
        <v>10842</v>
      </c>
      <c r="Q579" s="81" t="s">
        <v>11427</v>
      </c>
      <c r="R579" s="81" t="s">
        <v>14286</v>
      </c>
      <c r="S579" s="82" t="s">
        <v>213</v>
      </c>
      <c r="T579" s="77" t="s">
        <v>223</v>
      </c>
      <c r="U579" s="21"/>
      <c r="V579" s="21"/>
      <c r="W579" s="20" t="str">
        <f>VLOOKUP(TRIM(X579),X10:Y159,2,FALSE)</f>
        <v>Andy</v>
      </c>
      <c r="X579" s="184" t="str">
        <f t="shared" si="78"/>
        <v>4.1</v>
      </c>
      <c r="Y579" s="184">
        <f t="shared" si="79"/>
        <v>0</v>
      </c>
      <c r="Z579" s="184">
        <f t="shared" si="76"/>
        <v>0</v>
      </c>
      <c r="AA579" s="184">
        <f t="shared" si="80"/>
        <v>8</v>
      </c>
      <c r="AB579" s="184">
        <f t="shared" si="81"/>
        <v>0</v>
      </c>
      <c r="AC579" s="184">
        <f t="shared" si="82"/>
        <v>0</v>
      </c>
      <c r="AD579" s="184">
        <f t="shared" si="77"/>
        <v>0</v>
      </c>
      <c r="AE579" s="184">
        <f t="shared" si="83"/>
        <v>0</v>
      </c>
      <c r="AF579" s="186">
        <v>8.4</v>
      </c>
      <c r="AG579" s="187" t="str">
        <f t="shared" si="84"/>
        <v>2400421</v>
      </c>
      <c r="AH579" s="195" t="s">
        <v>1041</v>
      </c>
      <c r="AI579" s="1" t="str">
        <f t="shared" si="85"/>
        <v>DIFF</v>
      </c>
    </row>
    <row r="580" spans="1:35" ht="26.25" customHeight="1" x14ac:dyDescent="0.25">
      <c r="A580" s="72" t="s">
        <v>193</v>
      </c>
      <c r="B580" s="74" t="s">
        <v>40</v>
      </c>
      <c r="C580" s="74" t="s">
        <v>95</v>
      </c>
      <c r="D580" s="74" t="s">
        <v>10673</v>
      </c>
      <c r="E580" s="103" t="s">
        <v>9243</v>
      </c>
      <c r="F580" s="75" t="s">
        <v>1081</v>
      </c>
      <c r="G580" s="75" t="s">
        <v>96</v>
      </c>
      <c r="H580" s="75" t="s">
        <v>12652</v>
      </c>
      <c r="I580" s="133" t="s">
        <v>1104</v>
      </c>
      <c r="J580" s="77" t="s">
        <v>11428</v>
      </c>
      <c r="K580" s="129"/>
      <c r="L580" s="77"/>
      <c r="M580" s="129"/>
      <c r="N580" s="77" t="s">
        <v>1465</v>
      </c>
      <c r="O580" s="77" t="s">
        <v>1386</v>
      </c>
      <c r="P580" s="77" t="s">
        <v>11429</v>
      </c>
      <c r="Q580" s="81" t="s">
        <v>12651</v>
      </c>
      <c r="R580" s="81" t="s">
        <v>194</v>
      </c>
      <c r="S580" s="82" t="s">
        <v>194</v>
      </c>
      <c r="T580" s="77" t="s">
        <v>292</v>
      </c>
      <c r="U580" s="21"/>
      <c r="V580" s="21"/>
      <c r="W580" s="20" t="str">
        <f>VLOOKUP(TRIM(X580),X10:Y159,2,FALSE)</f>
        <v>Andy</v>
      </c>
      <c r="X580" s="184" t="str">
        <f t="shared" si="78"/>
        <v>19.8</v>
      </c>
      <c r="Y580" s="184">
        <f t="shared" si="79"/>
        <v>0</v>
      </c>
      <c r="Z580" s="184">
        <f t="shared" si="76"/>
        <v>1</v>
      </c>
      <c r="AA580" s="184">
        <f t="shared" si="80"/>
        <v>17</v>
      </c>
      <c r="AB580" s="184">
        <f t="shared" si="81"/>
        <v>0</v>
      </c>
      <c r="AC580" s="184">
        <f t="shared" si="82"/>
        <v>0</v>
      </c>
      <c r="AD580" s="184">
        <f t="shared" si="77"/>
        <v>0</v>
      </c>
      <c r="AE580" s="184">
        <f t="shared" si="83"/>
        <v>0</v>
      </c>
      <c r="AF580" s="186">
        <v>8.4</v>
      </c>
      <c r="AG580" s="187" t="str">
        <f t="shared" si="84"/>
        <v>2400422</v>
      </c>
      <c r="AH580" s="195" t="s">
        <v>1143</v>
      </c>
      <c r="AI580" s="1" t="str">
        <f t="shared" si="85"/>
        <v>DIFF</v>
      </c>
    </row>
    <row r="581" spans="1:35" ht="26.25" customHeight="1" x14ac:dyDescent="0.25">
      <c r="A581" s="72" t="s">
        <v>193</v>
      </c>
      <c r="B581" s="74" t="s">
        <v>2261</v>
      </c>
      <c r="C581" s="74" t="s">
        <v>95</v>
      </c>
      <c r="D581" s="74" t="s">
        <v>2301</v>
      </c>
      <c r="E581" s="103" t="s">
        <v>9244</v>
      </c>
      <c r="F581" s="75" t="s">
        <v>1765</v>
      </c>
      <c r="G581" s="75" t="s">
        <v>37</v>
      </c>
      <c r="H581" s="75" t="s">
        <v>2258</v>
      </c>
      <c r="I581" s="133" t="s">
        <v>2090</v>
      </c>
      <c r="J581" s="77"/>
      <c r="K581" s="129"/>
      <c r="L581" s="77"/>
      <c r="M581" s="129"/>
      <c r="N581" s="77"/>
      <c r="O581" s="77" t="s">
        <v>1386</v>
      </c>
      <c r="P581" s="77"/>
      <c r="Q581" s="81" t="s">
        <v>2258</v>
      </c>
      <c r="R581" s="81" t="s">
        <v>14287</v>
      </c>
      <c r="S581" s="82" t="s">
        <v>197</v>
      </c>
      <c r="T581" s="77" t="s">
        <v>221</v>
      </c>
      <c r="U581" s="21"/>
      <c r="V581" s="21"/>
      <c r="W581" s="20" t="str">
        <f>VLOOKUP(TRIM(X581),X10:Y159,2,FALSE)</f>
        <v>Andy</v>
      </c>
      <c r="X581" s="184" t="str">
        <f t="shared" si="78"/>
        <v>30.2</v>
      </c>
      <c r="Y581" s="184">
        <f t="shared" si="79"/>
        <v>0</v>
      </c>
      <c r="Z581" s="184">
        <f t="shared" si="76"/>
        <v>0</v>
      </c>
      <c r="AA581" s="184">
        <f t="shared" si="80"/>
        <v>39</v>
      </c>
      <c r="AB581" s="184">
        <f t="shared" si="81"/>
        <v>0</v>
      </c>
      <c r="AC581" s="184">
        <f t="shared" si="82"/>
        <v>0</v>
      </c>
      <c r="AD581" s="184">
        <f t="shared" si="77"/>
        <v>0</v>
      </c>
      <c r="AE581" s="184">
        <f t="shared" si="83"/>
        <v>0</v>
      </c>
      <c r="AF581" s="186">
        <v>8.4</v>
      </c>
      <c r="AG581" s="187" t="str">
        <f t="shared" si="84"/>
        <v>2400423</v>
      </c>
      <c r="AH581" s="195" t="s">
        <v>1143</v>
      </c>
      <c r="AI581" s="1" t="str">
        <f t="shared" si="85"/>
        <v>DIFF</v>
      </c>
    </row>
    <row r="582" spans="1:35" ht="26.25" customHeight="1" x14ac:dyDescent="0.25">
      <c r="A582" s="72" t="s">
        <v>193</v>
      </c>
      <c r="B582" s="74" t="s">
        <v>40</v>
      </c>
      <c r="C582" s="74" t="s">
        <v>95</v>
      </c>
      <c r="D582" s="74" t="s">
        <v>2301</v>
      </c>
      <c r="E582" s="103" t="s">
        <v>9245</v>
      </c>
      <c r="F582" s="75" t="s">
        <v>2092</v>
      </c>
      <c r="G582" s="75" t="s">
        <v>37</v>
      </c>
      <c r="H582" s="75" t="s">
        <v>2259</v>
      </c>
      <c r="I582" s="133" t="s">
        <v>220</v>
      </c>
      <c r="J582" s="77" t="s">
        <v>376</v>
      </c>
      <c r="K582" s="129">
        <v>0</v>
      </c>
      <c r="L582" s="77"/>
      <c r="M582" s="129" t="s">
        <v>202</v>
      </c>
      <c r="N582" s="77" t="s">
        <v>11219</v>
      </c>
      <c r="O582" s="77" t="s">
        <v>1386</v>
      </c>
      <c r="P582" s="77" t="s">
        <v>2094</v>
      </c>
      <c r="Q582" s="81" t="s">
        <v>6309</v>
      </c>
      <c r="R582" s="81" t="s">
        <v>14288</v>
      </c>
      <c r="S582" s="82" t="s">
        <v>195</v>
      </c>
      <c r="T582" s="77" t="s">
        <v>221</v>
      </c>
      <c r="U582" s="21"/>
      <c r="V582" s="21"/>
      <c r="W582" s="20" t="str">
        <f>VLOOKUP(TRIM(X582),X10:Y159,2,FALSE)</f>
        <v>Andy</v>
      </c>
      <c r="X582" s="184" t="str">
        <f t="shared" si="78"/>
        <v>30.2</v>
      </c>
      <c r="Y582" s="184">
        <f t="shared" si="79"/>
        <v>0</v>
      </c>
      <c r="Z582" s="184">
        <f t="shared" si="76"/>
        <v>0</v>
      </c>
      <c r="AA582" s="184">
        <f t="shared" si="80"/>
        <v>26</v>
      </c>
      <c r="AB582" s="184">
        <f t="shared" si="81"/>
        <v>0</v>
      </c>
      <c r="AC582" s="184">
        <f t="shared" si="82"/>
        <v>0</v>
      </c>
      <c r="AD582" s="184">
        <f t="shared" si="77"/>
        <v>0</v>
      </c>
      <c r="AE582" s="184">
        <f t="shared" si="83"/>
        <v>0</v>
      </c>
      <c r="AF582" s="186">
        <v>8.4</v>
      </c>
      <c r="AG582" s="187" t="str">
        <f t="shared" si="84"/>
        <v>2400424</v>
      </c>
      <c r="AH582" s="195" t="s">
        <v>1041</v>
      </c>
      <c r="AI582" s="1" t="str">
        <f t="shared" si="85"/>
        <v>DIFF</v>
      </c>
    </row>
    <row r="583" spans="1:35" ht="26.25" customHeight="1" x14ac:dyDescent="0.25">
      <c r="A583" s="72"/>
      <c r="B583" s="74" t="s">
        <v>40</v>
      </c>
      <c r="C583" s="74" t="s">
        <v>13</v>
      </c>
      <c r="D583" s="74" t="s">
        <v>91</v>
      </c>
      <c r="E583" s="103" t="s">
        <v>9246</v>
      </c>
      <c r="F583" s="75" t="s">
        <v>1081</v>
      </c>
      <c r="G583" s="154" t="s">
        <v>96</v>
      </c>
      <c r="H583" s="154" t="s">
        <v>11430</v>
      </c>
      <c r="I583" s="155" t="s">
        <v>11431</v>
      </c>
      <c r="J583" s="124" t="s">
        <v>5153</v>
      </c>
      <c r="K583" s="125"/>
      <c r="L583" s="124"/>
      <c r="M583" s="125"/>
      <c r="N583" s="124" t="s">
        <v>1484</v>
      </c>
      <c r="O583" s="124" t="s">
        <v>1386</v>
      </c>
      <c r="P583" s="124" t="s">
        <v>5154</v>
      </c>
      <c r="Q583" s="156" t="s">
        <v>11907</v>
      </c>
      <c r="R583" s="156" t="s">
        <v>204</v>
      </c>
      <c r="S583" s="126" t="s">
        <v>19</v>
      </c>
      <c r="T583" s="77" t="s">
        <v>1481</v>
      </c>
      <c r="U583" s="21"/>
      <c r="V583" s="21"/>
      <c r="W583" s="20" t="str">
        <f>VLOOKUP(TRIM(X583),X10:Y159,2,FALSE)</f>
        <v>Withdrawn</v>
      </c>
      <c r="X583" s="184" t="str">
        <f t="shared" si="78"/>
        <v>99</v>
      </c>
      <c r="Y583" s="184">
        <f t="shared" si="79"/>
        <v>0</v>
      </c>
      <c r="Z583" s="184">
        <f t="shared" si="76"/>
        <v>0</v>
      </c>
      <c r="AA583" s="184">
        <f t="shared" si="80"/>
        <v>22</v>
      </c>
      <c r="AB583" s="184">
        <f t="shared" si="81"/>
        <v>0</v>
      </c>
      <c r="AC583" s="184">
        <f t="shared" si="82"/>
        <v>0</v>
      </c>
      <c r="AD583" s="184">
        <f t="shared" si="77"/>
        <v>0</v>
      </c>
      <c r="AE583" s="184">
        <f t="shared" si="83"/>
        <v>0</v>
      </c>
      <c r="AF583" s="186">
        <v>8.25</v>
      </c>
      <c r="AG583" s="187" t="str">
        <f t="shared" si="84"/>
        <v>2400425</v>
      </c>
      <c r="AH583" s="195" t="s">
        <v>1079</v>
      </c>
      <c r="AI583" s="1" t="str">
        <f t="shared" si="85"/>
        <v>DIFF</v>
      </c>
    </row>
    <row r="584" spans="1:35" ht="26.25" customHeight="1" x14ac:dyDescent="0.25">
      <c r="A584" s="72"/>
      <c r="B584" s="74" t="s">
        <v>40</v>
      </c>
      <c r="C584" s="74" t="s">
        <v>13</v>
      </c>
      <c r="D584" s="74" t="s">
        <v>91</v>
      </c>
      <c r="E584" s="103" t="s">
        <v>9247</v>
      </c>
      <c r="F584" s="75" t="s">
        <v>1081</v>
      </c>
      <c r="G584" s="154" t="s">
        <v>96</v>
      </c>
      <c r="H584" s="154" t="s">
        <v>11432</v>
      </c>
      <c r="I584" s="155" t="s">
        <v>11431</v>
      </c>
      <c r="J584" s="124" t="s">
        <v>5153</v>
      </c>
      <c r="K584" s="125"/>
      <c r="L584" s="124"/>
      <c r="M584" s="125"/>
      <c r="N584" s="124" t="s">
        <v>1484</v>
      </c>
      <c r="O584" s="124" t="s">
        <v>1386</v>
      </c>
      <c r="P584" s="124" t="s">
        <v>5154</v>
      </c>
      <c r="Q584" s="156" t="s">
        <v>11907</v>
      </c>
      <c r="R584" s="156" t="s">
        <v>204</v>
      </c>
      <c r="S584" s="126" t="s">
        <v>19</v>
      </c>
      <c r="T584" s="77" t="s">
        <v>1481</v>
      </c>
      <c r="U584" s="21"/>
      <c r="V584" s="21"/>
      <c r="W584" s="20" t="str">
        <f>VLOOKUP(TRIM(X584),X10:Y159,2,FALSE)</f>
        <v>Withdrawn</v>
      </c>
      <c r="X584" s="184" t="str">
        <f t="shared" si="78"/>
        <v>99</v>
      </c>
      <c r="Y584" s="184">
        <f t="shared" si="79"/>
        <v>0</v>
      </c>
      <c r="Z584" s="184">
        <f t="shared" si="76"/>
        <v>0</v>
      </c>
      <c r="AA584" s="184">
        <f t="shared" si="80"/>
        <v>22</v>
      </c>
      <c r="AB584" s="184">
        <f t="shared" si="81"/>
        <v>0</v>
      </c>
      <c r="AC584" s="184">
        <f t="shared" si="82"/>
        <v>0</v>
      </c>
      <c r="AD584" s="184">
        <f t="shared" si="77"/>
        <v>0</v>
      </c>
      <c r="AE584" s="184">
        <f t="shared" si="83"/>
        <v>0</v>
      </c>
      <c r="AF584" s="186">
        <v>8.8000000000000007</v>
      </c>
      <c r="AG584" s="187" t="str">
        <f t="shared" si="84"/>
        <v>2400426</v>
      </c>
      <c r="AH584" s="195" t="s">
        <v>1008</v>
      </c>
      <c r="AI584" s="1" t="str">
        <f t="shared" si="85"/>
        <v>DIFF</v>
      </c>
    </row>
    <row r="585" spans="1:35" ht="26.25" customHeight="1" x14ac:dyDescent="0.25">
      <c r="A585" s="72"/>
      <c r="B585" s="74" t="s">
        <v>40</v>
      </c>
      <c r="C585" s="74" t="s">
        <v>13</v>
      </c>
      <c r="D585" s="74" t="s">
        <v>91</v>
      </c>
      <c r="E585" s="103" t="s">
        <v>9248</v>
      </c>
      <c r="F585" s="75" t="s">
        <v>1081</v>
      </c>
      <c r="G585" s="154" t="s">
        <v>96</v>
      </c>
      <c r="H585" s="154" t="s">
        <v>11433</v>
      </c>
      <c r="I585" s="155" t="s">
        <v>11431</v>
      </c>
      <c r="J585" s="124" t="s">
        <v>5153</v>
      </c>
      <c r="K585" s="125"/>
      <c r="L585" s="124"/>
      <c r="M585" s="125"/>
      <c r="N585" s="124" t="s">
        <v>1484</v>
      </c>
      <c r="O585" s="124" t="s">
        <v>1386</v>
      </c>
      <c r="P585" s="124" t="s">
        <v>5154</v>
      </c>
      <c r="Q585" s="156" t="s">
        <v>11907</v>
      </c>
      <c r="R585" s="156" t="s">
        <v>204</v>
      </c>
      <c r="S585" s="126" t="s">
        <v>19</v>
      </c>
      <c r="T585" s="77" t="s">
        <v>1481</v>
      </c>
      <c r="U585" s="21"/>
      <c r="V585" s="21"/>
      <c r="W585" s="20" t="str">
        <f>VLOOKUP(TRIM(X585),X10:Y159,2,FALSE)</f>
        <v>Withdrawn</v>
      </c>
      <c r="X585" s="184" t="str">
        <f t="shared" si="78"/>
        <v>99</v>
      </c>
      <c r="Y585" s="184">
        <f t="shared" si="79"/>
        <v>0</v>
      </c>
      <c r="Z585" s="184">
        <f t="shared" si="76"/>
        <v>0</v>
      </c>
      <c r="AA585" s="184">
        <f t="shared" si="80"/>
        <v>22</v>
      </c>
      <c r="AB585" s="184">
        <f t="shared" si="81"/>
        <v>0</v>
      </c>
      <c r="AC585" s="184">
        <f t="shared" si="82"/>
        <v>0</v>
      </c>
      <c r="AD585" s="184">
        <f t="shared" si="77"/>
        <v>0</v>
      </c>
      <c r="AE585" s="184">
        <f t="shared" si="83"/>
        <v>0</v>
      </c>
      <c r="AF585" s="186">
        <v>8.16</v>
      </c>
      <c r="AG585" s="187" t="str">
        <f t="shared" si="84"/>
        <v>2400427</v>
      </c>
      <c r="AH585" s="195" t="s">
        <v>184</v>
      </c>
      <c r="AI585" s="1" t="str">
        <f t="shared" si="85"/>
        <v>DIFF</v>
      </c>
    </row>
    <row r="586" spans="1:35" ht="26.25" customHeight="1" x14ac:dyDescent="0.25">
      <c r="A586" s="72" t="s">
        <v>193</v>
      </c>
      <c r="B586" s="74" t="s">
        <v>40</v>
      </c>
      <c r="C586" s="74" t="s">
        <v>95</v>
      </c>
      <c r="D586" s="74" t="s">
        <v>2298</v>
      </c>
      <c r="E586" s="103" t="s">
        <v>9249</v>
      </c>
      <c r="F586" s="75" t="s">
        <v>1081</v>
      </c>
      <c r="G586" s="75" t="s">
        <v>96</v>
      </c>
      <c r="H586" s="75" t="s">
        <v>12654</v>
      </c>
      <c r="I586" s="133" t="s">
        <v>11434</v>
      </c>
      <c r="J586" s="77" t="s">
        <v>5153</v>
      </c>
      <c r="K586" s="129"/>
      <c r="L586" s="77"/>
      <c r="M586" s="129"/>
      <c r="N586" s="77" t="s">
        <v>1484</v>
      </c>
      <c r="O586" s="77" t="s">
        <v>1386</v>
      </c>
      <c r="P586" s="77" t="s">
        <v>5154</v>
      </c>
      <c r="Q586" s="81" t="s">
        <v>12653</v>
      </c>
      <c r="R586" s="81" t="s">
        <v>15034</v>
      </c>
      <c r="S586" s="82" t="s">
        <v>213</v>
      </c>
      <c r="T586" s="77" t="s">
        <v>1481</v>
      </c>
      <c r="U586" s="21"/>
      <c r="V586" s="21"/>
      <c r="W586" s="20" t="str">
        <f>VLOOKUP(TRIM(X586),X10:Y159,2,FALSE)</f>
        <v>Andy</v>
      </c>
      <c r="X586" s="184" t="str">
        <f t="shared" si="78"/>
        <v>19.5</v>
      </c>
      <c r="Y586" s="184">
        <f t="shared" si="79"/>
        <v>0</v>
      </c>
      <c r="Z586" s="184">
        <f t="shared" si="76"/>
        <v>0</v>
      </c>
      <c r="AA586" s="184">
        <f t="shared" si="80"/>
        <v>37</v>
      </c>
      <c r="AB586" s="184">
        <f t="shared" si="81"/>
        <v>0</v>
      </c>
      <c r="AC586" s="184">
        <f t="shared" si="82"/>
        <v>0</v>
      </c>
      <c r="AD586" s="184">
        <f t="shared" si="77"/>
        <v>0</v>
      </c>
      <c r="AE586" s="184">
        <f t="shared" si="83"/>
        <v>0</v>
      </c>
      <c r="AF586" s="186">
        <v>8.16</v>
      </c>
      <c r="AG586" s="187" t="str">
        <f t="shared" si="84"/>
        <v>2400428</v>
      </c>
      <c r="AH586" s="195" t="s">
        <v>184</v>
      </c>
      <c r="AI586" s="1" t="str">
        <f t="shared" si="85"/>
        <v>DIFF</v>
      </c>
    </row>
    <row r="587" spans="1:35" ht="26.25" customHeight="1" x14ac:dyDescent="0.25">
      <c r="A587" s="72" t="s">
        <v>193</v>
      </c>
      <c r="B587" s="74" t="s">
        <v>40</v>
      </c>
      <c r="C587" s="74" t="s">
        <v>95</v>
      </c>
      <c r="D587" s="74" t="s">
        <v>2298</v>
      </c>
      <c r="E587" s="103" t="s">
        <v>9250</v>
      </c>
      <c r="F587" s="75" t="s">
        <v>1081</v>
      </c>
      <c r="G587" s="75" t="s">
        <v>96</v>
      </c>
      <c r="H587" s="75" t="s">
        <v>12656</v>
      </c>
      <c r="I587" s="133" t="s">
        <v>11434</v>
      </c>
      <c r="J587" s="77" t="s">
        <v>5153</v>
      </c>
      <c r="K587" s="129"/>
      <c r="L587" s="77"/>
      <c r="M587" s="129"/>
      <c r="N587" s="77" t="s">
        <v>1484</v>
      </c>
      <c r="O587" s="77" t="s">
        <v>1386</v>
      </c>
      <c r="P587" s="77" t="s">
        <v>5154</v>
      </c>
      <c r="Q587" s="81" t="s">
        <v>12655</v>
      </c>
      <c r="R587" s="81" t="s">
        <v>197</v>
      </c>
      <c r="S587" s="82" t="s">
        <v>197</v>
      </c>
      <c r="T587" s="77" t="s">
        <v>1481</v>
      </c>
      <c r="U587" s="21"/>
      <c r="V587" s="21"/>
      <c r="W587" s="20" t="str">
        <f>VLOOKUP(TRIM(X587),X10:Y159,2,FALSE)</f>
        <v>Andy</v>
      </c>
      <c r="X587" s="184" t="str">
        <f t="shared" si="78"/>
        <v>19.5</v>
      </c>
      <c r="Y587" s="184">
        <f t="shared" si="79"/>
        <v>0</v>
      </c>
      <c r="Z587" s="184">
        <f t="shared" si="76"/>
        <v>0</v>
      </c>
      <c r="AA587" s="184">
        <f t="shared" si="80"/>
        <v>37</v>
      </c>
      <c r="AB587" s="184">
        <f t="shared" si="81"/>
        <v>0</v>
      </c>
      <c r="AC587" s="184">
        <f t="shared" si="82"/>
        <v>0</v>
      </c>
      <c r="AD587" s="184">
        <f t="shared" si="77"/>
        <v>0</v>
      </c>
      <c r="AE587" s="184">
        <f t="shared" si="83"/>
        <v>0</v>
      </c>
      <c r="AF587" s="186">
        <v>8.1999999999999993</v>
      </c>
      <c r="AG587" s="187" t="str">
        <f t="shared" si="84"/>
        <v>2400429</v>
      </c>
      <c r="AH587" s="195" t="s">
        <v>184</v>
      </c>
      <c r="AI587" s="1" t="str">
        <f t="shared" si="85"/>
        <v>DIFF</v>
      </c>
    </row>
    <row r="588" spans="1:35" ht="26.25" customHeight="1" x14ac:dyDescent="0.25">
      <c r="A588" s="72" t="s">
        <v>193</v>
      </c>
      <c r="B588" s="74" t="s">
        <v>40</v>
      </c>
      <c r="C588" s="74" t="s">
        <v>95</v>
      </c>
      <c r="D588" s="74" t="s">
        <v>2298</v>
      </c>
      <c r="E588" s="103" t="s">
        <v>9251</v>
      </c>
      <c r="F588" s="75" t="s">
        <v>1081</v>
      </c>
      <c r="G588" s="75" t="s">
        <v>96</v>
      </c>
      <c r="H588" s="75" t="s">
        <v>12658</v>
      </c>
      <c r="I588" s="133" t="s">
        <v>11434</v>
      </c>
      <c r="J588" s="77" t="s">
        <v>5153</v>
      </c>
      <c r="K588" s="129"/>
      <c r="L588" s="77"/>
      <c r="M588" s="129"/>
      <c r="N588" s="77" t="s">
        <v>1484</v>
      </c>
      <c r="O588" s="77" t="s">
        <v>1386</v>
      </c>
      <c r="P588" s="77" t="s">
        <v>5154</v>
      </c>
      <c r="Q588" s="81" t="s">
        <v>12657</v>
      </c>
      <c r="R588" s="81" t="s">
        <v>197</v>
      </c>
      <c r="S588" s="82" t="s">
        <v>197</v>
      </c>
      <c r="T588" s="77" t="s">
        <v>1481</v>
      </c>
      <c r="U588" s="21"/>
      <c r="V588" s="21"/>
      <c r="W588" s="20" t="str">
        <f>VLOOKUP(TRIM(X588),X10:Y159,2,FALSE)</f>
        <v>Andy</v>
      </c>
      <c r="X588" s="184" t="str">
        <f t="shared" si="78"/>
        <v>19.5</v>
      </c>
      <c r="Y588" s="184">
        <f t="shared" si="79"/>
        <v>0</v>
      </c>
      <c r="Z588" s="184">
        <f t="shared" si="76"/>
        <v>0</v>
      </c>
      <c r="AA588" s="184">
        <f t="shared" si="80"/>
        <v>37</v>
      </c>
      <c r="AB588" s="184">
        <f t="shared" si="81"/>
        <v>0</v>
      </c>
      <c r="AC588" s="184">
        <f t="shared" si="82"/>
        <v>0</v>
      </c>
      <c r="AD588" s="184">
        <f t="shared" si="77"/>
        <v>0</v>
      </c>
      <c r="AE588" s="184">
        <f t="shared" si="83"/>
        <v>0</v>
      </c>
      <c r="AF588" s="186">
        <v>8.1999999999999993</v>
      </c>
      <c r="AG588" s="187" t="str">
        <f t="shared" si="84"/>
        <v>2400430</v>
      </c>
      <c r="AH588" s="195" t="s">
        <v>184</v>
      </c>
      <c r="AI588" s="1" t="str">
        <f t="shared" si="85"/>
        <v>DIFF</v>
      </c>
    </row>
    <row r="589" spans="1:35" ht="26.25" customHeight="1" x14ac:dyDescent="0.25">
      <c r="A589" s="72" t="s">
        <v>193</v>
      </c>
      <c r="B589" s="74" t="s">
        <v>40</v>
      </c>
      <c r="C589" s="74" t="s">
        <v>95</v>
      </c>
      <c r="D589" s="74" t="s">
        <v>2298</v>
      </c>
      <c r="E589" s="103" t="s">
        <v>9252</v>
      </c>
      <c r="F589" s="75" t="s">
        <v>1081</v>
      </c>
      <c r="G589" s="75" t="s">
        <v>96</v>
      </c>
      <c r="H589" s="75" t="s">
        <v>12660</v>
      </c>
      <c r="I589" s="133" t="s">
        <v>11434</v>
      </c>
      <c r="J589" s="77" t="s">
        <v>5153</v>
      </c>
      <c r="K589" s="129"/>
      <c r="L589" s="77"/>
      <c r="M589" s="129"/>
      <c r="N589" s="77" t="s">
        <v>1484</v>
      </c>
      <c r="O589" s="77" t="s">
        <v>1386</v>
      </c>
      <c r="P589" s="77" t="s">
        <v>5154</v>
      </c>
      <c r="Q589" s="81" t="s">
        <v>12659</v>
      </c>
      <c r="R589" s="81" t="s">
        <v>14065</v>
      </c>
      <c r="S589" s="82" t="s">
        <v>197</v>
      </c>
      <c r="T589" s="77" t="s">
        <v>1481</v>
      </c>
      <c r="U589" s="21"/>
      <c r="V589" s="21"/>
      <c r="W589" s="20" t="str">
        <f>VLOOKUP(TRIM(X589),X10:Y159,2,FALSE)</f>
        <v>Andy</v>
      </c>
      <c r="X589" s="184" t="str">
        <f t="shared" si="78"/>
        <v>19.5</v>
      </c>
      <c r="Y589" s="184">
        <f t="shared" si="79"/>
        <v>0</v>
      </c>
      <c r="Z589" s="184">
        <f t="shared" si="76"/>
        <v>0</v>
      </c>
      <c r="AA589" s="184">
        <f t="shared" si="80"/>
        <v>37</v>
      </c>
      <c r="AB589" s="184">
        <f t="shared" si="81"/>
        <v>0</v>
      </c>
      <c r="AC589" s="184">
        <f t="shared" si="82"/>
        <v>0</v>
      </c>
      <c r="AD589" s="184">
        <f t="shared" si="77"/>
        <v>0</v>
      </c>
      <c r="AE589" s="184">
        <f t="shared" si="83"/>
        <v>0</v>
      </c>
      <c r="AF589" s="186">
        <v>8.1999999999999993</v>
      </c>
      <c r="AG589" s="187" t="str">
        <f t="shared" si="84"/>
        <v>2400431</v>
      </c>
      <c r="AH589" s="195" t="s">
        <v>1075</v>
      </c>
      <c r="AI589" s="1" t="str">
        <f t="shared" si="85"/>
        <v>DIFF</v>
      </c>
    </row>
    <row r="590" spans="1:35" ht="26.25" customHeight="1" x14ac:dyDescent="0.25">
      <c r="A590" s="72" t="s">
        <v>193</v>
      </c>
      <c r="B590" s="74" t="s">
        <v>40</v>
      </c>
      <c r="C590" s="74" t="s">
        <v>95</v>
      </c>
      <c r="D590" s="74" t="s">
        <v>2298</v>
      </c>
      <c r="E590" s="103" t="s">
        <v>9253</v>
      </c>
      <c r="F590" s="75" t="s">
        <v>1081</v>
      </c>
      <c r="G590" s="75" t="s">
        <v>96</v>
      </c>
      <c r="H590" s="75" t="s">
        <v>12662</v>
      </c>
      <c r="I590" s="133" t="s">
        <v>11434</v>
      </c>
      <c r="J590" s="77" t="s">
        <v>5153</v>
      </c>
      <c r="K590" s="129"/>
      <c r="L590" s="77"/>
      <c r="M590" s="129"/>
      <c r="N590" s="77" t="s">
        <v>1484</v>
      </c>
      <c r="O590" s="77" t="s">
        <v>1386</v>
      </c>
      <c r="P590" s="77" t="s">
        <v>5154</v>
      </c>
      <c r="Q590" s="81" t="s">
        <v>12661</v>
      </c>
      <c r="R590" s="81" t="s">
        <v>197</v>
      </c>
      <c r="S590" s="82" t="s">
        <v>197</v>
      </c>
      <c r="T590" s="77" t="s">
        <v>1481</v>
      </c>
      <c r="U590" s="21"/>
      <c r="V590" s="21"/>
      <c r="W590" s="20" t="str">
        <f>VLOOKUP(TRIM(X590),X10:Y159,2,FALSE)</f>
        <v>Andy</v>
      </c>
      <c r="X590" s="184" t="str">
        <f t="shared" si="78"/>
        <v>19.5</v>
      </c>
      <c r="Y590" s="184">
        <f t="shared" si="79"/>
        <v>0</v>
      </c>
      <c r="Z590" s="184">
        <f t="shared" si="76"/>
        <v>0</v>
      </c>
      <c r="AA590" s="184">
        <f t="shared" si="80"/>
        <v>37</v>
      </c>
      <c r="AB590" s="184">
        <f t="shared" si="81"/>
        <v>0</v>
      </c>
      <c r="AC590" s="184">
        <f t="shared" si="82"/>
        <v>0</v>
      </c>
      <c r="AD590" s="184">
        <f t="shared" si="77"/>
        <v>0</v>
      </c>
      <c r="AE590" s="184">
        <f t="shared" si="83"/>
        <v>0</v>
      </c>
      <c r="AF590" s="186">
        <v>8.5</v>
      </c>
      <c r="AG590" s="187" t="str">
        <f t="shared" si="84"/>
        <v>2400432</v>
      </c>
      <c r="AH590" s="195" t="s">
        <v>1075</v>
      </c>
      <c r="AI590" s="1" t="str">
        <f t="shared" si="85"/>
        <v>DIFF</v>
      </c>
    </row>
    <row r="591" spans="1:35" ht="26.25" customHeight="1" x14ac:dyDescent="0.25">
      <c r="A591" s="72" t="s">
        <v>193</v>
      </c>
      <c r="B591" s="74" t="s">
        <v>40</v>
      </c>
      <c r="C591" s="74" t="s">
        <v>95</v>
      </c>
      <c r="D591" s="74" t="s">
        <v>2298</v>
      </c>
      <c r="E591" s="103" t="s">
        <v>9254</v>
      </c>
      <c r="F591" s="75" t="s">
        <v>1081</v>
      </c>
      <c r="G591" s="75" t="s">
        <v>96</v>
      </c>
      <c r="H591" s="75" t="s">
        <v>12664</v>
      </c>
      <c r="I591" s="133" t="s">
        <v>11434</v>
      </c>
      <c r="J591" s="77" t="s">
        <v>5153</v>
      </c>
      <c r="K591" s="129"/>
      <c r="L591" s="77"/>
      <c r="M591" s="129"/>
      <c r="N591" s="77" t="s">
        <v>1484</v>
      </c>
      <c r="O591" s="77" t="s">
        <v>1386</v>
      </c>
      <c r="P591" s="77" t="s">
        <v>5154</v>
      </c>
      <c r="Q591" s="81" t="s">
        <v>12663</v>
      </c>
      <c r="R591" s="81" t="s">
        <v>197</v>
      </c>
      <c r="S591" s="82" t="s">
        <v>197</v>
      </c>
      <c r="T591" s="77" t="s">
        <v>1481</v>
      </c>
      <c r="U591" s="21"/>
      <c r="V591" s="21"/>
      <c r="W591" s="20" t="str">
        <f>VLOOKUP(TRIM(X591),X10:Y159,2,FALSE)</f>
        <v>Andy</v>
      </c>
      <c r="X591" s="184" t="str">
        <f t="shared" si="78"/>
        <v>19.5</v>
      </c>
      <c r="Y591" s="184">
        <f t="shared" si="79"/>
        <v>0</v>
      </c>
      <c r="Z591" s="184">
        <f t="shared" si="76"/>
        <v>0</v>
      </c>
      <c r="AA591" s="184">
        <f t="shared" si="80"/>
        <v>37</v>
      </c>
      <c r="AB591" s="184">
        <f t="shared" si="81"/>
        <v>0</v>
      </c>
      <c r="AC591" s="184">
        <f t="shared" si="82"/>
        <v>0</v>
      </c>
      <c r="AD591" s="184">
        <f t="shared" si="77"/>
        <v>0</v>
      </c>
      <c r="AE591" s="184">
        <f t="shared" si="83"/>
        <v>0</v>
      </c>
      <c r="AF591" s="186" t="s">
        <v>1001</v>
      </c>
      <c r="AG591" s="187" t="str">
        <f t="shared" si="84"/>
        <v>2400433</v>
      </c>
      <c r="AH591" s="195" t="s">
        <v>1075</v>
      </c>
      <c r="AI591" s="1" t="str">
        <f t="shared" si="85"/>
        <v>DIFF</v>
      </c>
    </row>
    <row r="592" spans="1:35" ht="26.25" customHeight="1" x14ac:dyDescent="0.25">
      <c r="A592" s="72" t="s">
        <v>193</v>
      </c>
      <c r="B592" s="74" t="s">
        <v>40</v>
      </c>
      <c r="C592" s="74" t="s">
        <v>95</v>
      </c>
      <c r="D592" s="74" t="s">
        <v>2298</v>
      </c>
      <c r="E592" s="103" t="s">
        <v>9255</v>
      </c>
      <c r="F592" s="75" t="s">
        <v>1081</v>
      </c>
      <c r="G592" s="75" t="s">
        <v>96</v>
      </c>
      <c r="H592" s="75" t="s">
        <v>12666</v>
      </c>
      <c r="I592" s="133" t="s">
        <v>11434</v>
      </c>
      <c r="J592" s="77" t="s">
        <v>5153</v>
      </c>
      <c r="K592" s="129"/>
      <c r="L592" s="77"/>
      <c r="M592" s="129"/>
      <c r="N592" s="77" t="s">
        <v>1484</v>
      </c>
      <c r="O592" s="77" t="s">
        <v>1386</v>
      </c>
      <c r="P592" s="77" t="s">
        <v>5154</v>
      </c>
      <c r="Q592" s="81" t="s">
        <v>12665</v>
      </c>
      <c r="R592" s="81" t="s">
        <v>14289</v>
      </c>
      <c r="S592" s="82" t="s">
        <v>209</v>
      </c>
      <c r="T592" s="77" t="s">
        <v>1481</v>
      </c>
      <c r="U592" s="21"/>
      <c r="V592" s="21"/>
      <c r="W592" s="20" t="str">
        <f>VLOOKUP(TRIM(X592),X10:Y159,2,FALSE)</f>
        <v>Andy</v>
      </c>
      <c r="X592" s="184" t="str">
        <f t="shared" si="78"/>
        <v>19.5</v>
      </c>
      <c r="Y592" s="184">
        <f t="shared" si="79"/>
        <v>0</v>
      </c>
      <c r="Z592" s="184">
        <f t="shared" si="76"/>
        <v>0</v>
      </c>
      <c r="AA592" s="184">
        <f t="shared" si="80"/>
        <v>37</v>
      </c>
      <c r="AB592" s="184">
        <f t="shared" si="81"/>
        <v>0</v>
      </c>
      <c r="AC592" s="184">
        <f t="shared" si="82"/>
        <v>0</v>
      </c>
      <c r="AD592" s="184">
        <f t="shared" si="77"/>
        <v>0</v>
      </c>
      <c r="AE592" s="184">
        <f t="shared" si="83"/>
        <v>0</v>
      </c>
      <c r="AF592" s="186">
        <v>8.25</v>
      </c>
      <c r="AG592" s="187" t="str">
        <f t="shared" si="84"/>
        <v>2400434</v>
      </c>
      <c r="AH592" s="195" t="s">
        <v>1065</v>
      </c>
      <c r="AI592" s="1" t="str">
        <f t="shared" si="85"/>
        <v>DIFF</v>
      </c>
    </row>
    <row r="593" spans="1:35" ht="26.25" customHeight="1" x14ac:dyDescent="0.25">
      <c r="A593" s="72" t="s">
        <v>193</v>
      </c>
      <c r="B593" s="74" t="s">
        <v>40</v>
      </c>
      <c r="C593" s="74" t="s">
        <v>95</v>
      </c>
      <c r="D593" s="74" t="s">
        <v>2301</v>
      </c>
      <c r="E593" s="103" t="s">
        <v>9256</v>
      </c>
      <c r="F593" s="75" t="s">
        <v>2092</v>
      </c>
      <c r="G593" s="75" t="s">
        <v>37</v>
      </c>
      <c r="H593" s="75" t="s">
        <v>2259</v>
      </c>
      <c r="I593" s="133" t="s">
        <v>220</v>
      </c>
      <c r="J593" s="77" t="s">
        <v>1455</v>
      </c>
      <c r="K593" s="129">
        <v>0</v>
      </c>
      <c r="L593" s="77"/>
      <c r="M593" s="129" t="s">
        <v>202</v>
      </c>
      <c r="N593" s="77" t="s">
        <v>11250</v>
      </c>
      <c r="O593" s="77" t="s">
        <v>1386</v>
      </c>
      <c r="P593" s="77" t="s">
        <v>2094</v>
      </c>
      <c r="Q593" s="81" t="s">
        <v>12667</v>
      </c>
      <c r="R593" s="81" t="s">
        <v>195</v>
      </c>
      <c r="S593" s="82" t="s">
        <v>195</v>
      </c>
      <c r="T593" s="77" t="s">
        <v>221</v>
      </c>
      <c r="U593" s="21"/>
      <c r="V593" s="21"/>
      <c r="W593" s="20" t="str">
        <f>VLOOKUP(TRIM(X593),X10:Y159,2,FALSE)</f>
        <v>Andy</v>
      </c>
      <c r="X593" s="184" t="str">
        <f t="shared" si="78"/>
        <v>30.2</v>
      </c>
      <c r="Y593" s="184">
        <f t="shared" si="79"/>
        <v>0</v>
      </c>
      <c r="Z593" s="184">
        <f t="shared" si="76"/>
        <v>0</v>
      </c>
      <c r="AA593" s="184">
        <f t="shared" si="80"/>
        <v>26</v>
      </c>
      <c r="AB593" s="184">
        <f t="shared" si="81"/>
        <v>0</v>
      </c>
      <c r="AC593" s="184">
        <f t="shared" si="82"/>
        <v>0</v>
      </c>
      <c r="AD593" s="184">
        <f t="shared" si="77"/>
        <v>0</v>
      </c>
      <c r="AE593" s="184">
        <f t="shared" si="83"/>
        <v>0</v>
      </c>
      <c r="AF593" s="186">
        <v>8.8000000000000007</v>
      </c>
      <c r="AG593" s="187" t="str">
        <f t="shared" si="84"/>
        <v>2400435</v>
      </c>
      <c r="AH593" s="195" t="s">
        <v>1065</v>
      </c>
      <c r="AI593" s="1" t="str">
        <f t="shared" si="85"/>
        <v>DIFF</v>
      </c>
    </row>
    <row r="594" spans="1:35" ht="26.25" customHeight="1" x14ac:dyDescent="0.25">
      <c r="A594" s="72" t="s">
        <v>193</v>
      </c>
      <c r="B594" s="74" t="s">
        <v>2161</v>
      </c>
      <c r="C594" s="74" t="s">
        <v>95</v>
      </c>
      <c r="D594" s="74" t="s">
        <v>1287</v>
      </c>
      <c r="E594" s="103" t="s">
        <v>9257</v>
      </c>
      <c r="F594" s="75" t="s">
        <v>14</v>
      </c>
      <c r="G594" s="75" t="s">
        <v>96</v>
      </c>
      <c r="H594" s="75" t="s">
        <v>11314</v>
      </c>
      <c r="I594" s="133" t="s">
        <v>222</v>
      </c>
      <c r="J594" s="77" t="s">
        <v>102</v>
      </c>
      <c r="K594" s="129">
        <v>4684</v>
      </c>
      <c r="L594" s="77"/>
      <c r="M594" s="129" t="s">
        <v>103</v>
      </c>
      <c r="N594" s="77" t="s">
        <v>11219</v>
      </c>
      <c r="O594" s="77" t="s">
        <v>386</v>
      </c>
      <c r="P594" s="77" t="s">
        <v>14066</v>
      </c>
      <c r="Q594" s="81" t="s">
        <v>12668</v>
      </c>
      <c r="R594" s="81" t="s">
        <v>194</v>
      </c>
      <c r="S594" s="82" t="s">
        <v>401</v>
      </c>
      <c r="T594" s="77" t="s">
        <v>223</v>
      </c>
      <c r="U594" s="21"/>
      <c r="V594" s="21"/>
      <c r="W594" s="20" t="str">
        <f>VLOOKUP(TRIM(X594),X10:Y159,2,FALSE)</f>
        <v>Wanqiang</v>
      </c>
      <c r="X594" s="184" t="str">
        <f t="shared" si="78"/>
        <v>9.13.2</v>
      </c>
      <c r="Y594" s="184">
        <f t="shared" si="79"/>
        <v>1</v>
      </c>
      <c r="Z594" s="184">
        <f t="shared" si="76"/>
        <v>0</v>
      </c>
      <c r="AA594" s="184">
        <f t="shared" si="80"/>
        <v>8</v>
      </c>
      <c r="AB594" s="184">
        <f t="shared" si="81"/>
        <v>0</v>
      </c>
      <c r="AC594" s="184">
        <f t="shared" si="82"/>
        <v>0</v>
      </c>
      <c r="AD594" s="184">
        <f t="shared" si="77"/>
        <v>0</v>
      </c>
      <c r="AE594" s="184">
        <f t="shared" si="83"/>
        <v>0</v>
      </c>
      <c r="AF594" s="186">
        <v>8.8000000000000007</v>
      </c>
      <c r="AG594" s="187" t="str">
        <f t="shared" si="84"/>
        <v>2400436</v>
      </c>
      <c r="AH594" s="195" t="s">
        <v>1063</v>
      </c>
      <c r="AI594" s="1" t="str">
        <f t="shared" si="85"/>
        <v>DIFF</v>
      </c>
    </row>
    <row r="595" spans="1:35" ht="26.25" customHeight="1" x14ac:dyDescent="0.25">
      <c r="A595" s="72" t="s">
        <v>193</v>
      </c>
      <c r="B595" s="74" t="s">
        <v>40</v>
      </c>
      <c r="C595" s="74" t="s">
        <v>95</v>
      </c>
      <c r="D595" s="74" t="s">
        <v>10672</v>
      </c>
      <c r="E595" s="103" t="s">
        <v>9258</v>
      </c>
      <c r="F595" s="75" t="s">
        <v>1081</v>
      </c>
      <c r="G595" s="75" t="s">
        <v>96</v>
      </c>
      <c r="H595" s="75" t="s">
        <v>12670</v>
      </c>
      <c r="I595" s="133" t="s">
        <v>12669</v>
      </c>
      <c r="J595" s="77" t="s">
        <v>11417</v>
      </c>
      <c r="K595" s="129"/>
      <c r="L595" s="77"/>
      <c r="M595" s="129"/>
      <c r="N595" s="77" t="s">
        <v>11228</v>
      </c>
      <c r="O595" s="77" t="s">
        <v>1386</v>
      </c>
      <c r="P595" s="77" t="s">
        <v>11418</v>
      </c>
      <c r="Q595" s="81" t="s">
        <v>11435</v>
      </c>
      <c r="R595" s="81" t="s">
        <v>14290</v>
      </c>
      <c r="S595" s="82" t="s">
        <v>213</v>
      </c>
      <c r="T595" s="77" t="s">
        <v>11436</v>
      </c>
      <c r="U595" s="21"/>
      <c r="V595" s="21"/>
      <c r="W595" s="20" t="str">
        <f>VLOOKUP(TRIM(X595),X10:Y159,2,FALSE)</f>
        <v>Wanqiang</v>
      </c>
      <c r="X595" s="184" t="str">
        <f t="shared" si="78"/>
        <v>19.7</v>
      </c>
      <c r="Y595" s="184">
        <f t="shared" si="79"/>
        <v>0</v>
      </c>
      <c r="Z595" s="184">
        <f t="shared" si="76"/>
        <v>0</v>
      </c>
      <c r="AA595" s="184">
        <f t="shared" si="80"/>
        <v>47</v>
      </c>
      <c r="AB595" s="184">
        <f t="shared" si="81"/>
        <v>0</v>
      </c>
      <c r="AC595" s="184">
        <f t="shared" si="82"/>
        <v>0</v>
      </c>
      <c r="AD595" s="184">
        <f t="shared" si="77"/>
        <v>0</v>
      </c>
      <c r="AE595" s="184">
        <f t="shared" si="83"/>
        <v>0</v>
      </c>
      <c r="AF595" s="186">
        <v>8.8000000000000007</v>
      </c>
      <c r="AG595" s="187" t="str">
        <f t="shared" si="84"/>
        <v>2400437</v>
      </c>
      <c r="AH595" s="195" t="s">
        <v>168</v>
      </c>
      <c r="AI595" s="1" t="str">
        <f t="shared" si="85"/>
        <v>DIFF</v>
      </c>
    </row>
    <row r="596" spans="1:35" ht="26.25" customHeight="1" x14ac:dyDescent="0.25">
      <c r="A596" s="72" t="s">
        <v>193</v>
      </c>
      <c r="B596" s="74" t="s">
        <v>12671</v>
      </c>
      <c r="C596" s="74" t="s">
        <v>95</v>
      </c>
      <c r="D596" s="74" t="s">
        <v>1349</v>
      </c>
      <c r="E596" s="103" t="s">
        <v>9259</v>
      </c>
      <c r="F596" s="75" t="s">
        <v>14</v>
      </c>
      <c r="G596" s="75" t="s">
        <v>96</v>
      </c>
      <c r="H596" s="75" t="s">
        <v>11272</v>
      </c>
      <c r="I596" s="133" t="s">
        <v>11437</v>
      </c>
      <c r="J596" s="77" t="s">
        <v>376</v>
      </c>
      <c r="K596" s="129">
        <v>341</v>
      </c>
      <c r="L596" s="77" t="s">
        <v>53</v>
      </c>
      <c r="M596" s="129" t="s">
        <v>103</v>
      </c>
      <c r="N596" s="77" t="s">
        <v>11219</v>
      </c>
      <c r="O596" s="77" t="s">
        <v>386</v>
      </c>
      <c r="P596" s="77" t="s">
        <v>1273</v>
      </c>
      <c r="Q596" s="81" t="s">
        <v>11438</v>
      </c>
      <c r="R596" s="81" t="s">
        <v>14291</v>
      </c>
      <c r="S596" s="82" t="s">
        <v>209</v>
      </c>
      <c r="T596" s="77" t="s">
        <v>221</v>
      </c>
      <c r="U596" s="21"/>
      <c r="V596" s="21"/>
      <c r="W596" s="20" t="str">
        <f>VLOOKUP(TRIM(X596),X10:Y159,2,FALSE)</f>
        <v>Wanqiang</v>
      </c>
      <c r="X596" s="184" t="str">
        <f t="shared" si="78"/>
        <v>9.10.2</v>
      </c>
      <c r="Y596" s="184">
        <f t="shared" si="79"/>
        <v>0</v>
      </c>
      <c r="Z596" s="184">
        <f t="shared" si="76"/>
        <v>0</v>
      </c>
      <c r="AA596" s="184">
        <f t="shared" si="80"/>
        <v>56</v>
      </c>
      <c r="AB596" s="184">
        <f t="shared" si="81"/>
        <v>0</v>
      </c>
      <c r="AC596" s="184">
        <f t="shared" si="82"/>
        <v>0</v>
      </c>
      <c r="AD596" s="184">
        <f t="shared" si="77"/>
        <v>0</v>
      </c>
      <c r="AE596" s="184">
        <f t="shared" si="83"/>
        <v>0</v>
      </c>
      <c r="AF596" s="186">
        <v>8.8000000000000007</v>
      </c>
      <c r="AG596" s="187" t="str">
        <f t="shared" si="84"/>
        <v>2400438</v>
      </c>
      <c r="AH596" s="195" t="s">
        <v>168</v>
      </c>
      <c r="AI596" s="1" t="str">
        <f t="shared" si="85"/>
        <v>DIFF</v>
      </c>
    </row>
    <row r="597" spans="1:35" ht="26.25" customHeight="1" x14ac:dyDescent="0.25">
      <c r="A597" s="72"/>
      <c r="B597" s="74" t="s">
        <v>40</v>
      </c>
      <c r="C597" s="74" t="s">
        <v>13</v>
      </c>
      <c r="D597" s="74" t="s">
        <v>91</v>
      </c>
      <c r="E597" s="103" t="s">
        <v>9260</v>
      </c>
      <c r="F597" s="75" t="s">
        <v>1035</v>
      </c>
      <c r="G597" s="154" t="s">
        <v>96</v>
      </c>
      <c r="H597" s="154" t="s">
        <v>11439</v>
      </c>
      <c r="I597" s="155" t="s">
        <v>551</v>
      </c>
      <c r="J597" s="124"/>
      <c r="K597" s="125"/>
      <c r="L597" s="124"/>
      <c r="M597" s="125"/>
      <c r="N597" s="124"/>
      <c r="O597" s="124" t="s">
        <v>1386</v>
      </c>
      <c r="P597" s="124" t="s">
        <v>11418</v>
      </c>
      <c r="Q597" s="156" t="s">
        <v>11917</v>
      </c>
      <c r="R597" s="156" t="s">
        <v>204</v>
      </c>
      <c r="S597" s="126" t="s">
        <v>19</v>
      </c>
      <c r="T597" s="77" t="s">
        <v>11436</v>
      </c>
      <c r="U597" s="21"/>
      <c r="V597" s="21"/>
      <c r="W597" s="20" t="str">
        <f>VLOOKUP(TRIM(X597),X10:Y159,2,FALSE)</f>
        <v>Withdrawn</v>
      </c>
      <c r="X597" s="184" t="str">
        <f t="shared" si="78"/>
        <v>99</v>
      </c>
      <c r="Y597" s="184">
        <f t="shared" si="79"/>
        <v>0</v>
      </c>
      <c r="Z597" s="184">
        <f t="shared" si="76"/>
        <v>0</v>
      </c>
      <c r="AA597" s="184">
        <f t="shared" si="80"/>
        <v>4</v>
      </c>
      <c r="AB597" s="184">
        <f t="shared" si="81"/>
        <v>0</v>
      </c>
      <c r="AC597" s="184">
        <f t="shared" si="82"/>
        <v>0</v>
      </c>
      <c r="AD597" s="184">
        <f t="shared" si="77"/>
        <v>0</v>
      </c>
      <c r="AE597" s="184">
        <f t="shared" si="83"/>
        <v>0</v>
      </c>
      <c r="AF597" s="186">
        <v>8.25</v>
      </c>
      <c r="AG597" s="187" t="str">
        <f t="shared" si="84"/>
        <v>2400439</v>
      </c>
      <c r="AH597" s="195" t="s">
        <v>168</v>
      </c>
      <c r="AI597" s="1" t="str">
        <f t="shared" si="85"/>
        <v>DIFF</v>
      </c>
    </row>
    <row r="598" spans="1:35" ht="26.25" customHeight="1" x14ac:dyDescent="0.25">
      <c r="A598" s="72" t="s">
        <v>193</v>
      </c>
      <c r="B598" s="74" t="s">
        <v>13911</v>
      </c>
      <c r="C598" s="74" t="s">
        <v>95</v>
      </c>
      <c r="D598" s="74" t="s">
        <v>2300</v>
      </c>
      <c r="E598" s="103" t="s">
        <v>9261</v>
      </c>
      <c r="F598" s="75" t="s">
        <v>1035</v>
      </c>
      <c r="G598" s="75" t="s">
        <v>96</v>
      </c>
      <c r="H598" s="75" t="s">
        <v>13857</v>
      </c>
      <c r="I598" s="133" t="s">
        <v>13856</v>
      </c>
      <c r="J598" s="77"/>
      <c r="K598" s="129"/>
      <c r="L598" s="77"/>
      <c r="M598" s="129"/>
      <c r="N598" s="77"/>
      <c r="O598" s="77" t="s">
        <v>1386</v>
      </c>
      <c r="P598" s="77" t="s">
        <v>11418</v>
      </c>
      <c r="Q598" s="81" t="s">
        <v>13857</v>
      </c>
      <c r="R598" s="81" t="s">
        <v>14292</v>
      </c>
      <c r="S598" s="82" t="s">
        <v>194</v>
      </c>
      <c r="T598" s="77" t="s">
        <v>11436</v>
      </c>
      <c r="U598" s="21"/>
      <c r="V598" s="21"/>
      <c r="W598" s="20" t="str">
        <f>VLOOKUP(TRIM(X598),X10:Y159,2,FALSE)</f>
        <v>Andy</v>
      </c>
      <c r="X598" s="184" t="str">
        <f t="shared" si="78"/>
        <v>30.1</v>
      </c>
      <c r="Y598" s="184">
        <f t="shared" si="79"/>
        <v>0</v>
      </c>
      <c r="Z598" s="184">
        <f t="shared" si="76"/>
        <v>0</v>
      </c>
      <c r="AA598" s="184">
        <f t="shared" si="80"/>
        <v>23</v>
      </c>
      <c r="AB598" s="184">
        <f t="shared" si="81"/>
        <v>0</v>
      </c>
      <c r="AC598" s="184">
        <f t="shared" si="82"/>
        <v>0</v>
      </c>
      <c r="AD598" s="184">
        <f t="shared" si="77"/>
        <v>0</v>
      </c>
      <c r="AE598" s="184">
        <f t="shared" si="83"/>
        <v>0</v>
      </c>
      <c r="AF598" s="186">
        <v>8.1199999999999992</v>
      </c>
      <c r="AG598" s="187" t="str">
        <f t="shared" si="84"/>
        <v>2400440</v>
      </c>
      <c r="AH598" s="195" t="s">
        <v>168</v>
      </c>
      <c r="AI598" s="1" t="str">
        <f t="shared" si="85"/>
        <v>DIFF</v>
      </c>
    </row>
    <row r="599" spans="1:35" ht="26.25" customHeight="1" x14ac:dyDescent="0.25">
      <c r="A599" s="72" t="s">
        <v>193</v>
      </c>
      <c r="B599" s="74" t="s">
        <v>12673</v>
      </c>
      <c r="C599" s="74" t="s">
        <v>95</v>
      </c>
      <c r="D599" s="74" t="s">
        <v>1070</v>
      </c>
      <c r="E599" s="103" t="s">
        <v>9262</v>
      </c>
      <c r="F599" s="75" t="s">
        <v>14</v>
      </c>
      <c r="G599" s="75" t="s">
        <v>96</v>
      </c>
      <c r="H599" s="75" t="s">
        <v>11440</v>
      </c>
      <c r="I599" s="133" t="s">
        <v>11441</v>
      </c>
      <c r="J599" s="77" t="s">
        <v>199</v>
      </c>
      <c r="K599" s="129">
        <v>5232</v>
      </c>
      <c r="L599" s="77"/>
      <c r="M599" s="129" t="s">
        <v>103</v>
      </c>
      <c r="N599" s="77" t="s">
        <v>11219</v>
      </c>
      <c r="O599" s="77" t="s">
        <v>386</v>
      </c>
      <c r="P599" s="77" t="s">
        <v>11422</v>
      </c>
      <c r="Q599" s="81" t="s">
        <v>12672</v>
      </c>
      <c r="R599" s="81" t="s">
        <v>14293</v>
      </c>
      <c r="S599" s="82" t="s">
        <v>197</v>
      </c>
      <c r="T599" s="77" t="s">
        <v>1481</v>
      </c>
      <c r="U599" s="21"/>
      <c r="V599" s="21"/>
      <c r="W599" s="20" t="str">
        <f>VLOOKUP(TRIM(X599),X10:Y159,2,FALSE)</f>
        <v>Wanqiang</v>
      </c>
      <c r="X599" s="184" t="str">
        <f t="shared" si="78"/>
        <v>9.21</v>
      </c>
      <c r="Y599" s="184">
        <f t="shared" si="79"/>
        <v>0</v>
      </c>
      <c r="Z599" s="184">
        <f t="shared" si="76"/>
        <v>0</v>
      </c>
      <c r="AA599" s="184">
        <f t="shared" si="80"/>
        <v>51</v>
      </c>
      <c r="AB599" s="184">
        <f t="shared" si="81"/>
        <v>0</v>
      </c>
      <c r="AC599" s="184">
        <f t="shared" si="82"/>
        <v>0</v>
      </c>
      <c r="AD599" s="184">
        <f t="shared" si="77"/>
        <v>0</v>
      </c>
      <c r="AE599" s="184">
        <f t="shared" si="83"/>
        <v>0</v>
      </c>
      <c r="AF599" s="186">
        <v>8.4</v>
      </c>
      <c r="AG599" s="187" t="str">
        <f t="shared" si="84"/>
        <v>2400441</v>
      </c>
      <c r="AH599" s="195" t="s">
        <v>1072</v>
      </c>
      <c r="AI599" s="1" t="str">
        <f t="shared" si="85"/>
        <v>DIFF</v>
      </c>
    </row>
    <row r="600" spans="1:35" ht="26.25" customHeight="1" x14ac:dyDescent="0.25">
      <c r="A600" s="72" t="s">
        <v>193</v>
      </c>
      <c r="B600" s="74" t="s">
        <v>12675</v>
      </c>
      <c r="C600" s="74" t="s">
        <v>95</v>
      </c>
      <c r="D600" s="74" t="s">
        <v>1070</v>
      </c>
      <c r="E600" s="103" t="s">
        <v>9263</v>
      </c>
      <c r="F600" s="75" t="s">
        <v>14</v>
      </c>
      <c r="G600" s="75" t="s">
        <v>96</v>
      </c>
      <c r="H600" s="75" t="s">
        <v>11440</v>
      </c>
      <c r="I600" s="133" t="s">
        <v>11441</v>
      </c>
      <c r="J600" s="77" t="s">
        <v>102</v>
      </c>
      <c r="K600" s="129">
        <v>4685</v>
      </c>
      <c r="L600" s="77"/>
      <c r="M600" s="129" t="s">
        <v>103</v>
      </c>
      <c r="N600" s="77" t="s">
        <v>11219</v>
      </c>
      <c r="O600" s="77" t="s">
        <v>386</v>
      </c>
      <c r="P600" s="77" t="s">
        <v>11422</v>
      </c>
      <c r="Q600" s="81" t="s">
        <v>12674</v>
      </c>
      <c r="R600" s="81" t="s">
        <v>14293</v>
      </c>
      <c r="S600" s="82" t="s">
        <v>197</v>
      </c>
      <c r="T600" s="77" t="s">
        <v>1481</v>
      </c>
      <c r="U600" s="21"/>
      <c r="V600" s="21"/>
      <c r="W600" s="20" t="str">
        <f>VLOOKUP(TRIM(X600),X10:Y159,2,FALSE)</f>
        <v>Wanqiang</v>
      </c>
      <c r="X600" s="184" t="str">
        <f t="shared" si="78"/>
        <v>9.21</v>
      </c>
      <c r="Y600" s="184">
        <f t="shared" si="79"/>
        <v>0</v>
      </c>
      <c r="Z600" s="184">
        <f t="shared" ref="Z600:Z663" si="86">IF(F600="P-CR", IF(S600="Approved", 1, IF(S600="Block approved", 1, 0)),0)</f>
        <v>0</v>
      </c>
      <c r="AA600" s="184">
        <f t="shared" si="80"/>
        <v>51</v>
      </c>
      <c r="AB600" s="184">
        <f t="shared" si="81"/>
        <v>0</v>
      </c>
      <c r="AC600" s="184">
        <f t="shared" si="82"/>
        <v>0</v>
      </c>
      <c r="AD600" s="184">
        <f t="shared" ref="AD600:AD663" si="87">IF(F600="LS OUT",IF(S600="",1,0),0)</f>
        <v>0</v>
      </c>
      <c r="AE600" s="184">
        <f t="shared" si="83"/>
        <v>0</v>
      </c>
      <c r="AF600" s="186">
        <v>8.1199999999999992</v>
      </c>
      <c r="AG600" s="187" t="str">
        <f t="shared" si="84"/>
        <v>2400442</v>
      </c>
      <c r="AH600" s="195" t="s">
        <v>168</v>
      </c>
      <c r="AI600" s="1" t="str">
        <f t="shared" si="85"/>
        <v>DIFF</v>
      </c>
    </row>
    <row r="601" spans="1:35" ht="26.25" customHeight="1" x14ac:dyDescent="0.25">
      <c r="A601" s="72" t="s">
        <v>193</v>
      </c>
      <c r="B601" s="74" t="s">
        <v>12676</v>
      </c>
      <c r="C601" s="74" t="s">
        <v>95</v>
      </c>
      <c r="D601" s="74" t="s">
        <v>1070</v>
      </c>
      <c r="E601" s="103" t="s">
        <v>9264</v>
      </c>
      <c r="F601" s="75" t="s">
        <v>12</v>
      </c>
      <c r="G601" s="75" t="s">
        <v>96</v>
      </c>
      <c r="H601" s="75" t="s">
        <v>11442</v>
      </c>
      <c r="I601" s="133" t="s">
        <v>11443</v>
      </c>
      <c r="J601" s="77"/>
      <c r="K601" s="129"/>
      <c r="L601" s="77"/>
      <c r="M601" s="129"/>
      <c r="N601" s="77"/>
      <c r="O601" s="77" t="s">
        <v>386</v>
      </c>
      <c r="P601" s="77" t="s">
        <v>1111</v>
      </c>
      <c r="Q601" s="81" t="s">
        <v>12676</v>
      </c>
      <c r="R601" s="81" t="s">
        <v>197</v>
      </c>
      <c r="S601" s="82" t="s">
        <v>197</v>
      </c>
      <c r="T601" s="77" t="s">
        <v>1481</v>
      </c>
      <c r="U601" s="21"/>
      <c r="V601" s="21"/>
      <c r="W601" s="20" t="str">
        <f>VLOOKUP(TRIM(X601),X10:Y159,2,FALSE)</f>
        <v>Wanqiang</v>
      </c>
      <c r="X601" s="184" t="str">
        <f t="shared" si="78"/>
        <v>9.21</v>
      </c>
      <c r="Y601" s="184">
        <f t="shared" si="79"/>
        <v>0</v>
      </c>
      <c r="Z601" s="184">
        <f t="shared" si="86"/>
        <v>0</v>
      </c>
      <c r="AA601" s="184">
        <f t="shared" si="80"/>
        <v>12</v>
      </c>
      <c r="AB601" s="184">
        <f t="shared" si="81"/>
        <v>0</v>
      </c>
      <c r="AC601" s="184">
        <f t="shared" si="82"/>
        <v>0</v>
      </c>
      <c r="AD601" s="184">
        <f t="shared" si="87"/>
        <v>0</v>
      </c>
      <c r="AE601" s="184">
        <f t="shared" si="83"/>
        <v>0</v>
      </c>
      <c r="AF601" s="186" t="s">
        <v>1001</v>
      </c>
      <c r="AG601" s="187" t="str">
        <f t="shared" si="84"/>
        <v>2400443</v>
      </c>
      <c r="AH601" s="195" t="s">
        <v>1079</v>
      </c>
      <c r="AI601" s="1" t="str">
        <f t="shared" si="85"/>
        <v>DIFF</v>
      </c>
    </row>
    <row r="602" spans="1:35" ht="26.25" customHeight="1" x14ac:dyDescent="0.25">
      <c r="A602" s="72" t="s">
        <v>193</v>
      </c>
      <c r="B602" s="74" t="s">
        <v>40</v>
      </c>
      <c r="C602" s="74" t="s">
        <v>95</v>
      </c>
      <c r="D602" s="74" t="s">
        <v>2301</v>
      </c>
      <c r="E602" s="103" t="s">
        <v>9265</v>
      </c>
      <c r="F602" s="75" t="s">
        <v>2092</v>
      </c>
      <c r="G602" s="75" t="s">
        <v>101</v>
      </c>
      <c r="H602" s="75" t="s">
        <v>12641</v>
      </c>
      <c r="I602" s="133" t="s">
        <v>1525</v>
      </c>
      <c r="J602" s="77" t="s">
        <v>199</v>
      </c>
      <c r="K602" s="129">
        <v>0</v>
      </c>
      <c r="L602" s="77"/>
      <c r="M602" s="129" t="s">
        <v>202</v>
      </c>
      <c r="N602" s="77" t="s">
        <v>11219</v>
      </c>
      <c r="O602" s="77" t="s">
        <v>1386</v>
      </c>
      <c r="P602" s="77" t="s">
        <v>2094</v>
      </c>
      <c r="Q602" s="81" t="s">
        <v>12677</v>
      </c>
      <c r="R602" s="81" t="s">
        <v>195</v>
      </c>
      <c r="S602" s="82" t="s">
        <v>195</v>
      </c>
      <c r="T602" s="77" t="s">
        <v>1122</v>
      </c>
      <c r="U602" s="21"/>
      <c r="V602" s="21"/>
      <c r="W602" s="20" t="str">
        <f>VLOOKUP(TRIM(X602),X10:Y159,2,FALSE)</f>
        <v>Andy</v>
      </c>
      <c r="X602" s="184" t="str">
        <f t="shared" si="78"/>
        <v>30.2</v>
      </c>
      <c r="Y602" s="184">
        <f t="shared" si="79"/>
        <v>0</v>
      </c>
      <c r="Z602" s="184">
        <f t="shared" si="86"/>
        <v>0</v>
      </c>
      <c r="AA602" s="184">
        <f t="shared" si="80"/>
        <v>6</v>
      </c>
      <c r="AB602" s="184">
        <f t="shared" si="81"/>
        <v>0</v>
      </c>
      <c r="AC602" s="184">
        <f t="shared" si="82"/>
        <v>0</v>
      </c>
      <c r="AD602" s="184">
        <f t="shared" si="87"/>
        <v>0</v>
      </c>
      <c r="AE602" s="184">
        <f t="shared" si="83"/>
        <v>0</v>
      </c>
      <c r="AF602" s="186">
        <v>8.3000000000000007</v>
      </c>
      <c r="AG602" s="187" t="str">
        <f t="shared" si="84"/>
        <v>2400444</v>
      </c>
      <c r="AH602" s="195" t="s">
        <v>1072</v>
      </c>
      <c r="AI602" s="1" t="str">
        <f t="shared" si="85"/>
        <v>DIFF</v>
      </c>
    </row>
    <row r="603" spans="1:35" ht="26.25" customHeight="1" x14ac:dyDescent="0.25">
      <c r="A603" s="72" t="s">
        <v>193</v>
      </c>
      <c r="B603" s="74" t="s">
        <v>40</v>
      </c>
      <c r="C603" s="74" t="s">
        <v>95</v>
      </c>
      <c r="D603" s="74" t="s">
        <v>2301</v>
      </c>
      <c r="E603" s="103" t="s">
        <v>9266</v>
      </c>
      <c r="F603" s="75" t="s">
        <v>2092</v>
      </c>
      <c r="G603" s="75" t="s">
        <v>101</v>
      </c>
      <c r="H603" s="75" t="s">
        <v>12641</v>
      </c>
      <c r="I603" s="133" t="s">
        <v>1525</v>
      </c>
      <c r="J603" s="77" t="s">
        <v>207</v>
      </c>
      <c r="K603" s="129">
        <v>0</v>
      </c>
      <c r="L603" s="77"/>
      <c r="M603" s="129" t="s">
        <v>202</v>
      </c>
      <c r="N603" s="77" t="s">
        <v>11219</v>
      </c>
      <c r="O603" s="77" t="s">
        <v>1386</v>
      </c>
      <c r="P603" s="77" t="s">
        <v>2094</v>
      </c>
      <c r="Q603" s="81" t="s">
        <v>12678</v>
      </c>
      <c r="R603" s="81" t="s">
        <v>195</v>
      </c>
      <c r="S603" s="82" t="s">
        <v>195</v>
      </c>
      <c r="T603" s="77" t="s">
        <v>1122</v>
      </c>
      <c r="U603" s="21"/>
      <c r="V603" s="21"/>
      <c r="W603" s="20" t="str">
        <f>VLOOKUP(TRIM(X603),X10:Y159,2,FALSE)</f>
        <v>Andy</v>
      </c>
      <c r="X603" s="184" t="str">
        <f t="shared" si="78"/>
        <v>30.2</v>
      </c>
      <c r="Y603" s="184">
        <f t="shared" si="79"/>
        <v>0</v>
      </c>
      <c r="Z603" s="184">
        <f t="shared" si="86"/>
        <v>0</v>
      </c>
      <c r="AA603" s="184">
        <f t="shared" si="80"/>
        <v>6</v>
      </c>
      <c r="AB603" s="184">
        <f t="shared" si="81"/>
        <v>0</v>
      </c>
      <c r="AC603" s="184">
        <f t="shared" si="82"/>
        <v>0</v>
      </c>
      <c r="AD603" s="184">
        <f t="shared" si="87"/>
        <v>0</v>
      </c>
      <c r="AE603" s="184">
        <f t="shared" si="83"/>
        <v>0</v>
      </c>
      <c r="AF603" s="186">
        <v>8.3000000000000007</v>
      </c>
      <c r="AG603" s="187" t="str">
        <f t="shared" si="84"/>
        <v>2400445</v>
      </c>
      <c r="AH603" s="195" t="s">
        <v>1058</v>
      </c>
      <c r="AI603" s="1" t="str">
        <f t="shared" si="85"/>
        <v>DIFF</v>
      </c>
    </row>
    <row r="604" spans="1:35" ht="26.25" customHeight="1" x14ac:dyDescent="0.25">
      <c r="A604" s="72" t="s">
        <v>193</v>
      </c>
      <c r="B604" s="74" t="s">
        <v>40</v>
      </c>
      <c r="C604" s="74" t="s">
        <v>95</v>
      </c>
      <c r="D604" s="74" t="s">
        <v>2294</v>
      </c>
      <c r="E604" s="103" t="s">
        <v>9267</v>
      </c>
      <c r="F604" s="75" t="s">
        <v>201</v>
      </c>
      <c r="G604" s="75" t="s">
        <v>37</v>
      </c>
      <c r="H604" s="75" t="s">
        <v>12681</v>
      </c>
      <c r="I604" s="133" t="s">
        <v>12679</v>
      </c>
      <c r="J604" s="77"/>
      <c r="K604" s="129"/>
      <c r="L604" s="77"/>
      <c r="M604" s="129"/>
      <c r="N604" s="77"/>
      <c r="O604" s="77"/>
      <c r="P604" s="77"/>
      <c r="Q604" s="81" t="s">
        <v>12680</v>
      </c>
      <c r="R604" s="81" t="s">
        <v>195</v>
      </c>
      <c r="S604" s="82" t="s">
        <v>195</v>
      </c>
      <c r="T604" s="77" t="s">
        <v>11444</v>
      </c>
      <c r="U604" s="21"/>
      <c r="V604" s="21"/>
      <c r="W604" s="20" t="str">
        <f>VLOOKUP(TRIM(X604),X10:Y159,2,FALSE)</f>
        <v>Wanqiang</v>
      </c>
      <c r="X604" s="184" t="str">
        <f t="shared" si="78"/>
        <v>19.1</v>
      </c>
      <c r="Y604" s="184">
        <f t="shared" si="79"/>
        <v>0</v>
      </c>
      <c r="Z604" s="184">
        <f t="shared" si="86"/>
        <v>0</v>
      </c>
      <c r="AA604" s="184">
        <f t="shared" si="80"/>
        <v>34</v>
      </c>
      <c r="AB604" s="184">
        <f t="shared" si="81"/>
        <v>0</v>
      </c>
      <c r="AC604" s="184">
        <f t="shared" si="82"/>
        <v>0</v>
      </c>
      <c r="AD604" s="184">
        <f t="shared" si="87"/>
        <v>0</v>
      </c>
      <c r="AE604" s="184">
        <f t="shared" si="83"/>
        <v>0</v>
      </c>
      <c r="AF604" s="186">
        <v>8.14</v>
      </c>
      <c r="AG604" s="187" t="str">
        <f t="shared" si="84"/>
        <v>2400446</v>
      </c>
      <c r="AH604" s="195" t="s">
        <v>162</v>
      </c>
      <c r="AI604" s="1" t="str">
        <f t="shared" si="85"/>
        <v>DIFF</v>
      </c>
    </row>
    <row r="605" spans="1:35" ht="26.25" customHeight="1" x14ac:dyDescent="0.25">
      <c r="A605" s="72" t="s">
        <v>193</v>
      </c>
      <c r="B605" s="74" t="s">
        <v>2042</v>
      </c>
      <c r="C605" s="74" t="s">
        <v>95</v>
      </c>
      <c r="D605" s="74" t="s">
        <v>1290</v>
      </c>
      <c r="E605" s="103" t="s">
        <v>9268</v>
      </c>
      <c r="F605" s="75" t="s">
        <v>14</v>
      </c>
      <c r="G605" s="75" t="s">
        <v>96</v>
      </c>
      <c r="H605" s="75" t="s">
        <v>5088</v>
      </c>
      <c r="I605" s="133" t="s">
        <v>1999</v>
      </c>
      <c r="J605" s="77" t="s">
        <v>102</v>
      </c>
      <c r="K605" s="129">
        <v>4282</v>
      </c>
      <c r="L605" s="77" t="s">
        <v>52</v>
      </c>
      <c r="M605" s="129" t="s">
        <v>103</v>
      </c>
      <c r="N605" s="77" t="s">
        <v>11219</v>
      </c>
      <c r="O605" s="77" t="s">
        <v>386</v>
      </c>
      <c r="P605" s="77" t="s">
        <v>1272</v>
      </c>
      <c r="Q605" s="81" t="s">
        <v>12682</v>
      </c>
      <c r="R605" s="81" t="s">
        <v>14067</v>
      </c>
      <c r="S605" s="82" t="s">
        <v>401</v>
      </c>
      <c r="T605" s="77" t="s">
        <v>1122</v>
      </c>
      <c r="U605" s="21"/>
      <c r="V605" s="21"/>
      <c r="W605" s="20" t="str">
        <f>VLOOKUP(TRIM(X605),X10:Y159,2,FALSE)</f>
        <v>Wanqiang</v>
      </c>
      <c r="X605" s="184" t="str">
        <f t="shared" si="78"/>
        <v>9.25.2</v>
      </c>
      <c r="Y605" s="184">
        <f t="shared" si="79"/>
        <v>1</v>
      </c>
      <c r="Z605" s="184">
        <f t="shared" si="86"/>
        <v>0</v>
      </c>
      <c r="AA605" s="184">
        <f t="shared" si="80"/>
        <v>32</v>
      </c>
      <c r="AB605" s="184">
        <f t="shared" si="81"/>
        <v>0</v>
      </c>
      <c r="AC605" s="184">
        <f t="shared" si="82"/>
        <v>0</v>
      </c>
      <c r="AD605" s="184">
        <f t="shared" si="87"/>
        <v>0</v>
      </c>
      <c r="AE605" s="184">
        <f t="shared" si="83"/>
        <v>0</v>
      </c>
      <c r="AF605" s="186">
        <v>8.14</v>
      </c>
      <c r="AG605" s="187" t="str">
        <f t="shared" si="84"/>
        <v>2400447</v>
      </c>
      <c r="AH605" s="195" t="s">
        <v>162</v>
      </c>
      <c r="AI605" s="1" t="str">
        <f t="shared" si="85"/>
        <v>DIFF</v>
      </c>
    </row>
    <row r="606" spans="1:35" ht="26.25" customHeight="1" x14ac:dyDescent="0.25">
      <c r="A606" s="72" t="s">
        <v>193</v>
      </c>
      <c r="B606" s="74" t="s">
        <v>40</v>
      </c>
      <c r="C606" s="74" t="s">
        <v>95</v>
      </c>
      <c r="D606" s="74" t="s">
        <v>2301</v>
      </c>
      <c r="E606" s="103" t="s">
        <v>9269</v>
      </c>
      <c r="F606" s="75" t="s">
        <v>1765</v>
      </c>
      <c r="G606" s="75" t="s">
        <v>96</v>
      </c>
      <c r="H606" s="75" t="s">
        <v>12683</v>
      </c>
      <c r="I606" s="133" t="s">
        <v>303</v>
      </c>
      <c r="J606" s="77"/>
      <c r="K606" s="129"/>
      <c r="L606" s="77"/>
      <c r="M606" s="129"/>
      <c r="N606" s="77"/>
      <c r="O606" s="77" t="s">
        <v>1386</v>
      </c>
      <c r="P606" s="77"/>
      <c r="Q606" s="81" t="s">
        <v>11445</v>
      </c>
      <c r="R606" s="81" t="s">
        <v>14176</v>
      </c>
      <c r="S606" s="82" t="s">
        <v>403</v>
      </c>
      <c r="T606" s="77" t="s">
        <v>1007</v>
      </c>
      <c r="U606" s="21"/>
      <c r="V606" s="21"/>
      <c r="W606" s="20" t="str">
        <f>VLOOKUP(TRIM(X606),X10:Y159,2,FALSE)</f>
        <v>Andy</v>
      </c>
      <c r="X606" s="184" t="str">
        <f t="shared" si="78"/>
        <v>30.2</v>
      </c>
      <c r="Y606" s="184">
        <f t="shared" si="79"/>
        <v>0</v>
      </c>
      <c r="Z606" s="184">
        <f t="shared" si="86"/>
        <v>0</v>
      </c>
      <c r="AA606" s="184">
        <f t="shared" si="80"/>
        <v>6</v>
      </c>
      <c r="AB606" s="184">
        <f t="shared" si="81"/>
        <v>0</v>
      </c>
      <c r="AC606" s="184">
        <f t="shared" si="82"/>
        <v>0</v>
      </c>
      <c r="AD606" s="184">
        <f t="shared" si="87"/>
        <v>0</v>
      </c>
      <c r="AE606" s="184">
        <f t="shared" si="83"/>
        <v>0</v>
      </c>
      <c r="AF606" s="186">
        <v>8.14</v>
      </c>
      <c r="AG606" s="187" t="str">
        <f t="shared" si="84"/>
        <v>2400448</v>
      </c>
      <c r="AH606" s="195" t="s">
        <v>178</v>
      </c>
      <c r="AI606" s="1" t="str">
        <f t="shared" si="85"/>
        <v>DIFF</v>
      </c>
    </row>
    <row r="607" spans="1:35" ht="26.25" customHeight="1" x14ac:dyDescent="0.25">
      <c r="A607" s="72" t="s">
        <v>193</v>
      </c>
      <c r="B607" s="74" t="s">
        <v>40</v>
      </c>
      <c r="C607" s="74" t="s">
        <v>95</v>
      </c>
      <c r="D607" s="74" t="s">
        <v>2301</v>
      </c>
      <c r="E607" s="103" t="s">
        <v>9270</v>
      </c>
      <c r="F607" s="75" t="s">
        <v>2092</v>
      </c>
      <c r="G607" s="75" t="s">
        <v>101</v>
      </c>
      <c r="H607" s="75" t="s">
        <v>12685</v>
      </c>
      <c r="I607" s="133" t="s">
        <v>303</v>
      </c>
      <c r="J607" s="77" t="s">
        <v>199</v>
      </c>
      <c r="K607" s="129">
        <v>0</v>
      </c>
      <c r="L607" s="77"/>
      <c r="M607" s="129" t="s">
        <v>202</v>
      </c>
      <c r="N607" s="77" t="s">
        <v>11219</v>
      </c>
      <c r="O607" s="77" t="s">
        <v>1386</v>
      </c>
      <c r="P607" s="77" t="s">
        <v>2094</v>
      </c>
      <c r="Q607" s="81" t="s">
        <v>12684</v>
      </c>
      <c r="R607" s="81" t="s">
        <v>14176</v>
      </c>
      <c r="S607" s="82" t="s">
        <v>403</v>
      </c>
      <c r="T607" s="77" t="s">
        <v>1007</v>
      </c>
      <c r="U607" s="21"/>
      <c r="V607" s="21"/>
      <c r="W607" s="20" t="str">
        <f>VLOOKUP(TRIM(X607),X10:Y159,2,FALSE)</f>
        <v>Andy</v>
      </c>
      <c r="X607" s="184" t="str">
        <f t="shared" ref="X607:X670" si="88">IF(ISNONTEXT(D607),"" &amp; D607 &amp;"",T(D607))</f>
        <v>30.2</v>
      </c>
      <c r="Y607" s="184">
        <f t="shared" ref="Y607:Y670" si="89">IF(F607="CR", IF(S607="Approved", 1, IF(S607="Agreed", 1, IF(S607="Block approved", 1, 0))),0)</f>
        <v>0</v>
      </c>
      <c r="Z607" s="184">
        <f t="shared" si="86"/>
        <v>0</v>
      </c>
      <c r="AA607" s="184">
        <f t="shared" ref="AA607:AA670" si="90">LEN(I607)</f>
        <v>6</v>
      </c>
      <c r="AB607" s="184">
        <f t="shared" ref="AB607:AB670" si="91">IF(LEFT(H607, 12)="Reserved for",  1, 0)</f>
        <v>0</v>
      </c>
      <c r="AC607" s="184">
        <f t="shared" ref="AC607:AC670" si="92">IF(F607="LS OUT", IF(S607="Approved", 1, IF(S607="Block approved", 1, 0)),0)</f>
        <v>0</v>
      </c>
      <c r="AD607" s="184">
        <f t="shared" si="87"/>
        <v>0</v>
      </c>
      <c r="AE607" s="184">
        <f t="shared" ref="AE607:AE670" si="93">IF(F607="LS In", IF(S607="Postponed", 1, 0), 0)</f>
        <v>0</v>
      </c>
      <c r="AF607" s="186">
        <v>8.14</v>
      </c>
      <c r="AG607" s="187" t="str">
        <f t="shared" ref="AG607:AG670" si="94">IF("" &amp; AF607="" &amp; D607, "", MID(E607, 4, 7))</f>
        <v>2400449</v>
      </c>
      <c r="AH607" s="195" t="s">
        <v>178</v>
      </c>
      <c r="AI607" s="1" t="str">
        <f t="shared" ref="AI607:AI670" si="95">IF(_xlfn.VALUETOTEXT(AH607) =_xlfn.VALUETOTEXT(D607), "", "DIFF")</f>
        <v>DIFF</v>
      </c>
    </row>
    <row r="608" spans="1:35" ht="26.25" customHeight="1" x14ac:dyDescent="0.25">
      <c r="A608" s="72" t="s">
        <v>193</v>
      </c>
      <c r="B608" s="74" t="s">
        <v>40</v>
      </c>
      <c r="C608" s="74" t="s">
        <v>95</v>
      </c>
      <c r="D608" s="74" t="s">
        <v>2301</v>
      </c>
      <c r="E608" s="103" t="s">
        <v>9271</v>
      </c>
      <c r="F608" s="75" t="s">
        <v>2092</v>
      </c>
      <c r="G608" s="75" t="s">
        <v>101</v>
      </c>
      <c r="H608" s="75" t="s">
        <v>12686</v>
      </c>
      <c r="I608" s="133" t="s">
        <v>303</v>
      </c>
      <c r="J608" s="77" t="s">
        <v>102</v>
      </c>
      <c r="K608" s="129">
        <v>0</v>
      </c>
      <c r="L608" s="77"/>
      <c r="M608" s="129" t="s">
        <v>202</v>
      </c>
      <c r="N608" s="77" t="s">
        <v>11219</v>
      </c>
      <c r="O608" s="77" t="s">
        <v>1386</v>
      </c>
      <c r="P608" s="77" t="s">
        <v>2094</v>
      </c>
      <c r="Q608" s="81" t="s">
        <v>12684</v>
      </c>
      <c r="R608" s="81" t="s">
        <v>14176</v>
      </c>
      <c r="S608" s="82" t="s">
        <v>403</v>
      </c>
      <c r="T608" s="77" t="s">
        <v>1007</v>
      </c>
      <c r="U608" s="21"/>
      <c r="V608" s="21"/>
      <c r="W608" s="20" t="str">
        <f>VLOOKUP(TRIM(X608),X10:Y159,2,FALSE)</f>
        <v>Andy</v>
      </c>
      <c r="X608" s="184" t="str">
        <f t="shared" si="88"/>
        <v>30.2</v>
      </c>
      <c r="Y608" s="184">
        <f t="shared" si="89"/>
        <v>0</v>
      </c>
      <c r="Z608" s="184">
        <f t="shared" si="86"/>
        <v>0</v>
      </c>
      <c r="AA608" s="184">
        <f t="shared" si="90"/>
        <v>6</v>
      </c>
      <c r="AB608" s="184">
        <f t="shared" si="91"/>
        <v>0</v>
      </c>
      <c r="AC608" s="184">
        <f t="shared" si="92"/>
        <v>0</v>
      </c>
      <c r="AD608" s="184">
        <f t="shared" si="87"/>
        <v>0</v>
      </c>
      <c r="AE608" s="184">
        <f t="shared" si="93"/>
        <v>0</v>
      </c>
      <c r="AF608" s="186">
        <v>4.0999999999999996</v>
      </c>
      <c r="AG608" s="187" t="str">
        <f t="shared" si="94"/>
        <v>2400450</v>
      </c>
      <c r="AH608" s="195" t="s">
        <v>168</v>
      </c>
      <c r="AI608" s="1" t="str">
        <f t="shared" si="95"/>
        <v>DIFF</v>
      </c>
    </row>
    <row r="609" spans="1:35" ht="26.25" customHeight="1" x14ac:dyDescent="0.25">
      <c r="A609" s="72" t="s">
        <v>193</v>
      </c>
      <c r="B609" s="74" t="s">
        <v>40</v>
      </c>
      <c r="C609" s="74" t="s">
        <v>95</v>
      </c>
      <c r="D609" s="74" t="s">
        <v>1349</v>
      </c>
      <c r="E609" s="103" t="s">
        <v>9272</v>
      </c>
      <c r="F609" s="75" t="s">
        <v>201</v>
      </c>
      <c r="G609" s="75" t="s">
        <v>101</v>
      </c>
      <c r="H609" s="75" t="s">
        <v>12688</v>
      </c>
      <c r="I609" s="133" t="s">
        <v>12687</v>
      </c>
      <c r="J609" s="77"/>
      <c r="K609" s="129"/>
      <c r="L609" s="77"/>
      <c r="M609" s="129"/>
      <c r="N609" s="77"/>
      <c r="O609" s="77" t="s">
        <v>386</v>
      </c>
      <c r="P609" s="77"/>
      <c r="Q609" s="81" t="s">
        <v>40</v>
      </c>
      <c r="R609" s="81" t="s">
        <v>195</v>
      </c>
      <c r="S609" s="82" t="s">
        <v>195</v>
      </c>
      <c r="T609" s="77" t="s">
        <v>221</v>
      </c>
      <c r="U609" s="21"/>
      <c r="V609" s="21"/>
      <c r="W609" s="20" t="str">
        <f>VLOOKUP(TRIM(X609),X10:Y159,2,FALSE)</f>
        <v>Wanqiang</v>
      </c>
      <c r="X609" s="184" t="str">
        <f t="shared" si="88"/>
        <v>9.10.2</v>
      </c>
      <c r="Y609" s="184">
        <f t="shared" si="89"/>
        <v>0</v>
      </c>
      <c r="Z609" s="184">
        <f t="shared" si="86"/>
        <v>0</v>
      </c>
      <c r="AA609" s="184">
        <f t="shared" si="90"/>
        <v>26</v>
      </c>
      <c r="AB609" s="184">
        <f t="shared" si="91"/>
        <v>0</v>
      </c>
      <c r="AC609" s="184">
        <f t="shared" si="92"/>
        <v>0</v>
      </c>
      <c r="AD609" s="184">
        <f t="shared" si="87"/>
        <v>0</v>
      </c>
      <c r="AE609" s="184">
        <f t="shared" si="93"/>
        <v>0</v>
      </c>
      <c r="AF609" s="186">
        <v>8.14</v>
      </c>
      <c r="AG609" s="187" t="str">
        <f t="shared" si="94"/>
        <v>2400451</v>
      </c>
      <c r="AH609" s="195" t="s">
        <v>168</v>
      </c>
      <c r="AI609" s="1" t="str">
        <f t="shared" si="95"/>
        <v>DIFF</v>
      </c>
    </row>
    <row r="610" spans="1:35" ht="26.25" customHeight="1" x14ac:dyDescent="0.25">
      <c r="A610" s="72" t="s">
        <v>193</v>
      </c>
      <c r="B610" s="74" t="s">
        <v>40</v>
      </c>
      <c r="C610" s="74" t="s">
        <v>95</v>
      </c>
      <c r="D610" s="74" t="s">
        <v>2301</v>
      </c>
      <c r="E610" s="103" t="s">
        <v>9273</v>
      </c>
      <c r="F610" s="75" t="s">
        <v>1765</v>
      </c>
      <c r="G610" s="75" t="s">
        <v>96</v>
      </c>
      <c r="H610" s="75" t="s">
        <v>12689</v>
      </c>
      <c r="I610" s="133" t="s">
        <v>1697</v>
      </c>
      <c r="J610" s="77"/>
      <c r="K610" s="129"/>
      <c r="L610" s="77"/>
      <c r="M610" s="129"/>
      <c r="N610" s="77"/>
      <c r="O610" s="77" t="s">
        <v>1386</v>
      </c>
      <c r="P610" s="77"/>
      <c r="Q610" s="81" t="s">
        <v>11446</v>
      </c>
      <c r="R610" s="81" t="s">
        <v>14176</v>
      </c>
      <c r="S610" s="82" t="s">
        <v>403</v>
      </c>
      <c r="T610" s="77" t="s">
        <v>11447</v>
      </c>
      <c r="U610" s="21"/>
      <c r="V610" s="21"/>
      <c r="W610" s="20" t="str">
        <f>VLOOKUP(TRIM(X610),X10:Y159,2,FALSE)</f>
        <v>Andy</v>
      </c>
      <c r="X610" s="184" t="str">
        <f t="shared" si="88"/>
        <v>30.2</v>
      </c>
      <c r="Y610" s="184">
        <f t="shared" si="89"/>
        <v>0</v>
      </c>
      <c r="Z610" s="184">
        <f t="shared" si="86"/>
        <v>0</v>
      </c>
      <c r="AA610" s="184">
        <f t="shared" si="90"/>
        <v>6</v>
      </c>
      <c r="AB610" s="184">
        <f t="shared" si="91"/>
        <v>0</v>
      </c>
      <c r="AC610" s="184">
        <f t="shared" si="92"/>
        <v>0</v>
      </c>
      <c r="AD610" s="184">
        <f t="shared" si="87"/>
        <v>0</v>
      </c>
      <c r="AE610" s="184">
        <f t="shared" si="93"/>
        <v>0</v>
      </c>
      <c r="AF610" s="186">
        <v>8.4</v>
      </c>
      <c r="AG610" s="187" t="str">
        <f t="shared" si="94"/>
        <v>2400452</v>
      </c>
      <c r="AH610" s="195" t="s">
        <v>168</v>
      </c>
      <c r="AI610" s="1" t="str">
        <f t="shared" si="95"/>
        <v>DIFF</v>
      </c>
    </row>
    <row r="611" spans="1:35" ht="26.25" customHeight="1" x14ac:dyDescent="0.25">
      <c r="A611" s="72" t="s">
        <v>193</v>
      </c>
      <c r="B611" s="74" t="s">
        <v>1647</v>
      </c>
      <c r="C611" s="74" t="s">
        <v>95</v>
      </c>
      <c r="D611" s="74" t="s">
        <v>1350</v>
      </c>
      <c r="E611" s="103" t="s">
        <v>9274</v>
      </c>
      <c r="F611" s="75" t="s">
        <v>14</v>
      </c>
      <c r="G611" s="75" t="s">
        <v>96</v>
      </c>
      <c r="H611" s="75" t="s">
        <v>11448</v>
      </c>
      <c r="I611" s="133" t="s">
        <v>239</v>
      </c>
      <c r="J611" s="77" t="s">
        <v>199</v>
      </c>
      <c r="K611" s="129">
        <v>5233</v>
      </c>
      <c r="L611" s="77"/>
      <c r="M611" s="129" t="s">
        <v>103</v>
      </c>
      <c r="N611" s="77" t="s">
        <v>11219</v>
      </c>
      <c r="O611" s="77" t="s">
        <v>386</v>
      </c>
      <c r="P611" s="77" t="s">
        <v>1440</v>
      </c>
      <c r="Q611" s="81" t="s">
        <v>12690</v>
      </c>
      <c r="R611" s="81" t="s">
        <v>14294</v>
      </c>
      <c r="S611" s="82" t="s">
        <v>213</v>
      </c>
      <c r="T611" s="77" t="s">
        <v>1034</v>
      </c>
      <c r="U611" s="21"/>
      <c r="V611" s="21"/>
      <c r="W611" s="20" t="str">
        <f>VLOOKUP(TRIM(X611),X10:Y159,2,FALSE)</f>
        <v>Wanqiang</v>
      </c>
      <c r="X611" s="184" t="str">
        <f t="shared" si="88"/>
        <v>9.11.2</v>
      </c>
      <c r="Y611" s="184">
        <f t="shared" si="89"/>
        <v>0</v>
      </c>
      <c r="Z611" s="184">
        <f t="shared" si="86"/>
        <v>0</v>
      </c>
      <c r="AA611" s="184">
        <f t="shared" si="90"/>
        <v>7</v>
      </c>
      <c r="AB611" s="184">
        <f t="shared" si="91"/>
        <v>0</v>
      </c>
      <c r="AC611" s="184">
        <f t="shared" si="92"/>
        <v>0</v>
      </c>
      <c r="AD611" s="184">
        <f t="shared" si="87"/>
        <v>0</v>
      </c>
      <c r="AE611" s="184">
        <f t="shared" si="93"/>
        <v>0</v>
      </c>
      <c r="AF611" s="186">
        <v>8.4</v>
      </c>
      <c r="AG611" s="187" t="str">
        <f t="shared" si="94"/>
        <v>2400453</v>
      </c>
      <c r="AH611" s="195" t="s">
        <v>168</v>
      </c>
      <c r="AI611" s="1" t="str">
        <f t="shared" si="95"/>
        <v>DIFF</v>
      </c>
    </row>
    <row r="612" spans="1:35" ht="26.25" customHeight="1" x14ac:dyDescent="0.25">
      <c r="A612" s="72" t="s">
        <v>193</v>
      </c>
      <c r="B612" s="74" t="s">
        <v>12691</v>
      </c>
      <c r="C612" s="74" t="s">
        <v>95</v>
      </c>
      <c r="D612" s="74" t="s">
        <v>1350</v>
      </c>
      <c r="E612" s="103" t="s">
        <v>9275</v>
      </c>
      <c r="F612" s="75" t="s">
        <v>14</v>
      </c>
      <c r="G612" s="75" t="s">
        <v>96</v>
      </c>
      <c r="H612" s="75" t="s">
        <v>11448</v>
      </c>
      <c r="I612" s="133" t="s">
        <v>239</v>
      </c>
      <c r="J612" s="77" t="s">
        <v>102</v>
      </c>
      <c r="K612" s="129">
        <v>4686</v>
      </c>
      <c r="L612" s="77"/>
      <c r="M612" s="129" t="s">
        <v>103</v>
      </c>
      <c r="N612" s="77" t="s">
        <v>11219</v>
      </c>
      <c r="O612" s="77" t="s">
        <v>386</v>
      </c>
      <c r="P612" s="77" t="s">
        <v>1440</v>
      </c>
      <c r="Q612" s="81" t="s">
        <v>12690</v>
      </c>
      <c r="R612" s="81" t="s">
        <v>14295</v>
      </c>
      <c r="S612" s="82" t="s">
        <v>213</v>
      </c>
      <c r="T612" s="77" t="s">
        <v>1034</v>
      </c>
      <c r="U612" s="21"/>
      <c r="V612" s="21"/>
      <c r="W612" s="20" t="str">
        <f>VLOOKUP(TRIM(X612),X10:Y159,2,FALSE)</f>
        <v>Wanqiang</v>
      </c>
      <c r="X612" s="184" t="str">
        <f t="shared" si="88"/>
        <v>9.11.2</v>
      </c>
      <c r="Y612" s="184">
        <f t="shared" si="89"/>
        <v>0</v>
      </c>
      <c r="Z612" s="184">
        <f t="shared" si="86"/>
        <v>0</v>
      </c>
      <c r="AA612" s="184">
        <f t="shared" si="90"/>
        <v>7</v>
      </c>
      <c r="AB612" s="184">
        <f t="shared" si="91"/>
        <v>0</v>
      </c>
      <c r="AC612" s="184">
        <f t="shared" si="92"/>
        <v>0</v>
      </c>
      <c r="AD612" s="184">
        <f t="shared" si="87"/>
        <v>0</v>
      </c>
      <c r="AE612" s="184">
        <f t="shared" si="93"/>
        <v>0</v>
      </c>
      <c r="AF612" s="186">
        <v>8.4</v>
      </c>
      <c r="AG612" s="187" t="str">
        <f t="shared" si="94"/>
        <v>2400454</v>
      </c>
      <c r="AH612" s="195" t="s">
        <v>168</v>
      </c>
      <c r="AI612" s="1" t="str">
        <f t="shared" si="95"/>
        <v>DIFF</v>
      </c>
    </row>
    <row r="613" spans="1:35" ht="26.25" customHeight="1" x14ac:dyDescent="0.25">
      <c r="A613" s="72" t="s">
        <v>193</v>
      </c>
      <c r="B613" s="74" t="s">
        <v>12692</v>
      </c>
      <c r="C613" s="74" t="s">
        <v>95</v>
      </c>
      <c r="D613" s="74" t="s">
        <v>1349</v>
      </c>
      <c r="E613" s="103" t="s">
        <v>9276</v>
      </c>
      <c r="F613" s="75" t="s">
        <v>12</v>
      </c>
      <c r="G613" s="75" t="s">
        <v>96</v>
      </c>
      <c r="H613" s="75" t="s">
        <v>11269</v>
      </c>
      <c r="I613" s="133" t="s">
        <v>11449</v>
      </c>
      <c r="J613" s="77"/>
      <c r="K613" s="129"/>
      <c r="L613" s="77"/>
      <c r="M613" s="129"/>
      <c r="N613" s="77"/>
      <c r="O613" s="77" t="s">
        <v>386</v>
      </c>
      <c r="P613" s="77"/>
      <c r="Q613" s="81" t="s">
        <v>12692</v>
      </c>
      <c r="R613" s="81" t="s">
        <v>14296</v>
      </c>
      <c r="S613" s="82" t="s">
        <v>213</v>
      </c>
      <c r="T613" s="77" t="s">
        <v>221</v>
      </c>
      <c r="U613" s="21"/>
      <c r="V613" s="21"/>
      <c r="W613" s="20" t="str">
        <f>VLOOKUP(TRIM(X613),X10:Y159,2,FALSE)</f>
        <v>Wanqiang</v>
      </c>
      <c r="X613" s="184" t="str">
        <f t="shared" si="88"/>
        <v>9.10.2</v>
      </c>
      <c r="Y613" s="184">
        <f t="shared" si="89"/>
        <v>0</v>
      </c>
      <c r="Z613" s="184">
        <f t="shared" si="86"/>
        <v>0</v>
      </c>
      <c r="AA613" s="184">
        <f t="shared" si="90"/>
        <v>25</v>
      </c>
      <c r="AB613" s="184">
        <f t="shared" si="91"/>
        <v>0</v>
      </c>
      <c r="AC613" s="184">
        <f t="shared" si="92"/>
        <v>0</v>
      </c>
      <c r="AD613" s="184">
        <f t="shared" si="87"/>
        <v>0</v>
      </c>
      <c r="AE613" s="184">
        <f t="shared" si="93"/>
        <v>0</v>
      </c>
      <c r="AF613" s="186">
        <v>8.6999999999999993</v>
      </c>
      <c r="AG613" s="187" t="str">
        <f t="shared" si="94"/>
        <v>2400455</v>
      </c>
      <c r="AH613" s="195" t="s">
        <v>168</v>
      </c>
      <c r="AI613" s="1" t="str">
        <f t="shared" si="95"/>
        <v>DIFF</v>
      </c>
    </row>
    <row r="614" spans="1:35" ht="26.25" customHeight="1" x14ac:dyDescent="0.25">
      <c r="A614" s="72" t="s">
        <v>193</v>
      </c>
      <c r="B614" s="74" t="s">
        <v>1659</v>
      </c>
      <c r="C614" s="74" t="s">
        <v>95</v>
      </c>
      <c r="D614" s="74" t="s">
        <v>1356</v>
      </c>
      <c r="E614" s="103" t="s">
        <v>9277</v>
      </c>
      <c r="F614" s="75" t="s">
        <v>14</v>
      </c>
      <c r="G614" s="75" t="s">
        <v>96</v>
      </c>
      <c r="H614" s="75" t="s">
        <v>11450</v>
      </c>
      <c r="I614" s="133" t="s">
        <v>106</v>
      </c>
      <c r="J614" s="77" t="s">
        <v>373</v>
      </c>
      <c r="K614" s="129">
        <v>1028</v>
      </c>
      <c r="L614" s="77"/>
      <c r="M614" s="129" t="s">
        <v>103</v>
      </c>
      <c r="N614" s="77" t="s">
        <v>11219</v>
      </c>
      <c r="O614" s="77" t="s">
        <v>386</v>
      </c>
      <c r="P614" s="77" t="s">
        <v>1438</v>
      </c>
      <c r="Q614" s="81" t="s">
        <v>12693</v>
      </c>
      <c r="R614" s="81" t="s">
        <v>195</v>
      </c>
      <c r="S614" s="82" t="s">
        <v>195</v>
      </c>
      <c r="T614" s="77" t="s">
        <v>247</v>
      </c>
      <c r="U614" s="21"/>
      <c r="V614" s="21"/>
      <c r="W614" s="20" t="str">
        <f>VLOOKUP(TRIM(X614),X10:Y159,2,FALSE)</f>
        <v>Wanqiang</v>
      </c>
      <c r="X614" s="184" t="str">
        <f t="shared" si="88"/>
        <v>9.23.2</v>
      </c>
      <c r="Y614" s="184">
        <f t="shared" si="89"/>
        <v>0</v>
      </c>
      <c r="Z614" s="184">
        <f t="shared" si="86"/>
        <v>0</v>
      </c>
      <c r="AA614" s="184">
        <f t="shared" si="90"/>
        <v>5</v>
      </c>
      <c r="AB614" s="184">
        <f t="shared" si="91"/>
        <v>0</v>
      </c>
      <c r="AC614" s="184">
        <f t="shared" si="92"/>
        <v>0</v>
      </c>
      <c r="AD614" s="184">
        <f t="shared" si="87"/>
        <v>0</v>
      </c>
      <c r="AE614" s="184">
        <f t="shared" si="93"/>
        <v>0</v>
      </c>
      <c r="AF614" s="186">
        <v>8.6999999999999993</v>
      </c>
      <c r="AG614" s="187" t="str">
        <f t="shared" si="94"/>
        <v>2400456</v>
      </c>
      <c r="AH614" s="195" t="s">
        <v>168</v>
      </c>
      <c r="AI614" s="1" t="str">
        <f t="shared" si="95"/>
        <v>DIFF</v>
      </c>
    </row>
    <row r="615" spans="1:35" ht="26.25" customHeight="1" x14ac:dyDescent="0.25">
      <c r="A615" s="72" t="s">
        <v>193</v>
      </c>
      <c r="B615" s="74" t="s">
        <v>1504</v>
      </c>
      <c r="C615" s="74" t="s">
        <v>95</v>
      </c>
      <c r="D615" s="74" t="s">
        <v>1356</v>
      </c>
      <c r="E615" s="103" t="s">
        <v>9278</v>
      </c>
      <c r="F615" s="75" t="s">
        <v>14</v>
      </c>
      <c r="G615" s="75" t="s">
        <v>96</v>
      </c>
      <c r="H615" s="75" t="s">
        <v>2065</v>
      </c>
      <c r="I615" s="133" t="s">
        <v>106</v>
      </c>
      <c r="J615" s="77" t="s">
        <v>373</v>
      </c>
      <c r="K615" s="129">
        <v>1029</v>
      </c>
      <c r="L615" s="77"/>
      <c r="M615" s="129" t="s">
        <v>103</v>
      </c>
      <c r="N615" s="77" t="s">
        <v>11219</v>
      </c>
      <c r="O615" s="77" t="s">
        <v>386</v>
      </c>
      <c r="P615" s="77" t="s">
        <v>1438</v>
      </c>
      <c r="Q615" s="81" t="s">
        <v>12694</v>
      </c>
      <c r="R615" s="81" t="s">
        <v>14297</v>
      </c>
      <c r="S615" s="82" t="s">
        <v>213</v>
      </c>
      <c r="T615" s="77" t="s">
        <v>247</v>
      </c>
      <c r="U615" s="21"/>
      <c r="V615" s="21"/>
      <c r="W615" s="20" t="str">
        <f>VLOOKUP(TRIM(X615),X10:Y159,2,FALSE)</f>
        <v>Wanqiang</v>
      </c>
      <c r="X615" s="184" t="str">
        <f t="shared" si="88"/>
        <v>9.23.2</v>
      </c>
      <c r="Y615" s="184">
        <f t="shared" si="89"/>
        <v>0</v>
      </c>
      <c r="Z615" s="184">
        <f t="shared" si="86"/>
        <v>0</v>
      </c>
      <c r="AA615" s="184">
        <f t="shared" si="90"/>
        <v>5</v>
      </c>
      <c r="AB615" s="184">
        <f t="shared" si="91"/>
        <v>0</v>
      </c>
      <c r="AC615" s="184">
        <f t="shared" si="92"/>
        <v>0</v>
      </c>
      <c r="AD615" s="184">
        <f t="shared" si="87"/>
        <v>0</v>
      </c>
      <c r="AE615" s="184">
        <f t="shared" si="93"/>
        <v>0</v>
      </c>
      <c r="AF615" s="186">
        <v>8.6999999999999993</v>
      </c>
      <c r="AG615" s="187" t="str">
        <f t="shared" si="94"/>
        <v>2400457</v>
      </c>
      <c r="AH615" s="195" t="s">
        <v>1008</v>
      </c>
      <c r="AI615" s="1" t="str">
        <f t="shared" si="95"/>
        <v>DIFF</v>
      </c>
    </row>
    <row r="616" spans="1:35" ht="26.25" customHeight="1" x14ac:dyDescent="0.25">
      <c r="A616" s="72" t="s">
        <v>193</v>
      </c>
      <c r="B616" s="74" t="s">
        <v>12696</v>
      </c>
      <c r="C616" s="74" t="s">
        <v>95</v>
      </c>
      <c r="D616" s="74" t="s">
        <v>1356</v>
      </c>
      <c r="E616" s="103" t="s">
        <v>9279</v>
      </c>
      <c r="F616" s="75" t="s">
        <v>14</v>
      </c>
      <c r="G616" s="75" t="s">
        <v>96</v>
      </c>
      <c r="H616" s="75" t="s">
        <v>11451</v>
      </c>
      <c r="I616" s="133" t="s">
        <v>106</v>
      </c>
      <c r="J616" s="77" t="s">
        <v>373</v>
      </c>
      <c r="K616" s="129">
        <v>1030</v>
      </c>
      <c r="L616" s="77"/>
      <c r="M616" s="129" t="s">
        <v>103</v>
      </c>
      <c r="N616" s="77" t="s">
        <v>11219</v>
      </c>
      <c r="O616" s="77" t="s">
        <v>386</v>
      </c>
      <c r="P616" s="77" t="s">
        <v>1438</v>
      </c>
      <c r="Q616" s="81" t="s">
        <v>12695</v>
      </c>
      <c r="R616" s="81" t="s">
        <v>14298</v>
      </c>
      <c r="S616" s="82" t="s">
        <v>213</v>
      </c>
      <c r="T616" s="77" t="s">
        <v>247</v>
      </c>
      <c r="U616" s="21"/>
      <c r="V616" s="21"/>
      <c r="W616" s="20" t="str">
        <f>VLOOKUP(TRIM(X616),X10:Y159,2,FALSE)</f>
        <v>Wanqiang</v>
      </c>
      <c r="X616" s="184" t="str">
        <f t="shared" si="88"/>
        <v>9.23.2</v>
      </c>
      <c r="Y616" s="184">
        <f t="shared" si="89"/>
        <v>0</v>
      </c>
      <c r="Z616" s="184">
        <f t="shared" si="86"/>
        <v>0</v>
      </c>
      <c r="AA616" s="184">
        <f t="shared" si="90"/>
        <v>5</v>
      </c>
      <c r="AB616" s="184">
        <f t="shared" si="91"/>
        <v>0</v>
      </c>
      <c r="AC616" s="184">
        <f t="shared" si="92"/>
        <v>0</v>
      </c>
      <c r="AD616" s="184">
        <f t="shared" si="87"/>
        <v>0</v>
      </c>
      <c r="AE616" s="184">
        <f t="shared" si="93"/>
        <v>0</v>
      </c>
      <c r="AF616" s="186">
        <v>8.27</v>
      </c>
      <c r="AG616" s="187" t="str">
        <f t="shared" si="94"/>
        <v>2400458</v>
      </c>
      <c r="AH616" s="195" t="s">
        <v>1008</v>
      </c>
      <c r="AI616" s="1" t="str">
        <f t="shared" si="95"/>
        <v>DIFF</v>
      </c>
    </row>
    <row r="617" spans="1:35" ht="26.25" customHeight="1" x14ac:dyDescent="0.25">
      <c r="A617" s="72" t="s">
        <v>193</v>
      </c>
      <c r="B617" s="74" t="s">
        <v>40</v>
      </c>
      <c r="C617" s="74" t="s">
        <v>95</v>
      </c>
      <c r="D617" s="74" t="s">
        <v>2296</v>
      </c>
      <c r="E617" s="103" t="s">
        <v>9280</v>
      </c>
      <c r="F617" s="75" t="s">
        <v>1081</v>
      </c>
      <c r="G617" s="75" t="s">
        <v>96</v>
      </c>
      <c r="H617" s="75" t="s">
        <v>12697</v>
      </c>
      <c r="I617" s="133" t="s">
        <v>234</v>
      </c>
      <c r="J617" s="77" t="s">
        <v>2423</v>
      </c>
      <c r="K617" s="129"/>
      <c r="L617" s="77"/>
      <c r="M617" s="129"/>
      <c r="N617" s="77" t="s">
        <v>11223</v>
      </c>
      <c r="O617" s="77" t="s">
        <v>1386</v>
      </c>
      <c r="P617" s="77" t="s">
        <v>2424</v>
      </c>
      <c r="Q617" s="81" t="s">
        <v>11452</v>
      </c>
      <c r="R617" s="81" t="s">
        <v>14299</v>
      </c>
      <c r="S617" s="82" t="s">
        <v>213</v>
      </c>
      <c r="T617" s="77" t="s">
        <v>11453</v>
      </c>
      <c r="U617" s="21"/>
      <c r="V617" s="21"/>
      <c r="W617" s="20" t="str">
        <f>VLOOKUP(TRIM(X617),X10:Y159,2,FALSE)</f>
        <v>Dario</v>
      </c>
      <c r="X617" s="184" t="str">
        <f t="shared" si="88"/>
        <v>19.3</v>
      </c>
      <c r="Y617" s="184">
        <f t="shared" si="89"/>
        <v>0</v>
      </c>
      <c r="Z617" s="184">
        <f t="shared" si="86"/>
        <v>0</v>
      </c>
      <c r="AA617" s="184">
        <f t="shared" si="90"/>
        <v>13</v>
      </c>
      <c r="AB617" s="184">
        <f t="shared" si="91"/>
        <v>0</v>
      </c>
      <c r="AC617" s="184">
        <f t="shared" si="92"/>
        <v>0</v>
      </c>
      <c r="AD617" s="184">
        <f t="shared" si="87"/>
        <v>0</v>
      </c>
      <c r="AE617" s="184">
        <f t="shared" si="93"/>
        <v>0</v>
      </c>
      <c r="AF617" s="186">
        <v>8.27</v>
      </c>
      <c r="AG617" s="187" t="str">
        <f t="shared" si="94"/>
        <v>2400459</v>
      </c>
      <c r="AH617" s="195" t="s">
        <v>1058</v>
      </c>
      <c r="AI617" s="1" t="str">
        <f t="shared" si="95"/>
        <v>DIFF</v>
      </c>
    </row>
    <row r="618" spans="1:35" ht="26.25" customHeight="1" x14ac:dyDescent="0.25">
      <c r="A618" s="72" t="s">
        <v>193</v>
      </c>
      <c r="B618" s="74" t="s">
        <v>40</v>
      </c>
      <c r="C618" s="74" t="s">
        <v>95</v>
      </c>
      <c r="D618" s="74" t="s">
        <v>2296</v>
      </c>
      <c r="E618" s="103" t="s">
        <v>9281</v>
      </c>
      <c r="F618" s="75" t="s">
        <v>1081</v>
      </c>
      <c r="G618" s="75" t="s">
        <v>96</v>
      </c>
      <c r="H618" s="75" t="s">
        <v>12699</v>
      </c>
      <c r="I618" s="133" t="s">
        <v>234</v>
      </c>
      <c r="J618" s="77" t="s">
        <v>2423</v>
      </c>
      <c r="K618" s="129"/>
      <c r="L618" s="77"/>
      <c r="M618" s="129"/>
      <c r="N618" s="77" t="s">
        <v>11223</v>
      </c>
      <c r="O618" s="77" t="s">
        <v>1386</v>
      </c>
      <c r="P618" s="77" t="s">
        <v>2424</v>
      </c>
      <c r="Q618" s="81" t="s">
        <v>12698</v>
      </c>
      <c r="R618" s="81" t="s">
        <v>403</v>
      </c>
      <c r="S618" s="82" t="s">
        <v>403</v>
      </c>
      <c r="T618" s="77" t="s">
        <v>11453</v>
      </c>
      <c r="U618" s="21"/>
      <c r="V618" s="21"/>
      <c r="W618" s="20" t="str">
        <f>VLOOKUP(TRIM(X618),X10:Y159,2,FALSE)</f>
        <v>Dario</v>
      </c>
      <c r="X618" s="184" t="str">
        <f t="shared" si="88"/>
        <v>19.3</v>
      </c>
      <c r="Y618" s="184">
        <f t="shared" si="89"/>
        <v>0</v>
      </c>
      <c r="Z618" s="184">
        <f t="shared" si="86"/>
        <v>0</v>
      </c>
      <c r="AA618" s="184">
        <f t="shared" si="90"/>
        <v>13</v>
      </c>
      <c r="AB618" s="184">
        <f t="shared" si="91"/>
        <v>0</v>
      </c>
      <c r="AC618" s="184">
        <f t="shared" si="92"/>
        <v>0</v>
      </c>
      <c r="AD618" s="184">
        <f t="shared" si="87"/>
        <v>0</v>
      </c>
      <c r="AE618" s="184">
        <f t="shared" si="93"/>
        <v>0</v>
      </c>
      <c r="AF618" s="186">
        <v>8.11</v>
      </c>
      <c r="AG618" s="187" t="str">
        <f t="shared" si="94"/>
        <v>2400460</v>
      </c>
      <c r="AH618" s="195" t="s">
        <v>1058</v>
      </c>
      <c r="AI618" s="1" t="str">
        <f t="shared" si="95"/>
        <v>DIFF</v>
      </c>
    </row>
    <row r="619" spans="1:35" ht="26.25" customHeight="1" x14ac:dyDescent="0.25">
      <c r="A619" s="72" t="s">
        <v>193</v>
      </c>
      <c r="B619" s="74" t="s">
        <v>12701</v>
      </c>
      <c r="C619" s="74" t="s">
        <v>95</v>
      </c>
      <c r="D619" s="74" t="s">
        <v>1348</v>
      </c>
      <c r="E619" s="103" t="s">
        <v>9282</v>
      </c>
      <c r="F619" s="75" t="s">
        <v>14</v>
      </c>
      <c r="G619" s="75" t="s">
        <v>96</v>
      </c>
      <c r="H619" s="75" t="s">
        <v>11454</v>
      </c>
      <c r="I619" s="133" t="s">
        <v>241</v>
      </c>
      <c r="J619" s="77" t="s">
        <v>102</v>
      </c>
      <c r="K619" s="129">
        <v>4687</v>
      </c>
      <c r="L619" s="77"/>
      <c r="M619" s="129" t="s">
        <v>103</v>
      </c>
      <c r="N619" s="77" t="s">
        <v>11219</v>
      </c>
      <c r="O619" s="77" t="s">
        <v>386</v>
      </c>
      <c r="P619" s="77" t="s">
        <v>1488</v>
      </c>
      <c r="Q619" s="81" t="s">
        <v>12700</v>
      </c>
      <c r="R619" s="81" t="s">
        <v>14300</v>
      </c>
      <c r="S619" s="82" t="s">
        <v>213</v>
      </c>
      <c r="T619" s="77" t="s">
        <v>1032</v>
      </c>
      <c r="U619" s="21"/>
      <c r="V619" s="21"/>
      <c r="W619" s="20" t="str">
        <f>VLOOKUP(TRIM(X619),X10:Y159,2,FALSE)</f>
        <v>Wanqiang</v>
      </c>
      <c r="X619" s="184" t="str">
        <f t="shared" si="88"/>
        <v>9.9.2</v>
      </c>
      <c r="Y619" s="184">
        <f t="shared" si="89"/>
        <v>0</v>
      </c>
      <c r="Z619" s="184">
        <f t="shared" si="86"/>
        <v>0</v>
      </c>
      <c r="AA619" s="184">
        <f t="shared" si="90"/>
        <v>14</v>
      </c>
      <c r="AB619" s="184">
        <f t="shared" si="91"/>
        <v>0</v>
      </c>
      <c r="AC619" s="184">
        <f t="shared" si="92"/>
        <v>0</v>
      </c>
      <c r="AD619" s="184">
        <f t="shared" si="87"/>
        <v>0</v>
      </c>
      <c r="AE619" s="184">
        <f t="shared" si="93"/>
        <v>0</v>
      </c>
      <c r="AF619" s="186">
        <v>8.1999999999999993</v>
      </c>
      <c r="AG619" s="187" t="str">
        <f t="shared" si="94"/>
        <v>2400461</v>
      </c>
      <c r="AH619" s="195" t="s">
        <v>1072</v>
      </c>
      <c r="AI619" s="1" t="str">
        <f t="shared" si="95"/>
        <v>DIFF</v>
      </c>
    </row>
    <row r="620" spans="1:35" ht="26.25" customHeight="1" x14ac:dyDescent="0.25">
      <c r="A620" s="72" t="s">
        <v>193</v>
      </c>
      <c r="B620" s="74" t="s">
        <v>40</v>
      </c>
      <c r="C620" s="74" t="s">
        <v>95</v>
      </c>
      <c r="D620" s="74" t="s">
        <v>2297</v>
      </c>
      <c r="E620" s="103" t="s">
        <v>9283</v>
      </c>
      <c r="F620" s="75" t="s">
        <v>1081</v>
      </c>
      <c r="G620" s="75" t="s">
        <v>96</v>
      </c>
      <c r="H620" s="75" t="s">
        <v>12703</v>
      </c>
      <c r="I620" s="133" t="s">
        <v>106</v>
      </c>
      <c r="J620" s="77" t="s">
        <v>2411</v>
      </c>
      <c r="K620" s="129"/>
      <c r="L620" s="77"/>
      <c r="M620" s="129"/>
      <c r="N620" s="77" t="s">
        <v>11223</v>
      </c>
      <c r="O620" s="77" t="s">
        <v>1386</v>
      </c>
      <c r="P620" s="77" t="s">
        <v>2412</v>
      </c>
      <c r="Q620" s="81" t="s">
        <v>12702</v>
      </c>
      <c r="R620" s="81" t="s">
        <v>14301</v>
      </c>
      <c r="S620" s="82" t="s">
        <v>213</v>
      </c>
      <c r="T620" s="77" t="s">
        <v>247</v>
      </c>
      <c r="U620" s="21"/>
      <c r="V620" s="21"/>
      <c r="W620" s="20" t="str">
        <f>VLOOKUP(TRIM(X620),X10:Y159,2,FALSE)</f>
        <v>Dario</v>
      </c>
      <c r="X620" s="184" t="str">
        <f t="shared" si="88"/>
        <v>19.4</v>
      </c>
      <c r="Y620" s="184">
        <f t="shared" si="89"/>
        <v>0</v>
      </c>
      <c r="Z620" s="184">
        <f t="shared" si="86"/>
        <v>0</v>
      </c>
      <c r="AA620" s="184">
        <f t="shared" si="90"/>
        <v>5</v>
      </c>
      <c r="AB620" s="184">
        <f t="shared" si="91"/>
        <v>0</v>
      </c>
      <c r="AC620" s="184">
        <f t="shared" si="92"/>
        <v>0</v>
      </c>
      <c r="AD620" s="184">
        <f t="shared" si="87"/>
        <v>0</v>
      </c>
      <c r="AE620" s="184">
        <f t="shared" si="93"/>
        <v>0</v>
      </c>
      <c r="AF620" s="186">
        <v>8.6</v>
      </c>
      <c r="AG620" s="187" t="str">
        <f t="shared" si="94"/>
        <v>2400462</v>
      </c>
      <c r="AH620" s="195" t="s">
        <v>1072</v>
      </c>
      <c r="AI620" s="1" t="str">
        <f t="shared" si="95"/>
        <v>DIFF</v>
      </c>
    </row>
    <row r="621" spans="1:35" ht="26.25" customHeight="1" x14ac:dyDescent="0.25">
      <c r="A621" s="72" t="s">
        <v>193</v>
      </c>
      <c r="B621" s="74" t="s">
        <v>2648</v>
      </c>
      <c r="C621" s="74" t="s">
        <v>95</v>
      </c>
      <c r="D621" s="74" t="s">
        <v>1356</v>
      </c>
      <c r="E621" s="103" t="s">
        <v>9284</v>
      </c>
      <c r="F621" s="75" t="s">
        <v>14</v>
      </c>
      <c r="G621" s="75" t="s">
        <v>96</v>
      </c>
      <c r="H621" s="75" t="s">
        <v>2432</v>
      </c>
      <c r="I621" s="133" t="s">
        <v>241</v>
      </c>
      <c r="J621" s="77" t="s">
        <v>373</v>
      </c>
      <c r="K621" s="129">
        <v>926</v>
      </c>
      <c r="L621" s="77" t="s">
        <v>50</v>
      </c>
      <c r="M621" s="129" t="s">
        <v>1452</v>
      </c>
      <c r="N621" s="77" t="s">
        <v>11219</v>
      </c>
      <c r="O621" s="77" t="s">
        <v>386</v>
      </c>
      <c r="P621" s="77" t="s">
        <v>1438</v>
      </c>
      <c r="Q621" s="81" t="s">
        <v>2647</v>
      </c>
      <c r="R621" s="81" t="s">
        <v>14068</v>
      </c>
      <c r="S621" s="82" t="s">
        <v>401</v>
      </c>
      <c r="T621" s="77" t="s">
        <v>1032</v>
      </c>
      <c r="U621" s="21"/>
      <c r="V621" s="21"/>
      <c r="W621" s="20" t="str">
        <f>VLOOKUP(TRIM(X621),X10:Y159,2,FALSE)</f>
        <v>Wanqiang</v>
      </c>
      <c r="X621" s="184" t="str">
        <f t="shared" si="88"/>
        <v>9.23.2</v>
      </c>
      <c r="Y621" s="184">
        <f t="shared" si="89"/>
        <v>1</v>
      </c>
      <c r="Z621" s="184">
        <f t="shared" si="86"/>
        <v>0</v>
      </c>
      <c r="AA621" s="184">
        <f t="shared" si="90"/>
        <v>14</v>
      </c>
      <c r="AB621" s="184">
        <f t="shared" si="91"/>
        <v>0</v>
      </c>
      <c r="AC621" s="184">
        <f t="shared" si="92"/>
        <v>0</v>
      </c>
      <c r="AD621" s="184">
        <f t="shared" si="87"/>
        <v>0</v>
      </c>
      <c r="AE621" s="184">
        <f t="shared" si="93"/>
        <v>0</v>
      </c>
      <c r="AF621" s="186">
        <v>8.1999999999999993</v>
      </c>
      <c r="AG621" s="187" t="str">
        <f t="shared" si="94"/>
        <v>2400463</v>
      </c>
      <c r="AH621" s="195" t="s">
        <v>1072</v>
      </c>
      <c r="AI621" s="1" t="str">
        <f t="shared" si="95"/>
        <v>DIFF</v>
      </c>
    </row>
    <row r="622" spans="1:35" ht="26.25" customHeight="1" x14ac:dyDescent="0.25">
      <c r="A622" s="72" t="s">
        <v>193</v>
      </c>
      <c r="B622" s="74" t="s">
        <v>12705</v>
      </c>
      <c r="C622" s="74" t="s">
        <v>95</v>
      </c>
      <c r="D622" s="74" t="s">
        <v>1356</v>
      </c>
      <c r="E622" s="103" t="s">
        <v>9285</v>
      </c>
      <c r="F622" s="75" t="s">
        <v>14</v>
      </c>
      <c r="G622" s="75" t="s">
        <v>96</v>
      </c>
      <c r="H622" s="75" t="s">
        <v>11455</v>
      </c>
      <c r="I622" s="133" t="s">
        <v>241</v>
      </c>
      <c r="J622" s="77" t="s">
        <v>373</v>
      </c>
      <c r="K622" s="129">
        <v>1031</v>
      </c>
      <c r="L622" s="77"/>
      <c r="M622" s="129" t="s">
        <v>103</v>
      </c>
      <c r="N622" s="77" t="s">
        <v>11219</v>
      </c>
      <c r="O622" s="77" t="s">
        <v>386</v>
      </c>
      <c r="P622" s="77" t="s">
        <v>1438</v>
      </c>
      <c r="Q622" s="81" t="s">
        <v>12704</v>
      </c>
      <c r="R622" s="81" t="s">
        <v>14302</v>
      </c>
      <c r="S622" s="82" t="s">
        <v>213</v>
      </c>
      <c r="T622" s="77" t="s">
        <v>1032</v>
      </c>
      <c r="U622" s="21"/>
      <c r="V622" s="21"/>
      <c r="W622" s="20" t="str">
        <f>VLOOKUP(TRIM(X622),X10:Y159,2,FALSE)</f>
        <v>Wanqiang</v>
      </c>
      <c r="X622" s="184" t="str">
        <f t="shared" si="88"/>
        <v>9.23.2</v>
      </c>
      <c r="Y622" s="184">
        <f t="shared" si="89"/>
        <v>0</v>
      </c>
      <c r="Z622" s="184">
        <f t="shared" si="86"/>
        <v>0</v>
      </c>
      <c r="AA622" s="184">
        <f t="shared" si="90"/>
        <v>14</v>
      </c>
      <c r="AB622" s="184">
        <f t="shared" si="91"/>
        <v>0</v>
      </c>
      <c r="AC622" s="184">
        <f t="shared" si="92"/>
        <v>0</v>
      </c>
      <c r="AD622" s="184">
        <f t="shared" si="87"/>
        <v>0</v>
      </c>
      <c r="AE622" s="184">
        <f t="shared" si="93"/>
        <v>0</v>
      </c>
      <c r="AF622" s="186">
        <v>8.6</v>
      </c>
      <c r="AG622" s="187" t="str">
        <f t="shared" si="94"/>
        <v>2400464</v>
      </c>
      <c r="AH622" s="195" t="s">
        <v>1072</v>
      </c>
      <c r="AI622" s="1" t="str">
        <f t="shared" si="95"/>
        <v>DIFF</v>
      </c>
    </row>
    <row r="623" spans="1:35" ht="26.25" customHeight="1" x14ac:dyDescent="0.25">
      <c r="A623" s="72" t="s">
        <v>193</v>
      </c>
      <c r="B623" s="74" t="s">
        <v>12707</v>
      </c>
      <c r="C623" s="74" t="s">
        <v>95</v>
      </c>
      <c r="D623" s="74" t="s">
        <v>1356</v>
      </c>
      <c r="E623" s="103" t="s">
        <v>9286</v>
      </c>
      <c r="F623" s="75" t="s">
        <v>14</v>
      </c>
      <c r="G623" s="75" t="s">
        <v>96</v>
      </c>
      <c r="H623" s="75" t="s">
        <v>11456</v>
      </c>
      <c r="I623" s="133" t="s">
        <v>241</v>
      </c>
      <c r="J623" s="77" t="s">
        <v>373</v>
      </c>
      <c r="K623" s="129">
        <v>1032</v>
      </c>
      <c r="L623" s="77"/>
      <c r="M623" s="129" t="s">
        <v>103</v>
      </c>
      <c r="N623" s="77" t="s">
        <v>11219</v>
      </c>
      <c r="O623" s="77" t="s">
        <v>386</v>
      </c>
      <c r="P623" s="77" t="s">
        <v>1438</v>
      </c>
      <c r="Q623" s="81" t="s">
        <v>12706</v>
      </c>
      <c r="R623" s="81" t="s">
        <v>14303</v>
      </c>
      <c r="S623" s="82" t="s">
        <v>213</v>
      </c>
      <c r="T623" s="77" t="s">
        <v>1032</v>
      </c>
      <c r="U623" s="21"/>
      <c r="V623" s="21"/>
      <c r="W623" s="20" t="str">
        <f>VLOOKUP(TRIM(X623),X10:Y159,2,FALSE)</f>
        <v>Wanqiang</v>
      </c>
      <c r="X623" s="184" t="str">
        <f t="shared" si="88"/>
        <v>9.23.2</v>
      </c>
      <c r="Y623" s="184">
        <f t="shared" si="89"/>
        <v>0</v>
      </c>
      <c r="Z623" s="184">
        <f t="shared" si="86"/>
        <v>0</v>
      </c>
      <c r="AA623" s="184">
        <f t="shared" si="90"/>
        <v>14</v>
      </c>
      <c r="AB623" s="184">
        <f t="shared" si="91"/>
        <v>0</v>
      </c>
      <c r="AC623" s="184">
        <f t="shared" si="92"/>
        <v>0</v>
      </c>
      <c r="AD623" s="184">
        <f t="shared" si="87"/>
        <v>0</v>
      </c>
      <c r="AE623" s="184">
        <f t="shared" si="93"/>
        <v>0</v>
      </c>
      <c r="AF623" s="186" t="s">
        <v>1001</v>
      </c>
      <c r="AG623" s="187" t="str">
        <f t="shared" si="94"/>
        <v>2400465</v>
      </c>
      <c r="AH623" s="195" t="s">
        <v>1077</v>
      </c>
      <c r="AI623" s="1" t="str">
        <f t="shared" si="95"/>
        <v>DIFF</v>
      </c>
    </row>
    <row r="624" spans="1:35" ht="26.25" customHeight="1" x14ac:dyDescent="0.25">
      <c r="A624" s="72" t="s">
        <v>193</v>
      </c>
      <c r="B624" s="74" t="s">
        <v>40</v>
      </c>
      <c r="C624" s="74" t="s">
        <v>95</v>
      </c>
      <c r="D624" s="74" t="s">
        <v>2294</v>
      </c>
      <c r="E624" s="103" t="s">
        <v>9287</v>
      </c>
      <c r="F624" s="75" t="s">
        <v>1081</v>
      </c>
      <c r="G624" s="75" t="s">
        <v>96</v>
      </c>
      <c r="H624" s="75" t="s">
        <v>12708</v>
      </c>
      <c r="I624" s="133" t="s">
        <v>241</v>
      </c>
      <c r="J624" s="77" t="s">
        <v>2434</v>
      </c>
      <c r="K624" s="129"/>
      <c r="L624" s="77"/>
      <c r="M624" s="129"/>
      <c r="N624" s="77" t="s">
        <v>11223</v>
      </c>
      <c r="O624" s="77" t="s">
        <v>1386</v>
      </c>
      <c r="P624" s="77" t="s">
        <v>11231</v>
      </c>
      <c r="Q624" s="81" t="s">
        <v>11457</v>
      </c>
      <c r="R624" s="81" t="s">
        <v>14304</v>
      </c>
      <c r="S624" s="82" t="s">
        <v>213</v>
      </c>
      <c r="T624" s="77" t="s">
        <v>1032</v>
      </c>
      <c r="U624" s="21"/>
      <c r="V624" s="21"/>
      <c r="W624" s="20" t="str">
        <f>VLOOKUP(TRIM(X624),X10:Y159,2,FALSE)</f>
        <v>Wanqiang</v>
      </c>
      <c r="X624" s="184" t="str">
        <f t="shared" si="88"/>
        <v>19.1</v>
      </c>
      <c r="Y624" s="184">
        <f t="shared" si="89"/>
        <v>0</v>
      </c>
      <c r="Z624" s="184">
        <f t="shared" si="86"/>
        <v>0</v>
      </c>
      <c r="AA624" s="184">
        <f t="shared" si="90"/>
        <v>14</v>
      </c>
      <c r="AB624" s="184">
        <f t="shared" si="91"/>
        <v>0</v>
      </c>
      <c r="AC624" s="184">
        <f t="shared" si="92"/>
        <v>0</v>
      </c>
      <c r="AD624" s="184">
        <f t="shared" si="87"/>
        <v>0</v>
      </c>
      <c r="AE624" s="184">
        <f t="shared" si="93"/>
        <v>0</v>
      </c>
      <c r="AF624" s="186">
        <v>8.9</v>
      </c>
      <c r="AG624" s="187" t="str">
        <f t="shared" si="94"/>
        <v>2400466</v>
      </c>
      <c r="AH624" s="195" t="s">
        <v>1045</v>
      </c>
      <c r="AI624" s="1" t="str">
        <f t="shared" si="95"/>
        <v>DIFF</v>
      </c>
    </row>
    <row r="625" spans="1:35" ht="26.25" customHeight="1" x14ac:dyDescent="0.25">
      <c r="A625" s="72"/>
      <c r="B625" s="74" t="s">
        <v>40</v>
      </c>
      <c r="C625" s="74" t="s">
        <v>13</v>
      </c>
      <c r="D625" s="74" t="s">
        <v>91</v>
      </c>
      <c r="E625" s="103" t="s">
        <v>9288</v>
      </c>
      <c r="F625" s="75" t="s">
        <v>14</v>
      </c>
      <c r="G625" s="154" t="s">
        <v>96</v>
      </c>
      <c r="H625" s="154" t="s">
        <v>11458</v>
      </c>
      <c r="I625" s="155" t="s">
        <v>438</v>
      </c>
      <c r="J625" s="124" t="s">
        <v>199</v>
      </c>
      <c r="K625" s="125">
        <v>5234</v>
      </c>
      <c r="L625" s="124"/>
      <c r="M625" s="125" t="s">
        <v>1452</v>
      </c>
      <c r="N625" s="124" t="s">
        <v>11219</v>
      </c>
      <c r="O625" s="124" t="s">
        <v>386</v>
      </c>
      <c r="P625" s="124" t="s">
        <v>1443</v>
      </c>
      <c r="Q625" s="156" t="s">
        <v>11918</v>
      </c>
      <c r="R625" s="156" t="s">
        <v>204</v>
      </c>
      <c r="S625" s="126" t="s">
        <v>19</v>
      </c>
      <c r="T625" s="77" t="s">
        <v>1462</v>
      </c>
      <c r="U625" s="21"/>
      <c r="V625" s="21"/>
      <c r="W625" s="20" t="str">
        <f>VLOOKUP(TRIM(X625),X10:Y159,2,FALSE)</f>
        <v>Withdrawn</v>
      </c>
      <c r="X625" s="184" t="str">
        <f t="shared" si="88"/>
        <v>99</v>
      </c>
      <c r="Y625" s="184">
        <f t="shared" si="89"/>
        <v>0</v>
      </c>
      <c r="Z625" s="184">
        <f t="shared" si="86"/>
        <v>0</v>
      </c>
      <c r="AA625" s="184">
        <f t="shared" si="90"/>
        <v>30</v>
      </c>
      <c r="AB625" s="184">
        <f t="shared" si="91"/>
        <v>0</v>
      </c>
      <c r="AC625" s="184">
        <f t="shared" si="92"/>
        <v>0</v>
      </c>
      <c r="AD625" s="184">
        <f t="shared" si="87"/>
        <v>0</v>
      </c>
      <c r="AE625" s="184">
        <f t="shared" si="93"/>
        <v>0</v>
      </c>
      <c r="AF625" s="186">
        <v>8.9</v>
      </c>
      <c r="AG625" s="187" t="str">
        <f t="shared" si="94"/>
        <v>2400467</v>
      </c>
      <c r="AH625" s="195" t="s">
        <v>1045</v>
      </c>
      <c r="AI625" s="1" t="str">
        <f t="shared" si="95"/>
        <v>DIFF</v>
      </c>
    </row>
    <row r="626" spans="1:35" ht="26.25" customHeight="1" x14ac:dyDescent="0.25">
      <c r="A626" s="72" t="s">
        <v>193</v>
      </c>
      <c r="B626" s="74" t="s">
        <v>40</v>
      </c>
      <c r="C626" s="74" t="s">
        <v>13</v>
      </c>
      <c r="D626" s="74" t="s">
        <v>91</v>
      </c>
      <c r="E626" s="103" t="s">
        <v>9289</v>
      </c>
      <c r="F626" s="75" t="s">
        <v>14</v>
      </c>
      <c r="G626" s="154" t="s">
        <v>96</v>
      </c>
      <c r="H626" s="154" t="s">
        <v>11459</v>
      </c>
      <c r="I626" s="155" t="s">
        <v>227</v>
      </c>
      <c r="J626" s="124" t="s">
        <v>373</v>
      </c>
      <c r="K626" s="125">
        <v>1033</v>
      </c>
      <c r="L626" s="124"/>
      <c r="M626" s="125" t="s">
        <v>103</v>
      </c>
      <c r="N626" s="124" t="s">
        <v>11219</v>
      </c>
      <c r="O626" s="124" t="s">
        <v>386</v>
      </c>
      <c r="P626" s="124" t="s">
        <v>1438</v>
      </c>
      <c r="Q626" s="156" t="s">
        <v>11907</v>
      </c>
      <c r="R626" s="156" t="s">
        <v>204</v>
      </c>
      <c r="S626" s="126" t="s">
        <v>19</v>
      </c>
      <c r="T626" s="77" t="s">
        <v>11274</v>
      </c>
      <c r="U626" s="21"/>
      <c r="V626" s="21"/>
      <c r="W626" s="20" t="str">
        <f>VLOOKUP(TRIM(X626),X10:Y159,2,FALSE)</f>
        <v>Withdrawn</v>
      </c>
      <c r="X626" s="184" t="str">
        <f t="shared" si="88"/>
        <v>99</v>
      </c>
      <c r="Y626" s="184">
        <f t="shared" si="89"/>
        <v>0</v>
      </c>
      <c r="Z626" s="184">
        <f t="shared" si="86"/>
        <v>0</v>
      </c>
      <c r="AA626" s="184">
        <f t="shared" si="90"/>
        <v>3</v>
      </c>
      <c r="AB626" s="184">
        <f t="shared" si="91"/>
        <v>0</v>
      </c>
      <c r="AC626" s="184">
        <f t="shared" si="92"/>
        <v>0</v>
      </c>
      <c r="AD626" s="184">
        <f t="shared" si="87"/>
        <v>0</v>
      </c>
      <c r="AE626" s="184">
        <f t="shared" si="93"/>
        <v>0</v>
      </c>
      <c r="AF626" s="186" t="s">
        <v>1001</v>
      </c>
      <c r="AG626" s="187" t="str">
        <f t="shared" si="94"/>
        <v>2400468</v>
      </c>
      <c r="AH626" s="195" t="s">
        <v>1045</v>
      </c>
      <c r="AI626" s="1" t="str">
        <f t="shared" si="95"/>
        <v>DIFF</v>
      </c>
    </row>
    <row r="627" spans="1:35" ht="26.25" customHeight="1" x14ac:dyDescent="0.25">
      <c r="A627" s="72" t="s">
        <v>193</v>
      </c>
      <c r="B627" s="74" t="s">
        <v>40</v>
      </c>
      <c r="C627" s="74" t="s">
        <v>13</v>
      </c>
      <c r="D627" s="74" t="s">
        <v>91</v>
      </c>
      <c r="E627" s="103" t="s">
        <v>9290</v>
      </c>
      <c r="F627" s="75" t="s">
        <v>14</v>
      </c>
      <c r="G627" s="154" t="s">
        <v>96</v>
      </c>
      <c r="H627" s="154" t="s">
        <v>11460</v>
      </c>
      <c r="I627" s="155" t="s">
        <v>227</v>
      </c>
      <c r="J627" s="124" t="s">
        <v>373</v>
      </c>
      <c r="K627" s="125">
        <v>1034</v>
      </c>
      <c r="L627" s="124"/>
      <c r="M627" s="125" t="s">
        <v>103</v>
      </c>
      <c r="N627" s="124" t="s">
        <v>11219</v>
      </c>
      <c r="O627" s="124" t="s">
        <v>386</v>
      </c>
      <c r="P627" s="124" t="s">
        <v>1438</v>
      </c>
      <c r="Q627" s="156" t="s">
        <v>11907</v>
      </c>
      <c r="R627" s="156" t="s">
        <v>204</v>
      </c>
      <c r="S627" s="126" t="s">
        <v>19</v>
      </c>
      <c r="T627" s="77" t="s">
        <v>11274</v>
      </c>
      <c r="U627" s="21"/>
      <c r="V627" s="21"/>
      <c r="W627" s="20" t="str">
        <f>VLOOKUP(TRIM(X627),X10:Y159,2,FALSE)</f>
        <v>Withdrawn</v>
      </c>
      <c r="X627" s="184" t="str">
        <f t="shared" si="88"/>
        <v>99</v>
      </c>
      <c r="Y627" s="184">
        <f t="shared" si="89"/>
        <v>0</v>
      </c>
      <c r="Z627" s="184">
        <f t="shared" si="86"/>
        <v>0</v>
      </c>
      <c r="AA627" s="184">
        <f t="shared" si="90"/>
        <v>3</v>
      </c>
      <c r="AB627" s="184">
        <f t="shared" si="91"/>
        <v>0</v>
      </c>
      <c r="AC627" s="184">
        <f t="shared" si="92"/>
        <v>0</v>
      </c>
      <c r="AD627" s="184">
        <f t="shared" si="87"/>
        <v>0</v>
      </c>
      <c r="AE627" s="184">
        <f t="shared" si="93"/>
        <v>0</v>
      </c>
      <c r="AF627" s="186" t="s">
        <v>1001</v>
      </c>
      <c r="AG627" s="187" t="str">
        <f t="shared" si="94"/>
        <v>2400469</v>
      </c>
      <c r="AH627" s="195" t="s">
        <v>1045</v>
      </c>
      <c r="AI627" s="1" t="str">
        <f t="shared" si="95"/>
        <v>DIFF</v>
      </c>
    </row>
    <row r="628" spans="1:35" ht="26.25" customHeight="1" x14ac:dyDescent="0.25">
      <c r="A628" s="72" t="s">
        <v>193</v>
      </c>
      <c r="B628" s="74" t="s">
        <v>40</v>
      </c>
      <c r="C628" s="74" t="s">
        <v>13</v>
      </c>
      <c r="D628" s="74" t="s">
        <v>91</v>
      </c>
      <c r="E628" s="103" t="s">
        <v>9291</v>
      </c>
      <c r="F628" s="75" t="s">
        <v>14</v>
      </c>
      <c r="G628" s="154" t="s">
        <v>96</v>
      </c>
      <c r="H628" s="154" t="s">
        <v>11461</v>
      </c>
      <c r="I628" s="155" t="s">
        <v>227</v>
      </c>
      <c r="J628" s="124" t="s">
        <v>373</v>
      </c>
      <c r="K628" s="125">
        <v>1035</v>
      </c>
      <c r="L628" s="124"/>
      <c r="M628" s="125" t="s">
        <v>103</v>
      </c>
      <c r="N628" s="124" t="s">
        <v>11219</v>
      </c>
      <c r="O628" s="124" t="s">
        <v>386</v>
      </c>
      <c r="P628" s="124" t="s">
        <v>1438</v>
      </c>
      <c r="Q628" s="156" t="s">
        <v>11907</v>
      </c>
      <c r="R628" s="156" t="s">
        <v>204</v>
      </c>
      <c r="S628" s="126" t="s">
        <v>19</v>
      </c>
      <c r="T628" s="77" t="s">
        <v>11274</v>
      </c>
      <c r="U628" s="21"/>
      <c r="V628" s="21"/>
      <c r="W628" s="20" t="str">
        <f>VLOOKUP(TRIM(X628),X10:Y159,2,FALSE)</f>
        <v>Withdrawn</v>
      </c>
      <c r="X628" s="184" t="str">
        <f t="shared" si="88"/>
        <v>99</v>
      </c>
      <c r="Y628" s="184">
        <f t="shared" si="89"/>
        <v>0</v>
      </c>
      <c r="Z628" s="184">
        <f t="shared" si="86"/>
        <v>0</v>
      </c>
      <c r="AA628" s="184">
        <f t="shared" si="90"/>
        <v>3</v>
      </c>
      <c r="AB628" s="184">
        <f t="shared" si="91"/>
        <v>0</v>
      </c>
      <c r="AC628" s="184">
        <f t="shared" si="92"/>
        <v>0</v>
      </c>
      <c r="AD628" s="184">
        <f t="shared" si="87"/>
        <v>0</v>
      </c>
      <c r="AE628" s="184">
        <f t="shared" si="93"/>
        <v>0</v>
      </c>
      <c r="AF628" s="186">
        <v>8.4</v>
      </c>
      <c r="AG628" s="187" t="str">
        <f t="shared" si="94"/>
        <v>2400470</v>
      </c>
      <c r="AH628" s="195" t="s">
        <v>86</v>
      </c>
      <c r="AI628" s="1" t="str">
        <f t="shared" si="95"/>
        <v>DIFF</v>
      </c>
    </row>
    <row r="629" spans="1:35" ht="26.25" customHeight="1" x14ac:dyDescent="0.25">
      <c r="A629" s="72" t="s">
        <v>193</v>
      </c>
      <c r="B629" s="74" t="s">
        <v>40</v>
      </c>
      <c r="C629" s="74" t="s">
        <v>13</v>
      </c>
      <c r="D629" s="74" t="s">
        <v>91</v>
      </c>
      <c r="E629" s="103" t="s">
        <v>9292</v>
      </c>
      <c r="F629" s="75" t="s">
        <v>14</v>
      </c>
      <c r="G629" s="154" t="s">
        <v>96</v>
      </c>
      <c r="H629" s="154" t="s">
        <v>11462</v>
      </c>
      <c r="I629" s="155" t="s">
        <v>227</v>
      </c>
      <c r="J629" s="124" t="s">
        <v>373</v>
      </c>
      <c r="K629" s="125">
        <v>1036</v>
      </c>
      <c r="L629" s="124"/>
      <c r="M629" s="125" t="s">
        <v>103</v>
      </c>
      <c r="N629" s="124" t="s">
        <v>11219</v>
      </c>
      <c r="O629" s="124" t="s">
        <v>386</v>
      </c>
      <c r="P629" s="124" t="s">
        <v>1438</v>
      </c>
      <c r="Q629" s="156" t="s">
        <v>11907</v>
      </c>
      <c r="R629" s="156" t="s">
        <v>204</v>
      </c>
      <c r="S629" s="126" t="s">
        <v>19</v>
      </c>
      <c r="T629" s="77" t="s">
        <v>11274</v>
      </c>
      <c r="U629" s="21"/>
      <c r="V629" s="21"/>
      <c r="W629" s="20" t="str">
        <f>VLOOKUP(TRIM(X629),X10:Y159,2,FALSE)</f>
        <v>Withdrawn</v>
      </c>
      <c r="X629" s="184" t="str">
        <f t="shared" si="88"/>
        <v>99</v>
      </c>
      <c r="Y629" s="184">
        <f t="shared" si="89"/>
        <v>0</v>
      </c>
      <c r="Z629" s="184">
        <f t="shared" si="86"/>
        <v>0</v>
      </c>
      <c r="AA629" s="184">
        <f t="shared" si="90"/>
        <v>3</v>
      </c>
      <c r="AB629" s="184">
        <f t="shared" si="91"/>
        <v>0</v>
      </c>
      <c r="AC629" s="184">
        <f t="shared" si="92"/>
        <v>0</v>
      </c>
      <c r="AD629" s="184">
        <f t="shared" si="87"/>
        <v>0</v>
      </c>
      <c r="AE629" s="184">
        <f t="shared" si="93"/>
        <v>0</v>
      </c>
      <c r="AF629" s="186">
        <v>8.9</v>
      </c>
      <c r="AG629" s="187" t="str">
        <f t="shared" si="94"/>
        <v>2400471</v>
      </c>
      <c r="AH629" s="195" t="s">
        <v>86</v>
      </c>
      <c r="AI629" s="1" t="str">
        <f t="shared" si="95"/>
        <v>DIFF</v>
      </c>
    </row>
    <row r="630" spans="1:35" ht="26.25" customHeight="1" x14ac:dyDescent="0.25">
      <c r="A630" s="72" t="s">
        <v>193</v>
      </c>
      <c r="B630" s="74" t="s">
        <v>1265</v>
      </c>
      <c r="C630" s="74" t="s">
        <v>95</v>
      </c>
      <c r="D630" s="74" t="s">
        <v>1290</v>
      </c>
      <c r="E630" s="103" t="s">
        <v>9293</v>
      </c>
      <c r="F630" s="75" t="s">
        <v>14</v>
      </c>
      <c r="G630" s="75" t="s">
        <v>96</v>
      </c>
      <c r="H630" s="75" t="s">
        <v>1957</v>
      </c>
      <c r="I630" s="133" t="s">
        <v>106</v>
      </c>
      <c r="J630" s="77" t="s">
        <v>207</v>
      </c>
      <c r="K630" s="129">
        <v>1205</v>
      </c>
      <c r="L630" s="77" t="s">
        <v>48</v>
      </c>
      <c r="M630" s="129" t="s">
        <v>103</v>
      </c>
      <c r="N630" s="77" t="s">
        <v>11219</v>
      </c>
      <c r="O630" s="77" t="s">
        <v>386</v>
      </c>
      <c r="P630" s="77" t="s">
        <v>1272</v>
      </c>
      <c r="Q630" s="81" t="s">
        <v>2127</v>
      </c>
      <c r="R630" s="81" t="s">
        <v>14305</v>
      </c>
      <c r="S630" s="82" t="s">
        <v>213</v>
      </c>
      <c r="T630" s="77" t="s">
        <v>251</v>
      </c>
      <c r="U630" s="21"/>
      <c r="V630" s="21"/>
      <c r="W630" s="20" t="str">
        <f>VLOOKUP(TRIM(X630),X10:Y159,2,FALSE)</f>
        <v>Wanqiang</v>
      </c>
      <c r="X630" s="184" t="str">
        <f t="shared" si="88"/>
        <v>9.25.2</v>
      </c>
      <c r="Y630" s="184">
        <f t="shared" si="89"/>
        <v>0</v>
      </c>
      <c r="Z630" s="184">
        <f t="shared" si="86"/>
        <v>0</v>
      </c>
      <c r="AA630" s="184">
        <f t="shared" si="90"/>
        <v>5</v>
      </c>
      <c r="AB630" s="184">
        <f t="shared" si="91"/>
        <v>0</v>
      </c>
      <c r="AC630" s="184">
        <f t="shared" si="92"/>
        <v>0</v>
      </c>
      <c r="AD630" s="184">
        <f t="shared" si="87"/>
        <v>0</v>
      </c>
      <c r="AE630" s="184">
        <f t="shared" si="93"/>
        <v>0</v>
      </c>
      <c r="AF630" s="186">
        <v>8.8000000000000007</v>
      </c>
      <c r="AG630" s="187" t="str">
        <f t="shared" si="94"/>
        <v>2400472</v>
      </c>
      <c r="AH630" s="195" t="s">
        <v>1062</v>
      </c>
      <c r="AI630" s="1" t="str">
        <f t="shared" si="95"/>
        <v>DIFF</v>
      </c>
    </row>
    <row r="631" spans="1:35" ht="26.25" customHeight="1" x14ac:dyDescent="0.25">
      <c r="A631" s="72" t="s">
        <v>193</v>
      </c>
      <c r="B631" s="74" t="s">
        <v>2036</v>
      </c>
      <c r="C631" s="74" t="s">
        <v>95</v>
      </c>
      <c r="D631" s="74" t="s">
        <v>1290</v>
      </c>
      <c r="E631" s="103" t="s">
        <v>9294</v>
      </c>
      <c r="F631" s="75" t="s">
        <v>14</v>
      </c>
      <c r="G631" s="75" t="s">
        <v>96</v>
      </c>
      <c r="H631" s="75" t="s">
        <v>1958</v>
      </c>
      <c r="I631" s="133" t="s">
        <v>106</v>
      </c>
      <c r="J631" s="77" t="s">
        <v>207</v>
      </c>
      <c r="K631" s="129">
        <v>1206</v>
      </c>
      <c r="L631" s="77" t="s">
        <v>48</v>
      </c>
      <c r="M631" s="129" t="s">
        <v>1452</v>
      </c>
      <c r="N631" s="77" t="s">
        <v>11219</v>
      </c>
      <c r="O631" s="77" t="s">
        <v>386</v>
      </c>
      <c r="P631" s="77" t="s">
        <v>1272</v>
      </c>
      <c r="Q631" s="81" t="s">
        <v>2128</v>
      </c>
      <c r="R631" s="81" t="s">
        <v>14306</v>
      </c>
      <c r="S631" s="82" t="s">
        <v>401</v>
      </c>
      <c r="T631" s="77" t="s">
        <v>251</v>
      </c>
      <c r="U631" s="21"/>
      <c r="V631" s="21"/>
      <c r="W631" s="20" t="str">
        <f>VLOOKUP(TRIM(X631),X10:Y159,2,FALSE)</f>
        <v>Wanqiang</v>
      </c>
      <c r="X631" s="184" t="str">
        <f t="shared" si="88"/>
        <v>9.25.2</v>
      </c>
      <c r="Y631" s="184">
        <f t="shared" si="89"/>
        <v>1</v>
      </c>
      <c r="Z631" s="184">
        <f t="shared" si="86"/>
        <v>0</v>
      </c>
      <c r="AA631" s="184">
        <f t="shared" si="90"/>
        <v>5</v>
      </c>
      <c r="AB631" s="184">
        <f t="shared" si="91"/>
        <v>0</v>
      </c>
      <c r="AC631" s="184">
        <f t="shared" si="92"/>
        <v>0</v>
      </c>
      <c r="AD631" s="184">
        <f t="shared" si="87"/>
        <v>0</v>
      </c>
      <c r="AE631" s="184">
        <f t="shared" si="93"/>
        <v>0</v>
      </c>
      <c r="AF631" s="186">
        <v>8.8000000000000007</v>
      </c>
      <c r="AG631" s="187" t="str">
        <f t="shared" si="94"/>
        <v>2400473</v>
      </c>
      <c r="AH631" s="195" t="s">
        <v>168</v>
      </c>
      <c r="AI631" s="1" t="str">
        <f t="shared" si="95"/>
        <v>DIFF</v>
      </c>
    </row>
    <row r="632" spans="1:35" ht="26.25" customHeight="1" x14ac:dyDescent="0.25">
      <c r="A632" s="72" t="s">
        <v>193</v>
      </c>
      <c r="B632" s="74" t="s">
        <v>12709</v>
      </c>
      <c r="C632" s="74" t="s">
        <v>95</v>
      </c>
      <c r="D632" s="74" t="s">
        <v>1290</v>
      </c>
      <c r="E632" s="103" t="s">
        <v>9295</v>
      </c>
      <c r="F632" s="75" t="s">
        <v>12</v>
      </c>
      <c r="G632" s="75" t="s">
        <v>96</v>
      </c>
      <c r="H632" s="75" t="s">
        <v>11463</v>
      </c>
      <c r="I632" s="133" t="s">
        <v>106</v>
      </c>
      <c r="J632" s="77"/>
      <c r="K632" s="129"/>
      <c r="L632" s="77"/>
      <c r="M632" s="129"/>
      <c r="N632" s="77"/>
      <c r="O632" s="77" t="s">
        <v>386</v>
      </c>
      <c r="P632" s="77" t="s">
        <v>1272</v>
      </c>
      <c r="Q632" s="81" t="s">
        <v>5196</v>
      </c>
      <c r="R632" s="81" t="s">
        <v>14307</v>
      </c>
      <c r="S632" s="82" t="s">
        <v>195</v>
      </c>
      <c r="T632" s="77" t="s">
        <v>251</v>
      </c>
      <c r="U632" s="21"/>
      <c r="V632" s="21"/>
      <c r="W632" s="20" t="str">
        <f>VLOOKUP(TRIM(X632),X10:Y159,2,FALSE)</f>
        <v>Wanqiang</v>
      </c>
      <c r="X632" s="184" t="str">
        <f t="shared" si="88"/>
        <v>9.25.2</v>
      </c>
      <c r="Y632" s="184">
        <f t="shared" si="89"/>
        <v>0</v>
      </c>
      <c r="Z632" s="184">
        <f t="shared" si="86"/>
        <v>0</v>
      </c>
      <c r="AA632" s="184">
        <f t="shared" si="90"/>
        <v>5</v>
      </c>
      <c r="AB632" s="184">
        <f t="shared" si="91"/>
        <v>0</v>
      </c>
      <c r="AC632" s="184">
        <f t="shared" si="92"/>
        <v>0</v>
      </c>
      <c r="AD632" s="184">
        <f t="shared" si="87"/>
        <v>0</v>
      </c>
      <c r="AE632" s="184">
        <f t="shared" si="93"/>
        <v>0</v>
      </c>
      <c r="AF632" s="186">
        <v>8.8000000000000007</v>
      </c>
      <c r="AG632" s="187" t="str">
        <f t="shared" si="94"/>
        <v>2400474</v>
      </c>
      <c r="AH632" s="195" t="s">
        <v>1027</v>
      </c>
      <c r="AI632" s="1" t="str">
        <f t="shared" si="95"/>
        <v>DIFF</v>
      </c>
    </row>
    <row r="633" spans="1:35" ht="26.25" customHeight="1" x14ac:dyDescent="0.25">
      <c r="A633" s="72" t="s">
        <v>193</v>
      </c>
      <c r="B633" s="74" t="s">
        <v>40</v>
      </c>
      <c r="C633" s="74" t="s">
        <v>95</v>
      </c>
      <c r="D633" s="74" t="s">
        <v>2300</v>
      </c>
      <c r="E633" s="103" t="s">
        <v>9296</v>
      </c>
      <c r="F633" s="75" t="s">
        <v>1035</v>
      </c>
      <c r="G633" s="75" t="s">
        <v>96</v>
      </c>
      <c r="H633" s="75" t="s">
        <v>12710</v>
      </c>
      <c r="I633" s="133" t="s">
        <v>106</v>
      </c>
      <c r="J633" s="77"/>
      <c r="K633" s="129"/>
      <c r="L633" s="77"/>
      <c r="M633" s="129"/>
      <c r="N633" s="77"/>
      <c r="O633" s="77" t="s">
        <v>1386</v>
      </c>
      <c r="P633" s="77" t="s">
        <v>11339</v>
      </c>
      <c r="Q633" s="81" t="s">
        <v>11464</v>
      </c>
      <c r="R633" s="81" t="s">
        <v>14308</v>
      </c>
      <c r="S633" s="82" t="s">
        <v>213</v>
      </c>
      <c r="T633" s="77" t="s">
        <v>251</v>
      </c>
      <c r="U633" s="21"/>
      <c r="V633" s="21"/>
      <c r="W633" s="20" t="str">
        <f>VLOOKUP(TRIM(X633),X10:Y159,2,FALSE)</f>
        <v>Andy</v>
      </c>
      <c r="X633" s="184" t="str">
        <f t="shared" si="88"/>
        <v>30.1</v>
      </c>
      <c r="Y633" s="184">
        <f t="shared" si="89"/>
        <v>0</v>
      </c>
      <c r="Z633" s="184">
        <f t="shared" si="86"/>
        <v>0</v>
      </c>
      <c r="AA633" s="184">
        <f t="shared" si="90"/>
        <v>5</v>
      </c>
      <c r="AB633" s="184">
        <f t="shared" si="91"/>
        <v>0</v>
      </c>
      <c r="AC633" s="184">
        <f t="shared" si="92"/>
        <v>0</v>
      </c>
      <c r="AD633" s="184">
        <f t="shared" si="87"/>
        <v>0</v>
      </c>
      <c r="AE633" s="184">
        <f t="shared" si="93"/>
        <v>0</v>
      </c>
      <c r="AF633" s="186">
        <v>8.8000000000000007</v>
      </c>
      <c r="AG633" s="187" t="str">
        <f t="shared" si="94"/>
        <v>2400475</v>
      </c>
      <c r="AH633" s="195" t="s">
        <v>1057</v>
      </c>
      <c r="AI633" s="1" t="str">
        <f t="shared" si="95"/>
        <v>DIFF</v>
      </c>
    </row>
    <row r="634" spans="1:35" ht="26.25" customHeight="1" x14ac:dyDescent="0.25">
      <c r="A634" s="72" t="s">
        <v>193</v>
      </c>
      <c r="B634" s="74" t="s">
        <v>12711</v>
      </c>
      <c r="C634" s="74" t="s">
        <v>95</v>
      </c>
      <c r="D634" s="74" t="s">
        <v>10674</v>
      </c>
      <c r="E634" s="103" t="s">
        <v>9297</v>
      </c>
      <c r="F634" s="75" t="s">
        <v>11465</v>
      </c>
      <c r="G634" s="75" t="s">
        <v>96</v>
      </c>
      <c r="H634" s="75" t="s">
        <v>11466</v>
      </c>
      <c r="I634" s="133" t="s">
        <v>11467</v>
      </c>
      <c r="J634" s="77" t="s">
        <v>11338</v>
      </c>
      <c r="K634" s="129"/>
      <c r="L634" s="77"/>
      <c r="M634" s="129"/>
      <c r="N634" s="77" t="s">
        <v>1465</v>
      </c>
      <c r="O634" s="77" t="s">
        <v>1386</v>
      </c>
      <c r="P634" s="77" t="s">
        <v>11339</v>
      </c>
      <c r="Q634" s="81" t="s">
        <v>11468</v>
      </c>
      <c r="R634" s="81" t="s">
        <v>14069</v>
      </c>
      <c r="S634" s="82" t="s">
        <v>213</v>
      </c>
      <c r="T634" s="77" t="s">
        <v>251</v>
      </c>
      <c r="U634" s="21"/>
      <c r="V634" s="21"/>
      <c r="W634" s="20" t="str">
        <f>VLOOKUP(TRIM(X634),X10:Y159,2,FALSE)</f>
        <v>Dario</v>
      </c>
      <c r="X634" s="184" t="str">
        <f t="shared" si="88"/>
        <v>19.9</v>
      </c>
      <c r="Y634" s="184">
        <f t="shared" si="89"/>
        <v>0</v>
      </c>
      <c r="Z634" s="184">
        <f t="shared" si="86"/>
        <v>0</v>
      </c>
      <c r="AA634" s="184">
        <f t="shared" si="90"/>
        <v>18</v>
      </c>
      <c r="AB634" s="184">
        <f t="shared" si="91"/>
        <v>0</v>
      </c>
      <c r="AC634" s="184">
        <f t="shared" si="92"/>
        <v>0</v>
      </c>
      <c r="AD634" s="184">
        <f t="shared" si="87"/>
        <v>0</v>
      </c>
      <c r="AE634" s="184">
        <f t="shared" si="93"/>
        <v>0</v>
      </c>
      <c r="AF634" s="186">
        <v>8.8000000000000007</v>
      </c>
      <c r="AG634" s="187" t="str">
        <f t="shared" si="94"/>
        <v>2400476</v>
      </c>
      <c r="AH634" s="195" t="s">
        <v>1057</v>
      </c>
      <c r="AI634" s="1" t="str">
        <f t="shared" si="95"/>
        <v>DIFF</v>
      </c>
    </row>
    <row r="635" spans="1:35" ht="26.25" customHeight="1" x14ac:dyDescent="0.25">
      <c r="A635" s="72" t="s">
        <v>193</v>
      </c>
      <c r="B635" s="74" t="s">
        <v>40</v>
      </c>
      <c r="C635" s="74" t="s">
        <v>95</v>
      </c>
      <c r="D635" s="74" t="s">
        <v>10674</v>
      </c>
      <c r="E635" s="103" t="s">
        <v>9298</v>
      </c>
      <c r="F635" s="75" t="s">
        <v>1081</v>
      </c>
      <c r="G635" s="75" t="s">
        <v>96</v>
      </c>
      <c r="H635" s="75" t="s">
        <v>12713</v>
      </c>
      <c r="I635" s="133" t="s">
        <v>106</v>
      </c>
      <c r="J635" s="77" t="s">
        <v>11338</v>
      </c>
      <c r="K635" s="129"/>
      <c r="L635" s="77"/>
      <c r="M635" s="129"/>
      <c r="N635" s="77" t="s">
        <v>1465</v>
      </c>
      <c r="O635" s="77" t="s">
        <v>1386</v>
      </c>
      <c r="P635" s="77" t="s">
        <v>11339</v>
      </c>
      <c r="Q635" s="81" t="s">
        <v>12712</v>
      </c>
      <c r="R635" s="81" t="s">
        <v>14309</v>
      </c>
      <c r="S635" s="82" t="s">
        <v>194</v>
      </c>
      <c r="T635" s="77" t="s">
        <v>251</v>
      </c>
      <c r="U635" s="21"/>
      <c r="V635" s="21"/>
      <c r="W635" s="20" t="str">
        <f>VLOOKUP(TRIM(X635),X10:Y159,2,FALSE)</f>
        <v>Dario</v>
      </c>
      <c r="X635" s="184" t="str">
        <f t="shared" si="88"/>
        <v>19.9</v>
      </c>
      <c r="Y635" s="184">
        <f t="shared" si="89"/>
        <v>0</v>
      </c>
      <c r="Z635" s="184">
        <f t="shared" si="86"/>
        <v>1</v>
      </c>
      <c r="AA635" s="184">
        <f t="shared" si="90"/>
        <v>5</v>
      </c>
      <c r="AB635" s="184">
        <f t="shared" si="91"/>
        <v>0</v>
      </c>
      <c r="AC635" s="184">
        <f t="shared" si="92"/>
        <v>0</v>
      </c>
      <c r="AD635" s="184">
        <f t="shared" si="87"/>
        <v>0</v>
      </c>
      <c r="AE635" s="184">
        <f t="shared" si="93"/>
        <v>0</v>
      </c>
      <c r="AF635" s="186">
        <v>8.25</v>
      </c>
      <c r="AG635" s="187" t="str">
        <f t="shared" si="94"/>
        <v>2400477</v>
      </c>
      <c r="AH635" s="195" t="s">
        <v>1072</v>
      </c>
      <c r="AI635" s="1" t="str">
        <f t="shared" si="95"/>
        <v>DIFF</v>
      </c>
    </row>
    <row r="636" spans="1:35" ht="26.25" customHeight="1" x14ac:dyDescent="0.25">
      <c r="A636" s="72" t="s">
        <v>193</v>
      </c>
      <c r="B636" s="74" t="s">
        <v>40</v>
      </c>
      <c r="C636" s="74" t="s">
        <v>95</v>
      </c>
      <c r="D636" s="74" t="s">
        <v>10674</v>
      </c>
      <c r="E636" s="103" t="s">
        <v>9299</v>
      </c>
      <c r="F636" s="75" t="s">
        <v>1081</v>
      </c>
      <c r="G636" s="75" t="s">
        <v>96</v>
      </c>
      <c r="H636" s="75" t="s">
        <v>12715</v>
      </c>
      <c r="I636" s="133" t="s">
        <v>106</v>
      </c>
      <c r="J636" s="77" t="s">
        <v>11338</v>
      </c>
      <c r="K636" s="129"/>
      <c r="L636" s="77"/>
      <c r="M636" s="129"/>
      <c r="N636" s="77" t="s">
        <v>1465</v>
      </c>
      <c r="O636" s="77" t="s">
        <v>1386</v>
      </c>
      <c r="P636" s="77" t="s">
        <v>11339</v>
      </c>
      <c r="Q636" s="81" t="s">
        <v>12714</v>
      </c>
      <c r="R636" s="81" t="s">
        <v>403</v>
      </c>
      <c r="S636" s="82" t="s">
        <v>403</v>
      </c>
      <c r="T636" s="77" t="s">
        <v>251</v>
      </c>
      <c r="U636" s="21"/>
      <c r="V636" s="21"/>
      <c r="W636" s="20" t="str">
        <f>VLOOKUP(TRIM(X636),X10:Y159,2,FALSE)</f>
        <v>Dario</v>
      </c>
      <c r="X636" s="184" t="str">
        <f t="shared" si="88"/>
        <v>19.9</v>
      </c>
      <c r="Y636" s="184">
        <f t="shared" si="89"/>
        <v>0</v>
      </c>
      <c r="Z636" s="184">
        <f t="shared" si="86"/>
        <v>0</v>
      </c>
      <c r="AA636" s="184">
        <f t="shared" si="90"/>
        <v>5</v>
      </c>
      <c r="AB636" s="184">
        <f t="shared" si="91"/>
        <v>0</v>
      </c>
      <c r="AC636" s="184">
        <f t="shared" si="92"/>
        <v>0</v>
      </c>
      <c r="AD636" s="184">
        <f t="shared" si="87"/>
        <v>0</v>
      </c>
      <c r="AE636" s="184">
        <f t="shared" si="93"/>
        <v>0</v>
      </c>
      <c r="AF636" s="186">
        <v>8.25</v>
      </c>
      <c r="AG636" s="187" t="str">
        <f t="shared" si="94"/>
        <v>2400478</v>
      </c>
      <c r="AH636" s="195" t="s">
        <v>1072</v>
      </c>
      <c r="AI636" s="1" t="str">
        <f t="shared" si="95"/>
        <v>DIFF</v>
      </c>
    </row>
    <row r="637" spans="1:35" ht="26.25" customHeight="1" x14ac:dyDescent="0.25">
      <c r="A637" s="72" t="s">
        <v>193</v>
      </c>
      <c r="B637" s="74" t="s">
        <v>40</v>
      </c>
      <c r="C637" s="74" t="s">
        <v>95</v>
      </c>
      <c r="D637" s="74" t="s">
        <v>10674</v>
      </c>
      <c r="E637" s="103" t="s">
        <v>9300</v>
      </c>
      <c r="F637" s="75" t="s">
        <v>1081</v>
      </c>
      <c r="G637" s="75" t="s">
        <v>96</v>
      </c>
      <c r="H637" s="75" t="s">
        <v>12717</v>
      </c>
      <c r="I637" s="133" t="s">
        <v>106</v>
      </c>
      <c r="J637" s="77" t="s">
        <v>11338</v>
      </c>
      <c r="K637" s="129"/>
      <c r="L637" s="77"/>
      <c r="M637" s="129"/>
      <c r="N637" s="77" t="s">
        <v>1465</v>
      </c>
      <c r="O637" s="77" t="s">
        <v>1386</v>
      </c>
      <c r="P637" s="77" t="s">
        <v>11339</v>
      </c>
      <c r="Q637" s="81" t="s">
        <v>12716</v>
      </c>
      <c r="R637" s="81" t="s">
        <v>14310</v>
      </c>
      <c r="S637" s="82" t="s">
        <v>213</v>
      </c>
      <c r="T637" s="77" t="s">
        <v>251</v>
      </c>
      <c r="U637" s="21"/>
      <c r="V637" s="21"/>
      <c r="W637" s="20" t="str">
        <f>VLOOKUP(TRIM(X637),X10:Y159,2,FALSE)</f>
        <v>Dario</v>
      </c>
      <c r="X637" s="184" t="str">
        <f t="shared" si="88"/>
        <v>19.9</v>
      </c>
      <c r="Y637" s="184">
        <f t="shared" si="89"/>
        <v>0</v>
      </c>
      <c r="Z637" s="184">
        <f t="shared" si="86"/>
        <v>0</v>
      </c>
      <c r="AA637" s="184">
        <f t="shared" si="90"/>
        <v>5</v>
      </c>
      <c r="AB637" s="184">
        <f t="shared" si="91"/>
        <v>0</v>
      </c>
      <c r="AC637" s="184">
        <f t="shared" si="92"/>
        <v>0</v>
      </c>
      <c r="AD637" s="184">
        <f t="shared" si="87"/>
        <v>0</v>
      </c>
      <c r="AE637" s="184">
        <f t="shared" si="93"/>
        <v>0</v>
      </c>
      <c r="AF637" s="186">
        <v>8.25</v>
      </c>
      <c r="AG637" s="187" t="str">
        <f t="shared" si="94"/>
        <v>2400479</v>
      </c>
      <c r="AH637" s="195" t="s">
        <v>1072</v>
      </c>
      <c r="AI637" s="1" t="str">
        <f t="shared" si="95"/>
        <v>DIFF</v>
      </c>
    </row>
    <row r="638" spans="1:35" ht="26.25" customHeight="1" x14ac:dyDescent="0.25">
      <c r="A638" s="72" t="s">
        <v>193</v>
      </c>
      <c r="B638" s="74" t="s">
        <v>40</v>
      </c>
      <c r="C638" s="74" t="s">
        <v>95</v>
      </c>
      <c r="D638" s="74" t="s">
        <v>10674</v>
      </c>
      <c r="E638" s="103" t="s">
        <v>9301</v>
      </c>
      <c r="F638" s="75" t="s">
        <v>1081</v>
      </c>
      <c r="G638" s="75" t="s">
        <v>96</v>
      </c>
      <c r="H638" s="75" t="s">
        <v>12719</v>
      </c>
      <c r="I638" s="133" t="s">
        <v>106</v>
      </c>
      <c r="J638" s="77" t="s">
        <v>11338</v>
      </c>
      <c r="K638" s="129"/>
      <c r="L638" s="77"/>
      <c r="M638" s="129"/>
      <c r="N638" s="77" t="s">
        <v>1465</v>
      </c>
      <c r="O638" s="77" t="s">
        <v>1386</v>
      </c>
      <c r="P638" s="77" t="s">
        <v>11339</v>
      </c>
      <c r="Q638" s="81" t="s">
        <v>12718</v>
      </c>
      <c r="R638" s="81" t="s">
        <v>403</v>
      </c>
      <c r="S638" s="82" t="s">
        <v>403</v>
      </c>
      <c r="T638" s="77" t="s">
        <v>251</v>
      </c>
      <c r="U638" s="21"/>
      <c r="V638" s="21"/>
      <c r="W638" s="20" t="str">
        <f>VLOOKUP(TRIM(X638),X10:Y159,2,FALSE)</f>
        <v>Dario</v>
      </c>
      <c r="X638" s="184" t="str">
        <f t="shared" si="88"/>
        <v>19.9</v>
      </c>
      <c r="Y638" s="184">
        <f t="shared" si="89"/>
        <v>0</v>
      </c>
      <c r="Z638" s="184">
        <f t="shared" si="86"/>
        <v>0</v>
      </c>
      <c r="AA638" s="184">
        <f t="shared" si="90"/>
        <v>5</v>
      </c>
      <c r="AB638" s="184">
        <f t="shared" si="91"/>
        <v>0</v>
      </c>
      <c r="AC638" s="184">
        <f t="shared" si="92"/>
        <v>0</v>
      </c>
      <c r="AD638" s="184">
        <f t="shared" si="87"/>
        <v>0</v>
      </c>
      <c r="AE638" s="184">
        <f t="shared" si="93"/>
        <v>0</v>
      </c>
      <c r="AF638" s="186">
        <v>8.25</v>
      </c>
      <c r="AG638" s="187" t="str">
        <f t="shared" si="94"/>
        <v>2400480</v>
      </c>
      <c r="AH638" s="195" t="s">
        <v>1070</v>
      </c>
      <c r="AI638" s="1" t="str">
        <f t="shared" si="95"/>
        <v>DIFF</v>
      </c>
    </row>
    <row r="639" spans="1:35" ht="26.25" customHeight="1" x14ac:dyDescent="0.25">
      <c r="A639" s="72" t="s">
        <v>193</v>
      </c>
      <c r="B639" s="74" t="s">
        <v>12721</v>
      </c>
      <c r="C639" s="74" t="s">
        <v>95</v>
      </c>
      <c r="D639" s="74" t="s">
        <v>1399</v>
      </c>
      <c r="E639" s="103" t="s">
        <v>9302</v>
      </c>
      <c r="F639" s="75" t="s">
        <v>14</v>
      </c>
      <c r="G639" s="75" t="s">
        <v>96</v>
      </c>
      <c r="H639" s="75" t="s">
        <v>11458</v>
      </c>
      <c r="I639" s="133" t="s">
        <v>438</v>
      </c>
      <c r="J639" s="77" t="s">
        <v>102</v>
      </c>
      <c r="K639" s="129">
        <v>4688</v>
      </c>
      <c r="L639" s="77"/>
      <c r="M639" s="129" t="s">
        <v>1452</v>
      </c>
      <c r="N639" s="77" t="s">
        <v>11219</v>
      </c>
      <c r="O639" s="77" t="s">
        <v>386</v>
      </c>
      <c r="P639" s="77" t="s">
        <v>1443</v>
      </c>
      <c r="Q639" s="81" t="s">
        <v>12720</v>
      </c>
      <c r="R639" s="81" t="s">
        <v>14311</v>
      </c>
      <c r="S639" s="82" t="s">
        <v>213</v>
      </c>
      <c r="T639" s="77" t="s">
        <v>1462</v>
      </c>
      <c r="U639" s="21"/>
      <c r="V639" s="21"/>
      <c r="W639" s="20" t="str">
        <f>VLOOKUP(TRIM(X639),X10:Y159,2,FALSE)</f>
        <v>Dario</v>
      </c>
      <c r="X639" s="184" t="str">
        <f t="shared" si="88"/>
        <v>9.22.2</v>
      </c>
      <c r="Y639" s="184">
        <f t="shared" si="89"/>
        <v>0</v>
      </c>
      <c r="Z639" s="184">
        <f t="shared" si="86"/>
        <v>0</v>
      </c>
      <c r="AA639" s="184">
        <f t="shared" si="90"/>
        <v>30</v>
      </c>
      <c r="AB639" s="184">
        <f t="shared" si="91"/>
        <v>0</v>
      </c>
      <c r="AC639" s="184">
        <f t="shared" si="92"/>
        <v>0</v>
      </c>
      <c r="AD639" s="184">
        <f t="shared" si="87"/>
        <v>0</v>
      </c>
      <c r="AE639" s="184">
        <f t="shared" si="93"/>
        <v>0</v>
      </c>
      <c r="AF639" s="186">
        <v>8.25</v>
      </c>
      <c r="AG639" s="187" t="str">
        <f t="shared" si="94"/>
        <v>2400481</v>
      </c>
      <c r="AH639" s="195" t="s">
        <v>1070</v>
      </c>
      <c r="AI639" s="1" t="str">
        <f t="shared" si="95"/>
        <v>DIFF</v>
      </c>
    </row>
    <row r="640" spans="1:35" ht="26.25" customHeight="1" x14ac:dyDescent="0.25">
      <c r="A640" s="72" t="s">
        <v>193</v>
      </c>
      <c r="B640" s="74" t="s">
        <v>12722</v>
      </c>
      <c r="C640" s="74" t="s">
        <v>95</v>
      </c>
      <c r="D640" s="74" t="s">
        <v>1399</v>
      </c>
      <c r="E640" s="103" t="s">
        <v>9303</v>
      </c>
      <c r="F640" s="75" t="s">
        <v>14</v>
      </c>
      <c r="G640" s="75" t="s">
        <v>96</v>
      </c>
      <c r="H640" s="75" t="s">
        <v>11458</v>
      </c>
      <c r="I640" s="133" t="s">
        <v>438</v>
      </c>
      <c r="J640" s="77" t="s">
        <v>199</v>
      </c>
      <c r="K640" s="129">
        <v>5235</v>
      </c>
      <c r="L640" s="77"/>
      <c r="M640" s="129" t="s">
        <v>1452</v>
      </c>
      <c r="N640" s="77" t="s">
        <v>11219</v>
      </c>
      <c r="O640" s="77" t="s">
        <v>386</v>
      </c>
      <c r="P640" s="77" t="s">
        <v>1443</v>
      </c>
      <c r="Q640" s="81" t="s">
        <v>12720</v>
      </c>
      <c r="R640" s="81" t="s">
        <v>14312</v>
      </c>
      <c r="S640" s="82" t="s">
        <v>213</v>
      </c>
      <c r="T640" s="77" t="s">
        <v>1462</v>
      </c>
      <c r="U640" s="21"/>
      <c r="V640" s="21"/>
      <c r="W640" s="20" t="str">
        <f>VLOOKUP(TRIM(X640),X10:Y159,2,FALSE)</f>
        <v>Dario</v>
      </c>
      <c r="X640" s="184" t="str">
        <f t="shared" si="88"/>
        <v>9.22.2</v>
      </c>
      <c r="Y640" s="184">
        <f t="shared" si="89"/>
        <v>0</v>
      </c>
      <c r="Z640" s="184">
        <f t="shared" si="86"/>
        <v>0</v>
      </c>
      <c r="AA640" s="184">
        <f t="shared" si="90"/>
        <v>30</v>
      </c>
      <c r="AB640" s="184">
        <f t="shared" si="91"/>
        <v>0</v>
      </c>
      <c r="AC640" s="184">
        <f t="shared" si="92"/>
        <v>0</v>
      </c>
      <c r="AD640" s="184">
        <f t="shared" si="87"/>
        <v>0</v>
      </c>
      <c r="AE640" s="184">
        <f t="shared" si="93"/>
        <v>0</v>
      </c>
      <c r="AF640" s="186">
        <v>8.3000000000000007</v>
      </c>
      <c r="AG640" s="187" t="str">
        <f t="shared" si="94"/>
        <v>2400482</v>
      </c>
      <c r="AH640" s="195" t="s">
        <v>91</v>
      </c>
      <c r="AI640" s="1" t="str">
        <f t="shared" si="95"/>
        <v>DIFF</v>
      </c>
    </row>
    <row r="641" spans="1:35" ht="26.25" customHeight="1" x14ac:dyDescent="0.25">
      <c r="A641" s="72" t="s">
        <v>193</v>
      </c>
      <c r="B641" s="74" t="s">
        <v>1790</v>
      </c>
      <c r="C641" s="74" t="s">
        <v>95</v>
      </c>
      <c r="D641" s="74" t="s">
        <v>1301</v>
      </c>
      <c r="E641" s="103" t="s">
        <v>9304</v>
      </c>
      <c r="F641" s="75" t="s">
        <v>14</v>
      </c>
      <c r="G641" s="75" t="s">
        <v>96</v>
      </c>
      <c r="H641" s="75" t="s">
        <v>11469</v>
      </c>
      <c r="I641" s="133" t="s">
        <v>239</v>
      </c>
      <c r="J641" s="77" t="s">
        <v>382</v>
      </c>
      <c r="K641" s="129">
        <v>411</v>
      </c>
      <c r="L641" s="77"/>
      <c r="M641" s="129" t="s">
        <v>103</v>
      </c>
      <c r="N641" s="77" t="s">
        <v>11219</v>
      </c>
      <c r="O641" s="77" t="s">
        <v>386</v>
      </c>
      <c r="P641" s="77" t="s">
        <v>1271</v>
      </c>
      <c r="Q641" s="81" t="s">
        <v>12723</v>
      </c>
      <c r="R641" s="81" t="s">
        <v>14313</v>
      </c>
      <c r="S641" s="82" t="s">
        <v>209</v>
      </c>
      <c r="T641" s="77" t="s">
        <v>1093</v>
      </c>
      <c r="U641" s="21"/>
      <c r="V641" s="21"/>
      <c r="W641" s="20" t="str">
        <f>VLOOKUP(TRIM(X641),X10:Y159,2,FALSE)</f>
        <v>Wanqiang</v>
      </c>
      <c r="X641" s="184" t="str">
        <f t="shared" si="88"/>
        <v>9.7.2</v>
      </c>
      <c r="Y641" s="184">
        <f t="shared" si="89"/>
        <v>0</v>
      </c>
      <c r="Z641" s="184">
        <f t="shared" si="86"/>
        <v>0</v>
      </c>
      <c r="AA641" s="184">
        <f t="shared" si="90"/>
        <v>7</v>
      </c>
      <c r="AB641" s="184">
        <f t="shared" si="91"/>
        <v>0</v>
      </c>
      <c r="AC641" s="184">
        <f t="shared" si="92"/>
        <v>0</v>
      </c>
      <c r="AD641" s="184">
        <f t="shared" si="87"/>
        <v>0</v>
      </c>
      <c r="AE641" s="184">
        <f t="shared" si="93"/>
        <v>0</v>
      </c>
      <c r="AF641" s="186">
        <v>8.9</v>
      </c>
      <c r="AG641" s="187" t="str">
        <f t="shared" si="94"/>
        <v>2400483</v>
      </c>
      <c r="AH641" s="195" t="s">
        <v>1074</v>
      </c>
      <c r="AI641" s="1" t="str">
        <f t="shared" si="95"/>
        <v>DIFF</v>
      </c>
    </row>
    <row r="642" spans="1:35" ht="26.25" customHeight="1" x14ac:dyDescent="0.25">
      <c r="A642" s="72" t="s">
        <v>193</v>
      </c>
      <c r="B642" s="74" t="s">
        <v>1668</v>
      </c>
      <c r="C642" s="74" t="s">
        <v>95</v>
      </c>
      <c r="D642" s="74" t="s">
        <v>1290</v>
      </c>
      <c r="E642" s="103" t="s">
        <v>9305</v>
      </c>
      <c r="F642" s="75" t="s">
        <v>14</v>
      </c>
      <c r="G642" s="75" t="s">
        <v>96</v>
      </c>
      <c r="H642" s="75" t="s">
        <v>11470</v>
      </c>
      <c r="I642" s="133" t="s">
        <v>239</v>
      </c>
      <c r="J642" s="77" t="s">
        <v>199</v>
      </c>
      <c r="K642" s="129">
        <v>5236</v>
      </c>
      <c r="L642" s="77"/>
      <c r="M642" s="129" t="s">
        <v>103</v>
      </c>
      <c r="N642" s="77" t="s">
        <v>11219</v>
      </c>
      <c r="O642" s="77" t="s">
        <v>386</v>
      </c>
      <c r="P642" s="77" t="s">
        <v>1272</v>
      </c>
      <c r="Q642" s="81" t="s">
        <v>12724</v>
      </c>
      <c r="R642" s="81" t="s">
        <v>195</v>
      </c>
      <c r="S642" s="82" t="s">
        <v>195</v>
      </c>
      <c r="T642" s="77" t="s">
        <v>301</v>
      </c>
      <c r="U642" s="21"/>
      <c r="V642" s="21"/>
      <c r="W642" s="20" t="str">
        <f>VLOOKUP(TRIM(X642),X10:Y159,2,FALSE)</f>
        <v>Wanqiang</v>
      </c>
      <c r="X642" s="184" t="str">
        <f t="shared" si="88"/>
        <v>9.25.2</v>
      </c>
      <c r="Y642" s="184">
        <f t="shared" si="89"/>
        <v>0</v>
      </c>
      <c r="Z642" s="184">
        <f t="shared" si="86"/>
        <v>0</v>
      </c>
      <c r="AA642" s="184">
        <f t="shared" si="90"/>
        <v>7</v>
      </c>
      <c r="AB642" s="184">
        <f t="shared" si="91"/>
        <v>0</v>
      </c>
      <c r="AC642" s="184">
        <f t="shared" si="92"/>
        <v>0</v>
      </c>
      <c r="AD642" s="184">
        <f t="shared" si="87"/>
        <v>0</v>
      </c>
      <c r="AE642" s="184">
        <f t="shared" si="93"/>
        <v>0</v>
      </c>
      <c r="AF642" s="186">
        <v>8.2799999999999994</v>
      </c>
      <c r="AG642" s="187" t="str">
        <f t="shared" si="94"/>
        <v>2400484</v>
      </c>
      <c r="AH642" s="195" t="s">
        <v>91</v>
      </c>
      <c r="AI642" s="1" t="str">
        <f t="shared" si="95"/>
        <v>DIFF</v>
      </c>
    </row>
    <row r="643" spans="1:35" ht="26.25" customHeight="1" x14ac:dyDescent="0.25">
      <c r="A643" s="72" t="s">
        <v>193</v>
      </c>
      <c r="B643" s="74" t="s">
        <v>5992</v>
      </c>
      <c r="C643" s="74" t="s">
        <v>95</v>
      </c>
      <c r="D643" s="74" t="s">
        <v>1301</v>
      </c>
      <c r="E643" s="103" t="s">
        <v>9306</v>
      </c>
      <c r="F643" s="75" t="s">
        <v>14</v>
      </c>
      <c r="G643" s="75" t="s">
        <v>96</v>
      </c>
      <c r="H643" s="75" t="s">
        <v>11471</v>
      </c>
      <c r="I643" s="133" t="s">
        <v>239</v>
      </c>
      <c r="J643" s="77" t="s">
        <v>382</v>
      </c>
      <c r="K643" s="129">
        <v>412</v>
      </c>
      <c r="L643" s="77"/>
      <c r="M643" s="129" t="s">
        <v>103</v>
      </c>
      <c r="N643" s="77" t="s">
        <v>11219</v>
      </c>
      <c r="O643" s="77" t="s">
        <v>386</v>
      </c>
      <c r="P643" s="77" t="s">
        <v>1271</v>
      </c>
      <c r="Q643" s="81" t="s">
        <v>5991</v>
      </c>
      <c r="R643" s="81" t="s">
        <v>14314</v>
      </c>
      <c r="S643" s="82" t="s">
        <v>195</v>
      </c>
      <c r="T643" s="77" t="s">
        <v>1093</v>
      </c>
      <c r="U643" s="21"/>
      <c r="V643" s="21"/>
      <c r="W643" s="20" t="str">
        <f>VLOOKUP(TRIM(X643),X10:Y159,2,FALSE)</f>
        <v>Wanqiang</v>
      </c>
      <c r="X643" s="184" t="str">
        <f t="shared" si="88"/>
        <v>9.7.2</v>
      </c>
      <c r="Y643" s="184">
        <f t="shared" si="89"/>
        <v>0</v>
      </c>
      <c r="Z643" s="184">
        <f t="shared" si="86"/>
        <v>0</v>
      </c>
      <c r="AA643" s="184">
        <f t="shared" si="90"/>
        <v>7</v>
      </c>
      <c r="AB643" s="184">
        <f t="shared" si="91"/>
        <v>0</v>
      </c>
      <c r="AC643" s="184">
        <f t="shared" si="92"/>
        <v>0</v>
      </c>
      <c r="AD643" s="184">
        <f t="shared" si="87"/>
        <v>0</v>
      </c>
      <c r="AE643" s="184">
        <f t="shared" si="93"/>
        <v>0</v>
      </c>
      <c r="AF643" s="186">
        <v>8.2799999999999994</v>
      </c>
      <c r="AG643" s="187" t="str">
        <f t="shared" si="94"/>
        <v>2400485</v>
      </c>
      <c r="AH643" s="195" t="s">
        <v>1056</v>
      </c>
      <c r="AI643" s="1" t="str">
        <f t="shared" si="95"/>
        <v>DIFF</v>
      </c>
    </row>
    <row r="644" spans="1:35" ht="26.25" customHeight="1" x14ac:dyDescent="0.25">
      <c r="A644" s="72" t="s">
        <v>193</v>
      </c>
      <c r="B644" s="74" t="s">
        <v>12725</v>
      </c>
      <c r="C644" s="74" t="s">
        <v>95</v>
      </c>
      <c r="D644" s="74" t="s">
        <v>1301</v>
      </c>
      <c r="E644" s="103" t="s">
        <v>9307</v>
      </c>
      <c r="F644" s="75" t="s">
        <v>14</v>
      </c>
      <c r="G644" s="75" t="s">
        <v>96</v>
      </c>
      <c r="H644" s="75" t="s">
        <v>11472</v>
      </c>
      <c r="I644" s="133" t="s">
        <v>239</v>
      </c>
      <c r="J644" s="77" t="s">
        <v>382</v>
      </c>
      <c r="K644" s="129">
        <v>413</v>
      </c>
      <c r="L644" s="77"/>
      <c r="M644" s="129" t="s">
        <v>103</v>
      </c>
      <c r="N644" s="77" t="s">
        <v>11219</v>
      </c>
      <c r="O644" s="77" t="s">
        <v>386</v>
      </c>
      <c r="P644" s="77" t="s">
        <v>1271</v>
      </c>
      <c r="Q644" s="81" t="s">
        <v>5984</v>
      </c>
      <c r="R644" s="81" t="s">
        <v>403</v>
      </c>
      <c r="S644" s="82" t="s">
        <v>40</v>
      </c>
      <c r="T644" s="77" t="s">
        <v>1093</v>
      </c>
      <c r="U644" s="21"/>
      <c r="V644" s="21"/>
      <c r="W644" s="20" t="str">
        <f>VLOOKUP(TRIM(X644),X10:Y159,2,FALSE)</f>
        <v>Wanqiang</v>
      </c>
      <c r="X644" s="184" t="str">
        <f t="shared" si="88"/>
        <v>9.7.2</v>
      </c>
      <c r="Y644" s="184">
        <f t="shared" si="89"/>
        <v>0</v>
      </c>
      <c r="Z644" s="184">
        <f t="shared" si="86"/>
        <v>0</v>
      </c>
      <c r="AA644" s="184">
        <f t="shared" si="90"/>
        <v>7</v>
      </c>
      <c r="AB644" s="184">
        <f t="shared" si="91"/>
        <v>0</v>
      </c>
      <c r="AC644" s="184">
        <f t="shared" si="92"/>
        <v>0</v>
      </c>
      <c r="AD644" s="184">
        <f t="shared" si="87"/>
        <v>0</v>
      </c>
      <c r="AE644" s="184">
        <f t="shared" si="93"/>
        <v>0</v>
      </c>
      <c r="AF644" s="186">
        <v>8.4</v>
      </c>
      <c r="AG644" s="187" t="str">
        <f t="shared" si="94"/>
        <v>2400486</v>
      </c>
      <c r="AH644" s="195" t="s">
        <v>1058</v>
      </c>
      <c r="AI644" s="1" t="str">
        <f t="shared" si="95"/>
        <v>DIFF</v>
      </c>
    </row>
    <row r="645" spans="1:35" ht="26.25" customHeight="1" x14ac:dyDescent="0.25">
      <c r="A645" s="72" t="s">
        <v>193</v>
      </c>
      <c r="B645" s="74" t="s">
        <v>12725</v>
      </c>
      <c r="C645" s="74" t="s">
        <v>95</v>
      </c>
      <c r="D645" s="74" t="s">
        <v>1301</v>
      </c>
      <c r="E645" s="103" t="s">
        <v>9308</v>
      </c>
      <c r="F645" s="75" t="s">
        <v>14</v>
      </c>
      <c r="G645" s="75" t="s">
        <v>96</v>
      </c>
      <c r="H645" s="75" t="s">
        <v>11473</v>
      </c>
      <c r="I645" s="133" t="s">
        <v>239</v>
      </c>
      <c r="J645" s="77" t="s">
        <v>382</v>
      </c>
      <c r="K645" s="129">
        <v>414</v>
      </c>
      <c r="L645" s="77"/>
      <c r="M645" s="129" t="s">
        <v>103</v>
      </c>
      <c r="N645" s="77" t="s">
        <v>11219</v>
      </c>
      <c r="O645" s="77" t="s">
        <v>386</v>
      </c>
      <c r="P645" s="77" t="s">
        <v>1271</v>
      </c>
      <c r="Q645" s="81" t="s">
        <v>5989</v>
      </c>
      <c r="R645" s="81" t="s">
        <v>195</v>
      </c>
      <c r="S645" s="82" t="s">
        <v>195</v>
      </c>
      <c r="T645" s="77" t="s">
        <v>1093</v>
      </c>
      <c r="U645" s="21"/>
      <c r="V645" s="21"/>
      <c r="W645" s="20" t="str">
        <f>VLOOKUP(TRIM(X645),X10:Y159,2,FALSE)</f>
        <v>Wanqiang</v>
      </c>
      <c r="X645" s="184" t="str">
        <f t="shared" si="88"/>
        <v>9.7.2</v>
      </c>
      <c r="Y645" s="184">
        <f t="shared" si="89"/>
        <v>0</v>
      </c>
      <c r="Z645" s="184">
        <f t="shared" si="86"/>
        <v>0</v>
      </c>
      <c r="AA645" s="184">
        <f t="shared" si="90"/>
        <v>7</v>
      </c>
      <c r="AB645" s="184">
        <f t="shared" si="91"/>
        <v>0</v>
      </c>
      <c r="AC645" s="184">
        <f t="shared" si="92"/>
        <v>0</v>
      </c>
      <c r="AD645" s="184">
        <f t="shared" si="87"/>
        <v>0</v>
      </c>
      <c r="AE645" s="184">
        <f t="shared" si="93"/>
        <v>0</v>
      </c>
      <c r="AF645" s="186">
        <v>8.4</v>
      </c>
      <c r="AG645" s="187" t="str">
        <f t="shared" si="94"/>
        <v>2400487</v>
      </c>
      <c r="AH645" s="195" t="s">
        <v>1058</v>
      </c>
      <c r="AI645" s="1" t="str">
        <f t="shared" si="95"/>
        <v>DIFF</v>
      </c>
    </row>
    <row r="646" spans="1:35" ht="26.25" customHeight="1" x14ac:dyDescent="0.25">
      <c r="A646" s="72" t="s">
        <v>193</v>
      </c>
      <c r="B646" s="74" t="s">
        <v>12725</v>
      </c>
      <c r="C646" s="74" t="s">
        <v>95</v>
      </c>
      <c r="D646" s="74" t="s">
        <v>1301</v>
      </c>
      <c r="E646" s="103" t="s">
        <v>9309</v>
      </c>
      <c r="F646" s="75" t="s">
        <v>14</v>
      </c>
      <c r="G646" s="75" t="s">
        <v>96</v>
      </c>
      <c r="H646" s="75" t="s">
        <v>11474</v>
      </c>
      <c r="I646" s="133" t="s">
        <v>239</v>
      </c>
      <c r="J646" s="77" t="s">
        <v>382</v>
      </c>
      <c r="K646" s="129">
        <v>415</v>
      </c>
      <c r="L646" s="77"/>
      <c r="M646" s="129" t="s">
        <v>103</v>
      </c>
      <c r="N646" s="77" t="s">
        <v>11219</v>
      </c>
      <c r="O646" s="77" t="s">
        <v>386</v>
      </c>
      <c r="P646" s="77" t="s">
        <v>1271</v>
      </c>
      <c r="Q646" s="81" t="s">
        <v>5990</v>
      </c>
      <c r="R646" s="81" t="s">
        <v>195</v>
      </c>
      <c r="S646" s="82" t="s">
        <v>195</v>
      </c>
      <c r="T646" s="77" t="s">
        <v>1093</v>
      </c>
      <c r="U646" s="21"/>
      <c r="V646" s="21"/>
      <c r="W646" s="20" t="str">
        <f>VLOOKUP(TRIM(X646),X10:Y159,2,FALSE)</f>
        <v>Wanqiang</v>
      </c>
      <c r="X646" s="184" t="str">
        <f t="shared" si="88"/>
        <v>9.7.2</v>
      </c>
      <c r="Y646" s="184">
        <f t="shared" si="89"/>
        <v>0</v>
      </c>
      <c r="Z646" s="184">
        <f t="shared" si="86"/>
        <v>0</v>
      </c>
      <c r="AA646" s="184">
        <f t="shared" si="90"/>
        <v>7</v>
      </c>
      <c r="AB646" s="184">
        <f t="shared" si="91"/>
        <v>0</v>
      </c>
      <c r="AC646" s="184">
        <f t="shared" si="92"/>
        <v>0</v>
      </c>
      <c r="AD646" s="184">
        <f t="shared" si="87"/>
        <v>0</v>
      </c>
      <c r="AE646" s="184">
        <f t="shared" si="93"/>
        <v>0</v>
      </c>
      <c r="AF646" s="186">
        <v>8.9</v>
      </c>
      <c r="AG646" s="187" t="str">
        <f t="shared" si="94"/>
        <v>2400488</v>
      </c>
      <c r="AH646" s="195" t="s">
        <v>1059</v>
      </c>
      <c r="AI646" s="1" t="str">
        <f t="shared" si="95"/>
        <v>DIFF</v>
      </c>
    </row>
    <row r="647" spans="1:35" ht="26.25" customHeight="1" x14ac:dyDescent="0.25">
      <c r="A647" s="72" t="s">
        <v>193</v>
      </c>
      <c r="B647" s="74" t="s">
        <v>12726</v>
      </c>
      <c r="C647" s="74" t="s">
        <v>95</v>
      </c>
      <c r="D647" s="74" t="s">
        <v>1301</v>
      </c>
      <c r="E647" s="103" t="s">
        <v>9310</v>
      </c>
      <c r="F647" s="75" t="s">
        <v>12</v>
      </c>
      <c r="G647" s="75" t="s">
        <v>96</v>
      </c>
      <c r="H647" s="75" t="s">
        <v>5082</v>
      </c>
      <c r="I647" s="133" t="s">
        <v>585</v>
      </c>
      <c r="J647" s="77"/>
      <c r="K647" s="129"/>
      <c r="L647" s="77"/>
      <c r="M647" s="129"/>
      <c r="N647" s="77"/>
      <c r="O647" s="77" t="s">
        <v>386</v>
      </c>
      <c r="P647" s="77" t="s">
        <v>1084</v>
      </c>
      <c r="Q647" s="81" t="s">
        <v>12726</v>
      </c>
      <c r="R647" s="81" t="s">
        <v>14315</v>
      </c>
      <c r="S647" s="82" t="s">
        <v>209</v>
      </c>
      <c r="T647" s="77" t="s">
        <v>1093</v>
      </c>
      <c r="U647" s="21"/>
      <c r="V647" s="21"/>
      <c r="W647" s="20" t="str">
        <f>VLOOKUP(TRIM(X647),X10:Y159,2,FALSE)</f>
        <v>Wanqiang</v>
      </c>
      <c r="X647" s="184" t="str">
        <f t="shared" si="88"/>
        <v>9.7.2</v>
      </c>
      <c r="Y647" s="184">
        <f t="shared" si="89"/>
        <v>0</v>
      </c>
      <c r="Z647" s="184">
        <f t="shared" si="86"/>
        <v>0</v>
      </c>
      <c r="AA647" s="184">
        <f t="shared" si="90"/>
        <v>24</v>
      </c>
      <c r="AB647" s="184">
        <f t="shared" si="91"/>
        <v>0</v>
      </c>
      <c r="AC647" s="184">
        <f t="shared" si="92"/>
        <v>0</v>
      </c>
      <c r="AD647" s="184">
        <f t="shared" si="87"/>
        <v>0</v>
      </c>
      <c r="AE647" s="184">
        <f t="shared" si="93"/>
        <v>0</v>
      </c>
      <c r="AF647" s="186">
        <v>8.9</v>
      </c>
      <c r="AG647" s="187" t="str">
        <f t="shared" si="94"/>
        <v>2400489</v>
      </c>
      <c r="AH647" s="195" t="s">
        <v>1059</v>
      </c>
      <c r="AI647" s="1" t="str">
        <f t="shared" si="95"/>
        <v>DIFF</v>
      </c>
    </row>
    <row r="648" spans="1:35" ht="26.25" customHeight="1" x14ac:dyDescent="0.25">
      <c r="A648" s="72" t="s">
        <v>193</v>
      </c>
      <c r="B648" s="74" t="s">
        <v>40</v>
      </c>
      <c r="C648" s="74" t="s">
        <v>95</v>
      </c>
      <c r="D648" s="74" t="s">
        <v>1301</v>
      </c>
      <c r="E648" s="103" t="s">
        <v>9311</v>
      </c>
      <c r="F648" s="75" t="s">
        <v>201</v>
      </c>
      <c r="G648" s="75" t="s">
        <v>37</v>
      </c>
      <c r="H648" s="75" t="s">
        <v>12728</v>
      </c>
      <c r="I648" s="133" t="s">
        <v>239</v>
      </c>
      <c r="J648" s="77" t="s">
        <v>382</v>
      </c>
      <c r="K648" s="129"/>
      <c r="L648" s="77"/>
      <c r="M648" s="129"/>
      <c r="N648" s="77"/>
      <c r="O648" s="77" t="s">
        <v>386</v>
      </c>
      <c r="P648" s="77" t="s">
        <v>1084</v>
      </c>
      <c r="Q648" s="81" t="s">
        <v>12727</v>
      </c>
      <c r="R648" s="81" t="s">
        <v>195</v>
      </c>
      <c r="S648" s="82" t="s">
        <v>195</v>
      </c>
      <c r="T648" s="77" t="s">
        <v>1093</v>
      </c>
      <c r="U648" s="21"/>
      <c r="V648" s="21"/>
      <c r="W648" s="20" t="str">
        <f>VLOOKUP(TRIM(X648),X10:Y159,2,FALSE)</f>
        <v>Wanqiang</v>
      </c>
      <c r="X648" s="184" t="str">
        <f t="shared" si="88"/>
        <v>9.7.2</v>
      </c>
      <c r="Y648" s="184">
        <f t="shared" si="89"/>
        <v>0</v>
      </c>
      <c r="Z648" s="184">
        <f t="shared" si="86"/>
        <v>0</v>
      </c>
      <c r="AA648" s="184">
        <f t="shared" si="90"/>
        <v>7</v>
      </c>
      <c r="AB648" s="184">
        <f t="shared" si="91"/>
        <v>0</v>
      </c>
      <c r="AC648" s="184">
        <f t="shared" si="92"/>
        <v>0</v>
      </c>
      <c r="AD648" s="184">
        <f t="shared" si="87"/>
        <v>0</v>
      </c>
      <c r="AE648" s="184">
        <f t="shared" si="93"/>
        <v>0</v>
      </c>
      <c r="AF648" s="186">
        <v>8.9</v>
      </c>
      <c r="AG648" s="187" t="str">
        <f t="shared" si="94"/>
        <v>2400490</v>
      </c>
      <c r="AH648" s="195" t="s">
        <v>1068</v>
      </c>
      <c r="AI648" s="1" t="str">
        <f t="shared" si="95"/>
        <v>DIFF</v>
      </c>
    </row>
    <row r="649" spans="1:35" ht="26.25" customHeight="1" x14ac:dyDescent="0.25">
      <c r="A649" s="72" t="s">
        <v>193</v>
      </c>
      <c r="B649" s="74" t="s">
        <v>12730</v>
      </c>
      <c r="C649" s="74" t="s">
        <v>95</v>
      </c>
      <c r="D649" s="74" t="s">
        <v>1347</v>
      </c>
      <c r="E649" s="103" t="s">
        <v>9312</v>
      </c>
      <c r="F649" s="75" t="s">
        <v>14</v>
      </c>
      <c r="G649" s="75" t="s">
        <v>96</v>
      </c>
      <c r="H649" s="75" t="s">
        <v>2490</v>
      </c>
      <c r="I649" s="133" t="s">
        <v>227</v>
      </c>
      <c r="J649" s="77" t="s">
        <v>1464</v>
      </c>
      <c r="K649" s="129">
        <v>96</v>
      </c>
      <c r="L649" s="77"/>
      <c r="M649" s="129" t="s">
        <v>103</v>
      </c>
      <c r="N649" s="77" t="s">
        <v>11250</v>
      </c>
      <c r="O649" s="77" t="s">
        <v>386</v>
      </c>
      <c r="P649" s="77" t="s">
        <v>1466</v>
      </c>
      <c r="Q649" s="81" t="s">
        <v>12729</v>
      </c>
      <c r="R649" s="81" t="s">
        <v>194</v>
      </c>
      <c r="S649" s="82" t="s">
        <v>401</v>
      </c>
      <c r="T649" s="77" t="s">
        <v>214</v>
      </c>
      <c r="U649" s="21"/>
      <c r="V649" s="21"/>
      <c r="W649" s="20" t="str">
        <f>VLOOKUP(TRIM(X649),X10:Y159,2,FALSE)</f>
        <v>Dario</v>
      </c>
      <c r="X649" s="184" t="str">
        <f t="shared" si="88"/>
        <v>9.5.2</v>
      </c>
      <c r="Y649" s="184">
        <f t="shared" si="89"/>
        <v>1</v>
      </c>
      <c r="Z649" s="184">
        <f t="shared" si="86"/>
        <v>0</v>
      </c>
      <c r="AA649" s="184">
        <f t="shared" si="90"/>
        <v>3</v>
      </c>
      <c r="AB649" s="184">
        <f t="shared" si="91"/>
        <v>0</v>
      </c>
      <c r="AC649" s="184">
        <f t="shared" si="92"/>
        <v>0</v>
      </c>
      <c r="AD649" s="184">
        <f t="shared" si="87"/>
        <v>0</v>
      </c>
      <c r="AE649" s="184">
        <f t="shared" si="93"/>
        <v>0</v>
      </c>
      <c r="AF649" s="186">
        <v>8.9</v>
      </c>
      <c r="AG649" s="187" t="str">
        <f t="shared" si="94"/>
        <v>2400491</v>
      </c>
      <c r="AH649" s="195" t="s">
        <v>1068</v>
      </c>
      <c r="AI649" s="1" t="str">
        <f t="shared" si="95"/>
        <v>DIFF</v>
      </c>
    </row>
    <row r="650" spans="1:35" ht="26.25" customHeight="1" x14ac:dyDescent="0.25">
      <c r="A650" s="72" t="s">
        <v>193</v>
      </c>
      <c r="B650" s="74" t="s">
        <v>2726</v>
      </c>
      <c r="C650" s="74" t="s">
        <v>95</v>
      </c>
      <c r="D650" s="74" t="s">
        <v>1347</v>
      </c>
      <c r="E650" s="103" t="s">
        <v>9313</v>
      </c>
      <c r="F650" s="75" t="s">
        <v>14</v>
      </c>
      <c r="G650" s="75" t="s">
        <v>96</v>
      </c>
      <c r="H650" s="75" t="s">
        <v>2491</v>
      </c>
      <c r="I650" s="133" t="s">
        <v>227</v>
      </c>
      <c r="J650" s="77" t="s">
        <v>1464</v>
      </c>
      <c r="K650" s="129">
        <v>97</v>
      </c>
      <c r="L650" s="77"/>
      <c r="M650" s="129" t="s">
        <v>103</v>
      </c>
      <c r="N650" s="77" t="s">
        <v>11250</v>
      </c>
      <c r="O650" s="77" t="s">
        <v>386</v>
      </c>
      <c r="P650" s="77" t="s">
        <v>1466</v>
      </c>
      <c r="Q650" s="81" t="s">
        <v>2725</v>
      </c>
      <c r="R650" s="81" t="s">
        <v>14316</v>
      </c>
      <c r="S650" s="82" t="s">
        <v>213</v>
      </c>
      <c r="T650" s="77" t="s">
        <v>214</v>
      </c>
      <c r="U650" s="21"/>
      <c r="V650" s="21"/>
      <c r="W650" s="20" t="str">
        <f>VLOOKUP(TRIM(X650),X10:Y159,2,FALSE)</f>
        <v>Dario</v>
      </c>
      <c r="X650" s="184" t="str">
        <f t="shared" si="88"/>
        <v>9.5.2</v>
      </c>
      <c r="Y650" s="184">
        <f t="shared" si="89"/>
        <v>0</v>
      </c>
      <c r="Z650" s="184">
        <f t="shared" si="86"/>
        <v>0</v>
      </c>
      <c r="AA650" s="184">
        <f t="shared" si="90"/>
        <v>3</v>
      </c>
      <c r="AB650" s="184">
        <f t="shared" si="91"/>
        <v>0</v>
      </c>
      <c r="AC650" s="184">
        <f t="shared" si="92"/>
        <v>0</v>
      </c>
      <c r="AD650" s="184">
        <f t="shared" si="87"/>
        <v>0</v>
      </c>
      <c r="AE650" s="184">
        <f t="shared" si="93"/>
        <v>0</v>
      </c>
      <c r="AF650" s="186">
        <v>8.4</v>
      </c>
      <c r="AG650" s="187" t="str">
        <f t="shared" si="94"/>
        <v>2400492</v>
      </c>
      <c r="AH650" s="195" t="s">
        <v>1060</v>
      </c>
      <c r="AI650" s="1" t="str">
        <f t="shared" si="95"/>
        <v>DIFF</v>
      </c>
    </row>
    <row r="651" spans="1:35" ht="26.25" customHeight="1" x14ac:dyDescent="0.25">
      <c r="A651" s="72" t="s">
        <v>193</v>
      </c>
      <c r="B651" s="74" t="s">
        <v>12731</v>
      </c>
      <c r="C651" s="74" t="s">
        <v>95</v>
      </c>
      <c r="D651" s="74" t="s">
        <v>1347</v>
      </c>
      <c r="E651" s="103" t="s">
        <v>9314</v>
      </c>
      <c r="F651" s="75" t="s">
        <v>14</v>
      </c>
      <c r="G651" s="75" t="s">
        <v>96</v>
      </c>
      <c r="H651" s="75" t="s">
        <v>5286</v>
      </c>
      <c r="I651" s="133" t="s">
        <v>227</v>
      </c>
      <c r="J651" s="77" t="s">
        <v>1464</v>
      </c>
      <c r="K651" s="129">
        <v>98</v>
      </c>
      <c r="L651" s="77"/>
      <c r="M651" s="129" t="s">
        <v>103</v>
      </c>
      <c r="N651" s="77" t="s">
        <v>11250</v>
      </c>
      <c r="O651" s="77" t="s">
        <v>386</v>
      </c>
      <c r="P651" s="77" t="s">
        <v>1466</v>
      </c>
      <c r="Q651" s="81" t="s">
        <v>6166</v>
      </c>
      <c r="R651" s="81" t="s">
        <v>197</v>
      </c>
      <c r="S651" s="82" t="s">
        <v>197</v>
      </c>
      <c r="T651" s="77" t="s">
        <v>214</v>
      </c>
      <c r="U651" s="21"/>
      <c r="V651" s="21"/>
      <c r="W651" s="20" t="str">
        <f>VLOOKUP(TRIM(X651),X10:Y159,2,FALSE)</f>
        <v>Dario</v>
      </c>
      <c r="X651" s="184" t="str">
        <f t="shared" si="88"/>
        <v>9.5.2</v>
      </c>
      <c r="Y651" s="184">
        <f t="shared" si="89"/>
        <v>0</v>
      </c>
      <c r="Z651" s="184">
        <f t="shared" si="86"/>
        <v>0</v>
      </c>
      <c r="AA651" s="184">
        <f t="shared" si="90"/>
        <v>3</v>
      </c>
      <c r="AB651" s="184">
        <f t="shared" si="91"/>
        <v>0</v>
      </c>
      <c r="AC651" s="184">
        <f t="shared" si="92"/>
        <v>0</v>
      </c>
      <c r="AD651" s="184">
        <f t="shared" si="87"/>
        <v>0</v>
      </c>
      <c r="AE651" s="184">
        <f t="shared" si="93"/>
        <v>0</v>
      </c>
      <c r="AF651" s="186">
        <v>8.9</v>
      </c>
      <c r="AG651" s="187" t="str">
        <f t="shared" si="94"/>
        <v>2400493</v>
      </c>
      <c r="AH651" s="195" t="s">
        <v>1069</v>
      </c>
      <c r="AI651" s="1" t="str">
        <f t="shared" si="95"/>
        <v>DIFF</v>
      </c>
    </row>
    <row r="652" spans="1:35" ht="26.25" customHeight="1" x14ac:dyDescent="0.25">
      <c r="A652" s="72" t="s">
        <v>193</v>
      </c>
      <c r="B652" s="74" t="s">
        <v>6163</v>
      </c>
      <c r="C652" s="74" t="s">
        <v>95</v>
      </c>
      <c r="D652" s="74" t="s">
        <v>1347</v>
      </c>
      <c r="E652" s="103" t="s">
        <v>9315</v>
      </c>
      <c r="F652" s="75" t="s">
        <v>14</v>
      </c>
      <c r="G652" s="75" t="s">
        <v>96</v>
      </c>
      <c r="H652" s="75" t="s">
        <v>5284</v>
      </c>
      <c r="I652" s="133" t="s">
        <v>227</v>
      </c>
      <c r="J652" s="77" t="s">
        <v>1464</v>
      </c>
      <c r="K652" s="129">
        <v>99</v>
      </c>
      <c r="L652" s="77"/>
      <c r="M652" s="129" t="s">
        <v>103</v>
      </c>
      <c r="N652" s="77" t="s">
        <v>11250</v>
      </c>
      <c r="O652" s="77" t="s">
        <v>386</v>
      </c>
      <c r="P652" s="77" t="s">
        <v>1466</v>
      </c>
      <c r="Q652" s="81" t="s">
        <v>6162</v>
      </c>
      <c r="R652" s="81" t="s">
        <v>197</v>
      </c>
      <c r="S652" s="82" t="s">
        <v>197</v>
      </c>
      <c r="T652" s="77" t="s">
        <v>214</v>
      </c>
      <c r="U652" s="21"/>
      <c r="V652" s="21"/>
      <c r="W652" s="20" t="str">
        <f>VLOOKUP(TRIM(X652),X10:Y159,2,FALSE)</f>
        <v>Dario</v>
      </c>
      <c r="X652" s="184" t="str">
        <f t="shared" si="88"/>
        <v>9.5.2</v>
      </c>
      <c r="Y652" s="184">
        <f t="shared" si="89"/>
        <v>0</v>
      </c>
      <c r="Z652" s="184">
        <f t="shared" si="86"/>
        <v>0</v>
      </c>
      <c r="AA652" s="184">
        <f t="shared" si="90"/>
        <v>3</v>
      </c>
      <c r="AB652" s="184">
        <f t="shared" si="91"/>
        <v>0</v>
      </c>
      <c r="AC652" s="184">
        <f t="shared" si="92"/>
        <v>0</v>
      </c>
      <c r="AD652" s="184">
        <f t="shared" si="87"/>
        <v>0</v>
      </c>
      <c r="AE652" s="184">
        <f t="shared" si="93"/>
        <v>0</v>
      </c>
      <c r="AF652" s="186">
        <v>8.2100000000000009</v>
      </c>
      <c r="AG652" s="187" t="str">
        <f t="shared" si="94"/>
        <v>2400494</v>
      </c>
      <c r="AH652" s="195" t="s">
        <v>1068</v>
      </c>
      <c r="AI652" s="1" t="str">
        <f t="shared" si="95"/>
        <v>DIFF</v>
      </c>
    </row>
    <row r="653" spans="1:35" ht="26.25" customHeight="1" x14ac:dyDescent="0.25">
      <c r="A653" s="72" t="s">
        <v>193</v>
      </c>
      <c r="B653" s="74" t="s">
        <v>12732</v>
      </c>
      <c r="C653" s="74" t="s">
        <v>95</v>
      </c>
      <c r="D653" s="74" t="s">
        <v>1347</v>
      </c>
      <c r="E653" s="103" t="s">
        <v>9316</v>
      </c>
      <c r="F653" s="75" t="s">
        <v>12</v>
      </c>
      <c r="G653" s="75" t="s">
        <v>96</v>
      </c>
      <c r="H653" s="75" t="s">
        <v>11475</v>
      </c>
      <c r="I653" s="133" t="s">
        <v>227</v>
      </c>
      <c r="J653" s="77"/>
      <c r="K653" s="129"/>
      <c r="L653" s="77"/>
      <c r="M653" s="129"/>
      <c r="N653" s="77"/>
      <c r="O653" s="77" t="s">
        <v>386</v>
      </c>
      <c r="P653" s="77" t="s">
        <v>1466</v>
      </c>
      <c r="Q653" s="81" t="s">
        <v>11476</v>
      </c>
      <c r="R653" s="81" t="s">
        <v>15035</v>
      </c>
      <c r="S653" s="82" t="s">
        <v>213</v>
      </c>
      <c r="T653" s="77" t="s">
        <v>214</v>
      </c>
      <c r="U653" s="21"/>
      <c r="V653" s="21"/>
      <c r="W653" s="20" t="str">
        <f>VLOOKUP(TRIM(X653),X10:Y159,2,FALSE)</f>
        <v>Dario</v>
      </c>
      <c r="X653" s="184" t="str">
        <f t="shared" si="88"/>
        <v>9.5.2</v>
      </c>
      <c r="Y653" s="184">
        <f t="shared" si="89"/>
        <v>0</v>
      </c>
      <c r="Z653" s="184">
        <f t="shared" si="86"/>
        <v>0</v>
      </c>
      <c r="AA653" s="184">
        <f t="shared" si="90"/>
        <v>3</v>
      </c>
      <c r="AB653" s="184">
        <f t="shared" si="91"/>
        <v>0</v>
      </c>
      <c r="AC653" s="184">
        <f t="shared" si="92"/>
        <v>0</v>
      </c>
      <c r="AD653" s="184">
        <f t="shared" si="87"/>
        <v>0</v>
      </c>
      <c r="AE653" s="184">
        <f t="shared" si="93"/>
        <v>0</v>
      </c>
      <c r="AF653" s="186">
        <v>8.2100000000000009</v>
      </c>
      <c r="AG653" s="187" t="str">
        <f t="shared" si="94"/>
        <v>2400495</v>
      </c>
      <c r="AH653" s="195" t="s">
        <v>1061</v>
      </c>
      <c r="AI653" s="1" t="str">
        <f t="shared" si="95"/>
        <v>DIFF</v>
      </c>
    </row>
    <row r="654" spans="1:35" ht="26.25" customHeight="1" x14ac:dyDescent="0.25">
      <c r="A654" s="72" t="s">
        <v>193</v>
      </c>
      <c r="B654" s="74" t="s">
        <v>12734</v>
      </c>
      <c r="C654" s="74" t="s">
        <v>95</v>
      </c>
      <c r="D654" s="74" t="s">
        <v>1286</v>
      </c>
      <c r="E654" s="103" t="s">
        <v>9317</v>
      </c>
      <c r="F654" s="75" t="s">
        <v>14</v>
      </c>
      <c r="G654" s="75" t="s">
        <v>96</v>
      </c>
      <c r="H654" s="75" t="s">
        <v>11477</v>
      </c>
      <c r="I654" s="133" t="s">
        <v>227</v>
      </c>
      <c r="J654" s="77" t="s">
        <v>199</v>
      </c>
      <c r="K654" s="129">
        <v>5237</v>
      </c>
      <c r="L654" s="77"/>
      <c r="M654" s="129" t="s">
        <v>103</v>
      </c>
      <c r="N654" s="77" t="s">
        <v>11219</v>
      </c>
      <c r="O654" s="77" t="s">
        <v>386</v>
      </c>
      <c r="P654" s="77" t="s">
        <v>1276</v>
      </c>
      <c r="Q654" s="81" t="s">
        <v>12733</v>
      </c>
      <c r="R654" s="81" t="s">
        <v>14317</v>
      </c>
      <c r="S654" s="82" t="s">
        <v>213</v>
      </c>
      <c r="T654" s="77" t="s">
        <v>214</v>
      </c>
      <c r="U654" s="21"/>
      <c r="V654" s="21"/>
      <c r="W654" s="20" t="str">
        <f>VLOOKUP(TRIM(X654),X10:Y159,2,FALSE)</f>
        <v>Dario</v>
      </c>
      <c r="X654" s="184" t="str">
        <f t="shared" si="88"/>
        <v>9.8.2</v>
      </c>
      <c r="Y654" s="184">
        <f t="shared" si="89"/>
        <v>0</v>
      </c>
      <c r="Z654" s="184">
        <f t="shared" si="86"/>
        <v>0</v>
      </c>
      <c r="AA654" s="184">
        <f t="shared" si="90"/>
        <v>3</v>
      </c>
      <c r="AB654" s="184">
        <f t="shared" si="91"/>
        <v>0</v>
      </c>
      <c r="AC654" s="184">
        <f t="shared" si="92"/>
        <v>0</v>
      </c>
      <c r="AD654" s="184">
        <f t="shared" si="87"/>
        <v>0</v>
      </c>
      <c r="AE654" s="184">
        <f t="shared" si="93"/>
        <v>0</v>
      </c>
      <c r="AF654" s="186">
        <v>8.2100000000000009</v>
      </c>
      <c r="AG654" s="187" t="str">
        <f t="shared" si="94"/>
        <v>2400496</v>
      </c>
      <c r="AH654" s="195" t="s">
        <v>1068</v>
      </c>
      <c r="AI654" s="1" t="str">
        <f t="shared" si="95"/>
        <v>DIFF</v>
      </c>
    </row>
    <row r="655" spans="1:35" ht="26.25" customHeight="1" x14ac:dyDescent="0.25">
      <c r="A655" s="72" t="s">
        <v>193</v>
      </c>
      <c r="B655" s="74" t="s">
        <v>12736</v>
      </c>
      <c r="C655" s="74" t="s">
        <v>95</v>
      </c>
      <c r="D655" s="74" t="s">
        <v>1286</v>
      </c>
      <c r="E655" s="103" t="s">
        <v>9318</v>
      </c>
      <c r="F655" s="75" t="s">
        <v>14</v>
      </c>
      <c r="G655" s="75" t="s">
        <v>96</v>
      </c>
      <c r="H655" s="75" t="s">
        <v>11477</v>
      </c>
      <c r="I655" s="133" t="s">
        <v>227</v>
      </c>
      <c r="J655" s="77" t="s">
        <v>102</v>
      </c>
      <c r="K655" s="129">
        <v>4689</v>
      </c>
      <c r="L655" s="77"/>
      <c r="M655" s="129" t="s">
        <v>103</v>
      </c>
      <c r="N655" s="77" t="s">
        <v>11219</v>
      </c>
      <c r="O655" s="77" t="s">
        <v>386</v>
      </c>
      <c r="P655" s="77" t="s">
        <v>1276</v>
      </c>
      <c r="Q655" s="81" t="s">
        <v>12735</v>
      </c>
      <c r="R655" s="81" t="s">
        <v>14318</v>
      </c>
      <c r="S655" s="82" t="s">
        <v>213</v>
      </c>
      <c r="T655" s="77" t="s">
        <v>214</v>
      </c>
      <c r="U655" s="21"/>
      <c r="V655" s="21"/>
      <c r="W655" s="20" t="str">
        <f>VLOOKUP(TRIM(X655),X10:Y159,2,FALSE)</f>
        <v>Dario</v>
      </c>
      <c r="X655" s="184" t="str">
        <f t="shared" si="88"/>
        <v>9.8.2</v>
      </c>
      <c r="Y655" s="184">
        <f t="shared" si="89"/>
        <v>0</v>
      </c>
      <c r="Z655" s="184">
        <f t="shared" si="86"/>
        <v>0</v>
      </c>
      <c r="AA655" s="184">
        <f t="shared" si="90"/>
        <v>3</v>
      </c>
      <c r="AB655" s="184">
        <f t="shared" si="91"/>
        <v>0</v>
      </c>
      <c r="AC655" s="184">
        <f t="shared" si="92"/>
        <v>0</v>
      </c>
      <c r="AD655" s="184">
        <f t="shared" si="87"/>
        <v>0</v>
      </c>
      <c r="AE655" s="184">
        <f t="shared" si="93"/>
        <v>0</v>
      </c>
      <c r="AF655" s="186">
        <v>8.6</v>
      </c>
      <c r="AG655" s="187" t="str">
        <f t="shared" si="94"/>
        <v>2400497</v>
      </c>
      <c r="AH655" s="195" t="s">
        <v>1068</v>
      </c>
      <c r="AI655" s="1" t="str">
        <f t="shared" si="95"/>
        <v>DIFF</v>
      </c>
    </row>
    <row r="656" spans="1:35" ht="26.25" customHeight="1" x14ac:dyDescent="0.25">
      <c r="A656" s="72" t="s">
        <v>193</v>
      </c>
      <c r="B656" s="74" t="s">
        <v>12738</v>
      </c>
      <c r="C656" s="74" t="s">
        <v>95</v>
      </c>
      <c r="D656" s="74" t="s">
        <v>1286</v>
      </c>
      <c r="E656" s="103" t="s">
        <v>9319</v>
      </c>
      <c r="F656" s="75" t="s">
        <v>14</v>
      </c>
      <c r="G656" s="75" t="s">
        <v>96</v>
      </c>
      <c r="H656" s="75" t="s">
        <v>11478</v>
      </c>
      <c r="I656" s="133" t="s">
        <v>227</v>
      </c>
      <c r="J656" s="77" t="s">
        <v>199</v>
      </c>
      <c r="K656" s="129">
        <v>5238</v>
      </c>
      <c r="L656" s="77"/>
      <c r="M656" s="129" t="s">
        <v>103</v>
      </c>
      <c r="N656" s="77" t="s">
        <v>11219</v>
      </c>
      <c r="O656" s="77" t="s">
        <v>386</v>
      </c>
      <c r="P656" s="77" t="s">
        <v>1276</v>
      </c>
      <c r="Q656" s="81" t="s">
        <v>12737</v>
      </c>
      <c r="R656" s="81" t="s">
        <v>14319</v>
      </c>
      <c r="S656" s="82" t="s">
        <v>213</v>
      </c>
      <c r="T656" s="77" t="s">
        <v>214</v>
      </c>
      <c r="U656" s="21"/>
      <c r="V656" s="21"/>
      <c r="W656" s="20" t="str">
        <f>VLOOKUP(TRIM(X656),X10:Y159,2,FALSE)</f>
        <v>Dario</v>
      </c>
      <c r="X656" s="184" t="str">
        <f t="shared" si="88"/>
        <v>9.8.2</v>
      </c>
      <c r="Y656" s="184">
        <f t="shared" si="89"/>
        <v>0</v>
      </c>
      <c r="Z656" s="184">
        <f t="shared" si="86"/>
        <v>0</v>
      </c>
      <c r="AA656" s="184">
        <f t="shared" si="90"/>
        <v>3</v>
      </c>
      <c r="AB656" s="184">
        <f t="shared" si="91"/>
        <v>0</v>
      </c>
      <c r="AC656" s="184">
        <f t="shared" si="92"/>
        <v>0</v>
      </c>
      <c r="AD656" s="184">
        <f t="shared" si="87"/>
        <v>0</v>
      </c>
      <c r="AE656" s="184">
        <f t="shared" si="93"/>
        <v>0</v>
      </c>
      <c r="AF656" s="186">
        <v>8.6</v>
      </c>
      <c r="AG656" s="187" t="str">
        <f t="shared" si="94"/>
        <v>2400498</v>
      </c>
      <c r="AH656" s="195" t="s">
        <v>1062</v>
      </c>
      <c r="AI656" s="1" t="str">
        <f t="shared" si="95"/>
        <v>DIFF</v>
      </c>
    </row>
    <row r="657" spans="1:35" ht="26.25" customHeight="1" x14ac:dyDescent="0.25">
      <c r="A657" s="72" t="s">
        <v>193</v>
      </c>
      <c r="B657" s="74" t="s">
        <v>12740</v>
      </c>
      <c r="C657" s="74" t="s">
        <v>95</v>
      </c>
      <c r="D657" s="74" t="s">
        <v>1286</v>
      </c>
      <c r="E657" s="103" t="s">
        <v>9320</v>
      </c>
      <c r="F657" s="75" t="s">
        <v>14</v>
      </c>
      <c r="G657" s="75" t="s">
        <v>96</v>
      </c>
      <c r="H657" s="75" t="s">
        <v>11478</v>
      </c>
      <c r="I657" s="133" t="s">
        <v>227</v>
      </c>
      <c r="J657" s="77" t="s">
        <v>207</v>
      </c>
      <c r="K657" s="129">
        <v>1247</v>
      </c>
      <c r="L657" s="77"/>
      <c r="M657" s="129" t="s">
        <v>103</v>
      </c>
      <c r="N657" s="77" t="s">
        <v>11219</v>
      </c>
      <c r="O657" s="77" t="s">
        <v>386</v>
      </c>
      <c r="P657" s="77" t="s">
        <v>1276</v>
      </c>
      <c r="Q657" s="81" t="s">
        <v>12739</v>
      </c>
      <c r="R657" s="81" t="s">
        <v>195</v>
      </c>
      <c r="S657" s="82" t="s">
        <v>195</v>
      </c>
      <c r="T657" s="77" t="s">
        <v>214</v>
      </c>
      <c r="U657" s="21"/>
      <c r="V657" s="21"/>
      <c r="W657" s="20" t="str">
        <f>VLOOKUP(TRIM(X657),X10:Y159,2,FALSE)</f>
        <v>Dario</v>
      </c>
      <c r="X657" s="184" t="str">
        <f t="shared" si="88"/>
        <v>9.8.2</v>
      </c>
      <c r="Y657" s="184">
        <f t="shared" si="89"/>
        <v>0</v>
      </c>
      <c r="Z657" s="184">
        <f t="shared" si="86"/>
        <v>0</v>
      </c>
      <c r="AA657" s="184">
        <f t="shared" si="90"/>
        <v>3</v>
      </c>
      <c r="AB657" s="184">
        <f t="shared" si="91"/>
        <v>0</v>
      </c>
      <c r="AC657" s="184">
        <f t="shared" si="92"/>
        <v>0</v>
      </c>
      <c r="AD657" s="184">
        <f t="shared" si="87"/>
        <v>0</v>
      </c>
      <c r="AE657" s="184">
        <f t="shared" si="93"/>
        <v>0</v>
      </c>
      <c r="AF657" s="186">
        <v>4.0999999999999996</v>
      </c>
      <c r="AG657" s="187" t="str">
        <f t="shared" si="94"/>
        <v>2400499</v>
      </c>
      <c r="AH657" s="195" t="s">
        <v>1062</v>
      </c>
      <c r="AI657" s="1" t="str">
        <f t="shared" si="95"/>
        <v>DIFF</v>
      </c>
    </row>
    <row r="658" spans="1:35" ht="26.25" customHeight="1" x14ac:dyDescent="0.25">
      <c r="A658" s="72" t="s">
        <v>193</v>
      </c>
      <c r="B658" s="74" t="s">
        <v>2098</v>
      </c>
      <c r="C658" s="74" t="s">
        <v>95</v>
      </c>
      <c r="D658" s="74" t="s">
        <v>1354</v>
      </c>
      <c r="E658" s="103" t="s">
        <v>9321</v>
      </c>
      <c r="F658" s="75" t="s">
        <v>14</v>
      </c>
      <c r="G658" s="75" t="s">
        <v>96</v>
      </c>
      <c r="H658" s="75" t="s">
        <v>5292</v>
      </c>
      <c r="I658" s="133" t="s">
        <v>227</v>
      </c>
      <c r="J658" s="77" t="s">
        <v>199</v>
      </c>
      <c r="K658" s="129">
        <v>5239</v>
      </c>
      <c r="L658" s="77"/>
      <c r="M658" s="129" t="s">
        <v>103</v>
      </c>
      <c r="N658" s="77" t="s">
        <v>11219</v>
      </c>
      <c r="O658" s="77" t="s">
        <v>386</v>
      </c>
      <c r="P658" s="77" t="s">
        <v>1279</v>
      </c>
      <c r="Q658" s="81" t="s">
        <v>6172</v>
      </c>
      <c r="R658" s="81" t="s">
        <v>197</v>
      </c>
      <c r="S658" s="82" t="s">
        <v>197</v>
      </c>
      <c r="T658" s="77" t="s">
        <v>214</v>
      </c>
      <c r="U658" s="21"/>
      <c r="V658" s="21"/>
      <c r="W658" s="20" t="str">
        <f>VLOOKUP(TRIM(X658),X10:Y159,2,FALSE)</f>
        <v>Dario</v>
      </c>
      <c r="X658" s="184" t="str">
        <f t="shared" si="88"/>
        <v>9.18.2</v>
      </c>
      <c r="Y658" s="184">
        <f t="shared" si="89"/>
        <v>0</v>
      </c>
      <c r="Z658" s="184">
        <f t="shared" si="86"/>
        <v>0</v>
      </c>
      <c r="AA658" s="184">
        <f t="shared" si="90"/>
        <v>3</v>
      </c>
      <c r="AB658" s="184">
        <f t="shared" si="91"/>
        <v>0</v>
      </c>
      <c r="AC658" s="184">
        <f t="shared" si="92"/>
        <v>0</v>
      </c>
      <c r="AD658" s="184">
        <f t="shared" si="87"/>
        <v>0</v>
      </c>
      <c r="AE658" s="184">
        <f t="shared" si="93"/>
        <v>0</v>
      </c>
      <c r="AF658" s="186">
        <v>4.0999999999999996</v>
      </c>
      <c r="AG658" s="187" t="str">
        <f t="shared" si="94"/>
        <v>2400500</v>
      </c>
      <c r="AH658" s="195" t="s">
        <v>1062</v>
      </c>
      <c r="AI658" s="1" t="str">
        <f t="shared" si="95"/>
        <v>DIFF</v>
      </c>
    </row>
    <row r="659" spans="1:35" ht="26.25" customHeight="1" x14ac:dyDescent="0.25">
      <c r="A659" s="72" t="s">
        <v>193</v>
      </c>
      <c r="B659" s="74" t="s">
        <v>1105</v>
      </c>
      <c r="C659" s="74" t="s">
        <v>95</v>
      </c>
      <c r="D659" s="74" t="s">
        <v>1354</v>
      </c>
      <c r="E659" s="103" t="s">
        <v>9322</v>
      </c>
      <c r="F659" s="75" t="s">
        <v>14</v>
      </c>
      <c r="G659" s="75" t="s">
        <v>96</v>
      </c>
      <c r="H659" s="75" t="s">
        <v>5292</v>
      </c>
      <c r="I659" s="133" t="s">
        <v>227</v>
      </c>
      <c r="J659" s="77" t="s">
        <v>102</v>
      </c>
      <c r="K659" s="129">
        <v>4690</v>
      </c>
      <c r="L659" s="77"/>
      <c r="M659" s="129" t="s">
        <v>103</v>
      </c>
      <c r="N659" s="77" t="s">
        <v>11219</v>
      </c>
      <c r="O659" s="77" t="s">
        <v>386</v>
      </c>
      <c r="P659" s="77" t="s">
        <v>1279</v>
      </c>
      <c r="Q659" s="81" t="s">
        <v>6173</v>
      </c>
      <c r="R659" s="81" t="s">
        <v>197</v>
      </c>
      <c r="S659" s="82" t="s">
        <v>197</v>
      </c>
      <c r="T659" s="77" t="s">
        <v>214</v>
      </c>
      <c r="U659" s="21"/>
      <c r="V659" s="21"/>
      <c r="W659" s="20" t="str">
        <f>VLOOKUP(TRIM(X659),X10:Y159,2,FALSE)</f>
        <v>Dario</v>
      </c>
      <c r="X659" s="184" t="str">
        <f t="shared" si="88"/>
        <v>9.18.2</v>
      </c>
      <c r="Y659" s="184">
        <f t="shared" si="89"/>
        <v>0</v>
      </c>
      <c r="Z659" s="184">
        <f t="shared" si="86"/>
        <v>0</v>
      </c>
      <c r="AA659" s="184">
        <f t="shared" si="90"/>
        <v>3</v>
      </c>
      <c r="AB659" s="184">
        <f t="shared" si="91"/>
        <v>0</v>
      </c>
      <c r="AC659" s="184">
        <f t="shared" si="92"/>
        <v>0</v>
      </c>
      <c r="AD659" s="184">
        <f t="shared" si="87"/>
        <v>0</v>
      </c>
      <c r="AE659" s="184">
        <f t="shared" si="93"/>
        <v>0</v>
      </c>
      <c r="AF659" s="186">
        <v>4.0999999999999996</v>
      </c>
      <c r="AG659" s="187" t="str">
        <f t="shared" si="94"/>
        <v>2400501</v>
      </c>
      <c r="AH659" s="195" t="s">
        <v>1071</v>
      </c>
      <c r="AI659" s="1" t="str">
        <f t="shared" si="95"/>
        <v>DIFF</v>
      </c>
    </row>
    <row r="660" spans="1:35" ht="26.25" customHeight="1" x14ac:dyDescent="0.25">
      <c r="A660" s="72" t="s">
        <v>193</v>
      </c>
      <c r="B660" s="74" t="s">
        <v>12742</v>
      </c>
      <c r="C660" s="74" t="s">
        <v>95</v>
      </c>
      <c r="D660" s="74" t="s">
        <v>1354</v>
      </c>
      <c r="E660" s="103" t="s">
        <v>9323</v>
      </c>
      <c r="F660" s="75" t="s">
        <v>14</v>
      </c>
      <c r="G660" s="75" t="s">
        <v>96</v>
      </c>
      <c r="H660" s="75" t="s">
        <v>5294</v>
      </c>
      <c r="I660" s="133" t="s">
        <v>227</v>
      </c>
      <c r="J660" s="77" t="s">
        <v>199</v>
      </c>
      <c r="K660" s="129">
        <v>5240</v>
      </c>
      <c r="L660" s="77"/>
      <c r="M660" s="129" t="s">
        <v>103</v>
      </c>
      <c r="N660" s="77" t="s">
        <v>11219</v>
      </c>
      <c r="O660" s="77" t="s">
        <v>386</v>
      </c>
      <c r="P660" s="77" t="s">
        <v>1279</v>
      </c>
      <c r="Q660" s="81" t="s">
        <v>12741</v>
      </c>
      <c r="R660" s="81" t="s">
        <v>14320</v>
      </c>
      <c r="S660" s="82" t="s">
        <v>213</v>
      </c>
      <c r="T660" s="77" t="s">
        <v>214</v>
      </c>
      <c r="U660" s="21"/>
      <c r="V660" s="21"/>
      <c r="W660" s="20" t="str">
        <f>VLOOKUP(TRIM(X660),X10:Y159,2,FALSE)</f>
        <v>Dario</v>
      </c>
      <c r="X660" s="184" t="str">
        <f t="shared" si="88"/>
        <v>9.18.2</v>
      </c>
      <c r="Y660" s="184">
        <f t="shared" si="89"/>
        <v>0</v>
      </c>
      <c r="Z660" s="184">
        <f t="shared" si="86"/>
        <v>0</v>
      </c>
      <c r="AA660" s="184">
        <f t="shared" si="90"/>
        <v>3</v>
      </c>
      <c r="AB660" s="184">
        <f t="shared" si="91"/>
        <v>0</v>
      </c>
      <c r="AC660" s="184">
        <f t="shared" si="92"/>
        <v>0</v>
      </c>
      <c r="AD660" s="184">
        <f t="shared" si="87"/>
        <v>0</v>
      </c>
      <c r="AE660" s="184">
        <f t="shared" si="93"/>
        <v>0</v>
      </c>
      <c r="AF660" s="186">
        <v>8.1</v>
      </c>
      <c r="AG660" s="187" t="str">
        <f t="shared" si="94"/>
        <v>2400502</v>
      </c>
      <c r="AH660" s="195" t="s">
        <v>1071</v>
      </c>
      <c r="AI660" s="1" t="str">
        <f t="shared" si="95"/>
        <v>DIFF</v>
      </c>
    </row>
    <row r="661" spans="1:35" ht="26.25" customHeight="1" x14ac:dyDescent="0.25">
      <c r="A661" s="72" t="s">
        <v>193</v>
      </c>
      <c r="B661" s="74" t="s">
        <v>6179</v>
      </c>
      <c r="C661" s="74" t="s">
        <v>95</v>
      </c>
      <c r="D661" s="74" t="s">
        <v>1354</v>
      </c>
      <c r="E661" s="103" t="s">
        <v>9324</v>
      </c>
      <c r="F661" s="75" t="s">
        <v>14</v>
      </c>
      <c r="G661" s="75" t="s">
        <v>96</v>
      </c>
      <c r="H661" s="75" t="s">
        <v>5297</v>
      </c>
      <c r="I661" s="133" t="s">
        <v>227</v>
      </c>
      <c r="J661" s="77" t="s">
        <v>102</v>
      </c>
      <c r="K661" s="129">
        <v>4691</v>
      </c>
      <c r="L661" s="77"/>
      <c r="M661" s="129" t="s">
        <v>103</v>
      </c>
      <c r="N661" s="77" t="s">
        <v>11219</v>
      </c>
      <c r="O661" s="77" t="s">
        <v>386</v>
      </c>
      <c r="P661" s="77" t="s">
        <v>1279</v>
      </c>
      <c r="Q661" s="81" t="s">
        <v>6178</v>
      </c>
      <c r="R661" s="81" t="s">
        <v>14321</v>
      </c>
      <c r="S661" s="82" t="s">
        <v>213</v>
      </c>
      <c r="T661" s="77" t="s">
        <v>214</v>
      </c>
      <c r="U661" s="21"/>
      <c r="V661" s="21"/>
      <c r="W661" s="20" t="str">
        <f>VLOOKUP(TRIM(X661),X10:Y159,2,FALSE)</f>
        <v>Dario</v>
      </c>
      <c r="X661" s="184" t="str">
        <f t="shared" si="88"/>
        <v>9.18.2</v>
      </c>
      <c r="Y661" s="184">
        <f t="shared" si="89"/>
        <v>0</v>
      </c>
      <c r="Z661" s="184">
        <f t="shared" si="86"/>
        <v>0</v>
      </c>
      <c r="AA661" s="184">
        <f t="shared" si="90"/>
        <v>3</v>
      </c>
      <c r="AB661" s="184">
        <f t="shared" si="91"/>
        <v>0</v>
      </c>
      <c r="AC661" s="184">
        <f t="shared" si="92"/>
        <v>0</v>
      </c>
      <c r="AD661" s="184">
        <f t="shared" si="87"/>
        <v>0</v>
      </c>
      <c r="AE661" s="184">
        <f t="shared" si="93"/>
        <v>0</v>
      </c>
      <c r="AF661" s="186">
        <v>8.1</v>
      </c>
      <c r="AG661" s="187" t="str">
        <f t="shared" si="94"/>
        <v>2400503</v>
      </c>
      <c r="AH661" s="195" t="s">
        <v>1071</v>
      </c>
      <c r="AI661" s="1" t="str">
        <f t="shared" si="95"/>
        <v>DIFF</v>
      </c>
    </row>
    <row r="662" spans="1:35" ht="26.25" customHeight="1" x14ac:dyDescent="0.25">
      <c r="A662" s="72" t="s">
        <v>193</v>
      </c>
      <c r="B662" s="74" t="s">
        <v>12744</v>
      </c>
      <c r="C662" s="74" t="s">
        <v>95</v>
      </c>
      <c r="D662" s="74" t="s">
        <v>1354</v>
      </c>
      <c r="E662" s="103" t="s">
        <v>9325</v>
      </c>
      <c r="F662" s="75" t="s">
        <v>14</v>
      </c>
      <c r="G662" s="75" t="s">
        <v>96</v>
      </c>
      <c r="H662" s="75" t="s">
        <v>11479</v>
      </c>
      <c r="I662" s="133" t="s">
        <v>227</v>
      </c>
      <c r="J662" s="77" t="s">
        <v>199</v>
      </c>
      <c r="K662" s="129">
        <v>5241</v>
      </c>
      <c r="L662" s="77"/>
      <c r="M662" s="129" t="s">
        <v>103</v>
      </c>
      <c r="N662" s="77" t="s">
        <v>11219</v>
      </c>
      <c r="O662" s="77" t="s">
        <v>386</v>
      </c>
      <c r="P662" s="77" t="s">
        <v>1279</v>
      </c>
      <c r="Q662" s="81" t="s">
        <v>12743</v>
      </c>
      <c r="R662" s="81" t="s">
        <v>14322</v>
      </c>
      <c r="S662" s="82" t="s">
        <v>213</v>
      </c>
      <c r="T662" s="77" t="s">
        <v>214</v>
      </c>
      <c r="U662" s="21"/>
      <c r="V662" s="21"/>
      <c r="W662" s="20" t="str">
        <f>VLOOKUP(TRIM(X662),X10:Y159,2,FALSE)</f>
        <v>Dario</v>
      </c>
      <c r="X662" s="184" t="str">
        <f t="shared" si="88"/>
        <v>9.18.2</v>
      </c>
      <c r="Y662" s="184">
        <f t="shared" si="89"/>
        <v>0</v>
      </c>
      <c r="Z662" s="184">
        <f t="shared" si="86"/>
        <v>0</v>
      </c>
      <c r="AA662" s="184">
        <f t="shared" si="90"/>
        <v>3</v>
      </c>
      <c r="AB662" s="184">
        <f t="shared" si="91"/>
        <v>0</v>
      </c>
      <c r="AC662" s="184">
        <f t="shared" si="92"/>
        <v>0</v>
      </c>
      <c r="AD662" s="184">
        <f t="shared" si="87"/>
        <v>0</v>
      </c>
      <c r="AE662" s="184">
        <f t="shared" si="93"/>
        <v>0</v>
      </c>
      <c r="AF662" s="186">
        <v>8.9</v>
      </c>
      <c r="AG662" s="187" t="str">
        <f t="shared" si="94"/>
        <v>2400504</v>
      </c>
      <c r="AH662" s="195" t="s">
        <v>1074</v>
      </c>
      <c r="AI662" s="1" t="str">
        <f t="shared" si="95"/>
        <v>DIFF</v>
      </c>
    </row>
    <row r="663" spans="1:35" ht="26.25" customHeight="1" x14ac:dyDescent="0.25">
      <c r="A663" s="72" t="s">
        <v>193</v>
      </c>
      <c r="B663" s="74" t="s">
        <v>12746</v>
      </c>
      <c r="C663" s="74" t="s">
        <v>95</v>
      </c>
      <c r="D663" s="74" t="s">
        <v>55</v>
      </c>
      <c r="E663" s="103" t="s">
        <v>9326</v>
      </c>
      <c r="F663" s="75" t="s">
        <v>14</v>
      </c>
      <c r="G663" s="75" t="s">
        <v>96</v>
      </c>
      <c r="H663" s="75" t="s">
        <v>11480</v>
      </c>
      <c r="I663" s="133" t="s">
        <v>228</v>
      </c>
      <c r="J663" s="77" t="s">
        <v>1455</v>
      </c>
      <c r="K663" s="129">
        <v>197</v>
      </c>
      <c r="L663" s="77"/>
      <c r="M663" s="129" t="s">
        <v>103</v>
      </c>
      <c r="N663" s="77" t="s">
        <v>11250</v>
      </c>
      <c r="O663" s="77" t="s">
        <v>386</v>
      </c>
      <c r="P663" s="77" t="s">
        <v>11481</v>
      </c>
      <c r="Q663" s="81" t="s">
        <v>12745</v>
      </c>
      <c r="R663" s="81" t="s">
        <v>14323</v>
      </c>
      <c r="S663" s="82" t="s">
        <v>209</v>
      </c>
      <c r="T663" s="77" t="s">
        <v>300</v>
      </c>
      <c r="U663" s="21"/>
      <c r="V663" s="21"/>
      <c r="W663" s="20" t="str">
        <f>VLOOKUP(TRIM(X663),X10:Y159,2,FALSE)</f>
        <v>Andy</v>
      </c>
      <c r="X663" s="184" t="str">
        <f t="shared" si="88"/>
        <v>4.1</v>
      </c>
      <c r="Y663" s="184">
        <f t="shared" si="89"/>
        <v>0</v>
      </c>
      <c r="Z663" s="184">
        <f t="shared" si="86"/>
        <v>0</v>
      </c>
      <c r="AA663" s="184">
        <f t="shared" si="90"/>
        <v>4</v>
      </c>
      <c r="AB663" s="184">
        <f t="shared" si="91"/>
        <v>0</v>
      </c>
      <c r="AC663" s="184">
        <f t="shared" si="92"/>
        <v>0</v>
      </c>
      <c r="AD663" s="184">
        <f t="shared" si="87"/>
        <v>0</v>
      </c>
      <c r="AE663" s="184">
        <f t="shared" si="93"/>
        <v>0</v>
      </c>
      <c r="AF663" s="186">
        <v>8.3000000000000007</v>
      </c>
      <c r="AG663" s="187" t="str">
        <f t="shared" si="94"/>
        <v>2400505</v>
      </c>
      <c r="AH663" s="195" t="s">
        <v>1074</v>
      </c>
      <c r="AI663" s="1" t="str">
        <f t="shared" si="95"/>
        <v>DIFF</v>
      </c>
    </row>
    <row r="664" spans="1:35" ht="26.25" customHeight="1" x14ac:dyDescent="0.25">
      <c r="A664" s="72" t="s">
        <v>193</v>
      </c>
      <c r="B664" s="74" t="s">
        <v>12748</v>
      </c>
      <c r="C664" s="74" t="s">
        <v>95</v>
      </c>
      <c r="D664" s="74" t="s">
        <v>1301</v>
      </c>
      <c r="E664" s="103" t="s">
        <v>9327</v>
      </c>
      <c r="F664" s="75" t="s">
        <v>14</v>
      </c>
      <c r="G664" s="75" t="s">
        <v>96</v>
      </c>
      <c r="H664" s="75" t="s">
        <v>11482</v>
      </c>
      <c r="I664" s="133" t="s">
        <v>228</v>
      </c>
      <c r="J664" s="77" t="s">
        <v>382</v>
      </c>
      <c r="K664" s="129">
        <v>416</v>
      </c>
      <c r="L664" s="77"/>
      <c r="M664" s="129" t="s">
        <v>103</v>
      </c>
      <c r="N664" s="77" t="s">
        <v>11219</v>
      </c>
      <c r="O664" s="77" t="s">
        <v>386</v>
      </c>
      <c r="P664" s="77" t="s">
        <v>1271</v>
      </c>
      <c r="Q664" s="81" t="s">
        <v>12747</v>
      </c>
      <c r="R664" s="81" t="s">
        <v>14324</v>
      </c>
      <c r="S664" s="82" t="s">
        <v>213</v>
      </c>
      <c r="T664" s="77" t="s">
        <v>300</v>
      </c>
      <c r="U664" s="21"/>
      <c r="V664" s="21"/>
      <c r="W664" s="20" t="str">
        <f>VLOOKUP(TRIM(X664),X10:Y159,2,FALSE)</f>
        <v>Wanqiang</v>
      </c>
      <c r="X664" s="184" t="str">
        <f t="shared" si="88"/>
        <v>9.7.2</v>
      </c>
      <c r="Y664" s="184">
        <f t="shared" si="89"/>
        <v>0</v>
      </c>
      <c r="Z664" s="184">
        <f t="shared" ref="Z664:Z727" si="96">IF(F664="P-CR", IF(S664="Approved", 1, IF(S664="Block approved", 1, 0)),0)</f>
        <v>0</v>
      </c>
      <c r="AA664" s="184">
        <f t="shared" si="90"/>
        <v>4</v>
      </c>
      <c r="AB664" s="184">
        <f t="shared" si="91"/>
        <v>0</v>
      </c>
      <c r="AC664" s="184">
        <f t="shared" si="92"/>
        <v>0</v>
      </c>
      <c r="AD664" s="184">
        <f t="shared" ref="AD664:AD727" si="97">IF(F664="LS OUT",IF(S664="",1,0),0)</f>
        <v>0</v>
      </c>
      <c r="AE664" s="184">
        <f t="shared" si="93"/>
        <v>0</v>
      </c>
      <c r="AF664" s="186">
        <v>8.9</v>
      </c>
      <c r="AG664" s="187" t="str">
        <f t="shared" si="94"/>
        <v>2400506</v>
      </c>
      <c r="AH664" s="195" t="s">
        <v>1074</v>
      </c>
      <c r="AI664" s="1" t="str">
        <f t="shared" si="95"/>
        <v>DIFF</v>
      </c>
    </row>
    <row r="665" spans="1:35" ht="26.25" customHeight="1" x14ac:dyDescent="0.25">
      <c r="A665" s="72" t="s">
        <v>193</v>
      </c>
      <c r="B665" s="74" t="s">
        <v>40</v>
      </c>
      <c r="C665" s="74" t="s">
        <v>95</v>
      </c>
      <c r="D665" s="74" t="s">
        <v>10671</v>
      </c>
      <c r="E665" s="103" t="s">
        <v>9328</v>
      </c>
      <c r="F665" s="75" t="s">
        <v>1081</v>
      </c>
      <c r="G665" s="75" t="s">
        <v>96</v>
      </c>
      <c r="H665" s="75" t="s">
        <v>12749</v>
      </c>
      <c r="I665" s="133" t="s">
        <v>228</v>
      </c>
      <c r="J665" s="77" t="s">
        <v>11260</v>
      </c>
      <c r="K665" s="129"/>
      <c r="L665" s="77"/>
      <c r="M665" s="129"/>
      <c r="N665" s="77" t="s">
        <v>1465</v>
      </c>
      <c r="O665" s="77" t="s">
        <v>1386</v>
      </c>
      <c r="P665" s="77" t="s">
        <v>11261</v>
      </c>
      <c r="Q665" s="81" t="s">
        <v>11483</v>
      </c>
      <c r="R665" s="81" t="s">
        <v>403</v>
      </c>
      <c r="S665" s="82" t="s">
        <v>403</v>
      </c>
      <c r="T665" s="77" t="s">
        <v>300</v>
      </c>
      <c r="U665" s="21"/>
      <c r="V665" s="21"/>
      <c r="W665" s="20" t="str">
        <f>VLOOKUP(TRIM(X665),X10:Y159,2,FALSE)</f>
        <v>Dario</v>
      </c>
      <c r="X665" s="184" t="str">
        <f t="shared" si="88"/>
        <v>19.6</v>
      </c>
      <c r="Y665" s="184">
        <f t="shared" si="89"/>
        <v>0</v>
      </c>
      <c r="Z665" s="184">
        <f t="shared" si="96"/>
        <v>0</v>
      </c>
      <c r="AA665" s="184">
        <f t="shared" si="90"/>
        <v>4</v>
      </c>
      <c r="AB665" s="184">
        <f t="shared" si="91"/>
        <v>0</v>
      </c>
      <c r="AC665" s="184">
        <f t="shared" si="92"/>
        <v>0</v>
      </c>
      <c r="AD665" s="184">
        <f t="shared" si="97"/>
        <v>0</v>
      </c>
      <c r="AE665" s="184">
        <f t="shared" si="93"/>
        <v>0</v>
      </c>
      <c r="AF665" s="186">
        <v>4.0999999999999996</v>
      </c>
      <c r="AG665" s="187" t="str">
        <f t="shared" si="94"/>
        <v>2400507</v>
      </c>
      <c r="AH665" s="195" t="s">
        <v>179</v>
      </c>
      <c r="AI665" s="1" t="str">
        <f t="shared" si="95"/>
        <v>DIFF</v>
      </c>
    </row>
    <row r="666" spans="1:35" ht="26.25" customHeight="1" x14ac:dyDescent="0.25">
      <c r="A666" s="72" t="s">
        <v>193</v>
      </c>
      <c r="B666" s="74" t="s">
        <v>40</v>
      </c>
      <c r="C666" s="74" t="s">
        <v>95</v>
      </c>
      <c r="D666" s="74" t="s">
        <v>10672</v>
      </c>
      <c r="E666" s="103" t="s">
        <v>9329</v>
      </c>
      <c r="F666" s="75" t="s">
        <v>1081</v>
      </c>
      <c r="G666" s="75" t="s">
        <v>96</v>
      </c>
      <c r="H666" s="75" t="s">
        <v>12751</v>
      </c>
      <c r="I666" s="133" t="s">
        <v>228</v>
      </c>
      <c r="J666" s="77" t="s">
        <v>11417</v>
      </c>
      <c r="K666" s="129"/>
      <c r="L666" s="77"/>
      <c r="M666" s="129"/>
      <c r="N666" s="77" t="s">
        <v>1465</v>
      </c>
      <c r="O666" s="77" t="s">
        <v>1386</v>
      </c>
      <c r="P666" s="77" t="s">
        <v>11418</v>
      </c>
      <c r="Q666" s="81" t="s">
        <v>12750</v>
      </c>
      <c r="R666" s="81" t="s">
        <v>14325</v>
      </c>
      <c r="S666" s="82" t="s">
        <v>209</v>
      </c>
      <c r="T666" s="77" t="s">
        <v>300</v>
      </c>
      <c r="U666" s="21"/>
      <c r="V666" s="21"/>
      <c r="W666" s="20" t="str">
        <f>VLOOKUP(TRIM(X666),X10:Y159,2,FALSE)</f>
        <v>Wanqiang</v>
      </c>
      <c r="X666" s="184" t="str">
        <f t="shared" si="88"/>
        <v>19.7</v>
      </c>
      <c r="Y666" s="184">
        <f t="shared" si="89"/>
        <v>0</v>
      </c>
      <c r="Z666" s="184">
        <f t="shared" si="96"/>
        <v>0</v>
      </c>
      <c r="AA666" s="184">
        <f t="shared" si="90"/>
        <v>4</v>
      </c>
      <c r="AB666" s="184">
        <f t="shared" si="91"/>
        <v>0</v>
      </c>
      <c r="AC666" s="184">
        <f t="shared" si="92"/>
        <v>0</v>
      </c>
      <c r="AD666" s="184">
        <f t="shared" si="97"/>
        <v>0</v>
      </c>
      <c r="AE666" s="184">
        <f t="shared" si="93"/>
        <v>0</v>
      </c>
      <c r="AF666" s="186" t="s">
        <v>1001</v>
      </c>
      <c r="AG666" s="187" t="str">
        <f t="shared" si="94"/>
        <v>2400508</v>
      </c>
      <c r="AH666" s="195" t="s">
        <v>179</v>
      </c>
      <c r="AI666" s="1" t="str">
        <f t="shared" si="95"/>
        <v>DIFF</v>
      </c>
    </row>
    <row r="667" spans="1:35" ht="26.25" customHeight="1" x14ac:dyDescent="0.25">
      <c r="A667" s="72" t="s">
        <v>193</v>
      </c>
      <c r="B667" s="74" t="s">
        <v>12711</v>
      </c>
      <c r="C667" s="74" t="s">
        <v>95</v>
      </c>
      <c r="D667" s="74" t="s">
        <v>10679</v>
      </c>
      <c r="E667" s="103" t="s">
        <v>9330</v>
      </c>
      <c r="F667" s="75" t="s">
        <v>1081</v>
      </c>
      <c r="G667" s="75" t="s">
        <v>96</v>
      </c>
      <c r="H667" s="75" t="s">
        <v>11484</v>
      </c>
      <c r="I667" s="133" t="s">
        <v>228</v>
      </c>
      <c r="J667" s="77" t="s">
        <v>11294</v>
      </c>
      <c r="K667" s="129"/>
      <c r="L667" s="77"/>
      <c r="M667" s="129"/>
      <c r="N667" s="77" t="s">
        <v>1465</v>
      </c>
      <c r="O667" s="77" t="s">
        <v>1386</v>
      </c>
      <c r="P667" s="77" t="s">
        <v>11295</v>
      </c>
      <c r="Q667" s="81" t="s">
        <v>11484</v>
      </c>
      <c r="R667" s="81" t="s">
        <v>194</v>
      </c>
      <c r="S667" s="82" t="s">
        <v>194</v>
      </c>
      <c r="T667" s="77" t="s">
        <v>300</v>
      </c>
      <c r="U667" s="21"/>
      <c r="V667" s="21"/>
      <c r="W667" s="20" t="str">
        <f>VLOOKUP(TRIM(X667),X10:Y159,2,FALSE)</f>
        <v>Wanqiang</v>
      </c>
      <c r="X667" s="184" t="str">
        <f t="shared" si="88"/>
        <v>19.14</v>
      </c>
      <c r="Y667" s="184">
        <f t="shared" si="89"/>
        <v>0</v>
      </c>
      <c r="Z667" s="184">
        <f t="shared" si="96"/>
        <v>1</v>
      </c>
      <c r="AA667" s="184">
        <f t="shared" si="90"/>
        <v>4</v>
      </c>
      <c r="AB667" s="184">
        <f t="shared" si="91"/>
        <v>0</v>
      </c>
      <c r="AC667" s="184">
        <f t="shared" si="92"/>
        <v>0</v>
      </c>
      <c r="AD667" s="184">
        <f t="shared" si="97"/>
        <v>0</v>
      </c>
      <c r="AE667" s="184">
        <f t="shared" si="93"/>
        <v>0</v>
      </c>
      <c r="AF667" s="186">
        <v>8.1999999999999993</v>
      </c>
      <c r="AG667" s="187" t="str">
        <f t="shared" si="94"/>
        <v>2400509</v>
      </c>
      <c r="AH667" s="195" t="s">
        <v>1067</v>
      </c>
      <c r="AI667" s="1" t="str">
        <f t="shared" si="95"/>
        <v>DIFF</v>
      </c>
    </row>
    <row r="668" spans="1:35" ht="26.25" customHeight="1" x14ac:dyDescent="0.25">
      <c r="A668" s="72" t="s">
        <v>193</v>
      </c>
      <c r="B668" s="74" t="s">
        <v>40</v>
      </c>
      <c r="C668" s="74" t="s">
        <v>95</v>
      </c>
      <c r="D668" s="74" t="s">
        <v>10679</v>
      </c>
      <c r="E668" s="103" t="s">
        <v>9331</v>
      </c>
      <c r="F668" s="75" t="s">
        <v>1081</v>
      </c>
      <c r="G668" s="75" t="s">
        <v>96</v>
      </c>
      <c r="H668" s="75" t="s">
        <v>12752</v>
      </c>
      <c r="I668" s="133" t="s">
        <v>11485</v>
      </c>
      <c r="J668" s="77" t="s">
        <v>11294</v>
      </c>
      <c r="K668" s="129"/>
      <c r="L668" s="77"/>
      <c r="M668" s="129"/>
      <c r="N668" s="77" t="s">
        <v>1465</v>
      </c>
      <c r="O668" s="77" t="s">
        <v>1386</v>
      </c>
      <c r="P668" s="77" t="s">
        <v>11295</v>
      </c>
      <c r="Q668" s="81" t="s">
        <v>11486</v>
      </c>
      <c r="R668" s="81" t="s">
        <v>14326</v>
      </c>
      <c r="S668" s="82" t="s">
        <v>213</v>
      </c>
      <c r="T668" s="77" t="s">
        <v>300</v>
      </c>
      <c r="U668" s="21"/>
      <c r="V668" s="21"/>
      <c r="W668" s="20" t="str">
        <f>VLOOKUP(TRIM(X668),X10:Y159,2,FALSE)</f>
        <v>Wanqiang</v>
      </c>
      <c r="X668" s="184" t="str">
        <f t="shared" si="88"/>
        <v>19.14</v>
      </c>
      <c r="Y668" s="184">
        <f t="shared" si="89"/>
        <v>0</v>
      </c>
      <c r="Z668" s="184">
        <f t="shared" si="96"/>
        <v>0</v>
      </c>
      <c r="AA668" s="184">
        <f t="shared" si="90"/>
        <v>23</v>
      </c>
      <c r="AB668" s="184">
        <f t="shared" si="91"/>
        <v>0</v>
      </c>
      <c r="AC668" s="184">
        <f t="shared" si="92"/>
        <v>0</v>
      </c>
      <c r="AD668" s="184">
        <f t="shared" si="97"/>
        <v>0</v>
      </c>
      <c r="AE668" s="184">
        <f t="shared" si="93"/>
        <v>0</v>
      </c>
      <c r="AF668" s="186">
        <v>8.1999999999999993</v>
      </c>
      <c r="AG668" s="187" t="str">
        <f t="shared" si="94"/>
        <v>2400510</v>
      </c>
      <c r="AH668" s="195" t="s">
        <v>1067</v>
      </c>
      <c r="AI668" s="1" t="str">
        <f t="shared" si="95"/>
        <v>DIFF</v>
      </c>
    </row>
    <row r="669" spans="1:35" ht="26.25" customHeight="1" x14ac:dyDescent="0.25">
      <c r="A669" s="72" t="s">
        <v>193</v>
      </c>
      <c r="B669" s="74" t="s">
        <v>40</v>
      </c>
      <c r="C669" s="74" t="s">
        <v>95</v>
      </c>
      <c r="D669" s="74" t="s">
        <v>10679</v>
      </c>
      <c r="E669" s="103" t="s">
        <v>9332</v>
      </c>
      <c r="F669" s="75" t="s">
        <v>1081</v>
      </c>
      <c r="G669" s="75" t="s">
        <v>96</v>
      </c>
      <c r="H669" s="75" t="s">
        <v>12754</v>
      </c>
      <c r="I669" s="133" t="s">
        <v>11485</v>
      </c>
      <c r="J669" s="77" t="s">
        <v>11294</v>
      </c>
      <c r="K669" s="129"/>
      <c r="L669" s="77"/>
      <c r="M669" s="129"/>
      <c r="N669" s="77" t="s">
        <v>1465</v>
      </c>
      <c r="O669" s="77" t="s">
        <v>1386</v>
      </c>
      <c r="P669" s="77" t="s">
        <v>11295</v>
      </c>
      <c r="Q669" s="81" t="s">
        <v>12753</v>
      </c>
      <c r="R669" s="81" t="s">
        <v>14327</v>
      </c>
      <c r="S669" s="82" t="s">
        <v>213</v>
      </c>
      <c r="T669" s="77" t="s">
        <v>300</v>
      </c>
      <c r="U669" s="21"/>
      <c r="V669" s="21"/>
      <c r="W669" s="20" t="str">
        <f>VLOOKUP(TRIM(X669),X10:Y159,2,FALSE)</f>
        <v>Wanqiang</v>
      </c>
      <c r="X669" s="184" t="str">
        <f t="shared" si="88"/>
        <v>19.14</v>
      </c>
      <c r="Y669" s="184">
        <f t="shared" si="89"/>
        <v>0</v>
      </c>
      <c r="Z669" s="184">
        <f t="shared" si="96"/>
        <v>0</v>
      </c>
      <c r="AA669" s="184">
        <f t="shared" si="90"/>
        <v>23</v>
      </c>
      <c r="AB669" s="184">
        <f t="shared" si="91"/>
        <v>0</v>
      </c>
      <c r="AC669" s="184">
        <f t="shared" si="92"/>
        <v>0</v>
      </c>
      <c r="AD669" s="184">
        <f t="shared" si="97"/>
        <v>0</v>
      </c>
      <c r="AE669" s="184">
        <f t="shared" si="93"/>
        <v>0</v>
      </c>
      <c r="AF669" s="186">
        <v>8.6999999999999993</v>
      </c>
      <c r="AG669" s="187" t="str">
        <f t="shared" si="94"/>
        <v>2400511</v>
      </c>
      <c r="AH669" s="195" t="s">
        <v>1060</v>
      </c>
      <c r="AI669" s="1" t="str">
        <f t="shared" si="95"/>
        <v>DIFF</v>
      </c>
    </row>
    <row r="670" spans="1:35" ht="26.25" customHeight="1" x14ac:dyDescent="0.25">
      <c r="A670" s="72" t="s">
        <v>193</v>
      </c>
      <c r="B670" s="74" t="s">
        <v>40</v>
      </c>
      <c r="C670" s="74" t="s">
        <v>95</v>
      </c>
      <c r="D670" s="74" t="s">
        <v>10679</v>
      </c>
      <c r="E670" s="103" t="s">
        <v>9333</v>
      </c>
      <c r="F670" s="75" t="s">
        <v>1081</v>
      </c>
      <c r="G670" s="75" t="s">
        <v>96</v>
      </c>
      <c r="H670" s="75" t="s">
        <v>12756</v>
      </c>
      <c r="I670" s="133" t="s">
        <v>228</v>
      </c>
      <c r="J670" s="77" t="s">
        <v>11294</v>
      </c>
      <c r="K670" s="129"/>
      <c r="L670" s="77"/>
      <c r="M670" s="129"/>
      <c r="N670" s="77" t="s">
        <v>1465</v>
      </c>
      <c r="O670" s="77" t="s">
        <v>1386</v>
      </c>
      <c r="P670" s="77" t="s">
        <v>11295</v>
      </c>
      <c r="Q670" s="81" t="s">
        <v>12755</v>
      </c>
      <c r="R670" s="81" t="s">
        <v>403</v>
      </c>
      <c r="S670" s="82" t="s">
        <v>403</v>
      </c>
      <c r="T670" s="77" t="s">
        <v>300</v>
      </c>
      <c r="U670" s="21"/>
      <c r="V670" s="21"/>
      <c r="W670" s="20" t="str">
        <f>VLOOKUP(TRIM(X670),X10:Y159,2,FALSE)</f>
        <v>Wanqiang</v>
      </c>
      <c r="X670" s="184" t="str">
        <f t="shared" si="88"/>
        <v>19.14</v>
      </c>
      <c r="Y670" s="184">
        <f t="shared" si="89"/>
        <v>0</v>
      </c>
      <c r="Z670" s="184">
        <f t="shared" si="96"/>
        <v>0</v>
      </c>
      <c r="AA670" s="184">
        <f t="shared" si="90"/>
        <v>4</v>
      </c>
      <c r="AB670" s="184">
        <f t="shared" si="91"/>
        <v>0</v>
      </c>
      <c r="AC670" s="184">
        <f t="shared" si="92"/>
        <v>0</v>
      </c>
      <c r="AD670" s="184">
        <f t="shared" si="97"/>
        <v>0</v>
      </c>
      <c r="AE670" s="184">
        <f t="shared" si="93"/>
        <v>0</v>
      </c>
      <c r="AF670" s="186">
        <v>8.6999999999999993</v>
      </c>
      <c r="AG670" s="187" t="str">
        <f t="shared" si="94"/>
        <v>2400512</v>
      </c>
      <c r="AH670" s="195" t="s">
        <v>1060</v>
      </c>
      <c r="AI670" s="1" t="str">
        <f t="shared" si="95"/>
        <v>DIFF</v>
      </c>
    </row>
    <row r="671" spans="1:35" ht="26.25" customHeight="1" x14ac:dyDescent="0.25">
      <c r="A671" s="72" t="s">
        <v>193</v>
      </c>
      <c r="B671" s="74" t="s">
        <v>40</v>
      </c>
      <c r="C671" s="74" t="s">
        <v>95</v>
      </c>
      <c r="D671" s="74" t="s">
        <v>1301</v>
      </c>
      <c r="E671" s="103" t="s">
        <v>9334</v>
      </c>
      <c r="F671" s="75" t="s">
        <v>201</v>
      </c>
      <c r="G671" s="75" t="s">
        <v>37</v>
      </c>
      <c r="H671" s="75" t="s">
        <v>12757</v>
      </c>
      <c r="I671" s="133" t="s">
        <v>108</v>
      </c>
      <c r="J671" s="77" t="s">
        <v>382</v>
      </c>
      <c r="K671" s="129"/>
      <c r="L671" s="77"/>
      <c r="M671" s="129"/>
      <c r="N671" s="77"/>
      <c r="O671" s="77" t="s">
        <v>386</v>
      </c>
      <c r="P671" s="77" t="s">
        <v>1271</v>
      </c>
      <c r="Q671" s="81" t="s">
        <v>11487</v>
      </c>
      <c r="R671" s="81" t="s">
        <v>195</v>
      </c>
      <c r="S671" s="82" t="s">
        <v>195</v>
      </c>
      <c r="T671" s="77" t="s">
        <v>259</v>
      </c>
      <c r="U671" s="21"/>
      <c r="V671" s="21"/>
      <c r="W671" s="20" t="str">
        <f>VLOOKUP(TRIM(X671),X10:Y159,2,FALSE)</f>
        <v>Wanqiang</v>
      </c>
      <c r="X671" s="184" t="str">
        <f t="shared" ref="X671:X734" si="98">IF(ISNONTEXT(D671),"" &amp; D671 &amp;"",T(D671))</f>
        <v>9.7.2</v>
      </c>
      <c r="Y671" s="184">
        <f t="shared" ref="Y671:Y734" si="99">IF(F671="CR", IF(S671="Approved", 1, IF(S671="Agreed", 1, IF(S671="Block approved", 1, 0))),0)</f>
        <v>0</v>
      </c>
      <c r="Z671" s="184">
        <f t="shared" si="96"/>
        <v>0</v>
      </c>
      <c r="AA671" s="184">
        <f t="shared" ref="AA671:AA734" si="100">LEN(I671)</f>
        <v>4</v>
      </c>
      <c r="AB671" s="184">
        <f t="shared" ref="AB671:AB734" si="101">IF(LEFT(H671, 12)="Reserved for",  1, 0)</f>
        <v>0</v>
      </c>
      <c r="AC671" s="184">
        <f t="shared" ref="AC671:AC734" si="102">IF(F671="LS OUT", IF(S671="Approved", 1, IF(S671="Block approved", 1, 0)),0)</f>
        <v>0</v>
      </c>
      <c r="AD671" s="184">
        <f t="shared" si="97"/>
        <v>0</v>
      </c>
      <c r="AE671" s="184">
        <f t="shared" ref="AE671:AE734" si="103">IF(F671="LS In", IF(S671="Postponed", 1, 0), 0)</f>
        <v>0</v>
      </c>
      <c r="AF671" s="186">
        <v>8.6999999999999993</v>
      </c>
      <c r="AG671" s="187" t="str">
        <f t="shared" ref="AG671:AG734" si="104">IF("" &amp; AF671="" &amp; D671, "", MID(E671, 4, 7))</f>
        <v>2400513</v>
      </c>
      <c r="AH671" s="195" t="s">
        <v>1060</v>
      </c>
      <c r="AI671" s="1" t="str">
        <f t="shared" ref="AI671:AI734" si="105">IF(_xlfn.VALUETOTEXT(AH671) =_xlfn.VALUETOTEXT(D671), "", "DIFF")</f>
        <v>DIFF</v>
      </c>
    </row>
    <row r="672" spans="1:35" ht="26.25" customHeight="1" x14ac:dyDescent="0.25">
      <c r="A672" s="72" t="s">
        <v>193</v>
      </c>
      <c r="B672" s="74" t="s">
        <v>8705</v>
      </c>
      <c r="C672" s="74" t="s">
        <v>95</v>
      </c>
      <c r="D672" s="74" t="s">
        <v>1301</v>
      </c>
      <c r="E672" s="103" t="s">
        <v>9335</v>
      </c>
      <c r="F672" s="75" t="s">
        <v>12</v>
      </c>
      <c r="G672" s="75" t="s">
        <v>96</v>
      </c>
      <c r="H672" s="75" t="s">
        <v>5082</v>
      </c>
      <c r="I672" s="133" t="s">
        <v>108</v>
      </c>
      <c r="J672" s="77"/>
      <c r="K672" s="129"/>
      <c r="L672" s="77"/>
      <c r="M672" s="129"/>
      <c r="N672" s="77"/>
      <c r="O672" s="77" t="s">
        <v>386</v>
      </c>
      <c r="P672" s="77" t="s">
        <v>1271</v>
      </c>
      <c r="Q672" s="81" t="s">
        <v>5083</v>
      </c>
      <c r="R672" s="81" t="s">
        <v>14328</v>
      </c>
      <c r="S672" s="82" t="s">
        <v>213</v>
      </c>
      <c r="T672" s="77" t="s">
        <v>259</v>
      </c>
      <c r="U672" s="21"/>
      <c r="V672" s="21"/>
      <c r="W672" s="20" t="str">
        <f>VLOOKUP(TRIM(X672),X10:Y159,2,FALSE)</f>
        <v>Wanqiang</v>
      </c>
      <c r="X672" s="184" t="str">
        <f t="shared" si="98"/>
        <v>9.7.2</v>
      </c>
      <c r="Y672" s="184">
        <f t="shared" si="99"/>
        <v>0</v>
      </c>
      <c r="Z672" s="184">
        <f t="shared" si="96"/>
        <v>0</v>
      </c>
      <c r="AA672" s="184">
        <f t="shared" si="100"/>
        <v>4</v>
      </c>
      <c r="AB672" s="184">
        <f t="shared" si="101"/>
        <v>0</v>
      </c>
      <c r="AC672" s="184">
        <f t="shared" si="102"/>
        <v>0</v>
      </c>
      <c r="AD672" s="184">
        <f t="shared" si="97"/>
        <v>0</v>
      </c>
      <c r="AE672" s="184">
        <f t="shared" si="103"/>
        <v>0</v>
      </c>
      <c r="AF672" s="186">
        <v>8.6999999999999993</v>
      </c>
      <c r="AG672" s="187" t="str">
        <f t="shared" si="104"/>
        <v>2400514</v>
      </c>
      <c r="AH672" s="195" t="s">
        <v>1060</v>
      </c>
      <c r="AI672" s="1" t="str">
        <f t="shared" si="105"/>
        <v>DIFF</v>
      </c>
    </row>
    <row r="673" spans="1:35" ht="26.25" customHeight="1" x14ac:dyDescent="0.25">
      <c r="A673" s="72" t="s">
        <v>193</v>
      </c>
      <c r="B673" s="74" t="s">
        <v>2054</v>
      </c>
      <c r="C673" s="74" t="s">
        <v>95</v>
      </c>
      <c r="D673" s="74" t="s">
        <v>1347</v>
      </c>
      <c r="E673" s="103" t="s">
        <v>9336</v>
      </c>
      <c r="F673" s="75" t="s">
        <v>14</v>
      </c>
      <c r="G673" s="75" t="s">
        <v>96</v>
      </c>
      <c r="H673" s="75" t="s">
        <v>2014</v>
      </c>
      <c r="I673" s="133" t="s">
        <v>108</v>
      </c>
      <c r="J673" s="77" t="s">
        <v>207</v>
      </c>
      <c r="K673" s="129">
        <v>1248</v>
      </c>
      <c r="L673" s="77"/>
      <c r="M673" s="129" t="s">
        <v>103</v>
      </c>
      <c r="N673" s="77" t="s">
        <v>11219</v>
      </c>
      <c r="O673" s="77" t="s">
        <v>386</v>
      </c>
      <c r="P673" s="77" t="s">
        <v>1466</v>
      </c>
      <c r="Q673" s="81" t="s">
        <v>2194</v>
      </c>
      <c r="R673" s="81" t="s">
        <v>194</v>
      </c>
      <c r="S673" s="82" t="s">
        <v>401</v>
      </c>
      <c r="T673" s="77" t="s">
        <v>259</v>
      </c>
      <c r="U673" s="21"/>
      <c r="V673" s="21"/>
      <c r="W673" s="20" t="str">
        <f>VLOOKUP(TRIM(X673),X10:Y159,2,FALSE)</f>
        <v>Dario</v>
      </c>
      <c r="X673" s="184" t="str">
        <f t="shared" si="98"/>
        <v>9.5.2</v>
      </c>
      <c r="Y673" s="184">
        <f t="shared" si="99"/>
        <v>1</v>
      </c>
      <c r="Z673" s="184">
        <f t="shared" si="96"/>
        <v>0</v>
      </c>
      <c r="AA673" s="184">
        <f t="shared" si="100"/>
        <v>4</v>
      </c>
      <c r="AB673" s="184">
        <f t="shared" si="101"/>
        <v>0</v>
      </c>
      <c r="AC673" s="184">
        <f t="shared" si="102"/>
        <v>0</v>
      </c>
      <c r="AD673" s="184">
        <f t="shared" si="97"/>
        <v>0</v>
      </c>
      <c r="AE673" s="184">
        <f t="shared" si="103"/>
        <v>0</v>
      </c>
      <c r="AF673" s="186">
        <v>8.1999999999999993</v>
      </c>
      <c r="AG673" s="187" t="str">
        <f t="shared" si="104"/>
        <v>2400515</v>
      </c>
      <c r="AH673" s="195" t="s">
        <v>1070</v>
      </c>
      <c r="AI673" s="1" t="str">
        <f t="shared" si="105"/>
        <v>DIFF</v>
      </c>
    </row>
    <row r="674" spans="1:35" ht="26.25" customHeight="1" x14ac:dyDescent="0.25">
      <c r="A674" s="72" t="s">
        <v>193</v>
      </c>
      <c r="B674" s="74" t="s">
        <v>2055</v>
      </c>
      <c r="C674" s="74" t="s">
        <v>95</v>
      </c>
      <c r="D674" s="74" t="s">
        <v>1347</v>
      </c>
      <c r="E674" s="103" t="s">
        <v>9337</v>
      </c>
      <c r="F674" s="75" t="s">
        <v>14</v>
      </c>
      <c r="G674" s="75" t="s">
        <v>96</v>
      </c>
      <c r="H674" s="75" t="s">
        <v>2015</v>
      </c>
      <c r="I674" s="133" t="s">
        <v>108</v>
      </c>
      <c r="J674" s="77" t="s">
        <v>1464</v>
      </c>
      <c r="K674" s="129">
        <v>100</v>
      </c>
      <c r="L674" s="77"/>
      <c r="M674" s="129" t="s">
        <v>103</v>
      </c>
      <c r="N674" s="77" t="s">
        <v>11250</v>
      </c>
      <c r="O674" s="77" t="s">
        <v>386</v>
      </c>
      <c r="P674" s="77" t="s">
        <v>1466</v>
      </c>
      <c r="Q674" s="81" t="s">
        <v>2195</v>
      </c>
      <c r="R674" s="81" t="s">
        <v>194</v>
      </c>
      <c r="S674" s="82" t="s">
        <v>401</v>
      </c>
      <c r="T674" s="77" t="s">
        <v>259</v>
      </c>
      <c r="U674" s="21"/>
      <c r="V674" s="21"/>
      <c r="W674" s="20" t="str">
        <f>VLOOKUP(TRIM(X674),X10:Y159,2,FALSE)</f>
        <v>Dario</v>
      </c>
      <c r="X674" s="184" t="str">
        <f t="shared" si="98"/>
        <v>9.5.2</v>
      </c>
      <c r="Y674" s="184">
        <f t="shared" si="99"/>
        <v>1</v>
      </c>
      <c r="Z674" s="184">
        <f t="shared" si="96"/>
        <v>0</v>
      </c>
      <c r="AA674" s="184">
        <f t="shared" si="100"/>
        <v>4</v>
      </c>
      <c r="AB674" s="184">
        <f t="shared" si="101"/>
        <v>0</v>
      </c>
      <c r="AC674" s="184">
        <f t="shared" si="102"/>
        <v>0</v>
      </c>
      <c r="AD674" s="184">
        <f t="shared" si="97"/>
        <v>0</v>
      </c>
      <c r="AE674" s="184">
        <f t="shared" si="103"/>
        <v>0</v>
      </c>
      <c r="AF674" s="186">
        <v>8.2799999999999994</v>
      </c>
      <c r="AG674" s="187" t="str">
        <f t="shared" si="104"/>
        <v>2400516</v>
      </c>
      <c r="AH674" s="195" t="s">
        <v>1067</v>
      </c>
      <c r="AI674" s="1" t="str">
        <f t="shared" si="105"/>
        <v>DIFF</v>
      </c>
    </row>
    <row r="675" spans="1:35" ht="26.25" customHeight="1" x14ac:dyDescent="0.25">
      <c r="A675" s="72" t="s">
        <v>193</v>
      </c>
      <c r="B675" s="74" t="s">
        <v>40</v>
      </c>
      <c r="C675" s="74" t="s">
        <v>95</v>
      </c>
      <c r="D675" s="74" t="s">
        <v>10679</v>
      </c>
      <c r="E675" s="103" t="s">
        <v>9338</v>
      </c>
      <c r="F675" s="75" t="s">
        <v>1081</v>
      </c>
      <c r="G675" s="75" t="s">
        <v>96</v>
      </c>
      <c r="H675" s="75" t="s">
        <v>12758</v>
      </c>
      <c r="I675" s="133" t="s">
        <v>108</v>
      </c>
      <c r="J675" s="77" t="s">
        <v>11294</v>
      </c>
      <c r="K675" s="129"/>
      <c r="L675" s="77"/>
      <c r="M675" s="129"/>
      <c r="N675" s="77" t="s">
        <v>1465</v>
      </c>
      <c r="O675" s="77" t="s">
        <v>1386</v>
      </c>
      <c r="P675" s="77" t="s">
        <v>11295</v>
      </c>
      <c r="Q675" s="81" t="s">
        <v>11488</v>
      </c>
      <c r="R675" s="81" t="s">
        <v>403</v>
      </c>
      <c r="S675" s="82" t="s">
        <v>403</v>
      </c>
      <c r="T675" s="77" t="s">
        <v>259</v>
      </c>
      <c r="U675" s="21"/>
      <c r="V675" s="21"/>
      <c r="W675" s="20" t="str">
        <f>VLOOKUP(TRIM(X675),X10:Y159,2,FALSE)</f>
        <v>Wanqiang</v>
      </c>
      <c r="X675" s="184" t="str">
        <f t="shared" si="98"/>
        <v>19.14</v>
      </c>
      <c r="Y675" s="184">
        <f t="shared" si="99"/>
        <v>0</v>
      </c>
      <c r="Z675" s="184">
        <f t="shared" si="96"/>
        <v>0</v>
      </c>
      <c r="AA675" s="184">
        <f t="shared" si="100"/>
        <v>4</v>
      </c>
      <c r="AB675" s="184">
        <f t="shared" si="101"/>
        <v>0</v>
      </c>
      <c r="AC675" s="184">
        <f t="shared" si="102"/>
        <v>0</v>
      </c>
      <c r="AD675" s="184">
        <f t="shared" si="97"/>
        <v>0</v>
      </c>
      <c r="AE675" s="184">
        <f t="shared" si="103"/>
        <v>0</v>
      </c>
      <c r="AF675" s="186">
        <v>8.11</v>
      </c>
      <c r="AG675" s="187" t="str">
        <f t="shared" si="104"/>
        <v>2400517</v>
      </c>
      <c r="AH675" s="195" t="s">
        <v>1060</v>
      </c>
      <c r="AI675" s="1" t="str">
        <f t="shared" si="105"/>
        <v>DIFF</v>
      </c>
    </row>
    <row r="676" spans="1:35" ht="26.25" customHeight="1" x14ac:dyDescent="0.25">
      <c r="A676" s="72" t="s">
        <v>193</v>
      </c>
      <c r="B676" s="74" t="s">
        <v>40</v>
      </c>
      <c r="C676" s="74" t="s">
        <v>95</v>
      </c>
      <c r="D676" s="74" t="s">
        <v>10679</v>
      </c>
      <c r="E676" s="103" t="s">
        <v>9339</v>
      </c>
      <c r="F676" s="75" t="s">
        <v>1081</v>
      </c>
      <c r="G676" s="75" t="s">
        <v>96</v>
      </c>
      <c r="H676" s="75" t="s">
        <v>12759</v>
      </c>
      <c r="I676" s="133" t="s">
        <v>108</v>
      </c>
      <c r="J676" s="77" t="s">
        <v>11294</v>
      </c>
      <c r="K676" s="129"/>
      <c r="L676" s="77"/>
      <c r="M676" s="129"/>
      <c r="N676" s="77" t="s">
        <v>1465</v>
      </c>
      <c r="O676" s="77" t="s">
        <v>1386</v>
      </c>
      <c r="P676" s="77" t="s">
        <v>11295</v>
      </c>
      <c r="Q676" s="81" t="s">
        <v>11489</v>
      </c>
      <c r="R676" s="81" t="s">
        <v>14223</v>
      </c>
      <c r="S676" s="82" t="s">
        <v>209</v>
      </c>
      <c r="T676" s="77" t="s">
        <v>259</v>
      </c>
      <c r="U676" s="21"/>
      <c r="V676" s="21"/>
      <c r="W676" s="20" t="str">
        <f>VLOOKUP(TRIM(X676),X10:Y159,2,FALSE)</f>
        <v>Wanqiang</v>
      </c>
      <c r="X676" s="184" t="str">
        <f t="shared" si="98"/>
        <v>19.14</v>
      </c>
      <c r="Y676" s="184">
        <f t="shared" si="99"/>
        <v>0</v>
      </c>
      <c r="Z676" s="184">
        <f t="shared" si="96"/>
        <v>0</v>
      </c>
      <c r="AA676" s="184">
        <f t="shared" si="100"/>
        <v>4</v>
      </c>
      <c r="AB676" s="184">
        <f t="shared" si="101"/>
        <v>0</v>
      </c>
      <c r="AC676" s="184">
        <f t="shared" si="102"/>
        <v>0</v>
      </c>
      <c r="AD676" s="184">
        <f t="shared" si="97"/>
        <v>0</v>
      </c>
      <c r="AE676" s="184">
        <f t="shared" si="103"/>
        <v>0</v>
      </c>
      <c r="AF676" s="186">
        <v>8.4</v>
      </c>
      <c r="AG676" s="187" t="str">
        <f t="shared" si="104"/>
        <v>2400518</v>
      </c>
      <c r="AH676" s="195" t="s">
        <v>1060</v>
      </c>
      <c r="AI676" s="1" t="str">
        <f t="shared" si="105"/>
        <v>DIFF</v>
      </c>
    </row>
    <row r="677" spans="1:35" ht="26.25" customHeight="1" x14ac:dyDescent="0.25">
      <c r="A677" s="72" t="s">
        <v>193</v>
      </c>
      <c r="B677" s="74" t="s">
        <v>40</v>
      </c>
      <c r="C677" s="74" t="s">
        <v>95</v>
      </c>
      <c r="D677" s="74" t="s">
        <v>10679</v>
      </c>
      <c r="E677" s="103" t="s">
        <v>9340</v>
      </c>
      <c r="F677" s="75" t="s">
        <v>1081</v>
      </c>
      <c r="G677" s="75" t="s">
        <v>96</v>
      </c>
      <c r="H677" s="75" t="s">
        <v>12760</v>
      </c>
      <c r="I677" s="133" t="s">
        <v>108</v>
      </c>
      <c r="J677" s="77" t="s">
        <v>11294</v>
      </c>
      <c r="K677" s="129"/>
      <c r="L677" s="77"/>
      <c r="M677" s="129"/>
      <c r="N677" s="77" t="s">
        <v>1465</v>
      </c>
      <c r="O677" s="77" t="s">
        <v>1386</v>
      </c>
      <c r="P677" s="77" t="s">
        <v>11295</v>
      </c>
      <c r="Q677" s="81" t="s">
        <v>11490</v>
      </c>
      <c r="R677" s="81" t="s">
        <v>403</v>
      </c>
      <c r="S677" s="82" t="s">
        <v>403</v>
      </c>
      <c r="T677" s="77" t="s">
        <v>259</v>
      </c>
      <c r="U677" s="21"/>
      <c r="V677" s="21"/>
      <c r="W677" s="20" t="str">
        <f>VLOOKUP(TRIM(X677),X10:Y159,2,FALSE)</f>
        <v>Wanqiang</v>
      </c>
      <c r="X677" s="184" t="str">
        <f t="shared" si="98"/>
        <v>19.14</v>
      </c>
      <c r="Y677" s="184">
        <f t="shared" si="99"/>
        <v>0</v>
      </c>
      <c r="Z677" s="184">
        <f t="shared" si="96"/>
        <v>0</v>
      </c>
      <c r="AA677" s="184">
        <f t="shared" si="100"/>
        <v>4</v>
      </c>
      <c r="AB677" s="184">
        <f t="shared" si="101"/>
        <v>0</v>
      </c>
      <c r="AC677" s="184">
        <f t="shared" si="102"/>
        <v>0</v>
      </c>
      <c r="AD677" s="184">
        <f t="shared" si="97"/>
        <v>0</v>
      </c>
      <c r="AE677" s="184">
        <f t="shared" si="103"/>
        <v>0</v>
      </c>
      <c r="AF677" s="186">
        <v>8.4</v>
      </c>
      <c r="AG677" s="187" t="str">
        <f t="shared" si="104"/>
        <v>2400519</v>
      </c>
      <c r="AH677" s="195" t="s">
        <v>1060</v>
      </c>
      <c r="AI677" s="1" t="str">
        <f t="shared" si="105"/>
        <v>DIFF</v>
      </c>
    </row>
    <row r="678" spans="1:35" ht="26.25" customHeight="1" x14ac:dyDescent="0.25">
      <c r="A678" s="72" t="s">
        <v>193</v>
      </c>
      <c r="B678" s="74" t="s">
        <v>40</v>
      </c>
      <c r="C678" s="74" t="s">
        <v>95</v>
      </c>
      <c r="D678" s="74" t="s">
        <v>10679</v>
      </c>
      <c r="E678" s="103" t="s">
        <v>9341</v>
      </c>
      <c r="F678" s="75" t="s">
        <v>1081</v>
      </c>
      <c r="G678" s="75" t="s">
        <v>96</v>
      </c>
      <c r="H678" s="75" t="s">
        <v>12761</v>
      </c>
      <c r="I678" s="133" t="s">
        <v>108</v>
      </c>
      <c r="J678" s="77" t="s">
        <v>11294</v>
      </c>
      <c r="K678" s="129"/>
      <c r="L678" s="77"/>
      <c r="M678" s="129"/>
      <c r="N678" s="77" t="s">
        <v>1465</v>
      </c>
      <c r="O678" s="77" t="s">
        <v>1386</v>
      </c>
      <c r="P678" s="77" t="s">
        <v>11295</v>
      </c>
      <c r="Q678" s="81" t="s">
        <v>11490</v>
      </c>
      <c r="R678" s="81" t="s">
        <v>403</v>
      </c>
      <c r="S678" s="82" t="s">
        <v>403</v>
      </c>
      <c r="T678" s="77" t="s">
        <v>259</v>
      </c>
      <c r="U678" s="21"/>
      <c r="V678" s="21"/>
      <c r="W678" s="20" t="str">
        <f>VLOOKUP(TRIM(X678),X10:Y159,2,FALSE)</f>
        <v>Wanqiang</v>
      </c>
      <c r="X678" s="184" t="str">
        <f t="shared" si="98"/>
        <v>19.14</v>
      </c>
      <c r="Y678" s="184">
        <f t="shared" si="99"/>
        <v>0</v>
      </c>
      <c r="Z678" s="184">
        <f t="shared" si="96"/>
        <v>0</v>
      </c>
      <c r="AA678" s="184">
        <f t="shared" si="100"/>
        <v>4</v>
      </c>
      <c r="AB678" s="184">
        <f t="shared" si="101"/>
        <v>0</v>
      </c>
      <c r="AC678" s="184">
        <f t="shared" si="102"/>
        <v>0</v>
      </c>
      <c r="AD678" s="184">
        <f t="shared" si="97"/>
        <v>0</v>
      </c>
      <c r="AE678" s="184">
        <f t="shared" si="103"/>
        <v>0</v>
      </c>
      <c r="AF678" s="186">
        <v>8.4</v>
      </c>
      <c r="AG678" s="187" t="str">
        <f t="shared" si="104"/>
        <v>2400520</v>
      </c>
      <c r="AH678" s="195" t="s">
        <v>1065</v>
      </c>
      <c r="AI678" s="1" t="str">
        <f t="shared" si="105"/>
        <v>DIFF</v>
      </c>
    </row>
    <row r="679" spans="1:35" ht="26.25" customHeight="1" x14ac:dyDescent="0.25">
      <c r="A679" s="72" t="s">
        <v>193</v>
      </c>
      <c r="B679" s="74" t="s">
        <v>40</v>
      </c>
      <c r="C679" s="74" t="s">
        <v>95</v>
      </c>
      <c r="D679" s="74" t="s">
        <v>10672</v>
      </c>
      <c r="E679" s="103" t="s">
        <v>9342</v>
      </c>
      <c r="F679" s="75" t="s">
        <v>1081</v>
      </c>
      <c r="G679" s="75" t="s">
        <v>96</v>
      </c>
      <c r="H679" s="75" t="s">
        <v>12762</v>
      </c>
      <c r="I679" s="133" t="s">
        <v>108</v>
      </c>
      <c r="J679" s="77" t="s">
        <v>11417</v>
      </c>
      <c r="K679" s="129"/>
      <c r="L679" s="77"/>
      <c r="M679" s="129"/>
      <c r="N679" s="77" t="s">
        <v>1465</v>
      </c>
      <c r="O679" s="77" t="s">
        <v>1386</v>
      </c>
      <c r="P679" s="77" t="s">
        <v>11418</v>
      </c>
      <c r="Q679" s="81" t="s">
        <v>11491</v>
      </c>
      <c r="R679" s="81" t="s">
        <v>14329</v>
      </c>
      <c r="S679" s="82" t="s">
        <v>209</v>
      </c>
      <c r="T679" s="77" t="s">
        <v>259</v>
      </c>
      <c r="U679" s="21"/>
      <c r="V679" s="21"/>
      <c r="W679" s="20" t="str">
        <f>VLOOKUP(TRIM(X679),X10:Y159,2,FALSE)</f>
        <v>Wanqiang</v>
      </c>
      <c r="X679" s="184" t="str">
        <f t="shared" si="98"/>
        <v>19.7</v>
      </c>
      <c r="Y679" s="184">
        <f t="shared" si="99"/>
        <v>0</v>
      </c>
      <c r="Z679" s="184">
        <f t="shared" si="96"/>
        <v>0</v>
      </c>
      <c r="AA679" s="184">
        <f t="shared" si="100"/>
        <v>4</v>
      </c>
      <c r="AB679" s="184">
        <f t="shared" si="101"/>
        <v>0</v>
      </c>
      <c r="AC679" s="184">
        <f t="shared" si="102"/>
        <v>0</v>
      </c>
      <c r="AD679" s="184">
        <f t="shared" si="97"/>
        <v>0</v>
      </c>
      <c r="AE679" s="184">
        <f t="shared" si="103"/>
        <v>0</v>
      </c>
      <c r="AF679" s="186">
        <v>8.2799999999999994</v>
      </c>
      <c r="AG679" s="187" t="str">
        <f t="shared" si="104"/>
        <v>2400521</v>
      </c>
      <c r="AH679" s="195" t="s">
        <v>1065</v>
      </c>
      <c r="AI679" s="1" t="str">
        <f t="shared" si="105"/>
        <v>DIFF</v>
      </c>
    </row>
    <row r="680" spans="1:35" ht="26.25" customHeight="1" x14ac:dyDescent="0.25">
      <c r="A680" s="72" t="s">
        <v>193</v>
      </c>
      <c r="B680" s="74" t="s">
        <v>40</v>
      </c>
      <c r="C680" s="74" t="s">
        <v>95</v>
      </c>
      <c r="D680" s="74" t="s">
        <v>10672</v>
      </c>
      <c r="E680" s="103" t="s">
        <v>9343</v>
      </c>
      <c r="F680" s="75" t="s">
        <v>1081</v>
      </c>
      <c r="G680" s="75" t="s">
        <v>96</v>
      </c>
      <c r="H680" s="75" t="s">
        <v>12763</v>
      </c>
      <c r="I680" s="133" t="s">
        <v>108</v>
      </c>
      <c r="J680" s="77" t="s">
        <v>11417</v>
      </c>
      <c r="K680" s="129"/>
      <c r="L680" s="77"/>
      <c r="M680" s="129"/>
      <c r="N680" s="77" t="s">
        <v>1465</v>
      </c>
      <c r="O680" s="77" t="s">
        <v>1386</v>
      </c>
      <c r="P680" s="77" t="s">
        <v>11418</v>
      </c>
      <c r="Q680" s="81" t="s">
        <v>11492</v>
      </c>
      <c r="R680" s="81" t="s">
        <v>403</v>
      </c>
      <c r="S680" s="82" t="s">
        <v>403</v>
      </c>
      <c r="T680" s="77" t="s">
        <v>259</v>
      </c>
      <c r="U680" s="21"/>
      <c r="V680" s="21"/>
      <c r="W680" s="20" t="str">
        <f>VLOOKUP(TRIM(X680),X10:Y159,2,FALSE)</f>
        <v>Wanqiang</v>
      </c>
      <c r="X680" s="184" t="str">
        <f t="shared" si="98"/>
        <v>19.7</v>
      </c>
      <c r="Y680" s="184">
        <f t="shared" si="99"/>
        <v>0</v>
      </c>
      <c r="Z680" s="184">
        <f t="shared" si="96"/>
        <v>0</v>
      </c>
      <c r="AA680" s="184">
        <f t="shared" si="100"/>
        <v>4</v>
      </c>
      <c r="AB680" s="184">
        <f t="shared" si="101"/>
        <v>0</v>
      </c>
      <c r="AC680" s="184">
        <f t="shared" si="102"/>
        <v>0</v>
      </c>
      <c r="AD680" s="184">
        <f t="shared" si="97"/>
        <v>0</v>
      </c>
      <c r="AE680" s="184">
        <f t="shared" si="103"/>
        <v>0</v>
      </c>
      <c r="AF680" s="186">
        <v>8.2799999999999994</v>
      </c>
      <c r="AG680" s="187" t="str">
        <f t="shared" si="104"/>
        <v>2400522</v>
      </c>
      <c r="AH680" s="195" t="s">
        <v>1065</v>
      </c>
      <c r="AI680" s="1" t="str">
        <f t="shared" si="105"/>
        <v>DIFF</v>
      </c>
    </row>
    <row r="681" spans="1:35" ht="26.25" customHeight="1" x14ac:dyDescent="0.25">
      <c r="A681" s="72" t="s">
        <v>193</v>
      </c>
      <c r="B681" s="74" t="s">
        <v>40</v>
      </c>
      <c r="C681" s="74" t="s">
        <v>95</v>
      </c>
      <c r="D681" s="74" t="s">
        <v>10672</v>
      </c>
      <c r="E681" s="103" t="s">
        <v>9344</v>
      </c>
      <c r="F681" s="75" t="s">
        <v>1081</v>
      </c>
      <c r="G681" s="75" t="s">
        <v>96</v>
      </c>
      <c r="H681" s="75" t="s">
        <v>12764</v>
      </c>
      <c r="I681" s="133" t="s">
        <v>108</v>
      </c>
      <c r="J681" s="77" t="s">
        <v>11417</v>
      </c>
      <c r="K681" s="129"/>
      <c r="L681" s="77"/>
      <c r="M681" s="129"/>
      <c r="N681" s="77" t="s">
        <v>1465</v>
      </c>
      <c r="O681" s="77" t="s">
        <v>1386</v>
      </c>
      <c r="P681" s="77" t="s">
        <v>11418</v>
      </c>
      <c r="Q681" s="81" t="s">
        <v>11493</v>
      </c>
      <c r="R681" s="81" t="s">
        <v>14325</v>
      </c>
      <c r="S681" s="82" t="s">
        <v>209</v>
      </c>
      <c r="T681" s="77" t="s">
        <v>259</v>
      </c>
      <c r="U681" s="21"/>
      <c r="V681" s="21"/>
      <c r="W681" s="20" t="str">
        <f>VLOOKUP(TRIM(X681),X10:Y159,2,FALSE)</f>
        <v>Wanqiang</v>
      </c>
      <c r="X681" s="184" t="str">
        <f t="shared" si="98"/>
        <v>19.7</v>
      </c>
      <c r="Y681" s="184">
        <f t="shared" si="99"/>
        <v>0</v>
      </c>
      <c r="Z681" s="184">
        <f t="shared" si="96"/>
        <v>0</v>
      </c>
      <c r="AA681" s="184">
        <f t="shared" si="100"/>
        <v>4</v>
      </c>
      <c r="AB681" s="184">
        <f t="shared" si="101"/>
        <v>0</v>
      </c>
      <c r="AC681" s="184">
        <f t="shared" si="102"/>
        <v>0</v>
      </c>
      <c r="AD681" s="184">
        <f t="shared" si="97"/>
        <v>0</v>
      </c>
      <c r="AE681" s="184">
        <f t="shared" si="103"/>
        <v>0</v>
      </c>
      <c r="AF681" s="186">
        <v>8.4</v>
      </c>
      <c r="AG681" s="187" t="str">
        <f t="shared" si="104"/>
        <v>2400523</v>
      </c>
      <c r="AH681" s="195" t="s">
        <v>1065</v>
      </c>
      <c r="AI681" s="1" t="str">
        <f t="shared" si="105"/>
        <v>DIFF</v>
      </c>
    </row>
    <row r="682" spans="1:35" ht="26.25" customHeight="1" x14ac:dyDescent="0.25">
      <c r="A682" s="72" t="s">
        <v>193</v>
      </c>
      <c r="B682" s="74" t="s">
        <v>40</v>
      </c>
      <c r="C682" s="74" t="s">
        <v>95</v>
      </c>
      <c r="D682" s="74" t="s">
        <v>10672</v>
      </c>
      <c r="E682" s="103" t="s">
        <v>9345</v>
      </c>
      <c r="F682" s="75" t="s">
        <v>1081</v>
      </c>
      <c r="G682" s="75" t="s">
        <v>96</v>
      </c>
      <c r="H682" s="75" t="s">
        <v>12765</v>
      </c>
      <c r="I682" s="133" t="s">
        <v>108</v>
      </c>
      <c r="J682" s="77" t="s">
        <v>11417</v>
      </c>
      <c r="K682" s="129"/>
      <c r="L682" s="77"/>
      <c r="M682" s="129"/>
      <c r="N682" s="77" t="s">
        <v>1465</v>
      </c>
      <c r="O682" s="77" t="s">
        <v>1386</v>
      </c>
      <c r="P682" s="77" t="s">
        <v>11418</v>
      </c>
      <c r="Q682" s="81" t="s">
        <v>11493</v>
      </c>
      <c r="R682" s="81" t="s">
        <v>403</v>
      </c>
      <c r="S682" s="82" t="s">
        <v>403</v>
      </c>
      <c r="T682" s="77" t="s">
        <v>259</v>
      </c>
      <c r="U682" s="21"/>
      <c r="V682" s="21"/>
      <c r="W682" s="20" t="str">
        <f>VLOOKUP(TRIM(X682),X10:Y159,2,FALSE)</f>
        <v>Wanqiang</v>
      </c>
      <c r="X682" s="184" t="str">
        <f t="shared" si="98"/>
        <v>19.7</v>
      </c>
      <c r="Y682" s="184">
        <f t="shared" si="99"/>
        <v>0</v>
      </c>
      <c r="Z682" s="184">
        <f t="shared" si="96"/>
        <v>0</v>
      </c>
      <c r="AA682" s="184">
        <f t="shared" si="100"/>
        <v>4</v>
      </c>
      <c r="AB682" s="184">
        <f t="shared" si="101"/>
        <v>0</v>
      </c>
      <c r="AC682" s="184">
        <f t="shared" si="102"/>
        <v>0</v>
      </c>
      <c r="AD682" s="184">
        <f t="shared" si="97"/>
        <v>0</v>
      </c>
      <c r="AE682" s="184">
        <f t="shared" si="103"/>
        <v>0</v>
      </c>
      <c r="AF682" s="186">
        <v>4.0999999999999996</v>
      </c>
      <c r="AG682" s="187" t="str">
        <f t="shared" si="104"/>
        <v>2400524</v>
      </c>
      <c r="AH682" s="195" t="s">
        <v>1065</v>
      </c>
      <c r="AI682" s="1" t="str">
        <f t="shared" si="105"/>
        <v>DIFF</v>
      </c>
    </row>
    <row r="683" spans="1:35" ht="26.25" customHeight="1" x14ac:dyDescent="0.25">
      <c r="A683" s="72" t="s">
        <v>193</v>
      </c>
      <c r="B683" s="74" t="s">
        <v>12767</v>
      </c>
      <c r="C683" s="74" t="s">
        <v>95</v>
      </c>
      <c r="D683" s="74" t="s">
        <v>55</v>
      </c>
      <c r="E683" s="103" t="s">
        <v>9346</v>
      </c>
      <c r="F683" s="75" t="s">
        <v>14</v>
      </c>
      <c r="G683" s="75" t="s">
        <v>96</v>
      </c>
      <c r="H683" s="75" t="s">
        <v>11494</v>
      </c>
      <c r="I683" s="133" t="s">
        <v>239</v>
      </c>
      <c r="J683" s="77" t="s">
        <v>102</v>
      </c>
      <c r="K683" s="129">
        <v>4692</v>
      </c>
      <c r="L683" s="77"/>
      <c r="M683" s="129" t="s">
        <v>202</v>
      </c>
      <c r="N683" s="77" t="s">
        <v>11219</v>
      </c>
      <c r="O683" s="77" t="s">
        <v>386</v>
      </c>
      <c r="P683" s="77" t="s">
        <v>1561</v>
      </c>
      <c r="Q683" s="81" t="s">
        <v>12766</v>
      </c>
      <c r="R683" s="81" t="s">
        <v>195</v>
      </c>
      <c r="S683" s="82" t="s">
        <v>195</v>
      </c>
      <c r="T683" s="77" t="s">
        <v>1093</v>
      </c>
      <c r="U683" s="21"/>
      <c r="V683" s="21"/>
      <c r="W683" s="20" t="str">
        <f>VLOOKUP(TRIM(X683),X10:Y159,2,FALSE)</f>
        <v>Andy</v>
      </c>
      <c r="X683" s="184" t="str">
        <f t="shared" si="98"/>
        <v>4.1</v>
      </c>
      <c r="Y683" s="184">
        <f t="shared" si="99"/>
        <v>0</v>
      </c>
      <c r="Z683" s="184">
        <f t="shared" si="96"/>
        <v>0</v>
      </c>
      <c r="AA683" s="184">
        <f t="shared" si="100"/>
        <v>7</v>
      </c>
      <c r="AB683" s="184">
        <f t="shared" si="101"/>
        <v>0</v>
      </c>
      <c r="AC683" s="184">
        <f t="shared" si="102"/>
        <v>0</v>
      </c>
      <c r="AD683" s="184">
        <f t="shared" si="97"/>
        <v>0</v>
      </c>
      <c r="AE683" s="184">
        <f t="shared" si="103"/>
        <v>0</v>
      </c>
      <c r="AF683" s="186">
        <v>4.0999999999999996</v>
      </c>
      <c r="AG683" s="187" t="str">
        <f t="shared" si="104"/>
        <v/>
      </c>
      <c r="AH683" s="195" t="s">
        <v>1065</v>
      </c>
      <c r="AI683" s="1" t="str">
        <f t="shared" si="105"/>
        <v>DIFF</v>
      </c>
    </row>
    <row r="684" spans="1:35" ht="26.25" customHeight="1" x14ac:dyDescent="0.25">
      <c r="A684" s="72" t="s">
        <v>193</v>
      </c>
      <c r="B684" s="74" t="s">
        <v>12768</v>
      </c>
      <c r="C684" s="74" t="s">
        <v>95</v>
      </c>
      <c r="D684" s="74" t="s">
        <v>55</v>
      </c>
      <c r="E684" s="103" t="s">
        <v>9347</v>
      </c>
      <c r="F684" s="75" t="s">
        <v>14</v>
      </c>
      <c r="G684" s="75" t="s">
        <v>96</v>
      </c>
      <c r="H684" s="75" t="s">
        <v>11494</v>
      </c>
      <c r="I684" s="133" t="s">
        <v>239</v>
      </c>
      <c r="J684" s="77" t="s">
        <v>199</v>
      </c>
      <c r="K684" s="129">
        <v>5242</v>
      </c>
      <c r="L684" s="77"/>
      <c r="M684" s="129" t="s">
        <v>202</v>
      </c>
      <c r="N684" s="77" t="s">
        <v>11219</v>
      </c>
      <c r="O684" s="77" t="s">
        <v>386</v>
      </c>
      <c r="P684" s="77" t="s">
        <v>1561</v>
      </c>
      <c r="Q684" s="81" t="s">
        <v>12766</v>
      </c>
      <c r="R684" s="81" t="s">
        <v>195</v>
      </c>
      <c r="S684" s="82" t="s">
        <v>195</v>
      </c>
      <c r="T684" s="77" t="s">
        <v>1093</v>
      </c>
      <c r="U684" s="21"/>
      <c r="V684" s="21"/>
      <c r="W684" s="20" t="str">
        <f>VLOOKUP(TRIM(X684),X10:Y159,2,FALSE)</f>
        <v>Andy</v>
      </c>
      <c r="X684" s="184" t="str">
        <f t="shared" si="98"/>
        <v>4.1</v>
      </c>
      <c r="Y684" s="184">
        <f t="shared" si="99"/>
        <v>0</v>
      </c>
      <c r="Z684" s="184">
        <f t="shared" si="96"/>
        <v>0</v>
      </c>
      <c r="AA684" s="184">
        <f t="shared" si="100"/>
        <v>7</v>
      </c>
      <c r="AB684" s="184">
        <f t="shared" si="101"/>
        <v>0</v>
      </c>
      <c r="AC684" s="184">
        <f t="shared" si="102"/>
        <v>0</v>
      </c>
      <c r="AD684" s="184">
        <f t="shared" si="97"/>
        <v>0</v>
      </c>
      <c r="AE684" s="184">
        <f t="shared" si="103"/>
        <v>0</v>
      </c>
      <c r="AF684" s="186">
        <v>4.0999999999999996</v>
      </c>
      <c r="AG684" s="187" t="str">
        <f t="shared" si="104"/>
        <v/>
      </c>
      <c r="AH684" s="195" t="s">
        <v>1065</v>
      </c>
      <c r="AI684" s="1" t="str">
        <f t="shared" si="105"/>
        <v>DIFF</v>
      </c>
    </row>
    <row r="685" spans="1:35" ht="26.25" customHeight="1" x14ac:dyDescent="0.25">
      <c r="A685" s="72" t="s">
        <v>193</v>
      </c>
      <c r="B685" s="74" t="s">
        <v>586</v>
      </c>
      <c r="C685" s="74" t="s">
        <v>95</v>
      </c>
      <c r="D685" s="74" t="s">
        <v>10676</v>
      </c>
      <c r="E685" s="103" t="s">
        <v>9348</v>
      </c>
      <c r="F685" s="75" t="s">
        <v>201</v>
      </c>
      <c r="G685" s="75" t="s">
        <v>37</v>
      </c>
      <c r="H685" s="75" t="s">
        <v>11495</v>
      </c>
      <c r="I685" s="133" t="s">
        <v>585</v>
      </c>
      <c r="J685" s="77" t="s">
        <v>11233</v>
      </c>
      <c r="K685" s="129"/>
      <c r="L685" s="77"/>
      <c r="M685" s="129"/>
      <c r="N685" s="77"/>
      <c r="O685" s="77" t="s">
        <v>1386</v>
      </c>
      <c r="P685" s="77" t="s">
        <v>8810</v>
      </c>
      <c r="Q685" s="81" t="s">
        <v>11495</v>
      </c>
      <c r="R685" s="81" t="s">
        <v>195</v>
      </c>
      <c r="S685" s="82" t="s">
        <v>195</v>
      </c>
      <c r="T685" s="77" t="s">
        <v>1093</v>
      </c>
      <c r="U685" s="21"/>
      <c r="V685" s="21"/>
      <c r="W685" s="20" t="str">
        <f>VLOOKUP(TRIM(X685),X10:Y159,2,FALSE)</f>
        <v>Andy</v>
      </c>
      <c r="X685" s="184" t="str">
        <f t="shared" si="98"/>
        <v>19.11</v>
      </c>
      <c r="Y685" s="184">
        <f t="shared" si="99"/>
        <v>0</v>
      </c>
      <c r="Z685" s="184">
        <f t="shared" si="96"/>
        <v>0</v>
      </c>
      <c r="AA685" s="184">
        <f t="shared" si="100"/>
        <v>24</v>
      </c>
      <c r="AB685" s="184">
        <f t="shared" si="101"/>
        <v>0</v>
      </c>
      <c r="AC685" s="184">
        <f t="shared" si="102"/>
        <v>0</v>
      </c>
      <c r="AD685" s="184">
        <f t="shared" si="97"/>
        <v>0</v>
      </c>
      <c r="AE685" s="184">
        <f t="shared" si="103"/>
        <v>0</v>
      </c>
      <c r="AF685" s="186">
        <v>4.0999999999999996</v>
      </c>
      <c r="AG685" s="187" t="str">
        <f t="shared" si="104"/>
        <v>2400527</v>
      </c>
      <c r="AH685" s="195" t="s">
        <v>1065</v>
      </c>
      <c r="AI685" s="1" t="str">
        <f t="shared" si="105"/>
        <v>DIFF</v>
      </c>
    </row>
    <row r="686" spans="1:35" ht="26.25" customHeight="1" x14ac:dyDescent="0.25">
      <c r="A686" s="72" t="s">
        <v>193</v>
      </c>
      <c r="B686" s="74" t="s">
        <v>12770</v>
      </c>
      <c r="C686" s="74" t="s">
        <v>95</v>
      </c>
      <c r="D686" s="74" t="s">
        <v>1356</v>
      </c>
      <c r="E686" s="103" t="s">
        <v>9349</v>
      </c>
      <c r="F686" s="75" t="s">
        <v>14</v>
      </c>
      <c r="G686" s="75" t="s">
        <v>96</v>
      </c>
      <c r="H686" s="75" t="s">
        <v>11459</v>
      </c>
      <c r="I686" s="133" t="s">
        <v>227</v>
      </c>
      <c r="J686" s="77" t="s">
        <v>373</v>
      </c>
      <c r="K686" s="280">
        <v>1037</v>
      </c>
      <c r="L686" s="77"/>
      <c r="M686" s="129" t="s">
        <v>103</v>
      </c>
      <c r="N686" s="77" t="s">
        <v>11219</v>
      </c>
      <c r="O686" s="77" t="s">
        <v>386</v>
      </c>
      <c r="P686" s="77" t="s">
        <v>1438</v>
      </c>
      <c r="Q686" s="81" t="s">
        <v>12769</v>
      </c>
      <c r="R686" s="81" t="s">
        <v>14330</v>
      </c>
      <c r="S686" s="82" t="s">
        <v>197</v>
      </c>
      <c r="T686" s="77" t="s">
        <v>11274</v>
      </c>
      <c r="U686" s="21"/>
      <c r="V686" s="21"/>
      <c r="W686" s="20" t="str">
        <f>VLOOKUP(TRIM(X686),X10:Y159,2,FALSE)</f>
        <v>Wanqiang</v>
      </c>
      <c r="X686" s="184" t="str">
        <f t="shared" si="98"/>
        <v>9.23.2</v>
      </c>
      <c r="Y686" s="184">
        <f t="shared" si="99"/>
        <v>0</v>
      </c>
      <c r="Z686" s="184">
        <f t="shared" si="96"/>
        <v>0</v>
      </c>
      <c r="AA686" s="184">
        <f t="shared" si="100"/>
        <v>3</v>
      </c>
      <c r="AB686" s="184">
        <f t="shared" si="101"/>
        <v>0</v>
      </c>
      <c r="AC686" s="184">
        <f t="shared" si="102"/>
        <v>0</v>
      </c>
      <c r="AD686" s="184">
        <f t="shared" si="97"/>
        <v>0</v>
      </c>
      <c r="AE686" s="184">
        <f t="shared" si="103"/>
        <v>0</v>
      </c>
      <c r="AF686" s="186">
        <v>8.25</v>
      </c>
      <c r="AG686" s="187" t="str">
        <f t="shared" si="104"/>
        <v>2400528</v>
      </c>
      <c r="AH686" s="195" t="s">
        <v>1065</v>
      </c>
      <c r="AI686" s="1" t="str">
        <f t="shared" si="105"/>
        <v>DIFF</v>
      </c>
    </row>
    <row r="687" spans="1:35" ht="26.25" customHeight="1" x14ac:dyDescent="0.25">
      <c r="A687" s="72" t="s">
        <v>193</v>
      </c>
      <c r="B687" s="74" t="s">
        <v>12772</v>
      </c>
      <c r="C687" s="74" t="s">
        <v>95</v>
      </c>
      <c r="D687" s="74" t="s">
        <v>1356</v>
      </c>
      <c r="E687" s="103" t="s">
        <v>9350</v>
      </c>
      <c r="F687" s="75" t="s">
        <v>14</v>
      </c>
      <c r="G687" s="75" t="s">
        <v>96</v>
      </c>
      <c r="H687" s="75" t="s">
        <v>11460</v>
      </c>
      <c r="I687" s="133" t="s">
        <v>227</v>
      </c>
      <c r="J687" s="77" t="s">
        <v>373</v>
      </c>
      <c r="K687" s="280">
        <v>1038</v>
      </c>
      <c r="L687" s="77"/>
      <c r="M687" s="129" t="s">
        <v>103</v>
      </c>
      <c r="N687" s="77" t="s">
        <v>11219</v>
      </c>
      <c r="O687" s="77" t="s">
        <v>386</v>
      </c>
      <c r="P687" s="77" t="s">
        <v>1438</v>
      </c>
      <c r="Q687" s="81" t="s">
        <v>12771</v>
      </c>
      <c r="R687" s="81" t="s">
        <v>14331</v>
      </c>
      <c r="S687" s="82" t="s">
        <v>197</v>
      </c>
      <c r="T687" s="77" t="s">
        <v>11274</v>
      </c>
      <c r="U687" s="21"/>
      <c r="V687" s="21"/>
      <c r="W687" s="20" t="str">
        <f>VLOOKUP(TRIM(X687),X10:Y159,2,FALSE)</f>
        <v>Wanqiang</v>
      </c>
      <c r="X687" s="184" t="str">
        <f t="shared" si="98"/>
        <v>9.23.2</v>
      </c>
      <c r="Y687" s="184">
        <f t="shared" si="99"/>
        <v>0</v>
      </c>
      <c r="Z687" s="184">
        <f t="shared" si="96"/>
        <v>0</v>
      </c>
      <c r="AA687" s="184">
        <f t="shared" si="100"/>
        <v>3</v>
      </c>
      <c r="AB687" s="184">
        <f t="shared" si="101"/>
        <v>0</v>
      </c>
      <c r="AC687" s="184">
        <f t="shared" si="102"/>
        <v>0</v>
      </c>
      <c r="AD687" s="184">
        <f t="shared" si="97"/>
        <v>0</v>
      </c>
      <c r="AE687" s="184">
        <f t="shared" si="103"/>
        <v>0</v>
      </c>
      <c r="AF687" s="186">
        <v>8.5</v>
      </c>
      <c r="AG687" s="187" t="str">
        <f t="shared" si="104"/>
        <v>2400529</v>
      </c>
      <c r="AH687" s="195" t="s">
        <v>1065</v>
      </c>
      <c r="AI687" s="1" t="str">
        <f t="shared" si="105"/>
        <v>DIFF</v>
      </c>
    </row>
    <row r="688" spans="1:35" ht="26.25" customHeight="1" x14ac:dyDescent="0.25">
      <c r="A688" s="72" t="s">
        <v>193</v>
      </c>
      <c r="B688" s="74" t="s">
        <v>12774</v>
      </c>
      <c r="C688" s="74" t="s">
        <v>95</v>
      </c>
      <c r="D688" s="74" t="s">
        <v>1356</v>
      </c>
      <c r="E688" s="103" t="s">
        <v>9351</v>
      </c>
      <c r="F688" s="75" t="s">
        <v>14</v>
      </c>
      <c r="G688" s="75" t="s">
        <v>96</v>
      </c>
      <c r="H688" s="75" t="s">
        <v>11461</v>
      </c>
      <c r="I688" s="133" t="s">
        <v>227</v>
      </c>
      <c r="J688" s="77" t="s">
        <v>373</v>
      </c>
      <c r="K688" s="280">
        <v>1039</v>
      </c>
      <c r="L688" s="77"/>
      <c r="M688" s="129" t="s">
        <v>103</v>
      </c>
      <c r="N688" s="77" t="s">
        <v>11219</v>
      </c>
      <c r="O688" s="77" t="s">
        <v>386</v>
      </c>
      <c r="P688" s="77" t="s">
        <v>1438</v>
      </c>
      <c r="Q688" s="81" t="s">
        <v>12773</v>
      </c>
      <c r="R688" s="81" t="s">
        <v>14332</v>
      </c>
      <c r="S688" s="82" t="s">
        <v>213</v>
      </c>
      <c r="T688" s="77" t="s">
        <v>11274</v>
      </c>
      <c r="U688" s="21"/>
      <c r="V688" s="21"/>
      <c r="W688" s="20" t="str">
        <f>VLOOKUP(TRIM(X688),X10:Y159,2,FALSE)</f>
        <v>Wanqiang</v>
      </c>
      <c r="X688" s="184" t="str">
        <f t="shared" si="98"/>
        <v>9.23.2</v>
      </c>
      <c r="Y688" s="184">
        <f t="shared" si="99"/>
        <v>0</v>
      </c>
      <c r="Z688" s="184">
        <f t="shared" si="96"/>
        <v>0</v>
      </c>
      <c r="AA688" s="184">
        <f t="shared" si="100"/>
        <v>3</v>
      </c>
      <c r="AB688" s="184">
        <f t="shared" si="101"/>
        <v>0</v>
      </c>
      <c r="AC688" s="184">
        <f t="shared" si="102"/>
        <v>0</v>
      </c>
      <c r="AD688" s="184">
        <f t="shared" si="97"/>
        <v>0</v>
      </c>
      <c r="AE688" s="184">
        <f t="shared" si="103"/>
        <v>0</v>
      </c>
      <c r="AF688" s="186">
        <v>8.5</v>
      </c>
      <c r="AG688" s="187" t="str">
        <f t="shared" si="104"/>
        <v>2400530</v>
      </c>
      <c r="AH688" s="195" t="s">
        <v>1079</v>
      </c>
      <c r="AI688" s="1" t="str">
        <f t="shared" si="105"/>
        <v>DIFF</v>
      </c>
    </row>
    <row r="689" spans="1:35" ht="26.25" customHeight="1" x14ac:dyDescent="0.25">
      <c r="A689" s="72" t="s">
        <v>193</v>
      </c>
      <c r="B689" s="74" t="s">
        <v>12776</v>
      </c>
      <c r="C689" s="74" t="s">
        <v>95</v>
      </c>
      <c r="D689" s="74" t="s">
        <v>1356</v>
      </c>
      <c r="E689" s="103" t="s">
        <v>9352</v>
      </c>
      <c r="F689" s="75" t="s">
        <v>14</v>
      </c>
      <c r="G689" s="75" t="s">
        <v>96</v>
      </c>
      <c r="H689" s="75" t="s">
        <v>11462</v>
      </c>
      <c r="I689" s="133" t="s">
        <v>227</v>
      </c>
      <c r="J689" s="77" t="s">
        <v>373</v>
      </c>
      <c r="K689" s="280">
        <v>1040</v>
      </c>
      <c r="L689" s="77"/>
      <c r="M689" s="129" t="s">
        <v>103</v>
      </c>
      <c r="N689" s="77" t="s">
        <v>11219</v>
      </c>
      <c r="O689" s="77" t="s">
        <v>386</v>
      </c>
      <c r="P689" s="77" t="s">
        <v>1438</v>
      </c>
      <c r="Q689" s="81" t="s">
        <v>12775</v>
      </c>
      <c r="R689" s="81" t="s">
        <v>14333</v>
      </c>
      <c r="S689" s="82" t="s">
        <v>213</v>
      </c>
      <c r="T689" s="77" t="s">
        <v>11274</v>
      </c>
      <c r="U689" s="21"/>
      <c r="V689" s="21"/>
      <c r="W689" s="20" t="str">
        <f>VLOOKUP(TRIM(X689),X10:Y159,2,FALSE)</f>
        <v>Wanqiang</v>
      </c>
      <c r="X689" s="184" t="str">
        <f t="shared" si="98"/>
        <v>9.23.2</v>
      </c>
      <c r="Y689" s="184">
        <f t="shared" si="99"/>
        <v>0</v>
      </c>
      <c r="Z689" s="184">
        <f t="shared" si="96"/>
        <v>0</v>
      </c>
      <c r="AA689" s="184">
        <f t="shared" si="100"/>
        <v>3</v>
      </c>
      <c r="AB689" s="184">
        <f t="shared" si="101"/>
        <v>0</v>
      </c>
      <c r="AC689" s="184">
        <f t="shared" si="102"/>
        <v>0</v>
      </c>
      <c r="AD689" s="184">
        <f t="shared" si="97"/>
        <v>0</v>
      </c>
      <c r="AE689" s="184">
        <f t="shared" si="103"/>
        <v>0</v>
      </c>
      <c r="AF689" s="186">
        <v>8.5</v>
      </c>
      <c r="AG689" s="187" t="str">
        <f t="shared" si="104"/>
        <v>2400531</v>
      </c>
      <c r="AH689" s="195" t="s">
        <v>1027</v>
      </c>
      <c r="AI689" s="1" t="str">
        <f t="shared" si="105"/>
        <v>DIFF</v>
      </c>
    </row>
    <row r="690" spans="1:35" ht="26.25" customHeight="1" x14ac:dyDescent="0.25">
      <c r="A690" s="72" t="s">
        <v>193</v>
      </c>
      <c r="B690" s="74" t="s">
        <v>40</v>
      </c>
      <c r="C690" s="74" t="s">
        <v>95</v>
      </c>
      <c r="D690" s="74" t="s">
        <v>10678</v>
      </c>
      <c r="E690" s="103" t="s">
        <v>9353</v>
      </c>
      <c r="F690" s="75" t="s">
        <v>1081</v>
      </c>
      <c r="G690" s="75" t="s">
        <v>96</v>
      </c>
      <c r="H690" s="75" t="s">
        <v>12778</v>
      </c>
      <c r="I690" s="133" t="s">
        <v>234</v>
      </c>
      <c r="J690" s="77" t="s">
        <v>11278</v>
      </c>
      <c r="K690" s="129"/>
      <c r="L690" s="77"/>
      <c r="M690" s="129"/>
      <c r="N690" s="77" t="s">
        <v>1465</v>
      </c>
      <c r="O690" s="77" t="s">
        <v>1386</v>
      </c>
      <c r="P690" s="77" t="s">
        <v>11279</v>
      </c>
      <c r="Q690" s="81" t="s">
        <v>12777</v>
      </c>
      <c r="R690" s="81" t="s">
        <v>14334</v>
      </c>
      <c r="S690" s="82" t="s">
        <v>213</v>
      </c>
      <c r="T690" s="77" t="s">
        <v>11496</v>
      </c>
      <c r="U690" s="21"/>
      <c r="V690" s="21"/>
      <c r="W690" s="20" t="str">
        <f>VLOOKUP(TRIM(X690),X10:Y159,2,FALSE)</f>
        <v>Andy</v>
      </c>
      <c r="X690" s="184" t="str">
        <f t="shared" si="98"/>
        <v>19.13</v>
      </c>
      <c r="Y690" s="184">
        <f t="shared" si="99"/>
        <v>0</v>
      </c>
      <c r="Z690" s="184">
        <f t="shared" si="96"/>
        <v>0</v>
      </c>
      <c r="AA690" s="184">
        <f t="shared" si="100"/>
        <v>13</v>
      </c>
      <c r="AB690" s="184">
        <f t="shared" si="101"/>
        <v>0</v>
      </c>
      <c r="AC690" s="184">
        <f t="shared" si="102"/>
        <v>0</v>
      </c>
      <c r="AD690" s="184">
        <f t="shared" si="97"/>
        <v>0</v>
      </c>
      <c r="AE690" s="184">
        <f t="shared" si="103"/>
        <v>0</v>
      </c>
      <c r="AF690" s="186">
        <v>8.5</v>
      </c>
      <c r="AG690" s="187" t="str">
        <f t="shared" si="104"/>
        <v>2400532</v>
      </c>
      <c r="AH690" s="195" t="s">
        <v>1073</v>
      </c>
      <c r="AI690" s="1" t="str">
        <f t="shared" si="105"/>
        <v>DIFF</v>
      </c>
    </row>
    <row r="691" spans="1:35" ht="26.25" customHeight="1" x14ac:dyDescent="0.25">
      <c r="A691" s="72" t="s">
        <v>193</v>
      </c>
      <c r="B691" s="74" t="s">
        <v>40</v>
      </c>
      <c r="C691" s="74" t="s">
        <v>95</v>
      </c>
      <c r="D691" s="74" t="s">
        <v>10678</v>
      </c>
      <c r="E691" s="103" t="s">
        <v>9354</v>
      </c>
      <c r="F691" s="75" t="s">
        <v>1081</v>
      </c>
      <c r="G691" s="75" t="s">
        <v>96</v>
      </c>
      <c r="H691" s="75" t="s">
        <v>12780</v>
      </c>
      <c r="I691" s="133" t="s">
        <v>234</v>
      </c>
      <c r="J691" s="77" t="s">
        <v>11278</v>
      </c>
      <c r="K691" s="129"/>
      <c r="L691" s="77"/>
      <c r="M691" s="129"/>
      <c r="N691" s="77" t="s">
        <v>1465</v>
      </c>
      <c r="O691" s="77" t="s">
        <v>1386</v>
      </c>
      <c r="P691" s="77" t="s">
        <v>11279</v>
      </c>
      <c r="Q691" s="81" t="s">
        <v>12779</v>
      </c>
      <c r="R691" s="81" t="s">
        <v>14174</v>
      </c>
      <c r="S691" s="82" t="s">
        <v>209</v>
      </c>
      <c r="T691" s="77" t="s">
        <v>11496</v>
      </c>
      <c r="U691" s="21"/>
      <c r="V691" s="21"/>
      <c r="W691" s="20" t="str">
        <f>VLOOKUP(TRIM(X691),X10:Y159,2,FALSE)</f>
        <v>Andy</v>
      </c>
      <c r="X691" s="184" t="str">
        <f t="shared" si="98"/>
        <v>19.13</v>
      </c>
      <c r="Y691" s="184">
        <f t="shared" si="99"/>
        <v>0</v>
      </c>
      <c r="Z691" s="184">
        <f t="shared" si="96"/>
        <v>0</v>
      </c>
      <c r="AA691" s="184">
        <f t="shared" si="100"/>
        <v>13</v>
      </c>
      <c r="AB691" s="184">
        <f t="shared" si="101"/>
        <v>0</v>
      </c>
      <c r="AC691" s="184">
        <f t="shared" si="102"/>
        <v>0</v>
      </c>
      <c r="AD691" s="184">
        <f t="shared" si="97"/>
        <v>0</v>
      </c>
      <c r="AE691" s="184">
        <f t="shared" si="103"/>
        <v>0</v>
      </c>
      <c r="AF691" s="186">
        <v>8.5</v>
      </c>
      <c r="AG691" s="187" t="str">
        <f t="shared" si="104"/>
        <v>2400533</v>
      </c>
      <c r="AH691" s="195" t="s">
        <v>1079</v>
      </c>
      <c r="AI691" s="1" t="str">
        <f t="shared" si="105"/>
        <v>DIFF</v>
      </c>
    </row>
    <row r="692" spans="1:35" ht="26.25" customHeight="1" x14ac:dyDescent="0.25">
      <c r="A692" s="72" t="s">
        <v>193</v>
      </c>
      <c r="B692" s="74" t="s">
        <v>40</v>
      </c>
      <c r="C692" s="74" t="s">
        <v>95</v>
      </c>
      <c r="D692" s="74" t="s">
        <v>10678</v>
      </c>
      <c r="E692" s="103" t="s">
        <v>9355</v>
      </c>
      <c r="F692" s="75" t="s">
        <v>1081</v>
      </c>
      <c r="G692" s="75" t="s">
        <v>96</v>
      </c>
      <c r="H692" s="75" t="s">
        <v>12782</v>
      </c>
      <c r="I692" s="133" t="s">
        <v>234</v>
      </c>
      <c r="J692" s="77" t="s">
        <v>11278</v>
      </c>
      <c r="K692" s="129"/>
      <c r="L692" s="77"/>
      <c r="M692" s="129"/>
      <c r="N692" s="77" t="s">
        <v>1465</v>
      </c>
      <c r="O692" s="77" t="s">
        <v>1386</v>
      </c>
      <c r="P692" s="77" t="s">
        <v>11279</v>
      </c>
      <c r="Q692" s="81" t="s">
        <v>12781</v>
      </c>
      <c r="R692" s="81" t="s">
        <v>14205</v>
      </c>
      <c r="S692" s="82" t="s">
        <v>209</v>
      </c>
      <c r="T692" s="77" t="s">
        <v>11496</v>
      </c>
      <c r="U692" s="21"/>
      <c r="V692" s="21"/>
      <c r="W692" s="20" t="str">
        <f>VLOOKUP(TRIM(X692),X10:Y159,2,FALSE)</f>
        <v>Andy</v>
      </c>
      <c r="X692" s="184" t="str">
        <f t="shared" si="98"/>
        <v>19.13</v>
      </c>
      <c r="Y692" s="184">
        <f t="shared" si="99"/>
        <v>0</v>
      </c>
      <c r="Z692" s="184">
        <f t="shared" si="96"/>
        <v>0</v>
      </c>
      <c r="AA692" s="184">
        <f t="shared" si="100"/>
        <v>13</v>
      </c>
      <c r="AB692" s="184">
        <f t="shared" si="101"/>
        <v>0</v>
      </c>
      <c r="AC692" s="184">
        <f t="shared" si="102"/>
        <v>0</v>
      </c>
      <c r="AD692" s="184">
        <f t="shared" si="97"/>
        <v>0</v>
      </c>
      <c r="AE692" s="184">
        <f t="shared" si="103"/>
        <v>0</v>
      </c>
      <c r="AF692" s="186">
        <v>8.1999999999999993</v>
      </c>
      <c r="AG692" s="187" t="str">
        <f t="shared" si="104"/>
        <v>2400534</v>
      </c>
      <c r="AH692" s="195" t="s">
        <v>1074</v>
      </c>
      <c r="AI692" s="1" t="str">
        <f t="shared" si="105"/>
        <v>DIFF</v>
      </c>
    </row>
    <row r="693" spans="1:35" ht="26.25" customHeight="1" x14ac:dyDescent="0.25">
      <c r="A693" s="72" t="s">
        <v>193</v>
      </c>
      <c r="B693" s="74" t="s">
        <v>40</v>
      </c>
      <c r="C693" s="74" t="s">
        <v>95</v>
      </c>
      <c r="D693" s="74" t="s">
        <v>10678</v>
      </c>
      <c r="E693" s="103" t="s">
        <v>9356</v>
      </c>
      <c r="F693" s="75" t="s">
        <v>1081</v>
      </c>
      <c r="G693" s="75" t="s">
        <v>96</v>
      </c>
      <c r="H693" s="75" t="s">
        <v>12784</v>
      </c>
      <c r="I693" s="133" t="s">
        <v>234</v>
      </c>
      <c r="J693" s="77" t="s">
        <v>11278</v>
      </c>
      <c r="K693" s="129"/>
      <c r="L693" s="77"/>
      <c r="M693" s="129"/>
      <c r="N693" s="77" t="s">
        <v>1465</v>
      </c>
      <c r="O693" s="77" t="s">
        <v>1386</v>
      </c>
      <c r="P693" s="77" t="s">
        <v>11279</v>
      </c>
      <c r="Q693" s="81" t="s">
        <v>12783</v>
      </c>
      <c r="R693" s="81" t="s">
        <v>14205</v>
      </c>
      <c r="S693" s="82" t="s">
        <v>209</v>
      </c>
      <c r="T693" s="77" t="s">
        <v>11496</v>
      </c>
      <c r="U693" s="21"/>
      <c r="V693" s="21"/>
      <c r="W693" s="20" t="str">
        <f>VLOOKUP(TRIM(X693),X10:Y159,2,FALSE)</f>
        <v>Andy</v>
      </c>
      <c r="X693" s="184" t="str">
        <f t="shared" si="98"/>
        <v>19.13</v>
      </c>
      <c r="Y693" s="184">
        <f t="shared" si="99"/>
        <v>0</v>
      </c>
      <c r="Z693" s="184">
        <f t="shared" si="96"/>
        <v>0</v>
      </c>
      <c r="AA693" s="184">
        <f t="shared" si="100"/>
        <v>13</v>
      </c>
      <c r="AB693" s="184">
        <f t="shared" si="101"/>
        <v>0</v>
      </c>
      <c r="AC693" s="184">
        <f t="shared" si="102"/>
        <v>0</v>
      </c>
      <c r="AD693" s="184">
        <f t="shared" si="97"/>
        <v>0</v>
      </c>
      <c r="AE693" s="184">
        <f t="shared" si="103"/>
        <v>0</v>
      </c>
      <c r="AF693" s="186">
        <v>8.1999999999999993</v>
      </c>
      <c r="AG693" s="187" t="str">
        <f t="shared" si="104"/>
        <v>2400535</v>
      </c>
      <c r="AH693" s="195" t="s">
        <v>1079</v>
      </c>
      <c r="AI693" s="1" t="str">
        <f t="shared" si="105"/>
        <v>DIFF</v>
      </c>
    </row>
    <row r="694" spans="1:35" ht="26.25" customHeight="1" x14ac:dyDescent="0.25">
      <c r="A694" s="72" t="s">
        <v>193</v>
      </c>
      <c r="B694" s="74" t="s">
        <v>40</v>
      </c>
      <c r="C694" s="74" t="s">
        <v>13</v>
      </c>
      <c r="D694" s="74" t="s">
        <v>91</v>
      </c>
      <c r="E694" s="103" t="s">
        <v>9357</v>
      </c>
      <c r="F694" s="75" t="s">
        <v>1081</v>
      </c>
      <c r="G694" s="154" t="s">
        <v>96</v>
      </c>
      <c r="H694" s="154" t="s">
        <v>11497</v>
      </c>
      <c r="I694" s="155" t="s">
        <v>226</v>
      </c>
      <c r="J694" s="124" t="s">
        <v>2414</v>
      </c>
      <c r="K694" s="125"/>
      <c r="L694" s="124"/>
      <c r="M694" s="125"/>
      <c r="N694" s="124" t="s">
        <v>11223</v>
      </c>
      <c r="O694" s="124" t="s">
        <v>1386</v>
      </c>
      <c r="P694" s="124" t="s">
        <v>2415</v>
      </c>
      <c r="Q694" s="156" t="s">
        <v>11919</v>
      </c>
      <c r="R694" s="156" t="s">
        <v>204</v>
      </c>
      <c r="S694" s="126" t="s">
        <v>19</v>
      </c>
      <c r="T694" s="77" t="s">
        <v>5446</v>
      </c>
      <c r="U694" s="21"/>
      <c r="V694" s="21"/>
      <c r="W694" s="20" t="str">
        <f>VLOOKUP(TRIM(X694),X10:Y159,2,FALSE)</f>
        <v>Withdrawn</v>
      </c>
      <c r="X694" s="184" t="str">
        <f t="shared" si="98"/>
        <v>99</v>
      </c>
      <c r="Y694" s="184">
        <f t="shared" si="99"/>
        <v>0</v>
      </c>
      <c r="Z694" s="184">
        <f t="shared" si="96"/>
        <v>0</v>
      </c>
      <c r="AA694" s="184">
        <f t="shared" si="100"/>
        <v>21</v>
      </c>
      <c r="AB694" s="184">
        <f t="shared" si="101"/>
        <v>0</v>
      </c>
      <c r="AC694" s="184">
        <f t="shared" si="102"/>
        <v>0</v>
      </c>
      <c r="AD694" s="184">
        <f t="shared" si="97"/>
        <v>0</v>
      </c>
      <c r="AE694" s="184">
        <f t="shared" si="103"/>
        <v>0</v>
      </c>
      <c r="AF694" s="186">
        <v>8.8000000000000007</v>
      </c>
      <c r="AG694" s="187" t="str">
        <f t="shared" si="104"/>
        <v>2400536</v>
      </c>
      <c r="AH694" s="195" t="s">
        <v>1073</v>
      </c>
      <c r="AI694" s="1" t="str">
        <f t="shared" si="105"/>
        <v>DIFF</v>
      </c>
    </row>
    <row r="695" spans="1:35" ht="26.25" customHeight="1" x14ac:dyDescent="0.25">
      <c r="A695" s="72" t="s">
        <v>193</v>
      </c>
      <c r="B695" s="74" t="s">
        <v>40</v>
      </c>
      <c r="C695" s="74" t="s">
        <v>95</v>
      </c>
      <c r="D695" s="74" t="s">
        <v>2295</v>
      </c>
      <c r="E695" s="103" t="s">
        <v>9358</v>
      </c>
      <c r="F695" s="75" t="s">
        <v>1081</v>
      </c>
      <c r="G695" s="75" t="s">
        <v>96</v>
      </c>
      <c r="H695" s="75" t="s">
        <v>6424</v>
      </c>
      <c r="I695" s="133" t="s">
        <v>226</v>
      </c>
      <c r="J695" s="77" t="s">
        <v>2414</v>
      </c>
      <c r="K695" s="129"/>
      <c r="L695" s="77"/>
      <c r="M695" s="129"/>
      <c r="N695" s="77" t="s">
        <v>11223</v>
      </c>
      <c r="O695" s="77" t="s">
        <v>1386</v>
      </c>
      <c r="P695" s="77" t="s">
        <v>2415</v>
      </c>
      <c r="Q695" s="81" t="s">
        <v>5451</v>
      </c>
      <c r="R695" s="81" t="s">
        <v>194</v>
      </c>
      <c r="S695" s="82" t="s">
        <v>194</v>
      </c>
      <c r="T695" s="77" t="s">
        <v>5446</v>
      </c>
      <c r="U695" s="21"/>
      <c r="V695" s="21"/>
      <c r="W695" s="20" t="str">
        <f>VLOOKUP(TRIM(X695),X10:Y159,2,FALSE)</f>
        <v>Andy</v>
      </c>
      <c r="X695" s="184" t="str">
        <f t="shared" si="98"/>
        <v>19.2</v>
      </c>
      <c r="Y695" s="184">
        <f t="shared" si="99"/>
        <v>0</v>
      </c>
      <c r="Z695" s="184">
        <f t="shared" si="96"/>
        <v>1</v>
      </c>
      <c r="AA695" s="184">
        <f t="shared" si="100"/>
        <v>21</v>
      </c>
      <c r="AB695" s="184">
        <f t="shared" si="101"/>
        <v>0</v>
      </c>
      <c r="AC695" s="184">
        <f t="shared" si="102"/>
        <v>0</v>
      </c>
      <c r="AD695" s="184">
        <f t="shared" si="97"/>
        <v>0</v>
      </c>
      <c r="AE695" s="184">
        <f t="shared" si="103"/>
        <v>0</v>
      </c>
      <c r="AF695" s="186">
        <v>8.8000000000000007</v>
      </c>
      <c r="AG695" s="187" t="str">
        <f t="shared" si="104"/>
        <v>2400537</v>
      </c>
      <c r="AH695" s="195" t="s">
        <v>1073</v>
      </c>
      <c r="AI695" s="1" t="str">
        <f t="shared" si="105"/>
        <v>DIFF</v>
      </c>
    </row>
    <row r="696" spans="1:35" ht="26.25" customHeight="1" x14ac:dyDescent="0.25">
      <c r="A696" s="72" t="s">
        <v>193</v>
      </c>
      <c r="B696" s="74" t="s">
        <v>40</v>
      </c>
      <c r="C696" s="74" t="s">
        <v>95</v>
      </c>
      <c r="D696" s="74" t="s">
        <v>2295</v>
      </c>
      <c r="E696" s="103" t="s">
        <v>9359</v>
      </c>
      <c r="F696" s="75" t="s">
        <v>1081</v>
      </c>
      <c r="G696" s="75" t="s">
        <v>96</v>
      </c>
      <c r="H696" s="75" t="s">
        <v>12786</v>
      </c>
      <c r="I696" s="133" t="s">
        <v>226</v>
      </c>
      <c r="J696" s="77" t="s">
        <v>2414</v>
      </c>
      <c r="K696" s="129"/>
      <c r="L696" s="77"/>
      <c r="M696" s="129"/>
      <c r="N696" s="77" t="s">
        <v>11223</v>
      </c>
      <c r="O696" s="77" t="s">
        <v>1386</v>
      </c>
      <c r="P696" s="77" t="s">
        <v>2415</v>
      </c>
      <c r="Q696" s="81" t="s">
        <v>12785</v>
      </c>
      <c r="R696" s="81" t="s">
        <v>403</v>
      </c>
      <c r="S696" s="82" t="s">
        <v>403</v>
      </c>
      <c r="T696" s="77" t="s">
        <v>5446</v>
      </c>
      <c r="U696" s="21"/>
      <c r="V696" s="21"/>
      <c r="W696" s="20" t="str">
        <f>VLOOKUP(TRIM(X696),X10:Y159,2,FALSE)</f>
        <v>Andy</v>
      </c>
      <c r="X696" s="184" t="str">
        <f t="shared" si="98"/>
        <v>19.2</v>
      </c>
      <c r="Y696" s="184">
        <f t="shared" si="99"/>
        <v>0</v>
      </c>
      <c r="Z696" s="184">
        <f t="shared" si="96"/>
        <v>0</v>
      </c>
      <c r="AA696" s="184">
        <f t="shared" si="100"/>
        <v>21</v>
      </c>
      <c r="AB696" s="184">
        <f t="shared" si="101"/>
        <v>0</v>
      </c>
      <c r="AC696" s="184">
        <f t="shared" si="102"/>
        <v>0</v>
      </c>
      <c r="AD696" s="184">
        <f t="shared" si="97"/>
        <v>0</v>
      </c>
      <c r="AE696" s="184">
        <f t="shared" si="103"/>
        <v>0</v>
      </c>
      <c r="AF696" s="186">
        <v>8.8000000000000007</v>
      </c>
      <c r="AG696" s="187" t="str">
        <f t="shared" si="104"/>
        <v>2400538</v>
      </c>
      <c r="AH696" s="195" t="s">
        <v>1073</v>
      </c>
      <c r="AI696" s="1" t="str">
        <f t="shared" si="105"/>
        <v>DIFF</v>
      </c>
    </row>
    <row r="697" spans="1:35" ht="26.25" customHeight="1" x14ac:dyDescent="0.25">
      <c r="A697" s="72" t="s">
        <v>193</v>
      </c>
      <c r="B697" s="74" t="s">
        <v>40</v>
      </c>
      <c r="C697" s="74" t="s">
        <v>95</v>
      </c>
      <c r="D697" s="74" t="s">
        <v>10673</v>
      </c>
      <c r="E697" s="103" t="s">
        <v>9360</v>
      </c>
      <c r="F697" s="75" t="s">
        <v>1081</v>
      </c>
      <c r="G697" s="75" t="s">
        <v>96</v>
      </c>
      <c r="H697" s="75" t="s">
        <v>12787</v>
      </c>
      <c r="I697" s="133" t="s">
        <v>226</v>
      </c>
      <c r="J697" s="77" t="s">
        <v>11428</v>
      </c>
      <c r="K697" s="129"/>
      <c r="L697" s="77"/>
      <c r="M697" s="129"/>
      <c r="N697" s="77" t="s">
        <v>11223</v>
      </c>
      <c r="O697" s="77" t="s">
        <v>1386</v>
      </c>
      <c r="P697" s="77" t="s">
        <v>11429</v>
      </c>
      <c r="Q697" s="81" t="s">
        <v>11498</v>
      </c>
      <c r="R697" s="81" t="s">
        <v>14335</v>
      </c>
      <c r="S697" s="82" t="s">
        <v>209</v>
      </c>
      <c r="T697" s="77" t="s">
        <v>5446</v>
      </c>
      <c r="U697" s="21"/>
      <c r="V697" s="21"/>
      <c r="W697" s="20" t="str">
        <f>VLOOKUP(TRIM(X697),X10:Y159,2,FALSE)</f>
        <v>Andy</v>
      </c>
      <c r="X697" s="184" t="str">
        <f t="shared" si="98"/>
        <v>19.8</v>
      </c>
      <c r="Y697" s="184">
        <f t="shared" si="99"/>
        <v>0</v>
      </c>
      <c r="Z697" s="184">
        <f t="shared" si="96"/>
        <v>0</v>
      </c>
      <c r="AA697" s="184">
        <f t="shared" si="100"/>
        <v>21</v>
      </c>
      <c r="AB697" s="184">
        <f t="shared" si="101"/>
        <v>0</v>
      </c>
      <c r="AC697" s="184">
        <f t="shared" si="102"/>
        <v>0</v>
      </c>
      <c r="AD697" s="184">
        <f t="shared" si="97"/>
        <v>0</v>
      </c>
      <c r="AE697" s="184">
        <f t="shared" si="103"/>
        <v>0</v>
      </c>
      <c r="AF697" s="186">
        <v>8.8000000000000007</v>
      </c>
      <c r="AG697" s="187" t="str">
        <f t="shared" si="104"/>
        <v>2400539</v>
      </c>
      <c r="AH697" s="195" t="s">
        <v>1073</v>
      </c>
      <c r="AI697" s="1" t="str">
        <f t="shared" si="105"/>
        <v>DIFF</v>
      </c>
    </row>
    <row r="698" spans="1:35" ht="26.25" customHeight="1" x14ac:dyDescent="0.25">
      <c r="A698" s="72" t="s">
        <v>193</v>
      </c>
      <c r="B698" s="74" t="s">
        <v>40</v>
      </c>
      <c r="C698" s="74" t="s">
        <v>95</v>
      </c>
      <c r="D698" s="74" t="s">
        <v>2294</v>
      </c>
      <c r="E698" s="103" t="s">
        <v>9361</v>
      </c>
      <c r="F698" s="75" t="s">
        <v>1081</v>
      </c>
      <c r="G698" s="75" t="s">
        <v>96</v>
      </c>
      <c r="H698" s="75" t="s">
        <v>12788</v>
      </c>
      <c r="I698" s="133" t="s">
        <v>241</v>
      </c>
      <c r="J698" s="77" t="s">
        <v>2434</v>
      </c>
      <c r="K698" s="129"/>
      <c r="L698" s="77"/>
      <c r="M698" s="129"/>
      <c r="N698" s="77" t="s">
        <v>11223</v>
      </c>
      <c r="O698" s="77" t="s">
        <v>1386</v>
      </c>
      <c r="P698" s="77" t="s">
        <v>11231</v>
      </c>
      <c r="Q698" s="81" t="s">
        <v>11499</v>
      </c>
      <c r="R698" s="81" t="s">
        <v>14336</v>
      </c>
      <c r="S698" s="82" t="s">
        <v>213</v>
      </c>
      <c r="T698" s="77" t="s">
        <v>255</v>
      </c>
      <c r="U698" s="21"/>
      <c r="V698" s="21"/>
      <c r="W698" s="20" t="str">
        <f>VLOOKUP(TRIM(X698),X10:Y159,2,FALSE)</f>
        <v>Wanqiang</v>
      </c>
      <c r="X698" s="184" t="str">
        <f t="shared" si="98"/>
        <v>19.1</v>
      </c>
      <c r="Y698" s="184">
        <f t="shared" si="99"/>
        <v>0</v>
      </c>
      <c r="Z698" s="184">
        <f t="shared" si="96"/>
        <v>0</v>
      </c>
      <c r="AA698" s="184">
        <f t="shared" si="100"/>
        <v>14</v>
      </c>
      <c r="AB698" s="184">
        <f t="shared" si="101"/>
        <v>0</v>
      </c>
      <c r="AC698" s="184">
        <f t="shared" si="102"/>
        <v>0</v>
      </c>
      <c r="AD698" s="184">
        <f t="shared" si="97"/>
        <v>0</v>
      </c>
      <c r="AE698" s="184">
        <f t="shared" si="103"/>
        <v>0</v>
      </c>
      <c r="AF698" s="186">
        <v>8.8000000000000007</v>
      </c>
      <c r="AG698" s="187" t="str">
        <f t="shared" si="104"/>
        <v>2400540</v>
      </c>
      <c r="AH698" s="195" t="s">
        <v>1073</v>
      </c>
      <c r="AI698" s="1" t="str">
        <f t="shared" si="105"/>
        <v>DIFF</v>
      </c>
    </row>
    <row r="699" spans="1:35" ht="26.25" customHeight="1" x14ac:dyDescent="0.25">
      <c r="A699" s="72" t="s">
        <v>193</v>
      </c>
      <c r="B699" s="74" t="s">
        <v>40</v>
      </c>
      <c r="C699" s="74" t="s">
        <v>95</v>
      </c>
      <c r="D699" s="74" t="s">
        <v>2297</v>
      </c>
      <c r="E699" s="103" t="s">
        <v>9362</v>
      </c>
      <c r="F699" s="75" t="s">
        <v>1081</v>
      </c>
      <c r="G699" s="75" t="s">
        <v>96</v>
      </c>
      <c r="H699" s="75" t="s">
        <v>12789</v>
      </c>
      <c r="I699" s="133" t="s">
        <v>241</v>
      </c>
      <c r="J699" s="77" t="s">
        <v>2411</v>
      </c>
      <c r="K699" s="129"/>
      <c r="L699" s="77"/>
      <c r="M699" s="129"/>
      <c r="N699" s="77" t="s">
        <v>11223</v>
      </c>
      <c r="O699" s="77" t="s">
        <v>1386</v>
      </c>
      <c r="P699" s="77" t="s">
        <v>2412</v>
      </c>
      <c r="Q699" s="81" t="s">
        <v>11500</v>
      </c>
      <c r="R699" s="81" t="s">
        <v>403</v>
      </c>
      <c r="S699" s="82" t="s">
        <v>403</v>
      </c>
      <c r="T699" s="77" t="s">
        <v>255</v>
      </c>
      <c r="U699" s="21"/>
      <c r="V699" s="21"/>
      <c r="W699" s="20" t="str">
        <f>VLOOKUP(TRIM(X699),X10:Y159,2,FALSE)</f>
        <v>Dario</v>
      </c>
      <c r="X699" s="184" t="str">
        <f t="shared" si="98"/>
        <v>19.4</v>
      </c>
      <c r="Y699" s="184">
        <f t="shared" si="99"/>
        <v>0</v>
      </c>
      <c r="Z699" s="184">
        <f t="shared" si="96"/>
        <v>0</v>
      </c>
      <c r="AA699" s="184">
        <f t="shared" si="100"/>
        <v>14</v>
      </c>
      <c r="AB699" s="184">
        <f t="shared" si="101"/>
        <v>0</v>
      </c>
      <c r="AC699" s="184">
        <f t="shared" si="102"/>
        <v>0</v>
      </c>
      <c r="AD699" s="184">
        <f t="shared" si="97"/>
        <v>0</v>
      </c>
      <c r="AE699" s="184">
        <f t="shared" si="103"/>
        <v>0</v>
      </c>
      <c r="AF699" s="186">
        <v>8.8000000000000007</v>
      </c>
      <c r="AG699" s="187" t="str">
        <f t="shared" si="104"/>
        <v>2400541</v>
      </c>
      <c r="AH699" s="195" t="s">
        <v>1073</v>
      </c>
      <c r="AI699" s="1" t="str">
        <f t="shared" si="105"/>
        <v>DIFF</v>
      </c>
    </row>
    <row r="700" spans="1:35" ht="26.25" customHeight="1" x14ac:dyDescent="0.25">
      <c r="A700" s="72" t="s">
        <v>193</v>
      </c>
      <c r="B700" s="74" t="s">
        <v>12791</v>
      </c>
      <c r="C700" s="74" t="s">
        <v>95</v>
      </c>
      <c r="D700" s="74" t="s">
        <v>1301</v>
      </c>
      <c r="E700" s="103" t="s">
        <v>9363</v>
      </c>
      <c r="F700" s="75" t="s">
        <v>14</v>
      </c>
      <c r="G700" s="75" t="s">
        <v>96</v>
      </c>
      <c r="H700" s="75" t="s">
        <v>11501</v>
      </c>
      <c r="I700" s="133" t="s">
        <v>228</v>
      </c>
      <c r="J700" s="77" t="s">
        <v>382</v>
      </c>
      <c r="K700" s="129">
        <v>417</v>
      </c>
      <c r="L700" s="77"/>
      <c r="M700" s="129" t="s">
        <v>103</v>
      </c>
      <c r="N700" s="77" t="s">
        <v>11219</v>
      </c>
      <c r="O700" s="77" t="s">
        <v>386</v>
      </c>
      <c r="P700" s="77" t="s">
        <v>1271</v>
      </c>
      <c r="Q700" s="81" t="s">
        <v>12790</v>
      </c>
      <c r="R700" s="81" t="s">
        <v>195</v>
      </c>
      <c r="S700" s="82" t="s">
        <v>195</v>
      </c>
      <c r="T700" s="77" t="s">
        <v>11502</v>
      </c>
      <c r="U700" s="21"/>
      <c r="V700" s="21"/>
      <c r="W700" s="20" t="str">
        <f>VLOOKUP(TRIM(X700),X10:Y159,2,FALSE)</f>
        <v>Wanqiang</v>
      </c>
      <c r="X700" s="184" t="str">
        <f t="shared" si="98"/>
        <v>9.7.2</v>
      </c>
      <c r="Y700" s="184">
        <f t="shared" si="99"/>
        <v>0</v>
      </c>
      <c r="Z700" s="184">
        <f t="shared" si="96"/>
        <v>0</v>
      </c>
      <c r="AA700" s="184">
        <f t="shared" si="100"/>
        <v>4</v>
      </c>
      <c r="AB700" s="184">
        <f t="shared" si="101"/>
        <v>0</v>
      </c>
      <c r="AC700" s="184">
        <f t="shared" si="102"/>
        <v>0</v>
      </c>
      <c r="AD700" s="184">
        <f t="shared" si="97"/>
        <v>0</v>
      </c>
      <c r="AE700" s="184">
        <f t="shared" si="103"/>
        <v>0</v>
      </c>
      <c r="AF700" s="186">
        <v>8.1999999999999993</v>
      </c>
      <c r="AG700" s="187" t="str">
        <f t="shared" si="104"/>
        <v>2400542</v>
      </c>
      <c r="AH700" s="195" t="s">
        <v>1074</v>
      </c>
      <c r="AI700" s="1" t="str">
        <f t="shared" si="105"/>
        <v>DIFF</v>
      </c>
    </row>
    <row r="701" spans="1:35" ht="26.25" customHeight="1" x14ac:dyDescent="0.25">
      <c r="A701" s="72" t="s">
        <v>193</v>
      </c>
      <c r="B701" s="74" t="s">
        <v>12792</v>
      </c>
      <c r="C701" s="74" t="s">
        <v>95</v>
      </c>
      <c r="D701" s="74" t="s">
        <v>1352</v>
      </c>
      <c r="E701" s="103" t="s">
        <v>9364</v>
      </c>
      <c r="F701" s="75" t="s">
        <v>12</v>
      </c>
      <c r="G701" s="75" t="s">
        <v>96</v>
      </c>
      <c r="H701" s="75" t="s">
        <v>11503</v>
      </c>
      <c r="I701" s="133" t="s">
        <v>226</v>
      </c>
      <c r="J701" s="77"/>
      <c r="K701" s="129"/>
      <c r="L701" s="77"/>
      <c r="M701" s="129"/>
      <c r="N701" s="77"/>
      <c r="O701" s="77" t="s">
        <v>386</v>
      </c>
      <c r="P701" s="77" t="s">
        <v>11504</v>
      </c>
      <c r="Q701" s="81" t="s">
        <v>11505</v>
      </c>
      <c r="R701" s="81" t="s">
        <v>15124</v>
      </c>
      <c r="S701" s="82" t="s">
        <v>197</v>
      </c>
      <c r="T701" s="77" t="s">
        <v>5446</v>
      </c>
      <c r="U701" s="21"/>
      <c r="V701" s="21"/>
      <c r="W701" s="20" t="str">
        <f>VLOOKUP(TRIM(X701),X10:Y159,2,FALSE)</f>
        <v>Wanqiang</v>
      </c>
      <c r="X701" s="184" t="str">
        <f t="shared" si="98"/>
        <v>9.14.2</v>
      </c>
      <c r="Y701" s="184">
        <f t="shared" si="99"/>
        <v>0</v>
      </c>
      <c r="Z701" s="184">
        <f t="shared" si="96"/>
        <v>0</v>
      </c>
      <c r="AA701" s="184">
        <f t="shared" si="100"/>
        <v>21</v>
      </c>
      <c r="AB701" s="184">
        <f t="shared" si="101"/>
        <v>0</v>
      </c>
      <c r="AC701" s="184">
        <f t="shared" si="102"/>
        <v>0</v>
      </c>
      <c r="AD701" s="184">
        <f t="shared" si="97"/>
        <v>0</v>
      </c>
      <c r="AE701" s="184">
        <f t="shared" si="103"/>
        <v>0</v>
      </c>
      <c r="AF701" s="186">
        <v>8.8000000000000007</v>
      </c>
      <c r="AG701" s="187" t="str">
        <f t="shared" si="104"/>
        <v>2400543</v>
      </c>
      <c r="AH701" s="195" t="s">
        <v>1027</v>
      </c>
      <c r="AI701" s="1" t="str">
        <f t="shared" si="105"/>
        <v>DIFF</v>
      </c>
    </row>
    <row r="702" spans="1:35" ht="26.25" customHeight="1" x14ac:dyDescent="0.25">
      <c r="A702" s="72" t="s">
        <v>193</v>
      </c>
      <c r="B702" s="74" t="s">
        <v>40</v>
      </c>
      <c r="C702" s="74" t="s">
        <v>95</v>
      </c>
      <c r="D702" s="74" t="s">
        <v>2296</v>
      </c>
      <c r="E702" s="103" t="s">
        <v>9365</v>
      </c>
      <c r="F702" s="75" t="s">
        <v>1081</v>
      </c>
      <c r="G702" s="75" t="s">
        <v>96</v>
      </c>
      <c r="H702" s="75" t="s">
        <v>12793</v>
      </c>
      <c r="I702" s="133" t="s">
        <v>1104</v>
      </c>
      <c r="J702" s="77" t="s">
        <v>2423</v>
      </c>
      <c r="K702" s="129"/>
      <c r="L702" s="77"/>
      <c r="M702" s="129"/>
      <c r="N702" s="77" t="s">
        <v>11223</v>
      </c>
      <c r="O702" s="77" t="s">
        <v>1386</v>
      </c>
      <c r="P702" s="77" t="s">
        <v>2424</v>
      </c>
      <c r="Q702" s="81" t="s">
        <v>11506</v>
      </c>
      <c r="R702" s="81" t="s">
        <v>403</v>
      </c>
      <c r="S702" s="82" t="s">
        <v>403</v>
      </c>
      <c r="T702" s="77" t="s">
        <v>292</v>
      </c>
      <c r="U702" s="21"/>
      <c r="V702" s="21"/>
      <c r="W702" s="20" t="str">
        <f>VLOOKUP(TRIM(X702),X10:Y159,2,FALSE)</f>
        <v>Dario</v>
      </c>
      <c r="X702" s="184" t="str">
        <f t="shared" si="98"/>
        <v>19.3</v>
      </c>
      <c r="Y702" s="184">
        <f t="shared" si="99"/>
        <v>0</v>
      </c>
      <c r="Z702" s="184">
        <f t="shared" si="96"/>
        <v>0</v>
      </c>
      <c r="AA702" s="184">
        <f t="shared" si="100"/>
        <v>17</v>
      </c>
      <c r="AB702" s="184">
        <f t="shared" si="101"/>
        <v>0</v>
      </c>
      <c r="AC702" s="184">
        <f t="shared" si="102"/>
        <v>0</v>
      </c>
      <c r="AD702" s="184">
        <f t="shared" si="97"/>
        <v>0</v>
      </c>
      <c r="AE702" s="184">
        <f t="shared" si="103"/>
        <v>0</v>
      </c>
      <c r="AF702" s="186">
        <v>8.1999999999999993</v>
      </c>
      <c r="AG702" s="187" t="str">
        <f t="shared" si="104"/>
        <v>2400544</v>
      </c>
      <c r="AH702" s="195" t="s">
        <v>1079</v>
      </c>
      <c r="AI702" s="1" t="str">
        <f t="shared" si="105"/>
        <v>DIFF</v>
      </c>
    </row>
    <row r="703" spans="1:35" ht="26.25" customHeight="1" x14ac:dyDescent="0.25">
      <c r="A703" s="72" t="s">
        <v>193</v>
      </c>
      <c r="B703" s="74" t="s">
        <v>40</v>
      </c>
      <c r="C703" s="74" t="s">
        <v>95</v>
      </c>
      <c r="D703" s="74" t="s">
        <v>2296</v>
      </c>
      <c r="E703" s="103" t="s">
        <v>9366</v>
      </c>
      <c r="F703" s="75" t="s">
        <v>1081</v>
      </c>
      <c r="G703" s="75" t="s">
        <v>96</v>
      </c>
      <c r="H703" s="75" t="s">
        <v>12794</v>
      </c>
      <c r="I703" s="133" t="s">
        <v>11507</v>
      </c>
      <c r="J703" s="77" t="s">
        <v>2423</v>
      </c>
      <c r="K703" s="129"/>
      <c r="L703" s="77"/>
      <c r="M703" s="129"/>
      <c r="N703" s="77" t="s">
        <v>11223</v>
      </c>
      <c r="O703" s="77" t="s">
        <v>1386</v>
      </c>
      <c r="P703" s="77" t="s">
        <v>2424</v>
      </c>
      <c r="Q703" s="81" t="s">
        <v>11508</v>
      </c>
      <c r="R703" s="81" t="s">
        <v>403</v>
      </c>
      <c r="S703" s="82" t="s">
        <v>403</v>
      </c>
      <c r="T703" s="77" t="s">
        <v>292</v>
      </c>
      <c r="U703" s="21"/>
      <c r="V703" s="21"/>
      <c r="W703" s="20" t="str">
        <f>VLOOKUP(TRIM(X703),X10:Y159,2,FALSE)</f>
        <v>Dario</v>
      </c>
      <c r="X703" s="184" t="str">
        <f t="shared" si="98"/>
        <v>19.3</v>
      </c>
      <c r="Y703" s="184">
        <f t="shared" si="99"/>
        <v>0</v>
      </c>
      <c r="Z703" s="184">
        <f t="shared" si="96"/>
        <v>0</v>
      </c>
      <c r="AA703" s="184">
        <f t="shared" si="100"/>
        <v>52</v>
      </c>
      <c r="AB703" s="184">
        <f t="shared" si="101"/>
        <v>0</v>
      </c>
      <c r="AC703" s="184">
        <f t="shared" si="102"/>
        <v>0</v>
      </c>
      <c r="AD703" s="184">
        <f t="shared" si="97"/>
        <v>0</v>
      </c>
      <c r="AE703" s="184">
        <f t="shared" si="103"/>
        <v>0</v>
      </c>
      <c r="AF703" s="186">
        <v>8.25</v>
      </c>
      <c r="AG703" s="187" t="str">
        <f t="shared" si="104"/>
        <v>2400545</v>
      </c>
      <c r="AH703" s="195" t="s">
        <v>1027</v>
      </c>
      <c r="AI703" s="1" t="str">
        <f t="shared" si="105"/>
        <v>DIFF</v>
      </c>
    </row>
    <row r="704" spans="1:35" ht="26.25" customHeight="1" x14ac:dyDescent="0.25">
      <c r="A704" s="72" t="s">
        <v>193</v>
      </c>
      <c r="B704" s="74" t="s">
        <v>40</v>
      </c>
      <c r="C704" s="74" t="s">
        <v>95</v>
      </c>
      <c r="D704" s="74" t="s">
        <v>2296</v>
      </c>
      <c r="E704" s="103" t="s">
        <v>9367</v>
      </c>
      <c r="F704" s="75" t="s">
        <v>1081</v>
      </c>
      <c r="G704" s="75" t="s">
        <v>96</v>
      </c>
      <c r="H704" s="75" t="s">
        <v>12795</v>
      </c>
      <c r="I704" s="133" t="s">
        <v>1104</v>
      </c>
      <c r="J704" s="77" t="s">
        <v>2423</v>
      </c>
      <c r="K704" s="129"/>
      <c r="L704" s="77"/>
      <c r="M704" s="129"/>
      <c r="N704" s="77" t="s">
        <v>11223</v>
      </c>
      <c r="O704" s="77" t="s">
        <v>1386</v>
      </c>
      <c r="P704" s="77" t="s">
        <v>2424</v>
      </c>
      <c r="Q704" s="81" t="s">
        <v>11509</v>
      </c>
      <c r="R704" s="81" t="s">
        <v>403</v>
      </c>
      <c r="S704" s="82" t="s">
        <v>403</v>
      </c>
      <c r="T704" s="77" t="s">
        <v>292</v>
      </c>
      <c r="U704" s="21"/>
      <c r="V704" s="21"/>
      <c r="W704" s="20" t="str">
        <f>VLOOKUP(TRIM(X704),X10:Y159,2,FALSE)</f>
        <v>Dario</v>
      </c>
      <c r="X704" s="184" t="str">
        <f t="shared" si="98"/>
        <v>19.3</v>
      </c>
      <c r="Y704" s="184">
        <f t="shared" si="99"/>
        <v>0</v>
      </c>
      <c r="Z704" s="184">
        <f t="shared" si="96"/>
        <v>0</v>
      </c>
      <c r="AA704" s="184">
        <f t="shared" si="100"/>
        <v>17</v>
      </c>
      <c r="AB704" s="184">
        <f t="shared" si="101"/>
        <v>0</v>
      </c>
      <c r="AC704" s="184">
        <f t="shared" si="102"/>
        <v>0</v>
      </c>
      <c r="AD704" s="184">
        <f t="shared" si="97"/>
        <v>0</v>
      </c>
      <c r="AE704" s="184">
        <f t="shared" si="103"/>
        <v>0</v>
      </c>
      <c r="AF704" s="186" t="s">
        <v>1001</v>
      </c>
      <c r="AG704" s="187" t="str">
        <f t="shared" si="104"/>
        <v>2400546</v>
      </c>
      <c r="AH704" s="195" t="s">
        <v>1079</v>
      </c>
      <c r="AI704" s="1" t="str">
        <f t="shared" si="105"/>
        <v>DIFF</v>
      </c>
    </row>
    <row r="705" spans="1:35" ht="26.25" customHeight="1" x14ac:dyDescent="0.25">
      <c r="A705" s="72" t="s">
        <v>193</v>
      </c>
      <c r="B705" s="74" t="s">
        <v>40</v>
      </c>
      <c r="C705" s="74" t="s">
        <v>95</v>
      </c>
      <c r="D705" s="74" t="s">
        <v>2296</v>
      </c>
      <c r="E705" s="103" t="s">
        <v>9368</v>
      </c>
      <c r="F705" s="75" t="s">
        <v>1081</v>
      </c>
      <c r="G705" s="75" t="s">
        <v>96</v>
      </c>
      <c r="H705" s="75" t="s">
        <v>12796</v>
      </c>
      <c r="I705" s="133" t="s">
        <v>1104</v>
      </c>
      <c r="J705" s="77" t="s">
        <v>2423</v>
      </c>
      <c r="K705" s="129"/>
      <c r="L705" s="77"/>
      <c r="M705" s="129"/>
      <c r="N705" s="77" t="s">
        <v>11223</v>
      </c>
      <c r="O705" s="77" t="s">
        <v>1386</v>
      </c>
      <c r="P705" s="77" t="s">
        <v>2424</v>
      </c>
      <c r="Q705" s="81" t="s">
        <v>11510</v>
      </c>
      <c r="R705" s="81" t="s">
        <v>403</v>
      </c>
      <c r="S705" s="82" t="s">
        <v>403</v>
      </c>
      <c r="T705" s="77" t="s">
        <v>292</v>
      </c>
      <c r="U705" s="21"/>
      <c r="V705" s="21"/>
      <c r="W705" s="20" t="str">
        <f>VLOOKUP(TRIM(X705),X10:Y159,2,FALSE)</f>
        <v>Dario</v>
      </c>
      <c r="X705" s="184" t="str">
        <f t="shared" si="98"/>
        <v>19.3</v>
      </c>
      <c r="Y705" s="184">
        <f t="shared" si="99"/>
        <v>0</v>
      </c>
      <c r="Z705" s="184">
        <f t="shared" si="96"/>
        <v>0</v>
      </c>
      <c r="AA705" s="184">
        <f t="shared" si="100"/>
        <v>17</v>
      </c>
      <c r="AB705" s="184">
        <f t="shared" si="101"/>
        <v>0</v>
      </c>
      <c r="AC705" s="184">
        <f t="shared" si="102"/>
        <v>0</v>
      </c>
      <c r="AD705" s="184">
        <f t="shared" si="97"/>
        <v>0</v>
      </c>
      <c r="AE705" s="184">
        <f t="shared" si="103"/>
        <v>0</v>
      </c>
      <c r="AF705" s="186">
        <v>8.1</v>
      </c>
      <c r="AG705" s="187" t="str">
        <f t="shared" si="104"/>
        <v>2400547</v>
      </c>
      <c r="AH705" s="195" t="s">
        <v>1069</v>
      </c>
      <c r="AI705" s="1" t="str">
        <f t="shared" si="105"/>
        <v>DIFF</v>
      </c>
    </row>
    <row r="706" spans="1:35" ht="26.25" customHeight="1" x14ac:dyDescent="0.25">
      <c r="A706" s="72" t="s">
        <v>193</v>
      </c>
      <c r="B706" s="74" t="s">
        <v>12798</v>
      </c>
      <c r="C706" s="74" t="s">
        <v>95</v>
      </c>
      <c r="D706" s="74" t="s">
        <v>1301</v>
      </c>
      <c r="E706" s="103" t="s">
        <v>9369</v>
      </c>
      <c r="F706" s="75" t="s">
        <v>14</v>
      </c>
      <c r="G706" s="75" t="s">
        <v>96</v>
      </c>
      <c r="H706" s="75" t="s">
        <v>11511</v>
      </c>
      <c r="I706" s="133" t="s">
        <v>228</v>
      </c>
      <c r="J706" s="77" t="s">
        <v>382</v>
      </c>
      <c r="K706" s="129">
        <v>418</v>
      </c>
      <c r="L706" s="77"/>
      <c r="M706" s="129" t="s">
        <v>103</v>
      </c>
      <c r="N706" s="77" t="s">
        <v>11219</v>
      </c>
      <c r="O706" s="77" t="s">
        <v>386</v>
      </c>
      <c r="P706" s="77" t="s">
        <v>1271</v>
      </c>
      <c r="Q706" s="81" t="s">
        <v>12797</v>
      </c>
      <c r="R706" s="81" t="s">
        <v>194</v>
      </c>
      <c r="S706" s="82" t="s">
        <v>401</v>
      </c>
      <c r="T706" s="77" t="s">
        <v>11502</v>
      </c>
      <c r="U706" s="21"/>
      <c r="V706" s="21"/>
      <c r="W706" s="20" t="str">
        <f>VLOOKUP(TRIM(X706),X10:Y159,2,FALSE)</f>
        <v>Wanqiang</v>
      </c>
      <c r="X706" s="184" t="str">
        <f t="shared" si="98"/>
        <v>9.7.2</v>
      </c>
      <c r="Y706" s="184">
        <f t="shared" si="99"/>
        <v>1</v>
      </c>
      <c r="Z706" s="184">
        <f t="shared" si="96"/>
        <v>0</v>
      </c>
      <c r="AA706" s="184">
        <f t="shared" si="100"/>
        <v>4</v>
      </c>
      <c r="AB706" s="184">
        <f t="shared" si="101"/>
        <v>0</v>
      </c>
      <c r="AC706" s="184">
        <f t="shared" si="102"/>
        <v>0</v>
      </c>
      <c r="AD706" s="184">
        <f t="shared" si="97"/>
        <v>0</v>
      </c>
      <c r="AE706" s="184">
        <f t="shared" si="103"/>
        <v>0</v>
      </c>
      <c r="AF706" s="186">
        <v>8.27</v>
      </c>
      <c r="AG706" s="187" t="str">
        <f t="shared" si="104"/>
        <v>2400548</v>
      </c>
      <c r="AH706" s="195" t="s">
        <v>1069</v>
      </c>
      <c r="AI706" s="1" t="str">
        <f t="shared" si="105"/>
        <v>DIFF</v>
      </c>
    </row>
    <row r="707" spans="1:35" ht="26.25" customHeight="1" x14ac:dyDescent="0.25">
      <c r="A707" s="72" t="s">
        <v>193</v>
      </c>
      <c r="B707" s="74" t="s">
        <v>1694</v>
      </c>
      <c r="C707" s="74" t="s">
        <v>95</v>
      </c>
      <c r="D707" s="74" t="s">
        <v>1301</v>
      </c>
      <c r="E707" s="103" t="s">
        <v>9370</v>
      </c>
      <c r="F707" s="75" t="s">
        <v>14</v>
      </c>
      <c r="G707" s="75" t="s">
        <v>96</v>
      </c>
      <c r="H707" s="75" t="s">
        <v>11512</v>
      </c>
      <c r="I707" s="133" t="s">
        <v>228</v>
      </c>
      <c r="J707" s="77" t="s">
        <v>382</v>
      </c>
      <c r="K707" s="129">
        <v>419</v>
      </c>
      <c r="L707" s="77"/>
      <c r="M707" s="129" t="s">
        <v>103</v>
      </c>
      <c r="N707" s="77" t="s">
        <v>11219</v>
      </c>
      <c r="O707" s="77" t="s">
        <v>386</v>
      </c>
      <c r="P707" s="77" t="s">
        <v>1271</v>
      </c>
      <c r="Q707" s="81" t="s">
        <v>12799</v>
      </c>
      <c r="R707" s="81" t="s">
        <v>197</v>
      </c>
      <c r="S707" s="82" t="s">
        <v>197</v>
      </c>
      <c r="T707" s="77" t="s">
        <v>11502</v>
      </c>
      <c r="U707" s="21"/>
      <c r="V707" s="21"/>
      <c r="W707" s="20" t="str">
        <f>VLOOKUP(TRIM(X707),X10:Y159,2,FALSE)</f>
        <v>Wanqiang</v>
      </c>
      <c r="X707" s="184" t="str">
        <f t="shared" si="98"/>
        <v>9.7.2</v>
      </c>
      <c r="Y707" s="184">
        <f t="shared" si="99"/>
        <v>0</v>
      </c>
      <c r="Z707" s="184">
        <f t="shared" si="96"/>
        <v>0</v>
      </c>
      <c r="AA707" s="184">
        <f t="shared" si="100"/>
        <v>4</v>
      </c>
      <c r="AB707" s="184">
        <f t="shared" si="101"/>
        <v>0</v>
      </c>
      <c r="AC707" s="184">
        <f t="shared" si="102"/>
        <v>0</v>
      </c>
      <c r="AD707" s="184">
        <f t="shared" si="97"/>
        <v>0</v>
      </c>
      <c r="AE707" s="184">
        <f t="shared" si="103"/>
        <v>0</v>
      </c>
      <c r="AF707" s="186">
        <v>8.2799999999999994</v>
      </c>
      <c r="AG707" s="187" t="str">
        <f t="shared" si="104"/>
        <v>2400549</v>
      </c>
      <c r="AH707" s="195" t="s">
        <v>1069</v>
      </c>
      <c r="AI707" s="1" t="str">
        <f t="shared" si="105"/>
        <v>DIFF</v>
      </c>
    </row>
    <row r="708" spans="1:35" ht="26.25" customHeight="1" x14ac:dyDescent="0.25">
      <c r="A708" s="72" t="s">
        <v>193</v>
      </c>
      <c r="B708" s="74" t="s">
        <v>12800</v>
      </c>
      <c r="C708" s="74" t="s">
        <v>95</v>
      </c>
      <c r="D708" s="74" t="s">
        <v>1352</v>
      </c>
      <c r="E708" s="103" t="s">
        <v>9371</v>
      </c>
      <c r="F708" s="75" t="s">
        <v>12</v>
      </c>
      <c r="G708" s="75" t="s">
        <v>96</v>
      </c>
      <c r="H708" s="75" t="s">
        <v>11513</v>
      </c>
      <c r="I708" s="133" t="s">
        <v>226</v>
      </c>
      <c r="J708" s="77"/>
      <c r="K708" s="129"/>
      <c r="L708" s="77"/>
      <c r="M708" s="129"/>
      <c r="N708" s="77"/>
      <c r="O708" s="77" t="s">
        <v>386</v>
      </c>
      <c r="P708" s="77" t="s">
        <v>1476</v>
      </c>
      <c r="Q708" s="81" t="s">
        <v>11514</v>
      </c>
      <c r="R708" s="81" t="s">
        <v>14337</v>
      </c>
      <c r="S708" s="82" t="s">
        <v>213</v>
      </c>
      <c r="T708" s="77" t="s">
        <v>5446</v>
      </c>
      <c r="U708" s="21"/>
      <c r="V708" s="21"/>
      <c r="W708" s="20" t="str">
        <f>VLOOKUP(TRIM(X708),X10:Y159,2,FALSE)</f>
        <v>Wanqiang</v>
      </c>
      <c r="X708" s="184" t="str">
        <f t="shared" si="98"/>
        <v>9.14.2</v>
      </c>
      <c r="Y708" s="184">
        <f t="shared" si="99"/>
        <v>0</v>
      </c>
      <c r="Z708" s="184">
        <f t="shared" si="96"/>
        <v>0</v>
      </c>
      <c r="AA708" s="184">
        <f t="shared" si="100"/>
        <v>21</v>
      </c>
      <c r="AB708" s="184">
        <f t="shared" si="101"/>
        <v>0</v>
      </c>
      <c r="AC708" s="184">
        <f t="shared" si="102"/>
        <v>0</v>
      </c>
      <c r="AD708" s="184">
        <f t="shared" si="97"/>
        <v>0</v>
      </c>
      <c r="AE708" s="184">
        <f t="shared" si="103"/>
        <v>0</v>
      </c>
      <c r="AF708" s="186">
        <v>8.1</v>
      </c>
      <c r="AG708" s="187" t="str">
        <f t="shared" si="104"/>
        <v>2400550</v>
      </c>
      <c r="AH708" s="195" t="s">
        <v>1069</v>
      </c>
      <c r="AI708" s="1" t="str">
        <f t="shared" si="105"/>
        <v>DIFF</v>
      </c>
    </row>
    <row r="709" spans="1:35" ht="26.25" customHeight="1" x14ac:dyDescent="0.25">
      <c r="A709" s="72" t="s">
        <v>193</v>
      </c>
      <c r="B709" s="74" t="s">
        <v>40</v>
      </c>
      <c r="C709" s="74" t="s">
        <v>95</v>
      </c>
      <c r="D709" s="74" t="s">
        <v>2296</v>
      </c>
      <c r="E709" s="103" t="s">
        <v>9372</v>
      </c>
      <c r="F709" s="75" t="s">
        <v>1081</v>
      </c>
      <c r="G709" s="75" t="s">
        <v>96</v>
      </c>
      <c r="H709" s="75" t="s">
        <v>12801</v>
      </c>
      <c r="I709" s="133" t="s">
        <v>241</v>
      </c>
      <c r="J709" s="77" t="s">
        <v>2423</v>
      </c>
      <c r="K709" s="129"/>
      <c r="L709" s="77"/>
      <c r="M709" s="129"/>
      <c r="N709" s="77" t="s">
        <v>11223</v>
      </c>
      <c r="O709" s="77" t="s">
        <v>1386</v>
      </c>
      <c r="P709" s="77" t="s">
        <v>2424</v>
      </c>
      <c r="Q709" s="81" t="s">
        <v>5481</v>
      </c>
      <c r="R709" s="81" t="s">
        <v>195</v>
      </c>
      <c r="S709" s="82" t="s">
        <v>195</v>
      </c>
      <c r="T709" s="77" t="s">
        <v>255</v>
      </c>
      <c r="U709" s="21"/>
      <c r="V709" s="21"/>
      <c r="W709" s="20" t="str">
        <f>VLOOKUP(TRIM(X709),X10:Y159,2,FALSE)</f>
        <v>Dario</v>
      </c>
      <c r="X709" s="184" t="str">
        <f t="shared" si="98"/>
        <v>19.3</v>
      </c>
      <c r="Y709" s="184">
        <f t="shared" si="99"/>
        <v>0</v>
      </c>
      <c r="Z709" s="184">
        <f t="shared" si="96"/>
        <v>0</v>
      </c>
      <c r="AA709" s="184">
        <f t="shared" si="100"/>
        <v>14</v>
      </c>
      <c r="AB709" s="184">
        <f t="shared" si="101"/>
        <v>0</v>
      </c>
      <c r="AC709" s="184">
        <f t="shared" si="102"/>
        <v>0</v>
      </c>
      <c r="AD709" s="184">
        <f t="shared" si="97"/>
        <v>0</v>
      </c>
      <c r="AE709" s="184">
        <f t="shared" si="103"/>
        <v>0</v>
      </c>
      <c r="AF709" s="186">
        <v>8.3000000000000007</v>
      </c>
      <c r="AG709" s="187" t="str">
        <f t="shared" si="104"/>
        <v>2400551</v>
      </c>
      <c r="AH709" s="195" t="s">
        <v>1069</v>
      </c>
      <c r="AI709" s="1" t="str">
        <f t="shared" si="105"/>
        <v>DIFF</v>
      </c>
    </row>
    <row r="710" spans="1:35" ht="26.25" customHeight="1" x14ac:dyDescent="0.25">
      <c r="A710" s="72" t="s">
        <v>193</v>
      </c>
      <c r="B710" s="74" t="s">
        <v>40</v>
      </c>
      <c r="C710" s="74" t="s">
        <v>13</v>
      </c>
      <c r="D710" s="74" t="s">
        <v>91</v>
      </c>
      <c r="E710" s="103" t="s">
        <v>9373</v>
      </c>
      <c r="F710" s="75" t="s">
        <v>1081</v>
      </c>
      <c r="G710" s="154" t="s">
        <v>96</v>
      </c>
      <c r="H710" s="154" t="s">
        <v>11515</v>
      </c>
      <c r="I710" s="155" t="s">
        <v>438</v>
      </c>
      <c r="J710" s="124" t="s">
        <v>11278</v>
      </c>
      <c r="K710" s="125"/>
      <c r="L710" s="124"/>
      <c r="M710" s="125"/>
      <c r="N710" s="124" t="s">
        <v>1465</v>
      </c>
      <c r="O710" s="124" t="s">
        <v>1386</v>
      </c>
      <c r="P710" s="124" t="s">
        <v>11279</v>
      </c>
      <c r="Q710" s="156" t="s">
        <v>11920</v>
      </c>
      <c r="R710" s="156" t="s">
        <v>204</v>
      </c>
      <c r="S710" s="126" t="s">
        <v>19</v>
      </c>
      <c r="T710" s="77" t="s">
        <v>1462</v>
      </c>
      <c r="U710" s="21"/>
      <c r="V710" s="21"/>
      <c r="W710" s="20" t="str">
        <f>VLOOKUP(TRIM(X710),X10:Y159,2,FALSE)</f>
        <v>Withdrawn</v>
      </c>
      <c r="X710" s="184" t="str">
        <f t="shared" si="98"/>
        <v>99</v>
      </c>
      <c r="Y710" s="184">
        <f t="shared" si="99"/>
        <v>0</v>
      </c>
      <c r="Z710" s="184">
        <f t="shared" si="96"/>
        <v>0</v>
      </c>
      <c r="AA710" s="184">
        <f t="shared" si="100"/>
        <v>30</v>
      </c>
      <c r="AB710" s="184">
        <f t="shared" si="101"/>
        <v>0</v>
      </c>
      <c r="AC710" s="184">
        <f t="shared" si="102"/>
        <v>0</v>
      </c>
      <c r="AD710" s="184">
        <f t="shared" si="97"/>
        <v>0</v>
      </c>
      <c r="AE710" s="184">
        <f t="shared" si="103"/>
        <v>0</v>
      </c>
      <c r="AF710" s="186">
        <v>8.3000000000000007</v>
      </c>
      <c r="AG710" s="187" t="str">
        <f t="shared" si="104"/>
        <v>2400552</v>
      </c>
      <c r="AH710" s="195" t="s">
        <v>1008</v>
      </c>
      <c r="AI710" s="1" t="str">
        <f t="shared" si="105"/>
        <v>DIFF</v>
      </c>
    </row>
    <row r="711" spans="1:35" ht="26.25" customHeight="1" x14ac:dyDescent="0.25">
      <c r="A711" s="72" t="s">
        <v>193</v>
      </c>
      <c r="B711" s="74" t="s">
        <v>40</v>
      </c>
      <c r="C711" s="74" t="s">
        <v>95</v>
      </c>
      <c r="D711" s="74" t="s">
        <v>2301</v>
      </c>
      <c r="E711" s="103" t="s">
        <v>9374</v>
      </c>
      <c r="F711" s="75" t="s">
        <v>2092</v>
      </c>
      <c r="G711" s="75" t="s">
        <v>101</v>
      </c>
      <c r="H711" s="75" t="s">
        <v>12803</v>
      </c>
      <c r="I711" s="133" t="s">
        <v>11516</v>
      </c>
      <c r="J711" s="77" t="s">
        <v>102</v>
      </c>
      <c r="K711" s="129">
        <v>0</v>
      </c>
      <c r="L711" s="77"/>
      <c r="M711" s="129" t="s">
        <v>202</v>
      </c>
      <c r="N711" s="77" t="s">
        <v>11219</v>
      </c>
      <c r="O711" s="77" t="s">
        <v>1386</v>
      </c>
      <c r="P711" s="77" t="s">
        <v>2094</v>
      </c>
      <c r="Q711" s="81" t="s">
        <v>12802</v>
      </c>
      <c r="R711" s="81" t="s">
        <v>195</v>
      </c>
      <c r="S711" s="82" t="s">
        <v>195</v>
      </c>
      <c r="T711" s="77" t="s">
        <v>11349</v>
      </c>
      <c r="U711" s="21"/>
      <c r="V711" s="21"/>
      <c r="W711" s="20" t="str">
        <f>VLOOKUP(TRIM(X711),X10:Y159,2,FALSE)</f>
        <v>Andy</v>
      </c>
      <c r="X711" s="184" t="str">
        <f t="shared" si="98"/>
        <v>30.2</v>
      </c>
      <c r="Y711" s="184">
        <f t="shared" si="99"/>
        <v>0</v>
      </c>
      <c r="Z711" s="184">
        <f t="shared" si="96"/>
        <v>0</v>
      </c>
      <c r="AA711" s="184">
        <f t="shared" si="100"/>
        <v>22</v>
      </c>
      <c r="AB711" s="184">
        <f t="shared" si="101"/>
        <v>0</v>
      </c>
      <c r="AC711" s="184">
        <f t="shared" si="102"/>
        <v>0</v>
      </c>
      <c r="AD711" s="184">
        <f t="shared" si="97"/>
        <v>0</v>
      </c>
      <c r="AE711" s="184">
        <f t="shared" si="103"/>
        <v>0</v>
      </c>
      <c r="AF711" s="186">
        <v>8.3000000000000007</v>
      </c>
      <c r="AG711" s="187" t="str">
        <f t="shared" si="104"/>
        <v>2400553</v>
      </c>
      <c r="AH711" s="195" t="s">
        <v>183</v>
      </c>
      <c r="AI711" s="1" t="str">
        <f t="shared" si="105"/>
        <v>DIFF</v>
      </c>
    </row>
    <row r="712" spans="1:35" ht="26.25" customHeight="1" x14ac:dyDescent="0.25">
      <c r="A712" s="72" t="s">
        <v>193</v>
      </c>
      <c r="B712" s="74" t="s">
        <v>1433</v>
      </c>
      <c r="C712" s="74" t="s">
        <v>95</v>
      </c>
      <c r="D712" s="74" t="s">
        <v>1356</v>
      </c>
      <c r="E712" s="103" t="s">
        <v>9375</v>
      </c>
      <c r="F712" s="75" t="s">
        <v>14</v>
      </c>
      <c r="G712" s="75" t="s">
        <v>96</v>
      </c>
      <c r="H712" s="75" t="s">
        <v>5415</v>
      </c>
      <c r="I712" s="133" t="s">
        <v>215</v>
      </c>
      <c r="J712" s="77" t="s">
        <v>373</v>
      </c>
      <c r="K712" s="129">
        <v>1015</v>
      </c>
      <c r="L712" s="77" t="s">
        <v>48</v>
      </c>
      <c r="M712" s="129" t="s">
        <v>103</v>
      </c>
      <c r="N712" s="77" t="s">
        <v>11219</v>
      </c>
      <c r="O712" s="77" t="s">
        <v>386</v>
      </c>
      <c r="P712" s="77" t="s">
        <v>1438</v>
      </c>
      <c r="Q712" s="81" t="s">
        <v>6375</v>
      </c>
      <c r="R712" s="81" t="s">
        <v>14070</v>
      </c>
      <c r="S712" s="82" t="s">
        <v>401</v>
      </c>
      <c r="T712" s="77" t="s">
        <v>1036</v>
      </c>
      <c r="U712" s="21"/>
      <c r="V712" s="21"/>
      <c r="W712" s="20" t="str">
        <f>VLOOKUP(TRIM(X712),X10:Y159,2,FALSE)</f>
        <v>Wanqiang</v>
      </c>
      <c r="X712" s="184" t="str">
        <f t="shared" si="98"/>
        <v>9.23.2</v>
      </c>
      <c r="Y712" s="184">
        <f t="shared" si="99"/>
        <v>1</v>
      </c>
      <c r="Z712" s="184">
        <f t="shared" si="96"/>
        <v>0</v>
      </c>
      <c r="AA712" s="184">
        <f t="shared" si="100"/>
        <v>4</v>
      </c>
      <c r="AB712" s="184">
        <f t="shared" si="101"/>
        <v>0</v>
      </c>
      <c r="AC712" s="184">
        <f t="shared" si="102"/>
        <v>0</v>
      </c>
      <c r="AD712" s="184">
        <f t="shared" si="97"/>
        <v>0</v>
      </c>
      <c r="AE712" s="184">
        <f t="shared" si="103"/>
        <v>0</v>
      </c>
      <c r="AF712" s="186">
        <v>8.3000000000000007</v>
      </c>
      <c r="AG712" s="187" t="str">
        <f t="shared" si="104"/>
        <v>2400554</v>
      </c>
      <c r="AH712" s="195" t="s">
        <v>1063</v>
      </c>
      <c r="AI712" s="1" t="str">
        <f t="shared" si="105"/>
        <v>DIFF</v>
      </c>
    </row>
    <row r="713" spans="1:35" ht="26.25" customHeight="1" x14ac:dyDescent="0.25">
      <c r="A713" s="72" t="s">
        <v>193</v>
      </c>
      <c r="B713" s="74" t="s">
        <v>6377</v>
      </c>
      <c r="C713" s="74" t="s">
        <v>95</v>
      </c>
      <c r="D713" s="74" t="s">
        <v>1356</v>
      </c>
      <c r="E713" s="103" t="s">
        <v>9376</v>
      </c>
      <c r="F713" s="75" t="s">
        <v>14</v>
      </c>
      <c r="G713" s="75" t="s">
        <v>96</v>
      </c>
      <c r="H713" s="75" t="s">
        <v>5416</v>
      </c>
      <c r="I713" s="133" t="s">
        <v>215</v>
      </c>
      <c r="J713" s="77" t="s">
        <v>199</v>
      </c>
      <c r="K713" s="129">
        <v>5145</v>
      </c>
      <c r="L713" s="77" t="s">
        <v>48</v>
      </c>
      <c r="M713" s="129" t="s">
        <v>103</v>
      </c>
      <c r="N713" s="77" t="s">
        <v>11219</v>
      </c>
      <c r="O713" s="77" t="s">
        <v>386</v>
      </c>
      <c r="P713" s="77" t="s">
        <v>1438</v>
      </c>
      <c r="Q713" s="81" t="s">
        <v>6376</v>
      </c>
      <c r="R713" s="81" t="s">
        <v>14071</v>
      </c>
      <c r="S713" s="82" t="s">
        <v>401</v>
      </c>
      <c r="T713" s="77" t="s">
        <v>1036</v>
      </c>
      <c r="U713" s="21"/>
      <c r="V713" s="21"/>
      <c r="W713" s="20" t="str">
        <f>VLOOKUP(TRIM(X713),X10:Y159,2,FALSE)</f>
        <v>Wanqiang</v>
      </c>
      <c r="X713" s="184" t="str">
        <f t="shared" si="98"/>
        <v>9.23.2</v>
      </c>
      <c r="Y713" s="184">
        <f t="shared" si="99"/>
        <v>1</v>
      </c>
      <c r="Z713" s="184">
        <f t="shared" si="96"/>
        <v>0</v>
      </c>
      <c r="AA713" s="184">
        <f t="shared" si="100"/>
        <v>4</v>
      </c>
      <c r="AB713" s="184">
        <f t="shared" si="101"/>
        <v>0</v>
      </c>
      <c r="AC713" s="184">
        <f t="shared" si="102"/>
        <v>0</v>
      </c>
      <c r="AD713" s="184">
        <f t="shared" si="97"/>
        <v>0</v>
      </c>
      <c r="AE713" s="184">
        <f t="shared" si="103"/>
        <v>0</v>
      </c>
      <c r="AF713" s="186">
        <v>8.3000000000000007</v>
      </c>
      <c r="AG713" s="187" t="str">
        <f t="shared" si="104"/>
        <v>2400555</v>
      </c>
      <c r="AH713" s="195" t="s">
        <v>1063</v>
      </c>
      <c r="AI713" s="1" t="str">
        <f t="shared" si="105"/>
        <v>DIFF</v>
      </c>
    </row>
    <row r="714" spans="1:35" ht="26.25" customHeight="1" x14ac:dyDescent="0.25">
      <c r="A714" s="72" t="s">
        <v>193</v>
      </c>
      <c r="B714" s="74" t="s">
        <v>1696</v>
      </c>
      <c r="C714" s="74" t="s">
        <v>95</v>
      </c>
      <c r="D714" s="74" t="s">
        <v>1356</v>
      </c>
      <c r="E714" s="103" t="s">
        <v>9377</v>
      </c>
      <c r="F714" s="75" t="s">
        <v>14</v>
      </c>
      <c r="G714" s="75" t="s">
        <v>96</v>
      </c>
      <c r="H714" s="75" t="s">
        <v>5413</v>
      </c>
      <c r="I714" s="133" t="s">
        <v>215</v>
      </c>
      <c r="J714" s="77" t="s">
        <v>373</v>
      </c>
      <c r="K714" s="129">
        <v>1013</v>
      </c>
      <c r="L714" s="77" t="s">
        <v>48</v>
      </c>
      <c r="M714" s="129" t="s">
        <v>103</v>
      </c>
      <c r="N714" s="77" t="s">
        <v>11219</v>
      </c>
      <c r="O714" s="77" t="s">
        <v>386</v>
      </c>
      <c r="P714" s="77" t="s">
        <v>1438</v>
      </c>
      <c r="Q714" s="81" t="s">
        <v>6372</v>
      </c>
      <c r="R714" s="81" t="s">
        <v>14072</v>
      </c>
      <c r="S714" s="82" t="s">
        <v>401</v>
      </c>
      <c r="T714" s="77" t="s">
        <v>1036</v>
      </c>
      <c r="U714" s="21"/>
      <c r="V714" s="21"/>
      <c r="W714" s="20" t="str">
        <f>VLOOKUP(TRIM(X714),X10:Y159,2,FALSE)</f>
        <v>Wanqiang</v>
      </c>
      <c r="X714" s="184" t="str">
        <f t="shared" si="98"/>
        <v>9.23.2</v>
      </c>
      <c r="Y714" s="184">
        <f t="shared" si="99"/>
        <v>1</v>
      </c>
      <c r="Z714" s="184">
        <f t="shared" si="96"/>
        <v>0</v>
      </c>
      <c r="AA714" s="184">
        <f t="shared" si="100"/>
        <v>4</v>
      </c>
      <c r="AB714" s="184">
        <f t="shared" si="101"/>
        <v>0</v>
      </c>
      <c r="AC714" s="184">
        <f t="shared" si="102"/>
        <v>0</v>
      </c>
      <c r="AD714" s="184">
        <f t="shared" si="97"/>
        <v>0</v>
      </c>
      <c r="AE714" s="184">
        <f t="shared" si="103"/>
        <v>0</v>
      </c>
      <c r="AF714" s="186">
        <v>8.3000000000000007</v>
      </c>
      <c r="AG714" s="187" t="str">
        <f t="shared" si="104"/>
        <v>2400556</v>
      </c>
      <c r="AH714" s="195" t="s">
        <v>1063</v>
      </c>
      <c r="AI714" s="1" t="str">
        <f t="shared" si="105"/>
        <v>DIFF</v>
      </c>
    </row>
    <row r="715" spans="1:35" ht="26.25" customHeight="1" x14ac:dyDescent="0.25">
      <c r="A715" s="72" t="s">
        <v>193</v>
      </c>
      <c r="B715" s="74" t="s">
        <v>1696</v>
      </c>
      <c r="C715" s="74" t="s">
        <v>95</v>
      </c>
      <c r="D715" s="74" t="s">
        <v>1356</v>
      </c>
      <c r="E715" s="103" t="s">
        <v>9378</v>
      </c>
      <c r="F715" s="75" t="s">
        <v>14</v>
      </c>
      <c r="G715" s="75" t="s">
        <v>96</v>
      </c>
      <c r="H715" s="75" t="s">
        <v>5413</v>
      </c>
      <c r="I715" s="133" t="s">
        <v>215</v>
      </c>
      <c r="J715" s="77" t="s">
        <v>373</v>
      </c>
      <c r="K715" s="129">
        <v>1014</v>
      </c>
      <c r="L715" s="77" t="s">
        <v>48</v>
      </c>
      <c r="M715" s="129" t="s">
        <v>103</v>
      </c>
      <c r="N715" s="77" t="s">
        <v>2410</v>
      </c>
      <c r="O715" s="77" t="s">
        <v>198</v>
      </c>
      <c r="P715" s="77" t="s">
        <v>1438</v>
      </c>
      <c r="Q715" s="81" t="s">
        <v>6373</v>
      </c>
      <c r="R715" s="81" t="s">
        <v>14338</v>
      </c>
      <c r="S715" s="82" t="s">
        <v>213</v>
      </c>
      <c r="T715" s="77" t="s">
        <v>1036</v>
      </c>
      <c r="U715" s="21"/>
      <c r="V715" s="21"/>
      <c r="W715" s="20" t="str">
        <f>VLOOKUP(TRIM(X715),X10:Y159,2,FALSE)</f>
        <v>Wanqiang</v>
      </c>
      <c r="X715" s="184" t="str">
        <f t="shared" si="98"/>
        <v>9.23.2</v>
      </c>
      <c r="Y715" s="184">
        <f t="shared" si="99"/>
        <v>0</v>
      </c>
      <c r="Z715" s="184">
        <f t="shared" si="96"/>
        <v>0</v>
      </c>
      <c r="AA715" s="184">
        <f t="shared" si="100"/>
        <v>4</v>
      </c>
      <c r="AB715" s="184">
        <f t="shared" si="101"/>
        <v>0</v>
      </c>
      <c r="AC715" s="184">
        <f t="shared" si="102"/>
        <v>0</v>
      </c>
      <c r="AD715" s="184">
        <f t="shared" si="97"/>
        <v>0</v>
      </c>
      <c r="AE715" s="184">
        <f t="shared" si="103"/>
        <v>0</v>
      </c>
      <c r="AF715" s="186">
        <v>8.27</v>
      </c>
      <c r="AG715" s="187" t="str">
        <f t="shared" si="104"/>
        <v>2400557</v>
      </c>
      <c r="AH715" s="195" t="s">
        <v>1061</v>
      </c>
      <c r="AI715" s="1" t="str">
        <f t="shared" si="105"/>
        <v>DIFF</v>
      </c>
    </row>
    <row r="716" spans="1:35" ht="26.25" customHeight="1" x14ac:dyDescent="0.25">
      <c r="A716" s="72" t="s">
        <v>193</v>
      </c>
      <c r="B716" s="74" t="s">
        <v>12805</v>
      </c>
      <c r="C716" s="74" t="s">
        <v>95</v>
      </c>
      <c r="D716" s="74" t="s">
        <v>1356</v>
      </c>
      <c r="E716" s="103" t="s">
        <v>9379</v>
      </c>
      <c r="F716" s="75" t="s">
        <v>14</v>
      </c>
      <c r="G716" s="75" t="s">
        <v>96</v>
      </c>
      <c r="H716" s="75" t="s">
        <v>11517</v>
      </c>
      <c r="I716" s="133" t="s">
        <v>11518</v>
      </c>
      <c r="J716" s="77" t="s">
        <v>373</v>
      </c>
      <c r="K716" s="129">
        <v>1041</v>
      </c>
      <c r="L716" s="77"/>
      <c r="M716" s="129" t="s">
        <v>103</v>
      </c>
      <c r="N716" s="77" t="s">
        <v>11219</v>
      </c>
      <c r="O716" s="77" t="s">
        <v>386</v>
      </c>
      <c r="P716" s="77" t="s">
        <v>1438</v>
      </c>
      <c r="Q716" s="81" t="s">
        <v>12804</v>
      </c>
      <c r="R716" s="81" t="s">
        <v>14339</v>
      </c>
      <c r="S716" s="82" t="s">
        <v>213</v>
      </c>
      <c r="T716" s="77" t="s">
        <v>1036</v>
      </c>
      <c r="U716" s="21"/>
      <c r="V716" s="21"/>
      <c r="W716" s="20" t="str">
        <f>VLOOKUP(TRIM(X716),X10:Y159,2,FALSE)</f>
        <v>Wanqiang</v>
      </c>
      <c r="X716" s="184" t="str">
        <f t="shared" si="98"/>
        <v>9.23.2</v>
      </c>
      <c r="Y716" s="184">
        <f t="shared" si="99"/>
        <v>0</v>
      </c>
      <c r="Z716" s="184">
        <f t="shared" si="96"/>
        <v>0</v>
      </c>
      <c r="AA716" s="184">
        <f t="shared" si="100"/>
        <v>105</v>
      </c>
      <c r="AB716" s="184">
        <f t="shared" si="101"/>
        <v>0</v>
      </c>
      <c r="AC716" s="184">
        <f t="shared" si="102"/>
        <v>0</v>
      </c>
      <c r="AD716" s="184">
        <f t="shared" si="97"/>
        <v>0</v>
      </c>
      <c r="AE716" s="184">
        <f t="shared" si="103"/>
        <v>0</v>
      </c>
      <c r="AF716" s="186">
        <v>8.1</v>
      </c>
      <c r="AG716" s="187" t="str">
        <f t="shared" si="104"/>
        <v>2400558</v>
      </c>
      <c r="AH716" s="195" t="s">
        <v>1061</v>
      </c>
      <c r="AI716" s="1" t="str">
        <f t="shared" si="105"/>
        <v>DIFF</v>
      </c>
    </row>
    <row r="717" spans="1:35" ht="26.25" customHeight="1" x14ac:dyDescent="0.25">
      <c r="A717" s="72" t="s">
        <v>193</v>
      </c>
      <c r="B717" s="74" t="s">
        <v>40</v>
      </c>
      <c r="C717" s="74" t="s">
        <v>95</v>
      </c>
      <c r="D717" s="74" t="s">
        <v>10680</v>
      </c>
      <c r="E717" s="103" t="s">
        <v>9380</v>
      </c>
      <c r="F717" s="75" t="s">
        <v>1081</v>
      </c>
      <c r="G717" s="75" t="s">
        <v>96</v>
      </c>
      <c r="H717" s="75" t="s">
        <v>12807</v>
      </c>
      <c r="I717" s="200" t="s">
        <v>12806</v>
      </c>
      <c r="J717" s="77" t="s">
        <v>11227</v>
      </c>
      <c r="K717" s="129"/>
      <c r="L717" s="77"/>
      <c r="M717" s="129"/>
      <c r="N717" s="77" t="s">
        <v>1465</v>
      </c>
      <c r="O717" s="77" t="s">
        <v>1386</v>
      </c>
      <c r="P717" s="77" t="s">
        <v>11229</v>
      </c>
      <c r="Q717" s="81" t="s">
        <v>11519</v>
      </c>
      <c r="R717" s="81" t="s">
        <v>14340</v>
      </c>
      <c r="S717" s="82" t="s">
        <v>213</v>
      </c>
      <c r="T717" s="77" t="s">
        <v>1036</v>
      </c>
      <c r="U717" s="21"/>
      <c r="V717" s="21"/>
      <c r="W717" s="20" t="str">
        <f>VLOOKUP(TRIM(X717),X10:Y159,2,FALSE)</f>
        <v>Wanqiang</v>
      </c>
      <c r="X717" s="184" t="str">
        <f t="shared" si="98"/>
        <v>19.15</v>
      </c>
      <c r="Y717" s="184">
        <f t="shared" si="99"/>
        <v>0</v>
      </c>
      <c r="Z717" s="184">
        <f t="shared" si="96"/>
        <v>0</v>
      </c>
      <c r="AA717" s="184">
        <f t="shared" si="100"/>
        <v>31</v>
      </c>
      <c r="AB717" s="184">
        <f t="shared" si="101"/>
        <v>0</v>
      </c>
      <c r="AC717" s="184">
        <f t="shared" si="102"/>
        <v>0</v>
      </c>
      <c r="AD717" s="184">
        <f t="shared" si="97"/>
        <v>0</v>
      </c>
      <c r="AE717" s="184">
        <f t="shared" si="103"/>
        <v>0</v>
      </c>
      <c r="AF717" s="186">
        <v>8.9</v>
      </c>
      <c r="AG717" s="187" t="str">
        <f t="shared" si="104"/>
        <v>2400559</v>
      </c>
      <c r="AH717" s="195" t="s">
        <v>1061</v>
      </c>
      <c r="AI717" s="1" t="str">
        <f t="shared" si="105"/>
        <v>DIFF</v>
      </c>
    </row>
    <row r="718" spans="1:35" ht="26.25" customHeight="1" x14ac:dyDescent="0.25">
      <c r="A718" s="72" t="s">
        <v>193</v>
      </c>
      <c r="B718" s="74" t="s">
        <v>40</v>
      </c>
      <c r="C718" s="74" t="s">
        <v>95</v>
      </c>
      <c r="D718" s="74" t="s">
        <v>10680</v>
      </c>
      <c r="E718" s="103" t="s">
        <v>9381</v>
      </c>
      <c r="F718" s="75" t="s">
        <v>1081</v>
      </c>
      <c r="G718" s="75" t="s">
        <v>96</v>
      </c>
      <c r="H718" s="75" t="s">
        <v>12810</v>
      </c>
      <c r="I718" s="200" t="s">
        <v>12808</v>
      </c>
      <c r="J718" s="77" t="s">
        <v>11227</v>
      </c>
      <c r="K718" s="129"/>
      <c r="L718" s="77"/>
      <c r="M718" s="129"/>
      <c r="N718" s="77" t="s">
        <v>1465</v>
      </c>
      <c r="O718" s="77" t="s">
        <v>1386</v>
      </c>
      <c r="P718" s="77" t="s">
        <v>11229</v>
      </c>
      <c r="Q718" s="81" t="s">
        <v>12809</v>
      </c>
      <c r="R718" s="81" t="s">
        <v>14341</v>
      </c>
      <c r="S718" s="82" t="s">
        <v>213</v>
      </c>
      <c r="T718" s="77" t="s">
        <v>1036</v>
      </c>
      <c r="U718" s="21"/>
      <c r="V718" s="21"/>
      <c r="W718" s="20" t="str">
        <f>VLOOKUP(TRIM(X718),X10:Y159,2,FALSE)</f>
        <v>Wanqiang</v>
      </c>
      <c r="X718" s="184" t="str">
        <f t="shared" si="98"/>
        <v>19.15</v>
      </c>
      <c r="Y718" s="184">
        <f t="shared" si="99"/>
        <v>0</v>
      </c>
      <c r="Z718" s="184">
        <f t="shared" si="96"/>
        <v>0</v>
      </c>
      <c r="AA718" s="184">
        <f t="shared" si="100"/>
        <v>123</v>
      </c>
      <c r="AB718" s="184">
        <f t="shared" si="101"/>
        <v>0</v>
      </c>
      <c r="AC718" s="184">
        <f t="shared" si="102"/>
        <v>0</v>
      </c>
      <c r="AD718" s="184">
        <f t="shared" si="97"/>
        <v>0</v>
      </c>
      <c r="AE718" s="184">
        <f t="shared" si="103"/>
        <v>0</v>
      </c>
      <c r="AF718" s="186">
        <v>8.9</v>
      </c>
      <c r="AG718" s="187" t="str">
        <f t="shared" si="104"/>
        <v>2400560</v>
      </c>
      <c r="AH718" s="195" t="s">
        <v>1061</v>
      </c>
      <c r="AI718" s="1" t="str">
        <f t="shared" si="105"/>
        <v>DIFF</v>
      </c>
    </row>
    <row r="719" spans="1:35" ht="26.25" customHeight="1" x14ac:dyDescent="0.25">
      <c r="A719" s="72" t="s">
        <v>193</v>
      </c>
      <c r="B719" s="74" t="s">
        <v>40</v>
      </c>
      <c r="C719" s="74" t="s">
        <v>95</v>
      </c>
      <c r="D719" s="74" t="s">
        <v>10680</v>
      </c>
      <c r="E719" s="103" t="s">
        <v>9382</v>
      </c>
      <c r="F719" s="75" t="s">
        <v>1081</v>
      </c>
      <c r="G719" s="75" t="s">
        <v>96</v>
      </c>
      <c r="H719" s="75" t="s">
        <v>12812</v>
      </c>
      <c r="I719" s="200" t="s">
        <v>12811</v>
      </c>
      <c r="J719" s="77" t="s">
        <v>11227</v>
      </c>
      <c r="K719" s="129"/>
      <c r="L719" s="77"/>
      <c r="M719" s="129"/>
      <c r="N719" s="77" t="s">
        <v>1465</v>
      </c>
      <c r="O719" s="77" t="s">
        <v>1386</v>
      </c>
      <c r="P719" s="77" t="s">
        <v>11229</v>
      </c>
      <c r="Q719" s="81" t="s">
        <v>11520</v>
      </c>
      <c r="R719" s="81" t="s">
        <v>14342</v>
      </c>
      <c r="S719" s="82" t="s">
        <v>213</v>
      </c>
      <c r="T719" s="77" t="s">
        <v>1036</v>
      </c>
      <c r="U719" s="21"/>
      <c r="V719" s="21"/>
      <c r="W719" s="20" t="str">
        <f>VLOOKUP(TRIM(X719),X10:Y159,2,FALSE)</f>
        <v>Wanqiang</v>
      </c>
      <c r="X719" s="184" t="str">
        <f t="shared" si="98"/>
        <v>19.15</v>
      </c>
      <c r="Y719" s="184">
        <f t="shared" si="99"/>
        <v>0</v>
      </c>
      <c r="Z719" s="184">
        <f t="shared" si="96"/>
        <v>0</v>
      </c>
      <c r="AA719" s="184">
        <f t="shared" si="100"/>
        <v>105</v>
      </c>
      <c r="AB719" s="184">
        <f t="shared" si="101"/>
        <v>0</v>
      </c>
      <c r="AC719" s="184">
        <f t="shared" si="102"/>
        <v>0</v>
      </c>
      <c r="AD719" s="184">
        <f t="shared" si="97"/>
        <v>0</v>
      </c>
      <c r="AE719" s="184">
        <f t="shared" si="103"/>
        <v>0</v>
      </c>
      <c r="AF719" s="186">
        <v>8.9</v>
      </c>
      <c r="AG719" s="187" t="str">
        <f t="shared" si="104"/>
        <v>2400561</v>
      </c>
      <c r="AH719" s="195" t="s">
        <v>1079</v>
      </c>
      <c r="AI719" s="1" t="str">
        <f t="shared" si="105"/>
        <v>DIFF</v>
      </c>
    </row>
    <row r="720" spans="1:35" ht="26.25" customHeight="1" x14ac:dyDescent="0.25">
      <c r="A720" s="72" t="s">
        <v>193</v>
      </c>
      <c r="B720" s="74" t="s">
        <v>40</v>
      </c>
      <c r="C720" s="74" t="s">
        <v>95</v>
      </c>
      <c r="D720" s="74" t="s">
        <v>10680</v>
      </c>
      <c r="E720" s="103" t="s">
        <v>9383</v>
      </c>
      <c r="F720" s="75" t="s">
        <v>1081</v>
      </c>
      <c r="G720" s="75" t="s">
        <v>96</v>
      </c>
      <c r="H720" s="75" t="s">
        <v>12815</v>
      </c>
      <c r="I720" s="133" t="s">
        <v>12813</v>
      </c>
      <c r="J720" s="77" t="s">
        <v>11227</v>
      </c>
      <c r="K720" s="129"/>
      <c r="L720" s="77"/>
      <c r="M720" s="129"/>
      <c r="N720" s="77" t="s">
        <v>1465</v>
      </c>
      <c r="O720" s="77" t="s">
        <v>1386</v>
      </c>
      <c r="P720" s="77" t="s">
        <v>11229</v>
      </c>
      <c r="Q720" s="81" t="s">
        <v>12814</v>
      </c>
      <c r="R720" s="81" t="s">
        <v>14343</v>
      </c>
      <c r="S720" s="82" t="s">
        <v>213</v>
      </c>
      <c r="T720" s="77" t="s">
        <v>1036</v>
      </c>
      <c r="U720" s="21"/>
      <c r="V720" s="21"/>
      <c r="W720" s="20" t="str">
        <f>VLOOKUP(TRIM(X720),X10:Y159,2,FALSE)</f>
        <v>Wanqiang</v>
      </c>
      <c r="X720" s="184" t="str">
        <f t="shared" si="98"/>
        <v>19.15</v>
      </c>
      <c r="Y720" s="184">
        <f t="shared" si="99"/>
        <v>0</v>
      </c>
      <c r="Z720" s="184">
        <f t="shared" si="96"/>
        <v>0</v>
      </c>
      <c r="AA720" s="184">
        <f t="shared" si="100"/>
        <v>99</v>
      </c>
      <c r="AB720" s="184">
        <f t="shared" si="101"/>
        <v>0</v>
      </c>
      <c r="AC720" s="184">
        <f t="shared" si="102"/>
        <v>0</v>
      </c>
      <c r="AD720" s="184">
        <f t="shared" si="97"/>
        <v>0</v>
      </c>
      <c r="AE720" s="184">
        <f t="shared" si="103"/>
        <v>0</v>
      </c>
      <c r="AF720" s="186">
        <v>9.1999999999999993</v>
      </c>
      <c r="AG720" s="187" t="str">
        <f t="shared" si="104"/>
        <v>2400562</v>
      </c>
      <c r="AH720" s="195" t="s">
        <v>1008</v>
      </c>
      <c r="AI720" s="1" t="str">
        <f t="shared" si="105"/>
        <v>DIFF</v>
      </c>
    </row>
    <row r="721" spans="1:35" ht="26.25" customHeight="1" x14ac:dyDescent="0.25">
      <c r="A721" s="72" t="s">
        <v>193</v>
      </c>
      <c r="B721" s="74" t="s">
        <v>40</v>
      </c>
      <c r="C721" s="74" t="s">
        <v>95</v>
      </c>
      <c r="D721" s="74" t="s">
        <v>10680</v>
      </c>
      <c r="E721" s="103" t="s">
        <v>9384</v>
      </c>
      <c r="F721" s="75" t="s">
        <v>1081</v>
      </c>
      <c r="G721" s="75" t="s">
        <v>96</v>
      </c>
      <c r="H721" s="75" t="s">
        <v>12818</v>
      </c>
      <c r="I721" s="133" t="s">
        <v>12816</v>
      </c>
      <c r="J721" s="77" t="s">
        <v>11227</v>
      </c>
      <c r="K721" s="129"/>
      <c r="L721" s="77"/>
      <c r="M721" s="129"/>
      <c r="N721" s="77" t="s">
        <v>1465</v>
      </c>
      <c r="O721" s="77" t="s">
        <v>1386</v>
      </c>
      <c r="P721" s="77" t="s">
        <v>11229</v>
      </c>
      <c r="Q721" s="81" t="s">
        <v>12817</v>
      </c>
      <c r="R721" s="81" t="s">
        <v>14344</v>
      </c>
      <c r="S721" s="82" t="s">
        <v>213</v>
      </c>
      <c r="T721" s="77" t="s">
        <v>1036</v>
      </c>
      <c r="U721" s="21"/>
      <c r="V721" s="21"/>
      <c r="W721" s="20" t="str">
        <f>VLOOKUP(TRIM(X721),X10:Y159,2,FALSE)</f>
        <v>Wanqiang</v>
      </c>
      <c r="X721" s="184" t="str">
        <f t="shared" si="98"/>
        <v>19.15</v>
      </c>
      <c r="Y721" s="184">
        <f t="shared" si="99"/>
        <v>0</v>
      </c>
      <c r="Z721" s="184">
        <f t="shared" si="96"/>
        <v>0</v>
      </c>
      <c r="AA721" s="184">
        <f t="shared" si="100"/>
        <v>24</v>
      </c>
      <c r="AB721" s="184">
        <f t="shared" si="101"/>
        <v>0</v>
      </c>
      <c r="AC721" s="184">
        <f t="shared" si="102"/>
        <v>0</v>
      </c>
      <c r="AD721" s="184">
        <f t="shared" si="97"/>
        <v>0</v>
      </c>
      <c r="AE721" s="184">
        <f t="shared" si="103"/>
        <v>0</v>
      </c>
      <c r="AF721" s="186">
        <v>8.9</v>
      </c>
      <c r="AG721" s="187" t="str">
        <f t="shared" si="104"/>
        <v>2400563</v>
      </c>
      <c r="AH721" s="195" t="s">
        <v>64</v>
      </c>
      <c r="AI721" s="1" t="str">
        <f t="shared" si="105"/>
        <v>DIFF</v>
      </c>
    </row>
    <row r="722" spans="1:35" ht="26.25" customHeight="1" x14ac:dyDescent="0.25">
      <c r="A722" s="72" t="s">
        <v>193</v>
      </c>
      <c r="B722" s="74" t="s">
        <v>40</v>
      </c>
      <c r="C722" s="74" t="s">
        <v>95</v>
      </c>
      <c r="D722" s="74" t="s">
        <v>10680</v>
      </c>
      <c r="E722" s="103" t="s">
        <v>9385</v>
      </c>
      <c r="F722" s="75" t="s">
        <v>1081</v>
      </c>
      <c r="G722" s="75" t="s">
        <v>96</v>
      </c>
      <c r="H722" s="75" t="s">
        <v>12819</v>
      </c>
      <c r="I722" s="133" t="s">
        <v>215</v>
      </c>
      <c r="J722" s="77" t="s">
        <v>11227</v>
      </c>
      <c r="K722" s="129"/>
      <c r="L722" s="77"/>
      <c r="M722" s="129"/>
      <c r="N722" s="77" t="s">
        <v>1465</v>
      </c>
      <c r="O722" s="77" t="s">
        <v>1386</v>
      </c>
      <c r="P722" s="77" t="s">
        <v>11229</v>
      </c>
      <c r="Q722" s="81" t="s">
        <v>11521</v>
      </c>
      <c r="R722" s="81" t="s">
        <v>403</v>
      </c>
      <c r="S722" s="82" t="s">
        <v>403</v>
      </c>
      <c r="T722" s="77" t="s">
        <v>1036</v>
      </c>
      <c r="U722" s="21"/>
      <c r="V722" s="21"/>
      <c r="W722" s="20" t="str">
        <f>VLOOKUP(TRIM(X722),X10:Y159,2,FALSE)</f>
        <v>Wanqiang</v>
      </c>
      <c r="X722" s="184" t="str">
        <f t="shared" si="98"/>
        <v>19.15</v>
      </c>
      <c r="Y722" s="184">
        <f t="shared" si="99"/>
        <v>0</v>
      </c>
      <c r="Z722" s="184">
        <f t="shared" si="96"/>
        <v>0</v>
      </c>
      <c r="AA722" s="184">
        <f t="shared" si="100"/>
        <v>4</v>
      </c>
      <c r="AB722" s="184">
        <f t="shared" si="101"/>
        <v>0</v>
      </c>
      <c r="AC722" s="184">
        <f t="shared" si="102"/>
        <v>0</v>
      </c>
      <c r="AD722" s="184">
        <f t="shared" si="97"/>
        <v>0</v>
      </c>
      <c r="AE722" s="184">
        <f t="shared" si="103"/>
        <v>0</v>
      </c>
      <c r="AF722" s="186" t="s">
        <v>1001</v>
      </c>
      <c r="AG722" s="187" t="str">
        <f t="shared" si="104"/>
        <v>2400564</v>
      </c>
      <c r="AH722" s="195" t="s">
        <v>64</v>
      </c>
      <c r="AI722" s="1" t="str">
        <f t="shared" si="105"/>
        <v>DIFF</v>
      </c>
    </row>
    <row r="723" spans="1:35" ht="26.25" customHeight="1" x14ac:dyDescent="0.25">
      <c r="A723" s="72" t="s">
        <v>193</v>
      </c>
      <c r="B723" s="74" t="s">
        <v>40</v>
      </c>
      <c r="C723" s="74" t="s">
        <v>95</v>
      </c>
      <c r="D723" s="74" t="s">
        <v>2294</v>
      </c>
      <c r="E723" s="103" t="s">
        <v>9386</v>
      </c>
      <c r="F723" s="75" t="s">
        <v>1081</v>
      </c>
      <c r="G723" s="75" t="s">
        <v>96</v>
      </c>
      <c r="H723" s="75" t="s">
        <v>12821</v>
      </c>
      <c r="I723" s="133" t="s">
        <v>228</v>
      </c>
      <c r="J723" s="77" t="s">
        <v>2434</v>
      </c>
      <c r="K723" s="129"/>
      <c r="L723" s="77"/>
      <c r="M723" s="129"/>
      <c r="N723" s="77" t="s">
        <v>11223</v>
      </c>
      <c r="O723" s="77" t="s">
        <v>1386</v>
      </c>
      <c r="P723" s="77" t="s">
        <v>11231</v>
      </c>
      <c r="Q723" s="81" t="s">
        <v>12820</v>
      </c>
      <c r="R723" s="81" t="s">
        <v>14345</v>
      </c>
      <c r="S723" s="82" t="s">
        <v>213</v>
      </c>
      <c r="T723" s="77" t="s">
        <v>1557</v>
      </c>
      <c r="U723" s="21"/>
      <c r="V723" s="21"/>
      <c r="W723" s="20" t="str">
        <f>VLOOKUP(TRIM(X723),X10:Y159,2,FALSE)</f>
        <v>Wanqiang</v>
      </c>
      <c r="X723" s="184" t="str">
        <f t="shared" si="98"/>
        <v>19.1</v>
      </c>
      <c r="Y723" s="184">
        <f t="shared" si="99"/>
        <v>0</v>
      </c>
      <c r="Z723" s="184">
        <f t="shared" si="96"/>
        <v>0</v>
      </c>
      <c r="AA723" s="184">
        <f t="shared" si="100"/>
        <v>4</v>
      </c>
      <c r="AB723" s="184">
        <f t="shared" si="101"/>
        <v>0</v>
      </c>
      <c r="AC723" s="184">
        <f t="shared" si="102"/>
        <v>0</v>
      </c>
      <c r="AD723" s="184">
        <f t="shared" si="97"/>
        <v>0</v>
      </c>
      <c r="AE723" s="184">
        <f t="shared" si="103"/>
        <v>0</v>
      </c>
      <c r="AF723" s="186">
        <v>8.9</v>
      </c>
      <c r="AG723" s="187" t="str">
        <f t="shared" si="104"/>
        <v>2400565</v>
      </c>
      <c r="AH723" s="195" t="s">
        <v>1071</v>
      </c>
      <c r="AI723" s="1" t="str">
        <f t="shared" si="105"/>
        <v>DIFF</v>
      </c>
    </row>
    <row r="724" spans="1:35" ht="26.25" customHeight="1" x14ac:dyDescent="0.25">
      <c r="A724" s="72" t="s">
        <v>193</v>
      </c>
      <c r="B724" s="74" t="s">
        <v>40</v>
      </c>
      <c r="C724" s="74" t="s">
        <v>95</v>
      </c>
      <c r="D724" s="74" t="s">
        <v>2294</v>
      </c>
      <c r="E724" s="103" t="s">
        <v>9387</v>
      </c>
      <c r="F724" s="75" t="s">
        <v>1081</v>
      </c>
      <c r="G724" s="75" t="s">
        <v>96</v>
      </c>
      <c r="H724" s="75" t="s">
        <v>12822</v>
      </c>
      <c r="I724" s="133" t="s">
        <v>228</v>
      </c>
      <c r="J724" s="77" t="s">
        <v>2434</v>
      </c>
      <c r="K724" s="129"/>
      <c r="L724" s="77"/>
      <c r="M724" s="129"/>
      <c r="N724" s="77" t="s">
        <v>11223</v>
      </c>
      <c r="O724" s="77" t="s">
        <v>1386</v>
      </c>
      <c r="P724" s="77" t="s">
        <v>11231</v>
      </c>
      <c r="Q724" s="81" t="s">
        <v>12820</v>
      </c>
      <c r="R724" s="81" t="s">
        <v>14346</v>
      </c>
      <c r="S724" s="82" t="s">
        <v>209</v>
      </c>
      <c r="T724" s="77" t="s">
        <v>1557</v>
      </c>
      <c r="U724" s="21"/>
      <c r="V724" s="21"/>
      <c r="W724" s="20" t="str">
        <f>VLOOKUP(TRIM(X724),X10:Y159,2,FALSE)</f>
        <v>Wanqiang</v>
      </c>
      <c r="X724" s="184" t="str">
        <f t="shared" si="98"/>
        <v>19.1</v>
      </c>
      <c r="Y724" s="184">
        <f t="shared" si="99"/>
        <v>0</v>
      </c>
      <c r="Z724" s="184">
        <f t="shared" si="96"/>
        <v>0</v>
      </c>
      <c r="AA724" s="184">
        <f t="shared" si="100"/>
        <v>4</v>
      </c>
      <c r="AB724" s="184">
        <f t="shared" si="101"/>
        <v>0</v>
      </c>
      <c r="AC724" s="184">
        <f t="shared" si="102"/>
        <v>0</v>
      </c>
      <c r="AD724" s="184">
        <f t="shared" si="97"/>
        <v>0</v>
      </c>
      <c r="AE724" s="184">
        <f t="shared" si="103"/>
        <v>0</v>
      </c>
      <c r="AF724" s="186">
        <v>8.1199999999999992</v>
      </c>
      <c r="AG724" s="187" t="str">
        <f t="shared" si="104"/>
        <v>2400566</v>
      </c>
      <c r="AH724" s="195" t="s">
        <v>65</v>
      </c>
      <c r="AI724" s="1" t="str">
        <f t="shared" si="105"/>
        <v>DIFF</v>
      </c>
    </row>
    <row r="725" spans="1:35" ht="26.25" customHeight="1" x14ac:dyDescent="0.25">
      <c r="A725" s="72" t="s">
        <v>193</v>
      </c>
      <c r="B725" s="74" t="s">
        <v>40</v>
      </c>
      <c r="C725" s="74" t="s">
        <v>95</v>
      </c>
      <c r="D725" s="74" t="s">
        <v>10673</v>
      </c>
      <c r="E725" s="103" t="s">
        <v>9388</v>
      </c>
      <c r="F725" s="75" t="s">
        <v>1081</v>
      </c>
      <c r="G725" s="75" t="s">
        <v>96</v>
      </c>
      <c r="H725" s="75" t="s">
        <v>12823</v>
      </c>
      <c r="I725" s="133" t="s">
        <v>11522</v>
      </c>
      <c r="J725" s="77" t="s">
        <v>11428</v>
      </c>
      <c r="K725" s="129"/>
      <c r="L725" s="77"/>
      <c r="M725" s="129"/>
      <c r="N725" s="77" t="s">
        <v>1465</v>
      </c>
      <c r="O725" s="77" t="s">
        <v>1386</v>
      </c>
      <c r="P725" s="77" t="s">
        <v>11429</v>
      </c>
      <c r="Q725" s="81" t="s">
        <v>11523</v>
      </c>
      <c r="R725" s="81" t="s">
        <v>14347</v>
      </c>
      <c r="S725" s="82" t="s">
        <v>213</v>
      </c>
      <c r="T725" s="77" t="s">
        <v>292</v>
      </c>
      <c r="U725" s="21"/>
      <c r="V725" s="21"/>
      <c r="W725" s="20" t="str">
        <f>VLOOKUP(TRIM(X725),X10:Y159,2,FALSE)</f>
        <v>Andy</v>
      </c>
      <c r="X725" s="184" t="str">
        <f t="shared" si="98"/>
        <v>19.8</v>
      </c>
      <c r="Y725" s="184">
        <f t="shared" si="99"/>
        <v>0</v>
      </c>
      <c r="Z725" s="184">
        <f t="shared" si="96"/>
        <v>0</v>
      </c>
      <c r="AA725" s="184">
        <f t="shared" si="100"/>
        <v>45</v>
      </c>
      <c r="AB725" s="184">
        <f t="shared" si="101"/>
        <v>0</v>
      </c>
      <c r="AC725" s="184">
        <f t="shared" si="102"/>
        <v>0</v>
      </c>
      <c r="AD725" s="184">
        <f t="shared" si="97"/>
        <v>0</v>
      </c>
      <c r="AE725" s="184">
        <f t="shared" si="103"/>
        <v>0</v>
      </c>
      <c r="AF725" s="186">
        <v>8.1</v>
      </c>
      <c r="AG725" s="187" t="str">
        <f t="shared" si="104"/>
        <v>2400567</v>
      </c>
      <c r="AH725" s="195" t="s">
        <v>1072</v>
      </c>
      <c r="AI725" s="1" t="str">
        <f t="shared" si="105"/>
        <v>DIFF</v>
      </c>
    </row>
    <row r="726" spans="1:35" ht="26.25" customHeight="1" x14ac:dyDescent="0.25">
      <c r="A726" s="72" t="s">
        <v>193</v>
      </c>
      <c r="B726" s="74" t="s">
        <v>40</v>
      </c>
      <c r="C726" s="74" t="s">
        <v>95</v>
      </c>
      <c r="D726" s="74" t="s">
        <v>10673</v>
      </c>
      <c r="E726" s="103" t="s">
        <v>9389</v>
      </c>
      <c r="F726" s="75" t="s">
        <v>1081</v>
      </c>
      <c r="G726" s="75" t="s">
        <v>96</v>
      </c>
      <c r="H726" s="75" t="s">
        <v>12824</v>
      </c>
      <c r="I726" s="133" t="s">
        <v>11522</v>
      </c>
      <c r="J726" s="77" t="s">
        <v>11428</v>
      </c>
      <c r="K726" s="129"/>
      <c r="L726" s="77"/>
      <c r="M726" s="129"/>
      <c r="N726" s="77" t="s">
        <v>1465</v>
      </c>
      <c r="O726" s="77" t="s">
        <v>1386</v>
      </c>
      <c r="P726" s="77" t="s">
        <v>11429</v>
      </c>
      <c r="Q726" s="81" t="s">
        <v>11524</v>
      </c>
      <c r="R726" s="81" t="s">
        <v>14348</v>
      </c>
      <c r="S726" s="82" t="s">
        <v>213</v>
      </c>
      <c r="T726" s="77" t="s">
        <v>292</v>
      </c>
      <c r="U726" s="21"/>
      <c r="V726" s="21"/>
      <c r="W726" s="20" t="str">
        <f>VLOOKUP(TRIM(X726),X10:Y159,2,FALSE)</f>
        <v>Andy</v>
      </c>
      <c r="X726" s="184" t="str">
        <f t="shared" si="98"/>
        <v>19.8</v>
      </c>
      <c r="Y726" s="184">
        <f t="shared" si="99"/>
        <v>0</v>
      </c>
      <c r="Z726" s="184">
        <f t="shared" si="96"/>
        <v>0</v>
      </c>
      <c r="AA726" s="184">
        <f t="shared" si="100"/>
        <v>45</v>
      </c>
      <c r="AB726" s="184">
        <f t="shared" si="101"/>
        <v>0</v>
      </c>
      <c r="AC726" s="184">
        <f t="shared" si="102"/>
        <v>0</v>
      </c>
      <c r="AD726" s="184">
        <f t="shared" si="97"/>
        <v>0</v>
      </c>
      <c r="AE726" s="184">
        <f t="shared" si="103"/>
        <v>0</v>
      </c>
      <c r="AF726" s="186">
        <v>8.26</v>
      </c>
      <c r="AG726" s="187" t="str">
        <f t="shared" si="104"/>
        <v>2400568</v>
      </c>
      <c r="AH726" s="195" t="s">
        <v>1071</v>
      </c>
      <c r="AI726" s="1" t="str">
        <f t="shared" si="105"/>
        <v>DIFF</v>
      </c>
    </row>
    <row r="727" spans="1:35" ht="26.25" customHeight="1" x14ac:dyDescent="0.25">
      <c r="A727" s="72" t="s">
        <v>193</v>
      </c>
      <c r="B727" s="74" t="s">
        <v>40</v>
      </c>
      <c r="C727" s="74" t="s">
        <v>95</v>
      </c>
      <c r="D727" s="74" t="s">
        <v>10673</v>
      </c>
      <c r="E727" s="103" t="s">
        <v>9390</v>
      </c>
      <c r="F727" s="75" t="s">
        <v>1081</v>
      </c>
      <c r="G727" s="75" t="s">
        <v>96</v>
      </c>
      <c r="H727" s="75" t="s">
        <v>12826</v>
      </c>
      <c r="I727" s="133" t="s">
        <v>11522</v>
      </c>
      <c r="J727" s="77" t="s">
        <v>11428</v>
      </c>
      <c r="K727" s="129"/>
      <c r="L727" s="77"/>
      <c r="M727" s="129"/>
      <c r="N727" s="77" t="s">
        <v>1465</v>
      </c>
      <c r="O727" s="77" t="s">
        <v>1386</v>
      </c>
      <c r="P727" s="77" t="s">
        <v>11429</v>
      </c>
      <c r="Q727" s="81" t="s">
        <v>12825</v>
      </c>
      <c r="R727" s="81" t="s">
        <v>15036</v>
      </c>
      <c r="S727" s="82" t="s">
        <v>213</v>
      </c>
      <c r="T727" s="77" t="s">
        <v>292</v>
      </c>
      <c r="U727" s="21"/>
      <c r="V727" s="21"/>
      <c r="W727" s="20" t="str">
        <f>VLOOKUP(TRIM(X727),X10:Y159,2,FALSE)</f>
        <v>Andy</v>
      </c>
      <c r="X727" s="184" t="str">
        <f t="shared" si="98"/>
        <v>19.8</v>
      </c>
      <c r="Y727" s="184">
        <f t="shared" si="99"/>
        <v>0</v>
      </c>
      <c r="Z727" s="184">
        <f t="shared" si="96"/>
        <v>0</v>
      </c>
      <c r="AA727" s="184">
        <f t="shared" si="100"/>
        <v>45</v>
      </c>
      <c r="AB727" s="184">
        <f t="shared" si="101"/>
        <v>0</v>
      </c>
      <c r="AC727" s="184">
        <f t="shared" si="102"/>
        <v>0</v>
      </c>
      <c r="AD727" s="184">
        <f t="shared" si="97"/>
        <v>0</v>
      </c>
      <c r="AE727" s="184">
        <f t="shared" si="103"/>
        <v>0</v>
      </c>
      <c r="AF727" s="186">
        <v>8.2799999999999994</v>
      </c>
      <c r="AG727" s="187" t="str">
        <f t="shared" si="104"/>
        <v>2400569</v>
      </c>
      <c r="AH727" s="195" t="s">
        <v>1059</v>
      </c>
      <c r="AI727" s="1" t="str">
        <f t="shared" si="105"/>
        <v>DIFF</v>
      </c>
    </row>
    <row r="728" spans="1:35" ht="26.25" customHeight="1" x14ac:dyDescent="0.25">
      <c r="A728" s="72" t="s">
        <v>193</v>
      </c>
      <c r="B728" s="74" t="s">
        <v>40</v>
      </c>
      <c r="C728" s="74" t="s">
        <v>95</v>
      </c>
      <c r="D728" s="74" t="s">
        <v>10673</v>
      </c>
      <c r="E728" s="103" t="s">
        <v>9391</v>
      </c>
      <c r="F728" s="75" t="s">
        <v>1081</v>
      </c>
      <c r="G728" s="75" t="s">
        <v>96</v>
      </c>
      <c r="H728" s="75" t="s">
        <v>12827</v>
      </c>
      <c r="I728" s="133" t="s">
        <v>11522</v>
      </c>
      <c r="J728" s="77" t="s">
        <v>11428</v>
      </c>
      <c r="K728" s="129"/>
      <c r="L728" s="77"/>
      <c r="M728" s="129"/>
      <c r="N728" s="77" t="s">
        <v>1465</v>
      </c>
      <c r="O728" s="77" t="s">
        <v>1386</v>
      </c>
      <c r="P728" s="77" t="s">
        <v>11429</v>
      </c>
      <c r="Q728" s="81" t="s">
        <v>11525</v>
      </c>
      <c r="R728" s="81" t="s">
        <v>15037</v>
      </c>
      <c r="S728" s="82" t="s">
        <v>213</v>
      </c>
      <c r="T728" s="77" t="s">
        <v>292</v>
      </c>
      <c r="U728" s="21"/>
      <c r="V728" s="21"/>
      <c r="W728" s="20" t="str">
        <f>VLOOKUP(TRIM(X728),X10:Y159,2,FALSE)</f>
        <v>Andy</v>
      </c>
      <c r="X728" s="184" t="str">
        <f t="shared" si="98"/>
        <v>19.8</v>
      </c>
      <c r="Y728" s="184">
        <f t="shared" si="99"/>
        <v>0</v>
      </c>
      <c r="Z728" s="184">
        <f t="shared" ref="Z728:Z791" si="106">IF(F728="P-CR", IF(S728="Approved", 1, IF(S728="Block approved", 1, 0)),0)</f>
        <v>0</v>
      </c>
      <c r="AA728" s="184">
        <f t="shared" si="100"/>
        <v>45</v>
      </c>
      <c r="AB728" s="184">
        <f t="shared" si="101"/>
        <v>0</v>
      </c>
      <c r="AC728" s="184">
        <f t="shared" si="102"/>
        <v>0</v>
      </c>
      <c r="AD728" s="184">
        <f t="shared" ref="AD728:AD791" si="107">IF(F728="LS OUT",IF(S728="",1,0),0)</f>
        <v>0</v>
      </c>
      <c r="AE728" s="184">
        <f t="shared" si="103"/>
        <v>0</v>
      </c>
      <c r="AF728" s="186">
        <v>8.2799999999999994</v>
      </c>
      <c r="AG728" s="187" t="str">
        <f t="shared" si="104"/>
        <v>2400570</v>
      </c>
      <c r="AH728" s="195" t="s">
        <v>1143</v>
      </c>
      <c r="AI728" s="1" t="str">
        <f t="shared" si="105"/>
        <v>DIFF</v>
      </c>
    </row>
    <row r="729" spans="1:35" ht="26.25" customHeight="1" x14ac:dyDescent="0.25">
      <c r="A729" s="72" t="s">
        <v>193</v>
      </c>
      <c r="B729" s="74" t="s">
        <v>40</v>
      </c>
      <c r="C729" s="74" t="s">
        <v>95</v>
      </c>
      <c r="D729" s="74" t="s">
        <v>10673</v>
      </c>
      <c r="E729" s="103" t="s">
        <v>9392</v>
      </c>
      <c r="F729" s="75" t="s">
        <v>1081</v>
      </c>
      <c r="G729" s="75" t="s">
        <v>96</v>
      </c>
      <c r="H729" s="75" t="s">
        <v>12829</v>
      </c>
      <c r="I729" s="133" t="s">
        <v>11522</v>
      </c>
      <c r="J729" s="77" t="s">
        <v>11428</v>
      </c>
      <c r="K729" s="129"/>
      <c r="L729" s="77"/>
      <c r="M729" s="129"/>
      <c r="N729" s="77" t="s">
        <v>1465</v>
      </c>
      <c r="O729" s="77" t="s">
        <v>1386</v>
      </c>
      <c r="P729" s="77" t="s">
        <v>11429</v>
      </c>
      <c r="Q729" s="81" t="s">
        <v>12828</v>
      </c>
      <c r="R729" s="81" t="s">
        <v>14349</v>
      </c>
      <c r="S729" s="82" t="s">
        <v>213</v>
      </c>
      <c r="T729" s="77" t="s">
        <v>292</v>
      </c>
      <c r="U729" s="21"/>
      <c r="V729" s="21"/>
      <c r="W729" s="20" t="str">
        <f>VLOOKUP(TRIM(X729),X10:Y159,2,FALSE)</f>
        <v>Andy</v>
      </c>
      <c r="X729" s="184" t="str">
        <f t="shared" si="98"/>
        <v>19.8</v>
      </c>
      <c r="Y729" s="184">
        <f t="shared" si="99"/>
        <v>0</v>
      </c>
      <c r="Z729" s="184">
        <f t="shared" si="106"/>
        <v>0</v>
      </c>
      <c r="AA729" s="184">
        <f t="shared" si="100"/>
        <v>45</v>
      </c>
      <c r="AB729" s="184">
        <f t="shared" si="101"/>
        <v>0</v>
      </c>
      <c r="AC729" s="184">
        <f t="shared" si="102"/>
        <v>0</v>
      </c>
      <c r="AD729" s="184">
        <f t="shared" si="107"/>
        <v>0</v>
      </c>
      <c r="AE729" s="184">
        <f t="shared" si="103"/>
        <v>0</v>
      </c>
      <c r="AF729" s="186">
        <v>8.3000000000000007</v>
      </c>
      <c r="AG729" s="187" t="str">
        <f t="shared" si="104"/>
        <v>2400571</v>
      </c>
      <c r="AH729" s="195" t="s">
        <v>1072</v>
      </c>
      <c r="AI729" s="1" t="str">
        <f t="shared" si="105"/>
        <v>DIFF</v>
      </c>
    </row>
    <row r="730" spans="1:35" ht="26.25" customHeight="1" x14ac:dyDescent="0.25">
      <c r="A730" s="72" t="s">
        <v>193</v>
      </c>
      <c r="B730" s="74" t="s">
        <v>40</v>
      </c>
      <c r="C730" s="74" t="s">
        <v>95</v>
      </c>
      <c r="D730" s="74" t="s">
        <v>10673</v>
      </c>
      <c r="E730" s="103" t="s">
        <v>9393</v>
      </c>
      <c r="F730" s="75" t="s">
        <v>1081</v>
      </c>
      <c r="G730" s="75" t="s">
        <v>96</v>
      </c>
      <c r="H730" s="75" t="s">
        <v>12830</v>
      </c>
      <c r="I730" s="133" t="s">
        <v>11522</v>
      </c>
      <c r="J730" s="77" t="s">
        <v>11428</v>
      </c>
      <c r="K730" s="129"/>
      <c r="L730" s="77"/>
      <c r="M730" s="129"/>
      <c r="N730" s="77" t="s">
        <v>1465</v>
      </c>
      <c r="O730" s="77" t="s">
        <v>1386</v>
      </c>
      <c r="P730" s="77" t="s">
        <v>11429</v>
      </c>
      <c r="Q730" s="81" t="s">
        <v>11526</v>
      </c>
      <c r="R730" s="81" t="s">
        <v>15038</v>
      </c>
      <c r="S730" s="82" t="s">
        <v>213</v>
      </c>
      <c r="T730" s="77" t="s">
        <v>292</v>
      </c>
      <c r="U730" s="21"/>
      <c r="V730" s="21"/>
      <c r="W730" s="20" t="str">
        <f>VLOOKUP(TRIM(X730),X10:Y159,2,FALSE)</f>
        <v>Andy</v>
      </c>
      <c r="X730" s="184" t="str">
        <f t="shared" si="98"/>
        <v>19.8</v>
      </c>
      <c r="Y730" s="184">
        <f t="shared" si="99"/>
        <v>0</v>
      </c>
      <c r="Z730" s="184">
        <f t="shared" si="106"/>
        <v>0</v>
      </c>
      <c r="AA730" s="184">
        <f t="shared" si="100"/>
        <v>45</v>
      </c>
      <c r="AB730" s="184">
        <f t="shared" si="101"/>
        <v>0</v>
      </c>
      <c r="AC730" s="184">
        <f t="shared" si="102"/>
        <v>0</v>
      </c>
      <c r="AD730" s="184">
        <f t="shared" si="107"/>
        <v>0</v>
      </c>
      <c r="AE730" s="184">
        <f t="shared" si="103"/>
        <v>0</v>
      </c>
      <c r="AF730" s="186" t="s">
        <v>1001</v>
      </c>
      <c r="AG730" s="187" t="str">
        <f t="shared" si="104"/>
        <v>2400572</v>
      </c>
      <c r="AH730" s="195" t="s">
        <v>1071</v>
      </c>
      <c r="AI730" s="1" t="str">
        <f t="shared" si="105"/>
        <v>DIFF</v>
      </c>
    </row>
    <row r="731" spans="1:35" ht="26.25" customHeight="1" x14ac:dyDescent="0.25">
      <c r="A731" s="72" t="s">
        <v>193</v>
      </c>
      <c r="B731" s="74" t="s">
        <v>40</v>
      </c>
      <c r="C731" s="74" t="s">
        <v>95</v>
      </c>
      <c r="D731" s="74" t="s">
        <v>2294</v>
      </c>
      <c r="E731" s="103" t="s">
        <v>9394</v>
      </c>
      <c r="F731" s="75" t="s">
        <v>1081</v>
      </c>
      <c r="G731" s="75" t="s">
        <v>96</v>
      </c>
      <c r="H731" s="75" t="s">
        <v>12831</v>
      </c>
      <c r="I731" s="133" t="s">
        <v>228</v>
      </c>
      <c r="J731" s="77" t="s">
        <v>2434</v>
      </c>
      <c r="K731" s="129"/>
      <c r="L731" s="77"/>
      <c r="M731" s="129"/>
      <c r="N731" s="77" t="s">
        <v>11223</v>
      </c>
      <c r="O731" s="77" t="s">
        <v>1386</v>
      </c>
      <c r="P731" s="77" t="s">
        <v>11231</v>
      </c>
      <c r="Q731" s="81" t="s">
        <v>12820</v>
      </c>
      <c r="R731" s="81" t="s">
        <v>14350</v>
      </c>
      <c r="S731" s="82" t="s">
        <v>213</v>
      </c>
      <c r="T731" s="77" t="s">
        <v>1557</v>
      </c>
      <c r="U731" s="21"/>
      <c r="V731" s="21"/>
      <c r="W731" s="20" t="str">
        <f>VLOOKUP(TRIM(X731),X10:Y159,2,FALSE)</f>
        <v>Wanqiang</v>
      </c>
      <c r="X731" s="184" t="str">
        <f t="shared" si="98"/>
        <v>19.1</v>
      </c>
      <c r="Y731" s="184">
        <f t="shared" si="99"/>
        <v>0</v>
      </c>
      <c r="Z731" s="184">
        <f t="shared" si="106"/>
        <v>0</v>
      </c>
      <c r="AA731" s="184">
        <f t="shared" si="100"/>
        <v>4</v>
      </c>
      <c r="AB731" s="184">
        <f t="shared" si="101"/>
        <v>0</v>
      </c>
      <c r="AC731" s="184">
        <f t="shared" si="102"/>
        <v>0</v>
      </c>
      <c r="AD731" s="184">
        <f t="shared" si="107"/>
        <v>0</v>
      </c>
      <c r="AE731" s="184">
        <f t="shared" si="103"/>
        <v>0</v>
      </c>
      <c r="AF731" s="186" t="s">
        <v>1001</v>
      </c>
      <c r="AG731" s="187" t="str">
        <f t="shared" si="104"/>
        <v>2400573</v>
      </c>
      <c r="AH731" s="195" t="s">
        <v>1072</v>
      </c>
      <c r="AI731" s="1" t="str">
        <f t="shared" si="105"/>
        <v>DIFF</v>
      </c>
    </row>
    <row r="732" spans="1:35" ht="26.25" customHeight="1" x14ac:dyDescent="0.25">
      <c r="A732" s="72" t="s">
        <v>193</v>
      </c>
      <c r="B732" s="74" t="s">
        <v>40</v>
      </c>
      <c r="C732" s="74" t="s">
        <v>95</v>
      </c>
      <c r="D732" s="74" t="s">
        <v>2294</v>
      </c>
      <c r="E732" s="103" t="s">
        <v>9395</v>
      </c>
      <c r="F732" s="75" t="s">
        <v>1081</v>
      </c>
      <c r="G732" s="75" t="s">
        <v>96</v>
      </c>
      <c r="H732" s="75" t="s">
        <v>12833</v>
      </c>
      <c r="I732" s="133" t="s">
        <v>228</v>
      </c>
      <c r="J732" s="77" t="s">
        <v>2434</v>
      </c>
      <c r="K732" s="129"/>
      <c r="L732" s="77"/>
      <c r="M732" s="129"/>
      <c r="N732" s="77" t="s">
        <v>11223</v>
      </c>
      <c r="O732" s="77" t="s">
        <v>1386</v>
      </c>
      <c r="P732" s="77" t="s">
        <v>11231</v>
      </c>
      <c r="Q732" s="81" t="s">
        <v>12832</v>
      </c>
      <c r="R732" s="81" t="s">
        <v>403</v>
      </c>
      <c r="S732" s="82" t="s">
        <v>403</v>
      </c>
      <c r="T732" s="77" t="s">
        <v>1557</v>
      </c>
      <c r="U732" s="21"/>
      <c r="V732" s="21"/>
      <c r="W732" s="20" t="str">
        <f>VLOOKUP(TRIM(X732),X10:Y159,2,FALSE)</f>
        <v>Wanqiang</v>
      </c>
      <c r="X732" s="184" t="str">
        <f t="shared" si="98"/>
        <v>19.1</v>
      </c>
      <c r="Y732" s="184">
        <f t="shared" si="99"/>
        <v>0</v>
      </c>
      <c r="Z732" s="184">
        <f t="shared" si="106"/>
        <v>0</v>
      </c>
      <c r="AA732" s="184">
        <f t="shared" si="100"/>
        <v>4</v>
      </c>
      <c r="AB732" s="184">
        <f t="shared" si="101"/>
        <v>0</v>
      </c>
      <c r="AC732" s="184">
        <f t="shared" si="102"/>
        <v>0</v>
      </c>
      <c r="AD732" s="184">
        <f t="shared" si="107"/>
        <v>0</v>
      </c>
      <c r="AE732" s="184">
        <f t="shared" si="103"/>
        <v>0</v>
      </c>
      <c r="AF732" s="186">
        <v>8.3000000000000007</v>
      </c>
      <c r="AG732" s="187" t="str">
        <f t="shared" si="104"/>
        <v>2400574</v>
      </c>
      <c r="AH732" s="195" t="s">
        <v>1070</v>
      </c>
      <c r="AI732" s="1" t="str">
        <f t="shared" si="105"/>
        <v>DIFF</v>
      </c>
    </row>
    <row r="733" spans="1:35" ht="26.25" customHeight="1" x14ac:dyDescent="0.25">
      <c r="A733" s="72" t="s">
        <v>193</v>
      </c>
      <c r="B733" s="74" t="s">
        <v>12834</v>
      </c>
      <c r="C733" s="74" t="s">
        <v>95</v>
      </c>
      <c r="D733" s="74" t="s">
        <v>2294</v>
      </c>
      <c r="E733" s="103" t="s">
        <v>9396</v>
      </c>
      <c r="F733" s="75" t="s">
        <v>12</v>
      </c>
      <c r="G733" s="75" t="s">
        <v>96</v>
      </c>
      <c r="H733" s="75" t="s">
        <v>11527</v>
      </c>
      <c r="I733" s="133" t="s">
        <v>228</v>
      </c>
      <c r="J733" s="77"/>
      <c r="K733" s="129"/>
      <c r="L733" s="77"/>
      <c r="M733" s="129"/>
      <c r="N733" s="77"/>
      <c r="O733" s="77" t="s">
        <v>1386</v>
      </c>
      <c r="P733" s="77"/>
      <c r="Q733" s="81" t="s">
        <v>12834</v>
      </c>
      <c r="R733" s="81" t="s">
        <v>14175</v>
      </c>
      <c r="S733" s="82" t="s">
        <v>197</v>
      </c>
      <c r="T733" s="77" t="s">
        <v>1557</v>
      </c>
      <c r="U733" s="21"/>
      <c r="V733" s="21"/>
      <c r="W733" s="20" t="str">
        <f>VLOOKUP(TRIM(X733),X10:Y159,2,FALSE)</f>
        <v>Wanqiang</v>
      </c>
      <c r="X733" s="184" t="str">
        <f t="shared" si="98"/>
        <v>19.1</v>
      </c>
      <c r="Y733" s="184">
        <f t="shared" si="99"/>
        <v>0</v>
      </c>
      <c r="Z733" s="184">
        <f t="shared" si="106"/>
        <v>0</v>
      </c>
      <c r="AA733" s="184">
        <f t="shared" si="100"/>
        <v>4</v>
      </c>
      <c r="AB733" s="184">
        <f t="shared" si="101"/>
        <v>0</v>
      </c>
      <c r="AC733" s="184">
        <f t="shared" si="102"/>
        <v>0</v>
      </c>
      <c r="AD733" s="184">
        <f t="shared" si="107"/>
        <v>0</v>
      </c>
      <c r="AE733" s="184">
        <f t="shared" si="103"/>
        <v>0</v>
      </c>
      <c r="AF733" s="186">
        <v>8.6999999999999993</v>
      </c>
      <c r="AG733" s="187" t="str">
        <f t="shared" si="104"/>
        <v>2400575</v>
      </c>
      <c r="AH733" s="195" t="s">
        <v>1062</v>
      </c>
      <c r="AI733" s="1" t="str">
        <f t="shared" si="105"/>
        <v>DIFF</v>
      </c>
    </row>
    <row r="734" spans="1:35" ht="26.25" customHeight="1" x14ac:dyDescent="0.25">
      <c r="A734" s="72" t="s">
        <v>193</v>
      </c>
      <c r="B734" s="74" t="s">
        <v>40</v>
      </c>
      <c r="C734" s="74" t="s">
        <v>95</v>
      </c>
      <c r="D734" s="74" t="s">
        <v>2294</v>
      </c>
      <c r="E734" s="103" t="s">
        <v>9397</v>
      </c>
      <c r="F734" s="75" t="s">
        <v>1081</v>
      </c>
      <c r="G734" s="75" t="s">
        <v>96</v>
      </c>
      <c r="H734" s="75" t="s">
        <v>12836</v>
      </c>
      <c r="I734" s="133" t="s">
        <v>228</v>
      </c>
      <c r="J734" s="77" t="s">
        <v>2434</v>
      </c>
      <c r="K734" s="129"/>
      <c r="L734" s="77"/>
      <c r="M734" s="129"/>
      <c r="N734" s="77" t="s">
        <v>11223</v>
      </c>
      <c r="O734" s="77" t="s">
        <v>1386</v>
      </c>
      <c r="P734" s="77" t="s">
        <v>11231</v>
      </c>
      <c r="Q734" s="81" t="s">
        <v>12835</v>
      </c>
      <c r="R734" s="81" t="s">
        <v>14351</v>
      </c>
      <c r="S734" s="82" t="s">
        <v>213</v>
      </c>
      <c r="T734" s="77" t="s">
        <v>1557</v>
      </c>
      <c r="U734" s="21"/>
      <c r="V734" s="21"/>
      <c r="W734" s="20" t="str">
        <f>VLOOKUP(TRIM(X734),X10:Y159,2,FALSE)</f>
        <v>Wanqiang</v>
      </c>
      <c r="X734" s="184" t="str">
        <f t="shared" si="98"/>
        <v>19.1</v>
      </c>
      <c r="Y734" s="184">
        <f t="shared" si="99"/>
        <v>0</v>
      </c>
      <c r="Z734" s="184">
        <f t="shared" si="106"/>
        <v>0</v>
      </c>
      <c r="AA734" s="184">
        <f t="shared" si="100"/>
        <v>4</v>
      </c>
      <c r="AB734" s="184">
        <f t="shared" si="101"/>
        <v>0</v>
      </c>
      <c r="AC734" s="184">
        <f t="shared" si="102"/>
        <v>0</v>
      </c>
      <c r="AD734" s="184">
        <f t="shared" si="107"/>
        <v>0</v>
      </c>
      <c r="AE734" s="184">
        <f t="shared" si="103"/>
        <v>0</v>
      </c>
      <c r="AF734" s="186" t="s">
        <v>1001</v>
      </c>
      <c r="AG734" s="187" t="str">
        <f t="shared" si="104"/>
        <v>2400576</v>
      </c>
      <c r="AH734" s="195" t="s">
        <v>1062</v>
      </c>
      <c r="AI734" s="1" t="str">
        <f t="shared" si="105"/>
        <v>DIFF</v>
      </c>
    </row>
    <row r="735" spans="1:35" ht="26.25" customHeight="1" x14ac:dyDescent="0.25">
      <c r="A735" s="72"/>
      <c r="B735" s="74" t="s">
        <v>40</v>
      </c>
      <c r="C735" s="74" t="s">
        <v>13</v>
      </c>
      <c r="D735" s="74" t="s">
        <v>91</v>
      </c>
      <c r="E735" s="103" t="s">
        <v>9398</v>
      </c>
      <c r="F735" s="75" t="s">
        <v>1081</v>
      </c>
      <c r="G735" s="154" t="s">
        <v>96</v>
      </c>
      <c r="H735" s="154" t="s">
        <v>11528</v>
      </c>
      <c r="I735" s="155" t="s">
        <v>228</v>
      </c>
      <c r="J735" s="124" t="s">
        <v>2434</v>
      </c>
      <c r="K735" s="125"/>
      <c r="L735" s="124"/>
      <c r="M735" s="125"/>
      <c r="N735" s="124" t="s">
        <v>11223</v>
      </c>
      <c r="O735" s="124" t="s">
        <v>1386</v>
      </c>
      <c r="P735" s="124" t="s">
        <v>11231</v>
      </c>
      <c r="Q735" s="156" t="s">
        <v>11907</v>
      </c>
      <c r="R735" s="156" t="s">
        <v>204</v>
      </c>
      <c r="S735" s="126" t="s">
        <v>19</v>
      </c>
      <c r="T735" s="77" t="s">
        <v>1557</v>
      </c>
      <c r="U735" s="21"/>
      <c r="V735" s="21"/>
      <c r="W735" s="20" t="str">
        <f>VLOOKUP(TRIM(X735),X10:Y159,2,FALSE)</f>
        <v>Withdrawn</v>
      </c>
      <c r="X735" s="184" t="str">
        <f t="shared" ref="X735:X798" si="108">IF(ISNONTEXT(D735),"" &amp; D735 &amp;"",T(D735))</f>
        <v>99</v>
      </c>
      <c r="Y735" s="184">
        <f t="shared" ref="Y735:Y798" si="109">IF(F735="CR", IF(S735="Approved", 1, IF(S735="Agreed", 1, IF(S735="Block approved", 1, 0))),0)</f>
        <v>0</v>
      </c>
      <c r="Z735" s="184">
        <f t="shared" si="106"/>
        <v>0</v>
      </c>
      <c r="AA735" s="184">
        <f t="shared" ref="AA735:AA798" si="110">LEN(I735)</f>
        <v>4</v>
      </c>
      <c r="AB735" s="184">
        <f t="shared" ref="AB735:AB798" si="111">IF(LEFT(H735, 12)="Reserved for",  1, 0)</f>
        <v>0</v>
      </c>
      <c r="AC735" s="184">
        <f t="shared" ref="AC735:AC798" si="112">IF(F735="LS OUT", IF(S735="Approved", 1, IF(S735="Block approved", 1, 0)),0)</f>
        <v>0</v>
      </c>
      <c r="AD735" s="184">
        <f t="shared" si="107"/>
        <v>0</v>
      </c>
      <c r="AE735" s="184">
        <f t="shared" ref="AE735:AE798" si="113">IF(F735="LS In", IF(S735="Postponed", 1, 0), 0)</f>
        <v>0</v>
      </c>
      <c r="AF735" s="186" t="s">
        <v>1001</v>
      </c>
      <c r="AG735" s="187" t="str">
        <f t="shared" ref="AG735:AG798" si="114">IF("" &amp; AF735="" &amp; D735, "", MID(E735, 4, 7))</f>
        <v>2400577</v>
      </c>
      <c r="AH735" s="195" t="s">
        <v>1070</v>
      </c>
      <c r="AI735" s="1" t="str">
        <f t="shared" ref="AI735:AI798" si="115">IF(_xlfn.VALUETOTEXT(AH735) =_xlfn.VALUETOTEXT(D735), "", "DIFF")</f>
        <v>DIFF</v>
      </c>
    </row>
    <row r="736" spans="1:35" ht="26.25" customHeight="1" x14ac:dyDescent="0.25">
      <c r="A736" s="72" t="s">
        <v>193</v>
      </c>
      <c r="B736" s="74" t="s">
        <v>1477</v>
      </c>
      <c r="C736" s="74" t="s">
        <v>95</v>
      </c>
      <c r="D736" s="74" t="s">
        <v>1290</v>
      </c>
      <c r="E736" s="103" t="s">
        <v>9399</v>
      </c>
      <c r="F736" s="75" t="s">
        <v>14</v>
      </c>
      <c r="G736" s="75" t="s">
        <v>96</v>
      </c>
      <c r="H736" s="75" t="s">
        <v>2076</v>
      </c>
      <c r="I736" s="133" t="s">
        <v>1104</v>
      </c>
      <c r="J736" s="77" t="s">
        <v>102</v>
      </c>
      <c r="K736" s="129">
        <v>4693</v>
      </c>
      <c r="L736" s="77"/>
      <c r="M736" s="129" t="s">
        <v>103</v>
      </c>
      <c r="N736" s="77" t="s">
        <v>11219</v>
      </c>
      <c r="O736" s="77" t="s">
        <v>386</v>
      </c>
      <c r="P736" s="77" t="s">
        <v>1272</v>
      </c>
      <c r="Q736" s="81" t="s">
        <v>2235</v>
      </c>
      <c r="R736" s="81" t="s">
        <v>14352</v>
      </c>
      <c r="S736" s="82" t="s">
        <v>213</v>
      </c>
      <c r="T736" s="77" t="s">
        <v>292</v>
      </c>
      <c r="U736" s="21"/>
      <c r="V736" s="21"/>
      <c r="W736" s="20" t="str">
        <f>VLOOKUP(TRIM(X736),X10:Y159,2,FALSE)</f>
        <v>Wanqiang</v>
      </c>
      <c r="X736" s="184" t="str">
        <f t="shared" si="108"/>
        <v>9.25.2</v>
      </c>
      <c r="Y736" s="184">
        <f t="shared" si="109"/>
        <v>0</v>
      </c>
      <c r="Z736" s="184">
        <f t="shared" si="106"/>
        <v>0</v>
      </c>
      <c r="AA736" s="184">
        <f t="shared" si="110"/>
        <v>17</v>
      </c>
      <c r="AB736" s="184">
        <f t="shared" si="111"/>
        <v>0</v>
      </c>
      <c r="AC736" s="184">
        <f t="shared" si="112"/>
        <v>0</v>
      </c>
      <c r="AD736" s="184">
        <f t="shared" si="107"/>
        <v>0</v>
      </c>
      <c r="AE736" s="184">
        <f t="shared" si="113"/>
        <v>0</v>
      </c>
      <c r="AF736" s="186">
        <v>8.6999999999999993</v>
      </c>
      <c r="AG736" s="187" t="str">
        <f t="shared" si="114"/>
        <v>2400578</v>
      </c>
      <c r="AH736" s="195" t="s">
        <v>1070</v>
      </c>
      <c r="AI736" s="1" t="str">
        <f t="shared" si="115"/>
        <v>DIFF</v>
      </c>
    </row>
    <row r="737" spans="1:35" ht="26.25" customHeight="1" x14ac:dyDescent="0.25">
      <c r="A737" s="72" t="s">
        <v>193</v>
      </c>
      <c r="B737" s="74" t="s">
        <v>1647</v>
      </c>
      <c r="C737" s="74" t="s">
        <v>95</v>
      </c>
      <c r="D737" s="74" t="s">
        <v>1350</v>
      </c>
      <c r="E737" s="103" t="s">
        <v>9400</v>
      </c>
      <c r="F737" s="75" t="s">
        <v>14</v>
      </c>
      <c r="G737" s="75" t="s">
        <v>96</v>
      </c>
      <c r="H737" s="75" t="s">
        <v>11529</v>
      </c>
      <c r="I737" s="133" t="s">
        <v>241</v>
      </c>
      <c r="J737" s="77" t="s">
        <v>199</v>
      </c>
      <c r="K737" s="129">
        <v>5243</v>
      </c>
      <c r="L737" s="77"/>
      <c r="M737" s="129" t="s">
        <v>103</v>
      </c>
      <c r="N737" s="77" t="s">
        <v>11219</v>
      </c>
      <c r="O737" s="77" t="s">
        <v>386</v>
      </c>
      <c r="P737" s="77" t="s">
        <v>1440</v>
      </c>
      <c r="Q737" s="81" t="s">
        <v>12837</v>
      </c>
      <c r="R737" s="81" t="s">
        <v>197</v>
      </c>
      <c r="S737" s="82" t="s">
        <v>197</v>
      </c>
      <c r="T737" s="77" t="s">
        <v>258</v>
      </c>
      <c r="U737" s="21"/>
      <c r="V737" s="21"/>
      <c r="W737" s="20" t="str">
        <f>VLOOKUP(TRIM(X737),X10:Y159,2,FALSE)</f>
        <v>Wanqiang</v>
      </c>
      <c r="X737" s="184" t="str">
        <f t="shared" si="108"/>
        <v>9.11.2</v>
      </c>
      <c r="Y737" s="184">
        <f t="shared" si="109"/>
        <v>0</v>
      </c>
      <c r="Z737" s="184">
        <f t="shared" si="106"/>
        <v>0</v>
      </c>
      <c r="AA737" s="184">
        <f t="shared" si="110"/>
        <v>14</v>
      </c>
      <c r="AB737" s="184">
        <f t="shared" si="111"/>
        <v>0</v>
      </c>
      <c r="AC737" s="184">
        <f t="shared" si="112"/>
        <v>0</v>
      </c>
      <c r="AD737" s="184">
        <f t="shared" si="107"/>
        <v>0</v>
      </c>
      <c r="AE737" s="184">
        <f t="shared" si="113"/>
        <v>0</v>
      </c>
      <c r="AF737" s="186">
        <v>8.8000000000000007</v>
      </c>
      <c r="AG737" s="187" t="str">
        <f t="shared" si="114"/>
        <v>2400579</v>
      </c>
      <c r="AH737" s="195" t="s">
        <v>1072</v>
      </c>
      <c r="AI737" s="1" t="str">
        <f t="shared" si="115"/>
        <v>DIFF</v>
      </c>
    </row>
    <row r="738" spans="1:35" ht="26.25" customHeight="1" x14ac:dyDescent="0.25">
      <c r="A738" s="72" t="s">
        <v>193</v>
      </c>
      <c r="B738" s="74" t="s">
        <v>269</v>
      </c>
      <c r="C738" s="74" t="s">
        <v>95</v>
      </c>
      <c r="D738" s="74" t="s">
        <v>1350</v>
      </c>
      <c r="E738" s="103" t="s">
        <v>9401</v>
      </c>
      <c r="F738" s="75" t="s">
        <v>14</v>
      </c>
      <c r="G738" s="75" t="s">
        <v>96</v>
      </c>
      <c r="H738" s="75" t="s">
        <v>11529</v>
      </c>
      <c r="I738" s="133" t="s">
        <v>241</v>
      </c>
      <c r="J738" s="77" t="s">
        <v>102</v>
      </c>
      <c r="K738" s="129">
        <v>4694</v>
      </c>
      <c r="L738" s="77"/>
      <c r="M738" s="129" t="s">
        <v>103</v>
      </c>
      <c r="N738" s="77" t="s">
        <v>11219</v>
      </c>
      <c r="O738" s="77" t="s">
        <v>386</v>
      </c>
      <c r="P738" s="77" t="s">
        <v>1440</v>
      </c>
      <c r="Q738" s="81" t="s">
        <v>12838</v>
      </c>
      <c r="R738" s="81" t="s">
        <v>14353</v>
      </c>
      <c r="S738" s="82" t="s">
        <v>213</v>
      </c>
      <c r="T738" s="77" t="s">
        <v>258</v>
      </c>
      <c r="U738" s="21"/>
      <c r="V738" s="21"/>
      <c r="W738" s="20" t="str">
        <f>VLOOKUP(TRIM(X738),X10:Y159,2,FALSE)</f>
        <v>Wanqiang</v>
      </c>
      <c r="X738" s="184" t="str">
        <f t="shared" si="108"/>
        <v>9.11.2</v>
      </c>
      <c r="Y738" s="184">
        <f t="shared" si="109"/>
        <v>0</v>
      </c>
      <c r="Z738" s="184">
        <f t="shared" si="106"/>
        <v>0</v>
      </c>
      <c r="AA738" s="184">
        <f t="shared" si="110"/>
        <v>14</v>
      </c>
      <c r="AB738" s="184">
        <f t="shared" si="111"/>
        <v>0</v>
      </c>
      <c r="AC738" s="184">
        <f t="shared" si="112"/>
        <v>0</v>
      </c>
      <c r="AD738" s="184">
        <f t="shared" si="107"/>
        <v>0</v>
      </c>
      <c r="AE738" s="184">
        <f t="shared" si="113"/>
        <v>0</v>
      </c>
      <c r="AF738" s="186">
        <v>8.8000000000000007</v>
      </c>
      <c r="AG738" s="187" t="str">
        <f t="shared" si="114"/>
        <v>2400580</v>
      </c>
      <c r="AH738" s="195" t="s">
        <v>1062</v>
      </c>
      <c r="AI738" s="1" t="str">
        <f t="shared" si="115"/>
        <v>DIFF</v>
      </c>
    </row>
    <row r="739" spans="1:35" ht="26.25" customHeight="1" x14ac:dyDescent="0.25">
      <c r="A739" s="72" t="s">
        <v>193</v>
      </c>
      <c r="B739" s="74" t="s">
        <v>12840</v>
      </c>
      <c r="C739" s="74" t="s">
        <v>95</v>
      </c>
      <c r="D739" s="74" t="s">
        <v>1350</v>
      </c>
      <c r="E739" s="103" t="s">
        <v>9402</v>
      </c>
      <c r="F739" s="75" t="s">
        <v>14</v>
      </c>
      <c r="G739" s="75" t="s">
        <v>96</v>
      </c>
      <c r="H739" s="75" t="s">
        <v>11529</v>
      </c>
      <c r="I739" s="133" t="s">
        <v>241</v>
      </c>
      <c r="J739" s="77" t="s">
        <v>207</v>
      </c>
      <c r="K739" s="129">
        <v>1249</v>
      </c>
      <c r="L739" s="77"/>
      <c r="M739" s="129" t="s">
        <v>103</v>
      </c>
      <c r="N739" s="77" t="s">
        <v>11219</v>
      </c>
      <c r="O739" s="77" t="s">
        <v>386</v>
      </c>
      <c r="P739" s="77" t="s">
        <v>1440</v>
      </c>
      <c r="Q739" s="81" t="s">
        <v>12839</v>
      </c>
      <c r="R739" s="81" t="s">
        <v>14354</v>
      </c>
      <c r="S739" s="82" t="s">
        <v>213</v>
      </c>
      <c r="T739" s="77" t="s">
        <v>258</v>
      </c>
      <c r="U739" s="21"/>
      <c r="V739" s="21"/>
      <c r="W739" s="20" t="str">
        <f>VLOOKUP(TRIM(X739),X10:Y159,2,FALSE)</f>
        <v>Wanqiang</v>
      </c>
      <c r="X739" s="184" t="str">
        <f t="shared" si="108"/>
        <v>9.11.2</v>
      </c>
      <c r="Y739" s="184">
        <f t="shared" si="109"/>
        <v>0</v>
      </c>
      <c r="Z739" s="184">
        <f t="shared" si="106"/>
        <v>0</v>
      </c>
      <c r="AA739" s="184">
        <f t="shared" si="110"/>
        <v>14</v>
      </c>
      <c r="AB739" s="184">
        <f t="shared" si="111"/>
        <v>0</v>
      </c>
      <c r="AC739" s="184">
        <f t="shared" si="112"/>
        <v>0</v>
      </c>
      <c r="AD739" s="184">
        <f t="shared" si="107"/>
        <v>0</v>
      </c>
      <c r="AE739" s="184">
        <f t="shared" si="113"/>
        <v>0</v>
      </c>
      <c r="AF739" s="186">
        <v>8.8000000000000007</v>
      </c>
      <c r="AG739" s="187" t="str">
        <f t="shared" si="114"/>
        <v>2400581</v>
      </c>
      <c r="AH739" s="195" t="s">
        <v>91</v>
      </c>
      <c r="AI739" s="1" t="str">
        <f t="shared" si="115"/>
        <v>DIFF</v>
      </c>
    </row>
    <row r="740" spans="1:35" ht="26.25" customHeight="1" x14ac:dyDescent="0.25">
      <c r="A740" s="72" t="s">
        <v>193</v>
      </c>
      <c r="B740" s="74" t="s">
        <v>1647</v>
      </c>
      <c r="C740" s="74" t="s">
        <v>95</v>
      </c>
      <c r="D740" s="74" t="s">
        <v>1350</v>
      </c>
      <c r="E740" s="103" t="s">
        <v>9403</v>
      </c>
      <c r="F740" s="75" t="s">
        <v>14</v>
      </c>
      <c r="G740" s="75" t="s">
        <v>96</v>
      </c>
      <c r="H740" s="75" t="s">
        <v>2419</v>
      </c>
      <c r="I740" s="133" t="s">
        <v>241</v>
      </c>
      <c r="J740" s="77" t="s">
        <v>199</v>
      </c>
      <c r="K740" s="129">
        <v>4927</v>
      </c>
      <c r="L740" s="77" t="s">
        <v>50</v>
      </c>
      <c r="M740" s="129" t="s">
        <v>103</v>
      </c>
      <c r="N740" s="77" t="s">
        <v>11219</v>
      </c>
      <c r="O740" s="77" t="s">
        <v>386</v>
      </c>
      <c r="P740" s="77" t="s">
        <v>1440</v>
      </c>
      <c r="Q740" s="81" t="s">
        <v>2632</v>
      </c>
      <c r="R740" s="81" t="s">
        <v>14355</v>
      </c>
      <c r="S740" s="82" t="s">
        <v>209</v>
      </c>
      <c r="T740" s="77" t="s">
        <v>258</v>
      </c>
      <c r="U740" s="21"/>
      <c r="V740" s="21"/>
      <c r="W740" s="20" t="str">
        <f>VLOOKUP(TRIM(X740),X10:Y159,2,FALSE)</f>
        <v>Wanqiang</v>
      </c>
      <c r="X740" s="184" t="str">
        <f t="shared" si="108"/>
        <v>9.11.2</v>
      </c>
      <c r="Y740" s="184">
        <f t="shared" si="109"/>
        <v>0</v>
      </c>
      <c r="Z740" s="184">
        <f t="shared" si="106"/>
        <v>0</v>
      </c>
      <c r="AA740" s="184">
        <f t="shared" si="110"/>
        <v>14</v>
      </c>
      <c r="AB740" s="184">
        <f t="shared" si="111"/>
        <v>0</v>
      </c>
      <c r="AC740" s="184">
        <f t="shared" si="112"/>
        <v>0</v>
      </c>
      <c r="AD740" s="184">
        <f t="shared" si="107"/>
        <v>0</v>
      </c>
      <c r="AE740" s="184">
        <f t="shared" si="113"/>
        <v>0</v>
      </c>
      <c r="AF740" s="186">
        <v>8.11</v>
      </c>
      <c r="AG740" s="187" t="str">
        <f t="shared" si="114"/>
        <v>2400582</v>
      </c>
      <c r="AH740" s="195" t="s">
        <v>1070</v>
      </c>
      <c r="AI740" s="1" t="str">
        <f t="shared" si="115"/>
        <v>DIFF</v>
      </c>
    </row>
    <row r="741" spans="1:35" ht="26.25" customHeight="1" x14ac:dyDescent="0.25">
      <c r="A741" s="72" t="s">
        <v>193</v>
      </c>
      <c r="B741" s="74" t="s">
        <v>1665</v>
      </c>
      <c r="C741" s="74" t="s">
        <v>95</v>
      </c>
      <c r="D741" s="74" t="s">
        <v>1350</v>
      </c>
      <c r="E741" s="103" t="s">
        <v>9404</v>
      </c>
      <c r="F741" s="75" t="s">
        <v>14</v>
      </c>
      <c r="G741" s="75" t="s">
        <v>96</v>
      </c>
      <c r="H741" s="75" t="s">
        <v>2421</v>
      </c>
      <c r="I741" s="133" t="s">
        <v>241</v>
      </c>
      <c r="J741" s="77" t="s">
        <v>199</v>
      </c>
      <c r="K741" s="129">
        <v>4928</v>
      </c>
      <c r="L741" s="77" t="s">
        <v>50</v>
      </c>
      <c r="M741" s="129" t="s">
        <v>103</v>
      </c>
      <c r="N741" s="77" t="s">
        <v>11219</v>
      </c>
      <c r="O741" s="77" t="s">
        <v>386</v>
      </c>
      <c r="P741" s="77" t="s">
        <v>1440</v>
      </c>
      <c r="Q741" s="81" t="s">
        <v>2636</v>
      </c>
      <c r="R741" s="81" t="s">
        <v>14356</v>
      </c>
      <c r="S741" s="82" t="s">
        <v>197</v>
      </c>
      <c r="T741" s="77" t="s">
        <v>258</v>
      </c>
      <c r="U741" s="21"/>
      <c r="V741" s="21"/>
      <c r="W741" s="20" t="str">
        <f>VLOOKUP(TRIM(X741),X10:Y159,2,FALSE)</f>
        <v>Wanqiang</v>
      </c>
      <c r="X741" s="184" t="str">
        <f t="shared" si="108"/>
        <v>9.11.2</v>
      </c>
      <c r="Y741" s="184">
        <f t="shared" si="109"/>
        <v>0</v>
      </c>
      <c r="Z741" s="184">
        <f t="shared" si="106"/>
        <v>0</v>
      </c>
      <c r="AA741" s="184">
        <f t="shared" si="110"/>
        <v>14</v>
      </c>
      <c r="AB741" s="184">
        <f t="shared" si="111"/>
        <v>0</v>
      </c>
      <c r="AC741" s="184">
        <f t="shared" si="112"/>
        <v>0</v>
      </c>
      <c r="AD741" s="184">
        <f t="shared" si="107"/>
        <v>0</v>
      </c>
      <c r="AE741" s="184">
        <f t="shared" si="113"/>
        <v>0</v>
      </c>
      <c r="AF741" s="186">
        <v>8.6999999999999993</v>
      </c>
      <c r="AG741" s="187" t="str">
        <f t="shared" si="114"/>
        <v>2400583</v>
      </c>
      <c r="AH741" s="195" t="s">
        <v>1070</v>
      </c>
      <c r="AI741" s="1" t="str">
        <f t="shared" si="115"/>
        <v>DIFF</v>
      </c>
    </row>
    <row r="742" spans="1:35" ht="26.25" customHeight="1" x14ac:dyDescent="0.25">
      <c r="A742" s="72" t="s">
        <v>193</v>
      </c>
      <c r="B742" s="74" t="s">
        <v>6308</v>
      </c>
      <c r="C742" s="74" t="s">
        <v>95</v>
      </c>
      <c r="D742" s="74" t="s">
        <v>1350</v>
      </c>
      <c r="E742" s="103" t="s">
        <v>9405</v>
      </c>
      <c r="F742" s="75" t="s">
        <v>14</v>
      </c>
      <c r="G742" s="75" t="s">
        <v>96</v>
      </c>
      <c r="H742" s="75" t="s">
        <v>5373</v>
      </c>
      <c r="I742" s="133" t="s">
        <v>241</v>
      </c>
      <c r="J742" s="77" t="s">
        <v>102</v>
      </c>
      <c r="K742" s="129">
        <v>4452</v>
      </c>
      <c r="L742" s="77" t="s">
        <v>50</v>
      </c>
      <c r="M742" s="129" t="s">
        <v>103</v>
      </c>
      <c r="N742" s="77" t="s">
        <v>11219</v>
      </c>
      <c r="O742" s="77" t="s">
        <v>386</v>
      </c>
      <c r="P742" s="77" t="s">
        <v>1440</v>
      </c>
      <c r="Q742" s="81" t="s">
        <v>12841</v>
      </c>
      <c r="R742" s="81" t="s">
        <v>14357</v>
      </c>
      <c r="S742" s="82" t="s">
        <v>213</v>
      </c>
      <c r="T742" s="77" t="s">
        <v>258</v>
      </c>
      <c r="U742" s="21"/>
      <c r="V742" s="21"/>
      <c r="W742" s="20" t="str">
        <f>VLOOKUP(TRIM(X742),X10:Y159,2,FALSE)</f>
        <v>Wanqiang</v>
      </c>
      <c r="X742" s="184" t="str">
        <f t="shared" si="108"/>
        <v>9.11.2</v>
      </c>
      <c r="Y742" s="184">
        <f t="shared" si="109"/>
        <v>0</v>
      </c>
      <c r="Z742" s="184">
        <f t="shared" si="106"/>
        <v>0</v>
      </c>
      <c r="AA742" s="184">
        <f t="shared" si="110"/>
        <v>14</v>
      </c>
      <c r="AB742" s="184">
        <f t="shared" si="111"/>
        <v>0</v>
      </c>
      <c r="AC742" s="184">
        <f t="shared" si="112"/>
        <v>0</v>
      </c>
      <c r="AD742" s="184">
        <f t="shared" si="107"/>
        <v>0</v>
      </c>
      <c r="AE742" s="184">
        <f t="shared" si="113"/>
        <v>0</v>
      </c>
      <c r="AF742" s="186">
        <v>8.9</v>
      </c>
      <c r="AG742" s="187" t="str">
        <f t="shared" si="114"/>
        <v>2400584</v>
      </c>
      <c r="AH742" s="195" t="s">
        <v>1066</v>
      </c>
      <c r="AI742" s="1" t="str">
        <f t="shared" si="115"/>
        <v>DIFF</v>
      </c>
    </row>
    <row r="743" spans="1:35" ht="26.25" customHeight="1" x14ac:dyDescent="0.25">
      <c r="A743" s="72" t="s">
        <v>193</v>
      </c>
      <c r="B743" s="74" t="s">
        <v>12843</v>
      </c>
      <c r="C743" s="74" t="s">
        <v>95</v>
      </c>
      <c r="D743" s="74" t="s">
        <v>1398</v>
      </c>
      <c r="E743" s="103" t="s">
        <v>9406</v>
      </c>
      <c r="F743" s="75" t="s">
        <v>14</v>
      </c>
      <c r="G743" s="75" t="s">
        <v>96</v>
      </c>
      <c r="H743" s="75" t="s">
        <v>11530</v>
      </c>
      <c r="I743" s="133" t="s">
        <v>241</v>
      </c>
      <c r="J743" s="77" t="s">
        <v>199</v>
      </c>
      <c r="K743" s="129">
        <v>4929</v>
      </c>
      <c r="L743" s="77" t="s">
        <v>48</v>
      </c>
      <c r="M743" s="129" t="s">
        <v>103</v>
      </c>
      <c r="N743" s="77" t="s">
        <v>11219</v>
      </c>
      <c r="O743" s="77" t="s">
        <v>386</v>
      </c>
      <c r="P743" s="77" t="s">
        <v>1270</v>
      </c>
      <c r="Q743" s="81" t="s">
        <v>12842</v>
      </c>
      <c r="R743" s="81" t="s">
        <v>14073</v>
      </c>
      <c r="S743" s="82" t="s">
        <v>401</v>
      </c>
      <c r="T743" s="77" t="s">
        <v>258</v>
      </c>
      <c r="U743" s="21"/>
      <c r="V743" s="21"/>
      <c r="W743" s="20" t="str">
        <f>VLOOKUP(TRIM(X743),X10:Y159,2,FALSE)</f>
        <v>Dario</v>
      </c>
      <c r="X743" s="184" t="str">
        <f t="shared" si="108"/>
        <v>9.20.2</v>
      </c>
      <c r="Y743" s="184">
        <f t="shared" si="109"/>
        <v>1</v>
      </c>
      <c r="Z743" s="184">
        <f t="shared" si="106"/>
        <v>0</v>
      </c>
      <c r="AA743" s="184">
        <f t="shared" si="110"/>
        <v>14</v>
      </c>
      <c r="AB743" s="184">
        <f t="shared" si="111"/>
        <v>0</v>
      </c>
      <c r="AC743" s="184">
        <f t="shared" si="112"/>
        <v>0</v>
      </c>
      <c r="AD743" s="184">
        <f t="shared" si="107"/>
        <v>0</v>
      </c>
      <c r="AE743" s="184">
        <f t="shared" si="113"/>
        <v>0</v>
      </c>
      <c r="AF743" s="186">
        <v>8.6999999999999993</v>
      </c>
      <c r="AG743" s="187" t="str">
        <f t="shared" si="114"/>
        <v>2400585</v>
      </c>
      <c r="AH743" s="195" t="s">
        <v>1070</v>
      </c>
      <c r="AI743" s="1" t="str">
        <f t="shared" si="115"/>
        <v>DIFF</v>
      </c>
    </row>
    <row r="744" spans="1:35" ht="26.25" customHeight="1" x14ac:dyDescent="0.25">
      <c r="A744" s="72" t="s">
        <v>193</v>
      </c>
      <c r="B744" s="74" t="s">
        <v>12845</v>
      </c>
      <c r="C744" s="74" t="s">
        <v>95</v>
      </c>
      <c r="D744" s="74" t="s">
        <v>1400</v>
      </c>
      <c r="E744" s="103" t="s">
        <v>9407</v>
      </c>
      <c r="F744" s="75" t="s">
        <v>14</v>
      </c>
      <c r="G744" s="75" t="s">
        <v>96</v>
      </c>
      <c r="H744" s="75" t="s">
        <v>11531</v>
      </c>
      <c r="I744" s="133" t="s">
        <v>241</v>
      </c>
      <c r="J744" s="77" t="s">
        <v>199</v>
      </c>
      <c r="K744" s="129">
        <v>5244</v>
      </c>
      <c r="L744" s="77"/>
      <c r="M744" s="129" t="s">
        <v>103</v>
      </c>
      <c r="N744" s="77" t="s">
        <v>11219</v>
      </c>
      <c r="O744" s="77" t="s">
        <v>386</v>
      </c>
      <c r="P744" s="77" t="s">
        <v>1302</v>
      </c>
      <c r="Q744" s="81" t="s">
        <v>12844</v>
      </c>
      <c r="R744" s="81" t="s">
        <v>14358</v>
      </c>
      <c r="S744" s="82" t="s">
        <v>209</v>
      </c>
      <c r="T744" s="77" t="s">
        <v>258</v>
      </c>
      <c r="U744" s="21"/>
      <c r="V744" s="21"/>
      <c r="W744" s="20" t="str">
        <f>VLOOKUP(TRIM(X744),X10:Y159,2,FALSE)</f>
        <v>Dario</v>
      </c>
      <c r="X744" s="184" t="str">
        <f t="shared" si="108"/>
        <v>9.24.2</v>
      </c>
      <c r="Y744" s="184">
        <f t="shared" si="109"/>
        <v>0</v>
      </c>
      <c r="Z744" s="184">
        <f t="shared" si="106"/>
        <v>0</v>
      </c>
      <c r="AA744" s="184">
        <f t="shared" si="110"/>
        <v>14</v>
      </c>
      <c r="AB744" s="184">
        <f t="shared" si="111"/>
        <v>0</v>
      </c>
      <c r="AC744" s="184">
        <f t="shared" si="112"/>
        <v>0</v>
      </c>
      <c r="AD744" s="184">
        <f t="shared" si="107"/>
        <v>0</v>
      </c>
      <c r="AE744" s="184">
        <f t="shared" si="113"/>
        <v>0</v>
      </c>
      <c r="AF744" s="186" t="s">
        <v>1001</v>
      </c>
      <c r="AG744" s="187" t="str">
        <f t="shared" si="114"/>
        <v>2400586</v>
      </c>
      <c r="AH744" s="195" t="s">
        <v>1072</v>
      </c>
      <c r="AI744" s="1" t="str">
        <f t="shared" si="115"/>
        <v>DIFF</v>
      </c>
    </row>
    <row r="745" spans="1:35" ht="26.25" customHeight="1" x14ac:dyDescent="0.25">
      <c r="A745" s="72" t="s">
        <v>193</v>
      </c>
      <c r="B745" s="74" t="s">
        <v>40</v>
      </c>
      <c r="C745" s="74" t="s">
        <v>95</v>
      </c>
      <c r="D745" s="74" t="s">
        <v>10678</v>
      </c>
      <c r="E745" s="103" t="s">
        <v>9408</v>
      </c>
      <c r="F745" s="75" t="s">
        <v>1081</v>
      </c>
      <c r="G745" s="75" t="s">
        <v>96</v>
      </c>
      <c r="H745" s="75" t="s">
        <v>12847</v>
      </c>
      <c r="I745" s="133" t="s">
        <v>241</v>
      </c>
      <c r="J745" s="77" t="s">
        <v>11278</v>
      </c>
      <c r="K745" s="129"/>
      <c r="L745" s="77"/>
      <c r="M745" s="129"/>
      <c r="N745" s="77" t="s">
        <v>1465</v>
      </c>
      <c r="O745" s="77" t="s">
        <v>1386</v>
      </c>
      <c r="P745" s="77" t="s">
        <v>11279</v>
      </c>
      <c r="Q745" s="81" t="s">
        <v>12846</v>
      </c>
      <c r="R745" s="81" t="s">
        <v>403</v>
      </c>
      <c r="S745" s="82" t="s">
        <v>403</v>
      </c>
      <c r="T745" s="77" t="s">
        <v>258</v>
      </c>
      <c r="U745" s="21"/>
      <c r="V745" s="21"/>
      <c r="W745" s="20" t="str">
        <f>VLOOKUP(TRIM(X745),X10:Y159,2,FALSE)</f>
        <v>Andy</v>
      </c>
      <c r="X745" s="184" t="str">
        <f t="shared" si="108"/>
        <v>19.13</v>
      </c>
      <c r="Y745" s="184">
        <f t="shared" si="109"/>
        <v>0</v>
      </c>
      <c r="Z745" s="184">
        <f t="shared" si="106"/>
        <v>0</v>
      </c>
      <c r="AA745" s="184">
        <f t="shared" si="110"/>
        <v>14</v>
      </c>
      <c r="AB745" s="184">
        <f t="shared" si="111"/>
        <v>0</v>
      </c>
      <c r="AC745" s="184">
        <f t="shared" si="112"/>
        <v>0</v>
      </c>
      <c r="AD745" s="184">
        <f t="shared" si="107"/>
        <v>0</v>
      </c>
      <c r="AE745" s="184">
        <f t="shared" si="113"/>
        <v>0</v>
      </c>
      <c r="AF745" s="186">
        <v>8.9</v>
      </c>
      <c r="AG745" s="187" t="str">
        <f t="shared" si="114"/>
        <v>2400587</v>
      </c>
      <c r="AH745" s="195" t="s">
        <v>1070</v>
      </c>
      <c r="AI745" s="1" t="str">
        <f t="shared" si="115"/>
        <v>DIFF</v>
      </c>
    </row>
    <row r="746" spans="1:35" ht="26.25" customHeight="1" x14ac:dyDescent="0.25">
      <c r="A746" s="72" t="s">
        <v>193</v>
      </c>
      <c r="B746" s="74" t="s">
        <v>40</v>
      </c>
      <c r="C746" s="74" t="s">
        <v>95</v>
      </c>
      <c r="D746" s="74" t="s">
        <v>10678</v>
      </c>
      <c r="E746" s="103" t="s">
        <v>9409</v>
      </c>
      <c r="F746" s="75" t="s">
        <v>1081</v>
      </c>
      <c r="G746" s="75" t="s">
        <v>96</v>
      </c>
      <c r="H746" s="75" t="s">
        <v>12849</v>
      </c>
      <c r="I746" s="133" t="s">
        <v>241</v>
      </c>
      <c r="J746" s="77" t="s">
        <v>11278</v>
      </c>
      <c r="K746" s="129"/>
      <c r="L746" s="77"/>
      <c r="M746" s="129"/>
      <c r="N746" s="77" t="s">
        <v>1465</v>
      </c>
      <c r="O746" s="77" t="s">
        <v>1386</v>
      </c>
      <c r="P746" s="77" t="s">
        <v>11279</v>
      </c>
      <c r="Q746" s="81" t="s">
        <v>12848</v>
      </c>
      <c r="R746" s="81" t="s">
        <v>14205</v>
      </c>
      <c r="S746" s="82" t="s">
        <v>209</v>
      </c>
      <c r="T746" s="77" t="s">
        <v>258</v>
      </c>
      <c r="U746" s="21"/>
      <c r="V746" s="21"/>
      <c r="W746" s="20" t="str">
        <f>VLOOKUP(TRIM(X746),X10:Y159,2,FALSE)</f>
        <v>Andy</v>
      </c>
      <c r="X746" s="184" t="str">
        <f t="shared" si="108"/>
        <v>19.13</v>
      </c>
      <c r="Y746" s="184">
        <f t="shared" si="109"/>
        <v>0</v>
      </c>
      <c r="Z746" s="184">
        <f t="shared" si="106"/>
        <v>0</v>
      </c>
      <c r="AA746" s="184">
        <f t="shared" si="110"/>
        <v>14</v>
      </c>
      <c r="AB746" s="184">
        <f t="shared" si="111"/>
        <v>0</v>
      </c>
      <c r="AC746" s="184">
        <f t="shared" si="112"/>
        <v>0</v>
      </c>
      <c r="AD746" s="184">
        <f t="shared" si="107"/>
        <v>0</v>
      </c>
      <c r="AE746" s="184">
        <f t="shared" si="113"/>
        <v>0</v>
      </c>
      <c r="AF746" s="186">
        <v>8.1</v>
      </c>
      <c r="AG746" s="187" t="str">
        <f t="shared" si="114"/>
        <v>2400588</v>
      </c>
      <c r="AH746" s="195" t="s">
        <v>1066</v>
      </c>
      <c r="AI746" s="1" t="str">
        <f t="shared" si="115"/>
        <v>DIFF</v>
      </c>
    </row>
    <row r="747" spans="1:35" ht="26.25" customHeight="1" x14ac:dyDescent="0.25">
      <c r="A747" s="72" t="s">
        <v>193</v>
      </c>
      <c r="B747" s="74" t="s">
        <v>40</v>
      </c>
      <c r="C747" s="74" t="s">
        <v>95</v>
      </c>
      <c r="D747" s="74" t="s">
        <v>10678</v>
      </c>
      <c r="E747" s="103" t="s">
        <v>9410</v>
      </c>
      <c r="F747" s="75" t="s">
        <v>1081</v>
      </c>
      <c r="G747" s="75" t="s">
        <v>96</v>
      </c>
      <c r="H747" s="75" t="s">
        <v>12851</v>
      </c>
      <c r="I747" s="133" t="s">
        <v>241</v>
      </c>
      <c r="J747" s="77" t="s">
        <v>11278</v>
      </c>
      <c r="K747" s="129"/>
      <c r="L747" s="77"/>
      <c r="M747" s="129"/>
      <c r="N747" s="77" t="s">
        <v>1465</v>
      </c>
      <c r="O747" s="77" t="s">
        <v>1386</v>
      </c>
      <c r="P747" s="77" t="s">
        <v>11279</v>
      </c>
      <c r="Q747" s="81" t="s">
        <v>12850</v>
      </c>
      <c r="R747" s="81" t="s">
        <v>403</v>
      </c>
      <c r="S747" s="82" t="s">
        <v>403</v>
      </c>
      <c r="T747" s="77" t="s">
        <v>258</v>
      </c>
      <c r="U747" s="21"/>
      <c r="V747" s="21"/>
      <c r="W747" s="20" t="str">
        <f>VLOOKUP(TRIM(X747),X10:Y159,2,FALSE)</f>
        <v>Andy</v>
      </c>
      <c r="X747" s="184" t="str">
        <f t="shared" si="108"/>
        <v>19.13</v>
      </c>
      <c r="Y747" s="184">
        <f t="shared" si="109"/>
        <v>0</v>
      </c>
      <c r="Z747" s="184">
        <f t="shared" si="106"/>
        <v>0</v>
      </c>
      <c r="AA747" s="184">
        <f t="shared" si="110"/>
        <v>14</v>
      </c>
      <c r="AB747" s="184">
        <f t="shared" si="111"/>
        <v>0</v>
      </c>
      <c r="AC747" s="184">
        <f t="shared" si="112"/>
        <v>0</v>
      </c>
      <c r="AD747" s="184">
        <f t="shared" si="107"/>
        <v>0</v>
      </c>
      <c r="AE747" s="184">
        <f t="shared" si="113"/>
        <v>0</v>
      </c>
      <c r="AF747" s="186" t="s">
        <v>1001</v>
      </c>
      <c r="AG747" s="187" t="str">
        <f t="shared" si="114"/>
        <v>2400589</v>
      </c>
      <c r="AH747" s="195" t="s">
        <v>1066</v>
      </c>
      <c r="AI747" s="1" t="str">
        <f t="shared" si="115"/>
        <v>DIFF</v>
      </c>
    </row>
    <row r="748" spans="1:35" ht="26.25" customHeight="1" x14ac:dyDescent="0.25">
      <c r="A748" s="72" t="s">
        <v>193</v>
      </c>
      <c r="B748" s="74" t="s">
        <v>40</v>
      </c>
      <c r="C748" s="74" t="s">
        <v>95</v>
      </c>
      <c r="D748" s="74" t="s">
        <v>10678</v>
      </c>
      <c r="E748" s="103" t="s">
        <v>9411</v>
      </c>
      <c r="F748" s="75" t="s">
        <v>1081</v>
      </c>
      <c r="G748" s="75" t="s">
        <v>96</v>
      </c>
      <c r="H748" s="75" t="s">
        <v>12853</v>
      </c>
      <c r="I748" s="133" t="s">
        <v>241</v>
      </c>
      <c r="J748" s="77" t="s">
        <v>11278</v>
      </c>
      <c r="K748" s="129"/>
      <c r="L748" s="77"/>
      <c r="M748" s="129"/>
      <c r="N748" s="77" t="s">
        <v>1465</v>
      </c>
      <c r="O748" s="77" t="s">
        <v>1386</v>
      </c>
      <c r="P748" s="77" t="s">
        <v>11279</v>
      </c>
      <c r="Q748" s="81" t="s">
        <v>12852</v>
      </c>
      <c r="R748" s="81" t="s">
        <v>14206</v>
      </c>
      <c r="S748" s="82" t="s">
        <v>209</v>
      </c>
      <c r="T748" s="77" t="s">
        <v>258</v>
      </c>
      <c r="U748" s="21"/>
      <c r="V748" s="21"/>
      <c r="W748" s="20" t="str">
        <f>VLOOKUP(TRIM(X748),X10:Y159,2,FALSE)</f>
        <v>Andy</v>
      </c>
      <c r="X748" s="184" t="str">
        <f t="shared" si="108"/>
        <v>19.13</v>
      </c>
      <c r="Y748" s="184">
        <f t="shared" si="109"/>
        <v>0</v>
      </c>
      <c r="Z748" s="184">
        <f t="shared" si="106"/>
        <v>0</v>
      </c>
      <c r="AA748" s="184">
        <f t="shared" si="110"/>
        <v>14</v>
      </c>
      <c r="AB748" s="184">
        <f t="shared" si="111"/>
        <v>0</v>
      </c>
      <c r="AC748" s="184">
        <f t="shared" si="112"/>
        <v>0</v>
      </c>
      <c r="AD748" s="184">
        <f t="shared" si="107"/>
        <v>0</v>
      </c>
      <c r="AE748" s="184">
        <f t="shared" si="113"/>
        <v>0</v>
      </c>
      <c r="AF748" s="186">
        <v>8.27</v>
      </c>
      <c r="AG748" s="187" t="str">
        <f t="shared" si="114"/>
        <v>2400590</v>
      </c>
      <c r="AH748" s="195" t="s">
        <v>1070</v>
      </c>
      <c r="AI748" s="1" t="str">
        <f t="shared" si="115"/>
        <v>DIFF</v>
      </c>
    </row>
    <row r="749" spans="1:35" ht="26.25" customHeight="1" x14ac:dyDescent="0.25">
      <c r="A749" s="72" t="s">
        <v>193</v>
      </c>
      <c r="B749" s="74" t="s">
        <v>12854</v>
      </c>
      <c r="C749" s="74" t="s">
        <v>95</v>
      </c>
      <c r="D749" s="74" t="s">
        <v>55</v>
      </c>
      <c r="E749" s="103" t="s">
        <v>9412</v>
      </c>
      <c r="F749" s="75" t="s">
        <v>12</v>
      </c>
      <c r="G749" s="75" t="s">
        <v>96</v>
      </c>
      <c r="H749" s="75" t="s">
        <v>11532</v>
      </c>
      <c r="I749" s="133" t="s">
        <v>830</v>
      </c>
      <c r="J749" s="77"/>
      <c r="K749" s="129"/>
      <c r="L749" s="77"/>
      <c r="M749" s="129"/>
      <c r="N749" s="77"/>
      <c r="O749" s="77" t="s">
        <v>386</v>
      </c>
      <c r="P749" s="77"/>
      <c r="Q749" s="81" t="s">
        <v>12854</v>
      </c>
      <c r="R749" s="81" t="s">
        <v>14359</v>
      </c>
      <c r="S749" s="82" t="s">
        <v>197</v>
      </c>
      <c r="T749" s="77" t="s">
        <v>10872</v>
      </c>
      <c r="U749" s="21"/>
      <c r="V749" s="21"/>
      <c r="W749" s="20" t="str">
        <f>VLOOKUP(TRIM(X749),X10:Y159,2,FALSE)</f>
        <v>Andy</v>
      </c>
      <c r="X749" s="184" t="str">
        <f t="shared" si="108"/>
        <v>4.1</v>
      </c>
      <c r="Y749" s="184">
        <f t="shared" si="109"/>
        <v>0</v>
      </c>
      <c r="Z749" s="184">
        <f t="shared" si="106"/>
        <v>0</v>
      </c>
      <c r="AA749" s="184">
        <f t="shared" si="110"/>
        <v>3</v>
      </c>
      <c r="AB749" s="184">
        <f t="shared" si="111"/>
        <v>0</v>
      </c>
      <c r="AC749" s="184">
        <f t="shared" si="112"/>
        <v>0</v>
      </c>
      <c r="AD749" s="184">
        <f t="shared" si="107"/>
        <v>0</v>
      </c>
      <c r="AE749" s="184">
        <f t="shared" si="113"/>
        <v>0</v>
      </c>
      <c r="AF749" s="186">
        <v>8.27</v>
      </c>
      <c r="AG749" s="187" t="str">
        <f t="shared" si="114"/>
        <v>2400591</v>
      </c>
      <c r="AH749" s="195" t="s">
        <v>1068</v>
      </c>
      <c r="AI749" s="1" t="str">
        <f t="shared" si="115"/>
        <v>DIFF</v>
      </c>
    </row>
    <row r="750" spans="1:35" ht="26.25" customHeight="1" x14ac:dyDescent="0.25">
      <c r="A750" s="72" t="s">
        <v>193</v>
      </c>
      <c r="B750" s="74" t="s">
        <v>40</v>
      </c>
      <c r="C750" s="74" t="s">
        <v>95</v>
      </c>
      <c r="D750" s="74" t="s">
        <v>2296</v>
      </c>
      <c r="E750" s="103" t="s">
        <v>9413</v>
      </c>
      <c r="F750" s="75" t="s">
        <v>1081</v>
      </c>
      <c r="G750" s="75" t="s">
        <v>96</v>
      </c>
      <c r="H750" s="75" t="s">
        <v>12855</v>
      </c>
      <c r="I750" s="133" t="s">
        <v>5410</v>
      </c>
      <c r="J750" s="77" t="s">
        <v>2423</v>
      </c>
      <c r="K750" s="129"/>
      <c r="L750" s="77"/>
      <c r="M750" s="129"/>
      <c r="N750" s="77" t="s">
        <v>1484</v>
      </c>
      <c r="O750" s="77" t="s">
        <v>1386</v>
      </c>
      <c r="P750" s="77" t="s">
        <v>2424</v>
      </c>
      <c r="Q750" s="81" t="s">
        <v>2755</v>
      </c>
      <c r="R750" s="81" t="s">
        <v>14360</v>
      </c>
      <c r="S750" s="82" t="s">
        <v>213</v>
      </c>
      <c r="T750" s="77" t="s">
        <v>253</v>
      </c>
      <c r="U750" s="21"/>
      <c r="V750" s="21"/>
      <c r="W750" s="20" t="str">
        <f>VLOOKUP(TRIM(X750),X10:Y159,2,FALSE)</f>
        <v>Dario</v>
      </c>
      <c r="X750" s="184" t="str">
        <f t="shared" si="108"/>
        <v>19.3</v>
      </c>
      <c r="Y750" s="184">
        <f t="shared" si="109"/>
        <v>0</v>
      </c>
      <c r="Z750" s="184">
        <f t="shared" si="106"/>
        <v>0</v>
      </c>
      <c r="AA750" s="184">
        <f t="shared" si="110"/>
        <v>38</v>
      </c>
      <c r="AB750" s="184">
        <f t="shared" si="111"/>
        <v>0</v>
      </c>
      <c r="AC750" s="184">
        <f t="shared" si="112"/>
        <v>0</v>
      </c>
      <c r="AD750" s="184">
        <f t="shared" si="107"/>
        <v>0</v>
      </c>
      <c r="AE750" s="184">
        <f t="shared" si="113"/>
        <v>0</v>
      </c>
      <c r="AF750" s="186">
        <v>8.27</v>
      </c>
      <c r="AG750" s="187" t="str">
        <f t="shared" si="114"/>
        <v>2400592</v>
      </c>
      <c r="AH750" s="195" t="s">
        <v>1071</v>
      </c>
      <c r="AI750" s="1" t="str">
        <f t="shared" si="115"/>
        <v>DIFF</v>
      </c>
    </row>
    <row r="751" spans="1:35" ht="26.25" customHeight="1" x14ac:dyDescent="0.25">
      <c r="A751" s="72" t="s">
        <v>193</v>
      </c>
      <c r="B751" s="74" t="s">
        <v>12856</v>
      </c>
      <c r="C751" s="74" t="s">
        <v>95</v>
      </c>
      <c r="D751" s="74" t="s">
        <v>1351</v>
      </c>
      <c r="E751" s="103" t="s">
        <v>9414</v>
      </c>
      <c r="F751" s="75" t="s">
        <v>12</v>
      </c>
      <c r="G751" s="75" t="s">
        <v>96</v>
      </c>
      <c r="H751" s="75" t="s">
        <v>11296</v>
      </c>
      <c r="I751" s="133" t="s">
        <v>252</v>
      </c>
      <c r="J751" s="77"/>
      <c r="K751" s="129"/>
      <c r="L751" s="77"/>
      <c r="M751" s="129"/>
      <c r="N751" s="77"/>
      <c r="O751" s="77" t="s">
        <v>386</v>
      </c>
      <c r="P751" s="77"/>
      <c r="Q751" s="81" t="s">
        <v>11533</v>
      </c>
      <c r="R751" s="81" t="s">
        <v>15125</v>
      </c>
      <c r="S751" s="82" t="s">
        <v>213</v>
      </c>
      <c r="T751" s="77" t="s">
        <v>253</v>
      </c>
      <c r="U751" s="21"/>
      <c r="V751" s="21"/>
      <c r="W751" s="20" t="str">
        <f>VLOOKUP(TRIM(X751),X10:Y159,2,FALSE)</f>
        <v>Dario</v>
      </c>
      <c r="X751" s="184" t="str">
        <f t="shared" si="108"/>
        <v>9.12.2</v>
      </c>
      <c r="Y751" s="184">
        <f t="shared" si="109"/>
        <v>0</v>
      </c>
      <c r="Z751" s="184">
        <f t="shared" si="106"/>
        <v>0</v>
      </c>
      <c r="AA751" s="184">
        <f t="shared" si="110"/>
        <v>12</v>
      </c>
      <c r="AB751" s="184">
        <f t="shared" si="111"/>
        <v>0</v>
      </c>
      <c r="AC751" s="184">
        <f t="shared" si="112"/>
        <v>0</v>
      </c>
      <c r="AD751" s="184">
        <f t="shared" si="107"/>
        <v>0</v>
      </c>
      <c r="AE751" s="184">
        <f t="shared" si="113"/>
        <v>0</v>
      </c>
      <c r="AF751" s="186">
        <v>8.27</v>
      </c>
      <c r="AG751" s="187" t="str">
        <f t="shared" si="114"/>
        <v>2400593</v>
      </c>
      <c r="AH751" s="195" t="s">
        <v>1068</v>
      </c>
      <c r="AI751" s="1" t="str">
        <f t="shared" si="115"/>
        <v>DIFF</v>
      </c>
    </row>
    <row r="752" spans="1:35" ht="26.25" customHeight="1" x14ac:dyDescent="0.25">
      <c r="A752" s="72" t="s">
        <v>193</v>
      </c>
      <c r="B752" s="74" t="s">
        <v>12858</v>
      </c>
      <c r="C752" s="74" t="s">
        <v>95</v>
      </c>
      <c r="D752" s="74" t="s">
        <v>1351</v>
      </c>
      <c r="E752" s="103" t="s">
        <v>9415</v>
      </c>
      <c r="F752" s="75" t="s">
        <v>14</v>
      </c>
      <c r="G752" s="75" t="s">
        <v>96</v>
      </c>
      <c r="H752" s="75" t="s">
        <v>11534</v>
      </c>
      <c r="I752" s="133" t="s">
        <v>252</v>
      </c>
      <c r="J752" s="77" t="s">
        <v>199</v>
      </c>
      <c r="K752" s="129">
        <v>5245</v>
      </c>
      <c r="L752" s="77"/>
      <c r="M752" s="129" t="s">
        <v>103</v>
      </c>
      <c r="N752" s="77" t="s">
        <v>11219</v>
      </c>
      <c r="O752" s="77" t="s">
        <v>386</v>
      </c>
      <c r="P752" s="77" t="s">
        <v>1449</v>
      </c>
      <c r="Q752" s="81" t="s">
        <v>12857</v>
      </c>
      <c r="R752" s="81" t="s">
        <v>15126</v>
      </c>
      <c r="S752" s="82" t="s">
        <v>213</v>
      </c>
      <c r="T752" s="77" t="s">
        <v>253</v>
      </c>
      <c r="U752" s="21"/>
      <c r="V752" s="21"/>
      <c r="W752" s="20" t="str">
        <f>VLOOKUP(TRIM(X752),X10:Y159,2,FALSE)</f>
        <v>Dario</v>
      </c>
      <c r="X752" s="184" t="str">
        <f t="shared" si="108"/>
        <v>9.12.2</v>
      </c>
      <c r="Y752" s="184">
        <f t="shared" si="109"/>
        <v>0</v>
      </c>
      <c r="Z752" s="184">
        <f t="shared" si="106"/>
        <v>0</v>
      </c>
      <c r="AA752" s="184">
        <f t="shared" si="110"/>
        <v>12</v>
      </c>
      <c r="AB752" s="184">
        <f t="shared" si="111"/>
        <v>0</v>
      </c>
      <c r="AC752" s="184">
        <f t="shared" si="112"/>
        <v>0</v>
      </c>
      <c r="AD752" s="184">
        <f t="shared" si="107"/>
        <v>0</v>
      </c>
      <c r="AE752" s="184">
        <f t="shared" si="113"/>
        <v>0</v>
      </c>
      <c r="AF752" s="186">
        <v>8.27</v>
      </c>
      <c r="AG752" s="187" t="str">
        <f t="shared" si="114"/>
        <v>2400594</v>
      </c>
      <c r="AH752" s="195" t="s">
        <v>1062</v>
      </c>
      <c r="AI752" s="1" t="str">
        <f t="shared" si="115"/>
        <v>DIFF</v>
      </c>
    </row>
    <row r="753" spans="1:35" ht="26.25" customHeight="1" x14ac:dyDescent="0.25">
      <c r="A753" s="72" t="s">
        <v>193</v>
      </c>
      <c r="B753" s="74" t="s">
        <v>40</v>
      </c>
      <c r="C753" s="74" t="s">
        <v>95</v>
      </c>
      <c r="D753" s="74" t="s">
        <v>2296</v>
      </c>
      <c r="E753" s="103" t="s">
        <v>9416</v>
      </c>
      <c r="F753" s="75" t="s">
        <v>1081</v>
      </c>
      <c r="G753" s="75" t="s">
        <v>96</v>
      </c>
      <c r="H753" s="75" t="s">
        <v>12860</v>
      </c>
      <c r="I753" s="133" t="s">
        <v>252</v>
      </c>
      <c r="J753" s="77" t="s">
        <v>2423</v>
      </c>
      <c r="K753" s="129"/>
      <c r="L753" s="77"/>
      <c r="M753" s="129"/>
      <c r="N753" s="77" t="s">
        <v>11223</v>
      </c>
      <c r="O753" s="77" t="s">
        <v>1386</v>
      </c>
      <c r="P753" s="77" t="s">
        <v>2424</v>
      </c>
      <c r="Q753" s="81" t="s">
        <v>12859</v>
      </c>
      <c r="R753" s="81" t="s">
        <v>403</v>
      </c>
      <c r="S753" s="82" t="s">
        <v>403</v>
      </c>
      <c r="T753" s="77" t="s">
        <v>253</v>
      </c>
      <c r="U753" s="21"/>
      <c r="V753" s="21"/>
      <c r="W753" s="20" t="str">
        <f>VLOOKUP(TRIM(X753),X10:Y159,2,FALSE)</f>
        <v>Dario</v>
      </c>
      <c r="X753" s="184" t="str">
        <f t="shared" si="108"/>
        <v>19.3</v>
      </c>
      <c r="Y753" s="184">
        <f t="shared" si="109"/>
        <v>0</v>
      </c>
      <c r="Z753" s="184">
        <f t="shared" si="106"/>
        <v>0</v>
      </c>
      <c r="AA753" s="184">
        <f t="shared" si="110"/>
        <v>12</v>
      </c>
      <c r="AB753" s="184">
        <f t="shared" si="111"/>
        <v>0</v>
      </c>
      <c r="AC753" s="184">
        <f t="shared" si="112"/>
        <v>0</v>
      </c>
      <c r="AD753" s="184">
        <f t="shared" si="107"/>
        <v>0</v>
      </c>
      <c r="AE753" s="184">
        <f t="shared" si="113"/>
        <v>0</v>
      </c>
      <c r="AF753" s="186">
        <v>9.1999999999999993</v>
      </c>
      <c r="AG753" s="187" t="str">
        <f t="shared" si="114"/>
        <v>2400595</v>
      </c>
      <c r="AH753" s="195" t="s">
        <v>1068</v>
      </c>
      <c r="AI753" s="1" t="str">
        <f t="shared" si="115"/>
        <v>DIFF</v>
      </c>
    </row>
    <row r="754" spans="1:35" ht="26.25" customHeight="1" x14ac:dyDescent="0.25">
      <c r="A754" s="72" t="s">
        <v>193</v>
      </c>
      <c r="B754" s="74" t="s">
        <v>40</v>
      </c>
      <c r="C754" s="74" t="s">
        <v>95</v>
      </c>
      <c r="D754" s="74" t="s">
        <v>2296</v>
      </c>
      <c r="E754" s="103" t="s">
        <v>9417</v>
      </c>
      <c r="F754" s="75" t="s">
        <v>1081</v>
      </c>
      <c r="G754" s="75" t="s">
        <v>96</v>
      </c>
      <c r="H754" s="75" t="s">
        <v>12862</v>
      </c>
      <c r="I754" s="133" t="s">
        <v>252</v>
      </c>
      <c r="J754" s="77" t="s">
        <v>2423</v>
      </c>
      <c r="K754" s="129"/>
      <c r="L754" s="77"/>
      <c r="M754" s="129"/>
      <c r="N754" s="77" t="s">
        <v>11223</v>
      </c>
      <c r="O754" s="77" t="s">
        <v>1386</v>
      </c>
      <c r="P754" s="77" t="s">
        <v>2424</v>
      </c>
      <c r="Q754" s="81" t="s">
        <v>12861</v>
      </c>
      <c r="R754" s="81" t="s">
        <v>403</v>
      </c>
      <c r="S754" s="82" t="s">
        <v>403</v>
      </c>
      <c r="T754" s="77" t="s">
        <v>253</v>
      </c>
      <c r="U754" s="21"/>
      <c r="V754" s="21"/>
      <c r="W754" s="20" t="str">
        <f>VLOOKUP(TRIM(X754),X10:Y159,2,FALSE)</f>
        <v>Dario</v>
      </c>
      <c r="X754" s="184" t="str">
        <f t="shared" si="108"/>
        <v>19.3</v>
      </c>
      <c r="Y754" s="184">
        <f t="shared" si="109"/>
        <v>0</v>
      </c>
      <c r="Z754" s="184">
        <f t="shared" si="106"/>
        <v>0</v>
      </c>
      <c r="AA754" s="184">
        <f t="shared" si="110"/>
        <v>12</v>
      </c>
      <c r="AB754" s="184">
        <f t="shared" si="111"/>
        <v>0</v>
      </c>
      <c r="AC754" s="184">
        <f t="shared" si="112"/>
        <v>0</v>
      </c>
      <c r="AD754" s="184">
        <f t="shared" si="107"/>
        <v>0</v>
      </c>
      <c r="AE754" s="184">
        <f t="shared" si="113"/>
        <v>0</v>
      </c>
      <c r="AF754" s="186">
        <v>8.2799999999999994</v>
      </c>
      <c r="AG754" s="187" t="str">
        <f t="shared" si="114"/>
        <v>2400596</v>
      </c>
      <c r="AH754" s="195" t="s">
        <v>1068</v>
      </c>
      <c r="AI754" s="1" t="str">
        <f t="shared" si="115"/>
        <v>DIFF</v>
      </c>
    </row>
    <row r="755" spans="1:35" ht="26.25" customHeight="1" x14ac:dyDescent="0.25">
      <c r="A755" s="72" t="s">
        <v>193</v>
      </c>
      <c r="B755" s="74" t="s">
        <v>1538</v>
      </c>
      <c r="C755" s="74" t="s">
        <v>95</v>
      </c>
      <c r="D755" s="74" t="s">
        <v>1289</v>
      </c>
      <c r="E755" s="103" t="s">
        <v>9418</v>
      </c>
      <c r="F755" s="75" t="s">
        <v>14</v>
      </c>
      <c r="G755" s="75" t="s">
        <v>96</v>
      </c>
      <c r="H755" s="75" t="s">
        <v>12863</v>
      </c>
      <c r="I755" s="133" t="s">
        <v>239</v>
      </c>
      <c r="J755" s="77" t="s">
        <v>379</v>
      </c>
      <c r="K755" s="129">
        <v>193</v>
      </c>
      <c r="L755" s="77" t="s">
        <v>48</v>
      </c>
      <c r="M755" s="129" t="s">
        <v>103</v>
      </c>
      <c r="N755" s="77" t="s">
        <v>11219</v>
      </c>
      <c r="O755" s="77" t="s">
        <v>386</v>
      </c>
      <c r="P755" s="77" t="s">
        <v>1274</v>
      </c>
      <c r="Q755" s="81" t="s">
        <v>6019</v>
      </c>
      <c r="R755" s="81" t="s">
        <v>14361</v>
      </c>
      <c r="S755" s="82" t="s">
        <v>213</v>
      </c>
      <c r="T755" s="77" t="s">
        <v>1092</v>
      </c>
      <c r="U755" s="21"/>
      <c r="V755" s="21"/>
      <c r="W755" s="20" t="str">
        <f>VLOOKUP(TRIM(X755),X10:Y159,2,FALSE)</f>
        <v>Dario</v>
      </c>
      <c r="X755" s="184" t="str">
        <f t="shared" si="108"/>
        <v>9.17.2</v>
      </c>
      <c r="Y755" s="184">
        <f t="shared" si="109"/>
        <v>0</v>
      </c>
      <c r="Z755" s="184">
        <f t="shared" si="106"/>
        <v>0</v>
      </c>
      <c r="AA755" s="184">
        <f t="shared" si="110"/>
        <v>7</v>
      </c>
      <c r="AB755" s="184">
        <f t="shared" si="111"/>
        <v>0</v>
      </c>
      <c r="AC755" s="184">
        <f t="shared" si="112"/>
        <v>0</v>
      </c>
      <c r="AD755" s="184">
        <f t="shared" si="107"/>
        <v>0</v>
      </c>
      <c r="AE755" s="184">
        <f t="shared" si="113"/>
        <v>0</v>
      </c>
      <c r="AF755" s="186">
        <v>8.2799999999999994</v>
      </c>
      <c r="AG755" s="187" t="str">
        <f t="shared" si="114"/>
        <v>2400597</v>
      </c>
      <c r="AH755" s="195" t="s">
        <v>1062</v>
      </c>
      <c r="AI755" s="1" t="str">
        <f t="shared" si="115"/>
        <v>DIFF</v>
      </c>
    </row>
    <row r="756" spans="1:35" ht="26.25" customHeight="1" x14ac:dyDescent="0.25">
      <c r="A756" s="72" t="s">
        <v>193</v>
      </c>
      <c r="B756" s="74" t="s">
        <v>6021</v>
      </c>
      <c r="C756" s="74" t="s">
        <v>95</v>
      </c>
      <c r="D756" s="74" t="s">
        <v>1289</v>
      </c>
      <c r="E756" s="103" t="s">
        <v>9419</v>
      </c>
      <c r="F756" s="75" t="s">
        <v>14</v>
      </c>
      <c r="G756" s="75" t="s">
        <v>96</v>
      </c>
      <c r="H756" s="75" t="s">
        <v>11535</v>
      </c>
      <c r="I756" s="133" t="s">
        <v>239</v>
      </c>
      <c r="J756" s="77" t="s">
        <v>199</v>
      </c>
      <c r="K756" s="129">
        <v>5095</v>
      </c>
      <c r="L756" s="77" t="s">
        <v>48</v>
      </c>
      <c r="M756" s="129" t="s">
        <v>103</v>
      </c>
      <c r="N756" s="77" t="s">
        <v>11219</v>
      </c>
      <c r="O756" s="77" t="s">
        <v>386</v>
      </c>
      <c r="P756" s="77" t="s">
        <v>1274</v>
      </c>
      <c r="Q756" s="81" t="s">
        <v>6020</v>
      </c>
      <c r="R756" s="81" t="s">
        <v>14362</v>
      </c>
      <c r="S756" s="82" t="s">
        <v>213</v>
      </c>
      <c r="T756" s="77" t="s">
        <v>1092</v>
      </c>
      <c r="U756" s="21"/>
      <c r="V756" s="21"/>
      <c r="W756" s="20" t="str">
        <f>VLOOKUP(TRIM(X756),X10:Y159,2,FALSE)</f>
        <v>Dario</v>
      </c>
      <c r="X756" s="184" t="str">
        <f t="shared" si="108"/>
        <v>9.17.2</v>
      </c>
      <c r="Y756" s="184">
        <f t="shared" si="109"/>
        <v>0</v>
      </c>
      <c r="Z756" s="184">
        <f t="shared" si="106"/>
        <v>0</v>
      </c>
      <c r="AA756" s="184">
        <f t="shared" si="110"/>
        <v>7</v>
      </c>
      <c r="AB756" s="184">
        <f t="shared" si="111"/>
        <v>0</v>
      </c>
      <c r="AC756" s="184">
        <f t="shared" si="112"/>
        <v>0</v>
      </c>
      <c r="AD756" s="184">
        <f t="shared" si="107"/>
        <v>0</v>
      </c>
      <c r="AE756" s="184">
        <f t="shared" si="113"/>
        <v>0</v>
      </c>
      <c r="AF756" s="186">
        <v>8.2799999999999994</v>
      </c>
      <c r="AG756" s="187" t="str">
        <f t="shared" si="114"/>
        <v>2400598</v>
      </c>
      <c r="AH756" s="195" t="s">
        <v>1068</v>
      </c>
      <c r="AI756" s="1" t="str">
        <f t="shared" si="115"/>
        <v>DIFF</v>
      </c>
    </row>
    <row r="757" spans="1:35" ht="26.25" customHeight="1" x14ac:dyDescent="0.25">
      <c r="A757" s="72" t="s">
        <v>193</v>
      </c>
      <c r="B757" s="74" t="s">
        <v>12487</v>
      </c>
      <c r="C757" s="74" t="s">
        <v>95</v>
      </c>
      <c r="D757" s="74" t="s">
        <v>184</v>
      </c>
      <c r="E757" s="103" t="s">
        <v>9420</v>
      </c>
      <c r="F757" s="75" t="s">
        <v>12</v>
      </c>
      <c r="G757" s="75" t="s">
        <v>96</v>
      </c>
      <c r="H757" s="75" t="s">
        <v>11536</v>
      </c>
      <c r="I757" s="133" t="s">
        <v>211</v>
      </c>
      <c r="J757" s="77"/>
      <c r="K757" s="129"/>
      <c r="L757" s="77"/>
      <c r="M757" s="129"/>
      <c r="N757" s="77"/>
      <c r="O757" s="77" t="s">
        <v>198</v>
      </c>
      <c r="P757" s="77" t="s">
        <v>383</v>
      </c>
      <c r="Q757" s="81" t="s">
        <v>12487</v>
      </c>
      <c r="R757" s="81" t="s">
        <v>14363</v>
      </c>
      <c r="S757" s="82" t="s">
        <v>209</v>
      </c>
      <c r="T757" s="77" t="s">
        <v>1383</v>
      </c>
      <c r="U757" s="21"/>
      <c r="V757" s="21"/>
      <c r="W757" s="20" t="str">
        <f>VLOOKUP(TRIM(X757),X10:Y159,2,FALSE)</f>
        <v>Andy</v>
      </c>
      <c r="X757" s="184" t="str">
        <f t="shared" si="108"/>
        <v>8.8</v>
      </c>
      <c r="Y757" s="184">
        <f t="shared" si="109"/>
        <v>0</v>
      </c>
      <c r="Z757" s="184">
        <f t="shared" si="106"/>
        <v>0</v>
      </c>
      <c r="AA757" s="184">
        <f t="shared" si="110"/>
        <v>26</v>
      </c>
      <c r="AB757" s="184">
        <f t="shared" si="111"/>
        <v>0</v>
      </c>
      <c r="AC757" s="184">
        <f t="shared" si="112"/>
        <v>0</v>
      </c>
      <c r="AD757" s="184">
        <f t="shared" si="107"/>
        <v>0</v>
      </c>
      <c r="AE757" s="184">
        <f t="shared" si="113"/>
        <v>0</v>
      </c>
      <c r="AF757" s="186">
        <v>8.2799999999999994</v>
      </c>
      <c r="AG757" s="187" t="str">
        <f t="shared" si="114"/>
        <v>2400599</v>
      </c>
      <c r="AH757" s="195" t="s">
        <v>1075</v>
      </c>
      <c r="AI757" s="1" t="str">
        <f t="shared" si="115"/>
        <v>DIFF</v>
      </c>
    </row>
    <row r="758" spans="1:35" ht="26.25" customHeight="1" x14ac:dyDescent="0.25">
      <c r="A758" s="72" t="s">
        <v>193</v>
      </c>
      <c r="B758" s="74" t="s">
        <v>40</v>
      </c>
      <c r="C758" s="74" t="s">
        <v>95</v>
      </c>
      <c r="D758" s="74" t="s">
        <v>2296</v>
      </c>
      <c r="E758" s="103" t="s">
        <v>9421</v>
      </c>
      <c r="F758" s="75" t="s">
        <v>1081</v>
      </c>
      <c r="G758" s="75" t="s">
        <v>96</v>
      </c>
      <c r="H758" s="75" t="s">
        <v>12864</v>
      </c>
      <c r="I758" s="133" t="s">
        <v>252</v>
      </c>
      <c r="J758" s="77" t="s">
        <v>2423</v>
      </c>
      <c r="K758" s="129"/>
      <c r="L758" s="77"/>
      <c r="M758" s="129"/>
      <c r="N758" s="77" t="s">
        <v>11223</v>
      </c>
      <c r="O758" s="77" t="s">
        <v>1386</v>
      </c>
      <c r="P758" s="77" t="s">
        <v>2424</v>
      </c>
      <c r="Q758" s="81" t="s">
        <v>6665</v>
      </c>
      <c r="R758" s="81" t="s">
        <v>14364</v>
      </c>
      <c r="S758" s="82" t="s">
        <v>213</v>
      </c>
      <c r="T758" s="77" t="s">
        <v>253</v>
      </c>
      <c r="U758" s="21"/>
      <c r="V758" s="21"/>
      <c r="W758" s="20" t="str">
        <f>VLOOKUP(TRIM(X758),X10:Y159,2,FALSE)</f>
        <v>Dario</v>
      </c>
      <c r="X758" s="184" t="str">
        <f t="shared" si="108"/>
        <v>19.3</v>
      </c>
      <c r="Y758" s="184">
        <f t="shared" si="109"/>
        <v>0</v>
      </c>
      <c r="Z758" s="184">
        <f t="shared" si="106"/>
        <v>0</v>
      </c>
      <c r="AA758" s="184">
        <f t="shared" si="110"/>
        <v>12</v>
      </c>
      <c r="AB758" s="184">
        <f t="shared" si="111"/>
        <v>0</v>
      </c>
      <c r="AC758" s="184">
        <f t="shared" si="112"/>
        <v>0</v>
      </c>
      <c r="AD758" s="184">
        <f t="shared" si="107"/>
        <v>0</v>
      </c>
      <c r="AE758" s="184">
        <f t="shared" si="113"/>
        <v>0</v>
      </c>
      <c r="AF758" s="186">
        <v>8.1</v>
      </c>
      <c r="AG758" s="187" t="str">
        <f t="shared" si="114"/>
        <v>2400600</v>
      </c>
      <c r="AH758" s="195" t="s">
        <v>1070</v>
      </c>
      <c r="AI758" s="1" t="str">
        <f t="shared" si="115"/>
        <v>DIFF</v>
      </c>
    </row>
    <row r="759" spans="1:35" ht="26.25" customHeight="1" x14ac:dyDescent="0.25">
      <c r="A759" s="72" t="s">
        <v>193</v>
      </c>
      <c r="B759" s="74" t="s">
        <v>40</v>
      </c>
      <c r="C759" s="74" t="s">
        <v>95</v>
      </c>
      <c r="D759" s="74" t="s">
        <v>10678</v>
      </c>
      <c r="E759" s="103" t="s">
        <v>9422</v>
      </c>
      <c r="F759" s="75" t="s">
        <v>1081</v>
      </c>
      <c r="G759" s="75" t="s">
        <v>96</v>
      </c>
      <c r="H759" s="75" t="s">
        <v>12866</v>
      </c>
      <c r="I759" s="133" t="s">
        <v>108</v>
      </c>
      <c r="J759" s="77" t="s">
        <v>11278</v>
      </c>
      <c r="K759" s="129"/>
      <c r="L759" s="77"/>
      <c r="M759" s="129"/>
      <c r="N759" s="77" t="s">
        <v>1465</v>
      </c>
      <c r="O759" s="77" t="s">
        <v>1386</v>
      </c>
      <c r="P759" s="77" t="s">
        <v>11279</v>
      </c>
      <c r="Q759" s="81" t="s">
        <v>12865</v>
      </c>
      <c r="R759" s="81" t="s">
        <v>403</v>
      </c>
      <c r="S759" s="82" t="s">
        <v>403</v>
      </c>
      <c r="T759" s="77" t="s">
        <v>11537</v>
      </c>
      <c r="U759" s="21"/>
      <c r="V759" s="21"/>
      <c r="W759" s="20" t="str">
        <f>VLOOKUP(TRIM(X759),X10:Y159,2,FALSE)</f>
        <v>Andy</v>
      </c>
      <c r="X759" s="184" t="str">
        <f t="shared" si="108"/>
        <v>19.13</v>
      </c>
      <c r="Y759" s="184">
        <f t="shared" si="109"/>
        <v>0</v>
      </c>
      <c r="Z759" s="184">
        <f t="shared" si="106"/>
        <v>0</v>
      </c>
      <c r="AA759" s="184">
        <f t="shared" si="110"/>
        <v>4</v>
      </c>
      <c r="AB759" s="184">
        <f t="shared" si="111"/>
        <v>0</v>
      </c>
      <c r="AC759" s="184">
        <f t="shared" si="112"/>
        <v>0</v>
      </c>
      <c r="AD759" s="184">
        <f t="shared" si="107"/>
        <v>0</v>
      </c>
      <c r="AE759" s="184">
        <f t="shared" si="113"/>
        <v>0</v>
      </c>
      <c r="AF759" s="186">
        <v>8.1</v>
      </c>
      <c r="AG759" s="187" t="str">
        <f t="shared" si="114"/>
        <v>2400601</v>
      </c>
      <c r="AH759" s="195" t="s">
        <v>1068</v>
      </c>
      <c r="AI759" s="1" t="str">
        <f t="shared" si="115"/>
        <v>DIFF</v>
      </c>
    </row>
    <row r="760" spans="1:35" ht="26.25" customHeight="1" x14ac:dyDescent="0.25">
      <c r="A760" s="72" t="s">
        <v>193</v>
      </c>
      <c r="B760" s="74" t="s">
        <v>40</v>
      </c>
      <c r="C760" s="74" t="s">
        <v>95</v>
      </c>
      <c r="D760" s="74" t="s">
        <v>10678</v>
      </c>
      <c r="E760" s="103" t="s">
        <v>9423</v>
      </c>
      <c r="F760" s="75" t="s">
        <v>1081</v>
      </c>
      <c r="G760" s="75" t="s">
        <v>96</v>
      </c>
      <c r="H760" s="75" t="s">
        <v>12868</v>
      </c>
      <c r="I760" s="133" t="s">
        <v>108</v>
      </c>
      <c r="J760" s="77" t="s">
        <v>11278</v>
      </c>
      <c r="K760" s="129"/>
      <c r="L760" s="77"/>
      <c r="M760" s="129"/>
      <c r="N760" s="77" t="s">
        <v>1465</v>
      </c>
      <c r="O760" s="77" t="s">
        <v>1386</v>
      </c>
      <c r="P760" s="77" t="s">
        <v>11279</v>
      </c>
      <c r="Q760" s="81" t="s">
        <v>12867</v>
      </c>
      <c r="R760" s="81" t="s">
        <v>14174</v>
      </c>
      <c r="S760" s="82" t="s">
        <v>209</v>
      </c>
      <c r="T760" s="77" t="s">
        <v>11537</v>
      </c>
      <c r="U760" s="21"/>
      <c r="V760" s="21"/>
      <c r="W760" s="20" t="str">
        <f>VLOOKUP(TRIM(X760),X10:Y159,2,FALSE)</f>
        <v>Andy</v>
      </c>
      <c r="X760" s="184" t="str">
        <f t="shared" si="108"/>
        <v>19.13</v>
      </c>
      <c r="Y760" s="184">
        <f t="shared" si="109"/>
        <v>0</v>
      </c>
      <c r="Z760" s="184">
        <f t="shared" si="106"/>
        <v>0</v>
      </c>
      <c r="AA760" s="184">
        <f t="shared" si="110"/>
        <v>4</v>
      </c>
      <c r="AB760" s="184">
        <f t="shared" si="111"/>
        <v>0</v>
      </c>
      <c r="AC760" s="184">
        <f t="shared" si="112"/>
        <v>0</v>
      </c>
      <c r="AD760" s="184">
        <f t="shared" si="107"/>
        <v>0</v>
      </c>
      <c r="AE760" s="184">
        <f t="shared" si="113"/>
        <v>0</v>
      </c>
      <c r="AF760" s="186">
        <v>8.6999999999999993</v>
      </c>
      <c r="AG760" s="187" t="str">
        <f t="shared" si="114"/>
        <v>2400602</v>
      </c>
      <c r="AH760" s="195" t="s">
        <v>1068</v>
      </c>
      <c r="AI760" s="1" t="str">
        <f t="shared" si="115"/>
        <v>DIFF</v>
      </c>
    </row>
    <row r="761" spans="1:35" ht="26.25" customHeight="1" x14ac:dyDescent="0.25">
      <c r="A761" s="72" t="s">
        <v>193</v>
      </c>
      <c r="B761" s="74" t="s">
        <v>40</v>
      </c>
      <c r="C761" s="74" t="s">
        <v>95</v>
      </c>
      <c r="D761" s="74" t="s">
        <v>10678</v>
      </c>
      <c r="E761" s="103" t="s">
        <v>9424</v>
      </c>
      <c r="F761" s="75" t="s">
        <v>1081</v>
      </c>
      <c r="G761" s="75" t="s">
        <v>96</v>
      </c>
      <c r="H761" s="75" t="s">
        <v>12870</v>
      </c>
      <c r="I761" s="133" t="s">
        <v>108</v>
      </c>
      <c r="J761" s="77" t="s">
        <v>11278</v>
      </c>
      <c r="K761" s="129"/>
      <c r="L761" s="77"/>
      <c r="M761" s="129"/>
      <c r="N761" s="77" t="s">
        <v>1465</v>
      </c>
      <c r="O761" s="77" t="s">
        <v>1386</v>
      </c>
      <c r="P761" s="77" t="s">
        <v>11279</v>
      </c>
      <c r="Q761" s="81" t="s">
        <v>12869</v>
      </c>
      <c r="R761" s="81" t="s">
        <v>403</v>
      </c>
      <c r="S761" s="82" t="s">
        <v>403</v>
      </c>
      <c r="T761" s="77" t="s">
        <v>11537</v>
      </c>
      <c r="U761" s="21"/>
      <c r="V761" s="21"/>
      <c r="W761" s="20" t="str">
        <f>VLOOKUP(TRIM(X761),X10:Y159,2,FALSE)</f>
        <v>Andy</v>
      </c>
      <c r="X761" s="184" t="str">
        <f t="shared" si="108"/>
        <v>19.13</v>
      </c>
      <c r="Y761" s="184">
        <f t="shared" si="109"/>
        <v>0</v>
      </c>
      <c r="Z761" s="184">
        <f t="shared" si="106"/>
        <v>0</v>
      </c>
      <c r="AA761" s="184">
        <f t="shared" si="110"/>
        <v>4</v>
      </c>
      <c r="AB761" s="184">
        <f t="shared" si="111"/>
        <v>0</v>
      </c>
      <c r="AC761" s="184">
        <f t="shared" si="112"/>
        <v>0</v>
      </c>
      <c r="AD761" s="184">
        <f t="shared" si="107"/>
        <v>0</v>
      </c>
      <c r="AE761" s="184">
        <f t="shared" si="113"/>
        <v>0</v>
      </c>
      <c r="AF761" s="186">
        <v>8.6999999999999993</v>
      </c>
      <c r="AG761" s="187" t="str">
        <f t="shared" si="114"/>
        <v>2400603</v>
      </c>
      <c r="AH761" s="195" t="s">
        <v>169</v>
      </c>
      <c r="AI761" s="1" t="str">
        <f t="shared" si="115"/>
        <v>DIFF</v>
      </c>
    </row>
    <row r="762" spans="1:35" ht="26.25" customHeight="1" x14ac:dyDescent="0.25">
      <c r="A762" s="72" t="s">
        <v>193</v>
      </c>
      <c r="B762" s="74" t="s">
        <v>40</v>
      </c>
      <c r="C762" s="74" t="s">
        <v>95</v>
      </c>
      <c r="D762" s="74" t="s">
        <v>10678</v>
      </c>
      <c r="E762" s="103" t="s">
        <v>9425</v>
      </c>
      <c r="F762" s="75" t="s">
        <v>1081</v>
      </c>
      <c r="G762" s="75" t="s">
        <v>96</v>
      </c>
      <c r="H762" s="75" t="s">
        <v>12872</v>
      </c>
      <c r="I762" s="133" t="s">
        <v>108</v>
      </c>
      <c r="J762" s="77" t="s">
        <v>11278</v>
      </c>
      <c r="K762" s="129"/>
      <c r="L762" s="77"/>
      <c r="M762" s="129"/>
      <c r="N762" s="77" t="s">
        <v>1465</v>
      </c>
      <c r="O762" s="77" t="s">
        <v>1386</v>
      </c>
      <c r="P762" s="77" t="s">
        <v>11279</v>
      </c>
      <c r="Q762" s="81" t="s">
        <v>12871</v>
      </c>
      <c r="R762" s="81" t="s">
        <v>403</v>
      </c>
      <c r="S762" s="82" t="s">
        <v>403</v>
      </c>
      <c r="T762" s="77" t="s">
        <v>11537</v>
      </c>
      <c r="U762" s="21"/>
      <c r="V762" s="21"/>
      <c r="W762" s="20" t="str">
        <f>VLOOKUP(TRIM(X762),X10:Y159,2,FALSE)</f>
        <v>Andy</v>
      </c>
      <c r="X762" s="184" t="str">
        <f t="shared" si="108"/>
        <v>19.13</v>
      </c>
      <c r="Y762" s="184">
        <f t="shared" si="109"/>
        <v>0</v>
      </c>
      <c r="Z762" s="184">
        <f t="shared" si="106"/>
        <v>0</v>
      </c>
      <c r="AA762" s="184">
        <f t="shared" si="110"/>
        <v>4</v>
      </c>
      <c r="AB762" s="184">
        <f t="shared" si="111"/>
        <v>0</v>
      </c>
      <c r="AC762" s="184">
        <f t="shared" si="112"/>
        <v>0</v>
      </c>
      <c r="AD762" s="184">
        <f t="shared" si="107"/>
        <v>0</v>
      </c>
      <c r="AE762" s="184">
        <f t="shared" si="113"/>
        <v>0</v>
      </c>
      <c r="AF762" s="186">
        <v>8.6999999999999993</v>
      </c>
      <c r="AG762" s="187" t="str">
        <f t="shared" si="114"/>
        <v>2400604</v>
      </c>
      <c r="AH762" s="195" t="s">
        <v>1075</v>
      </c>
      <c r="AI762" s="1" t="str">
        <f t="shared" si="115"/>
        <v>DIFF</v>
      </c>
    </row>
    <row r="763" spans="1:35" ht="26.25" customHeight="1" x14ac:dyDescent="0.25">
      <c r="A763" s="72" t="s">
        <v>193</v>
      </c>
      <c r="B763" s="74" t="s">
        <v>40</v>
      </c>
      <c r="C763" s="74" t="s">
        <v>95</v>
      </c>
      <c r="D763" s="74" t="s">
        <v>10677</v>
      </c>
      <c r="E763" s="103" t="s">
        <v>9426</v>
      </c>
      <c r="F763" s="75" t="s">
        <v>1081</v>
      </c>
      <c r="G763" s="75" t="s">
        <v>96</v>
      </c>
      <c r="H763" s="75" t="s">
        <v>12873</v>
      </c>
      <c r="I763" s="133" t="s">
        <v>2787</v>
      </c>
      <c r="J763" s="77" t="s">
        <v>11317</v>
      </c>
      <c r="K763" s="129"/>
      <c r="L763" s="77"/>
      <c r="M763" s="129"/>
      <c r="N763" s="77" t="s">
        <v>1465</v>
      </c>
      <c r="O763" s="77" t="s">
        <v>1386</v>
      </c>
      <c r="P763" s="77" t="s">
        <v>8816</v>
      </c>
      <c r="Q763" s="81" t="s">
        <v>40</v>
      </c>
      <c r="R763" s="81" t="s">
        <v>195</v>
      </c>
      <c r="S763" s="82" t="s">
        <v>195</v>
      </c>
      <c r="T763" s="77" t="s">
        <v>1005</v>
      </c>
      <c r="U763" s="21"/>
      <c r="V763" s="21"/>
      <c r="W763" s="20" t="str">
        <f>VLOOKUP(TRIM(X763),X10:Y159,2,FALSE)</f>
        <v>Dario</v>
      </c>
      <c r="X763" s="184" t="str">
        <f t="shared" si="108"/>
        <v>19.12</v>
      </c>
      <c r="Y763" s="184">
        <f t="shared" si="109"/>
        <v>0</v>
      </c>
      <c r="Z763" s="184">
        <f t="shared" si="106"/>
        <v>0</v>
      </c>
      <c r="AA763" s="184">
        <f t="shared" si="110"/>
        <v>19</v>
      </c>
      <c r="AB763" s="184">
        <f t="shared" si="111"/>
        <v>0</v>
      </c>
      <c r="AC763" s="184">
        <f t="shared" si="112"/>
        <v>0</v>
      </c>
      <c r="AD763" s="184">
        <f t="shared" si="107"/>
        <v>0</v>
      </c>
      <c r="AE763" s="184">
        <f t="shared" si="113"/>
        <v>0</v>
      </c>
      <c r="AF763" s="186">
        <v>4.0999999999999996</v>
      </c>
      <c r="AG763" s="187" t="str">
        <f t="shared" si="114"/>
        <v>2400605</v>
      </c>
      <c r="AH763" s="195" t="s">
        <v>1075</v>
      </c>
      <c r="AI763" s="1" t="str">
        <f t="shared" si="115"/>
        <v>DIFF</v>
      </c>
    </row>
    <row r="764" spans="1:35" ht="26.25" customHeight="1" x14ac:dyDescent="0.25">
      <c r="A764" s="72" t="s">
        <v>193</v>
      </c>
      <c r="B764" s="74" t="s">
        <v>12875</v>
      </c>
      <c r="C764" s="74" t="s">
        <v>95</v>
      </c>
      <c r="D764" s="74" t="s">
        <v>1354</v>
      </c>
      <c r="E764" s="103" t="s">
        <v>9427</v>
      </c>
      <c r="F764" s="75" t="s">
        <v>14</v>
      </c>
      <c r="G764" s="75" t="s">
        <v>96</v>
      </c>
      <c r="H764" s="75" t="s">
        <v>11538</v>
      </c>
      <c r="I764" s="133" t="s">
        <v>211</v>
      </c>
      <c r="J764" s="77" t="s">
        <v>199</v>
      </c>
      <c r="K764" s="129">
        <v>5246</v>
      </c>
      <c r="L764" s="77"/>
      <c r="M764" s="129" t="s">
        <v>103</v>
      </c>
      <c r="N764" s="77" t="s">
        <v>11219</v>
      </c>
      <c r="O764" s="77" t="s">
        <v>386</v>
      </c>
      <c r="P764" s="77" t="s">
        <v>1279</v>
      </c>
      <c r="Q764" s="81" t="s">
        <v>12874</v>
      </c>
      <c r="R764" s="81" t="s">
        <v>15039</v>
      </c>
      <c r="S764" s="82" t="s">
        <v>213</v>
      </c>
      <c r="T764" s="77" t="s">
        <v>212</v>
      </c>
      <c r="U764" s="21"/>
      <c r="V764" s="21"/>
      <c r="W764" s="20" t="str">
        <f>VLOOKUP(TRIM(X764),X10:Y159,2,FALSE)</f>
        <v>Dario</v>
      </c>
      <c r="X764" s="184" t="str">
        <f t="shared" si="108"/>
        <v>9.18.2</v>
      </c>
      <c r="Y764" s="184">
        <f t="shared" si="109"/>
        <v>0</v>
      </c>
      <c r="Z764" s="184">
        <f t="shared" si="106"/>
        <v>0</v>
      </c>
      <c r="AA764" s="184">
        <f t="shared" si="110"/>
        <v>26</v>
      </c>
      <c r="AB764" s="184">
        <f t="shared" si="111"/>
        <v>0</v>
      </c>
      <c r="AC764" s="184">
        <f t="shared" si="112"/>
        <v>0</v>
      </c>
      <c r="AD764" s="184">
        <f t="shared" si="107"/>
        <v>0</v>
      </c>
      <c r="AE764" s="184">
        <f t="shared" si="113"/>
        <v>0</v>
      </c>
      <c r="AF764" s="186">
        <v>4.0999999999999996</v>
      </c>
      <c r="AG764" s="187" t="str">
        <f t="shared" si="114"/>
        <v>2400606</v>
      </c>
      <c r="AH764" s="195" t="s">
        <v>1075</v>
      </c>
      <c r="AI764" s="1" t="str">
        <f t="shared" si="115"/>
        <v>DIFF</v>
      </c>
    </row>
    <row r="765" spans="1:35" ht="26.25" customHeight="1" x14ac:dyDescent="0.25">
      <c r="A765" s="72"/>
      <c r="B765" s="74" t="s">
        <v>40</v>
      </c>
      <c r="C765" s="74" t="s">
        <v>13</v>
      </c>
      <c r="D765" s="74" t="s">
        <v>91</v>
      </c>
      <c r="E765" s="103" t="s">
        <v>9428</v>
      </c>
      <c r="F765" s="75" t="s">
        <v>14</v>
      </c>
      <c r="G765" s="154" t="s">
        <v>96</v>
      </c>
      <c r="H765" s="154" t="s">
        <v>11539</v>
      </c>
      <c r="I765" s="155" t="s">
        <v>211</v>
      </c>
      <c r="J765" s="124" t="s">
        <v>199</v>
      </c>
      <c r="K765" s="125">
        <v>5247</v>
      </c>
      <c r="L765" s="124"/>
      <c r="M765" s="125" t="s">
        <v>103</v>
      </c>
      <c r="N765" s="124" t="s">
        <v>11219</v>
      </c>
      <c r="O765" s="124" t="s">
        <v>386</v>
      </c>
      <c r="P765" s="124" t="s">
        <v>1279</v>
      </c>
      <c r="Q765" s="156" t="s">
        <v>11921</v>
      </c>
      <c r="R765" s="156" t="s">
        <v>204</v>
      </c>
      <c r="S765" s="126" t="s">
        <v>19</v>
      </c>
      <c r="T765" s="77" t="s">
        <v>212</v>
      </c>
      <c r="U765" s="21"/>
      <c r="V765" s="21"/>
      <c r="W765" s="20" t="str">
        <f>VLOOKUP(TRIM(X765),X10:Y159,2,FALSE)</f>
        <v>Withdrawn</v>
      </c>
      <c r="X765" s="184" t="str">
        <f t="shared" si="108"/>
        <v>99</v>
      </c>
      <c r="Y765" s="184">
        <f t="shared" si="109"/>
        <v>0</v>
      </c>
      <c r="Z765" s="184">
        <f t="shared" si="106"/>
        <v>0</v>
      </c>
      <c r="AA765" s="184">
        <f t="shared" si="110"/>
        <v>26</v>
      </c>
      <c r="AB765" s="184">
        <f t="shared" si="111"/>
        <v>0</v>
      </c>
      <c r="AC765" s="184">
        <f t="shared" si="112"/>
        <v>0</v>
      </c>
      <c r="AD765" s="184">
        <f t="shared" si="107"/>
        <v>0</v>
      </c>
      <c r="AE765" s="184">
        <f t="shared" si="113"/>
        <v>0</v>
      </c>
      <c r="AF765" s="186">
        <v>4.0999999999999996</v>
      </c>
      <c r="AG765" s="187" t="str">
        <f t="shared" si="114"/>
        <v>2400607</v>
      </c>
      <c r="AH765" s="195" t="s">
        <v>1075</v>
      </c>
      <c r="AI765" s="1" t="str">
        <f t="shared" si="115"/>
        <v>DIFF</v>
      </c>
    </row>
    <row r="766" spans="1:35" ht="26.25" customHeight="1" x14ac:dyDescent="0.25">
      <c r="A766" s="72" t="s">
        <v>193</v>
      </c>
      <c r="B766" s="74" t="s">
        <v>12877</v>
      </c>
      <c r="C766" s="74" t="s">
        <v>95</v>
      </c>
      <c r="D766" s="74" t="s">
        <v>1354</v>
      </c>
      <c r="E766" s="103" t="s">
        <v>9429</v>
      </c>
      <c r="F766" s="75" t="s">
        <v>14</v>
      </c>
      <c r="G766" s="75" t="s">
        <v>96</v>
      </c>
      <c r="H766" s="75" t="s">
        <v>5095</v>
      </c>
      <c r="I766" s="133" t="s">
        <v>211</v>
      </c>
      <c r="J766" s="77" t="s">
        <v>199</v>
      </c>
      <c r="K766" s="129">
        <v>5248</v>
      </c>
      <c r="L766" s="77"/>
      <c r="M766" s="129" t="s">
        <v>103</v>
      </c>
      <c r="N766" s="77" t="s">
        <v>11219</v>
      </c>
      <c r="O766" s="77" t="s">
        <v>386</v>
      </c>
      <c r="P766" s="77" t="s">
        <v>12878</v>
      </c>
      <c r="Q766" s="81" t="s">
        <v>12876</v>
      </c>
      <c r="R766" s="81" t="s">
        <v>15040</v>
      </c>
      <c r="S766" s="82" t="s">
        <v>213</v>
      </c>
      <c r="T766" s="77" t="s">
        <v>212</v>
      </c>
      <c r="U766" s="21"/>
      <c r="V766" s="21"/>
      <c r="W766" s="20" t="str">
        <f>VLOOKUP(TRIM(X766),X10:Y159,2,FALSE)</f>
        <v>Dario</v>
      </c>
      <c r="X766" s="184" t="str">
        <f t="shared" si="108"/>
        <v>9.18.2</v>
      </c>
      <c r="Y766" s="184">
        <f t="shared" si="109"/>
        <v>0</v>
      </c>
      <c r="Z766" s="184">
        <f t="shared" si="106"/>
        <v>0</v>
      </c>
      <c r="AA766" s="184">
        <f t="shared" si="110"/>
        <v>26</v>
      </c>
      <c r="AB766" s="184">
        <f t="shared" si="111"/>
        <v>0</v>
      </c>
      <c r="AC766" s="184">
        <f t="shared" si="112"/>
        <v>0</v>
      </c>
      <c r="AD766" s="184">
        <f t="shared" si="107"/>
        <v>0</v>
      </c>
      <c r="AE766" s="184">
        <f t="shared" si="113"/>
        <v>0</v>
      </c>
      <c r="AF766" s="186">
        <v>8.1</v>
      </c>
      <c r="AG766" s="187" t="str">
        <f t="shared" si="114"/>
        <v>2400608</v>
      </c>
      <c r="AH766" s="195" t="s">
        <v>1075</v>
      </c>
      <c r="AI766" s="1" t="str">
        <f t="shared" si="115"/>
        <v>DIFF</v>
      </c>
    </row>
    <row r="767" spans="1:35" ht="26.25" customHeight="1" x14ac:dyDescent="0.25">
      <c r="A767" s="72" t="s">
        <v>193</v>
      </c>
      <c r="B767" s="74" t="s">
        <v>12880</v>
      </c>
      <c r="C767" s="74" t="s">
        <v>95</v>
      </c>
      <c r="D767" s="74" t="s">
        <v>1354</v>
      </c>
      <c r="E767" s="103" t="s">
        <v>9430</v>
      </c>
      <c r="F767" s="75" t="s">
        <v>14</v>
      </c>
      <c r="G767" s="75" t="s">
        <v>96</v>
      </c>
      <c r="H767" s="75" t="s">
        <v>5095</v>
      </c>
      <c r="I767" s="133" t="s">
        <v>211</v>
      </c>
      <c r="J767" s="77" t="s">
        <v>102</v>
      </c>
      <c r="K767" s="129">
        <v>4695</v>
      </c>
      <c r="L767" s="77"/>
      <c r="M767" s="129" t="s">
        <v>103</v>
      </c>
      <c r="N767" s="77" t="s">
        <v>11219</v>
      </c>
      <c r="O767" s="77" t="s">
        <v>386</v>
      </c>
      <c r="P767" s="77" t="s">
        <v>12878</v>
      </c>
      <c r="Q767" s="81" t="s">
        <v>12879</v>
      </c>
      <c r="R767" s="81" t="s">
        <v>195</v>
      </c>
      <c r="S767" s="82" t="s">
        <v>195</v>
      </c>
      <c r="T767" s="77" t="s">
        <v>212</v>
      </c>
      <c r="U767" s="21"/>
      <c r="V767" s="21"/>
      <c r="W767" s="20" t="str">
        <f>VLOOKUP(TRIM(X767),X10:Y159,2,FALSE)</f>
        <v>Dario</v>
      </c>
      <c r="X767" s="184" t="str">
        <f t="shared" si="108"/>
        <v>9.18.2</v>
      </c>
      <c r="Y767" s="184">
        <f t="shared" si="109"/>
        <v>0</v>
      </c>
      <c r="Z767" s="184">
        <f t="shared" si="106"/>
        <v>0</v>
      </c>
      <c r="AA767" s="184">
        <f t="shared" si="110"/>
        <v>26</v>
      </c>
      <c r="AB767" s="184">
        <f t="shared" si="111"/>
        <v>0</v>
      </c>
      <c r="AC767" s="184">
        <f t="shared" si="112"/>
        <v>0</v>
      </c>
      <c r="AD767" s="184">
        <f t="shared" si="107"/>
        <v>0</v>
      </c>
      <c r="AE767" s="184">
        <f t="shared" si="113"/>
        <v>0</v>
      </c>
      <c r="AF767" s="186">
        <v>8.1</v>
      </c>
      <c r="AG767" s="187" t="str">
        <f t="shared" si="114"/>
        <v>2400609</v>
      </c>
      <c r="AH767" s="195" t="s">
        <v>1075</v>
      </c>
      <c r="AI767" s="1" t="str">
        <f t="shared" si="115"/>
        <v>DIFF</v>
      </c>
    </row>
    <row r="768" spans="1:35" ht="26.25" customHeight="1" x14ac:dyDescent="0.25">
      <c r="A768" s="72" t="s">
        <v>193</v>
      </c>
      <c r="B768" s="74" t="s">
        <v>12881</v>
      </c>
      <c r="C768" s="74" t="s">
        <v>95</v>
      </c>
      <c r="D768" s="74" t="s">
        <v>1354</v>
      </c>
      <c r="E768" s="103" t="s">
        <v>9431</v>
      </c>
      <c r="F768" s="75" t="s">
        <v>14</v>
      </c>
      <c r="G768" s="75" t="s">
        <v>96</v>
      </c>
      <c r="H768" s="75" t="s">
        <v>5095</v>
      </c>
      <c r="I768" s="133" t="s">
        <v>211</v>
      </c>
      <c r="J768" s="77" t="s">
        <v>207</v>
      </c>
      <c r="K768" s="129">
        <v>1250</v>
      </c>
      <c r="L768" s="77"/>
      <c r="M768" s="129" t="s">
        <v>103</v>
      </c>
      <c r="N768" s="77" t="s">
        <v>11219</v>
      </c>
      <c r="O768" s="77" t="s">
        <v>386</v>
      </c>
      <c r="P768" s="77" t="s">
        <v>12878</v>
      </c>
      <c r="Q768" s="81" t="s">
        <v>12879</v>
      </c>
      <c r="R768" s="81" t="s">
        <v>195</v>
      </c>
      <c r="S768" s="82" t="s">
        <v>195</v>
      </c>
      <c r="T768" s="77" t="s">
        <v>212</v>
      </c>
      <c r="U768" s="21"/>
      <c r="V768" s="21"/>
      <c r="W768" s="20" t="str">
        <f>VLOOKUP(TRIM(X768),X10:Y159,2,FALSE)</f>
        <v>Dario</v>
      </c>
      <c r="X768" s="184" t="str">
        <f t="shared" si="108"/>
        <v>9.18.2</v>
      </c>
      <c r="Y768" s="184">
        <f t="shared" si="109"/>
        <v>0</v>
      </c>
      <c r="Z768" s="184">
        <f t="shared" si="106"/>
        <v>0</v>
      </c>
      <c r="AA768" s="184">
        <f t="shared" si="110"/>
        <v>26</v>
      </c>
      <c r="AB768" s="184">
        <f t="shared" si="111"/>
        <v>0</v>
      </c>
      <c r="AC768" s="184">
        <f t="shared" si="112"/>
        <v>0</v>
      </c>
      <c r="AD768" s="184">
        <f t="shared" si="107"/>
        <v>0</v>
      </c>
      <c r="AE768" s="184">
        <f t="shared" si="113"/>
        <v>0</v>
      </c>
      <c r="AF768" s="186">
        <v>8.1</v>
      </c>
      <c r="AG768" s="187" t="str">
        <f t="shared" si="114"/>
        <v>2400610</v>
      </c>
      <c r="AH768" s="195" t="s">
        <v>1069</v>
      </c>
      <c r="AI768" s="1" t="str">
        <f t="shared" si="115"/>
        <v>DIFF</v>
      </c>
    </row>
    <row r="769" spans="1:35" ht="26.25" customHeight="1" x14ac:dyDescent="0.25">
      <c r="A769" s="72" t="s">
        <v>193</v>
      </c>
      <c r="B769" s="74" t="s">
        <v>12883</v>
      </c>
      <c r="C769" s="74" t="s">
        <v>95</v>
      </c>
      <c r="D769" s="74" t="s">
        <v>1351</v>
      </c>
      <c r="E769" s="103" t="s">
        <v>9432</v>
      </c>
      <c r="F769" s="75" t="s">
        <v>14</v>
      </c>
      <c r="G769" s="75" t="s">
        <v>96</v>
      </c>
      <c r="H769" s="75" t="s">
        <v>11540</v>
      </c>
      <c r="I769" s="133" t="s">
        <v>211</v>
      </c>
      <c r="J769" s="77" t="s">
        <v>199</v>
      </c>
      <c r="K769" s="129">
        <v>5249</v>
      </c>
      <c r="L769" s="77"/>
      <c r="M769" s="129" t="s">
        <v>103</v>
      </c>
      <c r="N769" s="77" t="s">
        <v>11219</v>
      </c>
      <c r="O769" s="77" t="s">
        <v>386</v>
      </c>
      <c r="P769" s="77" t="s">
        <v>1449</v>
      </c>
      <c r="Q769" s="81" t="s">
        <v>12882</v>
      </c>
      <c r="R769" s="81" t="s">
        <v>197</v>
      </c>
      <c r="S769" s="82" t="s">
        <v>197</v>
      </c>
      <c r="T769" s="77" t="s">
        <v>212</v>
      </c>
      <c r="U769" s="21"/>
      <c r="V769" s="21"/>
      <c r="W769" s="20" t="str">
        <f>VLOOKUP(TRIM(X769),X10:Y159,2,FALSE)</f>
        <v>Dario</v>
      </c>
      <c r="X769" s="184" t="str">
        <f t="shared" si="108"/>
        <v>9.12.2</v>
      </c>
      <c r="Y769" s="184">
        <f t="shared" si="109"/>
        <v>0</v>
      </c>
      <c r="Z769" s="184">
        <f t="shared" si="106"/>
        <v>0</v>
      </c>
      <c r="AA769" s="184">
        <f t="shared" si="110"/>
        <v>26</v>
      </c>
      <c r="AB769" s="184">
        <f t="shared" si="111"/>
        <v>0</v>
      </c>
      <c r="AC769" s="184">
        <f t="shared" si="112"/>
        <v>0</v>
      </c>
      <c r="AD769" s="184">
        <f t="shared" si="107"/>
        <v>0</v>
      </c>
      <c r="AE769" s="184">
        <f t="shared" si="113"/>
        <v>0</v>
      </c>
      <c r="AF769" s="186">
        <v>8.1</v>
      </c>
      <c r="AG769" s="187" t="str">
        <f t="shared" si="114"/>
        <v>2400611</v>
      </c>
      <c r="AH769" s="195" t="s">
        <v>1069</v>
      </c>
      <c r="AI769" s="1" t="str">
        <f t="shared" si="115"/>
        <v>DIFF</v>
      </c>
    </row>
    <row r="770" spans="1:35" ht="26.25" customHeight="1" x14ac:dyDescent="0.25">
      <c r="A770" s="72" t="s">
        <v>193</v>
      </c>
      <c r="B770" s="74" t="s">
        <v>40</v>
      </c>
      <c r="C770" s="74" t="s">
        <v>95</v>
      </c>
      <c r="D770" s="74" t="s">
        <v>2301</v>
      </c>
      <c r="E770" s="103" t="s">
        <v>9433</v>
      </c>
      <c r="F770" s="75" t="s">
        <v>1765</v>
      </c>
      <c r="G770" s="75" t="s">
        <v>96</v>
      </c>
      <c r="H770" s="75" t="s">
        <v>6855</v>
      </c>
      <c r="I770" s="133" t="s">
        <v>211</v>
      </c>
      <c r="J770" s="77"/>
      <c r="K770" s="129"/>
      <c r="L770" s="77"/>
      <c r="M770" s="129"/>
      <c r="N770" s="77"/>
      <c r="O770" s="77" t="s">
        <v>1386</v>
      </c>
      <c r="P770" s="77"/>
      <c r="Q770" s="81" t="s">
        <v>11541</v>
      </c>
      <c r="R770" s="81" t="s">
        <v>197</v>
      </c>
      <c r="S770" s="82" t="s">
        <v>197</v>
      </c>
      <c r="T770" s="77" t="s">
        <v>212</v>
      </c>
      <c r="U770" s="21"/>
      <c r="V770" s="21"/>
      <c r="W770" s="20" t="str">
        <f>VLOOKUP(TRIM(X770),X10:Y159,2,FALSE)</f>
        <v>Andy</v>
      </c>
      <c r="X770" s="184" t="str">
        <f t="shared" si="108"/>
        <v>30.2</v>
      </c>
      <c r="Y770" s="184">
        <f t="shared" si="109"/>
        <v>0</v>
      </c>
      <c r="Z770" s="184">
        <f t="shared" si="106"/>
        <v>0</v>
      </c>
      <c r="AA770" s="184">
        <f t="shared" si="110"/>
        <v>26</v>
      </c>
      <c r="AB770" s="184">
        <f t="shared" si="111"/>
        <v>0</v>
      </c>
      <c r="AC770" s="184">
        <f t="shared" si="112"/>
        <v>0</v>
      </c>
      <c r="AD770" s="184">
        <f t="shared" si="107"/>
        <v>0</v>
      </c>
      <c r="AE770" s="184">
        <f t="shared" si="113"/>
        <v>0</v>
      </c>
      <c r="AF770" s="186">
        <v>8.1</v>
      </c>
      <c r="AG770" s="187" t="str">
        <f t="shared" si="114"/>
        <v>2400612</v>
      </c>
      <c r="AH770" s="195" t="s">
        <v>1069</v>
      </c>
      <c r="AI770" s="1" t="str">
        <f t="shared" si="115"/>
        <v>DIFF</v>
      </c>
    </row>
    <row r="771" spans="1:35" ht="26.25" customHeight="1" x14ac:dyDescent="0.25">
      <c r="A771" s="72" t="s">
        <v>193</v>
      </c>
      <c r="B771" s="74" t="s">
        <v>40</v>
      </c>
      <c r="C771" s="74" t="s">
        <v>95</v>
      </c>
      <c r="D771" s="74" t="s">
        <v>2301</v>
      </c>
      <c r="E771" s="103" t="s">
        <v>9434</v>
      </c>
      <c r="F771" s="75" t="s">
        <v>2092</v>
      </c>
      <c r="G771" s="75" t="s">
        <v>101</v>
      </c>
      <c r="H771" s="75" t="s">
        <v>12885</v>
      </c>
      <c r="I771" s="133" t="s">
        <v>211</v>
      </c>
      <c r="J771" s="77" t="s">
        <v>199</v>
      </c>
      <c r="K771" s="129">
        <v>0</v>
      </c>
      <c r="L771" s="77"/>
      <c r="M771" s="129" t="s">
        <v>104</v>
      </c>
      <c r="N771" s="77" t="s">
        <v>11219</v>
      </c>
      <c r="O771" s="77" t="s">
        <v>1386</v>
      </c>
      <c r="P771" s="77" t="s">
        <v>1449</v>
      </c>
      <c r="Q771" s="81" t="s">
        <v>12884</v>
      </c>
      <c r="R771" s="81" t="s">
        <v>195</v>
      </c>
      <c r="S771" s="82" t="s">
        <v>195</v>
      </c>
      <c r="T771" s="77" t="s">
        <v>212</v>
      </c>
      <c r="U771" s="21"/>
      <c r="V771" s="21"/>
      <c r="W771" s="20" t="str">
        <f>VLOOKUP(TRIM(X771),X10:Y159,2,FALSE)</f>
        <v>Andy</v>
      </c>
      <c r="X771" s="184" t="str">
        <f t="shared" si="108"/>
        <v>30.2</v>
      </c>
      <c r="Y771" s="184">
        <f t="shared" si="109"/>
        <v>0</v>
      </c>
      <c r="Z771" s="184">
        <f t="shared" si="106"/>
        <v>0</v>
      </c>
      <c r="AA771" s="184">
        <f t="shared" si="110"/>
        <v>26</v>
      </c>
      <c r="AB771" s="184">
        <f t="shared" si="111"/>
        <v>0</v>
      </c>
      <c r="AC771" s="184">
        <f t="shared" si="112"/>
        <v>0</v>
      </c>
      <c r="AD771" s="184">
        <f t="shared" si="107"/>
        <v>0</v>
      </c>
      <c r="AE771" s="184">
        <f t="shared" si="113"/>
        <v>0</v>
      </c>
      <c r="AF771" s="186">
        <v>8.1</v>
      </c>
      <c r="AG771" s="187" t="str">
        <f t="shared" si="114"/>
        <v>2400613</v>
      </c>
      <c r="AH771" s="195" t="s">
        <v>1069</v>
      </c>
      <c r="AI771" s="1" t="str">
        <f t="shared" si="115"/>
        <v>DIFF</v>
      </c>
    </row>
    <row r="772" spans="1:35" ht="26.25" customHeight="1" x14ac:dyDescent="0.25">
      <c r="A772" s="72" t="s">
        <v>193</v>
      </c>
      <c r="B772" s="74" t="s">
        <v>40</v>
      </c>
      <c r="C772" s="74" t="s">
        <v>95</v>
      </c>
      <c r="D772" s="74" t="s">
        <v>2301</v>
      </c>
      <c r="E772" s="103" t="s">
        <v>9435</v>
      </c>
      <c r="F772" s="75" t="s">
        <v>2092</v>
      </c>
      <c r="G772" s="75" t="s">
        <v>101</v>
      </c>
      <c r="H772" s="75" t="s">
        <v>12885</v>
      </c>
      <c r="I772" s="133" t="s">
        <v>211</v>
      </c>
      <c r="J772" s="77" t="s">
        <v>102</v>
      </c>
      <c r="K772" s="129">
        <v>0</v>
      </c>
      <c r="L772" s="77"/>
      <c r="M772" s="129" t="s">
        <v>104</v>
      </c>
      <c r="N772" s="77" t="s">
        <v>11219</v>
      </c>
      <c r="O772" s="77" t="s">
        <v>1386</v>
      </c>
      <c r="P772" s="77" t="s">
        <v>1449</v>
      </c>
      <c r="Q772" s="81" t="s">
        <v>12884</v>
      </c>
      <c r="R772" s="81" t="s">
        <v>195</v>
      </c>
      <c r="S772" s="82" t="s">
        <v>195</v>
      </c>
      <c r="T772" s="77" t="s">
        <v>212</v>
      </c>
      <c r="U772" s="21"/>
      <c r="V772" s="21"/>
      <c r="W772" s="20" t="str">
        <f>VLOOKUP(TRIM(X772),X10:Y159,2,FALSE)</f>
        <v>Andy</v>
      </c>
      <c r="X772" s="184" t="str">
        <f t="shared" si="108"/>
        <v>30.2</v>
      </c>
      <c r="Y772" s="184">
        <f t="shared" si="109"/>
        <v>0</v>
      </c>
      <c r="Z772" s="184">
        <f t="shared" si="106"/>
        <v>0</v>
      </c>
      <c r="AA772" s="184">
        <f t="shared" si="110"/>
        <v>26</v>
      </c>
      <c r="AB772" s="184">
        <f t="shared" si="111"/>
        <v>0</v>
      </c>
      <c r="AC772" s="184">
        <f t="shared" si="112"/>
        <v>0</v>
      </c>
      <c r="AD772" s="184">
        <f t="shared" si="107"/>
        <v>0</v>
      </c>
      <c r="AE772" s="184">
        <f t="shared" si="113"/>
        <v>0</v>
      </c>
      <c r="AF772" s="186">
        <v>9.1999999999999993</v>
      </c>
      <c r="AG772" s="187" t="str">
        <f t="shared" si="114"/>
        <v>2400614</v>
      </c>
      <c r="AH772" s="195" t="s">
        <v>1069</v>
      </c>
      <c r="AI772" s="1" t="str">
        <f t="shared" si="115"/>
        <v>DIFF</v>
      </c>
    </row>
    <row r="773" spans="1:35" ht="26.25" customHeight="1" x14ac:dyDescent="0.25">
      <c r="A773" s="72" t="s">
        <v>193</v>
      </c>
      <c r="B773" s="74" t="s">
        <v>40</v>
      </c>
      <c r="C773" s="74" t="s">
        <v>95</v>
      </c>
      <c r="D773" s="74" t="s">
        <v>10680</v>
      </c>
      <c r="E773" s="103" t="s">
        <v>9436</v>
      </c>
      <c r="F773" s="75" t="s">
        <v>1081</v>
      </c>
      <c r="G773" s="75" t="s">
        <v>96</v>
      </c>
      <c r="H773" s="75" t="s">
        <v>12887</v>
      </c>
      <c r="I773" s="133" t="s">
        <v>236</v>
      </c>
      <c r="J773" s="77" t="s">
        <v>11227</v>
      </c>
      <c r="K773" s="129"/>
      <c r="L773" s="77"/>
      <c r="M773" s="129"/>
      <c r="N773" s="77" t="s">
        <v>1465</v>
      </c>
      <c r="O773" s="77" t="s">
        <v>1386</v>
      </c>
      <c r="P773" s="77" t="s">
        <v>11229</v>
      </c>
      <c r="Q773" s="81" t="s">
        <v>12886</v>
      </c>
      <c r="R773" s="81" t="s">
        <v>14365</v>
      </c>
      <c r="S773" s="82" t="s">
        <v>213</v>
      </c>
      <c r="T773" s="77" t="s">
        <v>235</v>
      </c>
      <c r="U773" s="21"/>
      <c r="V773" s="21"/>
      <c r="W773" s="20" t="str">
        <f>VLOOKUP(TRIM(X773),X10:Y159,2,FALSE)</f>
        <v>Wanqiang</v>
      </c>
      <c r="X773" s="184" t="str">
        <f t="shared" si="108"/>
        <v>19.15</v>
      </c>
      <c r="Y773" s="184">
        <f t="shared" si="109"/>
        <v>0</v>
      </c>
      <c r="Z773" s="184">
        <f t="shared" si="106"/>
        <v>0</v>
      </c>
      <c r="AA773" s="184">
        <f t="shared" si="110"/>
        <v>17</v>
      </c>
      <c r="AB773" s="184">
        <f t="shared" si="111"/>
        <v>0</v>
      </c>
      <c r="AC773" s="184">
        <f t="shared" si="112"/>
        <v>0</v>
      </c>
      <c r="AD773" s="184">
        <f t="shared" si="107"/>
        <v>0</v>
      </c>
      <c r="AE773" s="184">
        <f t="shared" si="113"/>
        <v>0</v>
      </c>
      <c r="AF773" s="186" t="s">
        <v>1001</v>
      </c>
      <c r="AG773" s="187" t="str">
        <f t="shared" si="114"/>
        <v>2400615</v>
      </c>
      <c r="AH773" s="195" t="s">
        <v>1075</v>
      </c>
      <c r="AI773" s="1" t="str">
        <f t="shared" si="115"/>
        <v>DIFF</v>
      </c>
    </row>
    <row r="774" spans="1:35" ht="26.25" customHeight="1" x14ac:dyDescent="0.25">
      <c r="A774" s="72" t="s">
        <v>193</v>
      </c>
      <c r="B774" s="74" t="s">
        <v>40</v>
      </c>
      <c r="C774" s="74" t="s">
        <v>95</v>
      </c>
      <c r="D774" s="74" t="s">
        <v>10677</v>
      </c>
      <c r="E774" s="103" t="s">
        <v>9437</v>
      </c>
      <c r="F774" s="75" t="s">
        <v>1081</v>
      </c>
      <c r="G774" s="75" t="s">
        <v>96</v>
      </c>
      <c r="H774" s="75" t="s">
        <v>12888</v>
      </c>
      <c r="I774" s="133" t="s">
        <v>2787</v>
      </c>
      <c r="J774" s="77" t="s">
        <v>11317</v>
      </c>
      <c r="K774" s="129"/>
      <c r="L774" s="77"/>
      <c r="M774" s="129"/>
      <c r="N774" s="77" t="s">
        <v>1465</v>
      </c>
      <c r="O774" s="77" t="s">
        <v>1386</v>
      </c>
      <c r="P774" s="77" t="s">
        <v>8816</v>
      </c>
      <c r="Q774" s="81" t="s">
        <v>40</v>
      </c>
      <c r="R774" s="81" t="s">
        <v>195</v>
      </c>
      <c r="S774" s="82" t="s">
        <v>195</v>
      </c>
      <c r="T774" s="77" t="s">
        <v>1005</v>
      </c>
      <c r="U774" s="21"/>
      <c r="V774" s="21"/>
      <c r="W774" s="20" t="str">
        <f>VLOOKUP(TRIM(X774),X10:Y159,2,FALSE)</f>
        <v>Dario</v>
      </c>
      <c r="X774" s="184" t="str">
        <f t="shared" si="108"/>
        <v>19.12</v>
      </c>
      <c r="Y774" s="184">
        <f t="shared" si="109"/>
        <v>0</v>
      </c>
      <c r="Z774" s="184">
        <f t="shared" si="106"/>
        <v>0</v>
      </c>
      <c r="AA774" s="184">
        <f t="shared" si="110"/>
        <v>19</v>
      </c>
      <c r="AB774" s="184">
        <f t="shared" si="111"/>
        <v>0</v>
      </c>
      <c r="AC774" s="184">
        <f t="shared" si="112"/>
        <v>0</v>
      </c>
      <c r="AD774" s="184">
        <f t="shared" si="107"/>
        <v>0</v>
      </c>
      <c r="AE774" s="184">
        <f t="shared" si="113"/>
        <v>0</v>
      </c>
      <c r="AF774" s="186" t="s">
        <v>1001</v>
      </c>
      <c r="AG774" s="187" t="str">
        <f t="shared" si="114"/>
        <v>2400616</v>
      </c>
      <c r="AH774" s="195" t="s">
        <v>1079</v>
      </c>
      <c r="AI774" s="1" t="str">
        <f t="shared" si="115"/>
        <v>DIFF</v>
      </c>
    </row>
    <row r="775" spans="1:35" ht="26.25" customHeight="1" x14ac:dyDescent="0.25">
      <c r="A775" s="72" t="s">
        <v>193</v>
      </c>
      <c r="B775" s="74" t="s">
        <v>12890</v>
      </c>
      <c r="C775" s="74" t="s">
        <v>95</v>
      </c>
      <c r="D775" s="74" t="s">
        <v>1347</v>
      </c>
      <c r="E775" s="103" t="s">
        <v>9438</v>
      </c>
      <c r="F775" s="75" t="s">
        <v>14</v>
      </c>
      <c r="G775" s="75" t="s">
        <v>96</v>
      </c>
      <c r="H775" s="75" t="s">
        <v>11542</v>
      </c>
      <c r="I775" s="133" t="s">
        <v>236</v>
      </c>
      <c r="J775" s="77" t="s">
        <v>1464</v>
      </c>
      <c r="K775" s="129">
        <v>101</v>
      </c>
      <c r="L775" s="77"/>
      <c r="M775" s="129" t="s">
        <v>103</v>
      </c>
      <c r="N775" s="77" t="s">
        <v>11250</v>
      </c>
      <c r="O775" s="77" t="s">
        <v>386</v>
      </c>
      <c r="P775" s="77" t="s">
        <v>1466</v>
      </c>
      <c r="Q775" s="81" t="s">
        <v>12889</v>
      </c>
      <c r="R775" s="81" t="s">
        <v>14366</v>
      </c>
      <c r="S775" s="82" t="s">
        <v>213</v>
      </c>
      <c r="T775" s="77" t="s">
        <v>235</v>
      </c>
      <c r="U775" s="21"/>
      <c r="V775" s="21"/>
      <c r="W775" s="20" t="str">
        <f>VLOOKUP(TRIM(X775),X10:Y159,2,FALSE)</f>
        <v>Dario</v>
      </c>
      <c r="X775" s="184" t="str">
        <f t="shared" si="108"/>
        <v>9.5.2</v>
      </c>
      <c r="Y775" s="184">
        <f t="shared" si="109"/>
        <v>0</v>
      </c>
      <c r="Z775" s="184">
        <f t="shared" si="106"/>
        <v>0</v>
      </c>
      <c r="AA775" s="184">
        <f t="shared" si="110"/>
        <v>17</v>
      </c>
      <c r="AB775" s="184">
        <f t="shared" si="111"/>
        <v>0</v>
      </c>
      <c r="AC775" s="184">
        <f t="shared" si="112"/>
        <v>0</v>
      </c>
      <c r="AD775" s="184">
        <f t="shared" si="107"/>
        <v>0</v>
      </c>
      <c r="AE775" s="184">
        <f t="shared" si="113"/>
        <v>0</v>
      </c>
      <c r="AF775" s="186" t="s">
        <v>1001</v>
      </c>
      <c r="AG775" s="187" t="str">
        <f t="shared" si="114"/>
        <v>2400617</v>
      </c>
      <c r="AH775" s="195" t="s">
        <v>1066</v>
      </c>
      <c r="AI775" s="1" t="str">
        <f t="shared" si="115"/>
        <v>DIFF</v>
      </c>
    </row>
    <row r="776" spans="1:35" ht="26.25" customHeight="1" x14ac:dyDescent="0.25">
      <c r="A776" s="72" t="s">
        <v>193</v>
      </c>
      <c r="B776" s="74" t="s">
        <v>12891</v>
      </c>
      <c r="C776" s="74" t="s">
        <v>95</v>
      </c>
      <c r="D776" s="74" t="s">
        <v>1347</v>
      </c>
      <c r="E776" s="103" t="s">
        <v>9439</v>
      </c>
      <c r="F776" s="75" t="s">
        <v>14</v>
      </c>
      <c r="G776" s="75" t="s">
        <v>96</v>
      </c>
      <c r="H776" s="75" t="s">
        <v>5279</v>
      </c>
      <c r="I776" s="133" t="s">
        <v>236</v>
      </c>
      <c r="J776" s="77" t="s">
        <v>1464</v>
      </c>
      <c r="K776" s="129">
        <v>102</v>
      </c>
      <c r="L776" s="77"/>
      <c r="M776" s="129" t="s">
        <v>103</v>
      </c>
      <c r="N776" s="77" t="s">
        <v>11250</v>
      </c>
      <c r="O776" s="77" t="s">
        <v>386</v>
      </c>
      <c r="P776" s="77" t="s">
        <v>1466</v>
      </c>
      <c r="Q776" s="81" t="s">
        <v>6148</v>
      </c>
      <c r="R776" s="81" t="s">
        <v>194</v>
      </c>
      <c r="S776" s="82" t="s">
        <v>401</v>
      </c>
      <c r="T776" s="77" t="s">
        <v>235</v>
      </c>
      <c r="U776" s="21"/>
      <c r="V776" s="21"/>
      <c r="W776" s="20" t="str">
        <f>VLOOKUP(TRIM(X776),X10:Y159,2,FALSE)</f>
        <v>Dario</v>
      </c>
      <c r="X776" s="184" t="str">
        <f t="shared" si="108"/>
        <v>9.5.2</v>
      </c>
      <c r="Y776" s="184">
        <f t="shared" si="109"/>
        <v>1</v>
      </c>
      <c r="Z776" s="184">
        <f t="shared" si="106"/>
        <v>0</v>
      </c>
      <c r="AA776" s="184">
        <f t="shared" si="110"/>
        <v>17</v>
      </c>
      <c r="AB776" s="184">
        <f t="shared" si="111"/>
        <v>0</v>
      </c>
      <c r="AC776" s="184">
        <f t="shared" si="112"/>
        <v>0</v>
      </c>
      <c r="AD776" s="184">
        <f t="shared" si="107"/>
        <v>0</v>
      </c>
      <c r="AE776" s="184">
        <f t="shared" si="113"/>
        <v>0</v>
      </c>
      <c r="AF776" s="186">
        <v>8.9</v>
      </c>
      <c r="AG776" s="187" t="str">
        <f t="shared" si="114"/>
        <v>2400618</v>
      </c>
      <c r="AH776" s="195" t="s">
        <v>1066</v>
      </c>
      <c r="AI776" s="1" t="str">
        <f t="shared" si="115"/>
        <v>DIFF</v>
      </c>
    </row>
    <row r="777" spans="1:35" ht="26.25" customHeight="1" x14ac:dyDescent="0.25">
      <c r="A777" s="72" t="s">
        <v>193</v>
      </c>
      <c r="B777" s="74" t="s">
        <v>6146</v>
      </c>
      <c r="C777" s="74" t="s">
        <v>95</v>
      </c>
      <c r="D777" s="74" t="s">
        <v>1347</v>
      </c>
      <c r="E777" s="103" t="s">
        <v>9440</v>
      </c>
      <c r="F777" s="75" t="s">
        <v>14</v>
      </c>
      <c r="G777" s="75" t="s">
        <v>96</v>
      </c>
      <c r="H777" s="75" t="s">
        <v>5277</v>
      </c>
      <c r="I777" s="133" t="s">
        <v>236</v>
      </c>
      <c r="J777" s="77" t="s">
        <v>225</v>
      </c>
      <c r="K777" s="129">
        <v>489</v>
      </c>
      <c r="L777" s="77"/>
      <c r="M777" s="129" t="s">
        <v>103</v>
      </c>
      <c r="N777" s="77" t="s">
        <v>11219</v>
      </c>
      <c r="O777" s="77" t="s">
        <v>386</v>
      </c>
      <c r="P777" s="77" t="s">
        <v>1466</v>
      </c>
      <c r="Q777" s="81" t="s">
        <v>6145</v>
      </c>
      <c r="R777" s="81" t="s">
        <v>14367</v>
      </c>
      <c r="S777" s="82" t="s">
        <v>213</v>
      </c>
      <c r="T777" s="77" t="s">
        <v>235</v>
      </c>
      <c r="U777" s="21"/>
      <c r="V777" s="21"/>
      <c r="W777" s="20" t="str">
        <f>VLOOKUP(TRIM(X777),X10:Y159,2,FALSE)</f>
        <v>Dario</v>
      </c>
      <c r="X777" s="184" t="str">
        <f t="shared" si="108"/>
        <v>9.5.2</v>
      </c>
      <c r="Y777" s="184">
        <f t="shared" si="109"/>
        <v>0</v>
      </c>
      <c r="Z777" s="184">
        <f t="shared" si="106"/>
        <v>0</v>
      </c>
      <c r="AA777" s="184">
        <f t="shared" si="110"/>
        <v>17</v>
      </c>
      <c r="AB777" s="184">
        <f t="shared" si="111"/>
        <v>0</v>
      </c>
      <c r="AC777" s="184">
        <f t="shared" si="112"/>
        <v>0</v>
      </c>
      <c r="AD777" s="184">
        <f t="shared" si="107"/>
        <v>0</v>
      </c>
      <c r="AE777" s="184">
        <f t="shared" si="113"/>
        <v>0</v>
      </c>
      <c r="AF777" s="186">
        <v>8.9</v>
      </c>
      <c r="AG777" s="187" t="str">
        <f t="shared" si="114"/>
        <v>2400619</v>
      </c>
      <c r="AH777" s="195" t="s">
        <v>1066</v>
      </c>
      <c r="AI777" s="1" t="str">
        <f t="shared" si="115"/>
        <v>DIFF</v>
      </c>
    </row>
    <row r="778" spans="1:35" ht="26.25" customHeight="1" x14ac:dyDescent="0.25">
      <c r="A778" s="72" t="s">
        <v>193</v>
      </c>
      <c r="B778" s="74" t="s">
        <v>12893</v>
      </c>
      <c r="C778" s="74" t="s">
        <v>95</v>
      </c>
      <c r="D778" s="74" t="s">
        <v>1347</v>
      </c>
      <c r="E778" s="103" t="s">
        <v>9441</v>
      </c>
      <c r="F778" s="75" t="s">
        <v>14</v>
      </c>
      <c r="G778" s="75" t="s">
        <v>96</v>
      </c>
      <c r="H778" s="75" t="s">
        <v>11543</v>
      </c>
      <c r="I778" s="133" t="s">
        <v>236</v>
      </c>
      <c r="J778" s="77" t="s">
        <v>1464</v>
      </c>
      <c r="K778" s="129">
        <v>103</v>
      </c>
      <c r="L778" s="77"/>
      <c r="M778" s="129" t="s">
        <v>103</v>
      </c>
      <c r="N778" s="77" t="s">
        <v>11250</v>
      </c>
      <c r="O778" s="77" t="s">
        <v>386</v>
      </c>
      <c r="P778" s="77" t="s">
        <v>1466</v>
      </c>
      <c r="Q778" s="81" t="s">
        <v>12892</v>
      </c>
      <c r="R778" s="81" t="s">
        <v>14368</v>
      </c>
      <c r="S778" s="82" t="s">
        <v>213</v>
      </c>
      <c r="T778" s="77" t="s">
        <v>235</v>
      </c>
      <c r="U778" s="21"/>
      <c r="V778" s="21"/>
      <c r="W778" s="20" t="str">
        <f>VLOOKUP(TRIM(X778),X10:Y159,2,FALSE)</f>
        <v>Dario</v>
      </c>
      <c r="X778" s="184" t="str">
        <f t="shared" si="108"/>
        <v>9.5.2</v>
      </c>
      <c r="Y778" s="184">
        <f t="shared" si="109"/>
        <v>0</v>
      </c>
      <c r="Z778" s="184">
        <f t="shared" si="106"/>
        <v>0</v>
      </c>
      <c r="AA778" s="184">
        <f t="shared" si="110"/>
        <v>17</v>
      </c>
      <c r="AB778" s="184">
        <f t="shared" si="111"/>
        <v>0</v>
      </c>
      <c r="AC778" s="184">
        <f t="shared" si="112"/>
        <v>0</v>
      </c>
      <c r="AD778" s="184">
        <f t="shared" si="107"/>
        <v>0</v>
      </c>
      <c r="AE778" s="184">
        <f t="shared" si="113"/>
        <v>0</v>
      </c>
      <c r="AF778" s="186">
        <v>8.9</v>
      </c>
      <c r="AG778" s="187" t="str">
        <f t="shared" si="114"/>
        <v>2400620</v>
      </c>
      <c r="AH778" s="195" t="s">
        <v>1066</v>
      </c>
      <c r="AI778" s="1" t="str">
        <f t="shared" si="115"/>
        <v>DIFF</v>
      </c>
    </row>
    <row r="779" spans="1:35" ht="26.25" customHeight="1" x14ac:dyDescent="0.25">
      <c r="A779" s="72" t="s">
        <v>193</v>
      </c>
      <c r="B779" s="74" t="s">
        <v>40</v>
      </c>
      <c r="C779" s="74" t="s">
        <v>95</v>
      </c>
      <c r="D779" s="74" t="s">
        <v>2297</v>
      </c>
      <c r="E779" s="103" t="s">
        <v>9442</v>
      </c>
      <c r="F779" s="75" t="s">
        <v>1081</v>
      </c>
      <c r="G779" s="75" t="s">
        <v>96</v>
      </c>
      <c r="H779" s="75" t="s">
        <v>12894</v>
      </c>
      <c r="I779" s="133" t="s">
        <v>2787</v>
      </c>
      <c r="J779" s="77" t="s">
        <v>2411</v>
      </c>
      <c r="K779" s="129"/>
      <c r="L779" s="77"/>
      <c r="M779" s="129"/>
      <c r="N779" s="77" t="s">
        <v>1484</v>
      </c>
      <c r="O779" s="77" t="s">
        <v>1386</v>
      </c>
      <c r="P779" s="77" t="s">
        <v>2412</v>
      </c>
      <c r="Q779" s="81" t="s">
        <v>6285</v>
      </c>
      <c r="R779" s="81" t="s">
        <v>14369</v>
      </c>
      <c r="S779" s="82" t="s">
        <v>209</v>
      </c>
      <c r="T779" s="77" t="s">
        <v>1439</v>
      </c>
      <c r="U779" s="21"/>
      <c r="V779" s="21"/>
      <c r="W779" s="20" t="str">
        <f>VLOOKUP(TRIM(X779),X10:Y159,2,FALSE)</f>
        <v>Dario</v>
      </c>
      <c r="X779" s="184" t="str">
        <f t="shared" si="108"/>
        <v>19.4</v>
      </c>
      <c r="Y779" s="184">
        <f t="shared" si="109"/>
        <v>0</v>
      </c>
      <c r="Z779" s="184">
        <f t="shared" si="106"/>
        <v>0</v>
      </c>
      <c r="AA779" s="184">
        <f t="shared" si="110"/>
        <v>19</v>
      </c>
      <c r="AB779" s="184">
        <f t="shared" si="111"/>
        <v>0</v>
      </c>
      <c r="AC779" s="184">
        <f t="shared" si="112"/>
        <v>0</v>
      </c>
      <c r="AD779" s="184">
        <f t="shared" si="107"/>
        <v>0</v>
      </c>
      <c r="AE779" s="184">
        <f t="shared" si="113"/>
        <v>0</v>
      </c>
      <c r="AF779" s="186">
        <v>8.9</v>
      </c>
      <c r="AG779" s="187" t="str">
        <f t="shared" si="114"/>
        <v>2400621</v>
      </c>
      <c r="AH779" s="195" t="s">
        <v>1066</v>
      </c>
      <c r="AI779" s="1" t="str">
        <f t="shared" si="115"/>
        <v>DIFF</v>
      </c>
    </row>
    <row r="780" spans="1:35" ht="26.25" customHeight="1" x14ac:dyDescent="0.25">
      <c r="A780" s="72" t="s">
        <v>193</v>
      </c>
      <c r="B780" s="74" t="s">
        <v>6003</v>
      </c>
      <c r="C780" s="74" t="s">
        <v>95</v>
      </c>
      <c r="D780" s="74" t="s">
        <v>1289</v>
      </c>
      <c r="E780" s="103" t="s">
        <v>9443</v>
      </c>
      <c r="F780" s="75" t="s">
        <v>14</v>
      </c>
      <c r="G780" s="75" t="s">
        <v>96</v>
      </c>
      <c r="H780" s="75" t="s">
        <v>5182</v>
      </c>
      <c r="I780" s="133" t="s">
        <v>215</v>
      </c>
      <c r="J780" s="77" t="s">
        <v>102</v>
      </c>
      <c r="K780" s="129">
        <v>4569</v>
      </c>
      <c r="L780" s="77" t="s">
        <v>48</v>
      </c>
      <c r="M780" s="129" t="s">
        <v>103</v>
      </c>
      <c r="N780" s="77" t="s">
        <v>11219</v>
      </c>
      <c r="O780" s="77" t="s">
        <v>386</v>
      </c>
      <c r="P780" s="77" t="s">
        <v>1274</v>
      </c>
      <c r="Q780" s="81" t="s">
        <v>6002</v>
      </c>
      <c r="R780" s="81" t="s">
        <v>14370</v>
      </c>
      <c r="S780" s="82" t="s">
        <v>213</v>
      </c>
      <c r="T780" s="77" t="s">
        <v>299</v>
      </c>
      <c r="U780" s="21"/>
      <c r="V780" s="21"/>
      <c r="W780" s="20" t="str">
        <f>VLOOKUP(TRIM(X780),X10:Y159,2,FALSE)</f>
        <v>Dario</v>
      </c>
      <c r="X780" s="184" t="str">
        <f t="shared" si="108"/>
        <v>9.17.2</v>
      </c>
      <c r="Y780" s="184">
        <f t="shared" si="109"/>
        <v>0</v>
      </c>
      <c r="Z780" s="184">
        <f t="shared" si="106"/>
        <v>0</v>
      </c>
      <c r="AA780" s="184">
        <f t="shared" si="110"/>
        <v>4</v>
      </c>
      <c r="AB780" s="184">
        <f t="shared" si="111"/>
        <v>0</v>
      </c>
      <c r="AC780" s="184">
        <f t="shared" si="112"/>
        <v>0</v>
      </c>
      <c r="AD780" s="184">
        <f t="shared" si="107"/>
        <v>0</v>
      </c>
      <c r="AE780" s="184">
        <f t="shared" si="113"/>
        <v>0</v>
      </c>
      <c r="AF780" s="186">
        <v>8.9</v>
      </c>
      <c r="AG780" s="187" t="str">
        <f t="shared" si="114"/>
        <v>2400622</v>
      </c>
      <c r="AH780" s="195" t="s">
        <v>1066</v>
      </c>
      <c r="AI780" s="1" t="str">
        <f t="shared" si="115"/>
        <v>DIFF</v>
      </c>
    </row>
    <row r="781" spans="1:35" ht="26.25" customHeight="1" x14ac:dyDescent="0.25">
      <c r="A781" s="72" t="s">
        <v>193</v>
      </c>
      <c r="B781" s="74" t="s">
        <v>6005</v>
      </c>
      <c r="C781" s="74" t="s">
        <v>95</v>
      </c>
      <c r="D781" s="74" t="s">
        <v>1289</v>
      </c>
      <c r="E781" s="103" t="s">
        <v>9444</v>
      </c>
      <c r="F781" s="75" t="s">
        <v>14</v>
      </c>
      <c r="G781" s="75" t="s">
        <v>96</v>
      </c>
      <c r="H781" s="75" t="s">
        <v>5183</v>
      </c>
      <c r="I781" s="133" t="s">
        <v>215</v>
      </c>
      <c r="J781" s="77" t="s">
        <v>379</v>
      </c>
      <c r="K781" s="129">
        <v>192</v>
      </c>
      <c r="L781" s="77" t="s">
        <v>48</v>
      </c>
      <c r="M781" s="129" t="s">
        <v>103</v>
      </c>
      <c r="N781" s="77" t="s">
        <v>11219</v>
      </c>
      <c r="O781" s="77" t="s">
        <v>386</v>
      </c>
      <c r="P781" s="77" t="s">
        <v>1274</v>
      </c>
      <c r="Q781" s="81" t="s">
        <v>6004</v>
      </c>
      <c r="R781" s="81" t="s">
        <v>15017</v>
      </c>
      <c r="S781" s="82" t="s">
        <v>213</v>
      </c>
      <c r="T781" s="77" t="s">
        <v>299</v>
      </c>
      <c r="U781" s="21"/>
      <c r="V781" s="21"/>
      <c r="W781" s="20" t="str">
        <f>VLOOKUP(TRIM(X781),X10:Y159,2,FALSE)</f>
        <v>Dario</v>
      </c>
      <c r="X781" s="184" t="str">
        <f t="shared" si="108"/>
        <v>9.17.2</v>
      </c>
      <c r="Y781" s="184">
        <f t="shared" si="109"/>
        <v>0</v>
      </c>
      <c r="Z781" s="184">
        <f t="shared" si="106"/>
        <v>0</v>
      </c>
      <c r="AA781" s="184">
        <f t="shared" si="110"/>
        <v>4</v>
      </c>
      <c r="AB781" s="184">
        <f t="shared" si="111"/>
        <v>0</v>
      </c>
      <c r="AC781" s="184">
        <f t="shared" si="112"/>
        <v>0</v>
      </c>
      <c r="AD781" s="184">
        <f t="shared" si="107"/>
        <v>0</v>
      </c>
      <c r="AE781" s="184">
        <f t="shared" si="113"/>
        <v>0</v>
      </c>
      <c r="AF781" s="186">
        <v>8.9</v>
      </c>
      <c r="AG781" s="187" t="str">
        <f t="shared" si="114"/>
        <v>2400623</v>
      </c>
      <c r="AH781" s="195" t="s">
        <v>1075</v>
      </c>
      <c r="AI781" s="1" t="str">
        <f t="shared" si="115"/>
        <v>DIFF</v>
      </c>
    </row>
    <row r="782" spans="1:35" ht="26.25" customHeight="1" x14ac:dyDescent="0.25">
      <c r="A782" s="72" t="s">
        <v>193</v>
      </c>
      <c r="B782" s="74" t="s">
        <v>1099</v>
      </c>
      <c r="C782" s="74" t="s">
        <v>95</v>
      </c>
      <c r="D782" s="74" t="s">
        <v>1289</v>
      </c>
      <c r="E782" s="103" t="s">
        <v>9445</v>
      </c>
      <c r="F782" s="75" t="s">
        <v>14</v>
      </c>
      <c r="G782" s="75" t="s">
        <v>96</v>
      </c>
      <c r="H782" s="75" t="s">
        <v>5184</v>
      </c>
      <c r="I782" s="133" t="s">
        <v>215</v>
      </c>
      <c r="J782" s="77" t="s">
        <v>102</v>
      </c>
      <c r="K782" s="129">
        <v>4570</v>
      </c>
      <c r="L782" s="77" t="s">
        <v>48</v>
      </c>
      <c r="M782" s="129" t="s">
        <v>103</v>
      </c>
      <c r="N782" s="77" t="s">
        <v>11219</v>
      </c>
      <c r="O782" s="77" t="s">
        <v>386</v>
      </c>
      <c r="P782" s="77" t="s">
        <v>1274</v>
      </c>
      <c r="Q782" s="81" t="s">
        <v>6008</v>
      </c>
      <c r="R782" s="81" t="s">
        <v>15041</v>
      </c>
      <c r="S782" s="82" t="s">
        <v>213</v>
      </c>
      <c r="T782" s="77" t="s">
        <v>299</v>
      </c>
      <c r="U782" s="21"/>
      <c r="V782" s="21"/>
      <c r="W782" s="20" t="str">
        <f>VLOOKUP(TRIM(X782),X10:Y159,2,FALSE)</f>
        <v>Dario</v>
      </c>
      <c r="X782" s="184" t="str">
        <f t="shared" si="108"/>
        <v>9.17.2</v>
      </c>
      <c r="Y782" s="184">
        <f t="shared" si="109"/>
        <v>0</v>
      </c>
      <c r="Z782" s="184">
        <f t="shared" si="106"/>
        <v>0</v>
      </c>
      <c r="AA782" s="184">
        <f t="shared" si="110"/>
        <v>4</v>
      </c>
      <c r="AB782" s="184">
        <f t="shared" si="111"/>
        <v>0</v>
      </c>
      <c r="AC782" s="184">
        <f t="shared" si="112"/>
        <v>0</v>
      </c>
      <c r="AD782" s="184">
        <f t="shared" si="107"/>
        <v>0</v>
      </c>
      <c r="AE782" s="184">
        <f t="shared" si="113"/>
        <v>0</v>
      </c>
      <c r="AF782" s="186">
        <v>8.9</v>
      </c>
      <c r="AG782" s="187" t="str">
        <f t="shared" si="114"/>
        <v>2400624</v>
      </c>
      <c r="AH782" s="195" t="s">
        <v>1079</v>
      </c>
      <c r="AI782" s="1" t="str">
        <f t="shared" si="115"/>
        <v>DIFF</v>
      </c>
    </row>
    <row r="783" spans="1:35" ht="26.25" customHeight="1" x14ac:dyDescent="0.25">
      <c r="A783" s="72" t="s">
        <v>193</v>
      </c>
      <c r="B783" s="74" t="s">
        <v>12896</v>
      </c>
      <c r="C783" s="74" t="s">
        <v>95</v>
      </c>
      <c r="D783" s="74" t="s">
        <v>1289</v>
      </c>
      <c r="E783" s="103" t="s">
        <v>9446</v>
      </c>
      <c r="F783" s="75" t="s">
        <v>14</v>
      </c>
      <c r="G783" s="75" t="s">
        <v>96</v>
      </c>
      <c r="H783" s="75" t="s">
        <v>11544</v>
      </c>
      <c r="I783" s="133" t="s">
        <v>215</v>
      </c>
      <c r="J783" s="77" t="s">
        <v>379</v>
      </c>
      <c r="K783" s="129">
        <v>212</v>
      </c>
      <c r="L783" s="77"/>
      <c r="M783" s="129" t="s">
        <v>103</v>
      </c>
      <c r="N783" s="77" t="s">
        <v>11219</v>
      </c>
      <c r="O783" s="77" t="s">
        <v>386</v>
      </c>
      <c r="P783" s="77" t="s">
        <v>1274</v>
      </c>
      <c r="Q783" s="81" t="s">
        <v>12895</v>
      </c>
      <c r="R783" s="81" t="s">
        <v>197</v>
      </c>
      <c r="S783" s="82" t="s">
        <v>197</v>
      </c>
      <c r="T783" s="77" t="s">
        <v>299</v>
      </c>
      <c r="U783" s="21"/>
      <c r="V783" s="21"/>
      <c r="W783" s="20" t="str">
        <f>VLOOKUP(TRIM(X783),X10:Y159,2,FALSE)</f>
        <v>Dario</v>
      </c>
      <c r="X783" s="184" t="str">
        <f t="shared" si="108"/>
        <v>9.17.2</v>
      </c>
      <c r="Y783" s="184">
        <f t="shared" si="109"/>
        <v>0</v>
      </c>
      <c r="Z783" s="184">
        <f t="shared" si="106"/>
        <v>0</v>
      </c>
      <c r="AA783" s="184">
        <f t="shared" si="110"/>
        <v>4</v>
      </c>
      <c r="AB783" s="184">
        <f t="shared" si="111"/>
        <v>0</v>
      </c>
      <c r="AC783" s="184">
        <f t="shared" si="112"/>
        <v>0</v>
      </c>
      <c r="AD783" s="184">
        <f t="shared" si="107"/>
        <v>0</v>
      </c>
      <c r="AE783" s="184">
        <f t="shared" si="113"/>
        <v>0</v>
      </c>
      <c r="AF783" s="186" t="s">
        <v>1001</v>
      </c>
      <c r="AG783" s="187" t="str">
        <f t="shared" si="114"/>
        <v>2400625</v>
      </c>
      <c r="AH783" s="195" t="s">
        <v>1079</v>
      </c>
      <c r="AI783" s="1" t="str">
        <f t="shared" si="115"/>
        <v>DIFF</v>
      </c>
    </row>
    <row r="784" spans="1:35" ht="26.25" customHeight="1" x14ac:dyDescent="0.25">
      <c r="A784" s="72" t="s">
        <v>193</v>
      </c>
      <c r="B784" s="74" t="s">
        <v>12897</v>
      </c>
      <c r="C784" s="74" t="s">
        <v>95</v>
      </c>
      <c r="D784" s="74" t="s">
        <v>1290</v>
      </c>
      <c r="E784" s="103" t="s">
        <v>9447</v>
      </c>
      <c r="F784" s="75" t="s">
        <v>14</v>
      </c>
      <c r="G784" s="75" t="s">
        <v>96</v>
      </c>
      <c r="H784" s="75" t="s">
        <v>2007</v>
      </c>
      <c r="I784" s="133" t="s">
        <v>215</v>
      </c>
      <c r="J784" s="77" t="s">
        <v>102</v>
      </c>
      <c r="K784" s="129">
        <v>4337</v>
      </c>
      <c r="L784" s="77" t="s">
        <v>50</v>
      </c>
      <c r="M784" s="129" t="s">
        <v>103</v>
      </c>
      <c r="N784" s="77" t="s">
        <v>11219</v>
      </c>
      <c r="O784" s="77" t="s">
        <v>386</v>
      </c>
      <c r="P784" s="77" t="s">
        <v>1272</v>
      </c>
      <c r="Q784" s="81" t="s">
        <v>2188</v>
      </c>
      <c r="R784" s="81" t="s">
        <v>14371</v>
      </c>
      <c r="S784" s="82" t="s">
        <v>213</v>
      </c>
      <c r="T784" s="77" t="s">
        <v>299</v>
      </c>
      <c r="U784" s="21"/>
      <c r="V784" s="21"/>
      <c r="W784" s="20" t="str">
        <f>VLOOKUP(TRIM(X784),X10:Y159,2,FALSE)</f>
        <v>Wanqiang</v>
      </c>
      <c r="X784" s="184" t="str">
        <f t="shared" si="108"/>
        <v>9.25.2</v>
      </c>
      <c r="Y784" s="184">
        <f t="shared" si="109"/>
        <v>0</v>
      </c>
      <c r="Z784" s="184">
        <f t="shared" si="106"/>
        <v>0</v>
      </c>
      <c r="AA784" s="184">
        <f t="shared" si="110"/>
        <v>4</v>
      </c>
      <c r="AB784" s="184">
        <f t="shared" si="111"/>
        <v>0</v>
      </c>
      <c r="AC784" s="184">
        <f t="shared" si="112"/>
        <v>0</v>
      </c>
      <c r="AD784" s="184">
        <f t="shared" si="107"/>
        <v>0</v>
      </c>
      <c r="AE784" s="184">
        <f t="shared" si="113"/>
        <v>0</v>
      </c>
      <c r="AF784" s="186" t="s">
        <v>1001</v>
      </c>
      <c r="AG784" s="187" t="str">
        <f t="shared" si="114"/>
        <v>2400626</v>
      </c>
      <c r="AH784" s="195" t="s">
        <v>1079</v>
      </c>
      <c r="AI784" s="1" t="str">
        <f t="shared" si="115"/>
        <v>DIFF</v>
      </c>
    </row>
    <row r="785" spans="1:35" ht="26.25" customHeight="1" x14ac:dyDescent="0.25">
      <c r="A785" s="72" t="s">
        <v>193</v>
      </c>
      <c r="B785" s="74" t="s">
        <v>6013</v>
      </c>
      <c r="C785" s="74" t="s">
        <v>95</v>
      </c>
      <c r="D785" s="74" t="s">
        <v>1290</v>
      </c>
      <c r="E785" s="103" t="s">
        <v>9448</v>
      </c>
      <c r="F785" s="75" t="s">
        <v>14</v>
      </c>
      <c r="G785" s="75" t="s">
        <v>96</v>
      </c>
      <c r="H785" s="75" t="s">
        <v>2006</v>
      </c>
      <c r="I785" s="133" t="s">
        <v>215</v>
      </c>
      <c r="J785" s="77" t="s">
        <v>102</v>
      </c>
      <c r="K785" s="129">
        <v>4336</v>
      </c>
      <c r="L785" s="77" t="s">
        <v>50</v>
      </c>
      <c r="M785" s="129" t="s">
        <v>103</v>
      </c>
      <c r="N785" s="77" t="s">
        <v>11219</v>
      </c>
      <c r="O785" s="77" t="s">
        <v>386</v>
      </c>
      <c r="P785" s="77" t="s">
        <v>1272</v>
      </c>
      <c r="Q785" s="81" t="s">
        <v>2187</v>
      </c>
      <c r="R785" s="81" t="s">
        <v>14074</v>
      </c>
      <c r="S785" s="82" t="s">
        <v>401</v>
      </c>
      <c r="T785" s="77" t="s">
        <v>299</v>
      </c>
      <c r="U785" s="21"/>
      <c r="V785" s="21"/>
      <c r="W785" s="20" t="str">
        <f>VLOOKUP(TRIM(X785),X10:Y159,2,FALSE)</f>
        <v>Wanqiang</v>
      </c>
      <c r="X785" s="184" t="str">
        <f t="shared" si="108"/>
        <v>9.25.2</v>
      </c>
      <c r="Y785" s="184">
        <f t="shared" si="109"/>
        <v>1</v>
      </c>
      <c r="Z785" s="184">
        <f t="shared" si="106"/>
        <v>0</v>
      </c>
      <c r="AA785" s="184">
        <f t="shared" si="110"/>
        <v>4</v>
      </c>
      <c r="AB785" s="184">
        <f t="shared" si="111"/>
        <v>0</v>
      </c>
      <c r="AC785" s="184">
        <f t="shared" si="112"/>
        <v>0</v>
      </c>
      <c r="AD785" s="184">
        <f t="shared" si="107"/>
        <v>0</v>
      </c>
      <c r="AE785" s="184">
        <f t="shared" si="113"/>
        <v>0</v>
      </c>
      <c r="AF785" s="186" t="s">
        <v>1001</v>
      </c>
      <c r="AG785" s="187" t="str">
        <f t="shared" si="114"/>
        <v>2400627</v>
      </c>
      <c r="AH785" s="195" t="s">
        <v>1079</v>
      </c>
      <c r="AI785" s="1" t="str">
        <f t="shared" si="115"/>
        <v>DIFF</v>
      </c>
    </row>
    <row r="786" spans="1:35" ht="26.25" customHeight="1" x14ac:dyDescent="0.25">
      <c r="A786" s="72" t="s">
        <v>193</v>
      </c>
      <c r="B786" s="74" t="s">
        <v>1661</v>
      </c>
      <c r="C786" s="74" t="s">
        <v>95</v>
      </c>
      <c r="D786" s="74" t="s">
        <v>1290</v>
      </c>
      <c r="E786" s="103" t="s">
        <v>9449</v>
      </c>
      <c r="F786" s="75" t="s">
        <v>14</v>
      </c>
      <c r="G786" s="75" t="s">
        <v>96</v>
      </c>
      <c r="H786" s="75" t="s">
        <v>1688</v>
      </c>
      <c r="I786" s="133" t="s">
        <v>5189</v>
      </c>
      <c r="J786" s="77" t="s">
        <v>207</v>
      </c>
      <c r="K786" s="129">
        <v>1120</v>
      </c>
      <c r="L786" s="77" t="s">
        <v>50</v>
      </c>
      <c r="M786" s="129" t="s">
        <v>103</v>
      </c>
      <c r="N786" s="77" t="s">
        <v>11219</v>
      </c>
      <c r="O786" s="77" t="s">
        <v>386</v>
      </c>
      <c r="P786" s="77" t="s">
        <v>1272</v>
      </c>
      <c r="Q786" s="81" t="s">
        <v>1691</v>
      </c>
      <c r="R786" s="81" t="s">
        <v>14372</v>
      </c>
      <c r="S786" s="82" t="s">
        <v>213</v>
      </c>
      <c r="T786" s="77" t="s">
        <v>299</v>
      </c>
      <c r="U786" s="21"/>
      <c r="V786" s="21"/>
      <c r="W786" s="20" t="str">
        <f>VLOOKUP(TRIM(X786),X10:Y159,2,FALSE)</f>
        <v>Wanqiang</v>
      </c>
      <c r="X786" s="184" t="str">
        <f t="shared" si="108"/>
        <v>9.25.2</v>
      </c>
      <c r="Y786" s="184">
        <f t="shared" si="109"/>
        <v>0</v>
      </c>
      <c r="Z786" s="184">
        <f t="shared" si="106"/>
        <v>0</v>
      </c>
      <c r="AA786" s="184">
        <f t="shared" si="110"/>
        <v>12</v>
      </c>
      <c r="AB786" s="184">
        <f t="shared" si="111"/>
        <v>0</v>
      </c>
      <c r="AC786" s="184">
        <f t="shared" si="112"/>
        <v>0</v>
      </c>
      <c r="AD786" s="184">
        <f t="shared" si="107"/>
        <v>0</v>
      </c>
      <c r="AE786" s="184">
        <f t="shared" si="113"/>
        <v>0</v>
      </c>
      <c r="AF786" s="186" t="s">
        <v>1001</v>
      </c>
      <c r="AG786" s="187" t="str">
        <f t="shared" si="114"/>
        <v>2400628</v>
      </c>
      <c r="AH786" s="195" t="s">
        <v>1071</v>
      </c>
      <c r="AI786" s="1" t="str">
        <f t="shared" si="115"/>
        <v>DIFF</v>
      </c>
    </row>
    <row r="787" spans="1:35" ht="26.25" customHeight="1" x14ac:dyDescent="0.25">
      <c r="A787" s="72" t="s">
        <v>193</v>
      </c>
      <c r="B787" s="74" t="s">
        <v>12899</v>
      </c>
      <c r="C787" s="74" t="s">
        <v>95</v>
      </c>
      <c r="D787" s="74" t="s">
        <v>1290</v>
      </c>
      <c r="E787" s="103" t="s">
        <v>9450</v>
      </c>
      <c r="F787" s="75" t="s">
        <v>14</v>
      </c>
      <c r="G787" s="75" t="s">
        <v>96</v>
      </c>
      <c r="H787" s="75" t="s">
        <v>11545</v>
      </c>
      <c r="I787" s="133" t="s">
        <v>215</v>
      </c>
      <c r="J787" s="77" t="s">
        <v>102</v>
      </c>
      <c r="K787" s="129">
        <v>4696</v>
      </c>
      <c r="L787" s="77"/>
      <c r="M787" s="129" t="s">
        <v>103</v>
      </c>
      <c r="N787" s="77" t="s">
        <v>11219</v>
      </c>
      <c r="O787" s="77" t="s">
        <v>386</v>
      </c>
      <c r="P787" s="77" t="s">
        <v>1272</v>
      </c>
      <c r="Q787" s="81" t="s">
        <v>12898</v>
      </c>
      <c r="R787" s="81" t="s">
        <v>14373</v>
      </c>
      <c r="S787" s="82" t="s">
        <v>213</v>
      </c>
      <c r="T787" s="77" t="s">
        <v>299</v>
      </c>
      <c r="U787" s="21"/>
      <c r="V787" s="21"/>
      <c r="W787" s="20" t="str">
        <f>VLOOKUP(TRIM(X787),X10:Y159,2,FALSE)</f>
        <v>Wanqiang</v>
      </c>
      <c r="X787" s="184" t="str">
        <f t="shared" si="108"/>
        <v>9.25.2</v>
      </c>
      <c r="Y787" s="184">
        <f t="shared" si="109"/>
        <v>0</v>
      </c>
      <c r="Z787" s="184">
        <f t="shared" si="106"/>
        <v>0</v>
      </c>
      <c r="AA787" s="184">
        <f t="shared" si="110"/>
        <v>4</v>
      </c>
      <c r="AB787" s="184">
        <f t="shared" si="111"/>
        <v>0</v>
      </c>
      <c r="AC787" s="184">
        <f t="shared" si="112"/>
        <v>0</v>
      </c>
      <c r="AD787" s="184">
        <f t="shared" si="107"/>
        <v>0</v>
      </c>
      <c r="AE787" s="184">
        <f t="shared" si="113"/>
        <v>0</v>
      </c>
      <c r="AF787" s="186">
        <v>8.5</v>
      </c>
      <c r="AG787" s="187" t="str">
        <f t="shared" si="114"/>
        <v>2400629</v>
      </c>
      <c r="AH787" s="195" t="s">
        <v>1057</v>
      </c>
      <c r="AI787" s="1" t="str">
        <f t="shared" si="115"/>
        <v>DIFF</v>
      </c>
    </row>
    <row r="788" spans="1:35" ht="26.25" customHeight="1" x14ac:dyDescent="0.25">
      <c r="A788" s="72" t="s">
        <v>193</v>
      </c>
      <c r="B788" s="74" t="s">
        <v>40</v>
      </c>
      <c r="C788" s="74" t="s">
        <v>95</v>
      </c>
      <c r="D788" s="74" t="s">
        <v>1356</v>
      </c>
      <c r="E788" s="103" t="s">
        <v>9451</v>
      </c>
      <c r="F788" s="75" t="s">
        <v>201</v>
      </c>
      <c r="G788" s="75" t="s">
        <v>101</v>
      </c>
      <c r="H788" s="75" t="s">
        <v>12901</v>
      </c>
      <c r="I788" s="133" t="s">
        <v>215</v>
      </c>
      <c r="J788" s="77"/>
      <c r="K788" s="129"/>
      <c r="L788" s="77"/>
      <c r="M788" s="129"/>
      <c r="N788" s="77"/>
      <c r="O788" s="77" t="s">
        <v>386</v>
      </c>
      <c r="P788" s="77" t="s">
        <v>1438</v>
      </c>
      <c r="Q788" s="81" t="s">
        <v>12900</v>
      </c>
      <c r="R788" s="81" t="s">
        <v>195</v>
      </c>
      <c r="S788" s="82" t="s">
        <v>195</v>
      </c>
      <c r="T788" s="77" t="s">
        <v>299</v>
      </c>
      <c r="U788" s="21"/>
      <c r="V788" s="21"/>
      <c r="W788" s="20" t="str">
        <f>VLOOKUP(TRIM(X788),X10:Y159,2,FALSE)</f>
        <v>Wanqiang</v>
      </c>
      <c r="X788" s="184" t="str">
        <f t="shared" si="108"/>
        <v>9.23.2</v>
      </c>
      <c r="Y788" s="184">
        <f t="shared" si="109"/>
        <v>0</v>
      </c>
      <c r="Z788" s="184">
        <f t="shared" si="106"/>
        <v>0</v>
      </c>
      <c r="AA788" s="184">
        <f t="shared" si="110"/>
        <v>4</v>
      </c>
      <c r="AB788" s="184">
        <f t="shared" si="111"/>
        <v>0</v>
      </c>
      <c r="AC788" s="184">
        <f t="shared" si="112"/>
        <v>0</v>
      </c>
      <c r="AD788" s="184">
        <f t="shared" si="107"/>
        <v>0</v>
      </c>
      <c r="AE788" s="184">
        <f t="shared" si="113"/>
        <v>0</v>
      </c>
      <c r="AF788" s="186">
        <v>8.5</v>
      </c>
      <c r="AG788" s="187" t="str">
        <f t="shared" si="114"/>
        <v>2400630</v>
      </c>
      <c r="AH788" s="195" t="s">
        <v>1069</v>
      </c>
      <c r="AI788" s="1" t="str">
        <f t="shared" si="115"/>
        <v>DIFF</v>
      </c>
    </row>
    <row r="789" spans="1:35" ht="26.25" customHeight="1" x14ac:dyDescent="0.25">
      <c r="A789" s="72" t="s">
        <v>193</v>
      </c>
      <c r="B789" s="74" t="s">
        <v>12903</v>
      </c>
      <c r="C789" s="74" t="s">
        <v>95</v>
      </c>
      <c r="D789" s="74" t="s">
        <v>1353</v>
      </c>
      <c r="E789" s="103" t="s">
        <v>9452</v>
      </c>
      <c r="F789" s="75" t="s">
        <v>14</v>
      </c>
      <c r="G789" s="75" t="s">
        <v>96</v>
      </c>
      <c r="H789" s="75" t="s">
        <v>11546</v>
      </c>
      <c r="I789" s="133" t="s">
        <v>215</v>
      </c>
      <c r="J789" s="77" t="s">
        <v>102</v>
      </c>
      <c r="K789" s="129">
        <v>4697</v>
      </c>
      <c r="L789" s="77"/>
      <c r="M789" s="129" t="s">
        <v>103</v>
      </c>
      <c r="N789" s="77" t="s">
        <v>11219</v>
      </c>
      <c r="O789" s="77" t="s">
        <v>386</v>
      </c>
      <c r="P789" s="77" t="s">
        <v>1441</v>
      </c>
      <c r="Q789" s="81" t="s">
        <v>12902</v>
      </c>
      <c r="R789" s="81" t="s">
        <v>14374</v>
      </c>
      <c r="S789" s="82" t="s">
        <v>213</v>
      </c>
      <c r="T789" s="77" t="s">
        <v>299</v>
      </c>
      <c r="U789" s="21"/>
      <c r="V789" s="21"/>
      <c r="W789" s="20" t="str">
        <f>VLOOKUP(TRIM(X789),X10:Y159,2,FALSE)</f>
        <v>Dario</v>
      </c>
      <c r="X789" s="184" t="str">
        <f t="shared" si="108"/>
        <v>9.16.2</v>
      </c>
      <c r="Y789" s="184">
        <f t="shared" si="109"/>
        <v>0</v>
      </c>
      <c r="Z789" s="184">
        <f t="shared" si="106"/>
        <v>0</v>
      </c>
      <c r="AA789" s="184">
        <f t="shared" si="110"/>
        <v>4</v>
      </c>
      <c r="AB789" s="184">
        <f t="shared" si="111"/>
        <v>0</v>
      </c>
      <c r="AC789" s="184">
        <f t="shared" si="112"/>
        <v>0</v>
      </c>
      <c r="AD789" s="184">
        <f t="shared" si="107"/>
        <v>0</v>
      </c>
      <c r="AE789" s="184">
        <f t="shared" si="113"/>
        <v>0</v>
      </c>
      <c r="AF789" s="186">
        <v>8.5</v>
      </c>
      <c r="AG789" s="187" t="str">
        <f t="shared" si="114"/>
        <v>2400631</v>
      </c>
      <c r="AH789" s="195" t="s">
        <v>1057</v>
      </c>
      <c r="AI789" s="1" t="str">
        <f t="shared" si="115"/>
        <v>DIFF</v>
      </c>
    </row>
    <row r="790" spans="1:35" ht="26.25" customHeight="1" x14ac:dyDescent="0.25">
      <c r="A790" s="72" t="s">
        <v>193</v>
      </c>
      <c r="B790" s="74" t="s">
        <v>40</v>
      </c>
      <c r="C790" s="74" t="s">
        <v>95</v>
      </c>
      <c r="D790" s="74" t="s">
        <v>2296</v>
      </c>
      <c r="E790" s="103" t="s">
        <v>9453</v>
      </c>
      <c r="F790" s="75" t="s">
        <v>1081</v>
      </c>
      <c r="G790" s="75" t="s">
        <v>96</v>
      </c>
      <c r="H790" s="75" t="s">
        <v>12905</v>
      </c>
      <c r="I790" s="133" t="s">
        <v>1123</v>
      </c>
      <c r="J790" s="77" t="s">
        <v>2423</v>
      </c>
      <c r="K790" s="129"/>
      <c r="L790" s="77"/>
      <c r="M790" s="129"/>
      <c r="N790" s="77" t="s">
        <v>11223</v>
      </c>
      <c r="O790" s="77" t="s">
        <v>1386</v>
      </c>
      <c r="P790" s="77" t="s">
        <v>2424</v>
      </c>
      <c r="Q790" s="81" t="s">
        <v>12904</v>
      </c>
      <c r="R790" s="81" t="s">
        <v>403</v>
      </c>
      <c r="S790" s="82" t="s">
        <v>403</v>
      </c>
      <c r="T790" s="77" t="s">
        <v>1769</v>
      </c>
      <c r="U790" s="21"/>
      <c r="V790" s="21"/>
      <c r="W790" s="20" t="str">
        <f>VLOOKUP(TRIM(X790),X10:Y159,2,FALSE)</f>
        <v>Dario</v>
      </c>
      <c r="X790" s="184" t="str">
        <f t="shared" si="108"/>
        <v>19.3</v>
      </c>
      <c r="Y790" s="184">
        <f t="shared" si="109"/>
        <v>0</v>
      </c>
      <c r="Z790" s="184">
        <f t="shared" si="106"/>
        <v>0</v>
      </c>
      <c r="AA790" s="184">
        <f t="shared" si="110"/>
        <v>6</v>
      </c>
      <c r="AB790" s="184">
        <f t="shared" si="111"/>
        <v>0</v>
      </c>
      <c r="AC790" s="184">
        <f t="shared" si="112"/>
        <v>0</v>
      </c>
      <c r="AD790" s="184">
        <f t="shared" si="107"/>
        <v>0</v>
      </c>
      <c r="AE790" s="184">
        <f t="shared" si="113"/>
        <v>0</v>
      </c>
      <c r="AF790" s="186">
        <v>8.11</v>
      </c>
      <c r="AG790" s="187" t="str">
        <f t="shared" si="114"/>
        <v>2400632</v>
      </c>
      <c r="AH790" s="195" t="s">
        <v>169</v>
      </c>
      <c r="AI790" s="1" t="str">
        <f t="shared" si="115"/>
        <v>DIFF</v>
      </c>
    </row>
    <row r="791" spans="1:35" ht="26.25" customHeight="1" x14ac:dyDescent="0.25">
      <c r="A791" s="72" t="s">
        <v>193</v>
      </c>
      <c r="B791" s="74" t="s">
        <v>40</v>
      </c>
      <c r="C791" s="74" t="s">
        <v>95</v>
      </c>
      <c r="D791" s="74" t="s">
        <v>2296</v>
      </c>
      <c r="E791" s="103" t="s">
        <v>9454</v>
      </c>
      <c r="F791" s="75" t="s">
        <v>1081</v>
      </c>
      <c r="G791" s="75" t="s">
        <v>96</v>
      </c>
      <c r="H791" s="75" t="s">
        <v>12907</v>
      </c>
      <c r="I791" s="133" t="s">
        <v>1123</v>
      </c>
      <c r="J791" s="77" t="s">
        <v>2423</v>
      </c>
      <c r="K791" s="129"/>
      <c r="L791" s="77"/>
      <c r="M791" s="129"/>
      <c r="N791" s="77" t="s">
        <v>11223</v>
      </c>
      <c r="O791" s="77" t="s">
        <v>1386</v>
      </c>
      <c r="P791" s="77" t="s">
        <v>2424</v>
      </c>
      <c r="Q791" s="81" t="s">
        <v>12906</v>
      </c>
      <c r="R791" s="81" t="s">
        <v>14375</v>
      </c>
      <c r="S791" s="82" t="s">
        <v>213</v>
      </c>
      <c r="T791" s="77" t="s">
        <v>1769</v>
      </c>
      <c r="U791" s="21"/>
      <c r="V791" s="21"/>
      <c r="W791" s="20" t="str">
        <f>VLOOKUP(TRIM(X791),X10:Y159,2,FALSE)</f>
        <v>Dario</v>
      </c>
      <c r="X791" s="184" t="str">
        <f t="shared" si="108"/>
        <v>19.3</v>
      </c>
      <c r="Y791" s="184">
        <f t="shared" si="109"/>
        <v>0</v>
      </c>
      <c r="Z791" s="184">
        <f t="shared" si="106"/>
        <v>0</v>
      </c>
      <c r="AA791" s="184">
        <f t="shared" si="110"/>
        <v>6</v>
      </c>
      <c r="AB791" s="184">
        <f t="shared" si="111"/>
        <v>0</v>
      </c>
      <c r="AC791" s="184">
        <f t="shared" si="112"/>
        <v>0</v>
      </c>
      <c r="AD791" s="184">
        <f t="shared" si="107"/>
        <v>0</v>
      </c>
      <c r="AE791" s="184">
        <f t="shared" si="113"/>
        <v>0</v>
      </c>
      <c r="AF791" s="186">
        <v>8.11</v>
      </c>
      <c r="AG791" s="187" t="str">
        <f t="shared" si="114"/>
        <v>2400633</v>
      </c>
      <c r="AH791" s="195" t="s">
        <v>169</v>
      </c>
      <c r="AI791" s="1" t="str">
        <f t="shared" si="115"/>
        <v>DIFF</v>
      </c>
    </row>
    <row r="792" spans="1:35" ht="26.25" customHeight="1" x14ac:dyDescent="0.25">
      <c r="A792" s="72" t="s">
        <v>193</v>
      </c>
      <c r="B792" s="74" t="s">
        <v>40</v>
      </c>
      <c r="C792" s="74" t="s">
        <v>95</v>
      </c>
      <c r="D792" s="74" t="s">
        <v>2296</v>
      </c>
      <c r="E792" s="103" t="s">
        <v>9455</v>
      </c>
      <c r="F792" s="75" t="s">
        <v>1081</v>
      </c>
      <c r="G792" s="75" t="s">
        <v>96</v>
      </c>
      <c r="H792" s="75" t="s">
        <v>12909</v>
      </c>
      <c r="I792" s="133" t="s">
        <v>1123</v>
      </c>
      <c r="J792" s="77" t="s">
        <v>2423</v>
      </c>
      <c r="K792" s="129"/>
      <c r="L792" s="77"/>
      <c r="M792" s="129"/>
      <c r="N792" s="77" t="s">
        <v>11223</v>
      </c>
      <c r="O792" s="77" t="s">
        <v>1386</v>
      </c>
      <c r="P792" s="77" t="s">
        <v>2424</v>
      </c>
      <c r="Q792" s="81" t="s">
        <v>12908</v>
      </c>
      <c r="R792" s="81" t="s">
        <v>14075</v>
      </c>
      <c r="S792" s="82" t="s">
        <v>403</v>
      </c>
      <c r="T792" s="77" t="s">
        <v>1769</v>
      </c>
      <c r="U792" s="21"/>
      <c r="V792" s="21"/>
      <c r="W792" s="20" t="str">
        <f>VLOOKUP(TRIM(X792),X10:Y159,2,FALSE)</f>
        <v>Dario</v>
      </c>
      <c r="X792" s="184" t="str">
        <f t="shared" si="108"/>
        <v>19.3</v>
      </c>
      <c r="Y792" s="184">
        <f t="shared" si="109"/>
        <v>0</v>
      </c>
      <c r="Z792" s="184">
        <f t="shared" ref="Z792:Z855" si="116">IF(F792="P-CR", IF(S792="Approved", 1, IF(S792="Block approved", 1, 0)),0)</f>
        <v>0</v>
      </c>
      <c r="AA792" s="184">
        <f t="shared" si="110"/>
        <v>6</v>
      </c>
      <c r="AB792" s="184">
        <f t="shared" si="111"/>
        <v>0</v>
      </c>
      <c r="AC792" s="184">
        <f t="shared" si="112"/>
        <v>0</v>
      </c>
      <c r="AD792" s="184">
        <f t="shared" ref="AD792:AD855" si="117">IF(F792="LS OUT",IF(S792="",1,0),0)</f>
        <v>0</v>
      </c>
      <c r="AE792" s="184">
        <f t="shared" si="113"/>
        <v>0</v>
      </c>
      <c r="AF792" s="186">
        <v>8.11</v>
      </c>
      <c r="AG792" s="187" t="str">
        <f t="shared" si="114"/>
        <v>2400634</v>
      </c>
      <c r="AH792" s="195" t="s">
        <v>169</v>
      </c>
      <c r="AI792" s="1" t="str">
        <f t="shared" si="115"/>
        <v>DIFF</v>
      </c>
    </row>
    <row r="793" spans="1:35" ht="26.25" customHeight="1" x14ac:dyDescent="0.25">
      <c r="A793" s="72" t="s">
        <v>193</v>
      </c>
      <c r="B793" s="74" t="s">
        <v>12910</v>
      </c>
      <c r="C793" s="74" t="s">
        <v>95</v>
      </c>
      <c r="D793" s="74" t="s">
        <v>1355</v>
      </c>
      <c r="E793" s="103" t="s">
        <v>9456</v>
      </c>
      <c r="F793" s="75" t="s">
        <v>12</v>
      </c>
      <c r="G793" s="75" t="s">
        <v>96</v>
      </c>
      <c r="H793" s="75" t="s">
        <v>11547</v>
      </c>
      <c r="I793" s="133" t="s">
        <v>236</v>
      </c>
      <c r="J793" s="77"/>
      <c r="K793" s="129"/>
      <c r="L793" s="77"/>
      <c r="M793" s="129"/>
      <c r="N793" s="77"/>
      <c r="O793" s="77" t="s">
        <v>386</v>
      </c>
      <c r="P793" s="77"/>
      <c r="Q793" s="81" t="s">
        <v>11548</v>
      </c>
      <c r="R793" s="81" t="s">
        <v>14376</v>
      </c>
      <c r="S793" s="82" t="s">
        <v>197</v>
      </c>
      <c r="T793" s="77" t="s">
        <v>235</v>
      </c>
      <c r="U793" s="21"/>
      <c r="V793" s="21"/>
      <c r="W793" s="20" t="str">
        <f>VLOOKUP(TRIM(X793),X10:Y159,2,FALSE)</f>
        <v>Dario</v>
      </c>
      <c r="X793" s="184" t="str">
        <f t="shared" si="108"/>
        <v>9.19.2</v>
      </c>
      <c r="Y793" s="184">
        <f t="shared" si="109"/>
        <v>0</v>
      </c>
      <c r="Z793" s="184">
        <f t="shared" si="116"/>
        <v>0</v>
      </c>
      <c r="AA793" s="184">
        <f t="shared" si="110"/>
        <v>17</v>
      </c>
      <c r="AB793" s="184">
        <f t="shared" si="111"/>
        <v>0</v>
      </c>
      <c r="AC793" s="184">
        <f t="shared" si="112"/>
        <v>0</v>
      </c>
      <c r="AD793" s="184">
        <f t="shared" si="117"/>
        <v>0</v>
      </c>
      <c r="AE793" s="184">
        <f t="shared" si="113"/>
        <v>0</v>
      </c>
      <c r="AF793" s="186">
        <v>8.27</v>
      </c>
      <c r="AG793" s="187" t="str">
        <f t="shared" si="114"/>
        <v>2400635</v>
      </c>
      <c r="AH793" s="195" t="s">
        <v>169</v>
      </c>
      <c r="AI793" s="1" t="str">
        <f t="shared" si="115"/>
        <v>DIFF</v>
      </c>
    </row>
    <row r="794" spans="1:35" ht="26.25" customHeight="1" x14ac:dyDescent="0.25">
      <c r="A794" s="72" t="s">
        <v>193</v>
      </c>
      <c r="B794" s="74" t="s">
        <v>12912</v>
      </c>
      <c r="C794" s="74" t="s">
        <v>95</v>
      </c>
      <c r="D794" s="74" t="s">
        <v>1355</v>
      </c>
      <c r="E794" s="103" t="s">
        <v>9457</v>
      </c>
      <c r="F794" s="75" t="s">
        <v>14</v>
      </c>
      <c r="G794" s="75" t="s">
        <v>96</v>
      </c>
      <c r="H794" s="75" t="s">
        <v>11549</v>
      </c>
      <c r="I794" s="133" t="s">
        <v>236</v>
      </c>
      <c r="J794" s="77" t="s">
        <v>199</v>
      </c>
      <c r="K794" s="129">
        <v>5250</v>
      </c>
      <c r="L794" s="77"/>
      <c r="M794" s="129" t="s">
        <v>103</v>
      </c>
      <c r="N794" s="77" t="s">
        <v>11219</v>
      </c>
      <c r="O794" s="77" t="s">
        <v>386</v>
      </c>
      <c r="P794" s="77" t="s">
        <v>1447</v>
      </c>
      <c r="Q794" s="81" t="s">
        <v>12911</v>
      </c>
      <c r="R794" s="81" t="s">
        <v>14377</v>
      </c>
      <c r="S794" s="82" t="s">
        <v>213</v>
      </c>
      <c r="T794" s="77" t="s">
        <v>235</v>
      </c>
      <c r="U794" s="21"/>
      <c r="V794" s="21"/>
      <c r="W794" s="20" t="str">
        <f>VLOOKUP(TRIM(X794),X10:Y159,2,FALSE)</f>
        <v>Dario</v>
      </c>
      <c r="X794" s="184" t="str">
        <f t="shared" si="108"/>
        <v>9.19.2</v>
      </c>
      <c r="Y794" s="184">
        <f t="shared" si="109"/>
        <v>0</v>
      </c>
      <c r="Z794" s="184">
        <f t="shared" si="116"/>
        <v>0</v>
      </c>
      <c r="AA794" s="184">
        <f t="shared" si="110"/>
        <v>17</v>
      </c>
      <c r="AB794" s="184">
        <f t="shared" si="111"/>
        <v>0</v>
      </c>
      <c r="AC794" s="184">
        <f t="shared" si="112"/>
        <v>0</v>
      </c>
      <c r="AD794" s="184">
        <f t="shared" si="117"/>
        <v>0</v>
      </c>
      <c r="AE794" s="184">
        <f t="shared" si="113"/>
        <v>0</v>
      </c>
      <c r="AF794" s="186">
        <v>8.27</v>
      </c>
      <c r="AG794" s="187" t="str">
        <f t="shared" si="114"/>
        <v>2400636</v>
      </c>
      <c r="AH794" s="195" t="s">
        <v>1079</v>
      </c>
      <c r="AI794" s="1" t="str">
        <f t="shared" si="115"/>
        <v>DIFF</v>
      </c>
    </row>
    <row r="795" spans="1:35" ht="26.25" customHeight="1" x14ac:dyDescent="0.25">
      <c r="A795" s="72" t="s">
        <v>193</v>
      </c>
      <c r="B795" s="74" t="s">
        <v>1493</v>
      </c>
      <c r="C795" s="74" t="s">
        <v>95</v>
      </c>
      <c r="D795" s="74" t="s">
        <v>1355</v>
      </c>
      <c r="E795" s="103" t="s">
        <v>9458</v>
      </c>
      <c r="F795" s="75" t="s">
        <v>14</v>
      </c>
      <c r="G795" s="75" t="s">
        <v>96</v>
      </c>
      <c r="H795" s="75" t="s">
        <v>11550</v>
      </c>
      <c r="I795" s="133" t="s">
        <v>236</v>
      </c>
      <c r="J795" s="77" t="s">
        <v>199</v>
      </c>
      <c r="K795" s="129">
        <v>5251</v>
      </c>
      <c r="L795" s="77"/>
      <c r="M795" s="129" t="s">
        <v>103</v>
      </c>
      <c r="N795" s="77" t="s">
        <v>11219</v>
      </c>
      <c r="O795" s="77" t="s">
        <v>386</v>
      </c>
      <c r="P795" s="77" t="s">
        <v>1447</v>
      </c>
      <c r="Q795" s="81" t="s">
        <v>12913</v>
      </c>
      <c r="R795" s="81" t="s">
        <v>403</v>
      </c>
      <c r="S795" s="82" t="s">
        <v>40</v>
      </c>
      <c r="T795" s="77" t="s">
        <v>235</v>
      </c>
      <c r="U795" s="21"/>
      <c r="V795" s="21"/>
      <c r="W795" s="20" t="str">
        <f>VLOOKUP(TRIM(X795),X10:Y159,2,FALSE)</f>
        <v>Dario</v>
      </c>
      <c r="X795" s="184" t="str">
        <f t="shared" si="108"/>
        <v>9.19.2</v>
      </c>
      <c r="Y795" s="184">
        <f t="shared" si="109"/>
        <v>0</v>
      </c>
      <c r="Z795" s="184">
        <f t="shared" si="116"/>
        <v>0</v>
      </c>
      <c r="AA795" s="184">
        <f t="shared" si="110"/>
        <v>17</v>
      </c>
      <c r="AB795" s="184">
        <f t="shared" si="111"/>
        <v>0</v>
      </c>
      <c r="AC795" s="184">
        <f t="shared" si="112"/>
        <v>0</v>
      </c>
      <c r="AD795" s="184">
        <f t="shared" si="117"/>
        <v>0</v>
      </c>
      <c r="AE795" s="184">
        <f t="shared" si="113"/>
        <v>0</v>
      </c>
      <c r="AF795" s="186">
        <v>8.27</v>
      </c>
      <c r="AG795" s="187" t="str">
        <f t="shared" si="114"/>
        <v>2400637</v>
      </c>
      <c r="AH795" s="195" t="s">
        <v>1070</v>
      </c>
      <c r="AI795" s="1" t="str">
        <f t="shared" si="115"/>
        <v>DIFF</v>
      </c>
    </row>
    <row r="796" spans="1:35" ht="26.25" customHeight="1" x14ac:dyDescent="0.25">
      <c r="A796" s="72" t="s">
        <v>193</v>
      </c>
      <c r="B796" s="74" t="s">
        <v>12914</v>
      </c>
      <c r="C796" s="74" t="s">
        <v>95</v>
      </c>
      <c r="D796" s="74" t="s">
        <v>1355</v>
      </c>
      <c r="E796" s="103" t="s">
        <v>9459</v>
      </c>
      <c r="F796" s="75" t="s">
        <v>14</v>
      </c>
      <c r="G796" s="75" t="s">
        <v>96</v>
      </c>
      <c r="H796" s="75" t="s">
        <v>11550</v>
      </c>
      <c r="I796" s="133" t="s">
        <v>236</v>
      </c>
      <c r="J796" s="77" t="s">
        <v>102</v>
      </c>
      <c r="K796" s="129">
        <v>4698</v>
      </c>
      <c r="L796" s="77"/>
      <c r="M796" s="129" t="s">
        <v>103</v>
      </c>
      <c r="N796" s="77" t="s">
        <v>11219</v>
      </c>
      <c r="O796" s="77" t="s">
        <v>386</v>
      </c>
      <c r="P796" s="77" t="s">
        <v>1447</v>
      </c>
      <c r="Q796" s="81" t="s">
        <v>12913</v>
      </c>
      <c r="R796" s="81" t="s">
        <v>14076</v>
      </c>
      <c r="S796" s="82" t="s">
        <v>213</v>
      </c>
      <c r="T796" s="77" t="s">
        <v>235</v>
      </c>
      <c r="U796" s="21"/>
      <c r="V796" s="21"/>
      <c r="W796" s="20" t="str">
        <f>VLOOKUP(TRIM(X796),X10:Y159,2,FALSE)</f>
        <v>Dario</v>
      </c>
      <c r="X796" s="184" t="str">
        <f t="shared" si="108"/>
        <v>9.19.2</v>
      </c>
      <c r="Y796" s="184">
        <f t="shared" si="109"/>
        <v>0</v>
      </c>
      <c r="Z796" s="184">
        <f t="shared" si="116"/>
        <v>0</v>
      </c>
      <c r="AA796" s="184">
        <f t="shared" si="110"/>
        <v>17</v>
      </c>
      <c r="AB796" s="184">
        <f t="shared" si="111"/>
        <v>0</v>
      </c>
      <c r="AC796" s="184">
        <f t="shared" si="112"/>
        <v>0</v>
      </c>
      <c r="AD796" s="184">
        <f t="shared" si="117"/>
        <v>0</v>
      </c>
      <c r="AE796" s="184">
        <f t="shared" si="113"/>
        <v>0</v>
      </c>
      <c r="AF796" s="186">
        <v>8.27</v>
      </c>
      <c r="AG796" s="187" t="str">
        <f t="shared" si="114"/>
        <v>2400638</v>
      </c>
      <c r="AH796" s="195" t="s">
        <v>1072</v>
      </c>
      <c r="AI796" s="1" t="str">
        <f t="shared" si="115"/>
        <v>DIFF</v>
      </c>
    </row>
    <row r="797" spans="1:35" ht="26.25" customHeight="1" x14ac:dyDescent="0.25">
      <c r="A797" s="72" t="s">
        <v>193</v>
      </c>
      <c r="B797" s="74" t="s">
        <v>40</v>
      </c>
      <c r="C797" s="74" t="s">
        <v>95</v>
      </c>
      <c r="D797" s="74" t="s">
        <v>10671</v>
      </c>
      <c r="E797" s="103" t="s">
        <v>9460</v>
      </c>
      <c r="F797" s="75" t="s">
        <v>1081</v>
      </c>
      <c r="G797" s="75" t="s">
        <v>96</v>
      </c>
      <c r="H797" s="75" t="s">
        <v>12541</v>
      </c>
      <c r="I797" s="133" t="s">
        <v>236</v>
      </c>
      <c r="J797" s="77" t="s">
        <v>11260</v>
      </c>
      <c r="K797" s="129"/>
      <c r="L797" s="77"/>
      <c r="M797" s="129"/>
      <c r="N797" s="77" t="s">
        <v>1465</v>
      </c>
      <c r="O797" s="77" t="s">
        <v>1386</v>
      </c>
      <c r="P797" s="77" t="s">
        <v>11261</v>
      </c>
      <c r="Q797" s="81" t="s">
        <v>12915</v>
      </c>
      <c r="R797" s="81" t="s">
        <v>403</v>
      </c>
      <c r="S797" s="82" t="s">
        <v>403</v>
      </c>
      <c r="T797" s="77" t="s">
        <v>235</v>
      </c>
      <c r="U797" s="21"/>
      <c r="V797" s="21"/>
      <c r="W797" s="20" t="str">
        <f>VLOOKUP(TRIM(X797),X10:Y159,2,FALSE)</f>
        <v>Dario</v>
      </c>
      <c r="X797" s="184" t="str">
        <f t="shared" si="108"/>
        <v>19.6</v>
      </c>
      <c r="Y797" s="184">
        <f t="shared" si="109"/>
        <v>0</v>
      </c>
      <c r="Z797" s="184">
        <f t="shared" si="116"/>
        <v>0</v>
      </c>
      <c r="AA797" s="184">
        <f t="shared" si="110"/>
        <v>17</v>
      </c>
      <c r="AB797" s="184">
        <f t="shared" si="111"/>
        <v>0</v>
      </c>
      <c r="AC797" s="184">
        <f t="shared" si="112"/>
        <v>0</v>
      </c>
      <c r="AD797" s="184">
        <f t="shared" si="117"/>
        <v>0</v>
      </c>
      <c r="AE797" s="184">
        <f t="shared" si="113"/>
        <v>0</v>
      </c>
      <c r="AF797" s="186">
        <v>8.26</v>
      </c>
      <c r="AG797" s="187" t="str">
        <f t="shared" si="114"/>
        <v>2400639</v>
      </c>
      <c r="AH797" s="195" t="s">
        <v>185</v>
      </c>
      <c r="AI797" s="1" t="str">
        <f t="shared" si="115"/>
        <v>DIFF</v>
      </c>
    </row>
    <row r="798" spans="1:35" ht="26.25" customHeight="1" x14ac:dyDescent="0.25">
      <c r="A798" s="72" t="s">
        <v>193</v>
      </c>
      <c r="B798" s="74" t="s">
        <v>40</v>
      </c>
      <c r="C798" s="74" t="s">
        <v>95</v>
      </c>
      <c r="D798" s="74" t="s">
        <v>10671</v>
      </c>
      <c r="E798" s="103" t="s">
        <v>9461</v>
      </c>
      <c r="F798" s="75" t="s">
        <v>1081</v>
      </c>
      <c r="G798" s="75" t="s">
        <v>96</v>
      </c>
      <c r="H798" s="75" t="s">
        <v>12917</v>
      </c>
      <c r="I798" s="133" t="s">
        <v>236</v>
      </c>
      <c r="J798" s="77" t="s">
        <v>11260</v>
      </c>
      <c r="K798" s="129"/>
      <c r="L798" s="77"/>
      <c r="M798" s="129"/>
      <c r="N798" s="77" t="s">
        <v>1465</v>
      </c>
      <c r="O798" s="77" t="s">
        <v>1386</v>
      </c>
      <c r="P798" s="77" t="s">
        <v>11261</v>
      </c>
      <c r="Q798" s="81" t="s">
        <v>12916</v>
      </c>
      <c r="R798" s="81" t="s">
        <v>403</v>
      </c>
      <c r="S798" s="82" t="s">
        <v>403</v>
      </c>
      <c r="T798" s="77" t="s">
        <v>235</v>
      </c>
      <c r="U798" s="21"/>
      <c r="V798" s="21"/>
      <c r="W798" s="20" t="str">
        <f>VLOOKUP(TRIM(X798),X10:Y159,2,FALSE)</f>
        <v>Dario</v>
      </c>
      <c r="X798" s="184" t="str">
        <f t="shared" si="108"/>
        <v>19.6</v>
      </c>
      <c r="Y798" s="184">
        <f t="shared" si="109"/>
        <v>0</v>
      </c>
      <c r="Z798" s="184">
        <f t="shared" si="116"/>
        <v>0</v>
      </c>
      <c r="AA798" s="184">
        <f t="shared" si="110"/>
        <v>17</v>
      </c>
      <c r="AB798" s="184">
        <f t="shared" si="111"/>
        <v>0</v>
      </c>
      <c r="AC798" s="184">
        <f t="shared" si="112"/>
        <v>0</v>
      </c>
      <c r="AD798" s="184">
        <f t="shared" si="117"/>
        <v>0</v>
      </c>
      <c r="AE798" s="184">
        <f t="shared" si="113"/>
        <v>0</v>
      </c>
      <c r="AF798" s="186">
        <v>8.26</v>
      </c>
      <c r="AG798" s="187" t="str">
        <f t="shared" si="114"/>
        <v>2400640</v>
      </c>
      <c r="AH798" s="195" t="s">
        <v>185</v>
      </c>
      <c r="AI798" s="1" t="str">
        <f t="shared" si="115"/>
        <v>DIFF</v>
      </c>
    </row>
    <row r="799" spans="1:35" ht="26.25" customHeight="1" x14ac:dyDescent="0.25">
      <c r="A799" s="72" t="s">
        <v>193</v>
      </c>
      <c r="B799" s="74" t="s">
        <v>40</v>
      </c>
      <c r="C799" s="74" t="s">
        <v>95</v>
      </c>
      <c r="D799" s="74" t="s">
        <v>10671</v>
      </c>
      <c r="E799" s="103" t="s">
        <v>9462</v>
      </c>
      <c r="F799" s="75" t="s">
        <v>1081</v>
      </c>
      <c r="G799" s="75" t="s">
        <v>96</v>
      </c>
      <c r="H799" s="75" t="s">
        <v>12919</v>
      </c>
      <c r="I799" s="133" t="s">
        <v>236</v>
      </c>
      <c r="J799" s="77" t="s">
        <v>11260</v>
      </c>
      <c r="K799" s="129"/>
      <c r="L799" s="77"/>
      <c r="M799" s="129"/>
      <c r="N799" s="77" t="s">
        <v>1465</v>
      </c>
      <c r="O799" s="77" t="s">
        <v>1386</v>
      </c>
      <c r="P799" s="77" t="s">
        <v>11261</v>
      </c>
      <c r="Q799" s="81" t="s">
        <v>12918</v>
      </c>
      <c r="R799" s="81" t="s">
        <v>403</v>
      </c>
      <c r="S799" s="82" t="s">
        <v>403</v>
      </c>
      <c r="T799" s="77" t="s">
        <v>235</v>
      </c>
      <c r="U799" s="21"/>
      <c r="V799" s="21"/>
      <c r="W799" s="20" t="str">
        <f>VLOOKUP(TRIM(X799),X10:Y159,2,FALSE)</f>
        <v>Dario</v>
      </c>
      <c r="X799" s="184" t="str">
        <f t="shared" ref="X799:X862" si="118">IF(ISNONTEXT(D799),"" &amp; D799 &amp;"",T(D799))</f>
        <v>19.6</v>
      </c>
      <c r="Y799" s="184">
        <f t="shared" ref="Y799:Y862" si="119">IF(F799="CR", IF(S799="Approved", 1, IF(S799="Agreed", 1, IF(S799="Block approved", 1, 0))),0)</f>
        <v>0</v>
      </c>
      <c r="Z799" s="184">
        <f t="shared" si="116"/>
        <v>0</v>
      </c>
      <c r="AA799" s="184">
        <f t="shared" ref="AA799:AA862" si="120">LEN(I799)</f>
        <v>17</v>
      </c>
      <c r="AB799" s="184">
        <f t="shared" ref="AB799:AB862" si="121">IF(LEFT(H799, 12)="Reserved for",  1, 0)</f>
        <v>0</v>
      </c>
      <c r="AC799" s="184">
        <f t="shared" ref="AC799:AC862" si="122">IF(F799="LS OUT", IF(S799="Approved", 1, IF(S799="Block approved", 1, 0)),0)</f>
        <v>0</v>
      </c>
      <c r="AD799" s="184">
        <f t="shared" si="117"/>
        <v>0</v>
      </c>
      <c r="AE799" s="184">
        <f t="shared" ref="AE799:AE862" si="123">IF(F799="LS In", IF(S799="Postponed", 1, 0), 0)</f>
        <v>0</v>
      </c>
      <c r="AF799" s="186">
        <v>8.2799999999999994</v>
      </c>
      <c r="AG799" s="187" t="str">
        <f t="shared" ref="AG799:AG862" si="124">IF("" &amp; AF799="" &amp; D799, "", MID(E799, 4, 7))</f>
        <v>2400641</v>
      </c>
      <c r="AH799" s="195" t="s">
        <v>185</v>
      </c>
      <c r="AI799" s="1" t="str">
        <f t="shared" ref="AI799:AI862" si="125">IF(_xlfn.VALUETOTEXT(AH799) =_xlfn.VALUETOTEXT(D799), "", "DIFF")</f>
        <v>DIFF</v>
      </c>
    </row>
    <row r="800" spans="1:35" ht="26.25" customHeight="1" x14ac:dyDescent="0.25">
      <c r="A800" s="72" t="s">
        <v>193</v>
      </c>
      <c r="B800" s="74" t="s">
        <v>40</v>
      </c>
      <c r="C800" s="74" t="s">
        <v>95</v>
      </c>
      <c r="D800" s="74" t="s">
        <v>10671</v>
      </c>
      <c r="E800" s="103" t="s">
        <v>9463</v>
      </c>
      <c r="F800" s="75" t="s">
        <v>1081</v>
      </c>
      <c r="G800" s="75" t="s">
        <v>96</v>
      </c>
      <c r="H800" s="75" t="s">
        <v>12921</v>
      </c>
      <c r="I800" s="133" t="s">
        <v>236</v>
      </c>
      <c r="J800" s="77" t="s">
        <v>11260</v>
      </c>
      <c r="K800" s="129"/>
      <c r="L800" s="77"/>
      <c r="M800" s="129"/>
      <c r="N800" s="77" t="s">
        <v>1465</v>
      </c>
      <c r="O800" s="77" t="s">
        <v>1386</v>
      </c>
      <c r="P800" s="77" t="s">
        <v>11261</v>
      </c>
      <c r="Q800" s="81" t="s">
        <v>12920</v>
      </c>
      <c r="R800" s="81" t="s">
        <v>403</v>
      </c>
      <c r="S800" s="82" t="s">
        <v>403</v>
      </c>
      <c r="T800" s="77" t="s">
        <v>235</v>
      </c>
      <c r="U800" s="21"/>
      <c r="V800" s="21"/>
      <c r="W800" s="20" t="str">
        <f>VLOOKUP(TRIM(X800),X10:Y159,2,FALSE)</f>
        <v>Dario</v>
      </c>
      <c r="X800" s="184" t="str">
        <f t="shared" si="118"/>
        <v>19.6</v>
      </c>
      <c r="Y800" s="184">
        <f t="shared" si="119"/>
        <v>0</v>
      </c>
      <c r="Z800" s="184">
        <f t="shared" si="116"/>
        <v>0</v>
      </c>
      <c r="AA800" s="184">
        <f t="shared" si="120"/>
        <v>17</v>
      </c>
      <c r="AB800" s="184">
        <f t="shared" si="121"/>
        <v>0</v>
      </c>
      <c r="AC800" s="184">
        <f t="shared" si="122"/>
        <v>0</v>
      </c>
      <c r="AD800" s="184">
        <f t="shared" si="117"/>
        <v>0</v>
      </c>
      <c r="AE800" s="184">
        <f t="shared" si="123"/>
        <v>0</v>
      </c>
      <c r="AF800" s="186">
        <v>8.2799999999999994</v>
      </c>
      <c r="AG800" s="187" t="str">
        <f t="shared" si="124"/>
        <v>2400642</v>
      </c>
      <c r="AH800" s="195" t="s">
        <v>185</v>
      </c>
      <c r="AI800" s="1" t="str">
        <f t="shared" si="125"/>
        <v>DIFF</v>
      </c>
    </row>
    <row r="801" spans="1:35" ht="26.25" customHeight="1" x14ac:dyDescent="0.25">
      <c r="A801" s="72" t="s">
        <v>193</v>
      </c>
      <c r="B801" s="74" t="s">
        <v>40</v>
      </c>
      <c r="C801" s="74" t="s">
        <v>95</v>
      </c>
      <c r="D801" s="74" t="s">
        <v>10671</v>
      </c>
      <c r="E801" s="103" t="s">
        <v>9464</v>
      </c>
      <c r="F801" s="75" t="s">
        <v>1081</v>
      </c>
      <c r="G801" s="75" t="s">
        <v>96</v>
      </c>
      <c r="H801" s="75" t="s">
        <v>12923</v>
      </c>
      <c r="I801" s="133" t="s">
        <v>236</v>
      </c>
      <c r="J801" s="77" t="s">
        <v>11260</v>
      </c>
      <c r="K801" s="129"/>
      <c r="L801" s="77"/>
      <c r="M801" s="129"/>
      <c r="N801" s="77" t="s">
        <v>1465</v>
      </c>
      <c r="O801" s="77" t="s">
        <v>1386</v>
      </c>
      <c r="P801" s="77" t="s">
        <v>11261</v>
      </c>
      <c r="Q801" s="81" t="s">
        <v>12922</v>
      </c>
      <c r="R801" s="81" t="s">
        <v>403</v>
      </c>
      <c r="S801" s="82" t="s">
        <v>403</v>
      </c>
      <c r="T801" s="77" t="s">
        <v>235</v>
      </c>
      <c r="U801" s="21"/>
      <c r="V801" s="21"/>
      <c r="W801" s="20" t="str">
        <f>VLOOKUP(TRIM(X801),X10:Y159,2,FALSE)</f>
        <v>Dario</v>
      </c>
      <c r="X801" s="184" t="str">
        <f t="shared" si="118"/>
        <v>19.6</v>
      </c>
      <c r="Y801" s="184">
        <f t="shared" si="119"/>
        <v>0</v>
      </c>
      <c r="Z801" s="184">
        <f t="shared" si="116"/>
        <v>0</v>
      </c>
      <c r="AA801" s="184">
        <f t="shared" si="120"/>
        <v>17</v>
      </c>
      <c r="AB801" s="184">
        <f t="shared" si="121"/>
        <v>0</v>
      </c>
      <c r="AC801" s="184">
        <f t="shared" si="122"/>
        <v>0</v>
      </c>
      <c r="AD801" s="184">
        <f t="shared" si="117"/>
        <v>0</v>
      </c>
      <c r="AE801" s="184">
        <f t="shared" si="123"/>
        <v>0</v>
      </c>
      <c r="AF801" s="186">
        <v>8.2799999999999994</v>
      </c>
      <c r="AG801" s="187" t="str">
        <f t="shared" si="124"/>
        <v>2400643</v>
      </c>
      <c r="AH801" s="195" t="s">
        <v>1078</v>
      </c>
      <c r="AI801" s="1" t="str">
        <f t="shared" si="125"/>
        <v>DIFF</v>
      </c>
    </row>
    <row r="802" spans="1:35" ht="26.25" customHeight="1" x14ac:dyDescent="0.25">
      <c r="A802" s="72" t="s">
        <v>193</v>
      </c>
      <c r="B802" s="74" t="s">
        <v>40</v>
      </c>
      <c r="C802" s="74" t="s">
        <v>95</v>
      </c>
      <c r="D802" s="74" t="s">
        <v>10671</v>
      </c>
      <c r="E802" s="103" t="s">
        <v>9465</v>
      </c>
      <c r="F802" s="75" t="s">
        <v>1081</v>
      </c>
      <c r="G802" s="75" t="s">
        <v>96</v>
      </c>
      <c r="H802" s="75" t="s">
        <v>12925</v>
      </c>
      <c r="I802" s="133" t="s">
        <v>236</v>
      </c>
      <c r="J802" s="77" t="s">
        <v>11260</v>
      </c>
      <c r="K802" s="129"/>
      <c r="L802" s="77"/>
      <c r="M802" s="129"/>
      <c r="N802" s="77" t="s">
        <v>1465</v>
      </c>
      <c r="O802" s="77" t="s">
        <v>1386</v>
      </c>
      <c r="P802" s="77" t="s">
        <v>11261</v>
      </c>
      <c r="Q802" s="81" t="s">
        <v>12924</v>
      </c>
      <c r="R802" s="81" t="s">
        <v>14378</v>
      </c>
      <c r="S802" s="82" t="s">
        <v>213</v>
      </c>
      <c r="T802" s="77" t="s">
        <v>235</v>
      </c>
      <c r="U802" s="21"/>
      <c r="V802" s="21"/>
      <c r="W802" s="20" t="str">
        <f>VLOOKUP(TRIM(X802),X10:Y159,2,FALSE)</f>
        <v>Dario</v>
      </c>
      <c r="X802" s="184" t="str">
        <f t="shared" si="118"/>
        <v>19.6</v>
      </c>
      <c r="Y802" s="184">
        <f t="shared" si="119"/>
        <v>0</v>
      </c>
      <c r="Z802" s="184">
        <f t="shared" si="116"/>
        <v>0</v>
      </c>
      <c r="AA802" s="184">
        <f t="shared" si="120"/>
        <v>17</v>
      </c>
      <c r="AB802" s="184">
        <f t="shared" si="121"/>
        <v>0</v>
      </c>
      <c r="AC802" s="184">
        <f t="shared" si="122"/>
        <v>0</v>
      </c>
      <c r="AD802" s="184">
        <f t="shared" si="117"/>
        <v>0</v>
      </c>
      <c r="AE802" s="184">
        <f t="shared" si="123"/>
        <v>0</v>
      </c>
      <c r="AF802" s="186">
        <v>8.1999999999999993</v>
      </c>
      <c r="AG802" s="187" t="str">
        <f t="shared" si="124"/>
        <v>2400644</v>
      </c>
      <c r="AH802" s="195" t="s">
        <v>1067</v>
      </c>
      <c r="AI802" s="1" t="str">
        <f t="shared" si="125"/>
        <v>DIFF</v>
      </c>
    </row>
    <row r="803" spans="1:35" ht="26.25" customHeight="1" x14ac:dyDescent="0.25">
      <c r="A803" s="72" t="s">
        <v>193</v>
      </c>
      <c r="B803" s="74" t="s">
        <v>40</v>
      </c>
      <c r="C803" s="74" t="s">
        <v>95</v>
      </c>
      <c r="D803" s="74" t="s">
        <v>10671</v>
      </c>
      <c r="E803" s="103" t="s">
        <v>9466</v>
      </c>
      <c r="F803" s="75" t="s">
        <v>1081</v>
      </c>
      <c r="G803" s="75" t="s">
        <v>96</v>
      </c>
      <c r="H803" s="75" t="s">
        <v>12926</v>
      </c>
      <c r="I803" s="133" t="s">
        <v>236</v>
      </c>
      <c r="J803" s="77" t="s">
        <v>11260</v>
      </c>
      <c r="K803" s="129"/>
      <c r="L803" s="77"/>
      <c r="M803" s="129"/>
      <c r="N803" s="77" t="s">
        <v>1465</v>
      </c>
      <c r="O803" s="77" t="s">
        <v>1386</v>
      </c>
      <c r="P803" s="77" t="s">
        <v>11261</v>
      </c>
      <c r="Q803" s="81" t="s">
        <v>12924</v>
      </c>
      <c r="R803" s="81" t="s">
        <v>403</v>
      </c>
      <c r="S803" s="82" t="s">
        <v>403</v>
      </c>
      <c r="T803" s="77" t="s">
        <v>235</v>
      </c>
      <c r="U803" s="21"/>
      <c r="V803" s="21"/>
      <c r="W803" s="20" t="str">
        <f>VLOOKUP(TRIM(X803),X10:Y159,2,FALSE)</f>
        <v>Dario</v>
      </c>
      <c r="X803" s="184" t="str">
        <f t="shared" si="118"/>
        <v>19.6</v>
      </c>
      <c r="Y803" s="184">
        <f t="shared" si="119"/>
        <v>0</v>
      </c>
      <c r="Z803" s="184">
        <f t="shared" si="116"/>
        <v>0</v>
      </c>
      <c r="AA803" s="184">
        <f t="shared" si="120"/>
        <v>17</v>
      </c>
      <c r="AB803" s="184">
        <f t="shared" si="121"/>
        <v>0</v>
      </c>
      <c r="AC803" s="184">
        <f t="shared" si="122"/>
        <v>0</v>
      </c>
      <c r="AD803" s="184">
        <f t="shared" si="117"/>
        <v>0</v>
      </c>
      <c r="AE803" s="184">
        <f t="shared" si="123"/>
        <v>0</v>
      </c>
      <c r="AF803" s="186">
        <v>8.2799999999999994</v>
      </c>
      <c r="AG803" s="187" t="str">
        <f t="shared" si="124"/>
        <v>2400645</v>
      </c>
      <c r="AH803" s="195" t="s">
        <v>1067</v>
      </c>
      <c r="AI803" s="1" t="str">
        <f t="shared" si="125"/>
        <v>DIFF</v>
      </c>
    </row>
    <row r="804" spans="1:35" ht="26.25" customHeight="1" x14ac:dyDescent="0.25">
      <c r="A804" s="72" t="s">
        <v>193</v>
      </c>
      <c r="B804" s="74" t="s">
        <v>40</v>
      </c>
      <c r="C804" s="74" t="s">
        <v>95</v>
      </c>
      <c r="D804" s="74" t="s">
        <v>10671</v>
      </c>
      <c r="E804" s="103" t="s">
        <v>9467</v>
      </c>
      <c r="F804" s="75" t="s">
        <v>1081</v>
      </c>
      <c r="G804" s="75" t="s">
        <v>96</v>
      </c>
      <c r="H804" s="75" t="s">
        <v>12927</v>
      </c>
      <c r="I804" s="133" t="s">
        <v>236</v>
      </c>
      <c r="J804" s="77" t="s">
        <v>11260</v>
      </c>
      <c r="K804" s="129"/>
      <c r="L804" s="77"/>
      <c r="M804" s="129"/>
      <c r="N804" s="77" t="s">
        <v>1465</v>
      </c>
      <c r="O804" s="77" t="s">
        <v>1386</v>
      </c>
      <c r="P804" s="77" t="s">
        <v>11261</v>
      </c>
      <c r="Q804" s="81" t="s">
        <v>12924</v>
      </c>
      <c r="R804" s="81" t="s">
        <v>403</v>
      </c>
      <c r="S804" s="82" t="s">
        <v>403</v>
      </c>
      <c r="T804" s="77" t="s">
        <v>235</v>
      </c>
      <c r="U804" s="21"/>
      <c r="V804" s="21"/>
      <c r="W804" s="20" t="str">
        <f>VLOOKUP(TRIM(X804),X10:Y159,2,FALSE)</f>
        <v>Dario</v>
      </c>
      <c r="X804" s="184" t="str">
        <f t="shared" si="118"/>
        <v>19.6</v>
      </c>
      <c r="Y804" s="184">
        <f t="shared" si="119"/>
        <v>0</v>
      </c>
      <c r="Z804" s="184">
        <f t="shared" si="116"/>
        <v>0</v>
      </c>
      <c r="AA804" s="184">
        <f t="shared" si="120"/>
        <v>17</v>
      </c>
      <c r="AB804" s="184">
        <f t="shared" si="121"/>
        <v>0</v>
      </c>
      <c r="AC804" s="184">
        <f t="shared" si="122"/>
        <v>0</v>
      </c>
      <c r="AD804" s="184">
        <f t="shared" si="117"/>
        <v>0</v>
      </c>
      <c r="AE804" s="184">
        <f t="shared" si="123"/>
        <v>0</v>
      </c>
      <c r="AF804" s="186">
        <v>4</v>
      </c>
      <c r="AG804" s="187" t="str">
        <f t="shared" si="124"/>
        <v>2400646</v>
      </c>
      <c r="AH804" s="195" t="s">
        <v>1067</v>
      </c>
      <c r="AI804" s="1" t="str">
        <f t="shared" si="125"/>
        <v>DIFF</v>
      </c>
    </row>
    <row r="805" spans="1:35" ht="26.25" customHeight="1" x14ac:dyDescent="0.25">
      <c r="A805" s="72" t="s">
        <v>193</v>
      </c>
      <c r="B805" s="74" t="s">
        <v>40</v>
      </c>
      <c r="C805" s="74" t="s">
        <v>95</v>
      </c>
      <c r="D805" s="74" t="s">
        <v>10672</v>
      </c>
      <c r="E805" s="103" t="s">
        <v>9468</v>
      </c>
      <c r="F805" s="75" t="s">
        <v>1081</v>
      </c>
      <c r="G805" s="75" t="s">
        <v>96</v>
      </c>
      <c r="H805" s="75" t="s">
        <v>12929</v>
      </c>
      <c r="I805" s="133" t="s">
        <v>241</v>
      </c>
      <c r="J805" s="77" t="s">
        <v>11417</v>
      </c>
      <c r="K805" s="129"/>
      <c r="L805" s="77"/>
      <c r="M805" s="129"/>
      <c r="N805" s="77" t="s">
        <v>1465</v>
      </c>
      <c r="O805" s="77" t="s">
        <v>1386</v>
      </c>
      <c r="P805" s="77" t="s">
        <v>11418</v>
      </c>
      <c r="Q805" s="81" t="s">
        <v>12928</v>
      </c>
      <c r="R805" s="81" t="s">
        <v>14379</v>
      </c>
      <c r="S805" s="82" t="s">
        <v>209</v>
      </c>
      <c r="T805" s="77" t="s">
        <v>248</v>
      </c>
      <c r="U805" s="21"/>
      <c r="V805" s="21"/>
      <c r="W805" s="20" t="str">
        <f>VLOOKUP(TRIM(X805),X10:Y159,2,FALSE)</f>
        <v>Wanqiang</v>
      </c>
      <c r="X805" s="184" t="str">
        <f t="shared" si="118"/>
        <v>19.7</v>
      </c>
      <c r="Y805" s="184">
        <f t="shared" si="119"/>
        <v>0</v>
      </c>
      <c r="Z805" s="184">
        <f t="shared" si="116"/>
        <v>0</v>
      </c>
      <c r="AA805" s="184">
        <f t="shared" si="120"/>
        <v>14</v>
      </c>
      <c r="AB805" s="184">
        <f t="shared" si="121"/>
        <v>0</v>
      </c>
      <c r="AC805" s="184">
        <f t="shared" si="122"/>
        <v>0</v>
      </c>
      <c r="AD805" s="184">
        <f t="shared" si="117"/>
        <v>0</v>
      </c>
      <c r="AE805" s="184">
        <f t="shared" si="123"/>
        <v>0</v>
      </c>
      <c r="AF805" s="186">
        <v>8.1</v>
      </c>
      <c r="AG805" s="187" t="str">
        <f t="shared" si="124"/>
        <v>2400647</v>
      </c>
      <c r="AH805" s="195" t="s">
        <v>1075</v>
      </c>
      <c r="AI805" s="1" t="str">
        <f t="shared" si="125"/>
        <v>DIFF</v>
      </c>
    </row>
    <row r="806" spans="1:35" ht="26.25" customHeight="1" x14ac:dyDescent="0.25">
      <c r="A806" s="72" t="s">
        <v>193</v>
      </c>
      <c r="B806" s="74" t="s">
        <v>1821</v>
      </c>
      <c r="C806" s="74" t="s">
        <v>95</v>
      </c>
      <c r="D806" s="74" t="s">
        <v>2301</v>
      </c>
      <c r="E806" s="103" t="s">
        <v>9469</v>
      </c>
      <c r="F806" s="75" t="s">
        <v>1765</v>
      </c>
      <c r="G806" s="75" t="s">
        <v>231</v>
      </c>
      <c r="H806" s="75" t="s">
        <v>1806</v>
      </c>
      <c r="I806" s="133" t="s">
        <v>234</v>
      </c>
      <c r="J806" s="77"/>
      <c r="K806" s="129"/>
      <c r="L806" s="77"/>
      <c r="M806" s="129"/>
      <c r="N806" s="77"/>
      <c r="O806" s="77"/>
      <c r="P806" s="77"/>
      <c r="Q806" s="81" t="s">
        <v>1806</v>
      </c>
      <c r="R806" s="81" t="s">
        <v>197</v>
      </c>
      <c r="S806" s="82" t="s">
        <v>197</v>
      </c>
      <c r="T806" s="77" t="s">
        <v>1774</v>
      </c>
      <c r="U806" s="21"/>
      <c r="V806" s="21"/>
      <c r="W806" s="20" t="str">
        <f>VLOOKUP(TRIM(X806),X10:Y159,2,FALSE)</f>
        <v>Andy</v>
      </c>
      <c r="X806" s="184" t="str">
        <f t="shared" si="118"/>
        <v>30.2</v>
      </c>
      <c r="Y806" s="184">
        <f t="shared" si="119"/>
        <v>0</v>
      </c>
      <c r="Z806" s="184">
        <f t="shared" si="116"/>
        <v>0</v>
      </c>
      <c r="AA806" s="184">
        <f t="shared" si="120"/>
        <v>13</v>
      </c>
      <c r="AB806" s="184">
        <f t="shared" si="121"/>
        <v>0</v>
      </c>
      <c r="AC806" s="184">
        <f t="shared" si="122"/>
        <v>0</v>
      </c>
      <c r="AD806" s="184">
        <f t="shared" si="117"/>
        <v>0</v>
      </c>
      <c r="AE806" s="184">
        <f t="shared" si="123"/>
        <v>0</v>
      </c>
      <c r="AF806" s="186">
        <v>8.3000000000000007</v>
      </c>
      <c r="AG806" s="187" t="str">
        <f t="shared" si="124"/>
        <v>2400648</v>
      </c>
      <c r="AH806" s="195" t="s">
        <v>55</v>
      </c>
      <c r="AI806" s="1" t="str">
        <f t="shared" si="125"/>
        <v>DIFF</v>
      </c>
    </row>
    <row r="807" spans="1:35" ht="26.25" customHeight="1" x14ac:dyDescent="0.25">
      <c r="A807" s="72" t="s">
        <v>193</v>
      </c>
      <c r="B807" s="74" t="s">
        <v>1662</v>
      </c>
      <c r="C807" s="74" t="s">
        <v>95</v>
      </c>
      <c r="D807" s="74" t="s">
        <v>1397</v>
      </c>
      <c r="E807" s="103" t="s">
        <v>9470</v>
      </c>
      <c r="F807" s="75" t="s">
        <v>14</v>
      </c>
      <c r="G807" s="75" t="s">
        <v>96</v>
      </c>
      <c r="H807" s="75" t="s">
        <v>11551</v>
      </c>
      <c r="I807" s="133" t="s">
        <v>234</v>
      </c>
      <c r="J807" s="77" t="s">
        <v>225</v>
      </c>
      <c r="K807" s="129">
        <v>490</v>
      </c>
      <c r="L807" s="77"/>
      <c r="M807" s="129" t="s">
        <v>103</v>
      </c>
      <c r="N807" s="77" t="s">
        <v>11219</v>
      </c>
      <c r="O807" s="77" t="s">
        <v>386</v>
      </c>
      <c r="P807" s="77" t="s">
        <v>1278</v>
      </c>
      <c r="Q807" s="81" t="s">
        <v>12930</v>
      </c>
      <c r="R807" s="81" t="s">
        <v>14380</v>
      </c>
      <c r="S807" s="82" t="s">
        <v>213</v>
      </c>
      <c r="T807" s="77" t="s">
        <v>11552</v>
      </c>
      <c r="U807" s="21"/>
      <c r="V807" s="21"/>
      <c r="W807" s="20" t="str">
        <f>VLOOKUP(TRIM(X807),X10:Y159,2,FALSE)</f>
        <v>Andy</v>
      </c>
      <c r="X807" s="184" t="str">
        <f t="shared" si="118"/>
        <v>9.6.2</v>
      </c>
      <c r="Y807" s="184">
        <f t="shared" si="119"/>
        <v>0</v>
      </c>
      <c r="Z807" s="184">
        <f t="shared" si="116"/>
        <v>0</v>
      </c>
      <c r="AA807" s="184">
        <f t="shared" si="120"/>
        <v>13</v>
      </c>
      <c r="AB807" s="184">
        <f t="shared" si="121"/>
        <v>0</v>
      </c>
      <c r="AC807" s="184">
        <f t="shared" si="122"/>
        <v>0</v>
      </c>
      <c r="AD807" s="184">
        <f t="shared" si="117"/>
        <v>0</v>
      </c>
      <c r="AE807" s="184">
        <f t="shared" si="123"/>
        <v>0</v>
      </c>
      <c r="AF807" s="186" t="s">
        <v>1001</v>
      </c>
      <c r="AG807" s="187" t="str">
        <f t="shared" si="124"/>
        <v>2400649</v>
      </c>
      <c r="AH807" s="195" t="s">
        <v>78</v>
      </c>
      <c r="AI807" s="1" t="str">
        <f t="shared" si="125"/>
        <v>DIFF</v>
      </c>
    </row>
    <row r="808" spans="1:35" ht="26.25" customHeight="1" x14ac:dyDescent="0.25">
      <c r="A808" s="72" t="s">
        <v>193</v>
      </c>
      <c r="B808" s="74" t="s">
        <v>40</v>
      </c>
      <c r="C808" s="74" t="s">
        <v>95</v>
      </c>
      <c r="D808" s="74" t="s">
        <v>2301</v>
      </c>
      <c r="E808" s="103" t="s">
        <v>9471</v>
      </c>
      <c r="F808" s="75" t="s">
        <v>2092</v>
      </c>
      <c r="G808" s="75" t="s">
        <v>231</v>
      </c>
      <c r="H808" s="75" t="s">
        <v>11553</v>
      </c>
      <c r="I808" s="133" t="s">
        <v>234</v>
      </c>
      <c r="J808" s="77" t="s">
        <v>102</v>
      </c>
      <c r="K808" s="129">
        <v>0</v>
      </c>
      <c r="L808" s="77"/>
      <c r="M808" s="129"/>
      <c r="N808" s="77" t="s">
        <v>11219</v>
      </c>
      <c r="O808" s="77" t="s">
        <v>1386</v>
      </c>
      <c r="P808" s="77" t="s">
        <v>1263</v>
      </c>
      <c r="Q808" s="81" t="s">
        <v>12931</v>
      </c>
      <c r="R808" s="81" t="s">
        <v>195</v>
      </c>
      <c r="S808" s="82" t="s">
        <v>195</v>
      </c>
      <c r="T808" s="77" t="s">
        <v>1774</v>
      </c>
      <c r="U808" s="21"/>
      <c r="V808" s="21"/>
      <c r="W808" s="20" t="str">
        <f>VLOOKUP(TRIM(X808),X10:Y159,2,FALSE)</f>
        <v>Andy</v>
      </c>
      <c r="X808" s="184" t="str">
        <f t="shared" si="118"/>
        <v>30.2</v>
      </c>
      <c r="Y808" s="184">
        <f t="shared" si="119"/>
        <v>0</v>
      </c>
      <c r="Z808" s="184">
        <f t="shared" si="116"/>
        <v>0</v>
      </c>
      <c r="AA808" s="184">
        <f t="shared" si="120"/>
        <v>13</v>
      </c>
      <c r="AB808" s="184">
        <f t="shared" si="121"/>
        <v>0</v>
      </c>
      <c r="AC808" s="184">
        <f t="shared" si="122"/>
        <v>0</v>
      </c>
      <c r="AD808" s="184">
        <f t="shared" si="117"/>
        <v>0</v>
      </c>
      <c r="AE808" s="184">
        <f t="shared" si="123"/>
        <v>0</v>
      </c>
      <c r="AF808" s="186" t="s">
        <v>1001</v>
      </c>
      <c r="AG808" s="187" t="str">
        <f t="shared" si="124"/>
        <v>2400650</v>
      </c>
      <c r="AH808" s="195" t="s">
        <v>78</v>
      </c>
      <c r="AI808" s="1" t="str">
        <f t="shared" si="125"/>
        <v>DIFF</v>
      </c>
    </row>
    <row r="809" spans="1:35" ht="26.25" customHeight="1" x14ac:dyDescent="0.25">
      <c r="A809" s="72" t="s">
        <v>193</v>
      </c>
      <c r="B809" s="74" t="s">
        <v>40</v>
      </c>
      <c r="C809" s="74" t="s">
        <v>95</v>
      </c>
      <c r="D809" s="74" t="s">
        <v>2301</v>
      </c>
      <c r="E809" s="103" t="s">
        <v>9472</v>
      </c>
      <c r="F809" s="75" t="s">
        <v>2092</v>
      </c>
      <c r="G809" s="75" t="s">
        <v>231</v>
      </c>
      <c r="H809" s="75" t="s">
        <v>11554</v>
      </c>
      <c r="I809" s="133" t="s">
        <v>234</v>
      </c>
      <c r="J809" s="77" t="s">
        <v>199</v>
      </c>
      <c r="K809" s="129">
        <v>0</v>
      </c>
      <c r="L809" s="77"/>
      <c r="M809" s="129"/>
      <c r="N809" s="77" t="s">
        <v>11219</v>
      </c>
      <c r="O809" s="77" t="s">
        <v>1386</v>
      </c>
      <c r="P809" s="77" t="s">
        <v>1263</v>
      </c>
      <c r="Q809" s="81" t="s">
        <v>12932</v>
      </c>
      <c r="R809" s="81" t="s">
        <v>195</v>
      </c>
      <c r="S809" s="82" t="s">
        <v>195</v>
      </c>
      <c r="T809" s="77" t="s">
        <v>1774</v>
      </c>
      <c r="U809" s="21"/>
      <c r="V809" s="21"/>
      <c r="W809" s="20" t="str">
        <f>VLOOKUP(TRIM(X809),X10:Y159,2,FALSE)</f>
        <v>Andy</v>
      </c>
      <c r="X809" s="184" t="str">
        <f t="shared" si="118"/>
        <v>30.2</v>
      </c>
      <c r="Y809" s="184">
        <f t="shared" si="119"/>
        <v>0</v>
      </c>
      <c r="Z809" s="184">
        <f t="shared" si="116"/>
        <v>0</v>
      </c>
      <c r="AA809" s="184">
        <f t="shared" si="120"/>
        <v>13</v>
      </c>
      <c r="AB809" s="184">
        <f t="shared" si="121"/>
        <v>0</v>
      </c>
      <c r="AC809" s="184">
        <f t="shared" si="122"/>
        <v>0</v>
      </c>
      <c r="AD809" s="184">
        <f t="shared" si="117"/>
        <v>0</v>
      </c>
      <c r="AE809" s="184">
        <f t="shared" si="123"/>
        <v>0</v>
      </c>
      <c r="AF809" s="186" t="s">
        <v>1001</v>
      </c>
      <c r="AG809" s="187" t="str">
        <f t="shared" si="124"/>
        <v>2400651</v>
      </c>
      <c r="AH809" s="195" t="s">
        <v>78</v>
      </c>
      <c r="AI809" s="1" t="str">
        <f t="shared" si="125"/>
        <v>DIFF</v>
      </c>
    </row>
    <row r="810" spans="1:35" ht="26.25" customHeight="1" x14ac:dyDescent="0.25">
      <c r="A810" s="72" t="s">
        <v>193</v>
      </c>
      <c r="B810" s="74" t="s">
        <v>40</v>
      </c>
      <c r="C810" s="74" t="s">
        <v>95</v>
      </c>
      <c r="D810" s="74" t="s">
        <v>1026</v>
      </c>
      <c r="E810" s="103" t="s">
        <v>9473</v>
      </c>
      <c r="F810" s="75" t="s">
        <v>201</v>
      </c>
      <c r="G810" s="75" t="s">
        <v>37</v>
      </c>
      <c r="H810" s="75" t="s">
        <v>12934</v>
      </c>
      <c r="I810" s="133" t="s">
        <v>1697</v>
      </c>
      <c r="J810" s="77"/>
      <c r="K810" s="129"/>
      <c r="L810" s="77"/>
      <c r="M810" s="129"/>
      <c r="N810" s="77"/>
      <c r="O810" s="77" t="s">
        <v>386</v>
      </c>
      <c r="P810" s="77" t="s">
        <v>1453</v>
      </c>
      <c r="Q810" s="81" t="s">
        <v>12933</v>
      </c>
      <c r="R810" s="81" t="s">
        <v>195</v>
      </c>
      <c r="S810" s="82" t="s">
        <v>195</v>
      </c>
      <c r="T810" s="77" t="s">
        <v>1096</v>
      </c>
      <c r="U810" s="21"/>
      <c r="V810" s="21"/>
      <c r="W810" s="20" t="str">
        <f>VLOOKUP(TRIM(X810),X10:Y159,2,FALSE)</f>
        <v>Andy</v>
      </c>
      <c r="X810" s="184" t="str">
        <f t="shared" si="118"/>
        <v>8.27</v>
      </c>
      <c r="Y810" s="184">
        <f t="shared" si="119"/>
        <v>0</v>
      </c>
      <c r="Z810" s="184">
        <f t="shared" si="116"/>
        <v>0</v>
      </c>
      <c r="AA810" s="184">
        <f t="shared" si="120"/>
        <v>6</v>
      </c>
      <c r="AB810" s="184">
        <f t="shared" si="121"/>
        <v>0</v>
      </c>
      <c r="AC810" s="184">
        <f t="shared" si="122"/>
        <v>0</v>
      </c>
      <c r="AD810" s="184">
        <f t="shared" si="117"/>
        <v>0</v>
      </c>
      <c r="AE810" s="184">
        <f t="shared" si="123"/>
        <v>0</v>
      </c>
      <c r="AF810" s="186">
        <v>8.2799999999999994</v>
      </c>
      <c r="AG810" s="187" t="str">
        <f t="shared" si="124"/>
        <v>2400652</v>
      </c>
      <c r="AH810" s="195" t="s">
        <v>162</v>
      </c>
      <c r="AI810" s="1" t="str">
        <f t="shared" si="125"/>
        <v>DIFF</v>
      </c>
    </row>
    <row r="811" spans="1:35" ht="26.25" customHeight="1" x14ac:dyDescent="0.25">
      <c r="A811" s="72" t="s">
        <v>193</v>
      </c>
      <c r="B811" s="74" t="s">
        <v>12936</v>
      </c>
      <c r="C811" s="74" t="s">
        <v>95</v>
      </c>
      <c r="D811" s="74" t="s">
        <v>1026</v>
      </c>
      <c r="E811" s="103" t="s">
        <v>9474</v>
      </c>
      <c r="F811" s="75" t="s">
        <v>14</v>
      </c>
      <c r="G811" s="75" t="s">
        <v>96</v>
      </c>
      <c r="H811" s="75" t="s">
        <v>11555</v>
      </c>
      <c r="I811" s="133" t="s">
        <v>1697</v>
      </c>
      <c r="J811" s="77" t="s">
        <v>203</v>
      </c>
      <c r="K811" s="129">
        <v>3764</v>
      </c>
      <c r="L811" s="77"/>
      <c r="M811" s="129" t="s">
        <v>202</v>
      </c>
      <c r="N811" s="77" t="s">
        <v>11219</v>
      </c>
      <c r="O811" s="77" t="s">
        <v>386</v>
      </c>
      <c r="P811" s="77" t="s">
        <v>1453</v>
      </c>
      <c r="Q811" s="81" t="s">
        <v>12935</v>
      </c>
      <c r="R811" s="81" t="s">
        <v>197</v>
      </c>
      <c r="S811" s="82" t="s">
        <v>197</v>
      </c>
      <c r="T811" s="77" t="s">
        <v>1096</v>
      </c>
      <c r="U811" s="21"/>
      <c r="V811" s="21"/>
      <c r="W811" s="20" t="str">
        <f>VLOOKUP(TRIM(X811),X10:Y159,2,FALSE)</f>
        <v>Andy</v>
      </c>
      <c r="X811" s="184" t="str">
        <f t="shared" si="118"/>
        <v>8.27</v>
      </c>
      <c r="Y811" s="184">
        <f t="shared" si="119"/>
        <v>0</v>
      </c>
      <c r="Z811" s="184">
        <f t="shared" si="116"/>
        <v>0</v>
      </c>
      <c r="AA811" s="184">
        <f t="shared" si="120"/>
        <v>6</v>
      </c>
      <c r="AB811" s="184">
        <f t="shared" si="121"/>
        <v>0</v>
      </c>
      <c r="AC811" s="184">
        <f t="shared" si="122"/>
        <v>0</v>
      </c>
      <c r="AD811" s="184">
        <f t="shared" si="117"/>
        <v>0</v>
      </c>
      <c r="AE811" s="184">
        <f t="shared" si="123"/>
        <v>0</v>
      </c>
      <c r="AF811" s="186" t="s">
        <v>1001</v>
      </c>
      <c r="AG811" s="187" t="str">
        <f t="shared" si="124"/>
        <v>2400653</v>
      </c>
      <c r="AH811" s="195" t="s">
        <v>162</v>
      </c>
      <c r="AI811" s="1" t="str">
        <f t="shared" si="125"/>
        <v>DIFF</v>
      </c>
    </row>
    <row r="812" spans="1:35" ht="26.25" customHeight="1" x14ac:dyDescent="0.25">
      <c r="A812" s="72" t="s">
        <v>193</v>
      </c>
      <c r="B812" s="74" t="s">
        <v>2152</v>
      </c>
      <c r="C812" s="74" t="s">
        <v>95</v>
      </c>
      <c r="D812" s="74" t="s">
        <v>1346</v>
      </c>
      <c r="E812" s="103" t="s">
        <v>9475</v>
      </c>
      <c r="F812" s="75" t="s">
        <v>14</v>
      </c>
      <c r="G812" s="75" t="s">
        <v>96</v>
      </c>
      <c r="H812" s="75" t="s">
        <v>1983</v>
      </c>
      <c r="I812" s="133" t="s">
        <v>211</v>
      </c>
      <c r="J812" s="77" t="s">
        <v>102</v>
      </c>
      <c r="K812" s="129">
        <v>4308</v>
      </c>
      <c r="L812" s="77" t="s">
        <v>50</v>
      </c>
      <c r="M812" s="129" t="s">
        <v>1452</v>
      </c>
      <c r="N812" s="77" t="s">
        <v>11219</v>
      </c>
      <c r="O812" s="77" t="s">
        <v>386</v>
      </c>
      <c r="P812" s="77" t="s">
        <v>1448</v>
      </c>
      <c r="Q812" s="81" t="s">
        <v>12937</v>
      </c>
      <c r="R812" s="81" t="s">
        <v>14381</v>
      </c>
      <c r="S812" s="82" t="s">
        <v>209</v>
      </c>
      <c r="T812" s="77" t="s">
        <v>298</v>
      </c>
      <c r="U812" s="21"/>
      <c r="V812" s="21"/>
      <c r="W812" s="20" t="str">
        <f>VLOOKUP(TRIM(X812),X10:Y159,2,FALSE)</f>
        <v>Wanqiang</v>
      </c>
      <c r="X812" s="184" t="str">
        <f t="shared" si="118"/>
        <v>9.3.2</v>
      </c>
      <c r="Y812" s="184">
        <f t="shared" si="119"/>
        <v>0</v>
      </c>
      <c r="Z812" s="184">
        <f t="shared" si="116"/>
        <v>0</v>
      </c>
      <c r="AA812" s="184">
        <f t="shared" si="120"/>
        <v>26</v>
      </c>
      <c r="AB812" s="184">
        <f t="shared" si="121"/>
        <v>0</v>
      </c>
      <c r="AC812" s="184">
        <f t="shared" si="122"/>
        <v>0</v>
      </c>
      <c r="AD812" s="184">
        <f t="shared" si="117"/>
        <v>0</v>
      </c>
      <c r="AE812" s="184">
        <f t="shared" si="123"/>
        <v>0</v>
      </c>
      <c r="AF812" s="186">
        <v>8.6999999999999993</v>
      </c>
      <c r="AG812" s="187" t="str">
        <f t="shared" si="124"/>
        <v>2400654</v>
      </c>
      <c r="AH812" s="195" t="s">
        <v>91</v>
      </c>
      <c r="AI812" s="1" t="str">
        <f t="shared" si="125"/>
        <v>DIFF</v>
      </c>
    </row>
    <row r="813" spans="1:35" ht="26.25" customHeight="1" x14ac:dyDescent="0.25">
      <c r="A813" s="72" t="s">
        <v>193</v>
      </c>
      <c r="B813" s="74" t="s">
        <v>40</v>
      </c>
      <c r="C813" s="74" t="s">
        <v>95</v>
      </c>
      <c r="D813" s="74" t="s">
        <v>1290</v>
      </c>
      <c r="E813" s="103" t="s">
        <v>9476</v>
      </c>
      <c r="F813" s="75" t="s">
        <v>201</v>
      </c>
      <c r="G813" s="75" t="s">
        <v>270</v>
      </c>
      <c r="H813" s="75" t="s">
        <v>6336</v>
      </c>
      <c r="I813" s="133" t="s">
        <v>211</v>
      </c>
      <c r="J813" s="77"/>
      <c r="K813" s="129"/>
      <c r="L813" s="77"/>
      <c r="M813" s="129"/>
      <c r="N813" s="77"/>
      <c r="O813" s="77" t="s">
        <v>386</v>
      </c>
      <c r="P813" s="77" t="s">
        <v>1272</v>
      </c>
      <c r="Q813" s="81" t="s">
        <v>5386</v>
      </c>
      <c r="R813" s="81" t="s">
        <v>14382</v>
      </c>
      <c r="S813" s="82" t="s">
        <v>195</v>
      </c>
      <c r="T813" s="77" t="s">
        <v>298</v>
      </c>
      <c r="U813" s="21"/>
      <c r="V813" s="21"/>
      <c r="W813" s="20" t="str">
        <f>VLOOKUP(TRIM(X813),X10:Y159,2,FALSE)</f>
        <v>Wanqiang</v>
      </c>
      <c r="X813" s="184" t="str">
        <f t="shared" si="118"/>
        <v>9.25.2</v>
      </c>
      <c r="Y813" s="184">
        <f t="shared" si="119"/>
        <v>0</v>
      </c>
      <c r="Z813" s="184">
        <f t="shared" si="116"/>
        <v>0</v>
      </c>
      <c r="AA813" s="184">
        <f t="shared" si="120"/>
        <v>26</v>
      </c>
      <c r="AB813" s="184">
        <f t="shared" si="121"/>
        <v>0</v>
      </c>
      <c r="AC813" s="184">
        <f t="shared" si="122"/>
        <v>0</v>
      </c>
      <c r="AD813" s="184">
        <f t="shared" si="117"/>
        <v>0</v>
      </c>
      <c r="AE813" s="184">
        <f t="shared" si="123"/>
        <v>0</v>
      </c>
      <c r="AF813" s="186">
        <v>4.0999999999999996</v>
      </c>
      <c r="AG813" s="187" t="str">
        <f t="shared" si="124"/>
        <v>2400655</v>
      </c>
      <c r="AH813" s="195" t="s">
        <v>185</v>
      </c>
      <c r="AI813" s="1" t="str">
        <f t="shared" si="125"/>
        <v>DIFF</v>
      </c>
    </row>
    <row r="814" spans="1:35" ht="26.25" customHeight="1" x14ac:dyDescent="0.25">
      <c r="A814" s="72" t="s">
        <v>193</v>
      </c>
      <c r="B814" s="74" t="s">
        <v>1699</v>
      </c>
      <c r="C814" s="74" t="s">
        <v>95</v>
      </c>
      <c r="D814" s="74" t="s">
        <v>1290</v>
      </c>
      <c r="E814" s="103" t="s">
        <v>9477</v>
      </c>
      <c r="F814" s="75" t="s">
        <v>14</v>
      </c>
      <c r="G814" s="75" t="s">
        <v>96</v>
      </c>
      <c r="H814" s="75" t="s">
        <v>1984</v>
      </c>
      <c r="I814" s="133" t="s">
        <v>211</v>
      </c>
      <c r="J814" s="77" t="s">
        <v>207</v>
      </c>
      <c r="K814" s="129">
        <v>1110</v>
      </c>
      <c r="L814" s="77" t="s">
        <v>50</v>
      </c>
      <c r="M814" s="129" t="s">
        <v>103</v>
      </c>
      <c r="N814" s="77" t="s">
        <v>11219</v>
      </c>
      <c r="O814" s="77" t="s">
        <v>386</v>
      </c>
      <c r="P814" s="77" t="s">
        <v>1272</v>
      </c>
      <c r="Q814" s="81" t="s">
        <v>6337</v>
      </c>
      <c r="R814" s="81" t="s">
        <v>14383</v>
      </c>
      <c r="S814" s="82" t="s">
        <v>197</v>
      </c>
      <c r="T814" s="77" t="s">
        <v>298</v>
      </c>
      <c r="U814" s="21"/>
      <c r="V814" s="21"/>
      <c r="W814" s="20" t="str">
        <f>VLOOKUP(TRIM(X814),X10:Y159,2,FALSE)</f>
        <v>Wanqiang</v>
      </c>
      <c r="X814" s="184" t="str">
        <f t="shared" si="118"/>
        <v>9.25.2</v>
      </c>
      <c r="Y814" s="184">
        <f t="shared" si="119"/>
        <v>0</v>
      </c>
      <c r="Z814" s="184">
        <f t="shared" si="116"/>
        <v>0</v>
      </c>
      <c r="AA814" s="184">
        <f t="shared" si="120"/>
        <v>26</v>
      </c>
      <c r="AB814" s="184">
        <f t="shared" si="121"/>
        <v>0</v>
      </c>
      <c r="AC814" s="184">
        <f t="shared" si="122"/>
        <v>0</v>
      </c>
      <c r="AD814" s="184">
        <f t="shared" si="117"/>
        <v>0</v>
      </c>
      <c r="AE814" s="184">
        <f t="shared" si="123"/>
        <v>0</v>
      </c>
      <c r="AF814" s="186">
        <v>8.2799999999999994</v>
      </c>
      <c r="AG814" s="187" t="str">
        <f t="shared" si="124"/>
        <v>2400656</v>
      </c>
      <c r="AH814" s="195" t="s">
        <v>1008</v>
      </c>
      <c r="AI814" s="1" t="str">
        <f t="shared" si="125"/>
        <v>DIFF</v>
      </c>
    </row>
    <row r="815" spans="1:35" ht="26.25" customHeight="1" x14ac:dyDescent="0.25">
      <c r="A815" s="72" t="s">
        <v>193</v>
      </c>
      <c r="B815" s="74" t="s">
        <v>12939</v>
      </c>
      <c r="C815" s="74" t="s">
        <v>95</v>
      </c>
      <c r="D815" s="74" t="s">
        <v>1290</v>
      </c>
      <c r="E815" s="103" t="s">
        <v>9478</v>
      </c>
      <c r="F815" s="75" t="s">
        <v>14</v>
      </c>
      <c r="G815" s="75" t="s">
        <v>96</v>
      </c>
      <c r="H815" s="75" t="s">
        <v>11556</v>
      </c>
      <c r="I815" s="133" t="s">
        <v>211</v>
      </c>
      <c r="J815" s="77" t="s">
        <v>102</v>
      </c>
      <c r="K815" s="129">
        <v>4699</v>
      </c>
      <c r="L815" s="77"/>
      <c r="M815" s="129" t="s">
        <v>103</v>
      </c>
      <c r="N815" s="77" t="s">
        <v>11219</v>
      </c>
      <c r="O815" s="77" t="s">
        <v>386</v>
      </c>
      <c r="P815" s="77" t="s">
        <v>1272</v>
      </c>
      <c r="Q815" s="81" t="s">
        <v>12938</v>
      </c>
      <c r="R815" s="81" t="s">
        <v>194</v>
      </c>
      <c r="S815" s="82" t="s">
        <v>401</v>
      </c>
      <c r="T815" s="77" t="s">
        <v>298</v>
      </c>
      <c r="U815" s="21"/>
      <c r="V815" s="21"/>
      <c r="W815" s="20" t="str">
        <f>VLOOKUP(TRIM(X815),X10:Y159,2,FALSE)</f>
        <v>Wanqiang</v>
      </c>
      <c r="X815" s="184" t="str">
        <f t="shared" si="118"/>
        <v>9.25.2</v>
      </c>
      <c r="Y815" s="184">
        <f t="shared" si="119"/>
        <v>1</v>
      </c>
      <c r="Z815" s="184">
        <f t="shared" si="116"/>
        <v>0</v>
      </c>
      <c r="AA815" s="184">
        <f t="shared" si="120"/>
        <v>26</v>
      </c>
      <c r="AB815" s="184">
        <f t="shared" si="121"/>
        <v>0</v>
      </c>
      <c r="AC815" s="184">
        <f t="shared" si="122"/>
        <v>0</v>
      </c>
      <c r="AD815" s="184">
        <f t="shared" si="117"/>
        <v>0</v>
      </c>
      <c r="AE815" s="184">
        <f t="shared" si="123"/>
        <v>0</v>
      </c>
      <c r="AF815" s="186" t="s">
        <v>1001</v>
      </c>
      <c r="AG815" s="187" t="str">
        <f t="shared" si="124"/>
        <v>2400657</v>
      </c>
      <c r="AH815" s="195" t="s">
        <v>1008</v>
      </c>
      <c r="AI815" s="1" t="str">
        <f t="shared" si="125"/>
        <v>DIFF</v>
      </c>
    </row>
    <row r="816" spans="1:35" ht="26.25" customHeight="1" x14ac:dyDescent="0.25">
      <c r="A816" s="72" t="s">
        <v>193</v>
      </c>
      <c r="B816" s="74" t="s">
        <v>12626</v>
      </c>
      <c r="C816" s="74" t="s">
        <v>95</v>
      </c>
      <c r="D816" s="74" t="s">
        <v>1400</v>
      </c>
      <c r="E816" s="103" t="s">
        <v>9479</v>
      </c>
      <c r="F816" s="75" t="s">
        <v>14</v>
      </c>
      <c r="G816" s="75" t="s">
        <v>96</v>
      </c>
      <c r="H816" s="75" t="s">
        <v>11557</v>
      </c>
      <c r="I816" s="133" t="s">
        <v>240</v>
      </c>
      <c r="J816" s="77" t="s">
        <v>199</v>
      </c>
      <c r="K816" s="129">
        <v>4766</v>
      </c>
      <c r="L816" s="77" t="s">
        <v>52</v>
      </c>
      <c r="M816" s="129" t="s">
        <v>103</v>
      </c>
      <c r="N816" s="77" t="s">
        <v>11219</v>
      </c>
      <c r="O816" s="77" t="s">
        <v>386</v>
      </c>
      <c r="P816" s="77" t="s">
        <v>1302</v>
      </c>
      <c r="Q816" s="81" t="s">
        <v>12940</v>
      </c>
      <c r="R816" s="81" t="s">
        <v>14384</v>
      </c>
      <c r="S816" s="82" t="s">
        <v>195</v>
      </c>
      <c r="T816" s="77" t="s">
        <v>298</v>
      </c>
      <c r="U816" s="21"/>
      <c r="V816" s="21"/>
      <c r="W816" s="20" t="str">
        <f>VLOOKUP(TRIM(X816),X10:Y159,2,FALSE)</f>
        <v>Dario</v>
      </c>
      <c r="X816" s="184" t="str">
        <f t="shared" si="118"/>
        <v>9.24.2</v>
      </c>
      <c r="Y816" s="184">
        <f t="shared" si="119"/>
        <v>0</v>
      </c>
      <c r="Z816" s="184">
        <f t="shared" si="116"/>
        <v>0</v>
      </c>
      <c r="AA816" s="184">
        <f t="shared" si="120"/>
        <v>36</v>
      </c>
      <c r="AB816" s="184">
        <f t="shared" si="121"/>
        <v>0</v>
      </c>
      <c r="AC816" s="184">
        <f t="shared" si="122"/>
        <v>0</v>
      </c>
      <c r="AD816" s="184">
        <f t="shared" si="117"/>
        <v>0</v>
      </c>
      <c r="AE816" s="184">
        <f t="shared" si="123"/>
        <v>0</v>
      </c>
      <c r="AF816" s="186">
        <v>99</v>
      </c>
      <c r="AG816" s="187" t="str">
        <f t="shared" si="124"/>
        <v>2400658</v>
      </c>
      <c r="AH816" s="195" t="s">
        <v>1079</v>
      </c>
      <c r="AI816" s="1" t="str">
        <f t="shared" si="125"/>
        <v>DIFF</v>
      </c>
    </row>
    <row r="817" spans="1:35" ht="26.25" customHeight="1" x14ac:dyDescent="0.25">
      <c r="A817" s="72" t="s">
        <v>193</v>
      </c>
      <c r="B817" s="74" t="s">
        <v>12942</v>
      </c>
      <c r="C817" s="74" t="s">
        <v>95</v>
      </c>
      <c r="D817" s="74" t="s">
        <v>1400</v>
      </c>
      <c r="E817" s="103" t="s">
        <v>9480</v>
      </c>
      <c r="F817" s="75" t="s">
        <v>14</v>
      </c>
      <c r="G817" s="75" t="s">
        <v>96</v>
      </c>
      <c r="H817" s="75" t="s">
        <v>11558</v>
      </c>
      <c r="I817" s="133" t="s">
        <v>211</v>
      </c>
      <c r="J817" s="77" t="s">
        <v>199</v>
      </c>
      <c r="K817" s="129">
        <v>5252</v>
      </c>
      <c r="L817" s="77"/>
      <c r="M817" s="129" t="s">
        <v>103</v>
      </c>
      <c r="N817" s="77" t="s">
        <v>11219</v>
      </c>
      <c r="O817" s="77" t="s">
        <v>386</v>
      </c>
      <c r="P817" s="77" t="s">
        <v>1302</v>
      </c>
      <c r="Q817" s="81" t="s">
        <v>12941</v>
      </c>
      <c r="R817" s="81" t="s">
        <v>14385</v>
      </c>
      <c r="S817" s="82" t="s">
        <v>213</v>
      </c>
      <c r="T817" s="77" t="s">
        <v>298</v>
      </c>
      <c r="U817" s="21"/>
      <c r="V817" s="21"/>
      <c r="W817" s="20" t="str">
        <f>VLOOKUP(TRIM(X817),X10:Y159,2,FALSE)</f>
        <v>Dario</v>
      </c>
      <c r="X817" s="184" t="str">
        <f t="shared" si="118"/>
        <v>9.24.2</v>
      </c>
      <c r="Y817" s="184">
        <f t="shared" si="119"/>
        <v>0</v>
      </c>
      <c r="Z817" s="184">
        <f t="shared" si="116"/>
        <v>0</v>
      </c>
      <c r="AA817" s="184">
        <f t="shared" si="120"/>
        <v>26</v>
      </c>
      <c r="AB817" s="184">
        <f t="shared" si="121"/>
        <v>0</v>
      </c>
      <c r="AC817" s="184">
        <f t="shared" si="122"/>
        <v>0</v>
      </c>
      <c r="AD817" s="184">
        <f t="shared" si="117"/>
        <v>0</v>
      </c>
      <c r="AE817" s="184">
        <f t="shared" si="123"/>
        <v>0</v>
      </c>
      <c r="AF817" s="186">
        <v>99</v>
      </c>
      <c r="AG817" s="187" t="str">
        <f t="shared" si="124"/>
        <v>2400659</v>
      </c>
      <c r="AH817" s="195" t="s">
        <v>1074</v>
      </c>
      <c r="AI817" s="1" t="str">
        <f t="shared" si="125"/>
        <v>DIFF</v>
      </c>
    </row>
    <row r="818" spans="1:35" ht="26.25" customHeight="1" x14ac:dyDescent="0.25">
      <c r="A818" s="72" t="s">
        <v>193</v>
      </c>
      <c r="B818" s="74" t="s">
        <v>12944</v>
      </c>
      <c r="C818" s="74" t="s">
        <v>95</v>
      </c>
      <c r="D818" s="74" t="s">
        <v>1400</v>
      </c>
      <c r="E818" s="103" t="s">
        <v>9481</v>
      </c>
      <c r="F818" s="75" t="s">
        <v>14</v>
      </c>
      <c r="G818" s="75" t="s">
        <v>96</v>
      </c>
      <c r="H818" s="75" t="s">
        <v>11559</v>
      </c>
      <c r="I818" s="133" t="s">
        <v>211</v>
      </c>
      <c r="J818" s="77" t="s">
        <v>199</v>
      </c>
      <c r="K818" s="129">
        <v>5253</v>
      </c>
      <c r="L818" s="77"/>
      <c r="M818" s="129" t="s">
        <v>103</v>
      </c>
      <c r="N818" s="77" t="s">
        <v>11219</v>
      </c>
      <c r="O818" s="77" t="s">
        <v>386</v>
      </c>
      <c r="P818" s="77" t="s">
        <v>1302</v>
      </c>
      <c r="Q818" s="81" t="s">
        <v>12943</v>
      </c>
      <c r="R818" s="81" t="s">
        <v>194</v>
      </c>
      <c r="S818" s="82" t="s">
        <v>401</v>
      </c>
      <c r="T818" s="77" t="s">
        <v>298</v>
      </c>
      <c r="U818" s="21"/>
      <c r="V818" s="21"/>
      <c r="W818" s="20" t="str">
        <f>VLOOKUP(TRIM(X818),X10:Y159,2,FALSE)</f>
        <v>Dario</v>
      </c>
      <c r="X818" s="184" t="str">
        <f t="shared" si="118"/>
        <v>9.24.2</v>
      </c>
      <c r="Y818" s="184">
        <f t="shared" si="119"/>
        <v>1</v>
      </c>
      <c r="Z818" s="184">
        <f t="shared" si="116"/>
        <v>0</v>
      </c>
      <c r="AA818" s="184">
        <f t="shared" si="120"/>
        <v>26</v>
      </c>
      <c r="AB818" s="184">
        <f t="shared" si="121"/>
        <v>0</v>
      </c>
      <c r="AC818" s="184">
        <f t="shared" si="122"/>
        <v>0</v>
      </c>
      <c r="AD818" s="184">
        <f t="shared" si="117"/>
        <v>0</v>
      </c>
      <c r="AE818" s="184">
        <f t="shared" si="123"/>
        <v>0</v>
      </c>
      <c r="AF818" s="186">
        <v>8.3000000000000007</v>
      </c>
      <c r="AG818" s="187" t="str">
        <f t="shared" si="124"/>
        <v>2400660</v>
      </c>
      <c r="AH818" s="195" t="s">
        <v>1079</v>
      </c>
      <c r="AI818" s="1" t="str">
        <f t="shared" si="125"/>
        <v>DIFF</v>
      </c>
    </row>
    <row r="819" spans="1:35" ht="26.25" customHeight="1" x14ac:dyDescent="0.25">
      <c r="A819" s="72" t="s">
        <v>193</v>
      </c>
      <c r="B819" s="74" t="s">
        <v>40</v>
      </c>
      <c r="C819" s="74" t="s">
        <v>95</v>
      </c>
      <c r="D819" s="74" t="s">
        <v>2301</v>
      </c>
      <c r="E819" s="103" t="s">
        <v>9482</v>
      </c>
      <c r="F819" s="75" t="s">
        <v>201</v>
      </c>
      <c r="G819" s="75" t="s">
        <v>37</v>
      </c>
      <c r="H819" s="75" t="s">
        <v>12945</v>
      </c>
      <c r="I819" s="133" t="s">
        <v>211</v>
      </c>
      <c r="J819" s="77"/>
      <c r="K819" s="129"/>
      <c r="L819" s="77"/>
      <c r="M819" s="129"/>
      <c r="N819" s="77"/>
      <c r="O819" s="77" t="s">
        <v>1386</v>
      </c>
      <c r="P819" s="77"/>
      <c r="Q819" s="81" t="s">
        <v>11560</v>
      </c>
      <c r="R819" s="81" t="s">
        <v>14176</v>
      </c>
      <c r="S819" s="82" t="s">
        <v>403</v>
      </c>
      <c r="T819" s="77" t="s">
        <v>298</v>
      </c>
      <c r="U819" s="21"/>
      <c r="V819" s="21"/>
      <c r="W819" s="20" t="str">
        <f>VLOOKUP(TRIM(X819),X10:Y159,2,FALSE)</f>
        <v>Andy</v>
      </c>
      <c r="X819" s="184" t="str">
        <f t="shared" si="118"/>
        <v>30.2</v>
      </c>
      <c r="Y819" s="184">
        <f t="shared" si="119"/>
        <v>0</v>
      </c>
      <c r="Z819" s="184">
        <f t="shared" si="116"/>
        <v>0</v>
      </c>
      <c r="AA819" s="184">
        <f t="shared" si="120"/>
        <v>26</v>
      </c>
      <c r="AB819" s="184">
        <f t="shared" si="121"/>
        <v>0</v>
      </c>
      <c r="AC819" s="184">
        <f t="shared" si="122"/>
        <v>0</v>
      </c>
      <c r="AD819" s="184">
        <f t="shared" si="117"/>
        <v>0</v>
      </c>
      <c r="AE819" s="184">
        <f t="shared" si="123"/>
        <v>0</v>
      </c>
      <c r="AF819" s="186">
        <v>8.3000000000000007</v>
      </c>
      <c r="AG819" s="187" t="str">
        <f t="shared" si="124"/>
        <v>2400661</v>
      </c>
      <c r="AH819" s="195" t="s">
        <v>1062</v>
      </c>
      <c r="AI819" s="1" t="str">
        <f t="shared" si="125"/>
        <v>DIFF</v>
      </c>
    </row>
    <row r="820" spans="1:35" ht="26.25" customHeight="1" x14ac:dyDescent="0.25">
      <c r="A820" s="72" t="s">
        <v>193</v>
      </c>
      <c r="B820" s="74" t="s">
        <v>13858</v>
      </c>
      <c r="C820" s="74" t="s">
        <v>95</v>
      </c>
      <c r="D820" s="74" t="s">
        <v>2301</v>
      </c>
      <c r="E820" s="103" t="s">
        <v>9483</v>
      </c>
      <c r="F820" s="75" t="s">
        <v>1765</v>
      </c>
      <c r="G820" s="75" t="s">
        <v>96</v>
      </c>
      <c r="H820" s="75" t="s">
        <v>12946</v>
      </c>
      <c r="I820" s="133" t="s">
        <v>2090</v>
      </c>
      <c r="J820" s="77"/>
      <c r="K820" s="129"/>
      <c r="L820" s="77"/>
      <c r="M820" s="129"/>
      <c r="N820" s="77"/>
      <c r="O820" s="77" t="s">
        <v>1386</v>
      </c>
      <c r="P820" s="77"/>
      <c r="Q820" s="81" t="s">
        <v>11561</v>
      </c>
      <c r="R820" s="81" t="s">
        <v>14176</v>
      </c>
      <c r="S820" s="82" t="s">
        <v>403</v>
      </c>
      <c r="T820" s="77" t="s">
        <v>298</v>
      </c>
      <c r="U820" s="21"/>
      <c r="V820" s="21"/>
      <c r="W820" s="20" t="str">
        <f>VLOOKUP(TRIM(X820),X10:Y159,2,FALSE)</f>
        <v>Andy</v>
      </c>
      <c r="X820" s="184" t="str">
        <f t="shared" si="118"/>
        <v>30.2</v>
      </c>
      <c r="Y820" s="184">
        <f t="shared" si="119"/>
        <v>0</v>
      </c>
      <c r="Z820" s="184">
        <f t="shared" si="116"/>
        <v>0</v>
      </c>
      <c r="AA820" s="184">
        <f t="shared" si="120"/>
        <v>39</v>
      </c>
      <c r="AB820" s="184">
        <f t="shared" si="121"/>
        <v>0</v>
      </c>
      <c r="AC820" s="184">
        <f t="shared" si="122"/>
        <v>0</v>
      </c>
      <c r="AD820" s="184">
        <f t="shared" si="117"/>
        <v>0</v>
      </c>
      <c r="AE820" s="184">
        <f t="shared" si="123"/>
        <v>0</v>
      </c>
      <c r="AF820" s="186" t="s">
        <v>1001</v>
      </c>
      <c r="AG820" s="187" t="str">
        <f t="shared" si="124"/>
        <v>2400662</v>
      </c>
      <c r="AH820" s="195" t="s">
        <v>1039</v>
      </c>
      <c r="AI820" s="1" t="str">
        <f t="shared" si="125"/>
        <v>DIFF</v>
      </c>
    </row>
    <row r="821" spans="1:35" ht="26.25" customHeight="1" x14ac:dyDescent="0.25">
      <c r="A821" s="72" t="s">
        <v>193</v>
      </c>
      <c r="B821" s="74" t="s">
        <v>40</v>
      </c>
      <c r="C821" s="74" t="s">
        <v>95</v>
      </c>
      <c r="D821" s="74" t="s">
        <v>2301</v>
      </c>
      <c r="E821" s="103" t="s">
        <v>9484</v>
      </c>
      <c r="F821" s="75" t="s">
        <v>2092</v>
      </c>
      <c r="G821" s="75" t="s">
        <v>101</v>
      </c>
      <c r="H821" s="75" t="s">
        <v>11563</v>
      </c>
      <c r="I821" s="133" t="s">
        <v>11562</v>
      </c>
      <c r="J821" s="77" t="s">
        <v>102</v>
      </c>
      <c r="K821" s="129">
        <v>0</v>
      </c>
      <c r="L821" s="77"/>
      <c r="M821" s="129"/>
      <c r="N821" s="77" t="s">
        <v>11219</v>
      </c>
      <c r="O821" s="77" t="s">
        <v>1386</v>
      </c>
      <c r="P821" s="77" t="s">
        <v>2094</v>
      </c>
      <c r="Q821" s="81" t="s">
        <v>12947</v>
      </c>
      <c r="R821" s="81" t="s">
        <v>14176</v>
      </c>
      <c r="S821" s="82" t="s">
        <v>403</v>
      </c>
      <c r="T821" s="77" t="s">
        <v>298</v>
      </c>
      <c r="U821" s="21"/>
      <c r="V821" s="21"/>
      <c r="W821" s="20" t="str">
        <f>VLOOKUP(TRIM(X821),X10:Y159,2,FALSE)</f>
        <v>Andy</v>
      </c>
      <c r="X821" s="184" t="str">
        <f t="shared" si="118"/>
        <v>30.2</v>
      </c>
      <c r="Y821" s="184">
        <f t="shared" si="119"/>
        <v>0</v>
      </c>
      <c r="Z821" s="184">
        <f t="shared" si="116"/>
        <v>0</v>
      </c>
      <c r="AA821" s="184">
        <f t="shared" si="120"/>
        <v>36</v>
      </c>
      <c r="AB821" s="184">
        <f t="shared" si="121"/>
        <v>0</v>
      </c>
      <c r="AC821" s="184">
        <f t="shared" si="122"/>
        <v>0</v>
      </c>
      <c r="AD821" s="184">
        <f t="shared" si="117"/>
        <v>0</v>
      </c>
      <c r="AE821" s="184">
        <f t="shared" si="123"/>
        <v>0</v>
      </c>
      <c r="AF821" s="186" t="s">
        <v>1001</v>
      </c>
      <c r="AG821" s="187" t="str">
        <f t="shared" si="124"/>
        <v>2400663</v>
      </c>
      <c r="AH821" s="195" t="s">
        <v>1039</v>
      </c>
      <c r="AI821" s="1" t="str">
        <f t="shared" si="125"/>
        <v>DIFF</v>
      </c>
    </row>
    <row r="822" spans="1:35" ht="26.25" customHeight="1" x14ac:dyDescent="0.25">
      <c r="A822" s="72" t="s">
        <v>193</v>
      </c>
      <c r="B822" s="74" t="s">
        <v>12949</v>
      </c>
      <c r="C822" s="74" t="s">
        <v>95</v>
      </c>
      <c r="D822" s="74" t="s">
        <v>1287</v>
      </c>
      <c r="E822" s="103" t="s">
        <v>9485</v>
      </c>
      <c r="F822" s="75" t="s">
        <v>14</v>
      </c>
      <c r="G822" s="75" t="s">
        <v>96</v>
      </c>
      <c r="H822" s="75" t="s">
        <v>11564</v>
      </c>
      <c r="I822" s="133" t="s">
        <v>1697</v>
      </c>
      <c r="J822" s="77" t="s">
        <v>199</v>
      </c>
      <c r="K822" s="129">
        <v>5254</v>
      </c>
      <c r="L822" s="77"/>
      <c r="M822" s="129" t="s">
        <v>103</v>
      </c>
      <c r="N822" s="77" t="s">
        <v>11219</v>
      </c>
      <c r="O822" s="77" t="s">
        <v>386</v>
      </c>
      <c r="P822" s="77" t="s">
        <v>1449</v>
      </c>
      <c r="Q822" s="81" t="s">
        <v>12948</v>
      </c>
      <c r="R822" s="81" t="s">
        <v>14386</v>
      </c>
      <c r="S822" s="82" t="s">
        <v>197</v>
      </c>
      <c r="T822" s="77" t="s">
        <v>1096</v>
      </c>
      <c r="U822" s="21"/>
      <c r="V822" s="21"/>
      <c r="W822" s="20" t="str">
        <f>VLOOKUP(TRIM(X822),X10:Y159,2,FALSE)</f>
        <v>Wanqiang</v>
      </c>
      <c r="X822" s="184" t="str">
        <f t="shared" si="118"/>
        <v>9.13.2</v>
      </c>
      <c r="Y822" s="184">
        <f t="shared" si="119"/>
        <v>0</v>
      </c>
      <c r="Z822" s="184">
        <f t="shared" si="116"/>
        <v>0</v>
      </c>
      <c r="AA822" s="184">
        <f t="shared" si="120"/>
        <v>6</v>
      </c>
      <c r="AB822" s="184">
        <f t="shared" si="121"/>
        <v>0</v>
      </c>
      <c r="AC822" s="184">
        <f t="shared" si="122"/>
        <v>0</v>
      </c>
      <c r="AD822" s="184">
        <f t="shared" si="117"/>
        <v>0</v>
      </c>
      <c r="AE822" s="184">
        <f t="shared" si="123"/>
        <v>0</v>
      </c>
      <c r="AF822" s="186">
        <v>8.2799999999999994</v>
      </c>
      <c r="AG822" s="187" t="str">
        <f t="shared" si="124"/>
        <v>2400664</v>
      </c>
      <c r="AH822" s="195" t="s">
        <v>1071</v>
      </c>
      <c r="AI822" s="1" t="str">
        <f t="shared" si="125"/>
        <v>DIFF</v>
      </c>
    </row>
    <row r="823" spans="1:35" ht="26.25" customHeight="1" x14ac:dyDescent="0.25">
      <c r="A823" s="72" t="s">
        <v>193</v>
      </c>
      <c r="B823" s="74" t="s">
        <v>12950</v>
      </c>
      <c r="C823" s="74" t="s">
        <v>95</v>
      </c>
      <c r="D823" s="74" t="s">
        <v>1349</v>
      </c>
      <c r="E823" s="103" t="s">
        <v>9486</v>
      </c>
      <c r="F823" s="75" t="s">
        <v>12</v>
      </c>
      <c r="G823" s="75" t="s">
        <v>96</v>
      </c>
      <c r="H823" s="75" t="s">
        <v>11565</v>
      </c>
      <c r="I823" s="133" t="s">
        <v>236</v>
      </c>
      <c r="J823" s="77"/>
      <c r="K823" s="129"/>
      <c r="L823" s="77"/>
      <c r="M823" s="129"/>
      <c r="N823" s="77"/>
      <c r="O823" s="77" t="s">
        <v>386</v>
      </c>
      <c r="P823" s="77" t="s">
        <v>11566</v>
      </c>
      <c r="Q823" s="81" t="s">
        <v>11567</v>
      </c>
      <c r="R823" s="81" t="s">
        <v>14387</v>
      </c>
      <c r="S823" s="82" t="s">
        <v>209</v>
      </c>
      <c r="T823" s="77" t="s">
        <v>235</v>
      </c>
      <c r="U823" s="21"/>
      <c r="V823" s="21"/>
      <c r="W823" s="20" t="str">
        <f>VLOOKUP(TRIM(X823),X10:Y159,2,FALSE)</f>
        <v>Wanqiang</v>
      </c>
      <c r="X823" s="184" t="str">
        <f t="shared" si="118"/>
        <v>9.10.2</v>
      </c>
      <c r="Y823" s="184">
        <f t="shared" si="119"/>
        <v>0</v>
      </c>
      <c r="Z823" s="184">
        <f t="shared" si="116"/>
        <v>0</v>
      </c>
      <c r="AA823" s="184">
        <f t="shared" si="120"/>
        <v>17</v>
      </c>
      <c r="AB823" s="184">
        <f t="shared" si="121"/>
        <v>0</v>
      </c>
      <c r="AC823" s="184">
        <f t="shared" si="122"/>
        <v>0</v>
      </c>
      <c r="AD823" s="184">
        <f t="shared" si="117"/>
        <v>0</v>
      </c>
      <c r="AE823" s="184">
        <f t="shared" si="123"/>
        <v>0</v>
      </c>
      <c r="AF823" s="186">
        <v>8.2799999999999994</v>
      </c>
      <c r="AG823" s="187" t="str">
        <f t="shared" si="124"/>
        <v>2400665</v>
      </c>
      <c r="AH823" s="195" t="s">
        <v>1071</v>
      </c>
      <c r="AI823" s="1" t="str">
        <f t="shared" si="125"/>
        <v>DIFF</v>
      </c>
    </row>
    <row r="824" spans="1:35" ht="26.25" customHeight="1" x14ac:dyDescent="0.25">
      <c r="A824" s="72" t="s">
        <v>193</v>
      </c>
      <c r="B824" s="74" t="s">
        <v>12952</v>
      </c>
      <c r="C824" s="74" t="s">
        <v>95</v>
      </c>
      <c r="D824" s="74" t="s">
        <v>1349</v>
      </c>
      <c r="E824" s="103" t="s">
        <v>9487</v>
      </c>
      <c r="F824" s="75" t="s">
        <v>14</v>
      </c>
      <c r="G824" s="75" t="s">
        <v>96</v>
      </c>
      <c r="H824" s="75" t="s">
        <v>11568</v>
      </c>
      <c r="I824" s="133" t="s">
        <v>236</v>
      </c>
      <c r="J824" s="77" t="s">
        <v>376</v>
      </c>
      <c r="K824" s="129">
        <v>349</v>
      </c>
      <c r="L824" s="77"/>
      <c r="M824" s="129" t="s">
        <v>103</v>
      </c>
      <c r="N824" s="77" t="s">
        <v>11219</v>
      </c>
      <c r="O824" s="77" t="s">
        <v>386</v>
      </c>
      <c r="P824" s="77" t="s">
        <v>1273</v>
      </c>
      <c r="Q824" s="81" t="s">
        <v>12951</v>
      </c>
      <c r="R824" s="81" t="s">
        <v>14388</v>
      </c>
      <c r="S824" s="82" t="s">
        <v>213</v>
      </c>
      <c r="T824" s="77" t="s">
        <v>235</v>
      </c>
      <c r="U824" s="21"/>
      <c r="V824" s="21"/>
      <c r="W824" s="20" t="str">
        <f>VLOOKUP(TRIM(X824),X10:Y159,2,FALSE)</f>
        <v>Wanqiang</v>
      </c>
      <c r="X824" s="184" t="str">
        <f t="shared" si="118"/>
        <v>9.10.2</v>
      </c>
      <c r="Y824" s="184">
        <f t="shared" si="119"/>
        <v>0</v>
      </c>
      <c r="Z824" s="184">
        <f t="shared" si="116"/>
        <v>0</v>
      </c>
      <c r="AA824" s="184">
        <f t="shared" si="120"/>
        <v>17</v>
      </c>
      <c r="AB824" s="184">
        <f t="shared" si="121"/>
        <v>0</v>
      </c>
      <c r="AC824" s="184">
        <f t="shared" si="122"/>
        <v>0</v>
      </c>
      <c r="AD824" s="184">
        <f t="shared" si="117"/>
        <v>0</v>
      </c>
      <c r="AE824" s="184">
        <f t="shared" si="123"/>
        <v>0</v>
      </c>
      <c r="AF824" s="186">
        <v>8.6999999999999993</v>
      </c>
      <c r="AG824" s="187" t="str">
        <f t="shared" si="124"/>
        <v>2400666</v>
      </c>
      <c r="AH824" s="195" t="s">
        <v>1062</v>
      </c>
      <c r="AI824" s="1" t="str">
        <f t="shared" si="125"/>
        <v>DIFF</v>
      </c>
    </row>
    <row r="825" spans="1:35" ht="26.25" customHeight="1" x14ac:dyDescent="0.25">
      <c r="A825" s="72" t="s">
        <v>193</v>
      </c>
      <c r="B825" s="74" t="s">
        <v>12954</v>
      </c>
      <c r="C825" s="74" t="s">
        <v>95</v>
      </c>
      <c r="D825" s="74" t="s">
        <v>1349</v>
      </c>
      <c r="E825" s="103" t="s">
        <v>9488</v>
      </c>
      <c r="F825" s="75" t="s">
        <v>14</v>
      </c>
      <c r="G825" s="75" t="s">
        <v>96</v>
      </c>
      <c r="H825" s="75" t="s">
        <v>11569</v>
      </c>
      <c r="I825" s="133" t="s">
        <v>236</v>
      </c>
      <c r="J825" s="77" t="s">
        <v>102</v>
      </c>
      <c r="K825" s="129">
        <v>4700</v>
      </c>
      <c r="L825" s="77"/>
      <c r="M825" s="129" t="s">
        <v>103</v>
      </c>
      <c r="N825" s="77" t="s">
        <v>11219</v>
      </c>
      <c r="O825" s="77" t="s">
        <v>386</v>
      </c>
      <c r="P825" s="77" t="s">
        <v>1273</v>
      </c>
      <c r="Q825" s="81" t="s">
        <v>12953</v>
      </c>
      <c r="R825" s="81" t="s">
        <v>14389</v>
      </c>
      <c r="S825" s="82" t="s">
        <v>213</v>
      </c>
      <c r="T825" s="77" t="s">
        <v>235</v>
      </c>
      <c r="U825" s="21"/>
      <c r="V825" s="21"/>
      <c r="W825" s="20" t="str">
        <f>VLOOKUP(TRIM(X825),X10:Y159,2,FALSE)</f>
        <v>Wanqiang</v>
      </c>
      <c r="X825" s="184" t="str">
        <f t="shared" si="118"/>
        <v>9.10.2</v>
      </c>
      <c r="Y825" s="184">
        <f t="shared" si="119"/>
        <v>0</v>
      </c>
      <c r="Z825" s="184">
        <f t="shared" si="116"/>
        <v>0</v>
      </c>
      <c r="AA825" s="184">
        <f t="shared" si="120"/>
        <v>17</v>
      </c>
      <c r="AB825" s="184">
        <f t="shared" si="121"/>
        <v>0</v>
      </c>
      <c r="AC825" s="184">
        <f t="shared" si="122"/>
        <v>0</v>
      </c>
      <c r="AD825" s="184">
        <f t="shared" si="117"/>
        <v>0</v>
      </c>
      <c r="AE825" s="184">
        <f t="shared" si="123"/>
        <v>0</v>
      </c>
      <c r="AF825" s="186">
        <v>4.0999999999999996</v>
      </c>
      <c r="AG825" s="187" t="str">
        <f t="shared" si="124"/>
        <v>2400667</v>
      </c>
      <c r="AH825" s="195" t="s">
        <v>1062</v>
      </c>
      <c r="AI825" s="1" t="str">
        <f t="shared" si="125"/>
        <v>DIFF</v>
      </c>
    </row>
    <row r="826" spans="1:35" ht="26.25" customHeight="1" x14ac:dyDescent="0.25">
      <c r="A826" s="72" t="s">
        <v>193</v>
      </c>
      <c r="B826" s="74" t="s">
        <v>12956</v>
      </c>
      <c r="C826" s="74" t="s">
        <v>95</v>
      </c>
      <c r="D826" s="74" t="s">
        <v>1349</v>
      </c>
      <c r="E826" s="103" t="s">
        <v>9489</v>
      </c>
      <c r="F826" s="75" t="s">
        <v>14</v>
      </c>
      <c r="G826" s="75" t="s">
        <v>96</v>
      </c>
      <c r="H826" s="75" t="s">
        <v>11569</v>
      </c>
      <c r="I826" s="133" t="s">
        <v>236</v>
      </c>
      <c r="J826" s="77" t="s">
        <v>376</v>
      </c>
      <c r="K826" s="129">
        <v>350</v>
      </c>
      <c r="L826" s="77"/>
      <c r="M826" s="129" t="s">
        <v>103</v>
      </c>
      <c r="N826" s="77" t="s">
        <v>11219</v>
      </c>
      <c r="O826" s="77" t="s">
        <v>386</v>
      </c>
      <c r="P826" s="77" t="s">
        <v>1273</v>
      </c>
      <c r="Q826" s="81" t="s">
        <v>12955</v>
      </c>
      <c r="R826" s="81" t="s">
        <v>14390</v>
      </c>
      <c r="S826" s="82" t="s">
        <v>213</v>
      </c>
      <c r="T826" s="77" t="s">
        <v>235</v>
      </c>
      <c r="U826" s="21"/>
      <c r="V826" s="21"/>
      <c r="W826" s="20" t="str">
        <f>VLOOKUP(TRIM(X826),X10:Y159,2,FALSE)</f>
        <v>Wanqiang</v>
      </c>
      <c r="X826" s="184" t="str">
        <f t="shared" si="118"/>
        <v>9.10.2</v>
      </c>
      <c r="Y826" s="184">
        <f t="shared" si="119"/>
        <v>0</v>
      </c>
      <c r="Z826" s="184">
        <f t="shared" si="116"/>
        <v>0</v>
      </c>
      <c r="AA826" s="184">
        <f t="shared" si="120"/>
        <v>17</v>
      </c>
      <c r="AB826" s="184">
        <f t="shared" si="121"/>
        <v>0</v>
      </c>
      <c r="AC826" s="184">
        <f t="shared" si="122"/>
        <v>0</v>
      </c>
      <c r="AD826" s="184">
        <f t="shared" si="117"/>
        <v>0</v>
      </c>
      <c r="AE826" s="184">
        <f t="shared" si="123"/>
        <v>0</v>
      </c>
      <c r="AF826" s="186">
        <v>4.0999999999999996</v>
      </c>
      <c r="AG826" s="187" t="str">
        <f t="shared" si="124"/>
        <v>2400668</v>
      </c>
      <c r="AH826" s="195" t="s">
        <v>1062</v>
      </c>
      <c r="AI826" s="1" t="str">
        <f t="shared" si="125"/>
        <v>DIFF</v>
      </c>
    </row>
    <row r="827" spans="1:35" ht="26.25" customHeight="1" x14ac:dyDescent="0.25">
      <c r="A827" s="72" t="s">
        <v>193</v>
      </c>
      <c r="B827" s="74" t="s">
        <v>40</v>
      </c>
      <c r="C827" s="74" t="s">
        <v>95</v>
      </c>
      <c r="D827" s="74" t="s">
        <v>10680</v>
      </c>
      <c r="E827" s="103" t="s">
        <v>9490</v>
      </c>
      <c r="F827" s="75" t="s">
        <v>1081</v>
      </c>
      <c r="G827" s="75" t="s">
        <v>96</v>
      </c>
      <c r="H827" s="75" t="s">
        <v>12958</v>
      </c>
      <c r="I827" s="133" t="s">
        <v>12381</v>
      </c>
      <c r="J827" s="77" t="s">
        <v>11227</v>
      </c>
      <c r="K827" s="129"/>
      <c r="L827" s="77"/>
      <c r="M827" s="129"/>
      <c r="N827" s="77" t="s">
        <v>1465</v>
      </c>
      <c r="O827" s="77" t="s">
        <v>1386</v>
      </c>
      <c r="P827" s="77" t="s">
        <v>11229</v>
      </c>
      <c r="Q827" s="81" t="s">
        <v>12957</v>
      </c>
      <c r="R827" s="81" t="s">
        <v>403</v>
      </c>
      <c r="S827" s="82" t="s">
        <v>403</v>
      </c>
      <c r="T827" s="77" t="s">
        <v>1943</v>
      </c>
      <c r="U827" s="21"/>
      <c r="V827" s="21"/>
      <c r="W827" s="20" t="str">
        <f>VLOOKUP(TRIM(X827),X10:Y159,2,FALSE)</f>
        <v>Wanqiang</v>
      </c>
      <c r="X827" s="184" t="str">
        <f t="shared" si="118"/>
        <v>19.15</v>
      </c>
      <c r="Y827" s="184">
        <f t="shared" si="119"/>
        <v>0</v>
      </c>
      <c r="Z827" s="184">
        <f t="shared" si="116"/>
        <v>0</v>
      </c>
      <c r="AA827" s="184">
        <f t="shared" si="120"/>
        <v>4</v>
      </c>
      <c r="AB827" s="184">
        <f t="shared" si="121"/>
        <v>0</v>
      </c>
      <c r="AC827" s="184">
        <f t="shared" si="122"/>
        <v>0</v>
      </c>
      <c r="AD827" s="184">
        <f t="shared" si="117"/>
        <v>0</v>
      </c>
      <c r="AE827" s="184">
        <f t="shared" si="123"/>
        <v>0</v>
      </c>
      <c r="AF827" s="186">
        <v>8.1999999999999993</v>
      </c>
      <c r="AG827" s="187" t="str">
        <f t="shared" si="124"/>
        <v>2400669</v>
      </c>
      <c r="AH827" s="195" t="s">
        <v>1075</v>
      </c>
      <c r="AI827" s="1" t="str">
        <f t="shared" si="125"/>
        <v>DIFF</v>
      </c>
    </row>
    <row r="828" spans="1:35" ht="26.25" customHeight="1" x14ac:dyDescent="0.25">
      <c r="A828" s="72" t="s">
        <v>193</v>
      </c>
      <c r="B828" s="74" t="s">
        <v>40</v>
      </c>
      <c r="C828" s="74" t="s">
        <v>95</v>
      </c>
      <c r="D828" s="74" t="s">
        <v>10672</v>
      </c>
      <c r="E828" s="103" t="s">
        <v>9491</v>
      </c>
      <c r="F828" s="75" t="s">
        <v>1081</v>
      </c>
      <c r="G828" s="75" t="s">
        <v>96</v>
      </c>
      <c r="H828" s="75" t="s">
        <v>12960</v>
      </c>
      <c r="I828" s="133" t="s">
        <v>12959</v>
      </c>
      <c r="J828" s="77" t="s">
        <v>11417</v>
      </c>
      <c r="K828" s="129"/>
      <c r="L828" s="77"/>
      <c r="M828" s="129"/>
      <c r="N828" s="77" t="s">
        <v>1465</v>
      </c>
      <c r="O828" s="77" t="s">
        <v>1386</v>
      </c>
      <c r="P828" s="77" t="s">
        <v>11418</v>
      </c>
      <c r="Q828" s="81" t="s">
        <v>11570</v>
      </c>
      <c r="R828" s="81" t="s">
        <v>403</v>
      </c>
      <c r="S828" s="82" t="s">
        <v>403</v>
      </c>
      <c r="T828" s="77" t="s">
        <v>11571</v>
      </c>
      <c r="U828" s="21"/>
      <c r="V828" s="21"/>
      <c r="W828" s="20" t="str">
        <f>VLOOKUP(TRIM(X828),X10:Y159,2,FALSE)</f>
        <v>Wanqiang</v>
      </c>
      <c r="X828" s="184" t="str">
        <f t="shared" si="118"/>
        <v>19.7</v>
      </c>
      <c r="Y828" s="184">
        <f t="shared" si="119"/>
        <v>0</v>
      </c>
      <c r="Z828" s="184">
        <f t="shared" si="116"/>
        <v>0</v>
      </c>
      <c r="AA828" s="184">
        <f t="shared" si="120"/>
        <v>14</v>
      </c>
      <c r="AB828" s="184">
        <f t="shared" si="121"/>
        <v>0</v>
      </c>
      <c r="AC828" s="184">
        <f t="shared" si="122"/>
        <v>0</v>
      </c>
      <c r="AD828" s="184">
        <f t="shared" si="117"/>
        <v>0</v>
      </c>
      <c r="AE828" s="184">
        <f t="shared" si="123"/>
        <v>0</v>
      </c>
      <c r="AF828" s="186">
        <v>8.1999999999999993</v>
      </c>
      <c r="AG828" s="187" t="str">
        <f t="shared" si="124"/>
        <v>2400670</v>
      </c>
      <c r="AH828" s="195" t="s">
        <v>1075</v>
      </c>
      <c r="AI828" s="1" t="str">
        <f t="shared" si="125"/>
        <v>DIFF</v>
      </c>
    </row>
    <row r="829" spans="1:35" ht="26.25" customHeight="1" x14ac:dyDescent="0.25">
      <c r="A829" s="72" t="s">
        <v>193</v>
      </c>
      <c r="B829" s="74" t="s">
        <v>40</v>
      </c>
      <c r="C829" s="74" t="s">
        <v>95</v>
      </c>
      <c r="D829" s="74" t="s">
        <v>10672</v>
      </c>
      <c r="E829" s="103" t="s">
        <v>9492</v>
      </c>
      <c r="F829" s="75" t="s">
        <v>1081</v>
      </c>
      <c r="G829" s="75" t="s">
        <v>96</v>
      </c>
      <c r="H829" s="75" t="s">
        <v>12961</v>
      </c>
      <c r="I829" s="133" t="s">
        <v>234</v>
      </c>
      <c r="J829" s="77" t="s">
        <v>11417</v>
      </c>
      <c r="K829" s="129"/>
      <c r="L829" s="77"/>
      <c r="M829" s="129"/>
      <c r="N829" s="77" t="s">
        <v>1465</v>
      </c>
      <c r="O829" s="77" t="s">
        <v>1386</v>
      </c>
      <c r="P829" s="77" t="s">
        <v>11418</v>
      </c>
      <c r="Q829" s="81" t="s">
        <v>11572</v>
      </c>
      <c r="R829" s="81" t="s">
        <v>14281</v>
      </c>
      <c r="S829" s="82" t="s">
        <v>209</v>
      </c>
      <c r="T829" s="77" t="s">
        <v>11571</v>
      </c>
      <c r="U829" s="21"/>
      <c r="V829" s="21"/>
      <c r="W829" s="20" t="str">
        <f>VLOOKUP(TRIM(X829),X10:Y159,2,FALSE)</f>
        <v>Wanqiang</v>
      </c>
      <c r="X829" s="184" t="str">
        <f t="shared" si="118"/>
        <v>19.7</v>
      </c>
      <c r="Y829" s="184">
        <f t="shared" si="119"/>
        <v>0</v>
      </c>
      <c r="Z829" s="184">
        <f t="shared" si="116"/>
        <v>0</v>
      </c>
      <c r="AA829" s="184">
        <f t="shared" si="120"/>
        <v>13</v>
      </c>
      <c r="AB829" s="184">
        <f t="shared" si="121"/>
        <v>0</v>
      </c>
      <c r="AC829" s="184">
        <f t="shared" si="122"/>
        <v>0</v>
      </c>
      <c r="AD829" s="184">
        <f t="shared" si="117"/>
        <v>0</v>
      </c>
      <c r="AE829" s="184">
        <f t="shared" si="123"/>
        <v>0</v>
      </c>
      <c r="AF829" s="186">
        <v>8.1999999999999993</v>
      </c>
      <c r="AG829" s="187" t="str">
        <f t="shared" si="124"/>
        <v>2400671</v>
      </c>
      <c r="AH829" s="195" t="s">
        <v>1075</v>
      </c>
      <c r="AI829" s="1" t="str">
        <f t="shared" si="125"/>
        <v>DIFF</v>
      </c>
    </row>
    <row r="830" spans="1:35" ht="26.25" customHeight="1" x14ac:dyDescent="0.25">
      <c r="A830" s="72" t="s">
        <v>193</v>
      </c>
      <c r="B830" s="74" t="s">
        <v>1695</v>
      </c>
      <c r="C830" s="74" t="s">
        <v>95</v>
      </c>
      <c r="D830" s="74" t="s">
        <v>1348</v>
      </c>
      <c r="E830" s="103" t="s">
        <v>9493</v>
      </c>
      <c r="F830" s="75" t="s">
        <v>14</v>
      </c>
      <c r="G830" s="75" t="s">
        <v>96</v>
      </c>
      <c r="H830" s="75" t="s">
        <v>11573</v>
      </c>
      <c r="I830" s="133" t="s">
        <v>107</v>
      </c>
      <c r="J830" s="77" t="s">
        <v>373</v>
      </c>
      <c r="K830" s="129">
        <v>1042</v>
      </c>
      <c r="L830" s="77"/>
      <c r="M830" s="129" t="s">
        <v>103</v>
      </c>
      <c r="N830" s="77" t="s">
        <v>11219</v>
      </c>
      <c r="O830" s="77" t="s">
        <v>386</v>
      </c>
      <c r="P830" s="77" t="s">
        <v>1438</v>
      </c>
      <c r="Q830" s="81" t="s">
        <v>11574</v>
      </c>
      <c r="R830" s="81" t="s">
        <v>14391</v>
      </c>
      <c r="S830" s="82" t="s">
        <v>195</v>
      </c>
      <c r="T830" s="77" t="s">
        <v>1095</v>
      </c>
      <c r="U830" s="21"/>
      <c r="V830" s="21"/>
      <c r="W830" s="20" t="str">
        <f>VLOOKUP(TRIM(X830),X10:Y159,2,FALSE)</f>
        <v>Wanqiang</v>
      </c>
      <c r="X830" s="184" t="str">
        <f t="shared" si="118"/>
        <v>9.9.2</v>
      </c>
      <c r="Y830" s="184">
        <f t="shared" si="119"/>
        <v>0</v>
      </c>
      <c r="Z830" s="184">
        <f t="shared" si="116"/>
        <v>0</v>
      </c>
      <c r="AA830" s="184">
        <f t="shared" si="120"/>
        <v>4</v>
      </c>
      <c r="AB830" s="184">
        <f t="shared" si="121"/>
        <v>0</v>
      </c>
      <c r="AC830" s="184">
        <f t="shared" si="122"/>
        <v>0</v>
      </c>
      <c r="AD830" s="184">
        <f t="shared" si="117"/>
        <v>0</v>
      </c>
      <c r="AE830" s="184">
        <f t="shared" si="123"/>
        <v>0</v>
      </c>
      <c r="AF830" s="186">
        <v>8.1999999999999993</v>
      </c>
      <c r="AG830" s="187" t="str">
        <f t="shared" si="124"/>
        <v>2400672</v>
      </c>
      <c r="AH830" s="195" t="s">
        <v>1008</v>
      </c>
      <c r="AI830" s="1" t="str">
        <f t="shared" si="125"/>
        <v>DIFF</v>
      </c>
    </row>
    <row r="831" spans="1:35" ht="26.25" customHeight="1" x14ac:dyDescent="0.25">
      <c r="A831" s="72" t="s">
        <v>193</v>
      </c>
      <c r="B831" s="74" t="s">
        <v>2104</v>
      </c>
      <c r="C831" s="74" t="s">
        <v>95</v>
      </c>
      <c r="D831" s="74" t="s">
        <v>1744</v>
      </c>
      <c r="E831" s="103" t="s">
        <v>9494</v>
      </c>
      <c r="F831" s="75" t="s">
        <v>14</v>
      </c>
      <c r="G831" s="75" t="s">
        <v>96</v>
      </c>
      <c r="H831" s="75" t="s">
        <v>2590</v>
      </c>
      <c r="I831" s="133" t="s">
        <v>11575</v>
      </c>
      <c r="J831" s="77" t="s">
        <v>102</v>
      </c>
      <c r="K831" s="129">
        <v>4701</v>
      </c>
      <c r="L831" s="77"/>
      <c r="M831" s="129" t="s">
        <v>103</v>
      </c>
      <c r="N831" s="77" t="s">
        <v>11219</v>
      </c>
      <c r="O831" s="77" t="s">
        <v>386</v>
      </c>
      <c r="P831" s="77" t="s">
        <v>1324</v>
      </c>
      <c r="Q831" s="81" t="s">
        <v>2965</v>
      </c>
      <c r="R831" s="81" t="s">
        <v>14392</v>
      </c>
      <c r="S831" s="82" t="s">
        <v>213</v>
      </c>
      <c r="T831" s="77" t="s">
        <v>238</v>
      </c>
      <c r="U831" s="21"/>
      <c r="V831" s="21"/>
      <c r="W831" s="20" t="str">
        <f>VLOOKUP(TRIM(X831),X10:Y159,2,FALSE)</f>
        <v>Wanqiang</v>
      </c>
      <c r="X831" s="184" t="str">
        <f t="shared" si="118"/>
        <v>9.36</v>
      </c>
      <c r="Y831" s="184">
        <f t="shared" si="119"/>
        <v>0</v>
      </c>
      <c r="Z831" s="184">
        <f t="shared" si="116"/>
        <v>0</v>
      </c>
      <c r="AA831" s="184">
        <f t="shared" si="120"/>
        <v>35</v>
      </c>
      <c r="AB831" s="184">
        <f t="shared" si="121"/>
        <v>0</v>
      </c>
      <c r="AC831" s="184">
        <f t="shared" si="122"/>
        <v>0</v>
      </c>
      <c r="AD831" s="184">
        <f t="shared" si="117"/>
        <v>0</v>
      </c>
      <c r="AE831" s="184">
        <f t="shared" si="123"/>
        <v>0</v>
      </c>
      <c r="AF831" s="186">
        <v>8.1999999999999993</v>
      </c>
      <c r="AG831" s="187" t="str">
        <f t="shared" si="124"/>
        <v>2400673</v>
      </c>
      <c r="AH831" s="195" t="s">
        <v>1008</v>
      </c>
      <c r="AI831" s="1" t="str">
        <f t="shared" si="125"/>
        <v>DIFF</v>
      </c>
    </row>
    <row r="832" spans="1:35" ht="26.25" customHeight="1" x14ac:dyDescent="0.25">
      <c r="A832" s="72" t="s">
        <v>193</v>
      </c>
      <c r="B832" s="74" t="s">
        <v>40</v>
      </c>
      <c r="C832" s="74" t="s">
        <v>95</v>
      </c>
      <c r="D832" s="74" t="s">
        <v>1290</v>
      </c>
      <c r="E832" s="103" t="s">
        <v>9495</v>
      </c>
      <c r="F832" s="75" t="s">
        <v>201</v>
      </c>
      <c r="G832" s="75" t="s">
        <v>37</v>
      </c>
      <c r="H832" s="75" t="s">
        <v>12963</v>
      </c>
      <c r="I832" s="133" t="s">
        <v>11576</v>
      </c>
      <c r="J832" s="77"/>
      <c r="K832" s="129"/>
      <c r="L832" s="77"/>
      <c r="M832" s="129"/>
      <c r="N832" s="77"/>
      <c r="O832" s="77" t="s">
        <v>386</v>
      </c>
      <c r="P832" s="77" t="s">
        <v>1272</v>
      </c>
      <c r="Q832" s="81" t="s">
        <v>12962</v>
      </c>
      <c r="R832" s="81" t="s">
        <v>195</v>
      </c>
      <c r="S832" s="82" t="s">
        <v>195</v>
      </c>
      <c r="T832" s="77" t="s">
        <v>1096</v>
      </c>
      <c r="U832" s="21"/>
      <c r="V832" s="21"/>
      <c r="W832" s="20" t="str">
        <f>VLOOKUP(TRIM(X832),X10:Y159,2,FALSE)</f>
        <v>Wanqiang</v>
      </c>
      <c r="X832" s="184" t="str">
        <f t="shared" si="118"/>
        <v>9.25.2</v>
      </c>
      <c r="Y832" s="184">
        <f t="shared" si="119"/>
        <v>0</v>
      </c>
      <c r="Z832" s="184">
        <f t="shared" si="116"/>
        <v>0</v>
      </c>
      <c r="AA832" s="184">
        <f t="shared" si="120"/>
        <v>13</v>
      </c>
      <c r="AB832" s="184">
        <f t="shared" si="121"/>
        <v>0</v>
      </c>
      <c r="AC832" s="184">
        <f t="shared" si="122"/>
        <v>0</v>
      </c>
      <c r="AD832" s="184">
        <f t="shared" si="117"/>
        <v>0</v>
      </c>
      <c r="AE832" s="184">
        <f t="shared" si="123"/>
        <v>0</v>
      </c>
      <c r="AF832" s="186">
        <v>8.5</v>
      </c>
      <c r="AG832" s="187" t="str">
        <f t="shared" si="124"/>
        <v>2400674</v>
      </c>
      <c r="AH832" s="195" t="s">
        <v>1075</v>
      </c>
      <c r="AI832" s="1" t="str">
        <f t="shared" si="125"/>
        <v>DIFF</v>
      </c>
    </row>
    <row r="833" spans="1:35" ht="26.25" customHeight="1" x14ac:dyDescent="0.25">
      <c r="A833" s="72" t="s">
        <v>193</v>
      </c>
      <c r="B833" s="74" t="s">
        <v>1795</v>
      </c>
      <c r="C833" s="74" t="s">
        <v>95</v>
      </c>
      <c r="D833" s="74" t="s">
        <v>1289</v>
      </c>
      <c r="E833" s="103" t="s">
        <v>9496</v>
      </c>
      <c r="F833" s="75" t="s">
        <v>14</v>
      </c>
      <c r="G833" s="75" t="s">
        <v>96</v>
      </c>
      <c r="H833" s="75" t="s">
        <v>5092</v>
      </c>
      <c r="I833" s="133" t="s">
        <v>239</v>
      </c>
      <c r="J833" s="77" t="s">
        <v>379</v>
      </c>
      <c r="K833" s="129">
        <v>188</v>
      </c>
      <c r="L833" s="77" t="s">
        <v>48</v>
      </c>
      <c r="M833" s="129" t="s">
        <v>103</v>
      </c>
      <c r="N833" s="77" t="s">
        <v>11219</v>
      </c>
      <c r="O833" s="77" t="s">
        <v>386</v>
      </c>
      <c r="P833" s="77" t="s">
        <v>1274</v>
      </c>
      <c r="Q833" s="81" t="s">
        <v>5849</v>
      </c>
      <c r="R833" s="81" t="s">
        <v>14393</v>
      </c>
      <c r="S833" s="82" t="s">
        <v>209</v>
      </c>
      <c r="T833" s="77" t="s">
        <v>1092</v>
      </c>
      <c r="U833" s="21"/>
      <c r="V833" s="21"/>
      <c r="W833" s="20" t="str">
        <f>VLOOKUP(TRIM(X833),X10:Y159,2,FALSE)</f>
        <v>Dario</v>
      </c>
      <c r="X833" s="184" t="str">
        <f t="shared" si="118"/>
        <v>9.17.2</v>
      </c>
      <c r="Y833" s="184">
        <f t="shared" si="119"/>
        <v>0</v>
      </c>
      <c r="Z833" s="184">
        <f t="shared" si="116"/>
        <v>0</v>
      </c>
      <c r="AA833" s="184">
        <f t="shared" si="120"/>
        <v>7</v>
      </c>
      <c r="AB833" s="184">
        <f t="shared" si="121"/>
        <v>0</v>
      </c>
      <c r="AC833" s="184">
        <f t="shared" si="122"/>
        <v>0</v>
      </c>
      <c r="AD833" s="184">
        <f t="shared" si="117"/>
        <v>0</v>
      </c>
      <c r="AE833" s="184">
        <f t="shared" si="123"/>
        <v>0</v>
      </c>
      <c r="AF833" s="186">
        <v>8.5</v>
      </c>
      <c r="AG833" s="187" t="str">
        <f t="shared" si="124"/>
        <v>2400675</v>
      </c>
      <c r="AH833" s="195" t="s">
        <v>64</v>
      </c>
      <c r="AI833" s="1" t="str">
        <f t="shared" si="125"/>
        <v>DIFF</v>
      </c>
    </row>
    <row r="834" spans="1:35" ht="26.25" customHeight="1" x14ac:dyDescent="0.25">
      <c r="A834" s="72" t="s">
        <v>193</v>
      </c>
      <c r="B834" s="74" t="s">
        <v>40</v>
      </c>
      <c r="C834" s="74" t="s">
        <v>95</v>
      </c>
      <c r="D834" s="74" t="s">
        <v>10677</v>
      </c>
      <c r="E834" s="103" t="s">
        <v>9497</v>
      </c>
      <c r="F834" s="75" t="s">
        <v>1081</v>
      </c>
      <c r="G834" s="75" t="s">
        <v>96</v>
      </c>
      <c r="H834" s="75" t="s">
        <v>12964</v>
      </c>
      <c r="I834" s="133" t="s">
        <v>205</v>
      </c>
      <c r="J834" s="77" t="s">
        <v>11317</v>
      </c>
      <c r="K834" s="129"/>
      <c r="L834" s="77"/>
      <c r="M834" s="129"/>
      <c r="N834" s="77" t="s">
        <v>1465</v>
      </c>
      <c r="O834" s="77" t="s">
        <v>1386</v>
      </c>
      <c r="P834" s="77" t="s">
        <v>8816</v>
      </c>
      <c r="Q834" s="81" t="s">
        <v>5299</v>
      </c>
      <c r="R834" s="81" t="s">
        <v>403</v>
      </c>
      <c r="S834" s="82" t="s">
        <v>403</v>
      </c>
      <c r="T834" s="77" t="s">
        <v>1514</v>
      </c>
      <c r="U834" s="21"/>
      <c r="V834" s="21"/>
      <c r="W834" s="20" t="str">
        <f>VLOOKUP(TRIM(X834),X10:Y159,2,FALSE)</f>
        <v>Dario</v>
      </c>
      <c r="X834" s="184" t="str">
        <f t="shared" si="118"/>
        <v>19.12</v>
      </c>
      <c r="Y834" s="184">
        <f t="shared" si="119"/>
        <v>0</v>
      </c>
      <c r="Z834" s="184">
        <f t="shared" si="116"/>
        <v>0</v>
      </c>
      <c r="AA834" s="184">
        <f t="shared" si="120"/>
        <v>10</v>
      </c>
      <c r="AB834" s="184">
        <f t="shared" si="121"/>
        <v>0</v>
      </c>
      <c r="AC834" s="184">
        <f t="shared" si="122"/>
        <v>0</v>
      </c>
      <c r="AD834" s="184">
        <f t="shared" si="117"/>
        <v>0</v>
      </c>
      <c r="AE834" s="184">
        <f t="shared" si="123"/>
        <v>0</v>
      </c>
      <c r="AF834" s="186">
        <v>8.5</v>
      </c>
      <c r="AG834" s="187" t="str">
        <f t="shared" si="124"/>
        <v>2400676</v>
      </c>
      <c r="AH834" s="195" t="s">
        <v>64</v>
      </c>
      <c r="AI834" s="1" t="str">
        <f t="shared" si="125"/>
        <v>DIFF</v>
      </c>
    </row>
    <row r="835" spans="1:35" ht="26.25" customHeight="1" x14ac:dyDescent="0.25">
      <c r="A835" s="72" t="s">
        <v>193</v>
      </c>
      <c r="B835" s="74" t="s">
        <v>40</v>
      </c>
      <c r="C835" s="74" t="s">
        <v>95</v>
      </c>
      <c r="D835" s="74" t="s">
        <v>10677</v>
      </c>
      <c r="E835" s="103" t="s">
        <v>9498</v>
      </c>
      <c r="F835" s="75" t="s">
        <v>1081</v>
      </c>
      <c r="G835" s="75" t="s">
        <v>96</v>
      </c>
      <c r="H835" s="75" t="s">
        <v>12965</v>
      </c>
      <c r="I835" s="133" t="s">
        <v>205</v>
      </c>
      <c r="J835" s="77" t="s">
        <v>11317</v>
      </c>
      <c r="K835" s="129"/>
      <c r="L835" s="77"/>
      <c r="M835" s="129"/>
      <c r="N835" s="77" t="s">
        <v>1465</v>
      </c>
      <c r="O835" s="77" t="s">
        <v>1386</v>
      </c>
      <c r="P835" s="77" t="s">
        <v>8816</v>
      </c>
      <c r="Q835" s="81" t="s">
        <v>5299</v>
      </c>
      <c r="R835" s="81" t="s">
        <v>403</v>
      </c>
      <c r="S835" s="82" t="s">
        <v>403</v>
      </c>
      <c r="T835" s="77" t="s">
        <v>1514</v>
      </c>
      <c r="U835" s="21"/>
      <c r="V835" s="21"/>
      <c r="W835" s="20" t="str">
        <f>VLOOKUP(TRIM(X835),X10:Y159,2,FALSE)</f>
        <v>Dario</v>
      </c>
      <c r="X835" s="184" t="str">
        <f t="shared" si="118"/>
        <v>19.12</v>
      </c>
      <c r="Y835" s="184">
        <f t="shared" si="119"/>
        <v>0</v>
      </c>
      <c r="Z835" s="184">
        <f t="shared" si="116"/>
        <v>0</v>
      </c>
      <c r="AA835" s="184">
        <f t="shared" si="120"/>
        <v>10</v>
      </c>
      <c r="AB835" s="184">
        <f t="shared" si="121"/>
        <v>0</v>
      </c>
      <c r="AC835" s="184">
        <f t="shared" si="122"/>
        <v>0</v>
      </c>
      <c r="AD835" s="184">
        <f t="shared" si="117"/>
        <v>0</v>
      </c>
      <c r="AE835" s="184">
        <f t="shared" si="123"/>
        <v>0</v>
      </c>
      <c r="AF835" s="186">
        <v>8.5</v>
      </c>
      <c r="AG835" s="187" t="str">
        <f t="shared" si="124"/>
        <v>2400677</v>
      </c>
      <c r="AH835" s="195" t="s">
        <v>64</v>
      </c>
      <c r="AI835" s="1" t="str">
        <f t="shared" si="125"/>
        <v>DIFF</v>
      </c>
    </row>
    <row r="836" spans="1:35" ht="26.25" customHeight="1" x14ac:dyDescent="0.25">
      <c r="A836" s="72" t="s">
        <v>193</v>
      </c>
      <c r="B836" s="74" t="s">
        <v>40</v>
      </c>
      <c r="C836" s="74" t="s">
        <v>95</v>
      </c>
      <c r="D836" s="74" t="s">
        <v>10677</v>
      </c>
      <c r="E836" s="103" t="s">
        <v>9499</v>
      </c>
      <c r="F836" s="75" t="s">
        <v>1081</v>
      </c>
      <c r="G836" s="75" t="s">
        <v>96</v>
      </c>
      <c r="H836" s="75" t="s">
        <v>12967</v>
      </c>
      <c r="I836" s="133" t="s">
        <v>205</v>
      </c>
      <c r="J836" s="77" t="s">
        <v>11317</v>
      </c>
      <c r="K836" s="129"/>
      <c r="L836" s="77"/>
      <c r="M836" s="129"/>
      <c r="N836" s="77" t="s">
        <v>1465</v>
      </c>
      <c r="O836" s="77" t="s">
        <v>1386</v>
      </c>
      <c r="P836" s="77" t="s">
        <v>8816</v>
      </c>
      <c r="Q836" s="81" t="s">
        <v>12966</v>
      </c>
      <c r="R836" s="81" t="s">
        <v>403</v>
      </c>
      <c r="S836" s="82" t="s">
        <v>403</v>
      </c>
      <c r="T836" s="77" t="s">
        <v>1514</v>
      </c>
      <c r="U836" s="21"/>
      <c r="V836" s="21"/>
      <c r="W836" s="20" t="str">
        <f>VLOOKUP(TRIM(X836),X10:Y159,2,FALSE)</f>
        <v>Dario</v>
      </c>
      <c r="X836" s="184" t="str">
        <f t="shared" si="118"/>
        <v>19.12</v>
      </c>
      <c r="Y836" s="184">
        <f t="shared" si="119"/>
        <v>0</v>
      </c>
      <c r="Z836" s="184">
        <f t="shared" si="116"/>
        <v>0</v>
      </c>
      <c r="AA836" s="184">
        <f t="shared" si="120"/>
        <v>10</v>
      </c>
      <c r="AB836" s="184">
        <f t="shared" si="121"/>
        <v>0</v>
      </c>
      <c r="AC836" s="184">
        <f t="shared" si="122"/>
        <v>0</v>
      </c>
      <c r="AD836" s="184">
        <f t="shared" si="117"/>
        <v>0</v>
      </c>
      <c r="AE836" s="184">
        <f t="shared" si="123"/>
        <v>0</v>
      </c>
      <c r="AF836" s="186">
        <v>8.5</v>
      </c>
      <c r="AG836" s="187" t="str">
        <f t="shared" si="124"/>
        <v>2400678</v>
      </c>
      <c r="AH836" s="195" t="s">
        <v>64</v>
      </c>
      <c r="AI836" s="1" t="str">
        <f t="shared" si="125"/>
        <v>DIFF</v>
      </c>
    </row>
    <row r="837" spans="1:35" ht="26.25" customHeight="1" x14ac:dyDescent="0.25">
      <c r="A837" s="72" t="s">
        <v>193</v>
      </c>
      <c r="B837" s="74" t="s">
        <v>40</v>
      </c>
      <c r="C837" s="74" t="s">
        <v>95</v>
      </c>
      <c r="D837" s="74" t="s">
        <v>2295</v>
      </c>
      <c r="E837" s="103" t="s">
        <v>9500</v>
      </c>
      <c r="F837" s="75" t="s">
        <v>1081</v>
      </c>
      <c r="G837" s="75" t="s">
        <v>96</v>
      </c>
      <c r="H837" s="75" t="s">
        <v>12969</v>
      </c>
      <c r="I837" s="133" t="s">
        <v>205</v>
      </c>
      <c r="J837" s="77" t="s">
        <v>2414</v>
      </c>
      <c r="K837" s="129"/>
      <c r="L837" s="77"/>
      <c r="M837" s="129"/>
      <c r="N837" s="77" t="s">
        <v>11223</v>
      </c>
      <c r="O837" s="77" t="s">
        <v>1386</v>
      </c>
      <c r="P837" s="77" t="s">
        <v>2415</v>
      </c>
      <c r="Q837" s="81" t="s">
        <v>12968</v>
      </c>
      <c r="R837" s="81" t="s">
        <v>197</v>
      </c>
      <c r="S837" s="82" t="s">
        <v>197</v>
      </c>
      <c r="T837" s="77" t="s">
        <v>1514</v>
      </c>
      <c r="U837" s="21"/>
      <c r="V837" s="21"/>
      <c r="W837" s="20" t="str">
        <f>VLOOKUP(TRIM(X837),X10:Y159,2,FALSE)</f>
        <v>Andy</v>
      </c>
      <c r="X837" s="184" t="str">
        <f t="shared" si="118"/>
        <v>19.2</v>
      </c>
      <c r="Y837" s="184">
        <f t="shared" si="119"/>
        <v>0</v>
      </c>
      <c r="Z837" s="184">
        <f t="shared" si="116"/>
        <v>0</v>
      </c>
      <c r="AA837" s="184">
        <f t="shared" si="120"/>
        <v>10</v>
      </c>
      <c r="AB837" s="184">
        <f t="shared" si="121"/>
        <v>0</v>
      </c>
      <c r="AC837" s="184">
        <f t="shared" si="122"/>
        <v>0</v>
      </c>
      <c r="AD837" s="184">
        <f t="shared" si="117"/>
        <v>0</v>
      </c>
      <c r="AE837" s="184">
        <f t="shared" si="123"/>
        <v>0</v>
      </c>
      <c r="AF837" s="186">
        <v>8.6999999999999993</v>
      </c>
      <c r="AG837" s="187" t="str">
        <f t="shared" si="124"/>
        <v>2400679</v>
      </c>
      <c r="AH837" s="195" t="s">
        <v>65</v>
      </c>
      <c r="AI837" s="1" t="str">
        <f t="shared" si="125"/>
        <v>DIFF</v>
      </c>
    </row>
    <row r="838" spans="1:35" ht="26.25" customHeight="1" x14ac:dyDescent="0.25">
      <c r="A838" s="72" t="s">
        <v>193</v>
      </c>
      <c r="B838" s="74" t="s">
        <v>12970</v>
      </c>
      <c r="C838" s="74" t="s">
        <v>95</v>
      </c>
      <c r="D838" s="74" t="s">
        <v>1348</v>
      </c>
      <c r="E838" s="103" t="s">
        <v>9501</v>
      </c>
      <c r="F838" s="75" t="s">
        <v>14</v>
      </c>
      <c r="G838" s="75" t="s">
        <v>96</v>
      </c>
      <c r="H838" s="75" t="s">
        <v>5646</v>
      </c>
      <c r="I838" s="133" t="s">
        <v>226</v>
      </c>
      <c r="J838" s="77" t="s">
        <v>102</v>
      </c>
      <c r="K838" s="129">
        <v>4652</v>
      </c>
      <c r="L838" s="77" t="s">
        <v>53</v>
      </c>
      <c r="M838" s="129" t="s">
        <v>103</v>
      </c>
      <c r="N838" s="77" t="s">
        <v>11219</v>
      </c>
      <c r="O838" s="77" t="s">
        <v>386</v>
      </c>
      <c r="P838" s="77" t="s">
        <v>1488</v>
      </c>
      <c r="Q838" s="81" t="s">
        <v>6706</v>
      </c>
      <c r="R838" s="81" t="s">
        <v>15042</v>
      </c>
      <c r="S838" s="82" t="s">
        <v>213</v>
      </c>
      <c r="T838" s="77" t="s">
        <v>273</v>
      </c>
      <c r="U838" s="21"/>
      <c r="V838" s="21"/>
      <c r="W838" s="20" t="str">
        <f>VLOOKUP(TRIM(X838),X10:Y159,2,FALSE)</f>
        <v>Wanqiang</v>
      </c>
      <c r="X838" s="184" t="str">
        <f t="shared" si="118"/>
        <v>9.9.2</v>
      </c>
      <c r="Y838" s="184">
        <f t="shared" si="119"/>
        <v>0</v>
      </c>
      <c r="Z838" s="184">
        <f t="shared" si="116"/>
        <v>0</v>
      </c>
      <c r="AA838" s="184">
        <f t="shared" si="120"/>
        <v>21</v>
      </c>
      <c r="AB838" s="184">
        <f t="shared" si="121"/>
        <v>0</v>
      </c>
      <c r="AC838" s="184">
        <f t="shared" si="122"/>
        <v>0</v>
      </c>
      <c r="AD838" s="184">
        <f t="shared" si="117"/>
        <v>0</v>
      </c>
      <c r="AE838" s="184">
        <f t="shared" si="123"/>
        <v>0</v>
      </c>
      <c r="AF838" s="186">
        <v>8.6999999999999993</v>
      </c>
      <c r="AG838" s="187" t="str">
        <f t="shared" si="124"/>
        <v>2400680</v>
      </c>
      <c r="AH838" s="195" t="s">
        <v>66</v>
      </c>
      <c r="AI838" s="1" t="str">
        <f t="shared" si="125"/>
        <v>DIFF</v>
      </c>
    </row>
    <row r="839" spans="1:35" ht="26.25" customHeight="1" x14ac:dyDescent="0.25">
      <c r="A839" s="72" t="s">
        <v>193</v>
      </c>
      <c r="B839" s="74" t="s">
        <v>2215</v>
      </c>
      <c r="C839" s="74" t="s">
        <v>95</v>
      </c>
      <c r="D839" s="74" t="s">
        <v>1356</v>
      </c>
      <c r="E839" s="103" t="s">
        <v>9502</v>
      </c>
      <c r="F839" s="75" t="s">
        <v>14</v>
      </c>
      <c r="G839" s="75" t="s">
        <v>96</v>
      </c>
      <c r="H839" s="75" t="s">
        <v>2029</v>
      </c>
      <c r="I839" s="133" t="s">
        <v>1502</v>
      </c>
      <c r="J839" s="77" t="s">
        <v>373</v>
      </c>
      <c r="K839" s="129">
        <v>903</v>
      </c>
      <c r="L839" s="77" t="s">
        <v>53</v>
      </c>
      <c r="M839" s="129" t="s">
        <v>103</v>
      </c>
      <c r="N839" s="77" t="s">
        <v>11219</v>
      </c>
      <c r="O839" s="77" t="s">
        <v>386</v>
      </c>
      <c r="P839" s="77" t="s">
        <v>1438</v>
      </c>
      <c r="Q839" s="81" t="s">
        <v>2214</v>
      </c>
      <c r="R839" s="81" t="s">
        <v>14077</v>
      </c>
      <c r="S839" s="82" t="s">
        <v>401</v>
      </c>
      <c r="T839" s="77" t="s">
        <v>273</v>
      </c>
      <c r="U839" s="21"/>
      <c r="V839" s="21"/>
      <c r="W839" s="20" t="str">
        <f>VLOOKUP(TRIM(X839),X10:Y159,2,FALSE)</f>
        <v>Wanqiang</v>
      </c>
      <c r="X839" s="184" t="str">
        <f t="shared" si="118"/>
        <v>9.23.2</v>
      </c>
      <c r="Y839" s="184">
        <f t="shared" si="119"/>
        <v>1</v>
      </c>
      <c r="Z839" s="184">
        <f t="shared" si="116"/>
        <v>0</v>
      </c>
      <c r="AA839" s="184">
        <f t="shared" si="120"/>
        <v>27</v>
      </c>
      <c r="AB839" s="184">
        <f t="shared" si="121"/>
        <v>0</v>
      </c>
      <c r="AC839" s="184">
        <f t="shared" si="122"/>
        <v>0</v>
      </c>
      <c r="AD839" s="184">
        <f t="shared" si="117"/>
        <v>0</v>
      </c>
      <c r="AE839" s="184">
        <f t="shared" si="123"/>
        <v>0</v>
      </c>
      <c r="AF839" s="186">
        <v>8.4</v>
      </c>
      <c r="AG839" s="187" t="str">
        <f t="shared" si="124"/>
        <v>2400681</v>
      </c>
      <c r="AH839" s="195" t="s">
        <v>1043</v>
      </c>
      <c r="AI839" s="1" t="str">
        <f t="shared" si="125"/>
        <v>DIFF</v>
      </c>
    </row>
    <row r="840" spans="1:35" ht="26.25" customHeight="1" x14ac:dyDescent="0.25">
      <c r="A840" s="72" t="s">
        <v>193</v>
      </c>
      <c r="B840" s="74" t="s">
        <v>40</v>
      </c>
      <c r="C840" s="74" t="s">
        <v>95</v>
      </c>
      <c r="D840" s="74" t="s">
        <v>10679</v>
      </c>
      <c r="E840" s="103" t="s">
        <v>9503</v>
      </c>
      <c r="F840" s="75" t="s">
        <v>1081</v>
      </c>
      <c r="G840" s="75" t="s">
        <v>96</v>
      </c>
      <c r="H840" s="75" t="s">
        <v>12973</v>
      </c>
      <c r="I840" s="133" t="s">
        <v>12971</v>
      </c>
      <c r="J840" s="77" t="s">
        <v>11294</v>
      </c>
      <c r="K840" s="129"/>
      <c r="L840" s="77"/>
      <c r="M840" s="129"/>
      <c r="N840" s="77" t="s">
        <v>1465</v>
      </c>
      <c r="O840" s="77" t="s">
        <v>1386</v>
      </c>
      <c r="P840" s="77" t="s">
        <v>11577</v>
      </c>
      <c r="Q840" s="81" t="s">
        <v>12972</v>
      </c>
      <c r="R840" s="81" t="s">
        <v>403</v>
      </c>
      <c r="S840" s="82" t="s">
        <v>403</v>
      </c>
      <c r="T840" s="77" t="s">
        <v>11578</v>
      </c>
      <c r="U840" s="21"/>
      <c r="V840" s="21"/>
      <c r="W840" s="20" t="str">
        <f>VLOOKUP(TRIM(X840),X10:Y159,2,FALSE)</f>
        <v>Wanqiang</v>
      </c>
      <c r="X840" s="184" t="str">
        <f t="shared" si="118"/>
        <v>19.14</v>
      </c>
      <c r="Y840" s="184">
        <f t="shared" si="119"/>
        <v>0</v>
      </c>
      <c r="Z840" s="184">
        <f t="shared" si="116"/>
        <v>0</v>
      </c>
      <c r="AA840" s="184">
        <f t="shared" si="120"/>
        <v>4</v>
      </c>
      <c r="AB840" s="184">
        <f t="shared" si="121"/>
        <v>0</v>
      </c>
      <c r="AC840" s="184">
        <f t="shared" si="122"/>
        <v>0</v>
      </c>
      <c r="AD840" s="184">
        <f t="shared" si="117"/>
        <v>0</v>
      </c>
      <c r="AE840" s="184">
        <f t="shared" si="123"/>
        <v>0</v>
      </c>
      <c r="AF840" s="186">
        <v>8.1</v>
      </c>
      <c r="AG840" s="187" t="str">
        <f t="shared" si="124"/>
        <v>2400682</v>
      </c>
      <c r="AH840" s="195" t="s">
        <v>185</v>
      </c>
      <c r="AI840" s="1" t="str">
        <f t="shared" si="125"/>
        <v>DIFF</v>
      </c>
    </row>
    <row r="841" spans="1:35" ht="26.25" customHeight="1" x14ac:dyDescent="0.25">
      <c r="A841" s="72" t="s">
        <v>193</v>
      </c>
      <c r="B841" s="74" t="s">
        <v>2203</v>
      </c>
      <c r="C841" s="74" t="s">
        <v>95</v>
      </c>
      <c r="D841" s="74" t="s">
        <v>1351</v>
      </c>
      <c r="E841" s="103" t="s">
        <v>9504</v>
      </c>
      <c r="F841" s="75" t="s">
        <v>14</v>
      </c>
      <c r="G841" s="75" t="s">
        <v>96</v>
      </c>
      <c r="H841" s="75" t="s">
        <v>2023</v>
      </c>
      <c r="I841" s="133" t="s">
        <v>236</v>
      </c>
      <c r="J841" s="77" t="s">
        <v>199</v>
      </c>
      <c r="K841" s="129">
        <v>4812</v>
      </c>
      <c r="L841" s="77" t="s">
        <v>52</v>
      </c>
      <c r="M841" s="129" t="s">
        <v>103</v>
      </c>
      <c r="N841" s="77" t="s">
        <v>11219</v>
      </c>
      <c r="O841" s="77" t="s">
        <v>386</v>
      </c>
      <c r="P841" s="77" t="s">
        <v>1449</v>
      </c>
      <c r="Q841" s="81" t="s">
        <v>2202</v>
      </c>
      <c r="R841" s="81" t="s">
        <v>14394</v>
      </c>
      <c r="S841" s="82" t="s">
        <v>195</v>
      </c>
      <c r="T841" s="77" t="s">
        <v>235</v>
      </c>
      <c r="U841" s="21"/>
      <c r="V841" s="21"/>
      <c r="W841" s="20" t="str">
        <f>VLOOKUP(TRIM(X841),X10:Y159,2,FALSE)</f>
        <v>Dario</v>
      </c>
      <c r="X841" s="184" t="str">
        <f t="shared" si="118"/>
        <v>9.12.2</v>
      </c>
      <c r="Y841" s="184">
        <f t="shared" si="119"/>
        <v>0</v>
      </c>
      <c r="Z841" s="184">
        <f t="shared" si="116"/>
        <v>0</v>
      </c>
      <c r="AA841" s="184">
        <f t="shared" si="120"/>
        <v>17</v>
      </c>
      <c r="AB841" s="184">
        <f t="shared" si="121"/>
        <v>0</v>
      </c>
      <c r="AC841" s="184">
        <f t="shared" si="122"/>
        <v>0</v>
      </c>
      <c r="AD841" s="184">
        <f t="shared" si="117"/>
        <v>0</v>
      </c>
      <c r="AE841" s="184">
        <f t="shared" si="123"/>
        <v>0</v>
      </c>
      <c r="AF841" s="186">
        <v>8.3000000000000007</v>
      </c>
      <c r="AG841" s="187" t="str">
        <f t="shared" si="124"/>
        <v>2400683</v>
      </c>
      <c r="AH841" s="195" t="s">
        <v>185</v>
      </c>
      <c r="AI841" s="1" t="str">
        <f t="shared" si="125"/>
        <v>DIFF</v>
      </c>
    </row>
    <row r="842" spans="1:35" ht="26.25" customHeight="1" x14ac:dyDescent="0.25">
      <c r="A842" s="72" t="s">
        <v>193</v>
      </c>
      <c r="B842" s="74" t="s">
        <v>2943</v>
      </c>
      <c r="C842" s="74" t="s">
        <v>95</v>
      </c>
      <c r="D842" s="74" t="s">
        <v>1351</v>
      </c>
      <c r="E842" s="103" t="s">
        <v>9505</v>
      </c>
      <c r="F842" s="75" t="s">
        <v>14</v>
      </c>
      <c r="G842" s="75" t="s">
        <v>96</v>
      </c>
      <c r="H842" s="75" t="s">
        <v>11579</v>
      </c>
      <c r="I842" s="133" t="s">
        <v>236</v>
      </c>
      <c r="J842" s="77" t="s">
        <v>207</v>
      </c>
      <c r="K842" s="129">
        <v>1251</v>
      </c>
      <c r="L842" s="77"/>
      <c r="M842" s="129" t="s">
        <v>103</v>
      </c>
      <c r="N842" s="77" t="s">
        <v>11219</v>
      </c>
      <c r="O842" s="77" t="s">
        <v>386</v>
      </c>
      <c r="P842" s="77" t="s">
        <v>1449</v>
      </c>
      <c r="Q842" s="81" t="s">
        <v>12974</v>
      </c>
      <c r="R842" s="81" t="s">
        <v>195</v>
      </c>
      <c r="S842" s="82" t="s">
        <v>195</v>
      </c>
      <c r="T842" s="77" t="s">
        <v>235</v>
      </c>
      <c r="U842" s="21"/>
      <c r="V842" s="21"/>
      <c r="W842" s="20" t="str">
        <f>VLOOKUP(TRIM(X842),X10:Y159,2,FALSE)</f>
        <v>Dario</v>
      </c>
      <c r="X842" s="184" t="str">
        <f t="shared" si="118"/>
        <v>9.12.2</v>
      </c>
      <c r="Y842" s="184">
        <f t="shared" si="119"/>
        <v>0</v>
      </c>
      <c r="Z842" s="184">
        <f t="shared" si="116"/>
        <v>0</v>
      </c>
      <c r="AA842" s="184">
        <f t="shared" si="120"/>
        <v>17</v>
      </c>
      <c r="AB842" s="184">
        <f t="shared" si="121"/>
        <v>0</v>
      </c>
      <c r="AC842" s="184">
        <f t="shared" si="122"/>
        <v>0</v>
      </c>
      <c r="AD842" s="184">
        <f t="shared" si="117"/>
        <v>0</v>
      </c>
      <c r="AE842" s="184">
        <f t="shared" si="123"/>
        <v>0</v>
      </c>
      <c r="AF842" s="186">
        <v>8.3000000000000007</v>
      </c>
      <c r="AG842" s="187" t="str">
        <f t="shared" si="124"/>
        <v>2400684</v>
      </c>
      <c r="AH842" s="195" t="s">
        <v>167</v>
      </c>
      <c r="AI842" s="1" t="str">
        <f t="shared" si="125"/>
        <v>DIFF</v>
      </c>
    </row>
    <row r="843" spans="1:35" ht="26.25" customHeight="1" x14ac:dyDescent="0.25">
      <c r="A843" s="72" t="s">
        <v>193</v>
      </c>
      <c r="B843" s="74" t="s">
        <v>12976</v>
      </c>
      <c r="C843" s="74" t="s">
        <v>95</v>
      </c>
      <c r="D843" s="74" t="s">
        <v>1351</v>
      </c>
      <c r="E843" s="103" t="s">
        <v>9506</v>
      </c>
      <c r="F843" s="75" t="s">
        <v>14</v>
      </c>
      <c r="G843" s="75" t="s">
        <v>96</v>
      </c>
      <c r="H843" s="75" t="s">
        <v>11579</v>
      </c>
      <c r="I843" s="133" t="s">
        <v>236</v>
      </c>
      <c r="J843" s="77" t="s">
        <v>102</v>
      </c>
      <c r="K843" s="129">
        <v>4702</v>
      </c>
      <c r="L843" s="77"/>
      <c r="M843" s="129" t="s">
        <v>103</v>
      </c>
      <c r="N843" s="77" t="s">
        <v>11219</v>
      </c>
      <c r="O843" s="77" t="s">
        <v>386</v>
      </c>
      <c r="P843" s="77" t="s">
        <v>1449</v>
      </c>
      <c r="Q843" s="81" t="s">
        <v>12975</v>
      </c>
      <c r="R843" s="81" t="s">
        <v>197</v>
      </c>
      <c r="S843" s="82" t="s">
        <v>197</v>
      </c>
      <c r="T843" s="77" t="s">
        <v>235</v>
      </c>
      <c r="U843" s="21"/>
      <c r="V843" s="21"/>
      <c r="W843" s="20" t="str">
        <f>VLOOKUP(TRIM(X843),X10:Y159,2,FALSE)</f>
        <v>Dario</v>
      </c>
      <c r="X843" s="184" t="str">
        <f t="shared" si="118"/>
        <v>9.12.2</v>
      </c>
      <c r="Y843" s="184">
        <f t="shared" si="119"/>
        <v>0</v>
      </c>
      <c r="Z843" s="184">
        <f t="shared" si="116"/>
        <v>0</v>
      </c>
      <c r="AA843" s="184">
        <f t="shared" si="120"/>
        <v>17</v>
      </c>
      <c r="AB843" s="184">
        <f t="shared" si="121"/>
        <v>0</v>
      </c>
      <c r="AC843" s="184">
        <f t="shared" si="122"/>
        <v>0</v>
      </c>
      <c r="AD843" s="184">
        <f t="shared" si="117"/>
        <v>0</v>
      </c>
      <c r="AE843" s="184">
        <f t="shared" si="123"/>
        <v>0</v>
      </c>
      <c r="AF843" s="186">
        <v>8.3000000000000007</v>
      </c>
      <c r="AG843" s="187" t="str">
        <f t="shared" si="124"/>
        <v>2400685</v>
      </c>
      <c r="AH843" s="195" t="s">
        <v>1079</v>
      </c>
      <c r="AI843" s="1" t="str">
        <f t="shared" si="125"/>
        <v>DIFF</v>
      </c>
    </row>
    <row r="844" spans="1:35" ht="26.25" customHeight="1" x14ac:dyDescent="0.25">
      <c r="A844" s="72" t="s">
        <v>193</v>
      </c>
      <c r="B844" s="74" t="s">
        <v>12978</v>
      </c>
      <c r="C844" s="74" t="s">
        <v>95</v>
      </c>
      <c r="D844" s="74" t="s">
        <v>1351</v>
      </c>
      <c r="E844" s="103" t="s">
        <v>9507</v>
      </c>
      <c r="F844" s="75" t="s">
        <v>14</v>
      </c>
      <c r="G844" s="75" t="s">
        <v>96</v>
      </c>
      <c r="H844" s="75" t="s">
        <v>11579</v>
      </c>
      <c r="I844" s="133" t="s">
        <v>236</v>
      </c>
      <c r="J844" s="77" t="s">
        <v>199</v>
      </c>
      <c r="K844" s="129">
        <v>5255</v>
      </c>
      <c r="L844" s="77"/>
      <c r="M844" s="129" t="s">
        <v>103</v>
      </c>
      <c r="N844" s="77" t="s">
        <v>11219</v>
      </c>
      <c r="O844" s="77" t="s">
        <v>386</v>
      </c>
      <c r="P844" s="77" t="s">
        <v>1449</v>
      </c>
      <c r="Q844" s="81" t="s">
        <v>12977</v>
      </c>
      <c r="R844" s="81" t="s">
        <v>195</v>
      </c>
      <c r="S844" s="82" t="s">
        <v>195</v>
      </c>
      <c r="T844" s="77" t="s">
        <v>235</v>
      </c>
      <c r="U844" s="21"/>
      <c r="V844" s="21"/>
      <c r="W844" s="20" t="str">
        <f>VLOOKUP(TRIM(X844),X10:Y159,2,FALSE)</f>
        <v>Dario</v>
      </c>
      <c r="X844" s="184" t="str">
        <f t="shared" si="118"/>
        <v>9.12.2</v>
      </c>
      <c r="Y844" s="184">
        <f t="shared" si="119"/>
        <v>0</v>
      </c>
      <c r="Z844" s="184">
        <f t="shared" si="116"/>
        <v>0</v>
      </c>
      <c r="AA844" s="184">
        <f t="shared" si="120"/>
        <v>17</v>
      </c>
      <c r="AB844" s="184">
        <f t="shared" si="121"/>
        <v>0</v>
      </c>
      <c r="AC844" s="184">
        <f t="shared" si="122"/>
        <v>0</v>
      </c>
      <c r="AD844" s="184">
        <f t="shared" si="117"/>
        <v>0</v>
      </c>
      <c r="AE844" s="184">
        <f t="shared" si="123"/>
        <v>0</v>
      </c>
      <c r="AF844" s="186">
        <v>8.3000000000000007</v>
      </c>
      <c r="AG844" s="187" t="str">
        <f t="shared" si="124"/>
        <v>2400686</v>
      </c>
      <c r="AH844" s="195" t="s">
        <v>1079</v>
      </c>
      <c r="AI844" s="1" t="str">
        <f t="shared" si="125"/>
        <v>DIFF</v>
      </c>
    </row>
    <row r="845" spans="1:35" ht="26.25" customHeight="1" x14ac:dyDescent="0.25">
      <c r="A845" s="72" t="s">
        <v>193</v>
      </c>
      <c r="B845" s="74" t="s">
        <v>1805</v>
      </c>
      <c r="C845" s="74" t="s">
        <v>95</v>
      </c>
      <c r="D845" s="74" t="s">
        <v>1431</v>
      </c>
      <c r="E845" s="103" t="s">
        <v>9508</v>
      </c>
      <c r="F845" s="75" t="s">
        <v>14</v>
      </c>
      <c r="G845" s="75" t="s">
        <v>96</v>
      </c>
      <c r="H845" s="75" t="s">
        <v>11580</v>
      </c>
      <c r="I845" s="133" t="s">
        <v>11581</v>
      </c>
      <c r="J845" s="77" t="s">
        <v>207</v>
      </c>
      <c r="K845" s="129">
        <v>1252</v>
      </c>
      <c r="L845" s="77"/>
      <c r="M845" s="129" t="s">
        <v>103</v>
      </c>
      <c r="N845" s="77" t="s">
        <v>11219</v>
      </c>
      <c r="O845" s="77" t="s">
        <v>386</v>
      </c>
      <c r="P845" s="77" t="s">
        <v>1444</v>
      </c>
      <c r="Q845" s="81" t="s">
        <v>12979</v>
      </c>
      <c r="R845" s="81" t="s">
        <v>194</v>
      </c>
      <c r="S845" s="82" t="s">
        <v>401</v>
      </c>
      <c r="T845" s="77" t="s">
        <v>235</v>
      </c>
      <c r="U845" s="21"/>
      <c r="V845" s="21"/>
      <c r="W845" s="20" t="str">
        <f>VLOOKUP(TRIM(X845),X10:Y159,2,FALSE)</f>
        <v>Wanqiang</v>
      </c>
      <c r="X845" s="184" t="str">
        <f t="shared" si="118"/>
        <v>9.32</v>
      </c>
      <c r="Y845" s="184">
        <f t="shared" si="119"/>
        <v>1</v>
      </c>
      <c r="Z845" s="184">
        <f t="shared" si="116"/>
        <v>0</v>
      </c>
      <c r="AA845" s="184">
        <f t="shared" si="120"/>
        <v>25</v>
      </c>
      <c r="AB845" s="184">
        <f t="shared" si="121"/>
        <v>0</v>
      </c>
      <c r="AC845" s="184">
        <f t="shared" si="122"/>
        <v>0</v>
      </c>
      <c r="AD845" s="184">
        <f t="shared" si="117"/>
        <v>0</v>
      </c>
      <c r="AE845" s="184">
        <f t="shared" si="123"/>
        <v>0</v>
      </c>
      <c r="AF845" s="186">
        <v>8.3000000000000007</v>
      </c>
      <c r="AG845" s="187" t="str">
        <f t="shared" si="124"/>
        <v>2400687</v>
      </c>
      <c r="AH845" s="195" t="s">
        <v>1067</v>
      </c>
      <c r="AI845" s="1" t="str">
        <f t="shared" si="125"/>
        <v>DIFF</v>
      </c>
    </row>
    <row r="846" spans="1:35" ht="26.25" customHeight="1" x14ac:dyDescent="0.25">
      <c r="A846" s="72" t="s">
        <v>193</v>
      </c>
      <c r="B846" s="74" t="s">
        <v>1794</v>
      </c>
      <c r="C846" s="74" t="s">
        <v>95</v>
      </c>
      <c r="D846" s="74" t="s">
        <v>1356</v>
      </c>
      <c r="E846" s="103" t="s">
        <v>9509</v>
      </c>
      <c r="F846" s="75" t="s">
        <v>14</v>
      </c>
      <c r="G846" s="75" t="s">
        <v>96</v>
      </c>
      <c r="H846" s="75" t="s">
        <v>2484</v>
      </c>
      <c r="I846" s="133" t="s">
        <v>236</v>
      </c>
      <c r="J846" s="77" t="s">
        <v>373</v>
      </c>
      <c r="K846" s="129">
        <v>951</v>
      </c>
      <c r="L846" s="77" t="s">
        <v>63</v>
      </c>
      <c r="M846" s="129" t="s">
        <v>103</v>
      </c>
      <c r="N846" s="77" t="s">
        <v>11219</v>
      </c>
      <c r="O846" s="77" t="s">
        <v>386</v>
      </c>
      <c r="P846" s="77" t="s">
        <v>1438</v>
      </c>
      <c r="Q846" s="81" t="s">
        <v>8665</v>
      </c>
      <c r="R846" s="81" t="s">
        <v>14395</v>
      </c>
      <c r="S846" s="82" t="s">
        <v>213</v>
      </c>
      <c r="T846" s="77" t="s">
        <v>235</v>
      </c>
      <c r="U846" s="21"/>
      <c r="V846" s="21"/>
      <c r="W846" s="20" t="str">
        <f>VLOOKUP(TRIM(X846),X10:Y159,2,FALSE)</f>
        <v>Wanqiang</v>
      </c>
      <c r="X846" s="184" t="str">
        <f t="shared" si="118"/>
        <v>9.23.2</v>
      </c>
      <c r="Y846" s="184">
        <f t="shared" si="119"/>
        <v>0</v>
      </c>
      <c r="Z846" s="184">
        <f t="shared" si="116"/>
        <v>0</v>
      </c>
      <c r="AA846" s="184">
        <f t="shared" si="120"/>
        <v>17</v>
      </c>
      <c r="AB846" s="184">
        <f t="shared" si="121"/>
        <v>0</v>
      </c>
      <c r="AC846" s="184">
        <f t="shared" si="122"/>
        <v>0</v>
      </c>
      <c r="AD846" s="184">
        <f t="shared" si="117"/>
        <v>0</v>
      </c>
      <c r="AE846" s="184">
        <f t="shared" si="123"/>
        <v>0</v>
      </c>
      <c r="AF846" s="186" t="s">
        <v>1001</v>
      </c>
      <c r="AG846" s="187" t="str">
        <f t="shared" si="124"/>
        <v>2400688</v>
      </c>
      <c r="AH846" s="195" t="s">
        <v>1067</v>
      </c>
      <c r="AI846" s="1" t="str">
        <f t="shared" si="125"/>
        <v>DIFF</v>
      </c>
    </row>
    <row r="847" spans="1:35" ht="26.25" customHeight="1" x14ac:dyDescent="0.25">
      <c r="A847" s="72" t="s">
        <v>193</v>
      </c>
      <c r="B847" s="74" t="s">
        <v>12981</v>
      </c>
      <c r="C847" s="74" t="s">
        <v>95</v>
      </c>
      <c r="D847" s="74" t="s">
        <v>1353</v>
      </c>
      <c r="E847" s="103" t="s">
        <v>9510</v>
      </c>
      <c r="F847" s="75" t="s">
        <v>14</v>
      </c>
      <c r="G847" s="75" t="s">
        <v>96</v>
      </c>
      <c r="H847" s="75" t="s">
        <v>11582</v>
      </c>
      <c r="I847" s="133" t="s">
        <v>236</v>
      </c>
      <c r="J847" s="77" t="s">
        <v>102</v>
      </c>
      <c r="K847" s="129">
        <v>4703</v>
      </c>
      <c r="L847" s="77"/>
      <c r="M847" s="129" t="s">
        <v>103</v>
      </c>
      <c r="N847" s="77" t="s">
        <v>11219</v>
      </c>
      <c r="O847" s="77" t="s">
        <v>386</v>
      </c>
      <c r="P847" s="77" t="s">
        <v>1441</v>
      </c>
      <c r="Q847" s="81" t="s">
        <v>12980</v>
      </c>
      <c r="R847" s="81" t="s">
        <v>197</v>
      </c>
      <c r="S847" s="82" t="s">
        <v>197</v>
      </c>
      <c r="T847" s="77" t="s">
        <v>235</v>
      </c>
      <c r="U847" s="21"/>
      <c r="V847" s="21"/>
      <c r="W847" s="20" t="str">
        <f>VLOOKUP(TRIM(X847),X10:Y159,2,FALSE)</f>
        <v>Dario</v>
      </c>
      <c r="X847" s="184" t="str">
        <f t="shared" si="118"/>
        <v>9.16.2</v>
      </c>
      <c r="Y847" s="184">
        <f t="shared" si="119"/>
        <v>0</v>
      </c>
      <c r="Z847" s="184">
        <f t="shared" si="116"/>
        <v>0</v>
      </c>
      <c r="AA847" s="184">
        <f t="shared" si="120"/>
        <v>17</v>
      </c>
      <c r="AB847" s="184">
        <f t="shared" si="121"/>
        <v>0</v>
      </c>
      <c r="AC847" s="184">
        <f t="shared" si="122"/>
        <v>0</v>
      </c>
      <c r="AD847" s="184">
        <f t="shared" si="117"/>
        <v>0</v>
      </c>
      <c r="AE847" s="184">
        <f t="shared" si="123"/>
        <v>0</v>
      </c>
      <c r="AF847" s="186">
        <v>8.1</v>
      </c>
      <c r="AG847" s="187" t="str">
        <f t="shared" si="124"/>
        <v>2400689</v>
      </c>
      <c r="AH847" s="195" t="s">
        <v>1074</v>
      </c>
      <c r="AI847" s="1" t="str">
        <f t="shared" si="125"/>
        <v>DIFF</v>
      </c>
    </row>
    <row r="848" spans="1:35" ht="26.25" customHeight="1" x14ac:dyDescent="0.25">
      <c r="A848" s="72" t="s">
        <v>193</v>
      </c>
      <c r="B848" s="74" t="s">
        <v>40</v>
      </c>
      <c r="C848" s="74" t="s">
        <v>95</v>
      </c>
      <c r="D848" s="74" t="s">
        <v>2301</v>
      </c>
      <c r="E848" s="103" t="s">
        <v>9511</v>
      </c>
      <c r="F848" s="75" t="s">
        <v>201</v>
      </c>
      <c r="G848" s="75" t="s">
        <v>37</v>
      </c>
      <c r="H848" s="75" t="s">
        <v>2801</v>
      </c>
      <c r="I848" s="133" t="s">
        <v>241</v>
      </c>
      <c r="J848" s="77"/>
      <c r="K848" s="129"/>
      <c r="L848" s="77"/>
      <c r="M848" s="129"/>
      <c r="N848" s="77"/>
      <c r="O848" s="77" t="s">
        <v>1386</v>
      </c>
      <c r="P848" s="77"/>
      <c r="Q848" s="81" t="s">
        <v>2555</v>
      </c>
      <c r="R848" s="81" t="s">
        <v>195</v>
      </c>
      <c r="S848" s="82" t="s">
        <v>195</v>
      </c>
      <c r="T848" s="77" t="s">
        <v>248</v>
      </c>
      <c r="U848" s="21"/>
      <c r="V848" s="21"/>
      <c r="W848" s="20" t="str">
        <f>VLOOKUP(TRIM(X848),X10:Y159,2,FALSE)</f>
        <v>Andy</v>
      </c>
      <c r="X848" s="184" t="str">
        <f t="shared" si="118"/>
        <v>30.2</v>
      </c>
      <c r="Y848" s="184">
        <f t="shared" si="119"/>
        <v>0</v>
      </c>
      <c r="Z848" s="184">
        <f t="shared" si="116"/>
        <v>0</v>
      </c>
      <c r="AA848" s="184">
        <f t="shared" si="120"/>
        <v>14</v>
      </c>
      <c r="AB848" s="184">
        <f t="shared" si="121"/>
        <v>0</v>
      </c>
      <c r="AC848" s="184">
        <f t="shared" si="122"/>
        <v>0</v>
      </c>
      <c r="AD848" s="184">
        <f t="shared" si="117"/>
        <v>0</v>
      </c>
      <c r="AE848" s="184">
        <f t="shared" si="123"/>
        <v>0</v>
      </c>
      <c r="AF848" s="186" t="s">
        <v>1001</v>
      </c>
      <c r="AG848" s="187" t="str">
        <f t="shared" si="124"/>
        <v>2400690</v>
      </c>
      <c r="AH848" s="195" t="s">
        <v>1074</v>
      </c>
      <c r="AI848" s="1" t="str">
        <f t="shared" si="125"/>
        <v>DIFF</v>
      </c>
    </row>
    <row r="849" spans="1:35" ht="26.25" customHeight="1" x14ac:dyDescent="0.25">
      <c r="A849" s="72" t="s">
        <v>193</v>
      </c>
      <c r="B849" s="74" t="s">
        <v>6917</v>
      </c>
      <c r="C849" s="74" t="s">
        <v>95</v>
      </c>
      <c r="D849" s="74" t="s">
        <v>2301</v>
      </c>
      <c r="E849" s="103" t="s">
        <v>9512</v>
      </c>
      <c r="F849" s="75" t="s">
        <v>1765</v>
      </c>
      <c r="G849" s="75" t="s">
        <v>270</v>
      </c>
      <c r="H849" s="75" t="s">
        <v>2802</v>
      </c>
      <c r="I849" s="133" t="s">
        <v>241</v>
      </c>
      <c r="J849" s="77"/>
      <c r="K849" s="129"/>
      <c r="L849" s="77"/>
      <c r="M849" s="129"/>
      <c r="N849" s="77"/>
      <c r="O849" s="77" t="s">
        <v>1386</v>
      </c>
      <c r="P849" s="77"/>
      <c r="Q849" s="81" t="s">
        <v>2556</v>
      </c>
      <c r="R849" s="81" t="s">
        <v>195</v>
      </c>
      <c r="S849" s="82" t="s">
        <v>195</v>
      </c>
      <c r="T849" s="77" t="s">
        <v>248</v>
      </c>
      <c r="U849" s="21"/>
      <c r="V849" s="21"/>
      <c r="W849" s="20" t="str">
        <f>VLOOKUP(TRIM(X849),X10:Y159,2,FALSE)</f>
        <v>Andy</v>
      </c>
      <c r="X849" s="184" t="str">
        <f t="shared" si="118"/>
        <v>30.2</v>
      </c>
      <c r="Y849" s="184">
        <f t="shared" si="119"/>
        <v>0</v>
      </c>
      <c r="Z849" s="184">
        <f t="shared" si="116"/>
        <v>0</v>
      </c>
      <c r="AA849" s="184">
        <f t="shared" si="120"/>
        <v>14</v>
      </c>
      <c r="AB849" s="184">
        <f t="shared" si="121"/>
        <v>0</v>
      </c>
      <c r="AC849" s="184">
        <f t="shared" si="122"/>
        <v>0</v>
      </c>
      <c r="AD849" s="184">
        <f t="shared" si="117"/>
        <v>0</v>
      </c>
      <c r="AE849" s="184">
        <f t="shared" si="123"/>
        <v>0</v>
      </c>
      <c r="AF849" s="186">
        <v>8.3000000000000007</v>
      </c>
      <c r="AG849" s="187" t="str">
        <f t="shared" si="124"/>
        <v>2400691</v>
      </c>
      <c r="AH849" s="195" t="s">
        <v>1143</v>
      </c>
      <c r="AI849" s="1" t="str">
        <f t="shared" si="125"/>
        <v>DIFF</v>
      </c>
    </row>
    <row r="850" spans="1:35" ht="26.25" customHeight="1" x14ac:dyDescent="0.25">
      <c r="A850" s="72" t="s">
        <v>193</v>
      </c>
      <c r="B850" s="74" t="s">
        <v>6207</v>
      </c>
      <c r="C850" s="74" t="s">
        <v>95</v>
      </c>
      <c r="D850" s="74" t="s">
        <v>1897</v>
      </c>
      <c r="E850" s="103" t="s">
        <v>9513</v>
      </c>
      <c r="F850" s="75" t="s">
        <v>14</v>
      </c>
      <c r="G850" s="75" t="s">
        <v>96</v>
      </c>
      <c r="H850" s="75" t="s">
        <v>2496</v>
      </c>
      <c r="I850" s="133" t="s">
        <v>1742</v>
      </c>
      <c r="J850" s="77" t="s">
        <v>199</v>
      </c>
      <c r="K850" s="129">
        <v>4991</v>
      </c>
      <c r="L850" s="77" t="s">
        <v>50</v>
      </c>
      <c r="M850" s="129" t="s">
        <v>202</v>
      </c>
      <c r="N850" s="77" t="s">
        <v>11583</v>
      </c>
      <c r="O850" s="77" t="s">
        <v>198</v>
      </c>
      <c r="P850" s="77" t="s">
        <v>7045</v>
      </c>
      <c r="Q850" s="81" t="s">
        <v>6206</v>
      </c>
      <c r="R850" s="81" t="s">
        <v>15127</v>
      </c>
      <c r="S850" s="82" t="s">
        <v>197</v>
      </c>
      <c r="T850" s="77" t="s">
        <v>273</v>
      </c>
      <c r="U850" s="21"/>
      <c r="V850" s="21"/>
      <c r="W850" s="20" t="str">
        <f>VLOOKUP(TRIM(X850),X10:Y159,2,FALSE)</f>
        <v>Dario</v>
      </c>
      <c r="X850" s="184" t="str">
        <f t="shared" si="118"/>
        <v>9.38</v>
      </c>
      <c r="Y850" s="184">
        <f t="shared" si="119"/>
        <v>0</v>
      </c>
      <c r="Z850" s="184">
        <f t="shared" si="116"/>
        <v>0</v>
      </c>
      <c r="AA850" s="184">
        <f t="shared" si="120"/>
        <v>31</v>
      </c>
      <c r="AB850" s="184">
        <f t="shared" si="121"/>
        <v>0</v>
      </c>
      <c r="AC850" s="184">
        <f t="shared" si="122"/>
        <v>0</v>
      </c>
      <c r="AD850" s="184">
        <f t="shared" si="117"/>
        <v>0</v>
      </c>
      <c r="AE850" s="184">
        <f t="shared" si="123"/>
        <v>0</v>
      </c>
      <c r="AF850" s="186">
        <v>8.4</v>
      </c>
      <c r="AG850" s="187" t="str">
        <f t="shared" si="124"/>
        <v>2400692</v>
      </c>
      <c r="AH850" s="195" t="s">
        <v>1143</v>
      </c>
      <c r="AI850" s="1" t="str">
        <f t="shared" si="125"/>
        <v>DIFF</v>
      </c>
    </row>
    <row r="851" spans="1:35" ht="26.25" customHeight="1" x14ac:dyDescent="0.25">
      <c r="A851" s="72" t="s">
        <v>193</v>
      </c>
      <c r="B851" s="74" t="s">
        <v>40</v>
      </c>
      <c r="C851" s="74" t="s">
        <v>95</v>
      </c>
      <c r="D851" s="74" t="s">
        <v>2294</v>
      </c>
      <c r="E851" s="103" t="s">
        <v>9514</v>
      </c>
      <c r="F851" s="75" t="s">
        <v>1081</v>
      </c>
      <c r="G851" s="75" t="s">
        <v>96</v>
      </c>
      <c r="H851" s="75" t="s">
        <v>6422</v>
      </c>
      <c r="I851" s="133" t="s">
        <v>232</v>
      </c>
      <c r="J851" s="77" t="s">
        <v>2434</v>
      </c>
      <c r="K851" s="129"/>
      <c r="L851" s="77"/>
      <c r="M851" s="129"/>
      <c r="N851" s="77" t="s">
        <v>1484</v>
      </c>
      <c r="O851" s="77" t="s">
        <v>1386</v>
      </c>
      <c r="P851" s="77" t="s">
        <v>11231</v>
      </c>
      <c r="Q851" s="81" t="s">
        <v>6421</v>
      </c>
      <c r="R851" s="81" t="s">
        <v>14396</v>
      </c>
      <c r="S851" s="82" t="s">
        <v>195</v>
      </c>
      <c r="T851" s="77" t="s">
        <v>1020</v>
      </c>
      <c r="U851" s="21"/>
      <c r="V851" s="21"/>
      <c r="W851" s="20" t="str">
        <f>VLOOKUP(TRIM(X851),X10:Y159,2,FALSE)</f>
        <v>Wanqiang</v>
      </c>
      <c r="X851" s="184" t="str">
        <f t="shared" si="118"/>
        <v>19.1</v>
      </c>
      <c r="Y851" s="184">
        <f t="shared" si="119"/>
        <v>0</v>
      </c>
      <c r="Z851" s="184">
        <f t="shared" si="116"/>
        <v>0</v>
      </c>
      <c r="AA851" s="184">
        <f t="shared" si="120"/>
        <v>3</v>
      </c>
      <c r="AB851" s="184">
        <f t="shared" si="121"/>
        <v>0</v>
      </c>
      <c r="AC851" s="184">
        <f t="shared" si="122"/>
        <v>0</v>
      </c>
      <c r="AD851" s="184">
        <f t="shared" si="117"/>
        <v>0</v>
      </c>
      <c r="AE851" s="184">
        <f t="shared" si="123"/>
        <v>0</v>
      </c>
      <c r="AF851" s="186">
        <v>8.4</v>
      </c>
      <c r="AG851" s="187" t="str">
        <f t="shared" si="124"/>
        <v>2400693</v>
      </c>
      <c r="AH851" s="195" t="s">
        <v>185</v>
      </c>
      <c r="AI851" s="1" t="str">
        <f t="shared" si="125"/>
        <v>DIFF</v>
      </c>
    </row>
    <row r="852" spans="1:35" ht="26.25" customHeight="1" x14ac:dyDescent="0.25">
      <c r="A852" s="72" t="s">
        <v>193</v>
      </c>
      <c r="B852" s="74" t="s">
        <v>40</v>
      </c>
      <c r="C852" s="74" t="s">
        <v>95</v>
      </c>
      <c r="D852" s="74" t="s">
        <v>2301</v>
      </c>
      <c r="E852" s="103" t="s">
        <v>9515</v>
      </c>
      <c r="F852" s="75" t="s">
        <v>2092</v>
      </c>
      <c r="G852" s="75" t="s">
        <v>101</v>
      </c>
      <c r="H852" s="75" t="s">
        <v>2557</v>
      </c>
      <c r="I852" s="133" t="s">
        <v>241</v>
      </c>
      <c r="J852" s="77" t="s">
        <v>102</v>
      </c>
      <c r="K852" s="129">
        <v>0</v>
      </c>
      <c r="L852" s="77"/>
      <c r="M852" s="129" t="s">
        <v>202</v>
      </c>
      <c r="N852" s="77" t="s">
        <v>11219</v>
      </c>
      <c r="O852" s="77" t="s">
        <v>1386</v>
      </c>
      <c r="P852" s="77" t="s">
        <v>2094</v>
      </c>
      <c r="Q852" s="81" t="s">
        <v>2803</v>
      </c>
      <c r="R852" s="81" t="s">
        <v>195</v>
      </c>
      <c r="S852" s="82" t="s">
        <v>195</v>
      </c>
      <c r="T852" s="77" t="s">
        <v>248</v>
      </c>
      <c r="U852" s="21"/>
      <c r="V852" s="21"/>
      <c r="W852" s="20" t="str">
        <f>VLOOKUP(TRIM(X852),X10:Y159,2,FALSE)</f>
        <v>Andy</v>
      </c>
      <c r="X852" s="184" t="str">
        <f t="shared" si="118"/>
        <v>30.2</v>
      </c>
      <c r="Y852" s="184">
        <f t="shared" si="119"/>
        <v>0</v>
      </c>
      <c r="Z852" s="184">
        <f t="shared" si="116"/>
        <v>0</v>
      </c>
      <c r="AA852" s="184">
        <f t="shared" si="120"/>
        <v>14</v>
      </c>
      <c r="AB852" s="184">
        <f t="shared" si="121"/>
        <v>0</v>
      </c>
      <c r="AC852" s="184">
        <f t="shared" si="122"/>
        <v>0</v>
      </c>
      <c r="AD852" s="184">
        <f t="shared" si="117"/>
        <v>0</v>
      </c>
      <c r="AE852" s="184">
        <f t="shared" si="123"/>
        <v>0</v>
      </c>
      <c r="AF852" s="186">
        <v>8.3000000000000007</v>
      </c>
      <c r="AG852" s="187" t="str">
        <f t="shared" si="124"/>
        <v>2400694</v>
      </c>
      <c r="AH852" s="195" t="s">
        <v>91</v>
      </c>
      <c r="AI852" s="1" t="str">
        <f t="shared" si="125"/>
        <v>DIFF</v>
      </c>
    </row>
    <row r="853" spans="1:35" ht="26.25" customHeight="1" x14ac:dyDescent="0.25">
      <c r="A853" s="72" t="s">
        <v>193</v>
      </c>
      <c r="B853" s="74" t="s">
        <v>40</v>
      </c>
      <c r="C853" s="74" t="s">
        <v>95</v>
      </c>
      <c r="D853" s="74" t="s">
        <v>2301</v>
      </c>
      <c r="E853" s="103" t="s">
        <v>9516</v>
      </c>
      <c r="F853" s="75" t="s">
        <v>2092</v>
      </c>
      <c r="G853" s="75" t="s">
        <v>101</v>
      </c>
      <c r="H853" s="75" t="s">
        <v>2557</v>
      </c>
      <c r="I853" s="133" t="s">
        <v>241</v>
      </c>
      <c r="J853" s="77" t="s">
        <v>207</v>
      </c>
      <c r="K853" s="129">
        <v>0</v>
      </c>
      <c r="L853" s="77"/>
      <c r="M853" s="129" t="s">
        <v>202</v>
      </c>
      <c r="N853" s="77" t="s">
        <v>11219</v>
      </c>
      <c r="O853" s="77" t="s">
        <v>1386</v>
      </c>
      <c r="P853" s="77" t="s">
        <v>2094</v>
      </c>
      <c r="Q853" s="81" t="s">
        <v>2804</v>
      </c>
      <c r="R853" s="81" t="s">
        <v>195</v>
      </c>
      <c r="S853" s="82" t="s">
        <v>195</v>
      </c>
      <c r="T853" s="77" t="s">
        <v>248</v>
      </c>
      <c r="U853" s="21"/>
      <c r="V853" s="21"/>
      <c r="W853" s="20" t="str">
        <f>VLOOKUP(TRIM(X853),X10:Y159,2,FALSE)</f>
        <v>Andy</v>
      </c>
      <c r="X853" s="184" t="str">
        <f t="shared" si="118"/>
        <v>30.2</v>
      </c>
      <c r="Y853" s="184">
        <f t="shared" si="119"/>
        <v>0</v>
      </c>
      <c r="Z853" s="184">
        <f t="shared" si="116"/>
        <v>0</v>
      </c>
      <c r="AA853" s="184">
        <f t="shared" si="120"/>
        <v>14</v>
      </c>
      <c r="AB853" s="184">
        <f t="shared" si="121"/>
        <v>0</v>
      </c>
      <c r="AC853" s="184">
        <f t="shared" si="122"/>
        <v>0</v>
      </c>
      <c r="AD853" s="184">
        <f t="shared" si="117"/>
        <v>0</v>
      </c>
      <c r="AE853" s="184">
        <f t="shared" si="123"/>
        <v>0</v>
      </c>
      <c r="AF853" s="186">
        <v>8.14</v>
      </c>
      <c r="AG853" s="187" t="str">
        <f t="shared" si="124"/>
        <v>2400695</v>
      </c>
      <c r="AH853" s="195" t="s">
        <v>91</v>
      </c>
      <c r="AI853" s="1" t="str">
        <f t="shared" si="125"/>
        <v>DIFF</v>
      </c>
    </row>
    <row r="854" spans="1:35" ht="26.25" customHeight="1" x14ac:dyDescent="0.25">
      <c r="A854" s="72" t="s">
        <v>193</v>
      </c>
      <c r="B854" s="74" t="s">
        <v>6207</v>
      </c>
      <c r="C854" s="74" t="s">
        <v>95</v>
      </c>
      <c r="D854" s="74" t="s">
        <v>1897</v>
      </c>
      <c r="E854" s="103" t="s">
        <v>9517</v>
      </c>
      <c r="F854" s="75" t="s">
        <v>14</v>
      </c>
      <c r="G854" s="75" t="s">
        <v>96</v>
      </c>
      <c r="H854" s="75" t="s">
        <v>2496</v>
      </c>
      <c r="I854" s="133" t="s">
        <v>1742</v>
      </c>
      <c r="J854" s="77" t="s">
        <v>199</v>
      </c>
      <c r="K854" s="129">
        <v>4992</v>
      </c>
      <c r="L854" s="77" t="s">
        <v>50</v>
      </c>
      <c r="M854" s="129" t="s">
        <v>105</v>
      </c>
      <c r="N854" s="77" t="s">
        <v>11219</v>
      </c>
      <c r="O854" s="77" t="s">
        <v>386</v>
      </c>
      <c r="P854" s="77" t="s">
        <v>7045</v>
      </c>
      <c r="Q854" s="81" t="s">
        <v>6208</v>
      </c>
      <c r="R854" s="81" t="s">
        <v>15128</v>
      </c>
      <c r="S854" s="82" t="s">
        <v>197</v>
      </c>
      <c r="T854" s="77" t="s">
        <v>273</v>
      </c>
      <c r="U854" s="21"/>
      <c r="V854" s="21"/>
      <c r="W854" s="20" t="str">
        <f>VLOOKUP(TRIM(X854),X10:Y159,2,FALSE)</f>
        <v>Dario</v>
      </c>
      <c r="X854" s="184" t="str">
        <f t="shared" si="118"/>
        <v>9.38</v>
      </c>
      <c r="Y854" s="184">
        <f t="shared" si="119"/>
        <v>0</v>
      </c>
      <c r="Z854" s="184">
        <f t="shared" si="116"/>
        <v>0</v>
      </c>
      <c r="AA854" s="184">
        <f t="shared" si="120"/>
        <v>31</v>
      </c>
      <c r="AB854" s="184">
        <f t="shared" si="121"/>
        <v>0</v>
      </c>
      <c r="AC854" s="184">
        <f t="shared" si="122"/>
        <v>0</v>
      </c>
      <c r="AD854" s="184">
        <f t="shared" si="117"/>
        <v>0</v>
      </c>
      <c r="AE854" s="184">
        <f t="shared" si="123"/>
        <v>0</v>
      </c>
      <c r="AF854" s="186">
        <v>8.14</v>
      </c>
      <c r="AG854" s="187" t="str">
        <f t="shared" si="124"/>
        <v>2400696</v>
      </c>
      <c r="AH854" s="195" t="s">
        <v>1040</v>
      </c>
      <c r="AI854" s="1" t="str">
        <f t="shared" si="125"/>
        <v>DIFF</v>
      </c>
    </row>
    <row r="855" spans="1:35" ht="26.25" customHeight="1" x14ac:dyDescent="0.25">
      <c r="A855" s="72" t="s">
        <v>193</v>
      </c>
      <c r="B855" s="74" t="s">
        <v>13859</v>
      </c>
      <c r="C855" s="74" t="s">
        <v>95</v>
      </c>
      <c r="D855" s="74" t="s">
        <v>2301</v>
      </c>
      <c r="E855" s="103" t="s">
        <v>9518</v>
      </c>
      <c r="F855" s="75" t="s">
        <v>1765</v>
      </c>
      <c r="G855" s="75" t="s">
        <v>96</v>
      </c>
      <c r="H855" s="75" t="s">
        <v>2890</v>
      </c>
      <c r="I855" s="133" t="s">
        <v>12982</v>
      </c>
      <c r="J855" s="77"/>
      <c r="K855" s="129"/>
      <c r="L855" s="77"/>
      <c r="M855" s="129"/>
      <c r="N855" s="77"/>
      <c r="O855" s="77" t="s">
        <v>1386</v>
      </c>
      <c r="P855" s="77"/>
      <c r="Q855" s="81" t="s">
        <v>2616</v>
      </c>
      <c r="R855" s="81" t="s">
        <v>15129</v>
      </c>
      <c r="S855" s="82" t="s">
        <v>195</v>
      </c>
      <c r="T855" s="77" t="s">
        <v>396</v>
      </c>
      <c r="U855" s="21"/>
      <c r="V855" s="21"/>
      <c r="W855" s="20" t="str">
        <f>VLOOKUP(TRIM(X855),X10:Y159,2,FALSE)</f>
        <v>Andy</v>
      </c>
      <c r="X855" s="184" t="str">
        <f t="shared" si="118"/>
        <v>30.2</v>
      </c>
      <c r="Y855" s="184">
        <f t="shared" si="119"/>
        <v>0</v>
      </c>
      <c r="Z855" s="184">
        <f t="shared" si="116"/>
        <v>0</v>
      </c>
      <c r="AA855" s="184">
        <f t="shared" si="120"/>
        <v>96</v>
      </c>
      <c r="AB855" s="184">
        <f t="shared" si="121"/>
        <v>0</v>
      </c>
      <c r="AC855" s="184">
        <f t="shared" si="122"/>
        <v>0</v>
      </c>
      <c r="AD855" s="184">
        <f t="shared" si="117"/>
        <v>0</v>
      </c>
      <c r="AE855" s="184">
        <f t="shared" si="123"/>
        <v>0</v>
      </c>
      <c r="AF855" s="186">
        <v>4.0999999999999996</v>
      </c>
      <c r="AG855" s="187" t="str">
        <f t="shared" si="124"/>
        <v>2400697</v>
      </c>
      <c r="AH855" s="195" t="s">
        <v>1143</v>
      </c>
      <c r="AI855" s="1" t="str">
        <f t="shared" si="125"/>
        <v>DIFF</v>
      </c>
    </row>
    <row r="856" spans="1:35" ht="26.25" customHeight="1" x14ac:dyDescent="0.25">
      <c r="A856" s="72" t="s">
        <v>193</v>
      </c>
      <c r="B856" s="74" t="s">
        <v>40</v>
      </c>
      <c r="C856" s="74" t="s">
        <v>95</v>
      </c>
      <c r="D856" s="74" t="s">
        <v>2301</v>
      </c>
      <c r="E856" s="103" t="s">
        <v>9519</v>
      </c>
      <c r="F856" s="75" t="s">
        <v>2092</v>
      </c>
      <c r="G856" s="75" t="s">
        <v>101</v>
      </c>
      <c r="H856" s="75" t="s">
        <v>2617</v>
      </c>
      <c r="I856" s="133" t="s">
        <v>12983</v>
      </c>
      <c r="J856" s="77" t="s">
        <v>199</v>
      </c>
      <c r="K856" s="129">
        <v>0</v>
      </c>
      <c r="L856" s="77"/>
      <c r="M856" s="129" t="s">
        <v>202</v>
      </c>
      <c r="N856" s="77" t="s">
        <v>11219</v>
      </c>
      <c r="O856" s="77" t="s">
        <v>1386</v>
      </c>
      <c r="P856" s="77" t="s">
        <v>2094</v>
      </c>
      <c r="Q856" s="81" t="s">
        <v>2891</v>
      </c>
      <c r="R856" s="81" t="s">
        <v>14397</v>
      </c>
      <c r="S856" s="82" t="s">
        <v>195</v>
      </c>
      <c r="T856" s="77" t="s">
        <v>396</v>
      </c>
      <c r="U856" s="21"/>
      <c r="V856" s="21"/>
      <c r="W856" s="20" t="str">
        <f>VLOOKUP(TRIM(X856),X10:Y159,2,FALSE)</f>
        <v>Andy</v>
      </c>
      <c r="X856" s="184" t="str">
        <f t="shared" si="118"/>
        <v>30.2</v>
      </c>
      <c r="Y856" s="184">
        <f t="shared" si="119"/>
        <v>0</v>
      </c>
      <c r="Z856" s="184">
        <f t="shared" ref="Z856:Z919" si="126">IF(F856="P-CR", IF(S856="Approved", 1, IF(S856="Block approved", 1, 0)),0)</f>
        <v>0</v>
      </c>
      <c r="AA856" s="184">
        <f t="shared" si="120"/>
        <v>19</v>
      </c>
      <c r="AB856" s="184">
        <f t="shared" si="121"/>
        <v>0</v>
      </c>
      <c r="AC856" s="184">
        <f t="shared" si="122"/>
        <v>0</v>
      </c>
      <c r="AD856" s="184">
        <f t="shared" ref="AD856:AD919" si="127">IF(F856="LS OUT",IF(S856="",1,0),0)</f>
        <v>0</v>
      </c>
      <c r="AE856" s="184">
        <f t="shared" si="123"/>
        <v>0</v>
      </c>
      <c r="AF856" s="186">
        <v>8.6999999999999993</v>
      </c>
      <c r="AG856" s="187" t="str">
        <f t="shared" si="124"/>
        <v>2400698</v>
      </c>
      <c r="AH856" s="195" t="s">
        <v>185</v>
      </c>
      <c r="AI856" s="1" t="str">
        <f t="shared" si="125"/>
        <v>DIFF</v>
      </c>
    </row>
    <row r="857" spans="1:35" ht="26.25" customHeight="1" x14ac:dyDescent="0.25">
      <c r="A857" s="72" t="s">
        <v>193</v>
      </c>
      <c r="B857" s="74" t="s">
        <v>40</v>
      </c>
      <c r="C857" s="74" t="s">
        <v>95</v>
      </c>
      <c r="D857" s="74" t="s">
        <v>2301</v>
      </c>
      <c r="E857" s="103" t="s">
        <v>9520</v>
      </c>
      <c r="F857" s="75" t="s">
        <v>2092</v>
      </c>
      <c r="G857" s="75" t="s">
        <v>101</v>
      </c>
      <c r="H857" s="75" t="s">
        <v>2618</v>
      </c>
      <c r="I857" s="133" t="s">
        <v>12983</v>
      </c>
      <c r="J857" s="77" t="s">
        <v>102</v>
      </c>
      <c r="K857" s="129">
        <v>0</v>
      </c>
      <c r="L857" s="77"/>
      <c r="M857" s="129" t="s">
        <v>202</v>
      </c>
      <c r="N857" s="77" t="s">
        <v>11219</v>
      </c>
      <c r="O857" s="77" t="s">
        <v>1386</v>
      </c>
      <c r="P857" s="77" t="s">
        <v>2094</v>
      </c>
      <c r="Q857" s="81" t="s">
        <v>5998</v>
      </c>
      <c r="R857" s="81" t="s">
        <v>14398</v>
      </c>
      <c r="S857" s="82" t="s">
        <v>195</v>
      </c>
      <c r="T857" s="77" t="s">
        <v>396</v>
      </c>
      <c r="U857" s="21"/>
      <c r="V857" s="21"/>
      <c r="W857" s="20" t="str">
        <f>VLOOKUP(TRIM(X857),X10:Y159,2,FALSE)</f>
        <v>Andy</v>
      </c>
      <c r="X857" s="184" t="str">
        <f t="shared" si="118"/>
        <v>30.2</v>
      </c>
      <c r="Y857" s="184">
        <f t="shared" si="119"/>
        <v>0</v>
      </c>
      <c r="Z857" s="184">
        <f t="shared" si="126"/>
        <v>0</v>
      </c>
      <c r="AA857" s="184">
        <f t="shared" si="120"/>
        <v>19</v>
      </c>
      <c r="AB857" s="184">
        <f t="shared" si="121"/>
        <v>0</v>
      </c>
      <c r="AC857" s="184">
        <f t="shared" si="122"/>
        <v>0</v>
      </c>
      <c r="AD857" s="184">
        <f t="shared" si="127"/>
        <v>0</v>
      </c>
      <c r="AE857" s="184">
        <f t="shared" si="123"/>
        <v>0</v>
      </c>
      <c r="AF857" s="186">
        <v>8.8000000000000007</v>
      </c>
      <c r="AG857" s="187" t="str">
        <f t="shared" si="124"/>
        <v>2400699</v>
      </c>
      <c r="AH857" s="195" t="s">
        <v>1067</v>
      </c>
      <c r="AI857" s="1" t="str">
        <f t="shared" si="125"/>
        <v>DIFF</v>
      </c>
    </row>
    <row r="858" spans="1:35" ht="26.25" customHeight="1" x14ac:dyDescent="0.25">
      <c r="A858" s="72" t="s">
        <v>193</v>
      </c>
      <c r="B858" s="74" t="s">
        <v>40</v>
      </c>
      <c r="C858" s="74" t="s">
        <v>95</v>
      </c>
      <c r="D858" s="74" t="s">
        <v>2301</v>
      </c>
      <c r="E858" s="103" t="s">
        <v>9521</v>
      </c>
      <c r="F858" s="75" t="s">
        <v>2092</v>
      </c>
      <c r="G858" s="75" t="s">
        <v>101</v>
      </c>
      <c r="H858" s="75" t="s">
        <v>2619</v>
      </c>
      <c r="I858" s="133" t="s">
        <v>234</v>
      </c>
      <c r="J858" s="77" t="s">
        <v>207</v>
      </c>
      <c r="K858" s="129">
        <v>0</v>
      </c>
      <c r="L858" s="77"/>
      <c r="M858" s="129" t="s">
        <v>202</v>
      </c>
      <c r="N858" s="77" t="s">
        <v>11219</v>
      </c>
      <c r="O858" s="77" t="s">
        <v>1386</v>
      </c>
      <c r="P858" s="77" t="s">
        <v>2094</v>
      </c>
      <c r="Q858" s="81" t="s">
        <v>2892</v>
      </c>
      <c r="R858" s="81" t="s">
        <v>14399</v>
      </c>
      <c r="S858" s="82" t="s">
        <v>195</v>
      </c>
      <c r="T858" s="77" t="s">
        <v>396</v>
      </c>
      <c r="U858" s="21"/>
      <c r="V858" s="21"/>
      <c r="W858" s="20" t="str">
        <f>VLOOKUP(TRIM(X858),X10:Y159,2,FALSE)</f>
        <v>Andy</v>
      </c>
      <c r="X858" s="184" t="str">
        <f t="shared" si="118"/>
        <v>30.2</v>
      </c>
      <c r="Y858" s="184">
        <f t="shared" si="119"/>
        <v>0</v>
      </c>
      <c r="Z858" s="184">
        <f t="shared" si="126"/>
        <v>0</v>
      </c>
      <c r="AA858" s="184">
        <f t="shared" si="120"/>
        <v>13</v>
      </c>
      <c r="AB858" s="184">
        <f t="shared" si="121"/>
        <v>0</v>
      </c>
      <c r="AC858" s="184">
        <f t="shared" si="122"/>
        <v>0</v>
      </c>
      <c r="AD858" s="184">
        <f t="shared" si="127"/>
        <v>0</v>
      </c>
      <c r="AE858" s="184">
        <f t="shared" si="123"/>
        <v>0</v>
      </c>
      <c r="AF858" s="190" t="s">
        <v>186</v>
      </c>
      <c r="AG858" s="187" t="str">
        <f t="shared" si="124"/>
        <v>2400700</v>
      </c>
      <c r="AH858" s="195" t="s">
        <v>1067</v>
      </c>
      <c r="AI858" s="1" t="str">
        <f t="shared" si="125"/>
        <v>DIFF</v>
      </c>
    </row>
    <row r="859" spans="1:35" ht="26.25" customHeight="1" x14ac:dyDescent="0.25">
      <c r="A859" s="72" t="s">
        <v>193</v>
      </c>
      <c r="B859" s="74" t="s">
        <v>12985</v>
      </c>
      <c r="C859" s="74" t="s">
        <v>95</v>
      </c>
      <c r="D859" s="74" t="s">
        <v>1398</v>
      </c>
      <c r="E859" s="103" t="s">
        <v>9522</v>
      </c>
      <c r="F859" s="75" t="s">
        <v>14</v>
      </c>
      <c r="G859" s="75" t="s">
        <v>96</v>
      </c>
      <c r="H859" s="75" t="s">
        <v>11584</v>
      </c>
      <c r="I859" s="133" t="s">
        <v>234</v>
      </c>
      <c r="J859" s="77" t="s">
        <v>207</v>
      </c>
      <c r="K859" s="129">
        <v>1253</v>
      </c>
      <c r="L859" s="77"/>
      <c r="M859" s="129" t="s">
        <v>103</v>
      </c>
      <c r="N859" s="77" t="s">
        <v>11219</v>
      </c>
      <c r="O859" s="77" t="s">
        <v>386</v>
      </c>
      <c r="P859" s="77" t="s">
        <v>1270</v>
      </c>
      <c r="Q859" s="81" t="s">
        <v>12984</v>
      </c>
      <c r="R859" s="81" t="s">
        <v>14400</v>
      </c>
      <c r="S859" s="82" t="s">
        <v>213</v>
      </c>
      <c r="T859" s="77" t="s">
        <v>396</v>
      </c>
      <c r="U859" s="21"/>
      <c r="V859" s="21"/>
      <c r="W859" s="20" t="str">
        <f>VLOOKUP(TRIM(X859),X10:Y159,2,FALSE)</f>
        <v>Dario</v>
      </c>
      <c r="X859" s="184" t="str">
        <f t="shared" si="118"/>
        <v>9.20.2</v>
      </c>
      <c r="Y859" s="184">
        <f t="shared" si="119"/>
        <v>0</v>
      </c>
      <c r="Z859" s="184">
        <f t="shared" si="126"/>
        <v>0</v>
      </c>
      <c r="AA859" s="184">
        <f t="shared" si="120"/>
        <v>13</v>
      </c>
      <c r="AB859" s="184">
        <f t="shared" si="121"/>
        <v>0</v>
      </c>
      <c r="AC859" s="184">
        <f t="shared" si="122"/>
        <v>0</v>
      </c>
      <c r="AD859" s="184">
        <f t="shared" si="127"/>
        <v>0</v>
      </c>
      <c r="AE859" s="184">
        <f t="shared" si="123"/>
        <v>0</v>
      </c>
      <c r="AF859" s="186">
        <v>8.8000000000000007</v>
      </c>
      <c r="AG859" s="187" t="str">
        <f t="shared" si="124"/>
        <v>2400701</v>
      </c>
      <c r="AH859" s="195" t="s">
        <v>1067</v>
      </c>
      <c r="AI859" s="1" t="str">
        <f t="shared" si="125"/>
        <v>DIFF</v>
      </c>
    </row>
    <row r="860" spans="1:35" ht="26.25" customHeight="1" x14ac:dyDescent="0.25">
      <c r="A860" s="72" t="s">
        <v>193</v>
      </c>
      <c r="B860" s="74" t="s">
        <v>12987</v>
      </c>
      <c r="C860" s="74" t="s">
        <v>95</v>
      </c>
      <c r="D860" s="74" t="s">
        <v>1283</v>
      </c>
      <c r="E860" s="103" t="s">
        <v>9523</v>
      </c>
      <c r="F860" s="75" t="s">
        <v>14</v>
      </c>
      <c r="G860" s="75" t="s">
        <v>96</v>
      </c>
      <c r="H860" s="75" t="s">
        <v>11585</v>
      </c>
      <c r="I860" s="133" t="s">
        <v>234</v>
      </c>
      <c r="J860" s="77" t="s">
        <v>199</v>
      </c>
      <c r="K860" s="280">
        <v>5021</v>
      </c>
      <c r="L860" s="157" t="s">
        <v>48</v>
      </c>
      <c r="M860" s="129" t="s">
        <v>103</v>
      </c>
      <c r="N860" s="77" t="s">
        <v>11219</v>
      </c>
      <c r="O860" s="77" t="s">
        <v>386</v>
      </c>
      <c r="P860" s="77" t="s">
        <v>1275</v>
      </c>
      <c r="Q860" s="81" t="s">
        <v>12986</v>
      </c>
      <c r="R860" s="81" t="s">
        <v>14401</v>
      </c>
      <c r="S860" s="82" t="s">
        <v>209</v>
      </c>
      <c r="T860" s="77" t="s">
        <v>396</v>
      </c>
      <c r="U860" s="21"/>
      <c r="V860" s="21"/>
      <c r="W860" s="20" t="str">
        <f>VLOOKUP(TRIM(X860),X10:Y159,2,FALSE)</f>
        <v>Wanqiang</v>
      </c>
      <c r="X860" s="184" t="str">
        <f t="shared" si="118"/>
        <v>9.1.2</v>
      </c>
      <c r="Y860" s="184">
        <f t="shared" si="119"/>
        <v>0</v>
      </c>
      <c r="Z860" s="184">
        <f t="shared" si="126"/>
        <v>0</v>
      </c>
      <c r="AA860" s="184">
        <f t="shared" si="120"/>
        <v>13</v>
      </c>
      <c r="AB860" s="184">
        <f t="shared" si="121"/>
        <v>0</v>
      </c>
      <c r="AC860" s="184">
        <f t="shared" si="122"/>
        <v>0</v>
      </c>
      <c r="AD860" s="184">
        <f t="shared" si="127"/>
        <v>0</v>
      </c>
      <c r="AE860" s="184">
        <f t="shared" si="123"/>
        <v>0</v>
      </c>
      <c r="AF860" s="186">
        <v>8.8000000000000007</v>
      </c>
      <c r="AG860" s="187" t="str">
        <f t="shared" si="124"/>
        <v>2400702</v>
      </c>
      <c r="AH860" s="195" t="s">
        <v>1067</v>
      </c>
      <c r="AI860" s="1" t="str">
        <f t="shared" si="125"/>
        <v>DIFF</v>
      </c>
    </row>
    <row r="861" spans="1:35" ht="26.25" customHeight="1" x14ac:dyDescent="0.25">
      <c r="A861" s="72" t="s">
        <v>193</v>
      </c>
      <c r="B861" s="74" t="s">
        <v>12989</v>
      </c>
      <c r="C861" s="74" t="s">
        <v>95</v>
      </c>
      <c r="D861" s="74" t="s">
        <v>1283</v>
      </c>
      <c r="E861" s="103" t="s">
        <v>9524</v>
      </c>
      <c r="F861" s="75" t="s">
        <v>14</v>
      </c>
      <c r="G861" s="75" t="s">
        <v>96</v>
      </c>
      <c r="H861" s="75" t="s">
        <v>11586</v>
      </c>
      <c r="I861" s="133" t="s">
        <v>234</v>
      </c>
      <c r="J861" s="77" t="s">
        <v>102</v>
      </c>
      <c r="K861" s="280">
        <v>4521</v>
      </c>
      <c r="L861" s="157" t="s">
        <v>48</v>
      </c>
      <c r="M861" s="129" t="s">
        <v>103</v>
      </c>
      <c r="N861" s="77" t="s">
        <v>11219</v>
      </c>
      <c r="O861" s="77" t="s">
        <v>386</v>
      </c>
      <c r="P861" s="77" t="s">
        <v>1275</v>
      </c>
      <c r="Q861" s="81" t="s">
        <v>12988</v>
      </c>
      <c r="R861" s="81" t="s">
        <v>14402</v>
      </c>
      <c r="S861" s="82" t="s">
        <v>209</v>
      </c>
      <c r="T861" s="77" t="s">
        <v>396</v>
      </c>
      <c r="U861" s="21"/>
      <c r="V861" s="21"/>
      <c r="W861" s="20" t="str">
        <f>VLOOKUP(TRIM(X861),X10:Y159,2,FALSE)</f>
        <v>Wanqiang</v>
      </c>
      <c r="X861" s="184" t="str">
        <f t="shared" si="118"/>
        <v>9.1.2</v>
      </c>
      <c r="Y861" s="184">
        <f t="shared" si="119"/>
        <v>0</v>
      </c>
      <c r="Z861" s="184">
        <f t="shared" si="126"/>
        <v>0</v>
      </c>
      <c r="AA861" s="184">
        <f t="shared" si="120"/>
        <v>13</v>
      </c>
      <c r="AB861" s="184">
        <f t="shared" si="121"/>
        <v>0</v>
      </c>
      <c r="AC861" s="184">
        <f t="shared" si="122"/>
        <v>0</v>
      </c>
      <c r="AD861" s="184">
        <f t="shared" si="127"/>
        <v>0</v>
      </c>
      <c r="AE861" s="184">
        <f t="shared" si="123"/>
        <v>0</v>
      </c>
      <c r="AF861" s="190" t="s">
        <v>186</v>
      </c>
      <c r="AG861" s="187" t="str">
        <f t="shared" si="124"/>
        <v>2400703</v>
      </c>
      <c r="AH861" s="195" t="s">
        <v>1072</v>
      </c>
      <c r="AI861" s="1" t="str">
        <f t="shared" si="125"/>
        <v>DIFF</v>
      </c>
    </row>
    <row r="862" spans="1:35" ht="26.25" customHeight="1" x14ac:dyDescent="0.25">
      <c r="A862" s="72" t="s">
        <v>193</v>
      </c>
      <c r="B862" s="74" t="s">
        <v>40</v>
      </c>
      <c r="C862" s="74" t="s">
        <v>95</v>
      </c>
      <c r="D862" s="74" t="s">
        <v>2294</v>
      </c>
      <c r="E862" s="103" t="s">
        <v>9525</v>
      </c>
      <c r="F862" s="75" t="s">
        <v>1081</v>
      </c>
      <c r="G862" s="75" t="s">
        <v>96</v>
      </c>
      <c r="H862" s="75" t="s">
        <v>12991</v>
      </c>
      <c r="I862" s="133" t="s">
        <v>234</v>
      </c>
      <c r="J862" s="77" t="s">
        <v>2434</v>
      </c>
      <c r="K862" s="129"/>
      <c r="L862" s="77"/>
      <c r="M862" s="129"/>
      <c r="N862" s="77" t="s">
        <v>11223</v>
      </c>
      <c r="O862" s="77" t="s">
        <v>1386</v>
      </c>
      <c r="P862" s="77" t="s">
        <v>11231</v>
      </c>
      <c r="Q862" s="81" t="s">
        <v>12990</v>
      </c>
      <c r="R862" s="81" t="s">
        <v>14403</v>
      </c>
      <c r="S862" s="82" t="s">
        <v>213</v>
      </c>
      <c r="T862" s="77" t="s">
        <v>396</v>
      </c>
      <c r="U862" s="21"/>
      <c r="V862" s="21"/>
      <c r="W862" s="20" t="str">
        <f>VLOOKUP(TRIM(X862),X10:Y159,2,FALSE)</f>
        <v>Wanqiang</v>
      </c>
      <c r="X862" s="184" t="str">
        <f t="shared" si="118"/>
        <v>19.1</v>
      </c>
      <c r="Y862" s="184">
        <f t="shared" si="119"/>
        <v>0</v>
      </c>
      <c r="Z862" s="184">
        <f t="shared" si="126"/>
        <v>0</v>
      </c>
      <c r="AA862" s="184">
        <f t="shared" si="120"/>
        <v>13</v>
      </c>
      <c r="AB862" s="184">
        <f t="shared" si="121"/>
        <v>0</v>
      </c>
      <c r="AC862" s="184">
        <f t="shared" si="122"/>
        <v>0</v>
      </c>
      <c r="AD862" s="184">
        <f t="shared" si="127"/>
        <v>0</v>
      </c>
      <c r="AE862" s="184">
        <f t="shared" si="123"/>
        <v>0</v>
      </c>
      <c r="AF862" s="190" t="s">
        <v>186</v>
      </c>
      <c r="AG862" s="187" t="str">
        <f t="shared" si="124"/>
        <v>2400704</v>
      </c>
      <c r="AH862" s="195" t="s">
        <v>1072</v>
      </c>
      <c r="AI862" s="1" t="str">
        <f t="shared" si="125"/>
        <v>DIFF</v>
      </c>
    </row>
    <row r="863" spans="1:35" ht="26.25" customHeight="1" x14ac:dyDescent="0.25">
      <c r="A863" s="72" t="s">
        <v>193</v>
      </c>
      <c r="B863" s="74" t="s">
        <v>40</v>
      </c>
      <c r="C863" s="74" t="s">
        <v>95</v>
      </c>
      <c r="D863" s="74" t="s">
        <v>2294</v>
      </c>
      <c r="E863" s="103" t="s">
        <v>9526</v>
      </c>
      <c r="F863" s="75" t="s">
        <v>1081</v>
      </c>
      <c r="G863" s="75" t="s">
        <v>96</v>
      </c>
      <c r="H863" s="75" t="s">
        <v>12993</v>
      </c>
      <c r="I863" s="133" t="s">
        <v>234</v>
      </c>
      <c r="J863" s="77" t="s">
        <v>2434</v>
      </c>
      <c r="K863" s="129"/>
      <c r="L863" s="77"/>
      <c r="M863" s="129"/>
      <c r="N863" s="77" t="s">
        <v>11223</v>
      </c>
      <c r="O863" s="77" t="s">
        <v>1386</v>
      </c>
      <c r="P863" s="77" t="s">
        <v>11231</v>
      </c>
      <c r="Q863" s="81" t="s">
        <v>12992</v>
      </c>
      <c r="R863" s="81" t="s">
        <v>14404</v>
      </c>
      <c r="S863" s="82" t="s">
        <v>213</v>
      </c>
      <c r="T863" s="77" t="s">
        <v>396</v>
      </c>
      <c r="U863" s="21"/>
      <c r="V863" s="21"/>
      <c r="W863" s="20" t="str">
        <f>VLOOKUP(TRIM(X863),X10:Y159,2,FALSE)</f>
        <v>Wanqiang</v>
      </c>
      <c r="X863" s="184" t="str">
        <f t="shared" ref="X863:X926" si="128">IF(ISNONTEXT(D863),"" &amp; D863 &amp;"",T(D863))</f>
        <v>19.1</v>
      </c>
      <c r="Y863" s="184">
        <f t="shared" ref="Y863:Y926" si="129">IF(F863="CR", IF(S863="Approved", 1, IF(S863="Agreed", 1, IF(S863="Block approved", 1, 0))),0)</f>
        <v>0</v>
      </c>
      <c r="Z863" s="184">
        <f t="shared" si="126"/>
        <v>0</v>
      </c>
      <c r="AA863" s="184">
        <f t="shared" ref="AA863:AA926" si="130">LEN(I863)</f>
        <v>13</v>
      </c>
      <c r="AB863" s="184">
        <f t="shared" ref="AB863:AB926" si="131">IF(LEFT(H863, 12)="Reserved for",  1, 0)</f>
        <v>0</v>
      </c>
      <c r="AC863" s="184">
        <f t="shared" ref="AC863:AC926" si="132">IF(F863="LS OUT", IF(S863="Approved", 1, IF(S863="Block approved", 1, 0)),0)</f>
        <v>0</v>
      </c>
      <c r="AD863" s="184">
        <f t="shared" si="127"/>
        <v>0</v>
      </c>
      <c r="AE863" s="184">
        <f t="shared" ref="AE863:AE926" si="133">IF(F863="LS In", IF(S863="Postponed", 1, 0), 0)</f>
        <v>0</v>
      </c>
      <c r="AF863" s="186">
        <v>8.3000000000000007</v>
      </c>
      <c r="AG863" s="187" t="str">
        <f t="shared" ref="AG863:AG926" si="134">IF("" &amp; AF863="" &amp; D863, "", MID(E863, 4, 7))</f>
        <v>2400705</v>
      </c>
      <c r="AH863" s="195" t="s">
        <v>1072</v>
      </c>
      <c r="AI863" s="1" t="str">
        <f t="shared" ref="AI863:AI926" si="135">IF(_xlfn.VALUETOTEXT(AH863) =_xlfn.VALUETOTEXT(D863), "", "DIFF")</f>
        <v>DIFF</v>
      </c>
    </row>
    <row r="864" spans="1:35" ht="26.25" customHeight="1" x14ac:dyDescent="0.25">
      <c r="A864" s="72" t="s">
        <v>193</v>
      </c>
      <c r="B864" s="74" t="s">
        <v>40</v>
      </c>
      <c r="C864" s="74" t="s">
        <v>95</v>
      </c>
      <c r="D864" s="74" t="s">
        <v>2294</v>
      </c>
      <c r="E864" s="103" t="s">
        <v>9527</v>
      </c>
      <c r="F864" s="75" t="s">
        <v>1081</v>
      </c>
      <c r="G864" s="75" t="s">
        <v>96</v>
      </c>
      <c r="H864" s="75" t="s">
        <v>12995</v>
      </c>
      <c r="I864" s="133" t="s">
        <v>234</v>
      </c>
      <c r="J864" s="77" t="s">
        <v>2434</v>
      </c>
      <c r="K864" s="129"/>
      <c r="L864" s="77"/>
      <c r="M864" s="129"/>
      <c r="N864" s="77" t="s">
        <v>11223</v>
      </c>
      <c r="O864" s="77" t="s">
        <v>1386</v>
      </c>
      <c r="P864" s="77" t="s">
        <v>11231</v>
      </c>
      <c r="Q864" s="81" t="s">
        <v>12994</v>
      </c>
      <c r="R864" s="81" t="s">
        <v>14405</v>
      </c>
      <c r="S864" s="82" t="s">
        <v>213</v>
      </c>
      <c r="T864" s="77" t="s">
        <v>396</v>
      </c>
      <c r="U864" s="21"/>
      <c r="V864" s="21"/>
      <c r="W864" s="20" t="str">
        <f>VLOOKUP(TRIM(X864),X10:Y159,2,FALSE)</f>
        <v>Wanqiang</v>
      </c>
      <c r="X864" s="184" t="str">
        <f t="shared" si="128"/>
        <v>19.1</v>
      </c>
      <c r="Y864" s="184">
        <f t="shared" si="129"/>
        <v>0</v>
      </c>
      <c r="Z864" s="184">
        <f t="shared" si="126"/>
        <v>0</v>
      </c>
      <c r="AA864" s="184">
        <f t="shared" si="130"/>
        <v>13</v>
      </c>
      <c r="AB864" s="184">
        <f t="shared" si="131"/>
        <v>0</v>
      </c>
      <c r="AC864" s="184">
        <f t="shared" si="132"/>
        <v>0</v>
      </c>
      <c r="AD864" s="184">
        <f t="shared" si="127"/>
        <v>0</v>
      </c>
      <c r="AE864" s="184">
        <f t="shared" si="133"/>
        <v>0</v>
      </c>
      <c r="AF864" s="186">
        <v>8.3000000000000007</v>
      </c>
      <c r="AG864" s="187" t="str">
        <f t="shared" si="134"/>
        <v>2400706</v>
      </c>
      <c r="AH864" s="195" t="s">
        <v>1072</v>
      </c>
      <c r="AI864" s="1" t="str">
        <f t="shared" si="135"/>
        <v>DIFF</v>
      </c>
    </row>
    <row r="865" spans="1:35" ht="26.25" customHeight="1" x14ac:dyDescent="0.25">
      <c r="A865" s="72" t="s">
        <v>193</v>
      </c>
      <c r="B865" s="74" t="s">
        <v>40</v>
      </c>
      <c r="C865" s="74" t="s">
        <v>95</v>
      </c>
      <c r="D865" s="74" t="s">
        <v>2294</v>
      </c>
      <c r="E865" s="103" t="s">
        <v>9528</v>
      </c>
      <c r="F865" s="75" t="s">
        <v>1081</v>
      </c>
      <c r="G865" s="75" t="s">
        <v>96</v>
      </c>
      <c r="H865" s="75" t="s">
        <v>12997</v>
      </c>
      <c r="I865" s="133" t="s">
        <v>234</v>
      </c>
      <c r="J865" s="77" t="s">
        <v>2434</v>
      </c>
      <c r="K865" s="129"/>
      <c r="L865" s="77"/>
      <c r="M865" s="129"/>
      <c r="N865" s="77" t="s">
        <v>11223</v>
      </c>
      <c r="O865" s="77" t="s">
        <v>1386</v>
      </c>
      <c r="P865" s="77" t="s">
        <v>11231</v>
      </c>
      <c r="Q865" s="81" t="s">
        <v>12996</v>
      </c>
      <c r="R865" s="81" t="s">
        <v>14406</v>
      </c>
      <c r="S865" s="82" t="s">
        <v>213</v>
      </c>
      <c r="T865" s="77" t="s">
        <v>396</v>
      </c>
      <c r="U865" s="21"/>
      <c r="V865" s="21"/>
      <c r="W865" s="20" t="str">
        <f>VLOOKUP(TRIM(X865),X10:Y159,2,FALSE)</f>
        <v>Wanqiang</v>
      </c>
      <c r="X865" s="184" t="str">
        <f t="shared" si="128"/>
        <v>19.1</v>
      </c>
      <c r="Y865" s="184">
        <f t="shared" si="129"/>
        <v>0</v>
      </c>
      <c r="Z865" s="184">
        <f t="shared" si="126"/>
        <v>0</v>
      </c>
      <c r="AA865" s="184">
        <f t="shared" si="130"/>
        <v>13</v>
      </c>
      <c r="AB865" s="184">
        <f t="shared" si="131"/>
        <v>0</v>
      </c>
      <c r="AC865" s="184">
        <f t="shared" si="132"/>
        <v>0</v>
      </c>
      <c r="AD865" s="184">
        <f t="shared" si="127"/>
        <v>0</v>
      </c>
      <c r="AE865" s="184">
        <f t="shared" si="133"/>
        <v>0</v>
      </c>
      <c r="AF865" s="186">
        <v>8.3000000000000007</v>
      </c>
      <c r="AG865" s="187" t="str">
        <f t="shared" si="134"/>
        <v>2400707</v>
      </c>
      <c r="AH865" s="195" t="s">
        <v>1072</v>
      </c>
      <c r="AI865" s="1" t="str">
        <f t="shared" si="135"/>
        <v>DIFF</v>
      </c>
    </row>
    <row r="866" spans="1:35" ht="26.25" customHeight="1" x14ac:dyDescent="0.25">
      <c r="A866" s="72" t="s">
        <v>193</v>
      </c>
      <c r="B866" s="74" t="s">
        <v>40</v>
      </c>
      <c r="C866" s="74" t="s">
        <v>95</v>
      </c>
      <c r="D866" s="74" t="s">
        <v>2294</v>
      </c>
      <c r="E866" s="103" t="s">
        <v>9529</v>
      </c>
      <c r="F866" s="75" t="s">
        <v>1081</v>
      </c>
      <c r="G866" s="75" t="s">
        <v>96</v>
      </c>
      <c r="H866" s="75" t="s">
        <v>12999</v>
      </c>
      <c r="I866" s="133" t="s">
        <v>232</v>
      </c>
      <c r="J866" s="77" t="s">
        <v>2434</v>
      </c>
      <c r="K866" s="129"/>
      <c r="L866" s="77"/>
      <c r="M866" s="129"/>
      <c r="N866" s="77" t="s">
        <v>11223</v>
      </c>
      <c r="O866" s="77" t="s">
        <v>1386</v>
      </c>
      <c r="P866" s="77" t="s">
        <v>11231</v>
      </c>
      <c r="Q866" s="81" t="s">
        <v>12998</v>
      </c>
      <c r="R866" s="81" t="s">
        <v>14407</v>
      </c>
      <c r="S866" s="82" t="s">
        <v>213</v>
      </c>
      <c r="T866" s="77" t="s">
        <v>1020</v>
      </c>
      <c r="U866" s="21"/>
      <c r="V866" s="21"/>
      <c r="W866" s="20" t="str">
        <f>VLOOKUP(TRIM(X866),X10:Y159,2,FALSE)</f>
        <v>Wanqiang</v>
      </c>
      <c r="X866" s="184" t="str">
        <f t="shared" si="128"/>
        <v>19.1</v>
      </c>
      <c r="Y866" s="184">
        <f t="shared" si="129"/>
        <v>0</v>
      </c>
      <c r="Z866" s="184">
        <f t="shared" si="126"/>
        <v>0</v>
      </c>
      <c r="AA866" s="184">
        <f t="shared" si="130"/>
        <v>3</v>
      </c>
      <c r="AB866" s="184">
        <f t="shared" si="131"/>
        <v>0</v>
      </c>
      <c r="AC866" s="184">
        <f t="shared" si="132"/>
        <v>0</v>
      </c>
      <c r="AD866" s="184">
        <f t="shared" si="127"/>
        <v>0</v>
      </c>
      <c r="AE866" s="184">
        <f t="shared" si="133"/>
        <v>0</v>
      </c>
      <c r="AF866" s="186">
        <v>8.3000000000000007</v>
      </c>
      <c r="AG866" s="187" t="str">
        <f t="shared" si="134"/>
        <v>2400708</v>
      </c>
      <c r="AH866" s="195" t="s">
        <v>1143</v>
      </c>
      <c r="AI866" s="1" t="str">
        <f t="shared" si="135"/>
        <v>DIFF</v>
      </c>
    </row>
    <row r="867" spans="1:35" ht="26.25" customHeight="1" x14ac:dyDescent="0.25">
      <c r="A867" s="72" t="s">
        <v>193</v>
      </c>
      <c r="B867" s="74" t="s">
        <v>2542</v>
      </c>
      <c r="C867" s="74" t="s">
        <v>95</v>
      </c>
      <c r="D867" s="74" t="s">
        <v>1897</v>
      </c>
      <c r="E867" s="103" t="s">
        <v>9530</v>
      </c>
      <c r="F867" s="75" t="s">
        <v>14</v>
      </c>
      <c r="G867" s="75" t="s">
        <v>96</v>
      </c>
      <c r="H867" s="75" t="s">
        <v>2496</v>
      </c>
      <c r="I867" s="133" t="s">
        <v>1742</v>
      </c>
      <c r="J867" s="77" t="s">
        <v>102</v>
      </c>
      <c r="K867" s="129">
        <v>4495</v>
      </c>
      <c r="L867" s="77" t="s">
        <v>50</v>
      </c>
      <c r="M867" s="129" t="s">
        <v>202</v>
      </c>
      <c r="N867" s="77" t="s">
        <v>11583</v>
      </c>
      <c r="O867" s="77" t="s">
        <v>198</v>
      </c>
      <c r="P867" s="77" t="s">
        <v>7045</v>
      </c>
      <c r="Q867" s="81" t="s">
        <v>2733</v>
      </c>
      <c r="R867" s="81" t="s">
        <v>15130</v>
      </c>
      <c r="S867" s="82" t="s">
        <v>197</v>
      </c>
      <c r="T867" s="77" t="s">
        <v>273</v>
      </c>
      <c r="U867" s="21"/>
      <c r="V867" s="21"/>
      <c r="W867" s="20" t="str">
        <f>VLOOKUP(TRIM(X867),X10:Y159,2,FALSE)</f>
        <v>Dario</v>
      </c>
      <c r="X867" s="184" t="str">
        <f t="shared" si="128"/>
        <v>9.38</v>
      </c>
      <c r="Y867" s="184">
        <f t="shared" si="129"/>
        <v>0</v>
      </c>
      <c r="Z867" s="184">
        <f t="shared" si="126"/>
        <v>0</v>
      </c>
      <c r="AA867" s="184">
        <f t="shared" si="130"/>
        <v>31</v>
      </c>
      <c r="AB867" s="184">
        <f t="shared" si="131"/>
        <v>0</v>
      </c>
      <c r="AC867" s="184">
        <f t="shared" si="132"/>
        <v>0</v>
      </c>
      <c r="AD867" s="184">
        <f t="shared" si="127"/>
        <v>0</v>
      </c>
      <c r="AE867" s="184">
        <f t="shared" si="133"/>
        <v>0</v>
      </c>
      <c r="AF867" s="186">
        <v>8.3000000000000007</v>
      </c>
      <c r="AG867" s="187" t="str">
        <f t="shared" si="134"/>
        <v>2400709</v>
      </c>
      <c r="AH867" s="195" t="s">
        <v>185</v>
      </c>
      <c r="AI867" s="1" t="str">
        <f t="shared" si="135"/>
        <v>DIFF</v>
      </c>
    </row>
    <row r="868" spans="1:35" ht="26.25" customHeight="1" x14ac:dyDescent="0.25">
      <c r="A868" s="72" t="s">
        <v>193</v>
      </c>
      <c r="B868" s="74" t="s">
        <v>40</v>
      </c>
      <c r="C868" s="74" t="s">
        <v>95</v>
      </c>
      <c r="D868" s="74" t="s">
        <v>10678</v>
      </c>
      <c r="E868" s="103" t="s">
        <v>9531</v>
      </c>
      <c r="F868" s="75" t="s">
        <v>1081</v>
      </c>
      <c r="G868" s="75" t="s">
        <v>96</v>
      </c>
      <c r="H868" s="75" t="s">
        <v>13000</v>
      </c>
      <c r="I868" s="133" t="s">
        <v>107</v>
      </c>
      <c r="J868" s="77" t="s">
        <v>11278</v>
      </c>
      <c r="K868" s="129"/>
      <c r="L868" s="77"/>
      <c r="M868" s="129"/>
      <c r="N868" s="77" t="s">
        <v>1465</v>
      </c>
      <c r="O868" s="77" t="s">
        <v>1386</v>
      </c>
      <c r="P868" s="77" t="s">
        <v>11279</v>
      </c>
      <c r="Q868" s="81" t="s">
        <v>11587</v>
      </c>
      <c r="R868" s="81" t="s">
        <v>14205</v>
      </c>
      <c r="S868" s="82" t="s">
        <v>209</v>
      </c>
      <c r="T868" s="77" t="s">
        <v>11280</v>
      </c>
      <c r="U868" s="21"/>
      <c r="V868" s="21"/>
      <c r="W868" s="20" t="str">
        <f>VLOOKUP(TRIM(X868),X10:Y159,2,FALSE)</f>
        <v>Andy</v>
      </c>
      <c r="X868" s="184" t="str">
        <f t="shared" si="128"/>
        <v>19.13</v>
      </c>
      <c r="Y868" s="184">
        <f t="shared" si="129"/>
        <v>0</v>
      </c>
      <c r="Z868" s="184">
        <f t="shared" si="126"/>
        <v>0</v>
      </c>
      <c r="AA868" s="184">
        <f t="shared" si="130"/>
        <v>4</v>
      </c>
      <c r="AB868" s="184">
        <f t="shared" si="131"/>
        <v>0</v>
      </c>
      <c r="AC868" s="184">
        <f t="shared" si="132"/>
        <v>0</v>
      </c>
      <c r="AD868" s="184">
        <f t="shared" si="127"/>
        <v>0</v>
      </c>
      <c r="AE868" s="184">
        <f t="shared" si="133"/>
        <v>0</v>
      </c>
      <c r="AF868" s="190" t="s">
        <v>186</v>
      </c>
      <c r="AG868" s="187" t="str">
        <f t="shared" si="134"/>
        <v>2400710</v>
      </c>
      <c r="AH868" s="195" t="s">
        <v>1008</v>
      </c>
      <c r="AI868" s="1" t="str">
        <f t="shared" si="135"/>
        <v>DIFF</v>
      </c>
    </row>
    <row r="869" spans="1:35" ht="26.25" customHeight="1" x14ac:dyDescent="0.25">
      <c r="A869" s="72" t="s">
        <v>193</v>
      </c>
      <c r="B869" s="74" t="s">
        <v>40</v>
      </c>
      <c r="C869" s="74" t="s">
        <v>95</v>
      </c>
      <c r="D869" s="74" t="s">
        <v>10673</v>
      </c>
      <c r="E869" s="103" t="s">
        <v>9532</v>
      </c>
      <c r="F869" s="75" t="s">
        <v>1081</v>
      </c>
      <c r="G869" s="75" t="s">
        <v>96</v>
      </c>
      <c r="H869" s="75" t="s">
        <v>13002</v>
      </c>
      <c r="I869" s="133" t="s">
        <v>12971</v>
      </c>
      <c r="J869" s="77" t="s">
        <v>11428</v>
      </c>
      <c r="K869" s="129"/>
      <c r="L869" s="77"/>
      <c r="M869" s="129"/>
      <c r="N869" s="77" t="s">
        <v>1465</v>
      </c>
      <c r="O869" s="77" t="s">
        <v>1386</v>
      </c>
      <c r="P869" s="77" t="s">
        <v>11429</v>
      </c>
      <c r="Q869" s="81" t="s">
        <v>13001</v>
      </c>
      <c r="R869" s="81" t="s">
        <v>14335</v>
      </c>
      <c r="S869" s="82" t="s">
        <v>209</v>
      </c>
      <c r="T869" s="77" t="s">
        <v>11578</v>
      </c>
      <c r="U869" s="21"/>
      <c r="V869" s="21"/>
      <c r="W869" s="20" t="str">
        <f>VLOOKUP(TRIM(X869),X10:Y159,2,FALSE)</f>
        <v>Andy</v>
      </c>
      <c r="X869" s="184" t="str">
        <f t="shared" si="128"/>
        <v>19.8</v>
      </c>
      <c r="Y869" s="184">
        <f t="shared" si="129"/>
        <v>0</v>
      </c>
      <c r="Z869" s="184">
        <f t="shared" si="126"/>
        <v>0</v>
      </c>
      <c r="AA869" s="184">
        <f t="shared" si="130"/>
        <v>4</v>
      </c>
      <c r="AB869" s="184">
        <f t="shared" si="131"/>
        <v>0</v>
      </c>
      <c r="AC869" s="184">
        <f t="shared" si="132"/>
        <v>0</v>
      </c>
      <c r="AD869" s="184">
        <f t="shared" si="127"/>
        <v>0</v>
      </c>
      <c r="AE869" s="184">
        <f t="shared" si="133"/>
        <v>0</v>
      </c>
      <c r="AF869" s="186" t="s">
        <v>1001</v>
      </c>
      <c r="AG869" s="187" t="str">
        <f t="shared" si="134"/>
        <v>2400711</v>
      </c>
      <c r="AH869" s="195" t="s">
        <v>1075</v>
      </c>
      <c r="AI869" s="1" t="str">
        <f t="shared" si="135"/>
        <v>DIFF</v>
      </c>
    </row>
    <row r="870" spans="1:35" ht="26.25" customHeight="1" x14ac:dyDescent="0.25">
      <c r="A870" s="72" t="s">
        <v>193</v>
      </c>
      <c r="B870" s="74" t="s">
        <v>2542</v>
      </c>
      <c r="C870" s="74" t="s">
        <v>95</v>
      </c>
      <c r="D870" s="74" t="s">
        <v>1897</v>
      </c>
      <c r="E870" s="103" t="s">
        <v>9533</v>
      </c>
      <c r="F870" s="75" t="s">
        <v>14</v>
      </c>
      <c r="G870" s="75" t="s">
        <v>96</v>
      </c>
      <c r="H870" s="75" t="s">
        <v>2496</v>
      </c>
      <c r="I870" s="133" t="s">
        <v>1742</v>
      </c>
      <c r="J870" s="77" t="s">
        <v>102</v>
      </c>
      <c r="K870" s="129">
        <v>4499</v>
      </c>
      <c r="L870" s="77" t="s">
        <v>50</v>
      </c>
      <c r="M870" s="129" t="s">
        <v>105</v>
      </c>
      <c r="N870" s="77" t="s">
        <v>11219</v>
      </c>
      <c r="O870" s="77" t="s">
        <v>386</v>
      </c>
      <c r="P870" s="77" t="s">
        <v>7045</v>
      </c>
      <c r="Q870" s="81" t="s">
        <v>2734</v>
      </c>
      <c r="R870" s="81" t="s">
        <v>15131</v>
      </c>
      <c r="S870" s="82" t="s">
        <v>197</v>
      </c>
      <c r="T870" s="77" t="s">
        <v>273</v>
      </c>
      <c r="U870" s="21"/>
      <c r="V870" s="21"/>
      <c r="W870" s="20" t="str">
        <f>VLOOKUP(TRIM(X870),X10:Y159,2,FALSE)</f>
        <v>Dario</v>
      </c>
      <c r="X870" s="184" t="str">
        <f t="shared" si="128"/>
        <v>9.38</v>
      </c>
      <c r="Y870" s="184">
        <f t="shared" si="129"/>
        <v>0</v>
      </c>
      <c r="Z870" s="184">
        <f t="shared" si="126"/>
        <v>0</v>
      </c>
      <c r="AA870" s="184">
        <f t="shared" si="130"/>
        <v>31</v>
      </c>
      <c r="AB870" s="184">
        <f t="shared" si="131"/>
        <v>0</v>
      </c>
      <c r="AC870" s="184">
        <f t="shared" si="132"/>
        <v>0</v>
      </c>
      <c r="AD870" s="184">
        <f t="shared" si="127"/>
        <v>0</v>
      </c>
      <c r="AE870" s="184">
        <f t="shared" si="133"/>
        <v>0</v>
      </c>
      <c r="AF870" s="186">
        <v>8.1999999999999993</v>
      </c>
      <c r="AG870" s="187" t="str">
        <f t="shared" si="134"/>
        <v>2400712</v>
      </c>
      <c r="AH870" s="195" t="s">
        <v>65</v>
      </c>
      <c r="AI870" s="1" t="str">
        <f t="shared" si="135"/>
        <v>DIFF</v>
      </c>
    </row>
    <row r="871" spans="1:35" ht="26.25" customHeight="1" x14ac:dyDescent="0.25">
      <c r="A871" s="72" t="s">
        <v>193</v>
      </c>
      <c r="B871" s="74" t="s">
        <v>40</v>
      </c>
      <c r="C871" s="74" t="s">
        <v>95</v>
      </c>
      <c r="D871" s="74" t="s">
        <v>10678</v>
      </c>
      <c r="E871" s="103" t="s">
        <v>9534</v>
      </c>
      <c r="F871" s="75" t="s">
        <v>1081</v>
      </c>
      <c r="G871" s="75" t="s">
        <v>96</v>
      </c>
      <c r="H871" s="75" t="s">
        <v>13003</v>
      </c>
      <c r="I871" s="133" t="s">
        <v>107</v>
      </c>
      <c r="J871" s="77" t="s">
        <v>11278</v>
      </c>
      <c r="K871" s="129"/>
      <c r="L871" s="77"/>
      <c r="M871" s="129"/>
      <c r="N871" s="77" t="s">
        <v>1465</v>
      </c>
      <c r="O871" s="77" t="s">
        <v>1386</v>
      </c>
      <c r="P871" s="77" t="s">
        <v>11279</v>
      </c>
      <c r="Q871" s="81" t="s">
        <v>11587</v>
      </c>
      <c r="R871" s="81" t="s">
        <v>14408</v>
      </c>
      <c r="S871" s="82" t="s">
        <v>209</v>
      </c>
      <c r="T871" s="77" t="s">
        <v>11280</v>
      </c>
      <c r="U871" s="21"/>
      <c r="V871" s="21"/>
      <c r="W871" s="20" t="str">
        <f>VLOOKUP(TRIM(X871),X10:Y159,2,FALSE)</f>
        <v>Andy</v>
      </c>
      <c r="X871" s="184" t="str">
        <f t="shared" si="128"/>
        <v>19.13</v>
      </c>
      <c r="Y871" s="184">
        <f t="shared" si="129"/>
        <v>0</v>
      </c>
      <c r="Z871" s="184">
        <f t="shared" si="126"/>
        <v>0</v>
      </c>
      <c r="AA871" s="184">
        <f t="shared" si="130"/>
        <v>4</v>
      </c>
      <c r="AB871" s="184">
        <f t="shared" si="131"/>
        <v>0</v>
      </c>
      <c r="AC871" s="184">
        <f t="shared" si="132"/>
        <v>0</v>
      </c>
      <c r="AD871" s="184">
        <f t="shared" si="127"/>
        <v>0</v>
      </c>
      <c r="AE871" s="184">
        <f t="shared" si="133"/>
        <v>0</v>
      </c>
      <c r="AF871" s="186">
        <v>8.1999999999999993</v>
      </c>
      <c r="AG871" s="187" t="str">
        <f t="shared" si="134"/>
        <v>2400713</v>
      </c>
      <c r="AH871" s="195" t="s">
        <v>65</v>
      </c>
      <c r="AI871" s="1" t="str">
        <f t="shared" si="135"/>
        <v>DIFF</v>
      </c>
    </row>
    <row r="872" spans="1:35" ht="26.25" customHeight="1" x14ac:dyDescent="0.25">
      <c r="A872" s="72" t="s">
        <v>193</v>
      </c>
      <c r="B872" s="74" t="s">
        <v>40</v>
      </c>
      <c r="C872" s="74" t="s">
        <v>95</v>
      </c>
      <c r="D872" s="74" t="s">
        <v>2296</v>
      </c>
      <c r="E872" s="103" t="s">
        <v>9535</v>
      </c>
      <c r="F872" s="75" t="s">
        <v>1081</v>
      </c>
      <c r="G872" s="75" t="s">
        <v>96</v>
      </c>
      <c r="H872" s="75" t="s">
        <v>13005</v>
      </c>
      <c r="I872" s="133" t="s">
        <v>241</v>
      </c>
      <c r="J872" s="77" t="s">
        <v>2423</v>
      </c>
      <c r="K872" s="129"/>
      <c r="L872" s="77"/>
      <c r="M872" s="129"/>
      <c r="N872" s="77" t="s">
        <v>11223</v>
      </c>
      <c r="O872" s="77" t="s">
        <v>1386</v>
      </c>
      <c r="P872" s="77" t="s">
        <v>2424</v>
      </c>
      <c r="Q872" s="81" t="s">
        <v>13004</v>
      </c>
      <c r="R872" s="81" t="s">
        <v>403</v>
      </c>
      <c r="S872" s="82" t="s">
        <v>403</v>
      </c>
      <c r="T872" s="77" t="s">
        <v>1260</v>
      </c>
      <c r="U872" s="21"/>
      <c r="V872" s="21"/>
      <c r="W872" s="20" t="str">
        <f>VLOOKUP(TRIM(X872),X10:Y159,2,FALSE)</f>
        <v>Dario</v>
      </c>
      <c r="X872" s="184" t="str">
        <f t="shared" si="128"/>
        <v>19.3</v>
      </c>
      <c r="Y872" s="184">
        <f t="shared" si="129"/>
        <v>0</v>
      </c>
      <c r="Z872" s="184">
        <f t="shared" si="126"/>
        <v>0</v>
      </c>
      <c r="AA872" s="184">
        <f t="shared" si="130"/>
        <v>14</v>
      </c>
      <c r="AB872" s="184">
        <f t="shared" si="131"/>
        <v>0</v>
      </c>
      <c r="AC872" s="184">
        <f t="shared" si="132"/>
        <v>0</v>
      </c>
      <c r="AD872" s="184">
        <f t="shared" si="127"/>
        <v>0</v>
      </c>
      <c r="AE872" s="184">
        <f t="shared" si="133"/>
        <v>0</v>
      </c>
      <c r="AF872" s="186">
        <v>8.1999999999999993</v>
      </c>
      <c r="AG872" s="187" t="str">
        <f t="shared" si="134"/>
        <v>2400714</v>
      </c>
      <c r="AH872" s="195" t="s">
        <v>65</v>
      </c>
      <c r="AI872" s="1" t="str">
        <f t="shared" si="135"/>
        <v>DIFF</v>
      </c>
    </row>
    <row r="873" spans="1:35" ht="26.25" customHeight="1" x14ac:dyDescent="0.25">
      <c r="A873" s="72" t="s">
        <v>193</v>
      </c>
      <c r="B873" s="74" t="s">
        <v>40</v>
      </c>
      <c r="C873" s="74" t="s">
        <v>95</v>
      </c>
      <c r="D873" s="74" t="s">
        <v>10677</v>
      </c>
      <c r="E873" s="103" t="s">
        <v>9536</v>
      </c>
      <c r="F873" s="75" t="s">
        <v>1081</v>
      </c>
      <c r="G873" s="75" t="s">
        <v>96</v>
      </c>
      <c r="H873" s="75" t="s">
        <v>13007</v>
      </c>
      <c r="I873" s="133" t="s">
        <v>232</v>
      </c>
      <c r="J873" s="77" t="s">
        <v>11317</v>
      </c>
      <c r="K873" s="129"/>
      <c r="L873" s="77"/>
      <c r="M873" s="129"/>
      <c r="N873" s="77" t="s">
        <v>1465</v>
      </c>
      <c r="O873" s="77" t="s">
        <v>1386</v>
      </c>
      <c r="P873" s="77" t="s">
        <v>8816</v>
      </c>
      <c r="Q873" s="81" t="s">
        <v>13006</v>
      </c>
      <c r="R873" s="81" t="s">
        <v>14229</v>
      </c>
      <c r="S873" s="82" t="s">
        <v>209</v>
      </c>
      <c r="T873" s="77" t="s">
        <v>1020</v>
      </c>
      <c r="U873" s="21"/>
      <c r="V873" s="21"/>
      <c r="W873" s="20" t="str">
        <f>VLOOKUP(TRIM(X873),X10:Y159,2,FALSE)</f>
        <v>Dario</v>
      </c>
      <c r="X873" s="184" t="str">
        <f t="shared" si="128"/>
        <v>19.12</v>
      </c>
      <c r="Y873" s="184">
        <f t="shared" si="129"/>
        <v>0</v>
      </c>
      <c r="Z873" s="184">
        <f t="shared" si="126"/>
        <v>0</v>
      </c>
      <c r="AA873" s="184">
        <f t="shared" si="130"/>
        <v>3</v>
      </c>
      <c r="AB873" s="184">
        <f t="shared" si="131"/>
        <v>0</v>
      </c>
      <c r="AC873" s="184">
        <f t="shared" si="132"/>
        <v>0</v>
      </c>
      <c r="AD873" s="184">
        <f t="shared" si="127"/>
        <v>0</v>
      </c>
      <c r="AE873" s="184">
        <f t="shared" si="133"/>
        <v>0</v>
      </c>
      <c r="AF873" s="186">
        <v>8.1999999999999993</v>
      </c>
      <c r="AG873" s="187" t="str">
        <f t="shared" si="134"/>
        <v>2400715</v>
      </c>
      <c r="AH873" s="195" t="s">
        <v>65</v>
      </c>
      <c r="AI873" s="1" t="str">
        <f t="shared" si="135"/>
        <v>DIFF</v>
      </c>
    </row>
    <row r="874" spans="1:35" ht="26.25" customHeight="1" x14ac:dyDescent="0.25">
      <c r="A874" s="72" t="s">
        <v>193</v>
      </c>
      <c r="B874" s="74" t="s">
        <v>40</v>
      </c>
      <c r="C874" s="74" t="s">
        <v>95</v>
      </c>
      <c r="D874" s="74" t="s">
        <v>10677</v>
      </c>
      <c r="E874" s="103" t="s">
        <v>9537</v>
      </c>
      <c r="F874" s="75" t="s">
        <v>1081</v>
      </c>
      <c r="G874" s="75" t="s">
        <v>96</v>
      </c>
      <c r="H874" s="75" t="s">
        <v>13008</v>
      </c>
      <c r="I874" s="133" t="s">
        <v>232</v>
      </c>
      <c r="J874" s="77" t="s">
        <v>11317</v>
      </c>
      <c r="K874" s="129"/>
      <c r="L874" s="77"/>
      <c r="M874" s="129"/>
      <c r="N874" s="77" t="s">
        <v>1465</v>
      </c>
      <c r="O874" s="77" t="s">
        <v>1386</v>
      </c>
      <c r="P874" s="77" t="s">
        <v>8816</v>
      </c>
      <c r="Q874" s="81" t="s">
        <v>13006</v>
      </c>
      <c r="R874" s="81" t="s">
        <v>14199</v>
      </c>
      <c r="S874" s="82" t="s">
        <v>209</v>
      </c>
      <c r="T874" s="77" t="s">
        <v>1020</v>
      </c>
      <c r="U874" s="21"/>
      <c r="V874" s="21"/>
      <c r="W874" s="20" t="str">
        <f>VLOOKUP(TRIM(X874),X10:Y159,2,FALSE)</f>
        <v>Dario</v>
      </c>
      <c r="X874" s="184" t="str">
        <f t="shared" si="128"/>
        <v>19.12</v>
      </c>
      <c r="Y874" s="184">
        <f t="shared" si="129"/>
        <v>0</v>
      </c>
      <c r="Z874" s="184">
        <f t="shared" si="126"/>
        <v>0</v>
      </c>
      <c r="AA874" s="184">
        <f t="shared" si="130"/>
        <v>3</v>
      </c>
      <c r="AB874" s="184">
        <f t="shared" si="131"/>
        <v>0</v>
      </c>
      <c r="AC874" s="184">
        <f t="shared" si="132"/>
        <v>0</v>
      </c>
      <c r="AD874" s="184">
        <f t="shared" si="127"/>
        <v>0</v>
      </c>
      <c r="AE874" s="184">
        <f t="shared" si="133"/>
        <v>0</v>
      </c>
      <c r="AF874" s="186">
        <v>8.1</v>
      </c>
      <c r="AG874" s="187" t="str">
        <f t="shared" si="134"/>
        <v>2400716</v>
      </c>
      <c r="AH874" s="195" t="s">
        <v>184</v>
      </c>
      <c r="AI874" s="1" t="str">
        <f t="shared" si="135"/>
        <v>DIFF</v>
      </c>
    </row>
    <row r="875" spans="1:35" ht="26.25" customHeight="1" x14ac:dyDescent="0.25">
      <c r="A875" s="72" t="s">
        <v>193</v>
      </c>
      <c r="B875" s="74" t="s">
        <v>1651</v>
      </c>
      <c r="C875" s="74" t="s">
        <v>95</v>
      </c>
      <c r="D875" s="74" t="s">
        <v>1354</v>
      </c>
      <c r="E875" s="103" t="s">
        <v>9538</v>
      </c>
      <c r="F875" s="75" t="s">
        <v>14</v>
      </c>
      <c r="G875" s="75" t="s">
        <v>96</v>
      </c>
      <c r="H875" s="75" t="s">
        <v>5469</v>
      </c>
      <c r="I875" s="133" t="s">
        <v>239</v>
      </c>
      <c r="J875" s="77" t="s">
        <v>199</v>
      </c>
      <c r="K875" s="129">
        <v>5256</v>
      </c>
      <c r="L875" s="77"/>
      <c r="M875" s="129" t="s">
        <v>103</v>
      </c>
      <c r="N875" s="77" t="s">
        <v>11219</v>
      </c>
      <c r="O875" s="77" t="s">
        <v>386</v>
      </c>
      <c r="P875" s="77" t="s">
        <v>1279</v>
      </c>
      <c r="Q875" s="81" t="s">
        <v>6452</v>
      </c>
      <c r="R875" s="81" t="s">
        <v>195</v>
      </c>
      <c r="S875" s="82" t="s">
        <v>195</v>
      </c>
      <c r="T875" s="77" t="s">
        <v>268</v>
      </c>
      <c r="U875" s="21"/>
      <c r="V875" s="21"/>
      <c r="W875" s="20" t="str">
        <f>VLOOKUP(TRIM(X875),X10:Y159,2,FALSE)</f>
        <v>Dario</v>
      </c>
      <c r="X875" s="184" t="str">
        <f t="shared" si="128"/>
        <v>9.18.2</v>
      </c>
      <c r="Y875" s="184">
        <f t="shared" si="129"/>
        <v>0</v>
      </c>
      <c r="Z875" s="184">
        <f t="shared" si="126"/>
        <v>0</v>
      </c>
      <c r="AA875" s="184">
        <f t="shared" si="130"/>
        <v>7</v>
      </c>
      <c r="AB875" s="184">
        <f t="shared" si="131"/>
        <v>0</v>
      </c>
      <c r="AC875" s="184">
        <f t="shared" si="132"/>
        <v>0</v>
      </c>
      <c r="AD875" s="184">
        <f t="shared" si="127"/>
        <v>0</v>
      </c>
      <c r="AE875" s="184">
        <f t="shared" si="133"/>
        <v>0</v>
      </c>
      <c r="AF875" s="186">
        <v>8.4</v>
      </c>
      <c r="AG875" s="187" t="str">
        <f t="shared" si="134"/>
        <v>2400717</v>
      </c>
      <c r="AH875" s="195" t="s">
        <v>91</v>
      </c>
      <c r="AI875" s="1" t="str">
        <f t="shared" si="135"/>
        <v>DIFF</v>
      </c>
    </row>
    <row r="876" spans="1:35" ht="26.25" customHeight="1" x14ac:dyDescent="0.25">
      <c r="A876" s="72" t="s">
        <v>193</v>
      </c>
      <c r="B876" s="74" t="s">
        <v>40</v>
      </c>
      <c r="C876" s="74" t="s">
        <v>95</v>
      </c>
      <c r="D876" s="74" t="s">
        <v>10674</v>
      </c>
      <c r="E876" s="103" t="s">
        <v>9539</v>
      </c>
      <c r="F876" s="75" t="s">
        <v>1081</v>
      </c>
      <c r="G876" s="75" t="s">
        <v>96</v>
      </c>
      <c r="H876" s="75" t="s">
        <v>13010</v>
      </c>
      <c r="I876" s="133" t="s">
        <v>241</v>
      </c>
      <c r="J876" s="77" t="s">
        <v>11338</v>
      </c>
      <c r="K876" s="129"/>
      <c r="L876" s="77"/>
      <c r="M876" s="129"/>
      <c r="N876" s="77" t="s">
        <v>1465</v>
      </c>
      <c r="O876" s="77" t="s">
        <v>1386</v>
      </c>
      <c r="P876" s="77" t="s">
        <v>11339</v>
      </c>
      <c r="Q876" s="81" t="s">
        <v>13009</v>
      </c>
      <c r="R876" s="81" t="s">
        <v>14225</v>
      </c>
      <c r="S876" s="82" t="s">
        <v>209</v>
      </c>
      <c r="T876" s="77" t="s">
        <v>1260</v>
      </c>
      <c r="U876" s="21"/>
      <c r="V876" s="21"/>
      <c r="W876" s="20" t="str">
        <f>VLOOKUP(TRIM(X876),X10:Y159,2,FALSE)</f>
        <v>Dario</v>
      </c>
      <c r="X876" s="184" t="str">
        <f t="shared" si="128"/>
        <v>19.9</v>
      </c>
      <c r="Y876" s="184">
        <f t="shared" si="129"/>
        <v>0</v>
      </c>
      <c r="Z876" s="184">
        <f t="shared" si="126"/>
        <v>0</v>
      </c>
      <c r="AA876" s="184">
        <f t="shared" si="130"/>
        <v>14</v>
      </c>
      <c r="AB876" s="184">
        <f t="shared" si="131"/>
        <v>0</v>
      </c>
      <c r="AC876" s="184">
        <f t="shared" si="132"/>
        <v>0</v>
      </c>
      <c r="AD876" s="184">
        <f t="shared" si="127"/>
        <v>0</v>
      </c>
      <c r="AE876" s="184">
        <f t="shared" si="133"/>
        <v>0</v>
      </c>
      <c r="AF876" s="186">
        <v>8.3000000000000007</v>
      </c>
      <c r="AG876" s="187" t="str">
        <f t="shared" si="134"/>
        <v>2400718</v>
      </c>
      <c r="AH876" s="195" t="s">
        <v>1075</v>
      </c>
      <c r="AI876" s="1" t="str">
        <f t="shared" si="135"/>
        <v>DIFF</v>
      </c>
    </row>
    <row r="877" spans="1:35" ht="26.25" customHeight="1" x14ac:dyDescent="0.25">
      <c r="A877" s="72" t="s">
        <v>193</v>
      </c>
      <c r="B877" s="74" t="s">
        <v>13012</v>
      </c>
      <c r="C877" s="74" t="s">
        <v>95</v>
      </c>
      <c r="D877" s="74" t="s">
        <v>1354</v>
      </c>
      <c r="E877" s="103" t="s">
        <v>9540</v>
      </c>
      <c r="F877" s="75" t="s">
        <v>14</v>
      </c>
      <c r="G877" s="75" t="s">
        <v>96</v>
      </c>
      <c r="H877" s="75" t="s">
        <v>11588</v>
      </c>
      <c r="I877" s="133" t="s">
        <v>239</v>
      </c>
      <c r="J877" s="77" t="s">
        <v>199</v>
      </c>
      <c r="K877" s="129">
        <v>5257</v>
      </c>
      <c r="L877" s="77"/>
      <c r="M877" s="129" t="s">
        <v>103</v>
      </c>
      <c r="N877" s="77" t="s">
        <v>11219</v>
      </c>
      <c r="O877" s="77" t="s">
        <v>386</v>
      </c>
      <c r="P877" s="77" t="s">
        <v>1279</v>
      </c>
      <c r="Q877" s="81" t="s">
        <v>13011</v>
      </c>
      <c r="R877" s="81" t="s">
        <v>195</v>
      </c>
      <c r="S877" s="82" t="s">
        <v>195</v>
      </c>
      <c r="T877" s="77" t="s">
        <v>268</v>
      </c>
      <c r="U877" s="21"/>
      <c r="V877" s="21"/>
      <c r="W877" s="20" t="str">
        <f>VLOOKUP(TRIM(X877),X10:Y159,2,FALSE)</f>
        <v>Dario</v>
      </c>
      <c r="X877" s="184" t="str">
        <f t="shared" si="128"/>
        <v>9.18.2</v>
      </c>
      <c r="Y877" s="184">
        <f t="shared" si="129"/>
        <v>0</v>
      </c>
      <c r="Z877" s="184">
        <f t="shared" si="126"/>
        <v>0</v>
      </c>
      <c r="AA877" s="184">
        <f t="shared" si="130"/>
        <v>7</v>
      </c>
      <c r="AB877" s="184">
        <f t="shared" si="131"/>
        <v>0</v>
      </c>
      <c r="AC877" s="184">
        <f t="shared" si="132"/>
        <v>0</v>
      </c>
      <c r="AD877" s="184">
        <f t="shared" si="127"/>
        <v>0</v>
      </c>
      <c r="AE877" s="184">
        <f t="shared" si="133"/>
        <v>0</v>
      </c>
      <c r="AF877" s="186">
        <v>8.3000000000000007</v>
      </c>
      <c r="AG877" s="187" t="str">
        <f t="shared" si="134"/>
        <v>2400719</v>
      </c>
      <c r="AH877" s="195" t="s">
        <v>65</v>
      </c>
      <c r="AI877" s="1" t="str">
        <f t="shared" si="135"/>
        <v>DIFF</v>
      </c>
    </row>
    <row r="878" spans="1:35" ht="26.25" customHeight="1" x14ac:dyDescent="0.25">
      <c r="A878" s="72" t="s">
        <v>193</v>
      </c>
      <c r="B878" s="74" t="s">
        <v>40</v>
      </c>
      <c r="C878" s="74" t="s">
        <v>95</v>
      </c>
      <c r="D878" s="74" t="s">
        <v>2297</v>
      </c>
      <c r="E878" s="103" t="s">
        <v>9541</v>
      </c>
      <c r="F878" s="75" t="s">
        <v>1081</v>
      </c>
      <c r="G878" s="75" t="s">
        <v>96</v>
      </c>
      <c r="H878" s="75" t="s">
        <v>13014</v>
      </c>
      <c r="I878" s="133" t="s">
        <v>226</v>
      </c>
      <c r="J878" s="77" t="s">
        <v>2411</v>
      </c>
      <c r="K878" s="129"/>
      <c r="L878" s="77"/>
      <c r="M878" s="129"/>
      <c r="N878" s="77" t="s">
        <v>11223</v>
      </c>
      <c r="O878" s="77" t="s">
        <v>1386</v>
      </c>
      <c r="P878" s="77" t="s">
        <v>2412</v>
      </c>
      <c r="Q878" s="81" t="s">
        <v>13013</v>
      </c>
      <c r="R878" s="81" t="s">
        <v>197</v>
      </c>
      <c r="S878" s="82" t="s">
        <v>197</v>
      </c>
      <c r="T878" s="77" t="s">
        <v>273</v>
      </c>
      <c r="U878" s="21"/>
      <c r="V878" s="21"/>
      <c r="W878" s="20" t="str">
        <f>VLOOKUP(TRIM(X878),X10:Y159,2,FALSE)</f>
        <v>Dario</v>
      </c>
      <c r="X878" s="184" t="str">
        <f t="shared" si="128"/>
        <v>19.4</v>
      </c>
      <c r="Y878" s="184">
        <f t="shared" si="129"/>
        <v>0</v>
      </c>
      <c r="Z878" s="184">
        <f t="shared" si="126"/>
        <v>0</v>
      </c>
      <c r="AA878" s="184">
        <f t="shared" si="130"/>
        <v>21</v>
      </c>
      <c r="AB878" s="184">
        <f t="shared" si="131"/>
        <v>0</v>
      </c>
      <c r="AC878" s="184">
        <f t="shared" si="132"/>
        <v>0</v>
      </c>
      <c r="AD878" s="184">
        <f t="shared" si="127"/>
        <v>0</v>
      </c>
      <c r="AE878" s="184">
        <f t="shared" si="133"/>
        <v>0</v>
      </c>
      <c r="AF878" s="186">
        <v>8.6</v>
      </c>
      <c r="AG878" s="187" t="str">
        <f t="shared" si="134"/>
        <v>2400720</v>
      </c>
      <c r="AH878" s="195" t="s">
        <v>58</v>
      </c>
      <c r="AI878" s="1" t="str">
        <f t="shared" si="135"/>
        <v>DIFF</v>
      </c>
    </row>
    <row r="879" spans="1:35" ht="26.25" customHeight="1" x14ac:dyDescent="0.25">
      <c r="A879" s="72" t="s">
        <v>193</v>
      </c>
      <c r="B879" s="74" t="s">
        <v>1493</v>
      </c>
      <c r="C879" s="74" t="s">
        <v>95</v>
      </c>
      <c r="D879" s="74" t="s">
        <v>1355</v>
      </c>
      <c r="E879" s="103" t="s">
        <v>9542</v>
      </c>
      <c r="F879" s="75" t="s">
        <v>14</v>
      </c>
      <c r="G879" s="75" t="s">
        <v>96</v>
      </c>
      <c r="H879" s="75" t="s">
        <v>11589</v>
      </c>
      <c r="I879" s="133" t="s">
        <v>211</v>
      </c>
      <c r="J879" s="77" t="s">
        <v>199</v>
      </c>
      <c r="K879" s="129">
        <v>5258</v>
      </c>
      <c r="L879" s="77"/>
      <c r="M879" s="129" t="s">
        <v>103</v>
      </c>
      <c r="N879" s="77" t="s">
        <v>11219</v>
      </c>
      <c r="O879" s="77" t="s">
        <v>386</v>
      </c>
      <c r="P879" s="77" t="s">
        <v>1447</v>
      </c>
      <c r="Q879" s="81" t="s">
        <v>13015</v>
      </c>
      <c r="R879" s="81" t="s">
        <v>14065</v>
      </c>
      <c r="S879" s="82" t="s">
        <v>197</v>
      </c>
      <c r="T879" s="77" t="s">
        <v>238</v>
      </c>
      <c r="U879" s="21"/>
      <c r="V879" s="21"/>
      <c r="W879" s="20" t="str">
        <f>VLOOKUP(TRIM(X879),X10:Y159,2,FALSE)</f>
        <v>Dario</v>
      </c>
      <c r="X879" s="184" t="str">
        <f t="shared" si="128"/>
        <v>9.19.2</v>
      </c>
      <c r="Y879" s="184">
        <f t="shared" si="129"/>
        <v>0</v>
      </c>
      <c r="Z879" s="184">
        <f t="shared" si="126"/>
        <v>0</v>
      </c>
      <c r="AA879" s="184">
        <f t="shared" si="130"/>
        <v>26</v>
      </c>
      <c r="AB879" s="184">
        <f t="shared" si="131"/>
        <v>0</v>
      </c>
      <c r="AC879" s="184">
        <f t="shared" si="132"/>
        <v>0</v>
      </c>
      <c r="AD879" s="184">
        <f t="shared" si="127"/>
        <v>0</v>
      </c>
      <c r="AE879" s="184">
        <f t="shared" si="133"/>
        <v>0</v>
      </c>
      <c r="AF879" s="186">
        <v>8.1</v>
      </c>
      <c r="AG879" s="187" t="str">
        <f t="shared" si="134"/>
        <v>2400721</v>
      </c>
      <c r="AH879" s="195" t="s">
        <v>1075</v>
      </c>
      <c r="AI879" s="1" t="str">
        <f t="shared" si="135"/>
        <v>DIFF</v>
      </c>
    </row>
    <row r="880" spans="1:35" ht="26.25" customHeight="1" x14ac:dyDescent="0.25">
      <c r="A880" s="72" t="s">
        <v>193</v>
      </c>
      <c r="B880" s="74" t="s">
        <v>2574</v>
      </c>
      <c r="C880" s="74" t="s">
        <v>95</v>
      </c>
      <c r="D880" s="74" t="s">
        <v>1351</v>
      </c>
      <c r="E880" s="103" t="s">
        <v>9543</v>
      </c>
      <c r="F880" s="75" t="s">
        <v>14</v>
      </c>
      <c r="G880" s="75" t="s">
        <v>96</v>
      </c>
      <c r="H880" s="75" t="s">
        <v>2519</v>
      </c>
      <c r="I880" s="133" t="s">
        <v>1697</v>
      </c>
      <c r="J880" s="77" t="s">
        <v>102</v>
      </c>
      <c r="K880" s="129">
        <v>4512</v>
      </c>
      <c r="L880" s="77" t="s">
        <v>50</v>
      </c>
      <c r="M880" s="129" t="s">
        <v>103</v>
      </c>
      <c r="N880" s="77" t="s">
        <v>11219</v>
      </c>
      <c r="O880" s="77" t="s">
        <v>386</v>
      </c>
      <c r="P880" s="77" t="s">
        <v>1449</v>
      </c>
      <c r="Q880" s="81" t="s">
        <v>13016</v>
      </c>
      <c r="R880" s="81" t="s">
        <v>14409</v>
      </c>
      <c r="S880" s="82" t="s">
        <v>197</v>
      </c>
      <c r="T880" s="77" t="s">
        <v>1096</v>
      </c>
      <c r="U880" s="21"/>
      <c r="V880" s="21"/>
      <c r="W880" s="20" t="str">
        <f>VLOOKUP(TRIM(X880),X10:Y159,2,FALSE)</f>
        <v>Dario</v>
      </c>
      <c r="X880" s="184" t="str">
        <f t="shared" si="128"/>
        <v>9.12.2</v>
      </c>
      <c r="Y880" s="184">
        <f t="shared" si="129"/>
        <v>0</v>
      </c>
      <c r="Z880" s="184">
        <f t="shared" si="126"/>
        <v>0</v>
      </c>
      <c r="AA880" s="184">
        <f t="shared" si="130"/>
        <v>6</v>
      </c>
      <c r="AB880" s="184">
        <f t="shared" si="131"/>
        <v>0</v>
      </c>
      <c r="AC880" s="184">
        <f t="shared" si="132"/>
        <v>0</v>
      </c>
      <c r="AD880" s="184">
        <f t="shared" si="127"/>
        <v>0</v>
      </c>
      <c r="AE880" s="184">
        <f t="shared" si="133"/>
        <v>0</v>
      </c>
      <c r="AF880" s="186">
        <v>8.4</v>
      </c>
      <c r="AG880" s="187" t="str">
        <f t="shared" si="134"/>
        <v>2400722</v>
      </c>
      <c r="AH880" s="195" t="s">
        <v>1063</v>
      </c>
      <c r="AI880" s="1" t="str">
        <f t="shared" si="135"/>
        <v>DIFF</v>
      </c>
    </row>
    <row r="881" spans="1:35" ht="26.25" customHeight="1" x14ac:dyDescent="0.25">
      <c r="A881" s="72" t="s">
        <v>193</v>
      </c>
      <c r="B881" s="74" t="s">
        <v>40</v>
      </c>
      <c r="C881" s="74" t="s">
        <v>95</v>
      </c>
      <c r="D881" s="74" t="s">
        <v>10678</v>
      </c>
      <c r="E881" s="103" t="s">
        <v>9544</v>
      </c>
      <c r="F881" s="75" t="s">
        <v>1081</v>
      </c>
      <c r="G881" s="75" t="s">
        <v>96</v>
      </c>
      <c r="H881" s="75" t="s">
        <v>13017</v>
      </c>
      <c r="I881" s="133" t="s">
        <v>234</v>
      </c>
      <c r="J881" s="77" t="s">
        <v>11278</v>
      </c>
      <c r="K881" s="129"/>
      <c r="L881" s="77"/>
      <c r="M881" s="129"/>
      <c r="N881" s="77" t="s">
        <v>1465</v>
      </c>
      <c r="O881" s="77" t="s">
        <v>1386</v>
      </c>
      <c r="P881" s="77" t="s">
        <v>11279</v>
      </c>
      <c r="Q881" s="81" t="s">
        <v>11590</v>
      </c>
      <c r="R881" s="81" t="s">
        <v>403</v>
      </c>
      <c r="S881" s="82" t="s">
        <v>403</v>
      </c>
      <c r="T881" s="77" t="s">
        <v>1462</v>
      </c>
      <c r="U881" s="21"/>
      <c r="V881" s="21"/>
      <c r="W881" s="20" t="str">
        <f>VLOOKUP(TRIM(X881),X10:Y159,2,FALSE)</f>
        <v>Andy</v>
      </c>
      <c r="X881" s="184" t="str">
        <f t="shared" si="128"/>
        <v>19.13</v>
      </c>
      <c r="Y881" s="184">
        <f t="shared" si="129"/>
        <v>0</v>
      </c>
      <c r="Z881" s="184">
        <f t="shared" si="126"/>
        <v>0</v>
      </c>
      <c r="AA881" s="184">
        <f t="shared" si="130"/>
        <v>13</v>
      </c>
      <c r="AB881" s="184">
        <f t="shared" si="131"/>
        <v>0</v>
      </c>
      <c r="AC881" s="184">
        <f t="shared" si="132"/>
        <v>0</v>
      </c>
      <c r="AD881" s="184">
        <f t="shared" si="127"/>
        <v>0</v>
      </c>
      <c r="AE881" s="184">
        <f t="shared" si="133"/>
        <v>0</v>
      </c>
      <c r="AF881" s="186">
        <v>8.4</v>
      </c>
      <c r="AG881" s="187" t="str">
        <f t="shared" si="134"/>
        <v>2400723</v>
      </c>
      <c r="AH881" s="195" t="s">
        <v>1068</v>
      </c>
      <c r="AI881" s="1" t="str">
        <f t="shared" si="135"/>
        <v>DIFF</v>
      </c>
    </row>
    <row r="882" spans="1:35" ht="26.25" customHeight="1" x14ac:dyDescent="0.25">
      <c r="A882" s="72" t="s">
        <v>193</v>
      </c>
      <c r="B882" s="74" t="s">
        <v>13019</v>
      </c>
      <c r="C882" s="74" t="s">
        <v>95</v>
      </c>
      <c r="D882" s="74" t="s">
        <v>1286</v>
      </c>
      <c r="E882" s="103" t="s">
        <v>9545</v>
      </c>
      <c r="F882" s="75" t="s">
        <v>14</v>
      </c>
      <c r="G882" s="75" t="s">
        <v>96</v>
      </c>
      <c r="H882" s="75" t="s">
        <v>11591</v>
      </c>
      <c r="I882" s="133" t="s">
        <v>239</v>
      </c>
      <c r="J882" s="77" t="s">
        <v>102</v>
      </c>
      <c r="K882" s="129">
        <v>4704</v>
      </c>
      <c r="L882" s="77"/>
      <c r="M882" s="129" t="s">
        <v>103</v>
      </c>
      <c r="N882" s="77" t="s">
        <v>11219</v>
      </c>
      <c r="O882" s="77" t="s">
        <v>386</v>
      </c>
      <c r="P882" s="77" t="s">
        <v>1276</v>
      </c>
      <c r="Q882" s="81" t="s">
        <v>13018</v>
      </c>
      <c r="R882" s="81" t="s">
        <v>194</v>
      </c>
      <c r="S882" s="82" t="s">
        <v>401</v>
      </c>
      <c r="T882" s="77" t="s">
        <v>268</v>
      </c>
      <c r="U882" s="21"/>
      <c r="V882" s="21"/>
      <c r="W882" s="20" t="str">
        <f>VLOOKUP(TRIM(X882),X10:Y159,2,FALSE)</f>
        <v>Dario</v>
      </c>
      <c r="X882" s="184" t="str">
        <f t="shared" si="128"/>
        <v>9.8.2</v>
      </c>
      <c r="Y882" s="184">
        <f t="shared" si="129"/>
        <v>1</v>
      </c>
      <c r="Z882" s="184">
        <f t="shared" si="126"/>
        <v>0</v>
      </c>
      <c r="AA882" s="184">
        <f t="shared" si="130"/>
        <v>7</v>
      </c>
      <c r="AB882" s="184">
        <f t="shared" si="131"/>
        <v>0</v>
      </c>
      <c r="AC882" s="184">
        <f t="shared" si="132"/>
        <v>0</v>
      </c>
      <c r="AD882" s="184">
        <f t="shared" si="127"/>
        <v>0</v>
      </c>
      <c r="AE882" s="184">
        <f t="shared" si="133"/>
        <v>0</v>
      </c>
      <c r="AF882" s="186">
        <v>9.1999999999999993</v>
      </c>
      <c r="AG882" s="187" t="str">
        <f t="shared" si="134"/>
        <v>2400724</v>
      </c>
      <c r="AH882" s="195" t="s">
        <v>1068</v>
      </c>
      <c r="AI882" s="1" t="str">
        <f t="shared" si="135"/>
        <v>DIFF</v>
      </c>
    </row>
    <row r="883" spans="1:35" ht="26.25" customHeight="1" x14ac:dyDescent="0.25">
      <c r="A883" s="72" t="s">
        <v>193</v>
      </c>
      <c r="B883" s="74" t="s">
        <v>40</v>
      </c>
      <c r="C883" s="74" t="s">
        <v>95</v>
      </c>
      <c r="D883" s="74" t="s">
        <v>2297</v>
      </c>
      <c r="E883" s="103" t="s">
        <v>9546</v>
      </c>
      <c r="F883" s="75" t="s">
        <v>1081</v>
      </c>
      <c r="G883" s="75" t="s">
        <v>96</v>
      </c>
      <c r="H883" s="75" t="s">
        <v>13021</v>
      </c>
      <c r="I883" s="133" t="s">
        <v>226</v>
      </c>
      <c r="J883" s="77" t="s">
        <v>2411</v>
      </c>
      <c r="K883" s="129"/>
      <c r="L883" s="77"/>
      <c r="M883" s="129"/>
      <c r="N883" s="77" t="s">
        <v>11223</v>
      </c>
      <c r="O883" s="77" t="s">
        <v>1386</v>
      </c>
      <c r="P883" s="77" t="s">
        <v>2412</v>
      </c>
      <c r="Q883" s="81" t="s">
        <v>13020</v>
      </c>
      <c r="R883" s="81" t="s">
        <v>403</v>
      </c>
      <c r="S883" s="82" t="s">
        <v>403</v>
      </c>
      <c r="T883" s="77" t="s">
        <v>273</v>
      </c>
      <c r="U883" s="21"/>
      <c r="V883" s="21"/>
      <c r="W883" s="20" t="str">
        <f>VLOOKUP(TRIM(X883),X10:Y159,2,FALSE)</f>
        <v>Dario</v>
      </c>
      <c r="X883" s="184" t="str">
        <f t="shared" si="128"/>
        <v>19.4</v>
      </c>
      <c r="Y883" s="184">
        <f t="shared" si="129"/>
        <v>0</v>
      </c>
      <c r="Z883" s="184">
        <f t="shared" si="126"/>
        <v>0</v>
      </c>
      <c r="AA883" s="184">
        <f t="shared" si="130"/>
        <v>21</v>
      </c>
      <c r="AB883" s="184">
        <f t="shared" si="131"/>
        <v>0</v>
      </c>
      <c r="AC883" s="184">
        <f t="shared" si="132"/>
        <v>0</v>
      </c>
      <c r="AD883" s="184">
        <f t="shared" si="127"/>
        <v>0</v>
      </c>
      <c r="AE883" s="184">
        <f t="shared" si="133"/>
        <v>0</v>
      </c>
      <c r="AF883" s="186">
        <v>8.9</v>
      </c>
      <c r="AG883" s="187" t="str">
        <f t="shared" si="134"/>
        <v>2400725</v>
      </c>
      <c r="AH883" s="195" t="s">
        <v>1068</v>
      </c>
      <c r="AI883" s="1" t="str">
        <f t="shared" si="135"/>
        <v>DIFF</v>
      </c>
    </row>
    <row r="884" spans="1:35" ht="26.25" customHeight="1" x14ac:dyDescent="0.25">
      <c r="A884" s="72" t="s">
        <v>193</v>
      </c>
      <c r="B884" s="74" t="s">
        <v>1549</v>
      </c>
      <c r="C884" s="74" t="s">
        <v>95</v>
      </c>
      <c r="D884" s="74" t="s">
        <v>1351</v>
      </c>
      <c r="E884" s="103" t="s">
        <v>9547</v>
      </c>
      <c r="F884" s="75" t="s">
        <v>14</v>
      </c>
      <c r="G884" s="75" t="s">
        <v>96</v>
      </c>
      <c r="H884" s="75" t="s">
        <v>2521</v>
      </c>
      <c r="I884" s="133" t="s">
        <v>1697</v>
      </c>
      <c r="J884" s="77" t="s">
        <v>102</v>
      </c>
      <c r="K884" s="129">
        <v>4514</v>
      </c>
      <c r="L884" s="77" t="s">
        <v>50</v>
      </c>
      <c r="M884" s="129" t="s">
        <v>103</v>
      </c>
      <c r="N884" s="77" t="s">
        <v>11219</v>
      </c>
      <c r="O884" s="77" t="s">
        <v>386</v>
      </c>
      <c r="P884" s="77" t="s">
        <v>1449</v>
      </c>
      <c r="Q884" s="81" t="s">
        <v>13022</v>
      </c>
      <c r="R884" s="81" t="s">
        <v>15179</v>
      </c>
      <c r="S884" s="82" t="s">
        <v>197</v>
      </c>
      <c r="T884" s="77" t="s">
        <v>1096</v>
      </c>
      <c r="U884" s="21"/>
      <c r="V884" s="21"/>
      <c r="W884" s="20" t="str">
        <f>VLOOKUP(TRIM(X884),X10:Y159,2,FALSE)</f>
        <v>Dario</v>
      </c>
      <c r="X884" s="184" t="str">
        <f t="shared" si="128"/>
        <v>9.12.2</v>
      </c>
      <c r="Y884" s="184">
        <f t="shared" si="129"/>
        <v>0</v>
      </c>
      <c r="Z884" s="184">
        <f t="shared" si="126"/>
        <v>0</v>
      </c>
      <c r="AA884" s="184">
        <f t="shared" si="130"/>
        <v>6</v>
      </c>
      <c r="AB884" s="184">
        <f t="shared" si="131"/>
        <v>0</v>
      </c>
      <c r="AC884" s="184">
        <f t="shared" si="132"/>
        <v>0</v>
      </c>
      <c r="AD884" s="184">
        <f t="shared" si="127"/>
        <v>0</v>
      </c>
      <c r="AE884" s="184">
        <f t="shared" si="133"/>
        <v>0</v>
      </c>
      <c r="AF884" s="186">
        <v>8.8000000000000007</v>
      </c>
      <c r="AG884" s="187" t="str">
        <f t="shared" si="134"/>
        <v>2400726</v>
      </c>
      <c r="AH884" s="195" t="s">
        <v>1068</v>
      </c>
      <c r="AI884" s="1" t="str">
        <f t="shared" si="135"/>
        <v>DIFF</v>
      </c>
    </row>
    <row r="885" spans="1:35" ht="26.25" customHeight="1" x14ac:dyDescent="0.25">
      <c r="A885" s="72" t="s">
        <v>193</v>
      </c>
      <c r="B885" s="74" t="s">
        <v>40</v>
      </c>
      <c r="C885" s="74" t="s">
        <v>95</v>
      </c>
      <c r="D885" s="74" t="s">
        <v>2294</v>
      </c>
      <c r="E885" s="103" t="s">
        <v>9548</v>
      </c>
      <c r="F885" s="75" t="s">
        <v>1081</v>
      </c>
      <c r="G885" s="75" t="s">
        <v>96</v>
      </c>
      <c r="H885" s="75" t="s">
        <v>13024</v>
      </c>
      <c r="I885" s="133" t="s">
        <v>252</v>
      </c>
      <c r="J885" s="77" t="s">
        <v>2434</v>
      </c>
      <c r="K885" s="129"/>
      <c r="L885" s="77"/>
      <c r="M885" s="129"/>
      <c r="N885" s="77" t="s">
        <v>11223</v>
      </c>
      <c r="O885" s="77" t="s">
        <v>1386</v>
      </c>
      <c r="P885" s="77" t="s">
        <v>11231</v>
      </c>
      <c r="Q885" s="81" t="s">
        <v>13023</v>
      </c>
      <c r="R885" s="81" t="s">
        <v>14410</v>
      </c>
      <c r="S885" s="82" t="s">
        <v>213</v>
      </c>
      <c r="T885" s="77" t="s">
        <v>1632</v>
      </c>
      <c r="U885" s="21"/>
      <c r="V885" s="21"/>
      <c r="W885" s="20" t="str">
        <f>VLOOKUP(TRIM(X885),X10:Y159,2,FALSE)</f>
        <v>Wanqiang</v>
      </c>
      <c r="X885" s="184" t="str">
        <f t="shared" si="128"/>
        <v>19.1</v>
      </c>
      <c r="Y885" s="184">
        <f t="shared" si="129"/>
        <v>0</v>
      </c>
      <c r="Z885" s="184">
        <f t="shared" si="126"/>
        <v>0</v>
      </c>
      <c r="AA885" s="184">
        <f t="shared" si="130"/>
        <v>12</v>
      </c>
      <c r="AB885" s="184">
        <f t="shared" si="131"/>
        <v>0</v>
      </c>
      <c r="AC885" s="184">
        <f t="shared" si="132"/>
        <v>0</v>
      </c>
      <c r="AD885" s="184">
        <f t="shared" si="127"/>
        <v>0</v>
      </c>
      <c r="AE885" s="184">
        <f t="shared" si="133"/>
        <v>0</v>
      </c>
      <c r="AF885" s="186">
        <v>8.8000000000000007</v>
      </c>
      <c r="AG885" s="187" t="str">
        <f t="shared" si="134"/>
        <v>2400727</v>
      </c>
      <c r="AH885" s="195" t="s">
        <v>1068</v>
      </c>
      <c r="AI885" s="1" t="str">
        <f t="shared" si="135"/>
        <v>DIFF</v>
      </c>
    </row>
    <row r="886" spans="1:35" ht="26.25" customHeight="1" x14ac:dyDescent="0.25">
      <c r="A886" s="72" t="s">
        <v>193</v>
      </c>
      <c r="B886" s="74" t="s">
        <v>40</v>
      </c>
      <c r="C886" s="74" t="s">
        <v>95</v>
      </c>
      <c r="D886" s="74" t="s">
        <v>2297</v>
      </c>
      <c r="E886" s="103" t="s">
        <v>9549</v>
      </c>
      <c r="F886" s="75" t="s">
        <v>1081</v>
      </c>
      <c r="G886" s="75" t="s">
        <v>96</v>
      </c>
      <c r="H886" s="75" t="s">
        <v>13025</v>
      </c>
      <c r="I886" s="133" t="s">
        <v>6453</v>
      </c>
      <c r="J886" s="77" t="s">
        <v>2411</v>
      </c>
      <c r="K886" s="129"/>
      <c r="L886" s="77"/>
      <c r="M886" s="129"/>
      <c r="N886" s="77" t="s">
        <v>11223</v>
      </c>
      <c r="O886" s="77" t="s">
        <v>1386</v>
      </c>
      <c r="P886" s="77" t="s">
        <v>2412</v>
      </c>
      <c r="Q886" s="81" t="s">
        <v>11592</v>
      </c>
      <c r="R886" s="81" t="s">
        <v>403</v>
      </c>
      <c r="S886" s="82" t="s">
        <v>403</v>
      </c>
      <c r="T886" s="77" t="s">
        <v>2545</v>
      </c>
      <c r="U886" s="21"/>
      <c r="V886" s="21"/>
      <c r="W886" s="20" t="str">
        <f>VLOOKUP(TRIM(X886),X10:Y159,2,FALSE)</f>
        <v>Dario</v>
      </c>
      <c r="X886" s="184" t="str">
        <f t="shared" si="128"/>
        <v>19.4</v>
      </c>
      <c r="Y886" s="184">
        <f t="shared" si="129"/>
        <v>0</v>
      </c>
      <c r="Z886" s="184">
        <f t="shared" si="126"/>
        <v>0</v>
      </c>
      <c r="AA886" s="184">
        <f t="shared" si="130"/>
        <v>30</v>
      </c>
      <c r="AB886" s="184">
        <f t="shared" si="131"/>
        <v>0</v>
      </c>
      <c r="AC886" s="184">
        <f t="shared" si="132"/>
        <v>0</v>
      </c>
      <c r="AD886" s="184">
        <f t="shared" si="127"/>
        <v>0</v>
      </c>
      <c r="AE886" s="184">
        <f t="shared" si="133"/>
        <v>0</v>
      </c>
      <c r="AF886" s="186">
        <v>8.1999999999999993</v>
      </c>
      <c r="AG886" s="187" t="str">
        <f t="shared" si="134"/>
        <v>2400728</v>
      </c>
      <c r="AH886" s="195" t="s">
        <v>1068</v>
      </c>
      <c r="AI886" s="1" t="str">
        <f t="shared" si="135"/>
        <v>DIFF</v>
      </c>
    </row>
    <row r="887" spans="1:35" ht="26.25" customHeight="1" x14ac:dyDescent="0.25">
      <c r="A887" s="72" t="s">
        <v>193</v>
      </c>
      <c r="B887" s="74" t="s">
        <v>40</v>
      </c>
      <c r="C887" s="74" t="s">
        <v>95</v>
      </c>
      <c r="D887" s="74" t="s">
        <v>2297</v>
      </c>
      <c r="E887" s="103" t="s">
        <v>9550</v>
      </c>
      <c r="F887" s="75" t="s">
        <v>1081</v>
      </c>
      <c r="G887" s="75" t="s">
        <v>96</v>
      </c>
      <c r="H887" s="75" t="s">
        <v>13027</v>
      </c>
      <c r="I887" s="133" t="s">
        <v>226</v>
      </c>
      <c r="J887" s="77" t="s">
        <v>2411</v>
      </c>
      <c r="K887" s="129"/>
      <c r="L887" s="77"/>
      <c r="M887" s="129"/>
      <c r="N887" s="77" t="s">
        <v>11223</v>
      </c>
      <c r="O887" s="77" t="s">
        <v>1386</v>
      </c>
      <c r="P887" s="77" t="s">
        <v>2412</v>
      </c>
      <c r="Q887" s="81" t="s">
        <v>13026</v>
      </c>
      <c r="R887" s="81" t="s">
        <v>197</v>
      </c>
      <c r="S887" s="82" t="s">
        <v>197</v>
      </c>
      <c r="T887" s="77" t="s">
        <v>273</v>
      </c>
      <c r="U887" s="21"/>
      <c r="V887" s="21"/>
      <c r="W887" s="20" t="str">
        <f>VLOOKUP(TRIM(X887),X10:Y159,2,FALSE)</f>
        <v>Dario</v>
      </c>
      <c r="X887" s="184" t="str">
        <f t="shared" si="128"/>
        <v>19.4</v>
      </c>
      <c r="Y887" s="184">
        <f t="shared" si="129"/>
        <v>0</v>
      </c>
      <c r="Z887" s="184">
        <f t="shared" si="126"/>
        <v>0</v>
      </c>
      <c r="AA887" s="184">
        <f t="shared" si="130"/>
        <v>21</v>
      </c>
      <c r="AB887" s="184">
        <f t="shared" si="131"/>
        <v>0</v>
      </c>
      <c r="AC887" s="184">
        <f t="shared" si="132"/>
        <v>0</v>
      </c>
      <c r="AD887" s="184">
        <f t="shared" si="127"/>
        <v>0</v>
      </c>
      <c r="AE887" s="184">
        <f t="shared" si="133"/>
        <v>0</v>
      </c>
      <c r="AF887" s="186">
        <v>8.1999999999999993</v>
      </c>
      <c r="AG887" s="187" t="str">
        <f t="shared" si="134"/>
        <v>2400729</v>
      </c>
      <c r="AH887" s="195" t="s">
        <v>1067</v>
      </c>
      <c r="AI887" s="1" t="str">
        <f t="shared" si="135"/>
        <v>DIFF</v>
      </c>
    </row>
    <row r="888" spans="1:35" ht="26.25" customHeight="1" x14ac:dyDescent="0.25">
      <c r="A888" s="72" t="s">
        <v>193</v>
      </c>
      <c r="B888" s="74" t="s">
        <v>40</v>
      </c>
      <c r="C888" s="74" t="s">
        <v>95</v>
      </c>
      <c r="D888" s="74" t="s">
        <v>10679</v>
      </c>
      <c r="E888" s="103" t="s">
        <v>9551</v>
      </c>
      <c r="F888" s="75" t="s">
        <v>1081</v>
      </c>
      <c r="G888" s="75" t="s">
        <v>96</v>
      </c>
      <c r="H888" s="75" t="s">
        <v>13028</v>
      </c>
      <c r="I888" s="133" t="s">
        <v>239</v>
      </c>
      <c r="J888" s="77" t="s">
        <v>11294</v>
      </c>
      <c r="K888" s="129"/>
      <c r="L888" s="77"/>
      <c r="M888" s="129"/>
      <c r="N888" s="77" t="s">
        <v>1465</v>
      </c>
      <c r="O888" s="77" t="s">
        <v>1386</v>
      </c>
      <c r="P888" s="77" t="s">
        <v>11295</v>
      </c>
      <c r="Q888" s="81" t="s">
        <v>11593</v>
      </c>
      <c r="R888" s="81" t="s">
        <v>403</v>
      </c>
      <c r="S888" s="82" t="s">
        <v>403</v>
      </c>
      <c r="T888" s="77" t="s">
        <v>268</v>
      </c>
      <c r="U888" s="21"/>
      <c r="V888" s="21"/>
      <c r="W888" s="20" t="str">
        <f>VLOOKUP(TRIM(X888),X10:Y159,2,FALSE)</f>
        <v>Wanqiang</v>
      </c>
      <c r="X888" s="184" t="str">
        <f t="shared" si="128"/>
        <v>19.14</v>
      </c>
      <c r="Y888" s="184">
        <f t="shared" si="129"/>
        <v>0</v>
      </c>
      <c r="Z888" s="184">
        <f t="shared" si="126"/>
        <v>0</v>
      </c>
      <c r="AA888" s="184">
        <f t="shared" si="130"/>
        <v>7</v>
      </c>
      <c r="AB888" s="184">
        <f t="shared" si="131"/>
        <v>0</v>
      </c>
      <c r="AC888" s="184">
        <f t="shared" si="132"/>
        <v>0</v>
      </c>
      <c r="AD888" s="184">
        <f t="shared" si="127"/>
        <v>0</v>
      </c>
      <c r="AE888" s="184">
        <f t="shared" si="133"/>
        <v>0</v>
      </c>
      <c r="AF888" s="186">
        <v>8.1999999999999993</v>
      </c>
      <c r="AG888" s="187" t="str">
        <f t="shared" si="134"/>
        <v>2400730</v>
      </c>
      <c r="AH888" s="195" t="s">
        <v>55</v>
      </c>
      <c r="AI888" s="1" t="str">
        <f t="shared" si="135"/>
        <v>DIFF</v>
      </c>
    </row>
    <row r="889" spans="1:35" ht="26.25" customHeight="1" x14ac:dyDescent="0.25">
      <c r="A889" s="72" t="s">
        <v>193</v>
      </c>
      <c r="B889" s="74" t="s">
        <v>13030</v>
      </c>
      <c r="C889" s="74" t="s">
        <v>95</v>
      </c>
      <c r="D889" s="74" t="s">
        <v>1355</v>
      </c>
      <c r="E889" s="103" t="s">
        <v>9552</v>
      </c>
      <c r="F889" s="75" t="s">
        <v>14</v>
      </c>
      <c r="G889" s="75" t="s">
        <v>96</v>
      </c>
      <c r="H889" s="75" t="s">
        <v>11589</v>
      </c>
      <c r="I889" s="133" t="s">
        <v>211</v>
      </c>
      <c r="J889" s="77" t="s">
        <v>102</v>
      </c>
      <c r="K889" s="129">
        <v>4705</v>
      </c>
      <c r="L889" s="77"/>
      <c r="M889" s="129" t="s">
        <v>103</v>
      </c>
      <c r="N889" s="77" t="s">
        <v>11219</v>
      </c>
      <c r="O889" s="77" t="s">
        <v>386</v>
      </c>
      <c r="P889" s="77" t="s">
        <v>1447</v>
      </c>
      <c r="Q889" s="81" t="s">
        <v>13029</v>
      </c>
      <c r="R889" s="81" t="s">
        <v>14065</v>
      </c>
      <c r="S889" s="82" t="s">
        <v>197</v>
      </c>
      <c r="T889" s="77" t="s">
        <v>238</v>
      </c>
      <c r="U889" s="21"/>
      <c r="V889" s="21"/>
      <c r="W889" s="20" t="str">
        <f>VLOOKUP(TRIM(X889),X10:Y159,2,FALSE)</f>
        <v>Dario</v>
      </c>
      <c r="X889" s="184" t="str">
        <f t="shared" si="128"/>
        <v>9.19.2</v>
      </c>
      <c r="Y889" s="184">
        <f t="shared" si="129"/>
        <v>0</v>
      </c>
      <c r="Z889" s="184">
        <f t="shared" si="126"/>
        <v>0</v>
      </c>
      <c r="AA889" s="184">
        <f t="shared" si="130"/>
        <v>26</v>
      </c>
      <c r="AB889" s="184">
        <f t="shared" si="131"/>
        <v>0</v>
      </c>
      <c r="AC889" s="184">
        <f t="shared" si="132"/>
        <v>0</v>
      </c>
      <c r="AD889" s="184">
        <f t="shared" si="127"/>
        <v>0</v>
      </c>
      <c r="AE889" s="184">
        <f t="shared" si="133"/>
        <v>0</v>
      </c>
      <c r="AF889" s="186">
        <v>8.1999999999999993</v>
      </c>
      <c r="AG889" s="187" t="str">
        <f t="shared" si="134"/>
        <v>2400731</v>
      </c>
      <c r="AH889" s="195" t="s">
        <v>1067</v>
      </c>
      <c r="AI889" s="1" t="str">
        <f t="shared" si="135"/>
        <v>DIFF</v>
      </c>
    </row>
    <row r="890" spans="1:35" ht="26.25" customHeight="1" x14ac:dyDescent="0.25">
      <c r="A890" s="72" t="s">
        <v>193</v>
      </c>
      <c r="B890" s="74" t="s">
        <v>13032</v>
      </c>
      <c r="C890" s="74" t="s">
        <v>95</v>
      </c>
      <c r="D890" s="74" t="s">
        <v>2301</v>
      </c>
      <c r="E890" s="103" t="s">
        <v>9553</v>
      </c>
      <c r="F890" s="75" t="s">
        <v>14</v>
      </c>
      <c r="G890" s="75" t="s">
        <v>96</v>
      </c>
      <c r="H890" s="75" t="s">
        <v>11594</v>
      </c>
      <c r="I890" s="133" t="s">
        <v>1697</v>
      </c>
      <c r="J890" s="77" t="s">
        <v>203</v>
      </c>
      <c r="K890" s="129">
        <v>3765</v>
      </c>
      <c r="L890" s="77"/>
      <c r="M890" s="129" t="s">
        <v>202</v>
      </c>
      <c r="N890" s="77" t="s">
        <v>11219</v>
      </c>
      <c r="O890" s="77" t="s">
        <v>1386</v>
      </c>
      <c r="P890" s="77" t="s">
        <v>2094</v>
      </c>
      <c r="Q890" s="81" t="s">
        <v>13031</v>
      </c>
      <c r="R890" s="81" t="s">
        <v>14411</v>
      </c>
      <c r="S890" s="82" t="s">
        <v>40</v>
      </c>
      <c r="T890" s="77" t="s">
        <v>1096</v>
      </c>
      <c r="U890" s="21"/>
      <c r="V890" s="21"/>
      <c r="W890" s="20" t="str">
        <f>VLOOKUP(TRIM(X890),X10:Y159,2,FALSE)</f>
        <v>Andy</v>
      </c>
      <c r="X890" s="184" t="str">
        <f t="shared" si="128"/>
        <v>30.2</v>
      </c>
      <c r="Y890" s="184">
        <f t="shared" si="129"/>
        <v>0</v>
      </c>
      <c r="Z890" s="184">
        <f t="shared" si="126"/>
        <v>0</v>
      </c>
      <c r="AA890" s="184">
        <f t="shared" si="130"/>
        <v>6</v>
      </c>
      <c r="AB890" s="184">
        <f t="shared" si="131"/>
        <v>0</v>
      </c>
      <c r="AC890" s="184">
        <f t="shared" si="132"/>
        <v>0</v>
      </c>
      <c r="AD890" s="184">
        <f t="shared" si="127"/>
        <v>0</v>
      </c>
      <c r="AE890" s="184">
        <f t="shared" si="133"/>
        <v>0</v>
      </c>
      <c r="AF890" s="190" t="s">
        <v>186</v>
      </c>
      <c r="AG890" s="187" t="str">
        <f t="shared" si="134"/>
        <v>2400732</v>
      </c>
      <c r="AH890" s="195" t="s">
        <v>1078</v>
      </c>
      <c r="AI890" s="1" t="str">
        <f t="shared" si="135"/>
        <v>DIFF</v>
      </c>
    </row>
    <row r="891" spans="1:35" ht="26.25" customHeight="1" x14ac:dyDescent="0.25">
      <c r="A891" s="72" t="s">
        <v>193</v>
      </c>
      <c r="B891" s="74" t="s">
        <v>40</v>
      </c>
      <c r="C891" s="74" t="s">
        <v>95</v>
      </c>
      <c r="D891" s="74" t="s">
        <v>2301</v>
      </c>
      <c r="E891" s="103" t="s">
        <v>9554</v>
      </c>
      <c r="F891" s="75" t="s">
        <v>1765</v>
      </c>
      <c r="G891" s="75" t="s">
        <v>96</v>
      </c>
      <c r="H891" s="75" t="s">
        <v>13033</v>
      </c>
      <c r="I891" s="133" t="s">
        <v>241</v>
      </c>
      <c r="J891" s="77"/>
      <c r="K891" s="129"/>
      <c r="L891" s="77"/>
      <c r="M891" s="129"/>
      <c r="N891" s="77"/>
      <c r="O891" s="77" t="s">
        <v>1386</v>
      </c>
      <c r="P891" s="77"/>
      <c r="Q891" s="81" t="s">
        <v>11595</v>
      </c>
      <c r="R891" s="81" t="s">
        <v>197</v>
      </c>
      <c r="S891" s="82" t="s">
        <v>197</v>
      </c>
      <c r="T891" s="77" t="s">
        <v>1260</v>
      </c>
      <c r="U891" s="21"/>
      <c r="V891" s="21"/>
      <c r="W891" s="20" t="str">
        <f>VLOOKUP(TRIM(X891),X10:Y159,2,FALSE)</f>
        <v>Andy</v>
      </c>
      <c r="X891" s="184" t="str">
        <f t="shared" si="128"/>
        <v>30.2</v>
      </c>
      <c r="Y891" s="184">
        <f t="shared" si="129"/>
        <v>0</v>
      </c>
      <c r="Z891" s="184">
        <f t="shared" si="126"/>
        <v>0</v>
      </c>
      <c r="AA891" s="184">
        <f t="shared" si="130"/>
        <v>14</v>
      </c>
      <c r="AB891" s="184">
        <f t="shared" si="131"/>
        <v>0</v>
      </c>
      <c r="AC891" s="184">
        <f t="shared" si="132"/>
        <v>0</v>
      </c>
      <c r="AD891" s="184">
        <f t="shared" si="127"/>
        <v>0</v>
      </c>
      <c r="AE891" s="184">
        <f t="shared" si="133"/>
        <v>0</v>
      </c>
      <c r="AF891" s="190" t="s">
        <v>186</v>
      </c>
      <c r="AG891" s="187" t="str">
        <f t="shared" si="134"/>
        <v>2400733</v>
      </c>
      <c r="AH891" s="195" t="s">
        <v>1067</v>
      </c>
      <c r="AI891" s="1" t="str">
        <f t="shared" si="135"/>
        <v>DIFF</v>
      </c>
    </row>
    <row r="892" spans="1:35" ht="26.25" customHeight="1" x14ac:dyDescent="0.25">
      <c r="A892" s="72" t="s">
        <v>193</v>
      </c>
      <c r="B892" s="74" t="s">
        <v>40</v>
      </c>
      <c r="C892" s="74" t="s">
        <v>95</v>
      </c>
      <c r="D892" s="74" t="s">
        <v>2301</v>
      </c>
      <c r="E892" s="103" t="s">
        <v>9555</v>
      </c>
      <c r="F892" s="75" t="s">
        <v>201</v>
      </c>
      <c r="G892" s="75" t="s">
        <v>37</v>
      </c>
      <c r="H892" s="75" t="s">
        <v>13035</v>
      </c>
      <c r="I892" s="133" t="s">
        <v>241</v>
      </c>
      <c r="J892" s="77"/>
      <c r="K892" s="129"/>
      <c r="L892" s="77"/>
      <c r="M892" s="129"/>
      <c r="N892" s="77"/>
      <c r="O892" s="77" t="s">
        <v>1386</v>
      </c>
      <c r="P892" s="77"/>
      <c r="Q892" s="81" t="s">
        <v>13034</v>
      </c>
      <c r="R892" s="81" t="s">
        <v>195</v>
      </c>
      <c r="S892" s="82" t="s">
        <v>195</v>
      </c>
      <c r="T892" s="77" t="s">
        <v>1260</v>
      </c>
      <c r="U892" s="21"/>
      <c r="V892" s="21"/>
      <c r="W892" s="20" t="str">
        <f>VLOOKUP(TRIM(X892),X10:Y159,2,FALSE)</f>
        <v>Andy</v>
      </c>
      <c r="X892" s="184" t="str">
        <f t="shared" si="128"/>
        <v>30.2</v>
      </c>
      <c r="Y892" s="184">
        <f t="shared" si="129"/>
        <v>0</v>
      </c>
      <c r="Z892" s="184">
        <f t="shared" si="126"/>
        <v>0</v>
      </c>
      <c r="AA892" s="184">
        <f t="shared" si="130"/>
        <v>14</v>
      </c>
      <c r="AB892" s="184">
        <f t="shared" si="131"/>
        <v>0</v>
      </c>
      <c r="AC892" s="184">
        <f t="shared" si="132"/>
        <v>0</v>
      </c>
      <c r="AD892" s="184">
        <f t="shared" si="127"/>
        <v>0</v>
      </c>
      <c r="AE892" s="184">
        <f t="shared" si="133"/>
        <v>0</v>
      </c>
      <c r="AF892" s="190" t="s">
        <v>186</v>
      </c>
      <c r="AG892" s="187" t="str">
        <f t="shared" si="134"/>
        <v>2400734</v>
      </c>
      <c r="AH892" s="195" t="s">
        <v>1143</v>
      </c>
      <c r="AI892" s="1" t="str">
        <f t="shared" si="135"/>
        <v>DIFF</v>
      </c>
    </row>
    <row r="893" spans="1:35" ht="26.25" customHeight="1" x14ac:dyDescent="0.25">
      <c r="A893" s="72" t="s">
        <v>193</v>
      </c>
      <c r="B893" s="74" t="s">
        <v>40</v>
      </c>
      <c r="C893" s="74" t="s">
        <v>95</v>
      </c>
      <c r="D893" s="74" t="s">
        <v>10679</v>
      </c>
      <c r="E893" s="103" t="s">
        <v>9556</v>
      </c>
      <c r="F893" s="75" t="s">
        <v>1081</v>
      </c>
      <c r="G893" s="75" t="s">
        <v>96</v>
      </c>
      <c r="H893" s="75" t="s">
        <v>13036</v>
      </c>
      <c r="I893" s="133" t="s">
        <v>239</v>
      </c>
      <c r="J893" s="77" t="s">
        <v>11294</v>
      </c>
      <c r="K893" s="129"/>
      <c r="L893" s="77"/>
      <c r="M893" s="129"/>
      <c r="N893" s="77" t="s">
        <v>1465</v>
      </c>
      <c r="O893" s="77" t="s">
        <v>1386</v>
      </c>
      <c r="P893" s="77" t="s">
        <v>11295</v>
      </c>
      <c r="Q893" s="81" t="s">
        <v>11596</v>
      </c>
      <c r="R893" s="81" t="s">
        <v>403</v>
      </c>
      <c r="S893" s="82" t="s">
        <v>403</v>
      </c>
      <c r="T893" s="77" t="s">
        <v>268</v>
      </c>
      <c r="U893" s="21"/>
      <c r="V893" s="21"/>
      <c r="W893" s="20" t="str">
        <f>VLOOKUP(TRIM(X893),X10:Y159,2,FALSE)</f>
        <v>Wanqiang</v>
      </c>
      <c r="X893" s="184" t="str">
        <f t="shared" si="128"/>
        <v>19.14</v>
      </c>
      <c r="Y893" s="184">
        <f t="shared" si="129"/>
        <v>0</v>
      </c>
      <c r="Z893" s="184">
        <f t="shared" si="126"/>
        <v>0</v>
      </c>
      <c r="AA893" s="184">
        <f t="shared" si="130"/>
        <v>7</v>
      </c>
      <c r="AB893" s="184">
        <f t="shared" si="131"/>
        <v>0</v>
      </c>
      <c r="AC893" s="184">
        <f t="shared" si="132"/>
        <v>0</v>
      </c>
      <c r="AD893" s="184">
        <f t="shared" si="127"/>
        <v>0</v>
      </c>
      <c r="AE893" s="184">
        <f t="shared" si="133"/>
        <v>0</v>
      </c>
      <c r="AF893" s="186">
        <v>8.8000000000000007</v>
      </c>
      <c r="AG893" s="187" t="str">
        <f t="shared" si="134"/>
        <v>2400735</v>
      </c>
      <c r="AH893" s="195" t="s">
        <v>85</v>
      </c>
      <c r="AI893" s="1" t="str">
        <f t="shared" si="135"/>
        <v>DIFF</v>
      </c>
    </row>
    <row r="894" spans="1:35" ht="26.25" customHeight="1" x14ac:dyDescent="0.25">
      <c r="A894" s="72" t="s">
        <v>193</v>
      </c>
      <c r="B894" s="74" t="s">
        <v>40</v>
      </c>
      <c r="C894" s="74" t="s">
        <v>95</v>
      </c>
      <c r="D894" s="74" t="s">
        <v>2297</v>
      </c>
      <c r="E894" s="103" t="s">
        <v>9557</v>
      </c>
      <c r="F894" s="75" t="s">
        <v>1081</v>
      </c>
      <c r="G894" s="75" t="s">
        <v>96</v>
      </c>
      <c r="H894" s="75" t="s">
        <v>6454</v>
      </c>
      <c r="I894" s="133" t="s">
        <v>6453</v>
      </c>
      <c r="J894" s="77" t="s">
        <v>2411</v>
      </c>
      <c r="K894" s="129"/>
      <c r="L894" s="77"/>
      <c r="M894" s="129"/>
      <c r="N894" s="77" t="s">
        <v>11223</v>
      </c>
      <c r="O894" s="77" t="s">
        <v>1386</v>
      </c>
      <c r="P894" s="77" t="s">
        <v>2412</v>
      </c>
      <c r="Q894" s="81" t="s">
        <v>5470</v>
      </c>
      <c r="R894" s="81" t="s">
        <v>14412</v>
      </c>
      <c r="S894" s="82" t="s">
        <v>213</v>
      </c>
      <c r="T894" s="77" t="s">
        <v>2545</v>
      </c>
      <c r="U894" s="21"/>
      <c r="V894" s="21"/>
      <c r="W894" s="20" t="str">
        <f>VLOOKUP(TRIM(X894),X10:Y159,2,FALSE)</f>
        <v>Dario</v>
      </c>
      <c r="X894" s="184" t="str">
        <f t="shared" si="128"/>
        <v>19.4</v>
      </c>
      <c r="Y894" s="184">
        <f t="shared" si="129"/>
        <v>0</v>
      </c>
      <c r="Z894" s="184">
        <f t="shared" si="126"/>
        <v>0</v>
      </c>
      <c r="AA894" s="184">
        <f t="shared" si="130"/>
        <v>30</v>
      </c>
      <c r="AB894" s="184">
        <f t="shared" si="131"/>
        <v>0</v>
      </c>
      <c r="AC894" s="184">
        <f t="shared" si="132"/>
        <v>0</v>
      </c>
      <c r="AD894" s="184">
        <f t="shared" si="127"/>
        <v>0</v>
      </c>
      <c r="AE894" s="184">
        <f t="shared" si="133"/>
        <v>0</v>
      </c>
      <c r="AF894" s="186">
        <v>8.8000000000000007</v>
      </c>
      <c r="AG894" s="187" t="str">
        <f t="shared" si="134"/>
        <v>2400736</v>
      </c>
      <c r="AH894" s="195" t="s">
        <v>85</v>
      </c>
      <c r="AI894" s="1" t="str">
        <f t="shared" si="135"/>
        <v>DIFF</v>
      </c>
    </row>
    <row r="895" spans="1:35" ht="26.25" customHeight="1" x14ac:dyDescent="0.25">
      <c r="A895" s="72" t="s">
        <v>193</v>
      </c>
      <c r="B895" s="74" t="s">
        <v>40</v>
      </c>
      <c r="C895" s="74" t="s">
        <v>95</v>
      </c>
      <c r="D895" s="74" t="s">
        <v>10679</v>
      </c>
      <c r="E895" s="103" t="s">
        <v>9558</v>
      </c>
      <c r="F895" s="75" t="s">
        <v>1081</v>
      </c>
      <c r="G895" s="75" t="s">
        <v>96</v>
      </c>
      <c r="H895" s="75" t="s">
        <v>13037</v>
      </c>
      <c r="I895" s="133" t="s">
        <v>239</v>
      </c>
      <c r="J895" s="77" t="s">
        <v>11294</v>
      </c>
      <c r="K895" s="129"/>
      <c r="L895" s="77"/>
      <c r="M895" s="129"/>
      <c r="N895" s="77" t="s">
        <v>1465</v>
      </c>
      <c r="O895" s="77" t="s">
        <v>1386</v>
      </c>
      <c r="P895" s="77" t="s">
        <v>11295</v>
      </c>
      <c r="Q895" s="81" t="s">
        <v>11597</v>
      </c>
      <c r="R895" s="81" t="s">
        <v>403</v>
      </c>
      <c r="S895" s="82" t="s">
        <v>403</v>
      </c>
      <c r="T895" s="77" t="s">
        <v>268</v>
      </c>
      <c r="U895" s="21"/>
      <c r="V895" s="21"/>
      <c r="W895" s="20" t="str">
        <f>VLOOKUP(TRIM(X895),X10:Y159,2,FALSE)</f>
        <v>Wanqiang</v>
      </c>
      <c r="X895" s="184" t="str">
        <f t="shared" si="128"/>
        <v>19.14</v>
      </c>
      <c r="Y895" s="184">
        <f t="shared" si="129"/>
        <v>0</v>
      </c>
      <c r="Z895" s="184">
        <f t="shared" si="126"/>
        <v>0</v>
      </c>
      <c r="AA895" s="184">
        <f t="shared" si="130"/>
        <v>7</v>
      </c>
      <c r="AB895" s="184">
        <f t="shared" si="131"/>
        <v>0</v>
      </c>
      <c r="AC895" s="184">
        <f t="shared" si="132"/>
        <v>0</v>
      </c>
      <c r="AD895" s="184">
        <f t="shared" si="127"/>
        <v>0</v>
      </c>
      <c r="AE895" s="184">
        <f t="shared" si="133"/>
        <v>0</v>
      </c>
      <c r="AF895" s="186">
        <v>8.27</v>
      </c>
      <c r="AG895" s="187" t="str">
        <f t="shared" si="134"/>
        <v>2400737</v>
      </c>
      <c r="AH895" s="195" t="s">
        <v>1060</v>
      </c>
      <c r="AI895" s="1" t="str">
        <f t="shared" si="135"/>
        <v>DIFF</v>
      </c>
    </row>
    <row r="896" spans="1:35" ht="26.25" customHeight="1" x14ac:dyDescent="0.25">
      <c r="A896" s="72" t="s">
        <v>193</v>
      </c>
      <c r="B896" s="74" t="s">
        <v>13038</v>
      </c>
      <c r="C896" s="74" t="s">
        <v>95</v>
      </c>
      <c r="D896" s="74" t="s">
        <v>2297</v>
      </c>
      <c r="E896" s="103" t="s">
        <v>9559</v>
      </c>
      <c r="F896" s="75" t="s">
        <v>12</v>
      </c>
      <c r="G896" s="75" t="s">
        <v>96</v>
      </c>
      <c r="H896" s="75" t="s">
        <v>11598</v>
      </c>
      <c r="I896" s="133" t="s">
        <v>290</v>
      </c>
      <c r="J896" s="77"/>
      <c r="K896" s="129"/>
      <c r="L896" s="77"/>
      <c r="M896" s="129"/>
      <c r="N896" s="77"/>
      <c r="O896" s="77" t="s">
        <v>1386</v>
      </c>
      <c r="P896" s="77" t="s">
        <v>11599</v>
      </c>
      <c r="Q896" s="81" t="s">
        <v>13038</v>
      </c>
      <c r="R896" s="81" t="s">
        <v>14413</v>
      </c>
      <c r="S896" s="82" t="s">
        <v>197</v>
      </c>
      <c r="T896" s="77" t="s">
        <v>273</v>
      </c>
      <c r="U896" s="21"/>
      <c r="V896" s="21"/>
      <c r="W896" s="20" t="str">
        <f>VLOOKUP(TRIM(X896),X10:Y159,2,FALSE)</f>
        <v>Dario</v>
      </c>
      <c r="X896" s="184" t="str">
        <f t="shared" si="128"/>
        <v>19.4</v>
      </c>
      <c r="Y896" s="184">
        <f t="shared" si="129"/>
        <v>0</v>
      </c>
      <c r="Z896" s="184">
        <f t="shared" si="126"/>
        <v>0</v>
      </c>
      <c r="AA896" s="184">
        <f t="shared" si="130"/>
        <v>25</v>
      </c>
      <c r="AB896" s="184">
        <f t="shared" si="131"/>
        <v>0</v>
      </c>
      <c r="AC896" s="184">
        <f t="shared" si="132"/>
        <v>0</v>
      </c>
      <c r="AD896" s="184">
        <f t="shared" si="127"/>
        <v>0</v>
      </c>
      <c r="AE896" s="184">
        <f t="shared" si="133"/>
        <v>0</v>
      </c>
      <c r="AF896" s="186">
        <v>8.6999999999999993</v>
      </c>
      <c r="AG896" s="187" t="str">
        <f t="shared" si="134"/>
        <v>2400738</v>
      </c>
      <c r="AH896" s="195" t="s">
        <v>1070</v>
      </c>
      <c r="AI896" s="1" t="str">
        <f t="shared" si="135"/>
        <v>DIFF</v>
      </c>
    </row>
    <row r="897" spans="1:35" ht="26.25" customHeight="1" x14ac:dyDescent="0.25">
      <c r="A897" s="72" t="s">
        <v>193</v>
      </c>
      <c r="B897" s="74" t="s">
        <v>40</v>
      </c>
      <c r="C897" s="74" t="s">
        <v>95</v>
      </c>
      <c r="D897" s="74" t="s">
        <v>2301</v>
      </c>
      <c r="E897" s="103" t="s">
        <v>9560</v>
      </c>
      <c r="F897" s="75" t="s">
        <v>2092</v>
      </c>
      <c r="G897" s="75" t="s">
        <v>101</v>
      </c>
      <c r="H897" s="75" t="s">
        <v>13040</v>
      </c>
      <c r="I897" s="133" t="s">
        <v>241</v>
      </c>
      <c r="J897" s="77" t="s">
        <v>102</v>
      </c>
      <c r="K897" s="129">
        <v>0</v>
      </c>
      <c r="L897" s="77"/>
      <c r="M897" s="129" t="s">
        <v>202</v>
      </c>
      <c r="N897" s="77" t="s">
        <v>11219</v>
      </c>
      <c r="O897" s="77" t="s">
        <v>386</v>
      </c>
      <c r="P897" s="77" t="s">
        <v>2094</v>
      </c>
      <c r="Q897" s="81" t="s">
        <v>13039</v>
      </c>
      <c r="R897" s="81" t="s">
        <v>195</v>
      </c>
      <c r="S897" s="82" t="s">
        <v>195</v>
      </c>
      <c r="T897" s="77" t="s">
        <v>1260</v>
      </c>
      <c r="U897" s="21"/>
      <c r="V897" s="21"/>
      <c r="W897" s="20" t="str">
        <f>VLOOKUP(TRIM(X897),X10:Y159,2,FALSE)</f>
        <v>Andy</v>
      </c>
      <c r="X897" s="184" t="str">
        <f t="shared" si="128"/>
        <v>30.2</v>
      </c>
      <c r="Y897" s="184">
        <f t="shared" si="129"/>
        <v>0</v>
      </c>
      <c r="Z897" s="184">
        <f t="shared" si="126"/>
        <v>0</v>
      </c>
      <c r="AA897" s="184">
        <f t="shared" si="130"/>
        <v>14</v>
      </c>
      <c r="AB897" s="184">
        <f t="shared" si="131"/>
        <v>0</v>
      </c>
      <c r="AC897" s="184">
        <f t="shared" si="132"/>
        <v>0</v>
      </c>
      <c r="AD897" s="184">
        <f t="shared" si="127"/>
        <v>0</v>
      </c>
      <c r="AE897" s="184">
        <f t="shared" si="133"/>
        <v>0</v>
      </c>
      <c r="AF897" s="186">
        <v>8.6999999999999993</v>
      </c>
      <c r="AG897" s="187" t="str">
        <f t="shared" si="134"/>
        <v>2400739</v>
      </c>
      <c r="AH897" s="195" t="s">
        <v>1070</v>
      </c>
      <c r="AI897" s="1" t="str">
        <f t="shared" si="135"/>
        <v>DIFF</v>
      </c>
    </row>
    <row r="898" spans="1:35" ht="26.25" customHeight="1" x14ac:dyDescent="0.25">
      <c r="A898" s="72" t="s">
        <v>193</v>
      </c>
      <c r="B898" s="74" t="s">
        <v>40</v>
      </c>
      <c r="C898" s="74" t="s">
        <v>95</v>
      </c>
      <c r="D898" s="74" t="s">
        <v>2296</v>
      </c>
      <c r="E898" s="103" t="s">
        <v>9561</v>
      </c>
      <c r="F898" s="75" t="s">
        <v>1081</v>
      </c>
      <c r="G898" s="75" t="s">
        <v>96</v>
      </c>
      <c r="H898" s="75" t="s">
        <v>13042</v>
      </c>
      <c r="I898" s="133" t="s">
        <v>252</v>
      </c>
      <c r="J898" s="77" t="s">
        <v>2423</v>
      </c>
      <c r="K898" s="129"/>
      <c r="L898" s="77"/>
      <c r="M898" s="129"/>
      <c r="N898" s="77" t="s">
        <v>11223</v>
      </c>
      <c r="O898" s="77" t="s">
        <v>1386</v>
      </c>
      <c r="P898" s="77" t="s">
        <v>2424</v>
      </c>
      <c r="Q898" s="81" t="s">
        <v>13041</v>
      </c>
      <c r="R898" s="81" t="s">
        <v>403</v>
      </c>
      <c r="S898" s="82" t="s">
        <v>403</v>
      </c>
      <c r="T898" s="77" t="s">
        <v>1632</v>
      </c>
      <c r="U898" s="21"/>
      <c r="V898" s="21"/>
      <c r="W898" s="20" t="str">
        <f>VLOOKUP(TRIM(X898),X10:Y159,2,FALSE)</f>
        <v>Dario</v>
      </c>
      <c r="X898" s="184" t="str">
        <f t="shared" si="128"/>
        <v>19.3</v>
      </c>
      <c r="Y898" s="184">
        <f t="shared" si="129"/>
        <v>0</v>
      </c>
      <c r="Z898" s="184">
        <f t="shared" si="126"/>
        <v>0</v>
      </c>
      <c r="AA898" s="184">
        <f t="shared" si="130"/>
        <v>12</v>
      </c>
      <c r="AB898" s="184">
        <f t="shared" si="131"/>
        <v>0</v>
      </c>
      <c r="AC898" s="184">
        <f t="shared" si="132"/>
        <v>0</v>
      </c>
      <c r="AD898" s="184">
        <f t="shared" si="127"/>
        <v>0</v>
      </c>
      <c r="AE898" s="184">
        <f t="shared" si="133"/>
        <v>0</v>
      </c>
      <c r="AF898" s="186">
        <v>8.4</v>
      </c>
      <c r="AG898" s="187" t="str">
        <f t="shared" si="134"/>
        <v>2400740</v>
      </c>
      <c r="AH898" s="195" t="s">
        <v>1072</v>
      </c>
      <c r="AI898" s="1" t="str">
        <f t="shared" si="135"/>
        <v>DIFF</v>
      </c>
    </row>
    <row r="899" spans="1:35" ht="26.25" customHeight="1" x14ac:dyDescent="0.25">
      <c r="A899" s="72" t="s">
        <v>193</v>
      </c>
      <c r="B899" s="74" t="s">
        <v>40</v>
      </c>
      <c r="C899" s="74" t="s">
        <v>95</v>
      </c>
      <c r="D899" s="74" t="s">
        <v>2301</v>
      </c>
      <c r="E899" s="103" t="s">
        <v>9562</v>
      </c>
      <c r="F899" s="75" t="s">
        <v>2092</v>
      </c>
      <c r="G899" s="75" t="s">
        <v>101</v>
      </c>
      <c r="H899" s="75" t="s">
        <v>13040</v>
      </c>
      <c r="I899" s="133" t="s">
        <v>241</v>
      </c>
      <c r="J899" s="77" t="s">
        <v>207</v>
      </c>
      <c r="K899" s="129">
        <v>0</v>
      </c>
      <c r="L899" s="77"/>
      <c r="M899" s="129"/>
      <c r="N899" s="77" t="s">
        <v>11219</v>
      </c>
      <c r="O899" s="77" t="s">
        <v>1386</v>
      </c>
      <c r="P899" s="77" t="s">
        <v>2094</v>
      </c>
      <c r="Q899" s="81" t="s">
        <v>13043</v>
      </c>
      <c r="R899" s="81" t="s">
        <v>195</v>
      </c>
      <c r="S899" s="82" t="s">
        <v>195</v>
      </c>
      <c r="T899" s="77" t="s">
        <v>1260</v>
      </c>
      <c r="U899" s="21"/>
      <c r="V899" s="21"/>
      <c r="W899" s="20" t="str">
        <f>VLOOKUP(TRIM(X899),X10:Y159,2,FALSE)</f>
        <v>Andy</v>
      </c>
      <c r="X899" s="184" t="str">
        <f t="shared" si="128"/>
        <v>30.2</v>
      </c>
      <c r="Y899" s="184">
        <f t="shared" si="129"/>
        <v>0</v>
      </c>
      <c r="Z899" s="184">
        <f t="shared" si="126"/>
        <v>0</v>
      </c>
      <c r="AA899" s="184">
        <f t="shared" si="130"/>
        <v>14</v>
      </c>
      <c r="AB899" s="184">
        <f t="shared" si="131"/>
        <v>0</v>
      </c>
      <c r="AC899" s="184">
        <f t="shared" si="132"/>
        <v>0</v>
      </c>
      <c r="AD899" s="184">
        <f t="shared" si="127"/>
        <v>0</v>
      </c>
      <c r="AE899" s="184">
        <f t="shared" si="133"/>
        <v>0</v>
      </c>
      <c r="AF899" s="186" t="s">
        <v>1001</v>
      </c>
      <c r="AG899" s="187" t="str">
        <f t="shared" si="134"/>
        <v>2400741</v>
      </c>
      <c r="AH899" s="195" t="s">
        <v>1062</v>
      </c>
      <c r="AI899" s="1" t="str">
        <f t="shared" si="135"/>
        <v>DIFF</v>
      </c>
    </row>
    <row r="900" spans="1:35" ht="26.25" customHeight="1" x14ac:dyDescent="0.25">
      <c r="A900" s="72" t="s">
        <v>193</v>
      </c>
      <c r="B900" s="74" t="s">
        <v>40</v>
      </c>
      <c r="C900" s="74" t="s">
        <v>95</v>
      </c>
      <c r="D900" s="74" t="s">
        <v>10678</v>
      </c>
      <c r="E900" s="103" t="s">
        <v>9563</v>
      </c>
      <c r="F900" s="75" t="s">
        <v>1081</v>
      </c>
      <c r="G900" s="75" t="s">
        <v>96</v>
      </c>
      <c r="H900" s="75" t="s">
        <v>13044</v>
      </c>
      <c r="I900" s="133" t="s">
        <v>239</v>
      </c>
      <c r="J900" s="77" t="s">
        <v>11278</v>
      </c>
      <c r="K900" s="129"/>
      <c r="L900" s="77"/>
      <c r="M900" s="129"/>
      <c r="N900" s="77" t="s">
        <v>1465</v>
      </c>
      <c r="O900" s="77" t="s">
        <v>1386</v>
      </c>
      <c r="P900" s="77" t="s">
        <v>11279</v>
      </c>
      <c r="Q900" s="81" t="s">
        <v>11600</v>
      </c>
      <c r="R900" s="81" t="s">
        <v>403</v>
      </c>
      <c r="S900" s="82" t="s">
        <v>403</v>
      </c>
      <c r="T900" s="77" t="s">
        <v>268</v>
      </c>
      <c r="U900" s="21"/>
      <c r="V900" s="21"/>
      <c r="W900" s="20" t="str">
        <f>VLOOKUP(TRIM(X900),X10:Y159,2,FALSE)</f>
        <v>Andy</v>
      </c>
      <c r="X900" s="184" t="str">
        <f t="shared" si="128"/>
        <v>19.13</v>
      </c>
      <c r="Y900" s="184">
        <f t="shared" si="129"/>
        <v>0</v>
      </c>
      <c r="Z900" s="184">
        <f t="shared" si="126"/>
        <v>0</v>
      </c>
      <c r="AA900" s="184">
        <f t="shared" si="130"/>
        <v>7</v>
      </c>
      <c r="AB900" s="184">
        <f t="shared" si="131"/>
        <v>0</v>
      </c>
      <c r="AC900" s="184">
        <f t="shared" si="132"/>
        <v>0</v>
      </c>
      <c r="AD900" s="184">
        <f t="shared" si="127"/>
        <v>0</v>
      </c>
      <c r="AE900" s="184">
        <f t="shared" si="133"/>
        <v>0</v>
      </c>
      <c r="AF900" s="186" t="s">
        <v>1001</v>
      </c>
      <c r="AG900" s="187" t="str">
        <f t="shared" si="134"/>
        <v>2400742</v>
      </c>
      <c r="AH900" s="195" t="s">
        <v>1062</v>
      </c>
      <c r="AI900" s="1" t="str">
        <f t="shared" si="135"/>
        <v>DIFF</v>
      </c>
    </row>
    <row r="901" spans="1:35" ht="26.25" customHeight="1" x14ac:dyDescent="0.25">
      <c r="A901" s="72" t="s">
        <v>193</v>
      </c>
      <c r="B901" s="74" t="s">
        <v>40</v>
      </c>
      <c r="C901" s="74" t="s">
        <v>95</v>
      </c>
      <c r="D901" s="74" t="s">
        <v>10678</v>
      </c>
      <c r="E901" s="103" t="s">
        <v>9564</v>
      </c>
      <c r="F901" s="75" t="s">
        <v>1081</v>
      </c>
      <c r="G901" s="75" t="s">
        <v>96</v>
      </c>
      <c r="H901" s="75" t="s">
        <v>13045</v>
      </c>
      <c r="I901" s="133" t="s">
        <v>239</v>
      </c>
      <c r="J901" s="77" t="s">
        <v>11278</v>
      </c>
      <c r="K901" s="129"/>
      <c r="L901" s="77"/>
      <c r="M901" s="129"/>
      <c r="N901" s="77" t="s">
        <v>1465</v>
      </c>
      <c r="O901" s="77" t="s">
        <v>1386</v>
      </c>
      <c r="P901" s="77" t="s">
        <v>11279</v>
      </c>
      <c r="Q901" s="81" t="s">
        <v>11601</v>
      </c>
      <c r="R901" s="81" t="s">
        <v>14174</v>
      </c>
      <c r="S901" s="82" t="s">
        <v>209</v>
      </c>
      <c r="T901" s="77" t="s">
        <v>268</v>
      </c>
      <c r="U901" s="21"/>
      <c r="V901" s="21"/>
      <c r="W901" s="20" t="str">
        <f>VLOOKUP(TRIM(X901),X10:Y159,2,FALSE)</f>
        <v>Andy</v>
      </c>
      <c r="X901" s="184" t="str">
        <f t="shared" si="128"/>
        <v>19.13</v>
      </c>
      <c r="Y901" s="184">
        <f t="shared" si="129"/>
        <v>0</v>
      </c>
      <c r="Z901" s="184">
        <f t="shared" si="126"/>
        <v>0</v>
      </c>
      <c r="AA901" s="184">
        <f t="shared" si="130"/>
        <v>7</v>
      </c>
      <c r="AB901" s="184">
        <f t="shared" si="131"/>
        <v>0</v>
      </c>
      <c r="AC901" s="184">
        <f t="shared" si="132"/>
        <v>0</v>
      </c>
      <c r="AD901" s="184">
        <f t="shared" si="127"/>
        <v>0</v>
      </c>
      <c r="AE901" s="184">
        <f t="shared" si="133"/>
        <v>0</v>
      </c>
      <c r="AF901" s="186">
        <v>8.26</v>
      </c>
      <c r="AG901" s="187" t="str">
        <f t="shared" si="134"/>
        <v>2400743</v>
      </c>
      <c r="AH901" s="195" t="s">
        <v>1062</v>
      </c>
      <c r="AI901" s="1" t="str">
        <f t="shared" si="135"/>
        <v>DIFF</v>
      </c>
    </row>
    <row r="902" spans="1:35" ht="26.25" customHeight="1" x14ac:dyDescent="0.25">
      <c r="A902" s="72" t="s">
        <v>193</v>
      </c>
      <c r="B902" s="74" t="s">
        <v>40</v>
      </c>
      <c r="C902" s="74" t="s">
        <v>95</v>
      </c>
      <c r="D902" s="74" t="s">
        <v>10680</v>
      </c>
      <c r="E902" s="103" t="s">
        <v>9565</v>
      </c>
      <c r="F902" s="75" t="s">
        <v>1081</v>
      </c>
      <c r="G902" s="75" t="s">
        <v>96</v>
      </c>
      <c r="H902" s="75" t="s">
        <v>13047</v>
      </c>
      <c r="I902" s="133" t="s">
        <v>226</v>
      </c>
      <c r="J902" s="77" t="s">
        <v>11227</v>
      </c>
      <c r="K902" s="129"/>
      <c r="L902" s="77"/>
      <c r="M902" s="129"/>
      <c r="N902" s="77" t="s">
        <v>1465</v>
      </c>
      <c r="O902" s="77" t="s">
        <v>1386</v>
      </c>
      <c r="P902" s="77" t="s">
        <v>11229</v>
      </c>
      <c r="Q902" s="81" t="s">
        <v>13046</v>
      </c>
      <c r="R902" s="81" t="s">
        <v>403</v>
      </c>
      <c r="S902" s="82" t="s">
        <v>403</v>
      </c>
      <c r="T902" s="77" t="s">
        <v>273</v>
      </c>
      <c r="U902" s="21"/>
      <c r="V902" s="21"/>
      <c r="W902" s="20" t="str">
        <f>VLOOKUP(TRIM(X902),X10:Y159,2,FALSE)</f>
        <v>Wanqiang</v>
      </c>
      <c r="X902" s="184" t="str">
        <f t="shared" si="128"/>
        <v>19.15</v>
      </c>
      <c r="Y902" s="184">
        <f t="shared" si="129"/>
        <v>0</v>
      </c>
      <c r="Z902" s="184">
        <f t="shared" si="126"/>
        <v>0</v>
      </c>
      <c r="AA902" s="184">
        <f t="shared" si="130"/>
        <v>21</v>
      </c>
      <c r="AB902" s="184">
        <f t="shared" si="131"/>
        <v>0</v>
      </c>
      <c r="AC902" s="184">
        <f t="shared" si="132"/>
        <v>0</v>
      </c>
      <c r="AD902" s="184">
        <f t="shared" si="127"/>
        <v>0</v>
      </c>
      <c r="AE902" s="184">
        <f t="shared" si="133"/>
        <v>0</v>
      </c>
      <c r="AF902" s="186">
        <v>8.3000000000000007</v>
      </c>
      <c r="AG902" s="187" t="str">
        <f t="shared" si="134"/>
        <v>2400744</v>
      </c>
      <c r="AH902" s="195" t="s">
        <v>1062</v>
      </c>
      <c r="AI902" s="1" t="str">
        <f t="shared" si="135"/>
        <v>DIFF</v>
      </c>
    </row>
    <row r="903" spans="1:35" ht="26.25" customHeight="1" x14ac:dyDescent="0.25">
      <c r="A903" s="72" t="s">
        <v>193</v>
      </c>
      <c r="B903" s="74" t="s">
        <v>13049</v>
      </c>
      <c r="C903" s="74" t="s">
        <v>95</v>
      </c>
      <c r="D903" s="74" t="s">
        <v>1398</v>
      </c>
      <c r="E903" s="103" t="s">
        <v>9566</v>
      </c>
      <c r="F903" s="75" t="s">
        <v>14</v>
      </c>
      <c r="G903" s="75" t="s">
        <v>96</v>
      </c>
      <c r="H903" s="75" t="s">
        <v>11602</v>
      </c>
      <c r="I903" s="133" t="s">
        <v>211</v>
      </c>
      <c r="J903" s="77" t="s">
        <v>11603</v>
      </c>
      <c r="K903" s="129">
        <v>2125</v>
      </c>
      <c r="L903" s="77"/>
      <c r="M903" s="129" t="s">
        <v>103</v>
      </c>
      <c r="N903" s="77" t="s">
        <v>11219</v>
      </c>
      <c r="O903" s="77" t="s">
        <v>386</v>
      </c>
      <c r="P903" s="77" t="s">
        <v>1270</v>
      </c>
      <c r="Q903" s="81" t="s">
        <v>13048</v>
      </c>
      <c r="R903" s="81" t="s">
        <v>14309</v>
      </c>
      <c r="S903" s="82" t="s">
        <v>401</v>
      </c>
      <c r="T903" s="77" t="s">
        <v>210</v>
      </c>
      <c r="U903" s="21"/>
      <c r="V903" s="21"/>
      <c r="W903" s="20" t="str">
        <f>VLOOKUP(TRIM(X903),X10:Y159,2,FALSE)</f>
        <v>Dario</v>
      </c>
      <c r="X903" s="184" t="str">
        <f t="shared" si="128"/>
        <v>9.20.2</v>
      </c>
      <c r="Y903" s="184">
        <f t="shared" si="129"/>
        <v>1</v>
      </c>
      <c r="Z903" s="184">
        <f t="shared" si="126"/>
        <v>0</v>
      </c>
      <c r="AA903" s="184">
        <f t="shared" si="130"/>
        <v>26</v>
      </c>
      <c r="AB903" s="184">
        <f t="shared" si="131"/>
        <v>0</v>
      </c>
      <c r="AC903" s="184">
        <f t="shared" si="132"/>
        <v>0</v>
      </c>
      <c r="AD903" s="184">
        <f t="shared" si="127"/>
        <v>0</v>
      </c>
      <c r="AE903" s="184">
        <f t="shared" si="133"/>
        <v>0</v>
      </c>
      <c r="AF903" s="186">
        <v>8.3000000000000007</v>
      </c>
      <c r="AG903" s="187" t="str">
        <f t="shared" si="134"/>
        <v>2400745</v>
      </c>
      <c r="AH903" s="195" t="s">
        <v>1063</v>
      </c>
      <c r="AI903" s="1" t="str">
        <f t="shared" si="135"/>
        <v>DIFF</v>
      </c>
    </row>
    <row r="904" spans="1:35" ht="26.25" customHeight="1" x14ac:dyDescent="0.25">
      <c r="A904" s="72" t="s">
        <v>193</v>
      </c>
      <c r="B904" s="74" t="s">
        <v>13860</v>
      </c>
      <c r="C904" s="74" t="s">
        <v>95</v>
      </c>
      <c r="D904" s="74" t="s">
        <v>1398</v>
      </c>
      <c r="E904" s="103" t="s">
        <v>9567</v>
      </c>
      <c r="F904" s="75" t="s">
        <v>14</v>
      </c>
      <c r="G904" s="75" t="s">
        <v>96</v>
      </c>
      <c r="H904" s="75" t="s">
        <v>11604</v>
      </c>
      <c r="I904" s="133" t="s">
        <v>211</v>
      </c>
      <c r="J904" s="77" t="s">
        <v>11603</v>
      </c>
      <c r="K904" s="129">
        <v>2126</v>
      </c>
      <c r="L904" s="77"/>
      <c r="M904" s="129" t="s">
        <v>103</v>
      </c>
      <c r="N904" s="77" t="s">
        <v>11219</v>
      </c>
      <c r="O904" s="77" t="s">
        <v>386</v>
      </c>
      <c r="P904" s="77" t="s">
        <v>1270</v>
      </c>
      <c r="Q904" s="81" t="s">
        <v>13050</v>
      </c>
      <c r="R904" s="81" t="s">
        <v>14414</v>
      </c>
      <c r="S904" s="82" t="s">
        <v>213</v>
      </c>
      <c r="T904" s="77" t="s">
        <v>210</v>
      </c>
      <c r="U904" s="21"/>
      <c r="V904" s="21"/>
      <c r="W904" s="20" t="str">
        <f>VLOOKUP(TRIM(X904),X10:Y159,2,FALSE)</f>
        <v>Dario</v>
      </c>
      <c r="X904" s="184" t="str">
        <f t="shared" si="128"/>
        <v>9.20.2</v>
      </c>
      <c r="Y904" s="184">
        <f t="shared" si="129"/>
        <v>0</v>
      </c>
      <c r="Z904" s="184">
        <f t="shared" si="126"/>
        <v>0</v>
      </c>
      <c r="AA904" s="184">
        <f t="shared" si="130"/>
        <v>26</v>
      </c>
      <c r="AB904" s="184">
        <f t="shared" si="131"/>
        <v>0</v>
      </c>
      <c r="AC904" s="184">
        <f t="shared" si="132"/>
        <v>0</v>
      </c>
      <c r="AD904" s="184">
        <f t="shared" si="127"/>
        <v>0</v>
      </c>
      <c r="AE904" s="184">
        <f t="shared" si="133"/>
        <v>0</v>
      </c>
      <c r="AF904" s="186">
        <v>8.27</v>
      </c>
      <c r="AG904" s="187" t="str">
        <f t="shared" si="134"/>
        <v>2400746</v>
      </c>
      <c r="AH904" s="195" t="s">
        <v>1063</v>
      </c>
      <c r="AI904" s="1" t="str">
        <f t="shared" si="135"/>
        <v>DIFF</v>
      </c>
    </row>
    <row r="905" spans="1:35" ht="26.25" customHeight="1" x14ac:dyDescent="0.25">
      <c r="A905" s="72" t="s">
        <v>193</v>
      </c>
      <c r="B905" s="74" t="s">
        <v>13051</v>
      </c>
      <c r="C905" s="74" t="s">
        <v>95</v>
      </c>
      <c r="D905" s="74" t="s">
        <v>55</v>
      </c>
      <c r="E905" s="103" t="s">
        <v>9568</v>
      </c>
      <c r="F905" s="75" t="s">
        <v>12</v>
      </c>
      <c r="G905" s="75" t="s">
        <v>96</v>
      </c>
      <c r="H905" s="75" t="s">
        <v>11605</v>
      </c>
      <c r="I905" s="133" t="s">
        <v>211</v>
      </c>
      <c r="J905" s="77"/>
      <c r="K905" s="129"/>
      <c r="L905" s="77"/>
      <c r="M905" s="129"/>
      <c r="N905" s="77"/>
      <c r="O905" s="77" t="s">
        <v>386</v>
      </c>
      <c r="P905" s="77" t="s">
        <v>10842</v>
      </c>
      <c r="Q905" s="81" t="s">
        <v>11606</v>
      </c>
      <c r="R905" s="81" t="s">
        <v>14415</v>
      </c>
      <c r="S905" s="82" t="s">
        <v>209</v>
      </c>
      <c r="T905" s="77" t="s">
        <v>210</v>
      </c>
      <c r="U905" s="21"/>
      <c r="V905" s="21"/>
      <c r="W905" s="20" t="str">
        <f>VLOOKUP(TRIM(X905),X10:Y159,2,FALSE)</f>
        <v>Andy</v>
      </c>
      <c r="X905" s="184" t="str">
        <f t="shared" si="128"/>
        <v>4.1</v>
      </c>
      <c r="Y905" s="184">
        <f t="shared" si="129"/>
        <v>0</v>
      </c>
      <c r="Z905" s="184">
        <f t="shared" si="126"/>
        <v>0</v>
      </c>
      <c r="AA905" s="184">
        <f t="shared" si="130"/>
        <v>26</v>
      </c>
      <c r="AB905" s="184">
        <f t="shared" si="131"/>
        <v>0</v>
      </c>
      <c r="AC905" s="184">
        <f t="shared" si="132"/>
        <v>0</v>
      </c>
      <c r="AD905" s="184">
        <f t="shared" si="127"/>
        <v>0</v>
      </c>
      <c r="AE905" s="184">
        <f t="shared" si="133"/>
        <v>0</v>
      </c>
      <c r="AF905" s="186">
        <v>8.3000000000000007</v>
      </c>
      <c r="AG905" s="187" t="str">
        <f t="shared" si="134"/>
        <v>2400747</v>
      </c>
      <c r="AH905" s="195" t="s">
        <v>1068</v>
      </c>
      <c r="AI905" s="1" t="str">
        <f t="shared" si="135"/>
        <v>DIFF</v>
      </c>
    </row>
    <row r="906" spans="1:35" ht="26.25" customHeight="1" x14ac:dyDescent="0.25">
      <c r="A906" s="72" t="s">
        <v>193</v>
      </c>
      <c r="B906" s="74" t="s">
        <v>13861</v>
      </c>
      <c r="C906" s="74" t="s">
        <v>95</v>
      </c>
      <c r="D906" s="74" t="s">
        <v>2301</v>
      </c>
      <c r="E906" s="103" t="s">
        <v>9569</v>
      </c>
      <c r="F906" s="75" t="s">
        <v>1765</v>
      </c>
      <c r="G906" s="75" t="s">
        <v>96</v>
      </c>
      <c r="H906" s="75" t="s">
        <v>13052</v>
      </c>
      <c r="I906" s="133" t="s">
        <v>211</v>
      </c>
      <c r="J906" s="77"/>
      <c r="K906" s="129"/>
      <c r="L906" s="77"/>
      <c r="M906" s="129"/>
      <c r="N906" s="77"/>
      <c r="O906" s="77" t="s">
        <v>1386</v>
      </c>
      <c r="P906" s="77"/>
      <c r="Q906" s="81" t="s">
        <v>11607</v>
      </c>
      <c r="R906" s="81" t="s">
        <v>14176</v>
      </c>
      <c r="S906" s="82" t="s">
        <v>403</v>
      </c>
      <c r="T906" s="77" t="s">
        <v>210</v>
      </c>
      <c r="U906" s="21"/>
      <c r="V906" s="21"/>
      <c r="W906" s="20" t="str">
        <f>VLOOKUP(TRIM(X906),X10:Y159,2,FALSE)</f>
        <v>Andy</v>
      </c>
      <c r="X906" s="184" t="str">
        <f t="shared" si="128"/>
        <v>30.2</v>
      </c>
      <c r="Y906" s="184">
        <f t="shared" si="129"/>
        <v>0</v>
      </c>
      <c r="Z906" s="184">
        <f t="shared" si="126"/>
        <v>0</v>
      </c>
      <c r="AA906" s="184">
        <f t="shared" si="130"/>
        <v>26</v>
      </c>
      <c r="AB906" s="184">
        <f t="shared" si="131"/>
        <v>0</v>
      </c>
      <c r="AC906" s="184">
        <f t="shared" si="132"/>
        <v>0</v>
      </c>
      <c r="AD906" s="184">
        <f t="shared" si="127"/>
        <v>0</v>
      </c>
      <c r="AE906" s="184">
        <f t="shared" si="133"/>
        <v>0</v>
      </c>
      <c r="AF906" s="186">
        <v>8.2799999999999994</v>
      </c>
      <c r="AG906" s="187" t="str">
        <f t="shared" si="134"/>
        <v>2400748</v>
      </c>
      <c r="AH906" s="195" t="s">
        <v>1068</v>
      </c>
      <c r="AI906" s="1" t="str">
        <f t="shared" si="135"/>
        <v>DIFF</v>
      </c>
    </row>
    <row r="907" spans="1:35" ht="26.25" customHeight="1" x14ac:dyDescent="0.25">
      <c r="A907" s="72" t="s">
        <v>193</v>
      </c>
      <c r="B907" s="74" t="s">
        <v>40</v>
      </c>
      <c r="C907" s="74" t="s">
        <v>95</v>
      </c>
      <c r="D907" s="74" t="s">
        <v>2301</v>
      </c>
      <c r="E907" s="103" t="s">
        <v>9570</v>
      </c>
      <c r="F907" s="75" t="s">
        <v>2092</v>
      </c>
      <c r="G907" s="75" t="s">
        <v>96</v>
      </c>
      <c r="H907" s="75" t="s">
        <v>11608</v>
      </c>
      <c r="I907" s="133" t="s">
        <v>211</v>
      </c>
      <c r="J907" s="77" t="s">
        <v>203</v>
      </c>
      <c r="K907" s="129">
        <v>0</v>
      </c>
      <c r="L907" s="77"/>
      <c r="M907" s="129" t="s">
        <v>202</v>
      </c>
      <c r="N907" s="77" t="s">
        <v>11219</v>
      </c>
      <c r="O907" s="77" t="s">
        <v>1386</v>
      </c>
      <c r="P907" s="77" t="s">
        <v>2094</v>
      </c>
      <c r="Q907" s="81" t="s">
        <v>13053</v>
      </c>
      <c r="R907" s="81" t="s">
        <v>14176</v>
      </c>
      <c r="S907" s="82" t="s">
        <v>403</v>
      </c>
      <c r="T907" s="77" t="s">
        <v>210</v>
      </c>
      <c r="U907" s="21"/>
      <c r="V907" s="21"/>
      <c r="W907" s="20" t="str">
        <f>VLOOKUP(TRIM(X907),X10:Y159,2,FALSE)</f>
        <v>Andy</v>
      </c>
      <c r="X907" s="184" t="str">
        <f t="shared" si="128"/>
        <v>30.2</v>
      </c>
      <c r="Y907" s="184">
        <f t="shared" si="129"/>
        <v>0</v>
      </c>
      <c r="Z907" s="184">
        <f t="shared" si="126"/>
        <v>0</v>
      </c>
      <c r="AA907" s="184">
        <f t="shared" si="130"/>
        <v>26</v>
      </c>
      <c r="AB907" s="184">
        <f t="shared" si="131"/>
        <v>0</v>
      </c>
      <c r="AC907" s="184">
        <f t="shared" si="132"/>
        <v>0</v>
      </c>
      <c r="AD907" s="184">
        <f t="shared" si="127"/>
        <v>0</v>
      </c>
      <c r="AE907" s="184">
        <f t="shared" si="133"/>
        <v>0</v>
      </c>
      <c r="AF907" s="186">
        <v>8.4</v>
      </c>
      <c r="AG907" s="187" t="str">
        <f t="shared" si="134"/>
        <v>2400749</v>
      </c>
      <c r="AH907" s="195" t="s">
        <v>1068</v>
      </c>
      <c r="AI907" s="1" t="str">
        <f t="shared" si="135"/>
        <v>DIFF</v>
      </c>
    </row>
    <row r="908" spans="1:35" ht="26.25" customHeight="1" x14ac:dyDescent="0.25">
      <c r="A908" s="72" t="s">
        <v>193</v>
      </c>
      <c r="B908" s="74" t="s">
        <v>40</v>
      </c>
      <c r="C908" s="74" t="s">
        <v>95</v>
      </c>
      <c r="D908" s="74" t="s">
        <v>2301</v>
      </c>
      <c r="E908" s="103" t="s">
        <v>9571</v>
      </c>
      <c r="F908" s="75" t="s">
        <v>2092</v>
      </c>
      <c r="G908" s="75" t="s">
        <v>96</v>
      </c>
      <c r="H908" s="75" t="s">
        <v>11608</v>
      </c>
      <c r="I908" s="133" t="s">
        <v>211</v>
      </c>
      <c r="J908" s="77" t="s">
        <v>102</v>
      </c>
      <c r="K908" s="129">
        <v>0</v>
      </c>
      <c r="L908" s="77"/>
      <c r="M908" s="129" t="s">
        <v>202</v>
      </c>
      <c r="N908" s="77" t="s">
        <v>11219</v>
      </c>
      <c r="O908" s="77" t="s">
        <v>1386</v>
      </c>
      <c r="P908" s="77" t="s">
        <v>2094</v>
      </c>
      <c r="Q908" s="81" t="s">
        <v>13054</v>
      </c>
      <c r="R908" s="81" t="s">
        <v>14176</v>
      </c>
      <c r="S908" s="82" t="s">
        <v>403</v>
      </c>
      <c r="T908" s="77" t="s">
        <v>210</v>
      </c>
      <c r="U908" s="21"/>
      <c r="V908" s="21"/>
      <c r="W908" s="20" t="str">
        <f>VLOOKUP(TRIM(X908),X10:Y159,2,FALSE)</f>
        <v>Andy</v>
      </c>
      <c r="X908" s="184" t="str">
        <f t="shared" si="128"/>
        <v>30.2</v>
      </c>
      <c r="Y908" s="184">
        <f t="shared" si="129"/>
        <v>0</v>
      </c>
      <c r="Z908" s="184">
        <f t="shared" si="126"/>
        <v>0</v>
      </c>
      <c r="AA908" s="184">
        <f t="shared" si="130"/>
        <v>26</v>
      </c>
      <c r="AB908" s="184">
        <f t="shared" si="131"/>
        <v>0</v>
      </c>
      <c r="AC908" s="184">
        <f t="shared" si="132"/>
        <v>0</v>
      </c>
      <c r="AD908" s="184">
        <f t="shared" si="127"/>
        <v>0</v>
      </c>
      <c r="AE908" s="184">
        <f t="shared" si="133"/>
        <v>0</v>
      </c>
      <c r="AF908" s="186">
        <v>8.4</v>
      </c>
      <c r="AG908" s="187" t="str">
        <f t="shared" si="134"/>
        <v>2400750</v>
      </c>
      <c r="AH908" s="195" t="s">
        <v>1068</v>
      </c>
      <c r="AI908" s="1" t="str">
        <f t="shared" si="135"/>
        <v>DIFF</v>
      </c>
    </row>
    <row r="909" spans="1:35" ht="26.25" customHeight="1" x14ac:dyDescent="0.25">
      <c r="A909" s="72" t="s">
        <v>193</v>
      </c>
      <c r="B909" s="74" t="s">
        <v>40</v>
      </c>
      <c r="C909" s="74" t="s">
        <v>95</v>
      </c>
      <c r="D909" s="74" t="s">
        <v>2301</v>
      </c>
      <c r="E909" s="103" t="s">
        <v>9572</v>
      </c>
      <c r="F909" s="75" t="s">
        <v>2092</v>
      </c>
      <c r="G909" s="75" t="s">
        <v>96</v>
      </c>
      <c r="H909" s="75" t="s">
        <v>11608</v>
      </c>
      <c r="I909" s="133" t="s">
        <v>211</v>
      </c>
      <c r="J909" s="77" t="s">
        <v>379</v>
      </c>
      <c r="K909" s="129">
        <v>0</v>
      </c>
      <c r="L909" s="77"/>
      <c r="M909" s="129" t="s">
        <v>202</v>
      </c>
      <c r="N909" s="77" t="s">
        <v>11219</v>
      </c>
      <c r="O909" s="77" t="s">
        <v>1386</v>
      </c>
      <c r="P909" s="77" t="s">
        <v>2094</v>
      </c>
      <c r="Q909" s="81" t="s">
        <v>13055</v>
      </c>
      <c r="R909" s="81" t="s">
        <v>14176</v>
      </c>
      <c r="S909" s="82" t="s">
        <v>403</v>
      </c>
      <c r="T909" s="77" t="s">
        <v>210</v>
      </c>
      <c r="U909" s="21"/>
      <c r="V909" s="21"/>
      <c r="W909" s="20" t="str">
        <f>VLOOKUP(TRIM(X909),X10:Y159,2,FALSE)</f>
        <v>Andy</v>
      </c>
      <c r="X909" s="184" t="str">
        <f t="shared" si="128"/>
        <v>30.2</v>
      </c>
      <c r="Y909" s="184">
        <f t="shared" si="129"/>
        <v>0</v>
      </c>
      <c r="Z909" s="184">
        <f t="shared" si="126"/>
        <v>0</v>
      </c>
      <c r="AA909" s="184">
        <f t="shared" si="130"/>
        <v>26</v>
      </c>
      <c r="AB909" s="184">
        <f t="shared" si="131"/>
        <v>0</v>
      </c>
      <c r="AC909" s="184">
        <f t="shared" si="132"/>
        <v>0</v>
      </c>
      <c r="AD909" s="184">
        <f t="shared" si="127"/>
        <v>0</v>
      </c>
      <c r="AE909" s="184">
        <f t="shared" si="133"/>
        <v>0</v>
      </c>
      <c r="AF909" s="186">
        <v>8.27</v>
      </c>
      <c r="AG909" s="187" t="str">
        <f t="shared" si="134"/>
        <v>2400751</v>
      </c>
      <c r="AH909" s="195" t="s">
        <v>1075</v>
      </c>
      <c r="AI909" s="1" t="str">
        <f t="shared" si="135"/>
        <v>DIFF</v>
      </c>
    </row>
    <row r="910" spans="1:35" ht="26.25" customHeight="1" x14ac:dyDescent="0.25">
      <c r="A910" s="72" t="s">
        <v>193</v>
      </c>
      <c r="B910" s="74" t="s">
        <v>40</v>
      </c>
      <c r="C910" s="74" t="s">
        <v>95</v>
      </c>
      <c r="D910" s="74" t="s">
        <v>10678</v>
      </c>
      <c r="E910" s="103" t="s">
        <v>9573</v>
      </c>
      <c r="F910" s="75" t="s">
        <v>1081</v>
      </c>
      <c r="G910" s="75" t="s">
        <v>96</v>
      </c>
      <c r="H910" s="75" t="s">
        <v>13056</v>
      </c>
      <c r="I910" s="133" t="s">
        <v>239</v>
      </c>
      <c r="J910" s="77" t="s">
        <v>11278</v>
      </c>
      <c r="K910" s="129"/>
      <c r="L910" s="77"/>
      <c r="M910" s="129"/>
      <c r="N910" s="77" t="s">
        <v>1465</v>
      </c>
      <c r="O910" s="77" t="s">
        <v>1386</v>
      </c>
      <c r="P910" s="77" t="s">
        <v>11279</v>
      </c>
      <c r="Q910" s="81" t="s">
        <v>11609</v>
      </c>
      <c r="R910" s="81" t="s">
        <v>14408</v>
      </c>
      <c r="S910" s="82" t="s">
        <v>209</v>
      </c>
      <c r="T910" s="77" t="s">
        <v>268</v>
      </c>
      <c r="U910" s="21"/>
      <c r="V910" s="21"/>
      <c r="W910" s="20" t="str">
        <f>VLOOKUP(TRIM(X910),X10:Y159,2,FALSE)</f>
        <v>Andy</v>
      </c>
      <c r="X910" s="184" t="str">
        <f t="shared" si="128"/>
        <v>19.13</v>
      </c>
      <c r="Y910" s="184">
        <f t="shared" si="129"/>
        <v>0</v>
      </c>
      <c r="Z910" s="184">
        <f t="shared" si="126"/>
        <v>0</v>
      </c>
      <c r="AA910" s="184">
        <f t="shared" si="130"/>
        <v>7</v>
      </c>
      <c r="AB910" s="184">
        <f t="shared" si="131"/>
        <v>0</v>
      </c>
      <c r="AC910" s="184">
        <f t="shared" si="132"/>
        <v>0</v>
      </c>
      <c r="AD910" s="184">
        <f t="shared" si="127"/>
        <v>0</v>
      </c>
      <c r="AE910" s="184">
        <f t="shared" si="133"/>
        <v>0</v>
      </c>
      <c r="AF910" s="186">
        <v>8.9</v>
      </c>
      <c r="AG910" s="187" t="str">
        <f t="shared" si="134"/>
        <v>2400752</v>
      </c>
      <c r="AH910" s="195" t="s">
        <v>1060</v>
      </c>
      <c r="AI910" s="1" t="str">
        <f t="shared" si="135"/>
        <v>DIFF</v>
      </c>
    </row>
    <row r="911" spans="1:35" ht="26.25" customHeight="1" x14ac:dyDescent="0.25">
      <c r="A911" s="72" t="s">
        <v>193</v>
      </c>
      <c r="B911" s="74" t="s">
        <v>40</v>
      </c>
      <c r="C911" s="74" t="s">
        <v>95</v>
      </c>
      <c r="D911" s="74" t="s">
        <v>10678</v>
      </c>
      <c r="E911" s="103" t="s">
        <v>9574</v>
      </c>
      <c r="F911" s="75" t="s">
        <v>1081</v>
      </c>
      <c r="G911" s="75" t="s">
        <v>96</v>
      </c>
      <c r="H911" s="75" t="s">
        <v>13057</v>
      </c>
      <c r="I911" s="133" t="s">
        <v>239</v>
      </c>
      <c r="J911" s="77" t="s">
        <v>11278</v>
      </c>
      <c r="K911" s="129"/>
      <c r="L911" s="77"/>
      <c r="M911" s="129"/>
      <c r="N911" s="77" t="s">
        <v>1465</v>
      </c>
      <c r="O911" s="77" t="s">
        <v>1386</v>
      </c>
      <c r="P911" s="77" t="s">
        <v>11279</v>
      </c>
      <c r="Q911" s="81" t="s">
        <v>11610</v>
      </c>
      <c r="R911" s="81" t="s">
        <v>14205</v>
      </c>
      <c r="S911" s="82" t="s">
        <v>209</v>
      </c>
      <c r="T911" s="77" t="s">
        <v>268</v>
      </c>
      <c r="U911" s="21"/>
      <c r="V911" s="21"/>
      <c r="W911" s="20" t="str">
        <f>VLOOKUP(TRIM(X911),X10:Y159,2,FALSE)</f>
        <v>Andy</v>
      </c>
      <c r="X911" s="184" t="str">
        <f t="shared" si="128"/>
        <v>19.13</v>
      </c>
      <c r="Y911" s="184">
        <f t="shared" si="129"/>
        <v>0</v>
      </c>
      <c r="Z911" s="184">
        <f t="shared" si="126"/>
        <v>0</v>
      </c>
      <c r="AA911" s="184">
        <f t="shared" si="130"/>
        <v>7</v>
      </c>
      <c r="AB911" s="184">
        <f t="shared" si="131"/>
        <v>0</v>
      </c>
      <c r="AC911" s="184">
        <f t="shared" si="132"/>
        <v>0</v>
      </c>
      <c r="AD911" s="184">
        <f t="shared" si="127"/>
        <v>0</v>
      </c>
      <c r="AE911" s="184">
        <f t="shared" si="133"/>
        <v>0</v>
      </c>
      <c r="AF911" s="186">
        <v>8.9</v>
      </c>
      <c r="AG911" s="187" t="str">
        <f t="shared" si="134"/>
        <v>2400753</v>
      </c>
      <c r="AH911" s="195" t="s">
        <v>1074</v>
      </c>
      <c r="AI911" s="1" t="str">
        <f t="shared" si="135"/>
        <v>DIFF</v>
      </c>
    </row>
    <row r="912" spans="1:35" ht="26.25" customHeight="1" x14ac:dyDescent="0.25">
      <c r="A912" s="72" t="s">
        <v>193</v>
      </c>
      <c r="B912" s="74" t="s">
        <v>40</v>
      </c>
      <c r="C912" s="74" t="s">
        <v>95</v>
      </c>
      <c r="D912" s="74" t="s">
        <v>2296</v>
      </c>
      <c r="E912" s="103" t="s">
        <v>9575</v>
      </c>
      <c r="F912" s="75" t="s">
        <v>1081</v>
      </c>
      <c r="G912" s="75" t="s">
        <v>96</v>
      </c>
      <c r="H912" s="75" t="s">
        <v>6843</v>
      </c>
      <c r="I912" s="133" t="s">
        <v>1697</v>
      </c>
      <c r="J912" s="77" t="s">
        <v>2423</v>
      </c>
      <c r="K912" s="129"/>
      <c r="L912" s="77"/>
      <c r="M912" s="129"/>
      <c r="N912" s="77" t="s">
        <v>11223</v>
      </c>
      <c r="O912" s="77" t="s">
        <v>1386</v>
      </c>
      <c r="P912" s="77" t="s">
        <v>2424</v>
      </c>
      <c r="Q912" s="81" t="s">
        <v>6842</v>
      </c>
      <c r="R912" s="81" t="s">
        <v>14416</v>
      </c>
      <c r="S912" s="82" t="s">
        <v>213</v>
      </c>
      <c r="T912" s="77" t="s">
        <v>1096</v>
      </c>
      <c r="U912" s="21"/>
      <c r="V912" s="21"/>
      <c r="W912" s="20" t="str">
        <f>VLOOKUP(TRIM(X912),X10:Y159,2,FALSE)</f>
        <v>Dario</v>
      </c>
      <c r="X912" s="184" t="str">
        <f t="shared" si="128"/>
        <v>19.3</v>
      </c>
      <c r="Y912" s="184">
        <f t="shared" si="129"/>
        <v>0</v>
      </c>
      <c r="Z912" s="184">
        <f t="shared" si="126"/>
        <v>0</v>
      </c>
      <c r="AA912" s="184">
        <f t="shared" si="130"/>
        <v>6</v>
      </c>
      <c r="AB912" s="184">
        <f t="shared" si="131"/>
        <v>0</v>
      </c>
      <c r="AC912" s="184">
        <f t="shared" si="132"/>
        <v>0</v>
      </c>
      <c r="AD912" s="184">
        <f t="shared" si="127"/>
        <v>0</v>
      </c>
      <c r="AE912" s="184">
        <f t="shared" si="133"/>
        <v>0</v>
      </c>
      <c r="AF912" s="186">
        <v>8.9</v>
      </c>
      <c r="AG912" s="187" t="str">
        <f t="shared" si="134"/>
        <v>2400754</v>
      </c>
      <c r="AH912" s="195" t="s">
        <v>1058</v>
      </c>
      <c r="AI912" s="1" t="str">
        <f t="shared" si="135"/>
        <v>DIFF</v>
      </c>
    </row>
    <row r="913" spans="1:35" ht="26.25" customHeight="1" x14ac:dyDescent="0.25">
      <c r="A913" s="72" t="s">
        <v>193</v>
      </c>
      <c r="B913" s="74" t="s">
        <v>40</v>
      </c>
      <c r="C913" s="74" t="s">
        <v>95</v>
      </c>
      <c r="D913" s="74" t="s">
        <v>10678</v>
      </c>
      <c r="E913" s="103" t="s">
        <v>9576</v>
      </c>
      <c r="F913" s="75" t="s">
        <v>1081</v>
      </c>
      <c r="G913" s="75" t="s">
        <v>96</v>
      </c>
      <c r="H913" s="75" t="s">
        <v>13058</v>
      </c>
      <c r="I913" s="133" t="s">
        <v>239</v>
      </c>
      <c r="J913" s="77" t="s">
        <v>11278</v>
      </c>
      <c r="K913" s="129"/>
      <c r="L913" s="77"/>
      <c r="M913" s="129"/>
      <c r="N913" s="77" t="s">
        <v>1465</v>
      </c>
      <c r="O913" s="77" t="s">
        <v>1386</v>
      </c>
      <c r="P913" s="77" t="s">
        <v>11279</v>
      </c>
      <c r="Q913" s="81" t="s">
        <v>11611</v>
      </c>
      <c r="R913" s="81" t="s">
        <v>403</v>
      </c>
      <c r="S913" s="82" t="s">
        <v>403</v>
      </c>
      <c r="T913" s="77" t="s">
        <v>268</v>
      </c>
      <c r="U913" s="21"/>
      <c r="V913" s="21"/>
      <c r="W913" s="20" t="str">
        <f>VLOOKUP(TRIM(X913),X10:Y159,2,FALSE)</f>
        <v>Andy</v>
      </c>
      <c r="X913" s="184" t="str">
        <f t="shared" si="128"/>
        <v>19.13</v>
      </c>
      <c r="Y913" s="184">
        <f t="shared" si="129"/>
        <v>0</v>
      </c>
      <c r="Z913" s="184">
        <f t="shared" si="126"/>
        <v>0</v>
      </c>
      <c r="AA913" s="184">
        <f t="shared" si="130"/>
        <v>7</v>
      </c>
      <c r="AB913" s="184">
        <f t="shared" si="131"/>
        <v>0</v>
      </c>
      <c r="AC913" s="184">
        <f t="shared" si="132"/>
        <v>0</v>
      </c>
      <c r="AD913" s="184">
        <f t="shared" si="127"/>
        <v>0</v>
      </c>
      <c r="AE913" s="184">
        <f t="shared" si="133"/>
        <v>0</v>
      </c>
      <c r="AF913" s="186">
        <v>8.9</v>
      </c>
      <c r="AG913" s="187" t="str">
        <f t="shared" si="134"/>
        <v>2400755</v>
      </c>
      <c r="AH913" s="195" t="s">
        <v>55</v>
      </c>
      <c r="AI913" s="1" t="str">
        <f t="shared" si="135"/>
        <v>DIFF</v>
      </c>
    </row>
    <row r="914" spans="1:35" ht="26.25" customHeight="1" x14ac:dyDescent="0.25">
      <c r="A914" s="72" t="s">
        <v>193</v>
      </c>
      <c r="B914" s="74" t="s">
        <v>40</v>
      </c>
      <c r="C914" s="74" t="s">
        <v>95</v>
      </c>
      <c r="D914" s="74" t="s">
        <v>10678</v>
      </c>
      <c r="E914" s="103" t="s">
        <v>9577</v>
      </c>
      <c r="F914" s="75" t="s">
        <v>1081</v>
      </c>
      <c r="G914" s="75" t="s">
        <v>96</v>
      </c>
      <c r="H914" s="75" t="s">
        <v>13059</v>
      </c>
      <c r="I914" s="133" t="s">
        <v>239</v>
      </c>
      <c r="J914" s="77" t="s">
        <v>11278</v>
      </c>
      <c r="K914" s="129"/>
      <c r="L914" s="77"/>
      <c r="M914" s="129"/>
      <c r="N914" s="77" t="s">
        <v>1465</v>
      </c>
      <c r="O914" s="77" t="s">
        <v>1386</v>
      </c>
      <c r="P914" s="77" t="s">
        <v>11279</v>
      </c>
      <c r="Q914" s="81" t="s">
        <v>11612</v>
      </c>
      <c r="R914" s="81" t="s">
        <v>14206</v>
      </c>
      <c r="S914" s="82" t="s">
        <v>209</v>
      </c>
      <c r="T914" s="77" t="s">
        <v>268</v>
      </c>
      <c r="U914" s="21"/>
      <c r="V914" s="21"/>
      <c r="W914" s="20" t="str">
        <f>VLOOKUP(TRIM(X914),X10:Y159,2,FALSE)</f>
        <v>Andy</v>
      </c>
      <c r="X914" s="184" t="str">
        <f t="shared" si="128"/>
        <v>19.13</v>
      </c>
      <c r="Y914" s="184">
        <f t="shared" si="129"/>
        <v>0</v>
      </c>
      <c r="Z914" s="184">
        <f t="shared" si="126"/>
        <v>0</v>
      </c>
      <c r="AA914" s="184">
        <f t="shared" si="130"/>
        <v>7</v>
      </c>
      <c r="AB914" s="184">
        <f t="shared" si="131"/>
        <v>0</v>
      </c>
      <c r="AC914" s="184">
        <f t="shared" si="132"/>
        <v>0</v>
      </c>
      <c r="AD914" s="184">
        <f t="shared" si="127"/>
        <v>0</v>
      </c>
      <c r="AE914" s="184">
        <f t="shared" si="133"/>
        <v>0</v>
      </c>
      <c r="AF914" s="186">
        <v>8.9</v>
      </c>
      <c r="AG914" s="187" t="str">
        <f t="shared" si="134"/>
        <v>2400756</v>
      </c>
      <c r="AH914" s="195" t="s">
        <v>1079</v>
      </c>
      <c r="AI914" s="1" t="str">
        <f t="shared" si="135"/>
        <v>DIFF</v>
      </c>
    </row>
    <row r="915" spans="1:35" ht="26.25" customHeight="1" x14ac:dyDescent="0.25">
      <c r="A915" s="72" t="s">
        <v>193</v>
      </c>
      <c r="B915" s="74" t="s">
        <v>40</v>
      </c>
      <c r="C915" s="74" t="s">
        <v>95</v>
      </c>
      <c r="D915" s="74" t="s">
        <v>2297</v>
      </c>
      <c r="E915" s="103" t="s">
        <v>9578</v>
      </c>
      <c r="F915" s="75" t="s">
        <v>1081</v>
      </c>
      <c r="G915" s="75" t="s">
        <v>96</v>
      </c>
      <c r="H915" s="75" t="s">
        <v>13060</v>
      </c>
      <c r="I915" s="133" t="s">
        <v>232</v>
      </c>
      <c r="J915" s="77" t="s">
        <v>2411</v>
      </c>
      <c r="K915" s="129"/>
      <c r="L915" s="77"/>
      <c r="M915" s="129"/>
      <c r="N915" s="77" t="s">
        <v>11223</v>
      </c>
      <c r="O915" s="77" t="s">
        <v>1386</v>
      </c>
      <c r="P915" s="77" t="s">
        <v>2412</v>
      </c>
      <c r="Q915" s="81" t="s">
        <v>11613</v>
      </c>
      <c r="R915" s="81" t="s">
        <v>403</v>
      </c>
      <c r="S915" s="82" t="s">
        <v>403</v>
      </c>
      <c r="T915" s="77" t="s">
        <v>11614</v>
      </c>
      <c r="U915" s="21"/>
      <c r="V915" s="21"/>
      <c r="W915" s="20" t="str">
        <f>VLOOKUP(TRIM(X915),X10:Y159,2,FALSE)</f>
        <v>Dario</v>
      </c>
      <c r="X915" s="184" t="str">
        <f t="shared" si="128"/>
        <v>19.4</v>
      </c>
      <c r="Y915" s="184">
        <f t="shared" si="129"/>
        <v>0</v>
      </c>
      <c r="Z915" s="184">
        <f t="shared" si="126"/>
        <v>0</v>
      </c>
      <c r="AA915" s="184">
        <f t="shared" si="130"/>
        <v>3</v>
      </c>
      <c r="AB915" s="184">
        <f t="shared" si="131"/>
        <v>0</v>
      </c>
      <c r="AC915" s="184">
        <f t="shared" si="132"/>
        <v>0</v>
      </c>
      <c r="AD915" s="184">
        <f t="shared" si="127"/>
        <v>0</v>
      </c>
      <c r="AE915" s="184">
        <f t="shared" si="133"/>
        <v>0</v>
      </c>
      <c r="AF915" s="186">
        <v>8.9</v>
      </c>
      <c r="AG915" s="187" t="str">
        <f t="shared" si="134"/>
        <v>2400757</v>
      </c>
      <c r="AH915" s="195" t="s">
        <v>167</v>
      </c>
      <c r="AI915" s="1" t="str">
        <f t="shared" si="135"/>
        <v>DIFF</v>
      </c>
    </row>
    <row r="916" spans="1:35" ht="26.25" customHeight="1" x14ac:dyDescent="0.25">
      <c r="A916" s="72" t="s">
        <v>193</v>
      </c>
      <c r="B916" s="74" t="s">
        <v>40</v>
      </c>
      <c r="C916" s="74" t="s">
        <v>95</v>
      </c>
      <c r="D916" s="74" t="s">
        <v>10678</v>
      </c>
      <c r="E916" s="103" t="s">
        <v>9579</v>
      </c>
      <c r="F916" s="75" t="s">
        <v>1081</v>
      </c>
      <c r="G916" s="75" t="s">
        <v>96</v>
      </c>
      <c r="H916" s="75" t="s">
        <v>13061</v>
      </c>
      <c r="I916" s="133" t="s">
        <v>239</v>
      </c>
      <c r="J916" s="77" t="s">
        <v>11278</v>
      </c>
      <c r="K916" s="129"/>
      <c r="L916" s="77"/>
      <c r="M916" s="129"/>
      <c r="N916" s="77" t="s">
        <v>1465</v>
      </c>
      <c r="O916" s="77" t="s">
        <v>1386</v>
      </c>
      <c r="P916" s="77" t="s">
        <v>11279</v>
      </c>
      <c r="Q916" s="81" t="s">
        <v>11615</v>
      </c>
      <c r="R916" s="81" t="s">
        <v>14206</v>
      </c>
      <c r="S916" s="82" t="s">
        <v>209</v>
      </c>
      <c r="T916" s="77" t="s">
        <v>268</v>
      </c>
      <c r="U916" s="21"/>
      <c r="V916" s="21"/>
      <c r="W916" s="20" t="str">
        <f>VLOOKUP(TRIM(X916),X10:Y159,2,FALSE)</f>
        <v>Andy</v>
      </c>
      <c r="X916" s="184" t="str">
        <f t="shared" si="128"/>
        <v>19.13</v>
      </c>
      <c r="Y916" s="184">
        <f t="shared" si="129"/>
        <v>0</v>
      </c>
      <c r="Z916" s="184">
        <f t="shared" si="126"/>
        <v>0</v>
      </c>
      <c r="AA916" s="184">
        <f t="shared" si="130"/>
        <v>7</v>
      </c>
      <c r="AB916" s="184">
        <f t="shared" si="131"/>
        <v>0</v>
      </c>
      <c r="AC916" s="184">
        <f t="shared" si="132"/>
        <v>0</v>
      </c>
      <c r="AD916" s="184">
        <f t="shared" si="127"/>
        <v>0</v>
      </c>
      <c r="AE916" s="184">
        <f t="shared" si="133"/>
        <v>0</v>
      </c>
      <c r="AF916" s="186">
        <v>8.9</v>
      </c>
      <c r="AG916" s="187" t="str">
        <f t="shared" si="134"/>
        <v>2400758</v>
      </c>
      <c r="AH916" s="195" t="s">
        <v>1079</v>
      </c>
      <c r="AI916" s="1" t="str">
        <f t="shared" si="135"/>
        <v>DIFF</v>
      </c>
    </row>
    <row r="917" spans="1:35" ht="26.25" customHeight="1" x14ac:dyDescent="0.25">
      <c r="A917" s="72" t="s">
        <v>193</v>
      </c>
      <c r="B917" s="74" t="s">
        <v>40</v>
      </c>
      <c r="C917" s="74" t="s">
        <v>95</v>
      </c>
      <c r="D917" s="74" t="s">
        <v>10674</v>
      </c>
      <c r="E917" s="103" t="s">
        <v>9580</v>
      </c>
      <c r="F917" s="75" t="s">
        <v>1081</v>
      </c>
      <c r="G917" s="75" t="s">
        <v>96</v>
      </c>
      <c r="H917" s="75" t="s">
        <v>13062</v>
      </c>
      <c r="I917" s="133" t="s">
        <v>232</v>
      </c>
      <c r="J917" s="77" t="s">
        <v>11338</v>
      </c>
      <c r="K917" s="129"/>
      <c r="L917" s="77"/>
      <c r="M917" s="129"/>
      <c r="N917" s="77" t="s">
        <v>1465</v>
      </c>
      <c r="O917" s="77" t="s">
        <v>1386</v>
      </c>
      <c r="P917" s="77" t="s">
        <v>11339</v>
      </c>
      <c r="Q917" s="81" t="s">
        <v>11616</v>
      </c>
      <c r="R917" s="81" t="s">
        <v>14244</v>
      </c>
      <c r="S917" s="82" t="s">
        <v>209</v>
      </c>
      <c r="T917" s="77" t="s">
        <v>11614</v>
      </c>
      <c r="U917" s="21"/>
      <c r="V917" s="21"/>
      <c r="W917" s="20" t="str">
        <f>VLOOKUP(TRIM(X917),X10:Y159,2,FALSE)</f>
        <v>Dario</v>
      </c>
      <c r="X917" s="184" t="str">
        <f t="shared" si="128"/>
        <v>19.9</v>
      </c>
      <c r="Y917" s="184">
        <f t="shared" si="129"/>
        <v>0</v>
      </c>
      <c r="Z917" s="184">
        <f t="shared" si="126"/>
        <v>0</v>
      </c>
      <c r="AA917" s="184">
        <f t="shared" si="130"/>
        <v>3</v>
      </c>
      <c r="AB917" s="184">
        <f t="shared" si="131"/>
        <v>0</v>
      </c>
      <c r="AC917" s="184">
        <f t="shared" si="132"/>
        <v>0</v>
      </c>
      <c r="AD917" s="184">
        <f t="shared" si="127"/>
        <v>0</v>
      </c>
      <c r="AE917" s="184">
        <f t="shared" si="133"/>
        <v>0</v>
      </c>
      <c r="AF917" s="186">
        <v>8.9</v>
      </c>
      <c r="AG917" s="187" t="str">
        <f t="shared" si="134"/>
        <v>2400759</v>
      </c>
      <c r="AH917" s="195" t="s">
        <v>1068</v>
      </c>
      <c r="AI917" s="1" t="str">
        <f t="shared" si="135"/>
        <v>DIFF</v>
      </c>
    </row>
    <row r="918" spans="1:35" ht="26.25" customHeight="1" x14ac:dyDescent="0.25">
      <c r="A918" s="72" t="s">
        <v>193</v>
      </c>
      <c r="B918" s="74" t="s">
        <v>13064</v>
      </c>
      <c r="C918" s="74" t="s">
        <v>95</v>
      </c>
      <c r="D918" s="74" t="s">
        <v>1351</v>
      </c>
      <c r="E918" s="103" t="s">
        <v>9581</v>
      </c>
      <c r="F918" s="75" t="s">
        <v>14</v>
      </c>
      <c r="G918" s="75" t="s">
        <v>96</v>
      </c>
      <c r="H918" s="75" t="s">
        <v>11617</v>
      </c>
      <c r="I918" s="133" t="s">
        <v>239</v>
      </c>
      <c r="J918" s="77" t="s">
        <v>199</v>
      </c>
      <c r="K918" s="129">
        <v>5259</v>
      </c>
      <c r="L918" s="77"/>
      <c r="M918" s="129" t="s">
        <v>103</v>
      </c>
      <c r="N918" s="77" t="s">
        <v>11219</v>
      </c>
      <c r="O918" s="77" t="s">
        <v>386</v>
      </c>
      <c r="P918" s="77" t="s">
        <v>1449</v>
      </c>
      <c r="Q918" s="81" t="s">
        <v>13063</v>
      </c>
      <c r="R918" s="81" t="s">
        <v>15132</v>
      </c>
      <c r="S918" s="82" t="s">
        <v>209</v>
      </c>
      <c r="T918" s="77" t="s">
        <v>261</v>
      </c>
      <c r="U918" s="21"/>
      <c r="V918" s="21"/>
      <c r="W918" s="20" t="str">
        <f>VLOOKUP(TRIM(X918),X10:Y159,2,FALSE)</f>
        <v>Dario</v>
      </c>
      <c r="X918" s="184" t="str">
        <f t="shared" si="128"/>
        <v>9.12.2</v>
      </c>
      <c r="Y918" s="184">
        <f t="shared" si="129"/>
        <v>0</v>
      </c>
      <c r="Z918" s="184">
        <f t="shared" si="126"/>
        <v>0</v>
      </c>
      <c r="AA918" s="184">
        <f t="shared" si="130"/>
        <v>7</v>
      </c>
      <c r="AB918" s="184">
        <f t="shared" si="131"/>
        <v>0</v>
      </c>
      <c r="AC918" s="184">
        <f t="shared" si="132"/>
        <v>0</v>
      </c>
      <c r="AD918" s="184">
        <f t="shared" si="127"/>
        <v>0</v>
      </c>
      <c r="AE918" s="184">
        <f t="shared" si="133"/>
        <v>0</v>
      </c>
      <c r="AF918" s="186">
        <v>8.6999999999999993</v>
      </c>
      <c r="AG918" s="187" t="str">
        <f t="shared" si="134"/>
        <v>2400760</v>
      </c>
      <c r="AH918" s="195" t="s">
        <v>1062</v>
      </c>
      <c r="AI918" s="1" t="str">
        <f t="shared" si="135"/>
        <v>DIFF</v>
      </c>
    </row>
    <row r="919" spans="1:35" ht="26.25" customHeight="1" x14ac:dyDescent="0.25">
      <c r="A919" s="72" t="s">
        <v>193</v>
      </c>
      <c r="B919" s="74" t="s">
        <v>40</v>
      </c>
      <c r="C919" s="74" t="s">
        <v>95</v>
      </c>
      <c r="D919" s="74" t="s">
        <v>2305</v>
      </c>
      <c r="E919" s="103" t="s">
        <v>9582</v>
      </c>
      <c r="F919" s="75" t="s">
        <v>391</v>
      </c>
      <c r="G919" s="75" t="s">
        <v>270</v>
      </c>
      <c r="H919" s="75" t="s">
        <v>1387</v>
      </c>
      <c r="I919" s="133" t="s">
        <v>306</v>
      </c>
      <c r="J919" s="77"/>
      <c r="K919" s="129"/>
      <c r="L919" s="77"/>
      <c r="M919" s="129"/>
      <c r="N919" s="77"/>
      <c r="O919" s="77"/>
      <c r="P919" s="77"/>
      <c r="Q919" s="81" t="s">
        <v>14016</v>
      </c>
      <c r="R919" s="81" t="s">
        <v>195</v>
      </c>
      <c r="S919" s="82" t="s">
        <v>195</v>
      </c>
      <c r="T919" s="77" t="s">
        <v>1864</v>
      </c>
      <c r="U919" s="21"/>
      <c r="V919" s="21"/>
      <c r="W919" s="20" t="str">
        <f>VLOOKUP(TRIM(X919),X10:Y159,2,FALSE)</f>
        <v>Andy</v>
      </c>
      <c r="X919" s="184" t="str">
        <f t="shared" si="128"/>
        <v>30.6</v>
      </c>
      <c r="Y919" s="184">
        <f t="shared" si="129"/>
        <v>0</v>
      </c>
      <c r="Z919" s="184">
        <f t="shared" si="126"/>
        <v>0</v>
      </c>
      <c r="AA919" s="184">
        <f t="shared" si="130"/>
        <v>12</v>
      </c>
      <c r="AB919" s="184">
        <f t="shared" si="131"/>
        <v>0</v>
      </c>
      <c r="AC919" s="184">
        <f t="shared" si="132"/>
        <v>0</v>
      </c>
      <c r="AD919" s="184">
        <f t="shared" si="127"/>
        <v>0</v>
      </c>
      <c r="AE919" s="184">
        <f t="shared" si="133"/>
        <v>0</v>
      </c>
      <c r="AF919" s="186">
        <v>8.6999999999999993</v>
      </c>
      <c r="AG919" s="187" t="str">
        <f t="shared" si="134"/>
        <v>2400761</v>
      </c>
      <c r="AH919" s="195" t="s">
        <v>1062</v>
      </c>
      <c r="AI919" s="1" t="str">
        <f t="shared" si="135"/>
        <v>DIFF</v>
      </c>
    </row>
    <row r="920" spans="1:35" ht="26.25" customHeight="1" x14ac:dyDescent="0.25">
      <c r="A920" s="72" t="s">
        <v>193</v>
      </c>
      <c r="B920" s="74" t="s">
        <v>40</v>
      </c>
      <c r="C920" s="74" t="s">
        <v>95</v>
      </c>
      <c r="D920" s="74" t="s">
        <v>2301</v>
      </c>
      <c r="E920" s="103" t="s">
        <v>9583</v>
      </c>
      <c r="F920" s="75" t="s">
        <v>1765</v>
      </c>
      <c r="G920" s="75" t="s">
        <v>96</v>
      </c>
      <c r="H920" s="75" t="s">
        <v>13065</v>
      </c>
      <c r="I920" s="133" t="s">
        <v>211</v>
      </c>
      <c r="J920" s="77"/>
      <c r="K920" s="129"/>
      <c r="L920" s="77"/>
      <c r="M920" s="129"/>
      <c r="N920" s="77"/>
      <c r="O920" s="77" t="s">
        <v>1386</v>
      </c>
      <c r="P920" s="77"/>
      <c r="Q920" s="81" t="s">
        <v>11618</v>
      </c>
      <c r="R920" s="81" t="s">
        <v>14176</v>
      </c>
      <c r="S920" s="82" t="s">
        <v>403</v>
      </c>
      <c r="T920" s="77" t="s">
        <v>1629</v>
      </c>
      <c r="U920" s="21"/>
      <c r="V920" s="21"/>
      <c r="W920" s="20" t="str">
        <f>VLOOKUP(TRIM(X920),X10:Y159,2,FALSE)</f>
        <v>Andy</v>
      </c>
      <c r="X920" s="184" t="str">
        <f t="shared" si="128"/>
        <v>30.2</v>
      </c>
      <c r="Y920" s="184">
        <f t="shared" si="129"/>
        <v>0</v>
      </c>
      <c r="Z920" s="184">
        <f t="shared" ref="Z920:Z983" si="136">IF(F920="P-CR", IF(S920="Approved", 1, IF(S920="Block approved", 1, 0)),0)</f>
        <v>0</v>
      </c>
      <c r="AA920" s="184">
        <f t="shared" si="130"/>
        <v>26</v>
      </c>
      <c r="AB920" s="184">
        <f t="shared" si="131"/>
        <v>0</v>
      </c>
      <c r="AC920" s="184">
        <f t="shared" si="132"/>
        <v>0</v>
      </c>
      <c r="AD920" s="184">
        <f t="shared" ref="AD920:AD983" si="137">IF(F920="LS OUT",IF(S920="",1,0),0)</f>
        <v>0</v>
      </c>
      <c r="AE920" s="184">
        <f t="shared" si="133"/>
        <v>0</v>
      </c>
      <c r="AF920" s="186">
        <v>8.14</v>
      </c>
      <c r="AG920" s="187" t="str">
        <f t="shared" si="134"/>
        <v>2400762</v>
      </c>
      <c r="AH920" s="195" t="s">
        <v>1062</v>
      </c>
      <c r="AI920" s="1" t="str">
        <f t="shared" si="135"/>
        <v>DIFF</v>
      </c>
    </row>
    <row r="921" spans="1:35" ht="26.25" customHeight="1" x14ac:dyDescent="0.25">
      <c r="A921" s="72" t="s">
        <v>193</v>
      </c>
      <c r="B921" s="74" t="s">
        <v>40</v>
      </c>
      <c r="C921" s="74" t="s">
        <v>95</v>
      </c>
      <c r="D921" s="74" t="s">
        <v>2301</v>
      </c>
      <c r="E921" s="103" t="s">
        <v>9584</v>
      </c>
      <c r="F921" s="75" t="s">
        <v>2092</v>
      </c>
      <c r="G921" s="75" t="s">
        <v>101</v>
      </c>
      <c r="H921" s="75" t="s">
        <v>11619</v>
      </c>
      <c r="I921" s="133" t="s">
        <v>211</v>
      </c>
      <c r="J921" s="77" t="s">
        <v>102</v>
      </c>
      <c r="K921" s="129">
        <v>0</v>
      </c>
      <c r="L921" s="77"/>
      <c r="M921" s="129" t="s">
        <v>202</v>
      </c>
      <c r="N921" s="77" t="s">
        <v>11219</v>
      </c>
      <c r="O921" s="77" t="s">
        <v>1386</v>
      </c>
      <c r="P921" s="77" t="s">
        <v>2094</v>
      </c>
      <c r="Q921" s="81" t="s">
        <v>13066</v>
      </c>
      <c r="R921" s="81" t="s">
        <v>14176</v>
      </c>
      <c r="S921" s="82" t="s">
        <v>403</v>
      </c>
      <c r="T921" s="77" t="s">
        <v>1629</v>
      </c>
      <c r="U921" s="21"/>
      <c r="V921" s="21"/>
      <c r="W921" s="20" t="str">
        <f>VLOOKUP(TRIM(X921),X10:Y159,2,FALSE)</f>
        <v>Andy</v>
      </c>
      <c r="X921" s="184" t="str">
        <f t="shared" si="128"/>
        <v>30.2</v>
      </c>
      <c r="Y921" s="184">
        <f t="shared" si="129"/>
        <v>0</v>
      </c>
      <c r="Z921" s="184">
        <f t="shared" si="136"/>
        <v>0</v>
      </c>
      <c r="AA921" s="184">
        <f t="shared" si="130"/>
        <v>26</v>
      </c>
      <c r="AB921" s="184">
        <f t="shared" si="131"/>
        <v>0</v>
      </c>
      <c r="AC921" s="184">
        <f t="shared" si="132"/>
        <v>0</v>
      </c>
      <c r="AD921" s="184">
        <f t="shared" si="137"/>
        <v>0</v>
      </c>
      <c r="AE921" s="184">
        <f t="shared" si="133"/>
        <v>0</v>
      </c>
      <c r="AF921" s="186">
        <v>8.2799999999999994</v>
      </c>
      <c r="AG921" s="187" t="str">
        <f t="shared" si="134"/>
        <v>2400763</v>
      </c>
      <c r="AH921" s="195" t="s">
        <v>1062</v>
      </c>
      <c r="AI921" s="1" t="str">
        <f t="shared" si="135"/>
        <v>DIFF</v>
      </c>
    </row>
    <row r="922" spans="1:35" ht="26.25" customHeight="1" x14ac:dyDescent="0.25">
      <c r="A922" s="72" t="s">
        <v>193</v>
      </c>
      <c r="B922" s="74" t="s">
        <v>40</v>
      </c>
      <c r="C922" s="74" t="s">
        <v>95</v>
      </c>
      <c r="D922" s="74" t="s">
        <v>2301</v>
      </c>
      <c r="E922" s="103" t="s">
        <v>9585</v>
      </c>
      <c r="F922" s="75" t="s">
        <v>2092</v>
      </c>
      <c r="G922" s="75" t="s">
        <v>101</v>
      </c>
      <c r="H922" s="75" t="s">
        <v>5568</v>
      </c>
      <c r="I922" s="133" t="s">
        <v>240</v>
      </c>
      <c r="J922" s="77" t="s">
        <v>102</v>
      </c>
      <c r="K922" s="129">
        <v>0</v>
      </c>
      <c r="L922" s="77"/>
      <c r="M922" s="129" t="s">
        <v>202</v>
      </c>
      <c r="N922" s="77" t="s">
        <v>11219</v>
      </c>
      <c r="O922" s="77" t="s">
        <v>1386</v>
      </c>
      <c r="P922" s="77" t="s">
        <v>2094</v>
      </c>
      <c r="Q922" s="81" t="s">
        <v>13067</v>
      </c>
      <c r="R922" s="81" t="s">
        <v>195</v>
      </c>
      <c r="S922" s="82" t="s">
        <v>195</v>
      </c>
      <c r="T922" s="77" t="s">
        <v>1629</v>
      </c>
      <c r="U922" s="21"/>
      <c r="V922" s="21"/>
      <c r="W922" s="20" t="str">
        <f>VLOOKUP(TRIM(X922),X10:Y159,2,FALSE)</f>
        <v>Andy</v>
      </c>
      <c r="X922" s="184" t="str">
        <f t="shared" si="128"/>
        <v>30.2</v>
      </c>
      <c r="Y922" s="184">
        <f t="shared" si="129"/>
        <v>0</v>
      </c>
      <c r="Z922" s="184">
        <f t="shared" si="136"/>
        <v>0</v>
      </c>
      <c r="AA922" s="184">
        <f t="shared" si="130"/>
        <v>36</v>
      </c>
      <c r="AB922" s="184">
        <f t="shared" si="131"/>
        <v>0</v>
      </c>
      <c r="AC922" s="184">
        <f t="shared" si="132"/>
        <v>0</v>
      </c>
      <c r="AD922" s="184">
        <f t="shared" si="137"/>
        <v>0</v>
      </c>
      <c r="AE922" s="184">
        <f t="shared" si="133"/>
        <v>0</v>
      </c>
      <c r="AF922" s="186">
        <v>8.11</v>
      </c>
      <c r="AG922" s="187" t="str">
        <f t="shared" si="134"/>
        <v>2400764</v>
      </c>
      <c r="AH922" s="195" t="s">
        <v>1062</v>
      </c>
      <c r="AI922" s="1" t="str">
        <f t="shared" si="135"/>
        <v>DIFF</v>
      </c>
    </row>
    <row r="923" spans="1:35" ht="26.25" customHeight="1" x14ac:dyDescent="0.25">
      <c r="A923" s="72" t="s">
        <v>193</v>
      </c>
      <c r="B923" s="74" t="s">
        <v>40</v>
      </c>
      <c r="C923" s="74" t="s">
        <v>95</v>
      </c>
      <c r="D923" s="74" t="s">
        <v>2301</v>
      </c>
      <c r="E923" s="103" t="s">
        <v>9586</v>
      </c>
      <c r="F923" s="75" t="s">
        <v>2092</v>
      </c>
      <c r="G923" s="75" t="s">
        <v>101</v>
      </c>
      <c r="H923" s="75" t="s">
        <v>5566</v>
      </c>
      <c r="I923" s="133" t="s">
        <v>211</v>
      </c>
      <c r="J923" s="77" t="s">
        <v>199</v>
      </c>
      <c r="K923" s="129">
        <v>0</v>
      </c>
      <c r="L923" s="77"/>
      <c r="M923" s="129" t="s">
        <v>202</v>
      </c>
      <c r="N923" s="77" t="s">
        <v>11219</v>
      </c>
      <c r="O923" s="77" t="s">
        <v>1386</v>
      </c>
      <c r="P923" s="77" t="s">
        <v>2094</v>
      </c>
      <c r="Q923" s="81" t="s">
        <v>6569</v>
      </c>
      <c r="R923" s="81" t="s">
        <v>195</v>
      </c>
      <c r="S923" s="82" t="s">
        <v>195</v>
      </c>
      <c r="T923" s="77" t="s">
        <v>1629</v>
      </c>
      <c r="U923" s="21"/>
      <c r="V923" s="21"/>
      <c r="W923" s="20" t="str">
        <f>VLOOKUP(TRIM(X923),X10:Y159,2,FALSE)</f>
        <v>Andy</v>
      </c>
      <c r="X923" s="184" t="str">
        <f t="shared" si="128"/>
        <v>30.2</v>
      </c>
      <c r="Y923" s="184">
        <f t="shared" si="129"/>
        <v>0</v>
      </c>
      <c r="Z923" s="184">
        <f t="shared" si="136"/>
        <v>0</v>
      </c>
      <c r="AA923" s="184">
        <f t="shared" si="130"/>
        <v>26</v>
      </c>
      <c r="AB923" s="184">
        <f t="shared" si="131"/>
        <v>0</v>
      </c>
      <c r="AC923" s="184">
        <f t="shared" si="132"/>
        <v>0</v>
      </c>
      <c r="AD923" s="184">
        <f t="shared" si="137"/>
        <v>0</v>
      </c>
      <c r="AE923" s="184">
        <f t="shared" si="133"/>
        <v>0</v>
      </c>
      <c r="AF923" s="186">
        <v>8.9</v>
      </c>
      <c r="AG923" s="187" t="str">
        <f t="shared" si="134"/>
        <v>2400765</v>
      </c>
      <c r="AH923" s="195" t="s">
        <v>1068</v>
      </c>
      <c r="AI923" s="1" t="str">
        <f t="shared" si="135"/>
        <v>DIFF</v>
      </c>
    </row>
    <row r="924" spans="1:35" ht="26.25" customHeight="1" x14ac:dyDescent="0.25">
      <c r="A924" s="72" t="s">
        <v>193</v>
      </c>
      <c r="B924" s="74" t="s">
        <v>2529</v>
      </c>
      <c r="C924" s="74" t="s">
        <v>95</v>
      </c>
      <c r="D924" s="74" t="s">
        <v>1351</v>
      </c>
      <c r="E924" s="103" t="s">
        <v>9587</v>
      </c>
      <c r="F924" s="75" t="s">
        <v>14</v>
      </c>
      <c r="G924" s="75" t="s">
        <v>96</v>
      </c>
      <c r="H924" s="75" t="s">
        <v>2429</v>
      </c>
      <c r="I924" s="133" t="s">
        <v>239</v>
      </c>
      <c r="J924" s="77" t="s">
        <v>199</v>
      </c>
      <c r="K924" s="129">
        <v>5260</v>
      </c>
      <c r="L924" s="77"/>
      <c r="M924" s="129" t="s">
        <v>103</v>
      </c>
      <c r="N924" s="77" t="s">
        <v>11219</v>
      </c>
      <c r="O924" s="77" t="s">
        <v>386</v>
      </c>
      <c r="P924" s="77" t="s">
        <v>1449</v>
      </c>
      <c r="Q924" s="81" t="s">
        <v>2642</v>
      </c>
      <c r="R924" s="81" t="s">
        <v>195</v>
      </c>
      <c r="S924" s="82" t="s">
        <v>195</v>
      </c>
      <c r="T924" s="77" t="s">
        <v>261</v>
      </c>
      <c r="U924" s="21"/>
      <c r="V924" s="21"/>
      <c r="W924" s="20" t="str">
        <f>VLOOKUP(TRIM(X924),X10:Y159,2,FALSE)</f>
        <v>Dario</v>
      </c>
      <c r="X924" s="184" t="str">
        <f t="shared" si="128"/>
        <v>9.12.2</v>
      </c>
      <c r="Y924" s="184">
        <f t="shared" si="129"/>
        <v>0</v>
      </c>
      <c r="Z924" s="184">
        <f t="shared" si="136"/>
        <v>0</v>
      </c>
      <c r="AA924" s="184">
        <f t="shared" si="130"/>
        <v>7</v>
      </c>
      <c r="AB924" s="184">
        <f t="shared" si="131"/>
        <v>0</v>
      </c>
      <c r="AC924" s="184">
        <f t="shared" si="132"/>
        <v>0</v>
      </c>
      <c r="AD924" s="184">
        <f t="shared" si="137"/>
        <v>0</v>
      </c>
      <c r="AE924" s="184">
        <f t="shared" si="133"/>
        <v>0</v>
      </c>
      <c r="AF924" s="186">
        <v>8.9</v>
      </c>
      <c r="AG924" s="187" t="str">
        <f t="shared" si="134"/>
        <v>2400766</v>
      </c>
      <c r="AH924" s="195" t="s">
        <v>1068</v>
      </c>
      <c r="AI924" s="1" t="str">
        <f t="shared" si="135"/>
        <v>DIFF</v>
      </c>
    </row>
    <row r="925" spans="1:35" ht="26.25" customHeight="1" x14ac:dyDescent="0.25">
      <c r="A925" s="72" t="s">
        <v>193</v>
      </c>
      <c r="B925" s="74" t="s">
        <v>40</v>
      </c>
      <c r="C925" s="74" t="s">
        <v>95</v>
      </c>
      <c r="D925" s="74" t="s">
        <v>2305</v>
      </c>
      <c r="E925" s="103" t="s">
        <v>9588</v>
      </c>
      <c r="F925" s="75" t="s">
        <v>391</v>
      </c>
      <c r="G925" s="75" t="s">
        <v>270</v>
      </c>
      <c r="H925" s="75" t="s">
        <v>2077</v>
      </c>
      <c r="I925" s="133" t="s">
        <v>306</v>
      </c>
      <c r="J925" s="77"/>
      <c r="K925" s="129"/>
      <c r="L925" s="77"/>
      <c r="M925" s="129"/>
      <c r="N925" s="77"/>
      <c r="O925" s="77"/>
      <c r="P925" s="77"/>
      <c r="Q925" s="81" t="s">
        <v>14017</v>
      </c>
      <c r="R925" s="81" t="s">
        <v>195</v>
      </c>
      <c r="S925" s="82" t="s">
        <v>195</v>
      </c>
      <c r="T925" s="77" t="s">
        <v>1864</v>
      </c>
      <c r="U925" s="21"/>
      <c r="V925" s="21"/>
      <c r="W925" s="20" t="str">
        <f>VLOOKUP(TRIM(X925),X10:Y159,2,FALSE)</f>
        <v>Andy</v>
      </c>
      <c r="X925" s="184" t="str">
        <f t="shared" si="128"/>
        <v>30.6</v>
      </c>
      <c r="Y925" s="184">
        <f t="shared" si="129"/>
        <v>0</v>
      </c>
      <c r="Z925" s="184">
        <f t="shared" si="136"/>
        <v>0</v>
      </c>
      <c r="AA925" s="184">
        <f t="shared" si="130"/>
        <v>12</v>
      </c>
      <c r="AB925" s="184">
        <f t="shared" si="131"/>
        <v>0</v>
      </c>
      <c r="AC925" s="184">
        <f t="shared" si="132"/>
        <v>0</v>
      </c>
      <c r="AD925" s="184">
        <f t="shared" si="137"/>
        <v>0</v>
      </c>
      <c r="AE925" s="184">
        <f t="shared" si="133"/>
        <v>0</v>
      </c>
      <c r="AF925" s="186">
        <v>8.9</v>
      </c>
      <c r="AG925" s="187" t="str">
        <f t="shared" si="134"/>
        <v>2400767</v>
      </c>
      <c r="AH925" s="195" t="s">
        <v>1068</v>
      </c>
      <c r="AI925" s="1" t="str">
        <f t="shared" si="135"/>
        <v>DIFF</v>
      </c>
    </row>
    <row r="926" spans="1:35" ht="26.25" customHeight="1" x14ac:dyDescent="0.25">
      <c r="A926" s="72" t="s">
        <v>193</v>
      </c>
      <c r="B926" s="74" t="s">
        <v>2071</v>
      </c>
      <c r="C926" s="74" t="s">
        <v>95</v>
      </c>
      <c r="D926" s="74" t="s">
        <v>1351</v>
      </c>
      <c r="E926" s="103" t="s">
        <v>9589</v>
      </c>
      <c r="F926" s="75" t="s">
        <v>14</v>
      </c>
      <c r="G926" s="75" t="s">
        <v>96</v>
      </c>
      <c r="H926" s="75" t="s">
        <v>1776</v>
      </c>
      <c r="I926" s="133" t="s">
        <v>239</v>
      </c>
      <c r="J926" s="77" t="s">
        <v>102</v>
      </c>
      <c r="K926" s="129">
        <v>4706</v>
      </c>
      <c r="L926" s="77"/>
      <c r="M926" s="129" t="s">
        <v>103</v>
      </c>
      <c r="N926" s="77" t="s">
        <v>11219</v>
      </c>
      <c r="O926" s="77" t="s">
        <v>386</v>
      </c>
      <c r="P926" s="77" t="s">
        <v>1449</v>
      </c>
      <c r="Q926" s="81" t="s">
        <v>2643</v>
      </c>
      <c r="R926" s="81" t="s">
        <v>195</v>
      </c>
      <c r="S926" s="82" t="s">
        <v>195</v>
      </c>
      <c r="T926" s="77" t="s">
        <v>261</v>
      </c>
      <c r="U926" s="21"/>
      <c r="V926" s="21"/>
      <c r="W926" s="20" t="str">
        <f>VLOOKUP(TRIM(X926),X10:Y159,2,FALSE)</f>
        <v>Dario</v>
      </c>
      <c r="X926" s="184" t="str">
        <f t="shared" si="128"/>
        <v>9.12.2</v>
      </c>
      <c r="Y926" s="184">
        <f t="shared" si="129"/>
        <v>0</v>
      </c>
      <c r="Z926" s="184">
        <f t="shared" si="136"/>
        <v>0</v>
      </c>
      <c r="AA926" s="184">
        <f t="shared" si="130"/>
        <v>7</v>
      </c>
      <c r="AB926" s="184">
        <f t="shared" si="131"/>
        <v>0</v>
      </c>
      <c r="AC926" s="184">
        <f t="shared" si="132"/>
        <v>0</v>
      </c>
      <c r="AD926" s="184">
        <f t="shared" si="137"/>
        <v>0</v>
      </c>
      <c r="AE926" s="184">
        <f t="shared" si="133"/>
        <v>0</v>
      </c>
      <c r="AF926" s="186">
        <v>8.9</v>
      </c>
      <c r="AG926" s="187" t="str">
        <f t="shared" si="134"/>
        <v>2400768</v>
      </c>
      <c r="AH926" s="195" t="s">
        <v>1068</v>
      </c>
      <c r="AI926" s="1" t="str">
        <f t="shared" si="135"/>
        <v>DIFF</v>
      </c>
    </row>
    <row r="927" spans="1:35" ht="26.25" customHeight="1" x14ac:dyDescent="0.25">
      <c r="A927" s="72" t="s">
        <v>193</v>
      </c>
      <c r="B927" s="74" t="s">
        <v>1779</v>
      </c>
      <c r="C927" s="74" t="s">
        <v>95</v>
      </c>
      <c r="D927" s="74" t="s">
        <v>1351</v>
      </c>
      <c r="E927" s="103" t="s">
        <v>9590</v>
      </c>
      <c r="F927" s="75" t="s">
        <v>14</v>
      </c>
      <c r="G927" s="75" t="s">
        <v>96</v>
      </c>
      <c r="H927" s="75" t="s">
        <v>1777</v>
      </c>
      <c r="I927" s="133" t="s">
        <v>239</v>
      </c>
      <c r="J927" s="77" t="s">
        <v>102</v>
      </c>
      <c r="K927" s="129">
        <v>4707</v>
      </c>
      <c r="L927" s="77"/>
      <c r="M927" s="129" t="s">
        <v>103</v>
      </c>
      <c r="N927" s="77" t="s">
        <v>11219</v>
      </c>
      <c r="O927" s="77" t="s">
        <v>386</v>
      </c>
      <c r="P927" s="77" t="s">
        <v>1449</v>
      </c>
      <c r="Q927" s="81" t="s">
        <v>1808</v>
      </c>
      <c r="R927" s="81" t="s">
        <v>15043</v>
      </c>
      <c r="S927" s="82" t="s">
        <v>213</v>
      </c>
      <c r="T927" s="77" t="s">
        <v>261</v>
      </c>
      <c r="U927" s="21"/>
      <c r="V927" s="21"/>
      <c r="W927" s="20" t="str">
        <f>VLOOKUP(TRIM(X927),X10:Y159,2,FALSE)</f>
        <v>Dario</v>
      </c>
      <c r="X927" s="184" t="str">
        <f t="shared" ref="X927:X990" si="138">IF(ISNONTEXT(D927),"" &amp; D927 &amp;"",T(D927))</f>
        <v>9.12.2</v>
      </c>
      <c r="Y927" s="184">
        <f t="shared" ref="Y927:Y990" si="139">IF(F927="CR", IF(S927="Approved", 1, IF(S927="Agreed", 1, IF(S927="Block approved", 1, 0))),0)</f>
        <v>0</v>
      </c>
      <c r="Z927" s="184">
        <f t="shared" si="136"/>
        <v>0</v>
      </c>
      <c r="AA927" s="184">
        <f t="shared" ref="AA927:AA990" si="140">LEN(I927)</f>
        <v>7</v>
      </c>
      <c r="AB927" s="184">
        <f t="shared" ref="AB927:AB990" si="141">IF(LEFT(H927, 12)="Reserved for",  1, 0)</f>
        <v>0</v>
      </c>
      <c r="AC927" s="184">
        <f t="shared" ref="AC927:AC990" si="142">IF(F927="LS OUT", IF(S927="Approved", 1, IF(S927="Block approved", 1, 0)),0)</f>
        <v>0</v>
      </c>
      <c r="AD927" s="184">
        <f t="shared" si="137"/>
        <v>0</v>
      </c>
      <c r="AE927" s="184">
        <f t="shared" ref="AE927:AE990" si="143">IF(F927="LS In", IF(S927="Postponed", 1, 0), 0)</f>
        <v>0</v>
      </c>
      <c r="AF927" s="186">
        <v>8.9</v>
      </c>
      <c r="AG927" s="187" t="str">
        <f t="shared" ref="AG927:AG990" si="144">IF("" &amp; AF927="" &amp; D927, "", MID(E927, 4, 7))</f>
        <v>2400769</v>
      </c>
      <c r="AH927" s="195" t="s">
        <v>1068</v>
      </c>
      <c r="AI927" s="1" t="str">
        <f t="shared" ref="AI927:AI990" si="145">IF(_xlfn.VALUETOTEXT(AH927) =_xlfn.VALUETOTEXT(D927), "", "DIFF")</f>
        <v>DIFF</v>
      </c>
    </row>
    <row r="928" spans="1:35" ht="26.25" customHeight="1" x14ac:dyDescent="0.25">
      <c r="A928" s="72" t="s">
        <v>193</v>
      </c>
      <c r="B928" s="74" t="s">
        <v>40</v>
      </c>
      <c r="C928" s="74" t="s">
        <v>95</v>
      </c>
      <c r="D928" s="74" t="s">
        <v>10677</v>
      </c>
      <c r="E928" s="103" t="s">
        <v>9591</v>
      </c>
      <c r="F928" s="75" t="s">
        <v>1081</v>
      </c>
      <c r="G928" s="75" t="s">
        <v>96</v>
      </c>
      <c r="H928" s="75" t="s">
        <v>13069</v>
      </c>
      <c r="I928" s="133" t="s">
        <v>239</v>
      </c>
      <c r="J928" s="77" t="s">
        <v>11317</v>
      </c>
      <c r="K928" s="129"/>
      <c r="L928" s="77"/>
      <c r="M928" s="129"/>
      <c r="N928" s="77" t="s">
        <v>1465</v>
      </c>
      <c r="O928" s="77" t="s">
        <v>1386</v>
      </c>
      <c r="P928" s="77" t="s">
        <v>8816</v>
      </c>
      <c r="Q928" s="81" t="s">
        <v>13068</v>
      </c>
      <c r="R928" s="81" t="s">
        <v>14199</v>
      </c>
      <c r="S928" s="82" t="s">
        <v>209</v>
      </c>
      <c r="T928" s="77" t="s">
        <v>261</v>
      </c>
      <c r="U928" s="21"/>
      <c r="V928" s="21"/>
      <c r="W928" s="20" t="str">
        <f>VLOOKUP(TRIM(X928),X10:Y159,2,FALSE)</f>
        <v>Dario</v>
      </c>
      <c r="X928" s="184" t="str">
        <f t="shared" si="138"/>
        <v>19.12</v>
      </c>
      <c r="Y928" s="184">
        <f t="shared" si="139"/>
        <v>0</v>
      </c>
      <c r="Z928" s="184">
        <f t="shared" si="136"/>
        <v>0</v>
      </c>
      <c r="AA928" s="184">
        <f t="shared" si="140"/>
        <v>7</v>
      </c>
      <c r="AB928" s="184">
        <f t="shared" si="141"/>
        <v>0</v>
      </c>
      <c r="AC928" s="184">
        <f t="shared" si="142"/>
        <v>0</v>
      </c>
      <c r="AD928" s="184">
        <f t="shared" si="137"/>
        <v>0</v>
      </c>
      <c r="AE928" s="184">
        <f t="shared" si="143"/>
        <v>0</v>
      </c>
      <c r="AF928" s="186">
        <v>8.9</v>
      </c>
      <c r="AG928" s="187" t="str">
        <f t="shared" si="144"/>
        <v>2400770</v>
      </c>
      <c r="AH928" s="195" t="s">
        <v>1066</v>
      </c>
      <c r="AI928" s="1" t="str">
        <f t="shared" si="145"/>
        <v>DIFF</v>
      </c>
    </row>
    <row r="929" spans="1:35" ht="26.25" customHeight="1" x14ac:dyDescent="0.25">
      <c r="A929" s="72" t="s">
        <v>193</v>
      </c>
      <c r="B929" s="74" t="s">
        <v>40</v>
      </c>
      <c r="C929" s="74" t="s">
        <v>95</v>
      </c>
      <c r="D929" s="74" t="s">
        <v>2296</v>
      </c>
      <c r="E929" s="103" t="s">
        <v>9592</v>
      </c>
      <c r="F929" s="75" t="s">
        <v>1081</v>
      </c>
      <c r="G929" s="75" t="s">
        <v>96</v>
      </c>
      <c r="H929" s="75" t="s">
        <v>13071</v>
      </c>
      <c r="I929" s="133" t="s">
        <v>239</v>
      </c>
      <c r="J929" s="77" t="s">
        <v>2423</v>
      </c>
      <c r="K929" s="129"/>
      <c r="L929" s="77"/>
      <c r="M929" s="129"/>
      <c r="N929" s="77" t="s">
        <v>11223</v>
      </c>
      <c r="O929" s="77" t="s">
        <v>1386</v>
      </c>
      <c r="P929" s="77" t="s">
        <v>2424</v>
      </c>
      <c r="Q929" s="81" t="s">
        <v>13070</v>
      </c>
      <c r="R929" s="81" t="s">
        <v>403</v>
      </c>
      <c r="S929" s="82" t="s">
        <v>403</v>
      </c>
      <c r="T929" s="77" t="s">
        <v>261</v>
      </c>
      <c r="U929" s="21"/>
      <c r="V929" s="21"/>
      <c r="W929" s="20" t="str">
        <f>VLOOKUP(TRIM(X929),X10:Y159,2,FALSE)</f>
        <v>Dario</v>
      </c>
      <c r="X929" s="184" t="str">
        <f t="shared" si="138"/>
        <v>19.3</v>
      </c>
      <c r="Y929" s="184">
        <f t="shared" si="139"/>
        <v>0</v>
      </c>
      <c r="Z929" s="184">
        <f t="shared" si="136"/>
        <v>0</v>
      </c>
      <c r="AA929" s="184">
        <f t="shared" si="140"/>
        <v>7</v>
      </c>
      <c r="AB929" s="184">
        <f t="shared" si="141"/>
        <v>0</v>
      </c>
      <c r="AC929" s="184">
        <f t="shared" si="142"/>
        <v>0</v>
      </c>
      <c r="AD929" s="184">
        <f t="shared" si="137"/>
        <v>0</v>
      </c>
      <c r="AE929" s="184">
        <f t="shared" si="143"/>
        <v>0</v>
      </c>
      <c r="AF929" s="186">
        <v>8.26</v>
      </c>
      <c r="AG929" s="187" t="str">
        <f t="shared" si="144"/>
        <v>2400771</v>
      </c>
      <c r="AH929" s="195" t="s">
        <v>1066</v>
      </c>
      <c r="AI929" s="1" t="str">
        <f t="shared" si="145"/>
        <v>DIFF</v>
      </c>
    </row>
    <row r="930" spans="1:35" ht="26.25" customHeight="1" x14ac:dyDescent="0.25">
      <c r="A930" s="72" t="s">
        <v>193</v>
      </c>
      <c r="B930" s="74" t="s">
        <v>40</v>
      </c>
      <c r="C930" s="74" t="s">
        <v>95</v>
      </c>
      <c r="D930" s="74" t="s">
        <v>2296</v>
      </c>
      <c r="E930" s="103" t="s">
        <v>9593</v>
      </c>
      <c r="F930" s="75" t="s">
        <v>1081</v>
      </c>
      <c r="G930" s="75" t="s">
        <v>96</v>
      </c>
      <c r="H930" s="75" t="s">
        <v>13073</v>
      </c>
      <c r="I930" s="133" t="s">
        <v>239</v>
      </c>
      <c r="J930" s="77" t="s">
        <v>2423</v>
      </c>
      <c r="K930" s="129"/>
      <c r="L930" s="77"/>
      <c r="M930" s="129"/>
      <c r="N930" s="77" t="s">
        <v>11223</v>
      </c>
      <c r="O930" s="77" t="s">
        <v>1386</v>
      </c>
      <c r="P930" s="77" t="s">
        <v>2424</v>
      </c>
      <c r="Q930" s="81" t="s">
        <v>13072</v>
      </c>
      <c r="R930" s="81" t="s">
        <v>195</v>
      </c>
      <c r="S930" s="82" t="s">
        <v>195</v>
      </c>
      <c r="T930" s="77" t="s">
        <v>261</v>
      </c>
      <c r="U930" s="21"/>
      <c r="V930" s="21"/>
      <c r="W930" s="20" t="str">
        <f>VLOOKUP(TRIM(X930),X10:Y159,2,FALSE)</f>
        <v>Dario</v>
      </c>
      <c r="X930" s="184" t="str">
        <f t="shared" si="138"/>
        <v>19.3</v>
      </c>
      <c r="Y930" s="184">
        <f t="shared" si="139"/>
        <v>0</v>
      </c>
      <c r="Z930" s="184">
        <f t="shared" si="136"/>
        <v>0</v>
      </c>
      <c r="AA930" s="184">
        <f t="shared" si="140"/>
        <v>7</v>
      </c>
      <c r="AB930" s="184">
        <f t="shared" si="141"/>
        <v>0</v>
      </c>
      <c r="AC930" s="184">
        <f t="shared" si="142"/>
        <v>0</v>
      </c>
      <c r="AD930" s="184">
        <f t="shared" si="137"/>
        <v>0</v>
      </c>
      <c r="AE930" s="184">
        <f t="shared" si="143"/>
        <v>0</v>
      </c>
      <c r="AF930" s="186">
        <v>8.2799999999999994</v>
      </c>
      <c r="AG930" s="187" t="str">
        <f t="shared" si="144"/>
        <v>2400772</v>
      </c>
      <c r="AH930" s="195" t="s">
        <v>1066</v>
      </c>
      <c r="AI930" s="1" t="str">
        <f t="shared" si="145"/>
        <v>DIFF</v>
      </c>
    </row>
    <row r="931" spans="1:35" ht="26.25" customHeight="1" x14ac:dyDescent="0.25">
      <c r="A931" s="72" t="s">
        <v>193</v>
      </c>
      <c r="B931" s="74" t="s">
        <v>40</v>
      </c>
      <c r="C931" s="74" t="s">
        <v>95</v>
      </c>
      <c r="D931" s="74" t="s">
        <v>2296</v>
      </c>
      <c r="E931" s="103" t="s">
        <v>9594</v>
      </c>
      <c r="F931" s="75" t="s">
        <v>1081</v>
      </c>
      <c r="G931" s="75" t="s">
        <v>96</v>
      </c>
      <c r="H931" s="75" t="s">
        <v>13075</v>
      </c>
      <c r="I931" s="133" t="s">
        <v>239</v>
      </c>
      <c r="J931" s="77" t="s">
        <v>2423</v>
      </c>
      <c r="K931" s="129"/>
      <c r="L931" s="77"/>
      <c r="M931" s="129"/>
      <c r="N931" s="77" t="s">
        <v>11223</v>
      </c>
      <c r="O931" s="77" t="s">
        <v>1386</v>
      </c>
      <c r="P931" s="77" t="s">
        <v>2424</v>
      </c>
      <c r="Q931" s="81" t="s">
        <v>13074</v>
      </c>
      <c r="R931" s="81" t="s">
        <v>403</v>
      </c>
      <c r="S931" s="82" t="s">
        <v>403</v>
      </c>
      <c r="T931" s="77" t="s">
        <v>261</v>
      </c>
      <c r="U931" s="21"/>
      <c r="V931" s="21"/>
      <c r="W931" s="20" t="str">
        <f>VLOOKUP(TRIM(X931),X10:Y159,2,FALSE)</f>
        <v>Dario</v>
      </c>
      <c r="X931" s="184" t="str">
        <f t="shared" si="138"/>
        <v>19.3</v>
      </c>
      <c r="Y931" s="184">
        <f t="shared" si="139"/>
        <v>0</v>
      </c>
      <c r="Z931" s="184">
        <f t="shared" si="136"/>
        <v>0</v>
      </c>
      <c r="AA931" s="184">
        <f t="shared" si="140"/>
        <v>7</v>
      </c>
      <c r="AB931" s="184">
        <f t="shared" si="141"/>
        <v>0</v>
      </c>
      <c r="AC931" s="184">
        <f t="shared" si="142"/>
        <v>0</v>
      </c>
      <c r="AD931" s="184">
        <f t="shared" si="137"/>
        <v>0</v>
      </c>
      <c r="AE931" s="184">
        <f t="shared" si="143"/>
        <v>0</v>
      </c>
      <c r="AF931" s="186">
        <v>9.3000000000000007</v>
      </c>
      <c r="AG931" s="187" t="str">
        <f t="shared" si="144"/>
        <v>2400773</v>
      </c>
      <c r="AH931" s="195" t="s">
        <v>1066</v>
      </c>
      <c r="AI931" s="1" t="str">
        <f t="shared" si="145"/>
        <v>DIFF</v>
      </c>
    </row>
    <row r="932" spans="1:35" ht="26.25" customHeight="1" x14ac:dyDescent="0.25">
      <c r="A932" s="72" t="s">
        <v>193</v>
      </c>
      <c r="B932" s="74" t="s">
        <v>40</v>
      </c>
      <c r="C932" s="74" t="s">
        <v>95</v>
      </c>
      <c r="D932" s="74" t="s">
        <v>10678</v>
      </c>
      <c r="E932" s="103" t="s">
        <v>9595</v>
      </c>
      <c r="F932" s="75" t="s">
        <v>1081</v>
      </c>
      <c r="G932" s="75" t="s">
        <v>96</v>
      </c>
      <c r="H932" s="75" t="s">
        <v>13077</v>
      </c>
      <c r="I932" s="133" t="s">
        <v>239</v>
      </c>
      <c r="J932" s="77" t="s">
        <v>11278</v>
      </c>
      <c r="K932" s="129"/>
      <c r="L932" s="77"/>
      <c r="M932" s="129"/>
      <c r="N932" s="77" t="s">
        <v>11223</v>
      </c>
      <c r="O932" s="77" t="s">
        <v>1386</v>
      </c>
      <c r="P932" s="77" t="s">
        <v>2424</v>
      </c>
      <c r="Q932" s="81" t="s">
        <v>13076</v>
      </c>
      <c r="R932" s="81" t="s">
        <v>403</v>
      </c>
      <c r="S932" s="82" t="s">
        <v>403</v>
      </c>
      <c r="T932" s="77" t="s">
        <v>261</v>
      </c>
      <c r="U932" s="21"/>
      <c r="V932" s="21"/>
      <c r="W932" s="20" t="str">
        <f>VLOOKUP(TRIM(X932),X10:Y159,2,FALSE)</f>
        <v>Andy</v>
      </c>
      <c r="X932" s="184" t="str">
        <f t="shared" si="138"/>
        <v>19.13</v>
      </c>
      <c r="Y932" s="184">
        <f t="shared" si="139"/>
        <v>0</v>
      </c>
      <c r="Z932" s="184">
        <f t="shared" si="136"/>
        <v>0</v>
      </c>
      <c r="AA932" s="184">
        <f t="shared" si="140"/>
        <v>7</v>
      </c>
      <c r="AB932" s="184">
        <f t="shared" si="141"/>
        <v>0</v>
      </c>
      <c r="AC932" s="184">
        <f t="shared" si="142"/>
        <v>0</v>
      </c>
      <c r="AD932" s="184">
        <f t="shared" si="137"/>
        <v>0</v>
      </c>
      <c r="AE932" s="184">
        <f t="shared" si="143"/>
        <v>0</v>
      </c>
      <c r="AF932" s="186">
        <v>8.9</v>
      </c>
      <c r="AG932" s="187" t="str">
        <f t="shared" si="144"/>
        <v>2400774</v>
      </c>
      <c r="AH932" s="195" t="s">
        <v>1066</v>
      </c>
      <c r="AI932" s="1" t="str">
        <f t="shared" si="145"/>
        <v>DIFF</v>
      </c>
    </row>
    <row r="933" spans="1:35" ht="26.25" customHeight="1" x14ac:dyDescent="0.25">
      <c r="A933" s="72" t="s">
        <v>193</v>
      </c>
      <c r="B933" s="74" t="s">
        <v>13079</v>
      </c>
      <c r="C933" s="74" t="s">
        <v>95</v>
      </c>
      <c r="D933" s="74" t="s">
        <v>1288</v>
      </c>
      <c r="E933" s="103" t="s">
        <v>9596</v>
      </c>
      <c r="F933" s="75" t="s">
        <v>14</v>
      </c>
      <c r="G933" s="75" t="s">
        <v>96</v>
      </c>
      <c r="H933" s="75" t="s">
        <v>11620</v>
      </c>
      <c r="I933" s="133" t="s">
        <v>236</v>
      </c>
      <c r="J933" s="77" t="s">
        <v>199</v>
      </c>
      <c r="K933" s="129">
        <v>5261</v>
      </c>
      <c r="L933" s="77"/>
      <c r="M933" s="129" t="s">
        <v>103</v>
      </c>
      <c r="N933" s="77" t="s">
        <v>11219</v>
      </c>
      <c r="O933" s="77" t="s">
        <v>386</v>
      </c>
      <c r="P933" s="77" t="s">
        <v>1454</v>
      </c>
      <c r="Q933" s="81" t="s">
        <v>13078</v>
      </c>
      <c r="R933" s="81" t="s">
        <v>14417</v>
      </c>
      <c r="S933" s="82" t="s">
        <v>213</v>
      </c>
      <c r="T933" s="77" t="s">
        <v>235</v>
      </c>
      <c r="U933" s="21"/>
      <c r="V933" s="21"/>
      <c r="W933" s="20" t="str">
        <f>VLOOKUP(TRIM(X933),X10:Y159,2,FALSE)</f>
        <v>Wanqiang</v>
      </c>
      <c r="X933" s="184" t="str">
        <f t="shared" si="138"/>
        <v>9.15.2</v>
      </c>
      <c r="Y933" s="184">
        <f t="shared" si="139"/>
        <v>0</v>
      </c>
      <c r="Z933" s="184">
        <f t="shared" si="136"/>
        <v>0</v>
      </c>
      <c r="AA933" s="184">
        <f t="shared" si="140"/>
        <v>17</v>
      </c>
      <c r="AB933" s="184">
        <f t="shared" si="141"/>
        <v>0</v>
      </c>
      <c r="AC933" s="184">
        <f t="shared" si="142"/>
        <v>0</v>
      </c>
      <c r="AD933" s="184">
        <f t="shared" si="137"/>
        <v>0</v>
      </c>
      <c r="AE933" s="184">
        <f t="shared" si="143"/>
        <v>0</v>
      </c>
      <c r="AF933" s="186">
        <v>4.2</v>
      </c>
      <c r="AG933" s="187" t="str">
        <f t="shared" si="144"/>
        <v>2400775</v>
      </c>
      <c r="AH933" s="195" t="s">
        <v>1066</v>
      </c>
      <c r="AI933" s="1" t="str">
        <f t="shared" si="145"/>
        <v>DIFF</v>
      </c>
    </row>
    <row r="934" spans="1:35" ht="26.25" customHeight="1" x14ac:dyDescent="0.25">
      <c r="A934" s="72" t="s">
        <v>193</v>
      </c>
      <c r="B934" s="74" t="s">
        <v>13081</v>
      </c>
      <c r="C934" s="74" t="s">
        <v>95</v>
      </c>
      <c r="D934" s="74" t="s">
        <v>1288</v>
      </c>
      <c r="E934" s="103" t="s">
        <v>9597</v>
      </c>
      <c r="F934" s="75" t="s">
        <v>14</v>
      </c>
      <c r="G934" s="75" t="s">
        <v>96</v>
      </c>
      <c r="H934" s="75" t="s">
        <v>11620</v>
      </c>
      <c r="I934" s="133" t="s">
        <v>236</v>
      </c>
      <c r="J934" s="77" t="s">
        <v>102</v>
      </c>
      <c r="K934" s="129">
        <v>4708</v>
      </c>
      <c r="L934" s="77"/>
      <c r="M934" s="129" t="s">
        <v>103</v>
      </c>
      <c r="N934" s="77" t="s">
        <v>11219</v>
      </c>
      <c r="O934" s="77" t="s">
        <v>386</v>
      </c>
      <c r="P934" s="77" t="s">
        <v>1454</v>
      </c>
      <c r="Q934" s="81" t="s">
        <v>13080</v>
      </c>
      <c r="R934" s="81" t="s">
        <v>14418</v>
      </c>
      <c r="S934" s="82" t="s">
        <v>213</v>
      </c>
      <c r="T934" s="77" t="s">
        <v>235</v>
      </c>
      <c r="U934" s="21"/>
      <c r="V934" s="21"/>
      <c r="W934" s="20" t="str">
        <f>VLOOKUP(TRIM(X934),X10:Y159,2,FALSE)</f>
        <v>Wanqiang</v>
      </c>
      <c r="X934" s="184" t="str">
        <f t="shared" si="138"/>
        <v>9.15.2</v>
      </c>
      <c r="Y934" s="184">
        <f t="shared" si="139"/>
        <v>0</v>
      </c>
      <c r="Z934" s="184">
        <f t="shared" si="136"/>
        <v>0</v>
      </c>
      <c r="AA934" s="184">
        <f t="shared" si="140"/>
        <v>17</v>
      </c>
      <c r="AB934" s="184">
        <f t="shared" si="141"/>
        <v>0</v>
      </c>
      <c r="AC934" s="184">
        <f t="shared" si="142"/>
        <v>0</v>
      </c>
      <c r="AD934" s="184">
        <f t="shared" si="137"/>
        <v>0</v>
      </c>
      <c r="AE934" s="184">
        <f t="shared" si="143"/>
        <v>0</v>
      </c>
      <c r="AF934" s="186">
        <v>4.2</v>
      </c>
      <c r="AG934" s="187" t="str">
        <f t="shared" si="144"/>
        <v>2400776</v>
      </c>
      <c r="AH934" s="195" t="s">
        <v>1143</v>
      </c>
      <c r="AI934" s="1" t="str">
        <f t="shared" si="145"/>
        <v>DIFF</v>
      </c>
    </row>
    <row r="935" spans="1:35" ht="26.25" customHeight="1" x14ac:dyDescent="0.25">
      <c r="A935" s="72" t="s">
        <v>193</v>
      </c>
      <c r="B935" s="74" t="s">
        <v>13083</v>
      </c>
      <c r="C935" s="74" t="s">
        <v>95</v>
      </c>
      <c r="D935" s="74" t="s">
        <v>1400</v>
      </c>
      <c r="E935" s="103" t="s">
        <v>9598</v>
      </c>
      <c r="F935" s="75" t="s">
        <v>14</v>
      </c>
      <c r="G935" s="75" t="s">
        <v>96</v>
      </c>
      <c r="H935" s="75" t="s">
        <v>11621</v>
      </c>
      <c r="I935" s="133" t="s">
        <v>236</v>
      </c>
      <c r="J935" s="77" t="s">
        <v>199</v>
      </c>
      <c r="K935" s="129">
        <v>5262</v>
      </c>
      <c r="L935" s="77"/>
      <c r="M935" s="129" t="s">
        <v>103</v>
      </c>
      <c r="N935" s="77" t="s">
        <v>11219</v>
      </c>
      <c r="O935" s="77" t="s">
        <v>386</v>
      </c>
      <c r="P935" s="77" t="s">
        <v>1302</v>
      </c>
      <c r="Q935" s="81" t="s">
        <v>13082</v>
      </c>
      <c r="R935" s="81" t="s">
        <v>14419</v>
      </c>
      <c r="S935" s="82" t="s">
        <v>213</v>
      </c>
      <c r="T935" s="77" t="s">
        <v>235</v>
      </c>
      <c r="U935" s="21"/>
      <c r="V935" s="21"/>
      <c r="W935" s="20" t="str">
        <f>VLOOKUP(TRIM(X935),X10:Y159,2,FALSE)</f>
        <v>Dario</v>
      </c>
      <c r="X935" s="184" t="str">
        <f t="shared" si="138"/>
        <v>9.24.2</v>
      </c>
      <c r="Y935" s="184">
        <f t="shared" si="139"/>
        <v>0</v>
      </c>
      <c r="Z935" s="184">
        <f t="shared" si="136"/>
        <v>0</v>
      </c>
      <c r="AA935" s="184">
        <f t="shared" si="140"/>
        <v>17</v>
      </c>
      <c r="AB935" s="184">
        <f t="shared" si="141"/>
        <v>0</v>
      </c>
      <c r="AC935" s="184">
        <f t="shared" si="142"/>
        <v>0</v>
      </c>
      <c r="AD935" s="184">
        <f t="shared" si="137"/>
        <v>0</v>
      </c>
      <c r="AE935" s="184">
        <f t="shared" si="143"/>
        <v>0</v>
      </c>
      <c r="AF935" s="186">
        <v>8.1</v>
      </c>
      <c r="AG935" s="187" t="str">
        <f t="shared" si="144"/>
        <v>2400777</v>
      </c>
      <c r="AH935" s="195" t="s">
        <v>1143</v>
      </c>
      <c r="AI935" s="1" t="str">
        <f t="shared" si="145"/>
        <v>DIFF</v>
      </c>
    </row>
    <row r="936" spans="1:35" ht="26.25" customHeight="1" x14ac:dyDescent="0.25">
      <c r="A936" s="72" t="s">
        <v>193</v>
      </c>
      <c r="B936" s="74" t="s">
        <v>13085</v>
      </c>
      <c r="C936" s="74" t="s">
        <v>95</v>
      </c>
      <c r="D936" s="74" t="s">
        <v>1400</v>
      </c>
      <c r="E936" s="103" t="s">
        <v>9599</v>
      </c>
      <c r="F936" s="75" t="s">
        <v>14</v>
      </c>
      <c r="G936" s="75" t="s">
        <v>96</v>
      </c>
      <c r="H936" s="75" t="s">
        <v>11622</v>
      </c>
      <c r="I936" s="133" t="s">
        <v>11623</v>
      </c>
      <c r="J936" s="77" t="s">
        <v>199</v>
      </c>
      <c r="K936" s="129">
        <v>5263</v>
      </c>
      <c r="L936" s="77"/>
      <c r="M936" s="129" t="s">
        <v>103</v>
      </c>
      <c r="N936" s="77" t="s">
        <v>11219</v>
      </c>
      <c r="O936" s="77" t="s">
        <v>386</v>
      </c>
      <c r="P936" s="77" t="s">
        <v>1302</v>
      </c>
      <c r="Q936" s="81" t="s">
        <v>13084</v>
      </c>
      <c r="R936" s="81" t="s">
        <v>14420</v>
      </c>
      <c r="S936" s="82" t="s">
        <v>213</v>
      </c>
      <c r="T936" s="77" t="s">
        <v>235</v>
      </c>
      <c r="U936" s="21"/>
      <c r="V936" s="21"/>
      <c r="W936" s="20" t="str">
        <f>VLOOKUP(TRIM(X936),X10:Y159,2,FALSE)</f>
        <v>Dario</v>
      </c>
      <c r="X936" s="184" t="str">
        <f t="shared" si="138"/>
        <v>9.24.2</v>
      </c>
      <c r="Y936" s="184">
        <f t="shared" si="139"/>
        <v>0</v>
      </c>
      <c r="Z936" s="184">
        <f t="shared" si="136"/>
        <v>0</v>
      </c>
      <c r="AA936" s="184">
        <f t="shared" si="140"/>
        <v>55</v>
      </c>
      <c r="AB936" s="184">
        <f t="shared" si="141"/>
        <v>0</v>
      </c>
      <c r="AC936" s="184">
        <f t="shared" si="142"/>
        <v>0</v>
      </c>
      <c r="AD936" s="184">
        <f t="shared" si="137"/>
        <v>0</v>
      </c>
      <c r="AE936" s="184">
        <f t="shared" si="143"/>
        <v>0</v>
      </c>
      <c r="AF936" s="186">
        <v>8.3000000000000007</v>
      </c>
      <c r="AG936" s="187" t="str">
        <f t="shared" si="144"/>
        <v>2400778</v>
      </c>
      <c r="AH936" s="195" t="s">
        <v>91</v>
      </c>
      <c r="AI936" s="1" t="str">
        <f t="shared" si="145"/>
        <v>DIFF</v>
      </c>
    </row>
    <row r="937" spans="1:35" ht="26.25" customHeight="1" x14ac:dyDescent="0.25">
      <c r="A937" s="72" t="s">
        <v>193</v>
      </c>
      <c r="B937" s="74" t="s">
        <v>1105</v>
      </c>
      <c r="C937" s="74" t="s">
        <v>95</v>
      </c>
      <c r="D937" s="74" t="s">
        <v>1400</v>
      </c>
      <c r="E937" s="103" t="s">
        <v>9600</v>
      </c>
      <c r="F937" s="75" t="s">
        <v>14</v>
      </c>
      <c r="G937" s="75" t="s">
        <v>96</v>
      </c>
      <c r="H937" s="75" t="s">
        <v>11622</v>
      </c>
      <c r="I937" s="133" t="s">
        <v>236</v>
      </c>
      <c r="J937" s="77" t="s">
        <v>102</v>
      </c>
      <c r="K937" s="129">
        <v>4709</v>
      </c>
      <c r="L937" s="77"/>
      <c r="M937" s="129" t="s">
        <v>103</v>
      </c>
      <c r="N937" s="77" t="s">
        <v>11219</v>
      </c>
      <c r="O937" s="77" t="s">
        <v>386</v>
      </c>
      <c r="P937" s="77" t="s">
        <v>1302</v>
      </c>
      <c r="Q937" s="81" t="s">
        <v>13086</v>
      </c>
      <c r="R937" s="81" t="s">
        <v>14309</v>
      </c>
      <c r="S937" s="82" t="s">
        <v>401</v>
      </c>
      <c r="T937" s="77" t="s">
        <v>235</v>
      </c>
      <c r="U937" s="21"/>
      <c r="V937" s="21"/>
      <c r="W937" s="20" t="str">
        <f>VLOOKUP(TRIM(X937),X10:Y159,2,FALSE)</f>
        <v>Dario</v>
      </c>
      <c r="X937" s="184" t="str">
        <f t="shared" si="138"/>
        <v>9.24.2</v>
      </c>
      <c r="Y937" s="184">
        <f t="shared" si="139"/>
        <v>1</v>
      </c>
      <c r="Z937" s="184">
        <f t="shared" si="136"/>
        <v>0</v>
      </c>
      <c r="AA937" s="184">
        <f t="shared" si="140"/>
        <v>17</v>
      </c>
      <c r="AB937" s="184">
        <f t="shared" si="141"/>
        <v>0</v>
      </c>
      <c r="AC937" s="184">
        <f t="shared" si="142"/>
        <v>0</v>
      </c>
      <c r="AD937" s="184">
        <f t="shared" si="137"/>
        <v>0</v>
      </c>
      <c r="AE937" s="184">
        <f t="shared" si="143"/>
        <v>0</v>
      </c>
      <c r="AF937" s="186" t="s">
        <v>1001</v>
      </c>
      <c r="AG937" s="187" t="str">
        <f t="shared" si="144"/>
        <v>2400779</v>
      </c>
      <c r="AH937" s="195" t="s">
        <v>1079</v>
      </c>
      <c r="AI937" s="1" t="str">
        <f t="shared" si="145"/>
        <v>DIFF</v>
      </c>
    </row>
    <row r="938" spans="1:35" ht="26.25" customHeight="1" x14ac:dyDescent="0.25">
      <c r="A938" s="72" t="s">
        <v>193</v>
      </c>
      <c r="B938" s="74" t="s">
        <v>13088</v>
      </c>
      <c r="C938" s="74" t="s">
        <v>95</v>
      </c>
      <c r="D938" s="74" t="s">
        <v>1400</v>
      </c>
      <c r="E938" s="103" t="s">
        <v>9601</v>
      </c>
      <c r="F938" s="75" t="s">
        <v>14</v>
      </c>
      <c r="G938" s="75" t="s">
        <v>96</v>
      </c>
      <c r="H938" s="75" t="s">
        <v>11624</v>
      </c>
      <c r="I938" s="133" t="s">
        <v>236</v>
      </c>
      <c r="J938" s="77" t="s">
        <v>199</v>
      </c>
      <c r="K938" s="129">
        <v>5264</v>
      </c>
      <c r="L938" s="77"/>
      <c r="M938" s="129" t="s">
        <v>103</v>
      </c>
      <c r="N938" s="77" t="s">
        <v>11219</v>
      </c>
      <c r="O938" s="77" t="s">
        <v>386</v>
      </c>
      <c r="P938" s="77" t="s">
        <v>1302</v>
      </c>
      <c r="Q938" s="81" t="s">
        <v>13087</v>
      </c>
      <c r="R938" s="81" t="s">
        <v>14421</v>
      </c>
      <c r="S938" s="82" t="s">
        <v>213</v>
      </c>
      <c r="T938" s="77" t="s">
        <v>235</v>
      </c>
      <c r="U938" s="21"/>
      <c r="V938" s="21"/>
      <c r="W938" s="20" t="str">
        <f>VLOOKUP(TRIM(X938),X10:Y159,2,FALSE)</f>
        <v>Dario</v>
      </c>
      <c r="X938" s="184" t="str">
        <f t="shared" si="138"/>
        <v>9.24.2</v>
      </c>
      <c r="Y938" s="184">
        <f t="shared" si="139"/>
        <v>0</v>
      </c>
      <c r="Z938" s="184">
        <f t="shared" si="136"/>
        <v>0</v>
      </c>
      <c r="AA938" s="184">
        <f t="shared" si="140"/>
        <v>17</v>
      </c>
      <c r="AB938" s="184">
        <f t="shared" si="141"/>
        <v>0</v>
      </c>
      <c r="AC938" s="184">
        <f t="shared" si="142"/>
        <v>0</v>
      </c>
      <c r="AD938" s="184">
        <f t="shared" si="137"/>
        <v>0</v>
      </c>
      <c r="AE938" s="184">
        <f t="shared" si="143"/>
        <v>0</v>
      </c>
      <c r="AF938" s="186">
        <v>8.5</v>
      </c>
      <c r="AG938" s="187" t="str">
        <f t="shared" si="144"/>
        <v>2400780</v>
      </c>
      <c r="AH938" s="195" t="s">
        <v>1057</v>
      </c>
      <c r="AI938" s="1" t="str">
        <f t="shared" si="145"/>
        <v>DIFF</v>
      </c>
    </row>
    <row r="939" spans="1:35" ht="26.25" customHeight="1" x14ac:dyDescent="0.25">
      <c r="A939" s="72" t="s">
        <v>193</v>
      </c>
      <c r="B939" s="74" t="s">
        <v>1105</v>
      </c>
      <c r="C939" s="74" t="s">
        <v>95</v>
      </c>
      <c r="D939" s="74" t="s">
        <v>1400</v>
      </c>
      <c r="E939" s="103" t="s">
        <v>9602</v>
      </c>
      <c r="F939" s="75" t="s">
        <v>14</v>
      </c>
      <c r="G939" s="75" t="s">
        <v>96</v>
      </c>
      <c r="H939" s="75" t="s">
        <v>11624</v>
      </c>
      <c r="I939" s="133" t="s">
        <v>236</v>
      </c>
      <c r="J939" s="77" t="s">
        <v>102</v>
      </c>
      <c r="K939" s="129">
        <v>4710</v>
      </c>
      <c r="L939" s="77"/>
      <c r="M939" s="129" t="s">
        <v>103</v>
      </c>
      <c r="N939" s="77" t="s">
        <v>11219</v>
      </c>
      <c r="O939" s="77" t="s">
        <v>386</v>
      </c>
      <c r="P939" s="77" t="s">
        <v>1302</v>
      </c>
      <c r="Q939" s="81" t="s">
        <v>13089</v>
      </c>
      <c r="R939" s="81" t="s">
        <v>194</v>
      </c>
      <c r="S939" s="82" t="s">
        <v>401</v>
      </c>
      <c r="T939" s="77" t="s">
        <v>235</v>
      </c>
      <c r="U939" s="21"/>
      <c r="V939" s="21"/>
      <c r="W939" s="20" t="str">
        <f>VLOOKUP(TRIM(X939),X10:Y159,2,FALSE)</f>
        <v>Dario</v>
      </c>
      <c r="X939" s="184" t="str">
        <f t="shared" si="138"/>
        <v>9.24.2</v>
      </c>
      <c r="Y939" s="184">
        <f t="shared" si="139"/>
        <v>1</v>
      </c>
      <c r="Z939" s="184">
        <f t="shared" si="136"/>
        <v>0</v>
      </c>
      <c r="AA939" s="184">
        <f t="shared" si="140"/>
        <v>17</v>
      </c>
      <c r="AB939" s="184">
        <f t="shared" si="141"/>
        <v>0</v>
      </c>
      <c r="AC939" s="184">
        <f t="shared" si="142"/>
        <v>0</v>
      </c>
      <c r="AD939" s="184">
        <f t="shared" si="137"/>
        <v>0</v>
      </c>
      <c r="AE939" s="184">
        <f t="shared" si="143"/>
        <v>0</v>
      </c>
      <c r="AF939" s="186" t="s">
        <v>1001</v>
      </c>
      <c r="AG939" s="187" t="str">
        <f t="shared" si="144"/>
        <v>2400781</v>
      </c>
      <c r="AH939" s="195" t="s">
        <v>1070</v>
      </c>
      <c r="AI939" s="1" t="str">
        <f t="shared" si="145"/>
        <v>DIFF</v>
      </c>
    </row>
    <row r="940" spans="1:35" ht="26.25" customHeight="1" x14ac:dyDescent="0.25">
      <c r="A940" s="72" t="s">
        <v>193</v>
      </c>
      <c r="B940" s="74" t="s">
        <v>13091</v>
      </c>
      <c r="C940" s="74" t="s">
        <v>95</v>
      </c>
      <c r="D940" s="74" t="s">
        <v>1398</v>
      </c>
      <c r="E940" s="103" t="s">
        <v>9603</v>
      </c>
      <c r="F940" s="75" t="s">
        <v>14</v>
      </c>
      <c r="G940" s="75" t="s">
        <v>96</v>
      </c>
      <c r="H940" s="75" t="s">
        <v>11625</v>
      </c>
      <c r="I940" s="133" t="s">
        <v>236</v>
      </c>
      <c r="J940" s="77" t="s">
        <v>11603</v>
      </c>
      <c r="K940" s="129">
        <v>2127</v>
      </c>
      <c r="L940" s="77"/>
      <c r="M940" s="129" t="s">
        <v>103</v>
      </c>
      <c r="N940" s="77" t="s">
        <v>11219</v>
      </c>
      <c r="O940" s="77" t="s">
        <v>386</v>
      </c>
      <c r="P940" s="77" t="s">
        <v>1270</v>
      </c>
      <c r="Q940" s="81" t="s">
        <v>13090</v>
      </c>
      <c r="R940" s="81" t="s">
        <v>14422</v>
      </c>
      <c r="S940" s="82" t="s">
        <v>213</v>
      </c>
      <c r="T940" s="77" t="s">
        <v>235</v>
      </c>
      <c r="U940" s="21"/>
      <c r="V940" s="21"/>
      <c r="W940" s="20" t="str">
        <f>VLOOKUP(TRIM(X940),X10:Y159,2,FALSE)</f>
        <v>Dario</v>
      </c>
      <c r="X940" s="184" t="str">
        <f t="shared" si="138"/>
        <v>9.20.2</v>
      </c>
      <c r="Y940" s="184">
        <f t="shared" si="139"/>
        <v>0</v>
      </c>
      <c r="Z940" s="184">
        <f t="shared" si="136"/>
        <v>0</v>
      </c>
      <c r="AA940" s="184">
        <f t="shared" si="140"/>
        <v>17</v>
      </c>
      <c r="AB940" s="184">
        <f t="shared" si="141"/>
        <v>0</v>
      </c>
      <c r="AC940" s="184">
        <f t="shared" si="142"/>
        <v>0</v>
      </c>
      <c r="AD940" s="184">
        <f t="shared" si="137"/>
        <v>0</v>
      </c>
      <c r="AE940" s="184">
        <f t="shared" si="143"/>
        <v>0</v>
      </c>
      <c r="AF940" s="186">
        <v>8.2799999999999994</v>
      </c>
      <c r="AG940" s="187" t="str">
        <f t="shared" si="144"/>
        <v>2400782</v>
      </c>
      <c r="AH940" s="195" t="s">
        <v>184</v>
      </c>
      <c r="AI940" s="1" t="str">
        <f t="shared" si="145"/>
        <v>DIFF</v>
      </c>
    </row>
    <row r="941" spans="1:35" ht="26.25" customHeight="1" x14ac:dyDescent="0.25">
      <c r="A941" s="72" t="s">
        <v>193</v>
      </c>
      <c r="B941" s="74" t="s">
        <v>13092</v>
      </c>
      <c r="C941" s="74" t="s">
        <v>95</v>
      </c>
      <c r="D941" s="74" t="s">
        <v>1346</v>
      </c>
      <c r="E941" s="103" t="s">
        <v>9604</v>
      </c>
      <c r="F941" s="75" t="s">
        <v>14</v>
      </c>
      <c r="G941" s="75" t="s">
        <v>96</v>
      </c>
      <c r="H941" s="75" t="s">
        <v>5233</v>
      </c>
      <c r="I941" s="133" t="s">
        <v>236</v>
      </c>
      <c r="J941" s="77" t="s">
        <v>102</v>
      </c>
      <c r="K941" s="129">
        <v>4583</v>
      </c>
      <c r="L941" s="77" t="s">
        <v>48</v>
      </c>
      <c r="M941" s="129" t="s">
        <v>103</v>
      </c>
      <c r="N941" s="77" t="s">
        <v>11219</v>
      </c>
      <c r="O941" s="77" t="s">
        <v>386</v>
      </c>
      <c r="P941" s="77" t="s">
        <v>1448</v>
      </c>
      <c r="Q941" s="81" t="s">
        <v>6065</v>
      </c>
      <c r="R941" s="81" t="s">
        <v>14423</v>
      </c>
      <c r="S941" s="82" t="s">
        <v>401</v>
      </c>
      <c r="T941" s="77" t="s">
        <v>235</v>
      </c>
      <c r="U941" s="21"/>
      <c r="V941" s="21"/>
      <c r="W941" s="20" t="str">
        <f>VLOOKUP(TRIM(X941),X10:Y159,2,FALSE)</f>
        <v>Wanqiang</v>
      </c>
      <c r="X941" s="184" t="str">
        <f t="shared" si="138"/>
        <v>9.3.2</v>
      </c>
      <c r="Y941" s="184">
        <f t="shared" si="139"/>
        <v>1</v>
      </c>
      <c r="Z941" s="184">
        <f t="shared" si="136"/>
        <v>0</v>
      </c>
      <c r="AA941" s="184">
        <f t="shared" si="140"/>
        <v>17</v>
      </c>
      <c r="AB941" s="184">
        <f t="shared" si="141"/>
        <v>0</v>
      </c>
      <c r="AC941" s="184">
        <f t="shared" si="142"/>
        <v>0</v>
      </c>
      <c r="AD941" s="184">
        <f t="shared" si="137"/>
        <v>0</v>
      </c>
      <c r="AE941" s="184">
        <f t="shared" si="143"/>
        <v>0</v>
      </c>
      <c r="AF941" s="186">
        <v>4.0999999999999996</v>
      </c>
      <c r="AG941" s="187" t="str">
        <f t="shared" si="144"/>
        <v>2400783</v>
      </c>
      <c r="AH941" s="195" t="s">
        <v>1058</v>
      </c>
      <c r="AI941" s="1" t="str">
        <f t="shared" si="145"/>
        <v>DIFF</v>
      </c>
    </row>
    <row r="942" spans="1:35" ht="26.25" customHeight="1" x14ac:dyDescent="0.25">
      <c r="A942" s="72" t="s">
        <v>193</v>
      </c>
      <c r="B942" s="74" t="s">
        <v>13094</v>
      </c>
      <c r="C942" s="74" t="s">
        <v>95</v>
      </c>
      <c r="D942" s="74" t="s">
        <v>1348</v>
      </c>
      <c r="E942" s="103" t="s">
        <v>9605</v>
      </c>
      <c r="F942" s="75" t="s">
        <v>14</v>
      </c>
      <c r="G942" s="75" t="s">
        <v>96</v>
      </c>
      <c r="H942" s="75" t="s">
        <v>11626</v>
      </c>
      <c r="I942" s="133" t="s">
        <v>211</v>
      </c>
      <c r="J942" s="77" t="s">
        <v>102</v>
      </c>
      <c r="K942" s="129">
        <v>4711</v>
      </c>
      <c r="L942" s="77"/>
      <c r="M942" s="129" t="s">
        <v>103</v>
      </c>
      <c r="N942" s="77" t="s">
        <v>11219</v>
      </c>
      <c r="O942" s="77" t="s">
        <v>386</v>
      </c>
      <c r="P942" s="77" t="s">
        <v>1488</v>
      </c>
      <c r="Q942" s="81" t="s">
        <v>13093</v>
      </c>
      <c r="R942" s="81" t="s">
        <v>195</v>
      </c>
      <c r="S942" s="82" t="s">
        <v>195</v>
      </c>
      <c r="T942" s="77" t="s">
        <v>1053</v>
      </c>
      <c r="U942" s="21"/>
      <c r="V942" s="21"/>
      <c r="W942" s="20" t="str">
        <f>VLOOKUP(TRIM(X942),X10:Y159,2,FALSE)</f>
        <v>Wanqiang</v>
      </c>
      <c r="X942" s="184" t="str">
        <f t="shared" si="138"/>
        <v>9.9.2</v>
      </c>
      <c r="Y942" s="184">
        <f t="shared" si="139"/>
        <v>0</v>
      </c>
      <c r="Z942" s="184">
        <f t="shared" si="136"/>
        <v>0</v>
      </c>
      <c r="AA942" s="184">
        <f t="shared" si="140"/>
        <v>26</v>
      </c>
      <c r="AB942" s="184">
        <f t="shared" si="141"/>
        <v>0</v>
      </c>
      <c r="AC942" s="184">
        <f t="shared" si="142"/>
        <v>0</v>
      </c>
      <c r="AD942" s="184">
        <f t="shared" si="137"/>
        <v>0</v>
      </c>
      <c r="AE942" s="184">
        <f t="shared" si="143"/>
        <v>0</v>
      </c>
      <c r="AF942" s="186">
        <v>4.0999999999999996</v>
      </c>
      <c r="AG942" s="187" t="str">
        <f t="shared" si="144"/>
        <v>2400784</v>
      </c>
      <c r="AH942" s="195" t="s">
        <v>1071</v>
      </c>
      <c r="AI942" s="1" t="str">
        <f t="shared" si="145"/>
        <v>DIFF</v>
      </c>
    </row>
    <row r="943" spans="1:35" ht="26.25" customHeight="1" x14ac:dyDescent="0.25">
      <c r="A943" s="72" t="s">
        <v>193</v>
      </c>
      <c r="B943" s="74" t="s">
        <v>1489</v>
      </c>
      <c r="C943" s="74" t="s">
        <v>95</v>
      </c>
      <c r="D943" s="74" t="s">
        <v>1348</v>
      </c>
      <c r="E943" s="103" t="s">
        <v>9606</v>
      </c>
      <c r="F943" s="75" t="s">
        <v>14</v>
      </c>
      <c r="G943" s="75" t="s">
        <v>96</v>
      </c>
      <c r="H943" s="75" t="s">
        <v>5162</v>
      </c>
      <c r="I943" s="133" t="s">
        <v>211</v>
      </c>
      <c r="J943" s="77" t="s">
        <v>207</v>
      </c>
      <c r="K943" s="129">
        <v>1254</v>
      </c>
      <c r="L943" s="77"/>
      <c r="M943" s="129" t="s">
        <v>103</v>
      </c>
      <c r="N943" s="77" t="s">
        <v>11219</v>
      </c>
      <c r="O943" s="77" t="s">
        <v>386</v>
      </c>
      <c r="P943" s="77" t="s">
        <v>1488</v>
      </c>
      <c r="Q943" s="81" t="s">
        <v>13095</v>
      </c>
      <c r="R943" s="81" t="s">
        <v>14424</v>
      </c>
      <c r="S943" s="82" t="s">
        <v>213</v>
      </c>
      <c r="T943" s="77" t="s">
        <v>1053</v>
      </c>
      <c r="U943" s="21"/>
      <c r="V943" s="21"/>
      <c r="W943" s="20" t="str">
        <f>VLOOKUP(TRIM(X943),X10:Y159,2,FALSE)</f>
        <v>Wanqiang</v>
      </c>
      <c r="X943" s="184" t="str">
        <f t="shared" si="138"/>
        <v>9.9.2</v>
      </c>
      <c r="Y943" s="184">
        <f t="shared" si="139"/>
        <v>0</v>
      </c>
      <c r="Z943" s="184">
        <f t="shared" si="136"/>
        <v>0</v>
      </c>
      <c r="AA943" s="184">
        <f t="shared" si="140"/>
        <v>26</v>
      </c>
      <c r="AB943" s="184">
        <f t="shared" si="141"/>
        <v>0</v>
      </c>
      <c r="AC943" s="184">
        <f t="shared" si="142"/>
        <v>0</v>
      </c>
      <c r="AD943" s="184">
        <f t="shared" si="137"/>
        <v>0</v>
      </c>
      <c r="AE943" s="184">
        <f t="shared" si="143"/>
        <v>0</v>
      </c>
      <c r="AF943" s="186">
        <v>4.0999999999999996</v>
      </c>
      <c r="AG943" s="187" t="str">
        <f t="shared" si="144"/>
        <v>2400785</v>
      </c>
      <c r="AH943" s="195" t="s">
        <v>1079</v>
      </c>
      <c r="AI943" s="1" t="str">
        <f t="shared" si="145"/>
        <v>DIFF</v>
      </c>
    </row>
    <row r="944" spans="1:35" ht="26.25" customHeight="1" x14ac:dyDescent="0.25">
      <c r="A944" s="72" t="s">
        <v>193</v>
      </c>
      <c r="B944" s="74" t="s">
        <v>40</v>
      </c>
      <c r="C944" s="74" t="s">
        <v>95</v>
      </c>
      <c r="D944" s="74" t="s">
        <v>2296</v>
      </c>
      <c r="E944" s="103" t="s">
        <v>9607</v>
      </c>
      <c r="F944" s="75" t="s">
        <v>1081</v>
      </c>
      <c r="G944" s="75" t="s">
        <v>96</v>
      </c>
      <c r="H944" s="75" t="s">
        <v>13097</v>
      </c>
      <c r="I944" s="133" t="s">
        <v>11627</v>
      </c>
      <c r="J944" s="77" t="s">
        <v>2423</v>
      </c>
      <c r="K944" s="129"/>
      <c r="L944" s="77"/>
      <c r="M944" s="129"/>
      <c r="N944" s="77" t="s">
        <v>11223</v>
      </c>
      <c r="O944" s="77" t="s">
        <v>1386</v>
      </c>
      <c r="P944" s="77" t="s">
        <v>2424</v>
      </c>
      <c r="Q944" s="81" t="s">
        <v>13096</v>
      </c>
      <c r="R944" s="81" t="s">
        <v>14425</v>
      </c>
      <c r="S944" s="82" t="s">
        <v>213</v>
      </c>
      <c r="T944" s="77" t="s">
        <v>235</v>
      </c>
      <c r="U944" s="21"/>
      <c r="V944" s="21"/>
      <c r="W944" s="20" t="str">
        <f>VLOOKUP(TRIM(X944),X10:Y159,2,FALSE)</f>
        <v>Dario</v>
      </c>
      <c r="X944" s="184" t="str">
        <f t="shared" si="138"/>
        <v>19.3</v>
      </c>
      <c r="Y944" s="184">
        <f t="shared" si="139"/>
        <v>0</v>
      </c>
      <c r="Z944" s="184">
        <f t="shared" si="136"/>
        <v>0</v>
      </c>
      <c r="AA944" s="184">
        <f t="shared" si="140"/>
        <v>36</v>
      </c>
      <c r="AB944" s="184">
        <f t="shared" si="141"/>
        <v>0</v>
      </c>
      <c r="AC944" s="184">
        <f t="shared" si="142"/>
        <v>0</v>
      </c>
      <c r="AD944" s="184">
        <f t="shared" si="137"/>
        <v>0</v>
      </c>
      <c r="AE944" s="184">
        <f t="shared" si="143"/>
        <v>0</v>
      </c>
      <c r="AF944" s="186">
        <v>8.3000000000000007</v>
      </c>
      <c r="AG944" s="187" t="str">
        <f t="shared" si="144"/>
        <v>2400786</v>
      </c>
      <c r="AH944" s="195" t="s">
        <v>179</v>
      </c>
      <c r="AI944" s="1" t="str">
        <f t="shared" si="145"/>
        <v>DIFF</v>
      </c>
    </row>
    <row r="945" spans="1:35" ht="26.25" customHeight="1" x14ac:dyDescent="0.25">
      <c r="A945" s="72" t="s">
        <v>193</v>
      </c>
      <c r="B945" s="74" t="s">
        <v>40</v>
      </c>
      <c r="C945" s="74" t="s">
        <v>95</v>
      </c>
      <c r="D945" s="74" t="s">
        <v>10678</v>
      </c>
      <c r="E945" s="103" t="s">
        <v>9608</v>
      </c>
      <c r="F945" s="75" t="s">
        <v>1081</v>
      </c>
      <c r="G945" s="75" t="s">
        <v>96</v>
      </c>
      <c r="H945" s="75" t="s">
        <v>13098</v>
      </c>
      <c r="I945" s="133" t="s">
        <v>228</v>
      </c>
      <c r="J945" s="77" t="s">
        <v>11278</v>
      </c>
      <c r="K945" s="129"/>
      <c r="L945" s="77"/>
      <c r="M945" s="129"/>
      <c r="N945" s="77" t="s">
        <v>11228</v>
      </c>
      <c r="O945" s="77" t="s">
        <v>1386</v>
      </c>
      <c r="P945" s="77" t="s">
        <v>11279</v>
      </c>
      <c r="Q945" s="81" t="s">
        <v>11628</v>
      </c>
      <c r="R945" s="81" t="s">
        <v>15044</v>
      </c>
      <c r="S945" s="82" t="s">
        <v>213</v>
      </c>
      <c r="T945" s="77" t="s">
        <v>11629</v>
      </c>
      <c r="U945" s="21"/>
      <c r="V945" s="21"/>
      <c r="W945" s="20" t="str">
        <f>VLOOKUP(TRIM(X945),X10:Y159,2,FALSE)</f>
        <v>Andy</v>
      </c>
      <c r="X945" s="184" t="str">
        <f t="shared" si="138"/>
        <v>19.13</v>
      </c>
      <c r="Y945" s="184">
        <f t="shared" si="139"/>
        <v>0</v>
      </c>
      <c r="Z945" s="184">
        <f t="shared" si="136"/>
        <v>0</v>
      </c>
      <c r="AA945" s="184">
        <f t="shared" si="140"/>
        <v>4</v>
      </c>
      <c r="AB945" s="184">
        <f t="shared" si="141"/>
        <v>0</v>
      </c>
      <c r="AC945" s="184">
        <f t="shared" si="142"/>
        <v>0</v>
      </c>
      <c r="AD945" s="184">
        <f t="shared" si="137"/>
        <v>0</v>
      </c>
      <c r="AE945" s="184">
        <f t="shared" si="143"/>
        <v>0</v>
      </c>
      <c r="AF945" s="186" t="s">
        <v>1001</v>
      </c>
      <c r="AG945" s="187" t="str">
        <f t="shared" si="144"/>
        <v>2400787</v>
      </c>
      <c r="AH945" s="195" t="s">
        <v>179</v>
      </c>
      <c r="AI945" s="1" t="str">
        <f t="shared" si="145"/>
        <v>DIFF</v>
      </c>
    </row>
    <row r="946" spans="1:35" ht="26.25" customHeight="1" x14ac:dyDescent="0.25">
      <c r="A946" s="72" t="s">
        <v>193</v>
      </c>
      <c r="B946" s="74" t="s">
        <v>13100</v>
      </c>
      <c r="C946" s="74" t="s">
        <v>95</v>
      </c>
      <c r="D946" s="74" t="s">
        <v>1397</v>
      </c>
      <c r="E946" s="103" t="s">
        <v>9609</v>
      </c>
      <c r="F946" s="75" t="s">
        <v>14</v>
      </c>
      <c r="G946" s="75" t="s">
        <v>96</v>
      </c>
      <c r="H946" s="75" t="s">
        <v>11630</v>
      </c>
      <c r="I946" s="133" t="s">
        <v>215</v>
      </c>
      <c r="J946" s="77" t="s">
        <v>225</v>
      </c>
      <c r="K946" s="129">
        <v>491</v>
      </c>
      <c r="L946" s="77"/>
      <c r="M946" s="129" t="s">
        <v>103</v>
      </c>
      <c r="N946" s="77" t="s">
        <v>11219</v>
      </c>
      <c r="O946" s="77" t="s">
        <v>386</v>
      </c>
      <c r="P946" s="77" t="s">
        <v>1278</v>
      </c>
      <c r="Q946" s="81" t="s">
        <v>13099</v>
      </c>
      <c r="R946" s="81" t="s">
        <v>197</v>
      </c>
      <c r="S946" s="82" t="s">
        <v>197</v>
      </c>
      <c r="T946" s="77" t="s">
        <v>1319</v>
      </c>
      <c r="U946" s="21"/>
      <c r="V946" s="21"/>
      <c r="W946" s="20" t="str">
        <f>VLOOKUP(TRIM(X946),X10:Y159,2,FALSE)</f>
        <v>Andy</v>
      </c>
      <c r="X946" s="184" t="str">
        <f t="shared" si="138"/>
        <v>9.6.2</v>
      </c>
      <c r="Y946" s="184">
        <f t="shared" si="139"/>
        <v>0</v>
      </c>
      <c r="Z946" s="184">
        <f t="shared" si="136"/>
        <v>0</v>
      </c>
      <c r="AA946" s="184">
        <f t="shared" si="140"/>
        <v>4</v>
      </c>
      <c r="AB946" s="184">
        <f t="shared" si="141"/>
        <v>0</v>
      </c>
      <c r="AC946" s="184">
        <f t="shared" si="142"/>
        <v>0</v>
      </c>
      <c r="AD946" s="184">
        <f t="shared" si="137"/>
        <v>0</v>
      </c>
      <c r="AE946" s="184">
        <f t="shared" si="143"/>
        <v>0</v>
      </c>
      <c r="AF946" s="186">
        <v>8.8000000000000007</v>
      </c>
      <c r="AG946" s="187" t="str">
        <f t="shared" si="144"/>
        <v>2400788</v>
      </c>
      <c r="AH946" s="195" t="s">
        <v>1062</v>
      </c>
      <c r="AI946" s="1" t="str">
        <f t="shared" si="145"/>
        <v>DIFF</v>
      </c>
    </row>
    <row r="947" spans="1:35" ht="26.25" customHeight="1" x14ac:dyDescent="0.25">
      <c r="A947" s="72" t="s">
        <v>193</v>
      </c>
      <c r="B947" s="74" t="s">
        <v>2209</v>
      </c>
      <c r="C947" s="74" t="s">
        <v>95</v>
      </c>
      <c r="D947" s="74" t="s">
        <v>1397</v>
      </c>
      <c r="E947" s="103" t="s">
        <v>9610</v>
      </c>
      <c r="F947" s="75" t="s">
        <v>14</v>
      </c>
      <c r="G947" s="75" t="s">
        <v>96</v>
      </c>
      <c r="H947" s="75" t="s">
        <v>2027</v>
      </c>
      <c r="I947" s="133" t="s">
        <v>215</v>
      </c>
      <c r="J947" s="77" t="s">
        <v>225</v>
      </c>
      <c r="K947" s="129">
        <v>409</v>
      </c>
      <c r="L947" s="77" t="s">
        <v>50</v>
      </c>
      <c r="M947" s="129" t="s">
        <v>103</v>
      </c>
      <c r="N947" s="77" t="s">
        <v>11219</v>
      </c>
      <c r="O947" s="77" t="s">
        <v>386</v>
      </c>
      <c r="P947" s="77" t="s">
        <v>1278</v>
      </c>
      <c r="Q947" s="81" t="s">
        <v>13101</v>
      </c>
      <c r="R947" s="81" t="s">
        <v>14426</v>
      </c>
      <c r="S947" s="82" t="s">
        <v>213</v>
      </c>
      <c r="T947" s="77" t="s">
        <v>1319</v>
      </c>
      <c r="U947" s="21"/>
      <c r="V947" s="21"/>
      <c r="W947" s="20" t="str">
        <f>VLOOKUP(TRIM(X947),X10:Y159,2,FALSE)</f>
        <v>Andy</v>
      </c>
      <c r="X947" s="184" t="str">
        <f t="shared" si="138"/>
        <v>9.6.2</v>
      </c>
      <c r="Y947" s="184">
        <f t="shared" si="139"/>
        <v>0</v>
      </c>
      <c r="Z947" s="184">
        <f t="shared" si="136"/>
        <v>0</v>
      </c>
      <c r="AA947" s="184">
        <f t="shared" si="140"/>
        <v>4</v>
      </c>
      <c r="AB947" s="184">
        <f t="shared" si="141"/>
        <v>0</v>
      </c>
      <c r="AC947" s="184">
        <f t="shared" si="142"/>
        <v>0</v>
      </c>
      <c r="AD947" s="184">
        <f t="shared" si="137"/>
        <v>0</v>
      </c>
      <c r="AE947" s="184">
        <f t="shared" si="143"/>
        <v>0</v>
      </c>
      <c r="AF947" s="186">
        <v>8.3000000000000007</v>
      </c>
      <c r="AG947" s="187" t="str">
        <f t="shared" si="144"/>
        <v>2400789</v>
      </c>
      <c r="AH947" s="195" t="s">
        <v>1062</v>
      </c>
      <c r="AI947" s="1" t="str">
        <f t="shared" si="145"/>
        <v>DIFF</v>
      </c>
    </row>
    <row r="948" spans="1:35" ht="26.25" customHeight="1" x14ac:dyDescent="0.25">
      <c r="A948" s="72" t="s">
        <v>193</v>
      </c>
      <c r="B948" s="74" t="s">
        <v>6346</v>
      </c>
      <c r="C948" s="74" t="s">
        <v>95</v>
      </c>
      <c r="D948" s="74" t="s">
        <v>1356</v>
      </c>
      <c r="E948" s="103" t="s">
        <v>9611</v>
      </c>
      <c r="F948" s="75" t="s">
        <v>14</v>
      </c>
      <c r="G948" s="75" t="s">
        <v>96</v>
      </c>
      <c r="H948" s="75" t="s">
        <v>11631</v>
      </c>
      <c r="I948" s="133" t="s">
        <v>215</v>
      </c>
      <c r="J948" s="77" t="s">
        <v>373</v>
      </c>
      <c r="K948" s="129">
        <v>1043</v>
      </c>
      <c r="L948" s="77"/>
      <c r="M948" s="129" t="s">
        <v>103</v>
      </c>
      <c r="N948" s="77" t="s">
        <v>11219</v>
      </c>
      <c r="O948" s="77" t="s">
        <v>386</v>
      </c>
      <c r="P948" s="77" t="s">
        <v>1438</v>
      </c>
      <c r="Q948" s="81" t="s">
        <v>13102</v>
      </c>
      <c r="R948" s="81" t="s">
        <v>14427</v>
      </c>
      <c r="S948" s="82" t="s">
        <v>213</v>
      </c>
      <c r="T948" s="77" t="s">
        <v>1319</v>
      </c>
      <c r="U948" s="21"/>
      <c r="V948" s="21"/>
      <c r="W948" s="20" t="str">
        <f>VLOOKUP(TRIM(X948),X10:Y159,2,FALSE)</f>
        <v>Wanqiang</v>
      </c>
      <c r="X948" s="184" t="str">
        <f t="shared" si="138"/>
        <v>9.23.2</v>
      </c>
      <c r="Y948" s="184">
        <f t="shared" si="139"/>
        <v>0</v>
      </c>
      <c r="Z948" s="184">
        <f t="shared" si="136"/>
        <v>0</v>
      </c>
      <c r="AA948" s="184">
        <f t="shared" si="140"/>
        <v>4</v>
      </c>
      <c r="AB948" s="184">
        <f t="shared" si="141"/>
        <v>0</v>
      </c>
      <c r="AC948" s="184">
        <f t="shared" si="142"/>
        <v>0</v>
      </c>
      <c r="AD948" s="184">
        <f t="shared" si="137"/>
        <v>0</v>
      </c>
      <c r="AE948" s="184">
        <f t="shared" si="143"/>
        <v>0</v>
      </c>
      <c r="AF948" s="186">
        <v>8.9</v>
      </c>
      <c r="AG948" s="187" t="str">
        <f t="shared" si="144"/>
        <v>2400790</v>
      </c>
      <c r="AH948" s="195" t="s">
        <v>1062</v>
      </c>
      <c r="AI948" s="1" t="str">
        <f t="shared" si="145"/>
        <v>DIFF</v>
      </c>
    </row>
    <row r="949" spans="1:35" ht="26.25" customHeight="1" x14ac:dyDescent="0.25">
      <c r="A949" s="72" t="s">
        <v>193</v>
      </c>
      <c r="B949" s="74" t="s">
        <v>40</v>
      </c>
      <c r="C949" s="74" t="s">
        <v>95</v>
      </c>
      <c r="D949" s="74" t="s">
        <v>2301</v>
      </c>
      <c r="E949" s="103" t="s">
        <v>9612</v>
      </c>
      <c r="F949" s="75" t="s">
        <v>201</v>
      </c>
      <c r="G949" s="75" t="s">
        <v>37</v>
      </c>
      <c r="H949" s="75" t="s">
        <v>5904</v>
      </c>
      <c r="I949" s="133" t="s">
        <v>13103</v>
      </c>
      <c r="J949" s="77"/>
      <c r="K949" s="129"/>
      <c r="L949" s="77"/>
      <c r="M949" s="129"/>
      <c r="N949" s="77"/>
      <c r="O949" s="77" t="s">
        <v>1386</v>
      </c>
      <c r="P949" s="77"/>
      <c r="Q949" s="81" t="s">
        <v>5903</v>
      </c>
      <c r="R949" s="81" t="s">
        <v>195</v>
      </c>
      <c r="S949" s="82" t="s">
        <v>195</v>
      </c>
      <c r="T949" s="77" t="s">
        <v>1319</v>
      </c>
      <c r="U949" s="21"/>
      <c r="V949" s="21"/>
      <c r="W949" s="20" t="str">
        <f>VLOOKUP(TRIM(X949),X10:Y159,2,FALSE)</f>
        <v>Andy</v>
      </c>
      <c r="X949" s="184" t="str">
        <f t="shared" si="138"/>
        <v>30.2</v>
      </c>
      <c r="Y949" s="184">
        <f t="shared" si="139"/>
        <v>0</v>
      </c>
      <c r="Z949" s="184">
        <f t="shared" si="136"/>
        <v>0</v>
      </c>
      <c r="AA949" s="184">
        <f t="shared" si="140"/>
        <v>19</v>
      </c>
      <c r="AB949" s="184">
        <f t="shared" si="141"/>
        <v>0</v>
      </c>
      <c r="AC949" s="184">
        <f t="shared" si="142"/>
        <v>0</v>
      </c>
      <c r="AD949" s="184">
        <f t="shared" si="137"/>
        <v>0</v>
      </c>
      <c r="AE949" s="184">
        <f t="shared" si="143"/>
        <v>0</v>
      </c>
      <c r="AF949" s="186">
        <v>8.9</v>
      </c>
      <c r="AG949" s="187" t="str">
        <f t="shared" si="144"/>
        <v>2400791</v>
      </c>
      <c r="AH949" s="195" t="s">
        <v>1062</v>
      </c>
      <c r="AI949" s="1" t="str">
        <f t="shared" si="145"/>
        <v>DIFF</v>
      </c>
    </row>
    <row r="950" spans="1:35" ht="26.25" customHeight="1" x14ac:dyDescent="0.25">
      <c r="A950" s="72" t="s">
        <v>193</v>
      </c>
      <c r="B950" s="74" t="s">
        <v>13104</v>
      </c>
      <c r="C950" s="74" t="s">
        <v>95</v>
      </c>
      <c r="D950" s="74" t="s">
        <v>2294</v>
      </c>
      <c r="E950" s="103" t="s">
        <v>9613</v>
      </c>
      <c r="F950" s="75" t="s">
        <v>12</v>
      </c>
      <c r="G950" s="75" t="s">
        <v>96</v>
      </c>
      <c r="H950" s="75" t="s">
        <v>11632</v>
      </c>
      <c r="I950" s="133" t="s">
        <v>230</v>
      </c>
      <c r="J950" s="77"/>
      <c r="K950" s="129"/>
      <c r="L950" s="77"/>
      <c r="M950" s="129"/>
      <c r="N950" s="77"/>
      <c r="O950" s="77" t="s">
        <v>1386</v>
      </c>
      <c r="P950" s="77" t="s">
        <v>11231</v>
      </c>
      <c r="Q950" s="81" t="s">
        <v>11633</v>
      </c>
      <c r="R950" s="81" t="s">
        <v>14175</v>
      </c>
      <c r="S950" s="82" t="s">
        <v>197</v>
      </c>
      <c r="T950" s="77" t="s">
        <v>1319</v>
      </c>
      <c r="U950" s="21"/>
      <c r="V950" s="21"/>
      <c r="W950" s="20" t="str">
        <f>VLOOKUP(TRIM(X950),X10:Y159,2,FALSE)</f>
        <v>Wanqiang</v>
      </c>
      <c r="X950" s="184" t="str">
        <f t="shared" si="138"/>
        <v>19.1</v>
      </c>
      <c r="Y950" s="184">
        <f t="shared" si="139"/>
        <v>0</v>
      </c>
      <c r="Z950" s="184">
        <f t="shared" si="136"/>
        <v>0</v>
      </c>
      <c r="AA950" s="184">
        <f t="shared" si="140"/>
        <v>4</v>
      </c>
      <c r="AB950" s="184">
        <f t="shared" si="141"/>
        <v>0</v>
      </c>
      <c r="AC950" s="184">
        <f t="shared" si="142"/>
        <v>0</v>
      </c>
      <c r="AD950" s="184">
        <f t="shared" si="137"/>
        <v>0</v>
      </c>
      <c r="AE950" s="184">
        <f t="shared" si="143"/>
        <v>0</v>
      </c>
      <c r="AF950" s="186">
        <v>8.2799999999999994</v>
      </c>
      <c r="AG950" s="187" t="str">
        <f t="shared" si="144"/>
        <v>2400792</v>
      </c>
      <c r="AH950" s="195" t="s">
        <v>1062</v>
      </c>
      <c r="AI950" s="1" t="str">
        <f t="shared" si="145"/>
        <v>DIFF</v>
      </c>
    </row>
    <row r="951" spans="1:35" ht="26.25" customHeight="1" x14ac:dyDescent="0.25">
      <c r="A951" s="72" t="s">
        <v>193</v>
      </c>
      <c r="B951" s="74" t="s">
        <v>40</v>
      </c>
      <c r="C951" s="74" t="s">
        <v>95</v>
      </c>
      <c r="D951" s="74" t="s">
        <v>2294</v>
      </c>
      <c r="E951" s="103" t="s">
        <v>9614</v>
      </c>
      <c r="F951" s="75" t="s">
        <v>1081</v>
      </c>
      <c r="G951" s="75" t="s">
        <v>96</v>
      </c>
      <c r="H951" s="75" t="s">
        <v>13106</v>
      </c>
      <c r="I951" s="133" t="s">
        <v>215</v>
      </c>
      <c r="J951" s="77" t="s">
        <v>2434</v>
      </c>
      <c r="K951" s="129"/>
      <c r="L951" s="77"/>
      <c r="M951" s="129"/>
      <c r="N951" s="77" t="s">
        <v>11223</v>
      </c>
      <c r="O951" s="77" t="s">
        <v>1386</v>
      </c>
      <c r="P951" s="77" t="s">
        <v>11231</v>
      </c>
      <c r="Q951" s="81" t="s">
        <v>13105</v>
      </c>
      <c r="R951" s="81" t="s">
        <v>403</v>
      </c>
      <c r="S951" s="82" t="s">
        <v>403</v>
      </c>
      <c r="T951" s="77" t="s">
        <v>1319</v>
      </c>
      <c r="U951" s="21"/>
      <c r="V951" s="21"/>
      <c r="W951" s="20" t="str">
        <f>VLOOKUP(TRIM(X951),X10:Y159,2,FALSE)</f>
        <v>Wanqiang</v>
      </c>
      <c r="X951" s="184" t="str">
        <f t="shared" si="138"/>
        <v>19.1</v>
      </c>
      <c r="Y951" s="184">
        <f t="shared" si="139"/>
        <v>0</v>
      </c>
      <c r="Z951" s="184">
        <f t="shared" si="136"/>
        <v>0</v>
      </c>
      <c r="AA951" s="184">
        <f t="shared" si="140"/>
        <v>4</v>
      </c>
      <c r="AB951" s="184">
        <f t="shared" si="141"/>
        <v>0</v>
      </c>
      <c r="AC951" s="184">
        <f t="shared" si="142"/>
        <v>0</v>
      </c>
      <c r="AD951" s="184">
        <f t="shared" si="137"/>
        <v>0</v>
      </c>
      <c r="AE951" s="184">
        <f t="shared" si="143"/>
        <v>0</v>
      </c>
      <c r="AF951" s="186">
        <v>8.11</v>
      </c>
      <c r="AG951" s="187" t="str">
        <f t="shared" si="144"/>
        <v>2400793</v>
      </c>
      <c r="AH951" s="195" t="s">
        <v>1058</v>
      </c>
      <c r="AI951" s="1" t="str">
        <f t="shared" si="145"/>
        <v>DIFF</v>
      </c>
    </row>
    <row r="952" spans="1:35" ht="26.25" customHeight="1" x14ac:dyDescent="0.25">
      <c r="A952" s="72" t="s">
        <v>193</v>
      </c>
      <c r="B952" s="74" t="s">
        <v>40</v>
      </c>
      <c r="C952" s="74" t="s">
        <v>95</v>
      </c>
      <c r="D952" s="74" t="s">
        <v>2294</v>
      </c>
      <c r="E952" s="103" t="s">
        <v>9615</v>
      </c>
      <c r="F952" s="75" t="s">
        <v>1081</v>
      </c>
      <c r="G952" s="75" t="s">
        <v>96</v>
      </c>
      <c r="H952" s="75" t="s">
        <v>13108</v>
      </c>
      <c r="I952" s="133" t="s">
        <v>215</v>
      </c>
      <c r="J952" s="77" t="s">
        <v>2434</v>
      </c>
      <c r="K952" s="129"/>
      <c r="L952" s="77"/>
      <c r="M952" s="129"/>
      <c r="N952" s="77" t="s">
        <v>11223</v>
      </c>
      <c r="O952" s="77" t="s">
        <v>1386</v>
      </c>
      <c r="P952" s="77" t="s">
        <v>11231</v>
      </c>
      <c r="Q952" s="81" t="s">
        <v>13107</v>
      </c>
      <c r="R952" s="81" t="s">
        <v>14428</v>
      </c>
      <c r="S952" s="82" t="s">
        <v>213</v>
      </c>
      <c r="T952" s="77" t="s">
        <v>1319</v>
      </c>
      <c r="U952" s="21"/>
      <c r="V952" s="21"/>
      <c r="W952" s="20" t="str">
        <f>VLOOKUP(TRIM(X952),X10:Y159,2,FALSE)</f>
        <v>Wanqiang</v>
      </c>
      <c r="X952" s="184" t="str">
        <f t="shared" si="138"/>
        <v>19.1</v>
      </c>
      <c r="Y952" s="184">
        <f t="shared" si="139"/>
        <v>0</v>
      </c>
      <c r="Z952" s="184">
        <f t="shared" si="136"/>
        <v>0</v>
      </c>
      <c r="AA952" s="184">
        <f t="shared" si="140"/>
        <v>4</v>
      </c>
      <c r="AB952" s="184">
        <f t="shared" si="141"/>
        <v>0</v>
      </c>
      <c r="AC952" s="184">
        <f t="shared" si="142"/>
        <v>0</v>
      </c>
      <c r="AD952" s="184">
        <f t="shared" si="137"/>
        <v>0</v>
      </c>
      <c r="AE952" s="184">
        <f t="shared" si="143"/>
        <v>0</v>
      </c>
      <c r="AF952" s="186">
        <v>8.9</v>
      </c>
      <c r="AG952" s="187" t="str">
        <f t="shared" si="144"/>
        <v>2400794</v>
      </c>
      <c r="AH952" s="195" t="s">
        <v>166</v>
      </c>
      <c r="AI952" s="1" t="str">
        <f t="shared" si="145"/>
        <v>DIFF</v>
      </c>
    </row>
    <row r="953" spans="1:35" ht="26.25" customHeight="1" x14ac:dyDescent="0.25">
      <c r="A953" s="72" t="s">
        <v>193</v>
      </c>
      <c r="B953" s="74" t="s">
        <v>40</v>
      </c>
      <c r="C953" s="74" t="s">
        <v>95</v>
      </c>
      <c r="D953" s="74" t="s">
        <v>2294</v>
      </c>
      <c r="E953" s="103" t="s">
        <v>9616</v>
      </c>
      <c r="F953" s="75" t="s">
        <v>1081</v>
      </c>
      <c r="G953" s="75" t="s">
        <v>96</v>
      </c>
      <c r="H953" s="75" t="s">
        <v>13110</v>
      </c>
      <c r="I953" s="133" t="s">
        <v>215</v>
      </c>
      <c r="J953" s="77" t="s">
        <v>2434</v>
      </c>
      <c r="K953" s="129"/>
      <c r="L953" s="77"/>
      <c r="M953" s="129"/>
      <c r="N953" s="77" t="s">
        <v>11223</v>
      </c>
      <c r="O953" s="77" t="s">
        <v>1386</v>
      </c>
      <c r="P953" s="77" t="s">
        <v>11231</v>
      </c>
      <c r="Q953" s="81" t="s">
        <v>13109</v>
      </c>
      <c r="R953" s="81" t="s">
        <v>14429</v>
      </c>
      <c r="S953" s="82" t="s">
        <v>213</v>
      </c>
      <c r="T953" s="77" t="s">
        <v>1319</v>
      </c>
      <c r="U953" s="21"/>
      <c r="V953" s="21"/>
      <c r="W953" s="20" t="str">
        <f>VLOOKUP(TRIM(X953),X10:Y159,2,FALSE)</f>
        <v>Wanqiang</v>
      </c>
      <c r="X953" s="184" t="str">
        <f t="shared" si="138"/>
        <v>19.1</v>
      </c>
      <c r="Y953" s="184">
        <f t="shared" si="139"/>
        <v>0</v>
      </c>
      <c r="Z953" s="184">
        <f t="shared" si="136"/>
        <v>0</v>
      </c>
      <c r="AA953" s="184">
        <f t="shared" si="140"/>
        <v>4</v>
      </c>
      <c r="AB953" s="184">
        <f t="shared" si="141"/>
        <v>0</v>
      </c>
      <c r="AC953" s="184">
        <f t="shared" si="142"/>
        <v>0</v>
      </c>
      <c r="AD953" s="184">
        <f t="shared" si="137"/>
        <v>0</v>
      </c>
      <c r="AE953" s="184">
        <f t="shared" si="143"/>
        <v>0</v>
      </c>
      <c r="AF953" s="186">
        <v>8.9</v>
      </c>
      <c r="AG953" s="187" t="str">
        <f t="shared" si="144"/>
        <v>2400795</v>
      </c>
      <c r="AH953" s="195" t="s">
        <v>166</v>
      </c>
      <c r="AI953" s="1" t="str">
        <f t="shared" si="145"/>
        <v>DIFF</v>
      </c>
    </row>
    <row r="954" spans="1:35" ht="26.25" customHeight="1" x14ac:dyDescent="0.25">
      <c r="A954" s="72" t="s">
        <v>193</v>
      </c>
      <c r="B954" s="74" t="s">
        <v>40</v>
      </c>
      <c r="C954" s="74" t="s">
        <v>95</v>
      </c>
      <c r="D954" s="74" t="s">
        <v>2294</v>
      </c>
      <c r="E954" s="103" t="s">
        <v>9617</v>
      </c>
      <c r="F954" s="75" t="s">
        <v>1081</v>
      </c>
      <c r="G954" s="75" t="s">
        <v>96</v>
      </c>
      <c r="H954" s="75" t="s">
        <v>13112</v>
      </c>
      <c r="I954" s="133" t="s">
        <v>215</v>
      </c>
      <c r="J954" s="77" t="s">
        <v>2434</v>
      </c>
      <c r="K954" s="129"/>
      <c r="L954" s="77"/>
      <c r="M954" s="129"/>
      <c r="N954" s="77" t="s">
        <v>11223</v>
      </c>
      <c r="O954" s="77" t="s">
        <v>1386</v>
      </c>
      <c r="P954" s="77" t="s">
        <v>11231</v>
      </c>
      <c r="Q954" s="81" t="s">
        <v>13111</v>
      </c>
      <c r="R954" s="81" t="s">
        <v>14430</v>
      </c>
      <c r="S954" s="82" t="s">
        <v>213</v>
      </c>
      <c r="T954" s="77" t="s">
        <v>1319</v>
      </c>
      <c r="U954" s="21"/>
      <c r="V954" s="21"/>
      <c r="W954" s="20" t="str">
        <f>VLOOKUP(TRIM(X954),X10:Y159,2,FALSE)</f>
        <v>Wanqiang</v>
      </c>
      <c r="X954" s="184" t="str">
        <f t="shared" si="138"/>
        <v>19.1</v>
      </c>
      <c r="Y954" s="184">
        <f t="shared" si="139"/>
        <v>0</v>
      </c>
      <c r="Z954" s="184">
        <f t="shared" si="136"/>
        <v>0</v>
      </c>
      <c r="AA954" s="184">
        <f t="shared" si="140"/>
        <v>4</v>
      </c>
      <c r="AB954" s="184">
        <f t="shared" si="141"/>
        <v>0</v>
      </c>
      <c r="AC954" s="184">
        <f t="shared" si="142"/>
        <v>0</v>
      </c>
      <c r="AD954" s="184">
        <f t="shared" si="137"/>
        <v>0</v>
      </c>
      <c r="AE954" s="184">
        <f t="shared" si="143"/>
        <v>0</v>
      </c>
      <c r="AF954" s="186">
        <v>8.9</v>
      </c>
      <c r="AG954" s="187" t="str">
        <f t="shared" si="144"/>
        <v>2400796</v>
      </c>
      <c r="AH954" s="195" t="s">
        <v>1071</v>
      </c>
      <c r="AI954" s="1" t="str">
        <f t="shared" si="145"/>
        <v>DIFF</v>
      </c>
    </row>
    <row r="955" spans="1:35" ht="26.25" customHeight="1" x14ac:dyDescent="0.25">
      <c r="A955" s="72" t="s">
        <v>193</v>
      </c>
      <c r="B955" s="74" t="s">
        <v>1681</v>
      </c>
      <c r="C955" s="74" t="s">
        <v>95</v>
      </c>
      <c r="D955" s="74" t="s">
        <v>1350</v>
      </c>
      <c r="E955" s="103" t="s">
        <v>9618</v>
      </c>
      <c r="F955" s="75" t="s">
        <v>14</v>
      </c>
      <c r="G955" s="75" t="s">
        <v>96</v>
      </c>
      <c r="H955" s="75" t="s">
        <v>11634</v>
      </c>
      <c r="I955" s="133" t="s">
        <v>236</v>
      </c>
      <c r="J955" s="77" t="s">
        <v>199</v>
      </c>
      <c r="K955" s="129">
        <v>5265</v>
      </c>
      <c r="L955" s="77"/>
      <c r="M955" s="129" t="s">
        <v>103</v>
      </c>
      <c r="N955" s="77" t="s">
        <v>11219</v>
      </c>
      <c r="O955" s="77" t="s">
        <v>386</v>
      </c>
      <c r="P955" s="77" t="s">
        <v>1440</v>
      </c>
      <c r="Q955" s="81" t="s">
        <v>13113</v>
      </c>
      <c r="R955" s="81" t="s">
        <v>14431</v>
      </c>
      <c r="S955" s="82" t="s">
        <v>213</v>
      </c>
      <c r="T955" s="77" t="s">
        <v>235</v>
      </c>
      <c r="U955" s="21"/>
      <c r="V955" s="21"/>
      <c r="W955" s="20" t="str">
        <f>VLOOKUP(TRIM(X955),X10:Y159,2,FALSE)</f>
        <v>Wanqiang</v>
      </c>
      <c r="X955" s="184" t="str">
        <f t="shared" si="138"/>
        <v>9.11.2</v>
      </c>
      <c r="Y955" s="184">
        <f t="shared" si="139"/>
        <v>0</v>
      </c>
      <c r="Z955" s="184">
        <f t="shared" si="136"/>
        <v>0</v>
      </c>
      <c r="AA955" s="184">
        <f t="shared" si="140"/>
        <v>17</v>
      </c>
      <c r="AB955" s="184">
        <f t="shared" si="141"/>
        <v>0</v>
      </c>
      <c r="AC955" s="184">
        <f t="shared" si="142"/>
        <v>0</v>
      </c>
      <c r="AD955" s="184">
        <f t="shared" si="137"/>
        <v>0</v>
      </c>
      <c r="AE955" s="184">
        <f t="shared" si="143"/>
        <v>0</v>
      </c>
      <c r="AF955" s="186">
        <v>8.14</v>
      </c>
      <c r="AG955" s="187" t="str">
        <f t="shared" si="144"/>
        <v>2400797</v>
      </c>
      <c r="AH955" s="195" t="s">
        <v>168</v>
      </c>
      <c r="AI955" s="1" t="str">
        <f t="shared" si="145"/>
        <v>DIFF</v>
      </c>
    </row>
    <row r="956" spans="1:35" ht="26.25" customHeight="1" x14ac:dyDescent="0.25">
      <c r="A956" s="72" t="s">
        <v>193</v>
      </c>
      <c r="B956" s="74" t="s">
        <v>13115</v>
      </c>
      <c r="C956" s="74" t="s">
        <v>95</v>
      </c>
      <c r="D956" s="74" t="s">
        <v>1350</v>
      </c>
      <c r="E956" s="103" t="s">
        <v>9619</v>
      </c>
      <c r="F956" s="75" t="s">
        <v>14</v>
      </c>
      <c r="G956" s="75" t="s">
        <v>96</v>
      </c>
      <c r="H956" s="75" t="s">
        <v>11634</v>
      </c>
      <c r="I956" s="133" t="s">
        <v>236</v>
      </c>
      <c r="J956" s="77" t="s">
        <v>102</v>
      </c>
      <c r="K956" s="129">
        <v>4712</v>
      </c>
      <c r="L956" s="77"/>
      <c r="M956" s="129" t="s">
        <v>103</v>
      </c>
      <c r="N956" s="77" t="s">
        <v>11219</v>
      </c>
      <c r="O956" s="77" t="s">
        <v>386</v>
      </c>
      <c r="P956" s="77" t="s">
        <v>1440</v>
      </c>
      <c r="Q956" s="81" t="s">
        <v>13114</v>
      </c>
      <c r="R956" s="81" t="s">
        <v>14432</v>
      </c>
      <c r="S956" s="82" t="s">
        <v>213</v>
      </c>
      <c r="T956" s="77" t="s">
        <v>235</v>
      </c>
      <c r="U956" s="21"/>
      <c r="V956" s="21"/>
      <c r="W956" s="20" t="str">
        <f>VLOOKUP(TRIM(X956),X10:Y159,2,FALSE)</f>
        <v>Wanqiang</v>
      </c>
      <c r="X956" s="184" t="str">
        <f t="shared" si="138"/>
        <v>9.11.2</v>
      </c>
      <c r="Y956" s="184">
        <f t="shared" si="139"/>
        <v>0</v>
      </c>
      <c r="Z956" s="184">
        <f t="shared" si="136"/>
        <v>0</v>
      </c>
      <c r="AA956" s="184">
        <f t="shared" si="140"/>
        <v>17</v>
      </c>
      <c r="AB956" s="184">
        <f t="shared" si="141"/>
        <v>0</v>
      </c>
      <c r="AC956" s="184">
        <f t="shared" si="142"/>
        <v>0</v>
      </c>
      <c r="AD956" s="184">
        <f t="shared" si="137"/>
        <v>0</v>
      </c>
      <c r="AE956" s="184">
        <f t="shared" si="143"/>
        <v>0</v>
      </c>
      <c r="AF956" s="186">
        <v>8.14</v>
      </c>
      <c r="AG956" s="187" t="str">
        <f t="shared" si="144"/>
        <v>2400798</v>
      </c>
      <c r="AH956" s="195" t="s">
        <v>1058</v>
      </c>
      <c r="AI956" s="1" t="str">
        <f t="shared" si="145"/>
        <v>DIFF</v>
      </c>
    </row>
    <row r="957" spans="1:35" ht="26.25" customHeight="1" x14ac:dyDescent="0.25">
      <c r="A957" s="72" t="s">
        <v>193</v>
      </c>
      <c r="B957" s="74" t="s">
        <v>40</v>
      </c>
      <c r="C957" s="74" t="s">
        <v>95</v>
      </c>
      <c r="D957" s="74" t="s">
        <v>2297</v>
      </c>
      <c r="E957" s="103" t="s">
        <v>9620</v>
      </c>
      <c r="F957" s="75" t="s">
        <v>1081</v>
      </c>
      <c r="G957" s="75" t="s">
        <v>96</v>
      </c>
      <c r="H957" s="75" t="s">
        <v>13117</v>
      </c>
      <c r="I957" s="133" t="s">
        <v>236</v>
      </c>
      <c r="J957" s="77" t="s">
        <v>2411</v>
      </c>
      <c r="K957" s="129"/>
      <c r="L957" s="77"/>
      <c r="M957" s="129"/>
      <c r="N957" s="77" t="s">
        <v>11223</v>
      </c>
      <c r="O957" s="77" t="s">
        <v>1386</v>
      </c>
      <c r="P957" s="77" t="s">
        <v>2412</v>
      </c>
      <c r="Q957" s="81" t="s">
        <v>13116</v>
      </c>
      <c r="R957" s="81" t="s">
        <v>403</v>
      </c>
      <c r="S957" s="82" t="s">
        <v>403</v>
      </c>
      <c r="T957" s="77" t="s">
        <v>235</v>
      </c>
      <c r="U957" s="21"/>
      <c r="V957" s="21"/>
      <c r="W957" s="20" t="str">
        <f>VLOOKUP(TRIM(X957),X10:Y159,2,FALSE)</f>
        <v>Dario</v>
      </c>
      <c r="X957" s="184" t="str">
        <f t="shared" si="138"/>
        <v>19.4</v>
      </c>
      <c r="Y957" s="184">
        <f t="shared" si="139"/>
        <v>0</v>
      </c>
      <c r="Z957" s="184">
        <f t="shared" si="136"/>
        <v>0</v>
      </c>
      <c r="AA957" s="184">
        <f t="shared" si="140"/>
        <v>17</v>
      </c>
      <c r="AB957" s="184">
        <f t="shared" si="141"/>
        <v>0</v>
      </c>
      <c r="AC957" s="184">
        <f t="shared" si="142"/>
        <v>0</v>
      </c>
      <c r="AD957" s="184">
        <f t="shared" si="137"/>
        <v>0</v>
      </c>
      <c r="AE957" s="184">
        <f t="shared" si="143"/>
        <v>0</v>
      </c>
      <c r="AF957" s="186">
        <v>8.9</v>
      </c>
      <c r="AG957" s="187" t="str">
        <f t="shared" si="144"/>
        <v>2400799</v>
      </c>
      <c r="AH957" s="195" t="s">
        <v>1058</v>
      </c>
      <c r="AI957" s="1" t="str">
        <f t="shared" si="145"/>
        <v>DIFF</v>
      </c>
    </row>
    <row r="958" spans="1:35" ht="26.25" customHeight="1" x14ac:dyDescent="0.25">
      <c r="A958" s="72" t="s">
        <v>193</v>
      </c>
      <c r="B958" s="74" t="s">
        <v>40</v>
      </c>
      <c r="C958" s="74" t="s">
        <v>95</v>
      </c>
      <c r="D958" s="74" t="s">
        <v>10674</v>
      </c>
      <c r="E958" s="103" t="s">
        <v>9621</v>
      </c>
      <c r="F958" s="75" t="s">
        <v>1081</v>
      </c>
      <c r="G958" s="75" t="s">
        <v>96</v>
      </c>
      <c r="H958" s="75" t="s">
        <v>13119</v>
      </c>
      <c r="I958" s="133" t="s">
        <v>236</v>
      </c>
      <c r="J958" s="77" t="s">
        <v>11338</v>
      </c>
      <c r="K958" s="129"/>
      <c r="L958" s="77"/>
      <c r="M958" s="129"/>
      <c r="N958" s="77" t="s">
        <v>1465</v>
      </c>
      <c r="O958" s="77" t="s">
        <v>1386</v>
      </c>
      <c r="P958" s="77" t="s">
        <v>11339</v>
      </c>
      <c r="Q958" s="81" t="s">
        <v>13118</v>
      </c>
      <c r="R958" s="81" t="s">
        <v>14433</v>
      </c>
      <c r="S958" s="82" t="s">
        <v>213</v>
      </c>
      <c r="T958" s="77" t="s">
        <v>235</v>
      </c>
      <c r="U958" s="21"/>
      <c r="V958" s="21"/>
      <c r="W958" s="20" t="str">
        <f>VLOOKUP(TRIM(X958),X10:Y159,2,FALSE)</f>
        <v>Dario</v>
      </c>
      <c r="X958" s="184" t="str">
        <f t="shared" si="138"/>
        <v>19.9</v>
      </c>
      <c r="Y958" s="184">
        <f t="shared" si="139"/>
        <v>0</v>
      </c>
      <c r="Z958" s="184">
        <f t="shared" si="136"/>
        <v>0</v>
      </c>
      <c r="AA958" s="184">
        <f t="shared" si="140"/>
        <v>17</v>
      </c>
      <c r="AB958" s="184">
        <f t="shared" si="141"/>
        <v>0</v>
      </c>
      <c r="AC958" s="184">
        <f t="shared" si="142"/>
        <v>0</v>
      </c>
      <c r="AD958" s="184">
        <f t="shared" si="137"/>
        <v>0</v>
      </c>
      <c r="AE958" s="184">
        <f t="shared" si="143"/>
        <v>0</v>
      </c>
      <c r="AF958" s="186">
        <v>8.4</v>
      </c>
      <c r="AG958" s="187" t="str">
        <f t="shared" si="144"/>
        <v>2400800</v>
      </c>
      <c r="AH958" s="195" t="s">
        <v>1058</v>
      </c>
      <c r="AI958" s="1" t="str">
        <f t="shared" si="145"/>
        <v>DIFF</v>
      </c>
    </row>
    <row r="959" spans="1:35" ht="26.25" customHeight="1" x14ac:dyDescent="0.25">
      <c r="A959" s="72" t="s">
        <v>193</v>
      </c>
      <c r="B959" s="74" t="s">
        <v>40</v>
      </c>
      <c r="C959" s="74" t="s">
        <v>95</v>
      </c>
      <c r="D959" s="74" t="s">
        <v>10674</v>
      </c>
      <c r="E959" s="103" t="s">
        <v>9622</v>
      </c>
      <c r="F959" s="75" t="s">
        <v>1081</v>
      </c>
      <c r="G959" s="75" t="s">
        <v>96</v>
      </c>
      <c r="H959" s="75" t="s">
        <v>13121</v>
      </c>
      <c r="I959" s="133" t="s">
        <v>236</v>
      </c>
      <c r="J959" s="77" t="s">
        <v>11338</v>
      </c>
      <c r="K959" s="129"/>
      <c r="L959" s="77"/>
      <c r="M959" s="129"/>
      <c r="N959" s="77" t="s">
        <v>1465</v>
      </c>
      <c r="O959" s="77" t="s">
        <v>1386</v>
      </c>
      <c r="P959" s="77" t="s">
        <v>11339</v>
      </c>
      <c r="Q959" s="81" t="s">
        <v>13120</v>
      </c>
      <c r="R959" s="81" t="s">
        <v>14225</v>
      </c>
      <c r="S959" s="82" t="s">
        <v>209</v>
      </c>
      <c r="T959" s="77" t="s">
        <v>235</v>
      </c>
      <c r="U959" s="21"/>
      <c r="V959" s="21"/>
      <c r="W959" s="20" t="str">
        <f>VLOOKUP(TRIM(X959),X10:Y159,2,FALSE)</f>
        <v>Dario</v>
      </c>
      <c r="X959" s="184" t="str">
        <f t="shared" si="138"/>
        <v>19.9</v>
      </c>
      <c r="Y959" s="184">
        <f t="shared" si="139"/>
        <v>0</v>
      </c>
      <c r="Z959" s="184">
        <f t="shared" si="136"/>
        <v>0</v>
      </c>
      <c r="AA959" s="184">
        <f t="shared" si="140"/>
        <v>17</v>
      </c>
      <c r="AB959" s="184">
        <f t="shared" si="141"/>
        <v>0</v>
      </c>
      <c r="AC959" s="184">
        <f t="shared" si="142"/>
        <v>0</v>
      </c>
      <c r="AD959" s="184">
        <f t="shared" si="137"/>
        <v>0</v>
      </c>
      <c r="AE959" s="184">
        <f t="shared" si="143"/>
        <v>0</v>
      </c>
      <c r="AF959" s="186">
        <v>8.14</v>
      </c>
      <c r="AG959" s="187" t="str">
        <f t="shared" si="144"/>
        <v>2400801</v>
      </c>
      <c r="AH959" s="195" t="s">
        <v>1058</v>
      </c>
      <c r="AI959" s="1" t="str">
        <f t="shared" si="145"/>
        <v>DIFF</v>
      </c>
    </row>
    <row r="960" spans="1:35" ht="26.25" customHeight="1" x14ac:dyDescent="0.25">
      <c r="A960" s="72" t="s">
        <v>193</v>
      </c>
      <c r="B960" s="74" t="s">
        <v>40</v>
      </c>
      <c r="C960" s="74" t="s">
        <v>95</v>
      </c>
      <c r="D960" s="74" t="s">
        <v>10671</v>
      </c>
      <c r="E960" s="103" t="s">
        <v>9623</v>
      </c>
      <c r="F960" s="75" t="s">
        <v>1081</v>
      </c>
      <c r="G960" s="75" t="s">
        <v>96</v>
      </c>
      <c r="H960" s="75" t="s">
        <v>13124</v>
      </c>
      <c r="I960" s="133" t="s">
        <v>13122</v>
      </c>
      <c r="J960" s="77" t="s">
        <v>11260</v>
      </c>
      <c r="K960" s="129"/>
      <c r="L960" s="77"/>
      <c r="M960" s="129"/>
      <c r="N960" s="77" t="s">
        <v>1465</v>
      </c>
      <c r="O960" s="77" t="s">
        <v>1386</v>
      </c>
      <c r="P960" s="77" t="s">
        <v>11261</v>
      </c>
      <c r="Q960" s="81" t="s">
        <v>13123</v>
      </c>
      <c r="R960" s="81" t="s">
        <v>14434</v>
      </c>
      <c r="S960" s="82" t="s">
        <v>213</v>
      </c>
      <c r="T960" s="77" t="s">
        <v>238</v>
      </c>
      <c r="U960" s="21"/>
      <c r="V960" s="21"/>
      <c r="W960" s="20" t="str">
        <f>VLOOKUP(TRIM(X960),X10:Y159,2,FALSE)</f>
        <v>Dario</v>
      </c>
      <c r="X960" s="184" t="str">
        <f t="shared" si="138"/>
        <v>19.6</v>
      </c>
      <c r="Y960" s="184">
        <f t="shared" si="139"/>
        <v>0</v>
      </c>
      <c r="Z960" s="184">
        <f t="shared" si="136"/>
        <v>0</v>
      </c>
      <c r="AA960" s="184">
        <f t="shared" si="140"/>
        <v>32</v>
      </c>
      <c r="AB960" s="184">
        <f t="shared" si="141"/>
        <v>0</v>
      </c>
      <c r="AC960" s="184">
        <f t="shared" si="142"/>
        <v>0</v>
      </c>
      <c r="AD960" s="184">
        <f t="shared" si="137"/>
        <v>0</v>
      </c>
      <c r="AE960" s="184">
        <f t="shared" si="143"/>
        <v>0</v>
      </c>
      <c r="AF960" s="186">
        <v>8.9</v>
      </c>
      <c r="AG960" s="187" t="str">
        <f t="shared" si="144"/>
        <v>2400802</v>
      </c>
      <c r="AH960" s="195" t="s">
        <v>1065</v>
      </c>
      <c r="AI960" s="1" t="str">
        <f t="shared" si="145"/>
        <v>DIFF</v>
      </c>
    </row>
    <row r="961" spans="1:35" ht="26.25" customHeight="1" x14ac:dyDescent="0.25">
      <c r="A961" s="72" t="s">
        <v>193</v>
      </c>
      <c r="B961" s="74" t="s">
        <v>13125</v>
      </c>
      <c r="C961" s="74" t="s">
        <v>95</v>
      </c>
      <c r="D961" s="74" t="s">
        <v>55</v>
      </c>
      <c r="E961" s="103" t="s">
        <v>9624</v>
      </c>
      <c r="F961" s="75" t="s">
        <v>12</v>
      </c>
      <c r="G961" s="75" t="s">
        <v>96</v>
      </c>
      <c r="H961" s="75" t="s">
        <v>11426</v>
      </c>
      <c r="I961" s="133" t="s">
        <v>236</v>
      </c>
      <c r="J961" s="77"/>
      <c r="K961" s="129"/>
      <c r="L961" s="77"/>
      <c r="M961" s="129"/>
      <c r="N961" s="77"/>
      <c r="O961" s="77" t="s">
        <v>386</v>
      </c>
      <c r="P961" s="77" t="s">
        <v>10842</v>
      </c>
      <c r="Q961" s="81" t="s">
        <v>11635</v>
      </c>
      <c r="R961" s="81" t="s">
        <v>14415</v>
      </c>
      <c r="S961" s="82" t="s">
        <v>209</v>
      </c>
      <c r="T961" s="77" t="s">
        <v>235</v>
      </c>
      <c r="U961" s="21"/>
      <c r="V961" s="21"/>
      <c r="W961" s="20" t="str">
        <f>VLOOKUP(TRIM(X961),X10:Y159,2,FALSE)</f>
        <v>Andy</v>
      </c>
      <c r="X961" s="184" t="str">
        <f t="shared" si="138"/>
        <v>4.1</v>
      </c>
      <c r="Y961" s="184">
        <f t="shared" si="139"/>
        <v>0</v>
      </c>
      <c r="Z961" s="184">
        <f t="shared" si="136"/>
        <v>0</v>
      </c>
      <c r="AA961" s="184">
        <f t="shared" si="140"/>
        <v>17</v>
      </c>
      <c r="AB961" s="184">
        <f t="shared" si="141"/>
        <v>0</v>
      </c>
      <c r="AC961" s="184">
        <f t="shared" si="142"/>
        <v>0</v>
      </c>
      <c r="AD961" s="184">
        <f t="shared" si="137"/>
        <v>0</v>
      </c>
      <c r="AE961" s="184">
        <f t="shared" si="143"/>
        <v>0</v>
      </c>
      <c r="AF961" s="186">
        <v>8.14</v>
      </c>
      <c r="AG961" s="187" t="str">
        <f t="shared" si="144"/>
        <v>2400803</v>
      </c>
      <c r="AH961" s="195" t="s">
        <v>1065</v>
      </c>
      <c r="AI961" s="1" t="str">
        <f t="shared" si="145"/>
        <v>DIFF</v>
      </c>
    </row>
    <row r="962" spans="1:35" ht="26.25" customHeight="1" x14ac:dyDescent="0.25">
      <c r="A962" s="72" t="s">
        <v>193</v>
      </c>
      <c r="B962" s="74" t="s">
        <v>40</v>
      </c>
      <c r="C962" s="74" t="s">
        <v>95</v>
      </c>
      <c r="D962" s="74" t="s">
        <v>10680</v>
      </c>
      <c r="E962" s="103" t="s">
        <v>9625</v>
      </c>
      <c r="F962" s="75" t="s">
        <v>1081</v>
      </c>
      <c r="G962" s="75" t="s">
        <v>96</v>
      </c>
      <c r="H962" s="75" t="s">
        <v>13126</v>
      </c>
      <c r="I962" s="133" t="s">
        <v>236</v>
      </c>
      <c r="J962" s="77" t="s">
        <v>11227</v>
      </c>
      <c r="K962" s="129"/>
      <c r="L962" s="77"/>
      <c r="M962" s="129"/>
      <c r="N962" s="77" t="s">
        <v>1465</v>
      </c>
      <c r="O962" s="77" t="s">
        <v>1386</v>
      </c>
      <c r="P962" s="77" t="s">
        <v>11229</v>
      </c>
      <c r="Q962" s="81" t="s">
        <v>11636</v>
      </c>
      <c r="R962" s="81" t="s">
        <v>195</v>
      </c>
      <c r="S962" s="82" t="s">
        <v>195</v>
      </c>
      <c r="T962" s="77" t="s">
        <v>235</v>
      </c>
      <c r="U962" s="21"/>
      <c r="V962" s="21"/>
      <c r="W962" s="20" t="str">
        <f>VLOOKUP(TRIM(X962),X10:Y159,2,FALSE)</f>
        <v>Wanqiang</v>
      </c>
      <c r="X962" s="184" t="str">
        <f t="shared" si="138"/>
        <v>19.15</v>
      </c>
      <c r="Y962" s="184">
        <f t="shared" si="139"/>
        <v>0</v>
      </c>
      <c r="Z962" s="184">
        <f t="shared" si="136"/>
        <v>0</v>
      </c>
      <c r="AA962" s="184">
        <f t="shared" si="140"/>
        <v>17</v>
      </c>
      <c r="AB962" s="184">
        <f t="shared" si="141"/>
        <v>0</v>
      </c>
      <c r="AC962" s="184">
        <f t="shared" si="142"/>
        <v>0</v>
      </c>
      <c r="AD962" s="184">
        <f t="shared" si="137"/>
        <v>0</v>
      </c>
      <c r="AE962" s="184">
        <f t="shared" si="143"/>
        <v>0</v>
      </c>
      <c r="AF962" s="186"/>
      <c r="AG962" s="187" t="str">
        <f t="shared" si="144"/>
        <v>2400804</v>
      </c>
      <c r="AH962" s="195" t="s">
        <v>1065</v>
      </c>
      <c r="AI962" s="1" t="str">
        <f t="shared" si="145"/>
        <v>DIFF</v>
      </c>
    </row>
    <row r="963" spans="1:35" ht="26.25" customHeight="1" x14ac:dyDescent="0.25">
      <c r="A963" s="72" t="s">
        <v>193</v>
      </c>
      <c r="B963" s="74" t="s">
        <v>1661</v>
      </c>
      <c r="C963" s="74" t="s">
        <v>95</v>
      </c>
      <c r="D963" s="74" t="s">
        <v>1290</v>
      </c>
      <c r="E963" s="103" t="s">
        <v>9626</v>
      </c>
      <c r="F963" s="75" t="s">
        <v>14</v>
      </c>
      <c r="G963" s="75" t="s">
        <v>96</v>
      </c>
      <c r="H963" s="75" t="s">
        <v>5763</v>
      </c>
      <c r="I963" s="133" t="s">
        <v>11637</v>
      </c>
      <c r="J963" s="77" t="s">
        <v>207</v>
      </c>
      <c r="K963" s="129">
        <v>1255</v>
      </c>
      <c r="L963" s="77"/>
      <c r="M963" s="129" t="s">
        <v>103</v>
      </c>
      <c r="N963" s="77" t="s">
        <v>11219</v>
      </c>
      <c r="O963" s="77" t="s">
        <v>386</v>
      </c>
      <c r="P963" s="77" t="s">
        <v>1272</v>
      </c>
      <c r="Q963" s="81" t="s">
        <v>13127</v>
      </c>
      <c r="R963" s="81" t="s">
        <v>14435</v>
      </c>
      <c r="S963" s="82" t="s">
        <v>213</v>
      </c>
      <c r="T963" s="77" t="s">
        <v>11629</v>
      </c>
      <c r="U963" s="21"/>
      <c r="V963" s="21"/>
      <c r="W963" s="20" t="str">
        <f>VLOOKUP(TRIM(X963),X10:Y159,2,FALSE)</f>
        <v>Wanqiang</v>
      </c>
      <c r="X963" s="184" t="str">
        <f t="shared" si="138"/>
        <v>9.25.2</v>
      </c>
      <c r="Y963" s="184">
        <f t="shared" si="139"/>
        <v>0</v>
      </c>
      <c r="Z963" s="184">
        <f t="shared" si="136"/>
        <v>0</v>
      </c>
      <c r="AA963" s="184">
        <f t="shared" si="140"/>
        <v>39</v>
      </c>
      <c r="AB963" s="184">
        <f t="shared" si="141"/>
        <v>0</v>
      </c>
      <c r="AC963" s="184">
        <f t="shared" si="142"/>
        <v>0</v>
      </c>
      <c r="AD963" s="184">
        <f t="shared" si="137"/>
        <v>0</v>
      </c>
      <c r="AE963" s="184">
        <f t="shared" si="143"/>
        <v>0</v>
      </c>
      <c r="AF963" s="186"/>
      <c r="AG963" s="187" t="str">
        <f t="shared" si="144"/>
        <v>2400805</v>
      </c>
      <c r="AH963" s="195" t="s">
        <v>1072</v>
      </c>
      <c r="AI963" s="1" t="str">
        <f t="shared" si="145"/>
        <v>DIFF</v>
      </c>
    </row>
    <row r="964" spans="1:35" ht="26.25" customHeight="1" x14ac:dyDescent="0.25">
      <c r="A964" s="72" t="s">
        <v>193</v>
      </c>
      <c r="B964" s="74" t="s">
        <v>6655</v>
      </c>
      <c r="C964" s="74" t="s">
        <v>95</v>
      </c>
      <c r="D964" s="74" t="s">
        <v>1289</v>
      </c>
      <c r="E964" s="103" t="s">
        <v>9627</v>
      </c>
      <c r="F964" s="75" t="s">
        <v>14</v>
      </c>
      <c r="G964" s="75" t="s">
        <v>96</v>
      </c>
      <c r="H964" s="75" t="s">
        <v>11638</v>
      </c>
      <c r="I964" s="133" t="s">
        <v>236</v>
      </c>
      <c r="J964" s="77" t="s">
        <v>379</v>
      </c>
      <c r="K964" s="129">
        <v>202</v>
      </c>
      <c r="L964" s="77" t="s">
        <v>48</v>
      </c>
      <c r="M964" s="129" t="s">
        <v>103</v>
      </c>
      <c r="N964" s="77" t="s">
        <v>11219</v>
      </c>
      <c r="O964" s="77" t="s">
        <v>386</v>
      </c>
      <c r="P964" s="77" t="s">
        <v>1274</v>
      </c>
      <c r="Q964" s="81" t="s">
        <v>13128</v>
      </c>
      <c r="R964" s="81" t="s">
        <v>14436</v>
      </c>
      <c r="S964" s="82" t="s">
        <v>213</v>
      </c>
      <c r="T964" s="77" t="s">
        <v>235</v>
      </c>
      <c r="U964" s="21"/>
      <c r="V964" s="21"/>
      <c r="W964" s="20" t="str">
        <f>VLOOKUP(TRIM(X964),X10:Y159,2,FALSE)</f>
        <v>Dario</v>
      </c>
      <c r="X964" s="184" t="str">
        <f t="shared" si="138"/>
        <v>9.17.2</v>
      </c>
      <c r="Y964" s="184">
        <f t="shared" si="139"/>
        <v>0</v>
      </c>
      <c r="Z964" s="184">
        <f t="shared" si="136"/>
        <v>0</v>
      </c>
      <c r="AA964" s="184">
        <f t="shared" si="140"/>
        <v>17</v>
      </c>
      <c r="AB964" s="184">
        <f t="shared" si="141"/>
        <v>0</v>
      </c>
      <c r="AC964" s="184">
        <f t="shared" si="142"/>
        <v>0</v>
      </c>
      <c r="AD964" s="184">
        <f t="shared" si="137"/>
        <v>0</v>
      </c>
      <c r="AE964" s="184">
        <f t="shared" si="143"/>
        <v>0</v>
      </c>
      <c r="AF964" s="186"/>
      <c r="AG964" s="187" t="str">
        <f t="shared" si="144"/>
        <v>2400806</v>
      </c>
      <c r="AH964" s="195" t="s">
        <v>1072</v>
      </c>
      <c r="AI964" s="1" t="str">
        <f t="shared" si="145"/>
        <v>DIFF</v>
      </c>
    </row>
    <row r="965" spans="1:35" ht="26.25" customHeight="1" x14ac:dyDescent="0.25">
      <c r="A965" s="72" t="s">
        <v>193</v>
      </c>
      <c r="B965" s="74" t="s">
        <v>13130</v>
      </c>
      <c r="C965" s="74" t="s">
        <v>95</v>
      </c>
      <c r="D965" s="74" t="s">
        <v>1289</v>
      </c>
      <c r="E965" s="103" t="s">
        <v>9628</v>
      </c>
      <c r="F965" s="75" t="s">
        <v>14</v>
      </c>
      <c r="G965" s="75" t="s">
        <v>96</v>
      </c>
      <c r="H965" s="75" t="s">
        <v>11638</v>
      </c>
      <c r="I965" s="133" t="s">
        <v>236</v>
      </c>
      <c r="J965" s="77" t="s">
        <v>102</v>
      </c>
      <c r="K965" s="129">
        <v>4644</v>
      </c>
      <c r="L965" s="77" t="s">
        <v>48</v>
      </c>
      <c r="M965" s="129" t="s">
        <v>103</v>
      </c>
      <c r="N965" s="77" t="s">
        <v>11219</v>
      </c>
      <c r="O965" s="77" t="s">
        <v>386</v>
      </c>
      <c r="P965" s="77" t="s">
        <v>1274</v>
      </c>
      <c r="Q965" s="81" t="s">
        <v>13129</v>
      </c>
      <c r="R965" s="81" t="s">
        <v>15045</v>
      </c>
      <c r="S965" s="82" t="s">
        <v>213</v>
      </c>
      <c r="T965" s="77" t="s">
        <v>235</v>
      </c>
      <c r="U965" s="21"/>
      <c r="V965" s="21"/>
      <c r="W965" s="20" t="str">
        <f>VLOOKUP(TRIM(X965),X10:Y159,2,FALSE)</f>
        <v>Dario</v>
      </c>
      <c r="X965" s="184" t="str">
        <f t="shared" si="138"/>
        <v>9.17.2</v>
      </c>
      <c r="Y965" s="184">
        <f t="shared" si="139"/>
        <v>0</v>
      </c>
      <c r="Z965" s="184">
        <f t="shared" si="136"/>
        <v>0</v>
      </c>
      <c r="AA965" s="184">
        <f t="shared" si="140"/>
        <v>17</v>
      </c>
      <c r="AB965" s="184">
        <f t="shared" si="141"/>
        <v>0</v>
      </c>
      <c r="AC965" s="184">
        <f t="shared" si="142"/>
        <v>0</v>
      </c>
      <c r="AD965" s="184">
        <f t="shared" si="137"/>
        <v>0</v>
      </c>
      <c r="AE965" s="184">
        <f t="shared" si="143"/>
        <v>0</v>
      </c>
      <c r="AF965" s="186"/>
      <c r="AG965" s="187" t="str">
        <f t="shared" si="144"/>
        <v>2400807</v>
      </c>
      <c r="AH965" s="195" t="s">
        <v>1072</v>
      </c>
      <c r="AI965" s="1" t="str">
        <f t="shared" si="145"/>
        <v>DIFF</v>
      </c>
    </row>
    <row r="966" spans="1:35" ht="26.25" customHeight="1" x14ac:dyDescent="0.25">
      <c r="A966" s="72" t="s">
        <v>193</v>
      </c>
      <c r="B966" s="74" t="s">
        <v>6659</v>
      </c>
      <c r="C966" s="74" t="s">
        <v>95</v>
      </c>
      <c r="D966" s="74" t="s">
        <v>1289</v>
      </c>
      <c r="E966" s="103" t="s">
        <v>9629</v>
      </c>
      <c r="F966" s="75" t="s">
        <v>14</v>
      </c>
      <c r="G966" s="75" t="s">
        <v>96</v>
      </c>
      <c r="H966" s="75" t="s">
        <v>11638</v>
      </c>
      <c r="I966" s="133" t="s">
        <v>236</v>
      </c>
      <c r="J966" s="77" t="s">
        <v>207</v>
      </c>
      <c r="K966" s="129">
        <v>1226</v>
      </c>
      <c r="L966" s="77" t="s">
        <v>48</v>
      </c>
      <c r="M966" s="129" t="s">
        <v>103</v>
      </c>
      <c r="N966" s="77" t="s">
        <v>11219</v>
      </c>
      <c r="O966" s="77" t="s">
        <v>386</v>
      </c>
      <c r="P966" s="77" t="s">
        <v>1274</v>
      </c>
      <c r="Q966" s="81" t="s">
        <v>13131</v>
      </c>
      <c r="R966" s="81" t="s">
        <v>14437</v>
      </c>
      <c r="S966" s="82" t="s">
        <v>213</v>
      </c>
      <c r="T966" s="77" t="s">
        <v>235</v>
      </c>
      <c r="U966" s="21"/>
      <c r="V966" s="21"/>
      <c r="W966" s="20" t="str">
        <f>VLOOKUP(TRIM(X966),X10:Y159,2,FALSE)</f>
        <v>Dario</v>
      </c>
      <c r="X966" s="184" t="str">
        <f t="shared" si="138"/>
        <v>9.17.2</v>
      </c>
      <c r="Y966" s="184">
        <f t="shared" si="139"/>
        <v>0</v>
      </c>
      <c r="Z966" s="184">
        <f t="shared" si="136"/>
        <v>0</v>
      </c>
      <c r="AA966" s="184">
        <f t="shared" si="140"/>
        <v>17</v>
      </c>
      <c r="AB966" s="184">
        <f t="shared" si="141"/>
        <v>0</v>
      </c>
      <c r="AC966" s="184">
        <f t="shared" si="142"/>
        <v>0</v>
      </c>
      <c r="AD966" s="184">
        <f t="shared" si="137"/>
        <v>0</v>
      </c>
      <c r="AE966" s="184">
        <f t="shared" si="143"/>
        <v>0</v>
      </c>
      <c r="AF966" s="186"/>
      <c r="AG966" s="187" t="str">
        <f t="shared" si="144"/>
        <v>2400808</v>
      </c>
      <c r="AH966" s="195" t="s">
        <v>1008</v>
      </c>
      <c r="AI966" s="1" t="str">
        <f t="shared" si="145"/>
        <v>DIFF</v>
      </c>
    </row>
    <row r="967" spans="1:35" ht="26.25" customHeight="1" x14ac:dyDescent="0.25">
      <c r="A967" s="72" t="s">
        <v>193</v>
      </c>
      <c r="B967" s="74" t="s">
        <v>13133</v>
      </c>
      <c r="C967" s="74" t="s">
        <v>95</v>
      </c>
      <c r="D967" s="74" t="s">
        <v>1289</v>
      </c>
      <c r="E967" s="103" t="s">
        <v>9630</v>
      </c>
      <c r="F967" s="75" t="s">
        <v>14</v>
      </c>
      <c r="G967" s="75" t="s">
        <v>96</v>
      </c>
      <c r="H967" s="75" t="s">
        <v>11639</v>
      </c>
      <c r="I967" s="133" t="s">
        <v>236</v>
      </c>
      <c r="J967" s="77" t="s">
        <v>379</v>
      </c>
      <c r="K967" s="129">
        <v>205</v>
      </c>
      <c r="L967" s="77" t="s">
        <v>48</v>
      </c>
      <c r="M967" s="129" t="s">
        <v>103</v>
      </c>
      <c r="N967" s="77" t="s">
        <v>11219</v>
      </c>
      <c r="O967" s="77" t="s">
        <v>386</v>
      </c>
      <c r="P967" s="77" t="s">
        <v>1274</v>
      </c>
      <c r="Q967" s="81" t="s">
        <v>13132</v>
      </c>
      <c r="R967" s="81" t="s">
        <v>14438</v>
      </c>
      <c r="S967" s="82" t="s">
        <v>213</v>
      </c>
      <c r="T967" s="77" t="s">
        <v>235</v>
      </c>
      <c r="U967" s="21"/>
      <c r="V967" s="21"/>
      <c r="W967" s="20" t="str">
        <f>VLOOKUP(TRIM(X967),X10:Y159,2,FALSE)</f>
        <v>Dario</v>
      </c>
      <c r="X967" s="184" t="str">
        <f t="shared" si="138"/>
        <v>9.17.2</v>
      </c>
      <c r="Y967" s="184">
        <f t="shared" si="139"/>
        <v>0</v>
      </c>
      <c r="Z967" s="184">
        <f t="shared" si="136"/>
        <v>0</v>
      </c>
      <c r="AA967" s="184">
        <f t="shared" si="140"/>
        <v>17</v>
      </c>
      <c r="AB967" s="184">
        <f t="shared" si="141"/>
        <v>0</v>
      </c>
      <c r="AC967" s="184">
        <f t="shared" si="142"/>
        <v>0</v>
      </c>
      <c r="AD967" s="184">
        <f t="shared" si="137"/>
        <v>0</v>
      </c>
      <c r="AE967" s="184">
        <f t="shared" si="143"/>
        <v>0</v>
      </c>
      <c r="AF967" s="186"/>
      <c r="AG967" s="187" t="str">
        <f t="shared" si="144"/>
        <v>2400809</v>
      </c>
      <c r="AH967" s="195" t="s">
        <v>1061</v>
      </c>
      <c r="AI967" s="1" t="str">
        <f t="shared" si="145"/>
        <v>DIFF</v>
      </c>
    </row>
    <row r="968" spans="1:35" ht="26.25" customHeight="1" x14ac:dyDescent="0.25">
      <c r="A968" s="72" t="s">
        <v>193</v>
      </c>
      <c r="B968" s="74" t="s">
        <v>13135</v>
      </c>
      <c r="C968" s="74" t="s">
        <v>95</v>
      </c>
      <c r="D968" s="74" t="s">
        <v>1289</v>
      </c>
      <c r="E968" s="103" t="s">
        <v>9631</v>
      </c>
      <c r="F968" s="75" t="s">
        <v>14</v>
      </c>
      <c r="G968" s="75" t="s">
        <v>96</v>
      </c>
      <c r="H968" s="75" t="s">
        <v>11640</v>
      </c>
      <c r="I968" s="133" t="s">
        <v>236</v>
      </c>
      <c r="J968" s="77" t="s">
        <v>379</v>
      </c>
      <c r="K968" s="129">
        <v>213</v>
      </c>
      <c r="L968" s="77"/>
      <c r="M968" s="129" t="s">
        <v>103</v>
      </c>
      <c r="N968" s="77" t="s">
        <v>11219</v>
      </c>
      <c r="O968" s="77" t="s">
        <v>386</v>
      </c>
      <c r="P968" s="77" t="s">
        <v>1274</v>
      </c>
      <c r="Q968" s="81" t="s">
        <v>13134</v>
      </c>
      <c r="R968" s="81" t="s">
        <v>15046</v>
      </c>
      <c r="S968" s="82" t="s">
        <v>213</v>
      </c>
      <c r="T968" s="77" t="s">
        <v>235</v>
      </c>
      <c r="U968" s="21"/>
      <c r="V968" s="21"/>
      <c r="W968" s="20" t="str">
        <f>VLOOKUP(TRIM(X968),X10:Y159,2,FALSE)</f>
        <v>Dario</v>
      </c>
      <c r="X968" s="184" t="str">
        <f t="shared" si="138"/>
        <v>9.17.2</v>
      </c>
      <c r="Y968" s="184">
        <f t="shared" si="139"/>
        <v>0</v>
      </c>
      <c r="Z968" s="184">
        <f t="shared" si="136"/>
        <v>0</v>
      </c>
      <c r="AA968" s="184">
        <f t="shared" si="140"/>
        <v>17</v>
      </c>
      <c r="AB968" s="184">
        <f t="shared" si="141"/>
        <v>0</v>
      </c>
      <c r="AC968" s="184">
        <f t="shared" si="142"/>
        <v>0</v>
      </c>
      <c r="AD968" s="184">
        <f t="shared" si="137"/>
        <v>0</v>
      </c>
      <c r="AE968" s="184">
        <f t="shared" si="143"/>
        <v>0</v>
      </c>
      <c r="AF968" s="186"/>
      <c r="AG968" s="187" t="str">
        <f t="shared" si="144"/>
        <v>2400810</v>
      </c>
      <c r="AH968" s="195" t="s">
        <v>1143</v>
      </c>
      <c r="AI968" s="1" t="str">
        <f t="shared" si="145"/>
        <v>DIFF</v>
      </c>
    </row>
    <row r="969" spans="1:35" ht="26.25" customHeight="1" x14ac:dyDescent="0.25">
      <c r="A969" s="72" t="s">
        <v>193</v>
      </c>
      <c r="B969" s="74" t="s">
        <v>13137</v>
      </c>
      <c r="C969" s="74" t="s">
        <v>95</v>
      </c>
      <c r="D969" s="74" t="s">
        <v>1289</v>
      </c>
      <c r="E969" s="103" t="s">
        <v>9632</v>
      </c>
      <c r="F969" s="75" t="s">
        <v>14</v>
      </c>
      <c r="G969" s="75" t="s">
        <v>96</v>
      </c>
      <c r="H969" s="75" t="s">
        <v>11640</v>
      </c>
      <c r="I969" s="133" t="s">
        <v>236</v>
      </c>
      <c r="J969" s="77" t="s">
        <v>102</v>
      </c>
      <c r="K969" s="129">
        <v>4713</v>
      </c>
      <c r="L969" s="77"/>
      <c r="M969" s="129" t="s">
        <v>103</v>
      </c>
      <c r="N969" s="77" t="s">
        <v>11219</v>
      </c>
      <c r="O969" s="77" t="s">
        <v>386</v>
      </c>
      <c r="P969" s="77" t="s">
        <v>1274</v>
      </c>
      <c r="Q969" s="81" t="s">
        <v>13136</v>
      </c>
      <c r="R969" s="81" t="s">
        <v>195</v>
      </c>
      <c r="S969" s="82" t="s">
        <v>195</v>
      </c>
      <c r="T969" s="77" t="s">
        <v>235</v>
      </c>
      <c r="U969" s="21"/>
      <c r="V969" s="21"/>
      <c r="W969" s="20" t="str">
        <f>VLOOKUP(TRIM(X969),X10:Y159,2,FALSE)</f>
        <v>Dario</v>
      </c>
      <c r="X969" s="184" t="str">
        <f t="shared" si="138"/>
        <v>9.17.2</v>
      </c>
      <c r="Y969" s="184">
        <f t="shared" si="139"/>
        <v>0</v>
      </c>
      <c r="Z969" s="184">
        <f t="shared" si="136"/>
        <v>0</v>
      </c>
      <c r="AA969" s="184">
        <f t="shared" si="140"/>
        <v>17</v>
      </c>
      <c r="AB969" s="184">
        <f t="shared" si="141"/>
        <v>0</v>
      </c>
      <c r="AC969" s="184">
        <f t="shared" si="142"/>
        <v>0</v>
      </c>
      <c r="AD969" s="184">
        <f t="shared" si="137"/>
        <v>0</v>
      </c>
      <c r="AE969" s="184">
        <f t="shared" si="143"/>
        <v>0</v>
      </c>
      <c r="AF969" s="186"/>
      <c r="AG969" s="187" t="str">
        <f t="shared" si="144"/>
        <v>2400811</v>
      </c>
      <c r="AH969" s="195" t="s">
        <v>1063</v>
      </c>
      <c r="AI969" s="1" t="str">
        <f t="shared" si="145"/>
        <v>DIFF</v>
      </c>
    </row>
    <row r="970" spans="1:35" ht="26.25" customHeight="1" x14ac:dyDescent="0.25">
      <c r="A970" s="72" t="s">
        <v>193</v>
      </c>
      <c r="B970" s="74" t="s">
        <v>13139</v>
      </c>
      <c r="C970" s="74" t="s">
        <v>95</v>
      </c>
      <c r="D970" s="74" t="s">
        <v>1289</v>
      </c>
      <c r="E970" s="103" t="s">
        <v>9633</v>
      </c>
      <c r="F970" s="75" t="s">
        <v>14</v>
      </c>
      <c r="G970" s="75" t="s">
        <v>96</v>
      </c>
      <c r="H970" s="75" t="s">
        <v>11641</v>
      </c>
      <c r="I970" s="133" t="s">
        <v>236</v>
      </c>
      <c r="J970" s="77" t="s">
        <v>379</v>
      </c>
      <c r="K970" s="129">
        <v>214</v>
      </c>
      <c r="L970" s="77"/>
      <c r="M970" s="129" t="s">
        <v>103</v>
      </c>
      <c r="N970" s="77" t="s">
        <v>11219</v>
      </c>
      <c r="O970" s="77" t="s">
        <v>386</v>
      </c>
      <c r="P970" s="77" t="s">
        <v>1274</v>
      </c>
      <c r="Q970" s="81" t="s">
        <v>13138</v>
      </c>
      <c r="R970" s="81" t="s">
        <v>194</v>
      </c>
      <c r="S970" s="82" t="s">
        <v>401</v>
      </c>
      <c r="T970" s="77" t="s">
        <v>235</v>
      </c>
      <c r="U970" s="21"/>
      <c r="V970" s="21"/>
      <c r="W970" s="20" t="str">
        <f>VLOOKUP(TRIM(X970),X10:Y159,2,FALSE)</f>
        <v>Dario</v>
      </c>
      <c r="X970" s="184" t="str">
        <f t="shared" si="138"/>
        <v>9.17.2</v>
      </c>
      <c r="Y970" s="184">
        <f t="shared" si="139"/>
        <v>1</v>
      </c>
      <c r="Z970" s="184">
        <f t="shared" si="136"/>
        <v>0</v>
      </c>
      <c r="AA970" s="184">
        <f t="shared" si="140"/>
        <v>17</v>
      </c>
      <c r="AB970" s="184">
        <f t="shared" si="141"/>
        <v>0</v>
      </c>
      <c r="AC970" s="184">
        <f t="shared" si="142"/>
        <v>0</v>
      </c>
      <c r="AD970" s="184">
        <f t="shared" si="137"/>
        <v>0</v>
      </c>
      <c r="AE970" s="184">
        <f t="shared" si="143"/>
        <v>0</v>
      </c>
      <c r="AF970" s="186"/>
      <c r="AG970" s="187" t="str">
        <f t="shared" si="144"/>
        <v>2400812</v>
      </c>
      <c r="AH970" s="195" t="s">
        <v>1075</v>
      </c>
      <c r="AI970" s="1" t="str">
        <f t="shared" si="145"/>
        <v>DIFF</v>
      </c>
    </row>
    <row r="971" spans="1:35" ht="26.25" customHeight="1" x14ac:dyDescent="0.25">
      <c r="A971" s="72" t="s">
        <v>193</v>
      </c>
      <c r="B971" s="74" t="s">
        <v>13140</v>
      </c>
      <c r="C971" s="74" t="s">
        <v>95</v>
      </c>
      <c r="D971" s="74" t="s">
        <v>1351</v>
      </c>
      <c r="E971" s="103" t="s">
        <v>9634</v>
      </c>
      <c r="F971" s="75" t="s">
        <v>12</v>
      </c>
      <c r="G971" s="75" t="s">
        <v>96</v>
      </c>
      <c r="H971" s="75" t="s">
        <v>5114</v>
      </c>
      <c r="I971" s="133" t="s">
        <v>236</v>
      </c>
      <c r="J971" s="77"/>
      <c r="K971" s="129"/>
      <c r="L971" s="77"/>
      <c r="M971" s="129"/>
      <c r="N971" s="77"/>
      <c r="O971" s="77" t="s">
        <v>386</v>
      </c>
      <c r="P971" s="77" t="s">
        <v>5613</v>
      </c>
      <c r="Q971" s="81" t="s">
        <v>5614</v>
      </c>
      <c r="R971" s="81" t="s">
        <v>14439</v>
      </c>
      <c r="S971" s="82" t="s">
        <v>209</v>
      </c>
      <c r="T971" s="77" t="s">
        <v>235</v>
      </c>
      <c r="U971" s="21"/>
      <c r="V971" s="21"/>
      <c r="W971" s="20" t="str">
        <f>VLOOKUP(TRIM(X971),X10:Y159,2,FALSE)</f>
        <v>Dario</v>
      </c>
      <c r="X971" s="184" t="str">
        <f t="shared" si="138"/>
        <v>9.12.2</v>
      </c>
      <c r="Y971" s="184">
        <f t="shared" si="139"/>
        <v>0</v>
      </c>
      <c r="Z971" s="184">
        <f t="shared" si="136"/>
        <v>0</v>
      </c>
      <c r="AA971" s="184">
        <f t="shared" si="140"/>
        <v>17</v>
      </c>
      <c r="AB971" s="184">
        <f t="shared" si="141"/>
        <v>0</v>
      </c>
      <c r="AC971" s="184">
        <f t="shared" si="142"/>
        <v>0</v>
      </c>
      <c r="AD971" s="184">
        <f t="shared" si="137"/>
        <v>0</v>
      </c>
      <c r="AE971" s="184">
        <f t="shared" si="143"/>
        <v>0</v>
      </c>
      <c r="AF971" s="186"/>
      <c r="AG971" s="187" t="str">
        <f t="shared" si="144"/>
        <v>2400813</v>
      </c>
      <c r="AH971" s="195" t="s">
        <v>1143</v>
      </c>
      <c r="AI971" s="1" t="str">
        <f t="shared" si="145"/>
        <v>DIFF</v>
      </c>
    </row>
    <row r="972" spans="1:35" ht="26.25" customHeight="1" x14ac:dyDescent="0.25">
      <c r="A972" s="72" t="s">
        <v>193</v>
      </c>
      <c r="B972" s="74" t="s">
        <v>13141</v>
      </c>
      <c r="C972" s="74" t="s">
        <v>95</v>
      </c>
      <c r="D972" s="74" t="s">
        <v>1351</v>
      </c>
      <c r="E972" s="103" t="s">
        <v>9635</v>
      </c>
      <c r="F972" s="75" t="s">
        <v>12</v>
      </c>
      <c r="G972" s="75" t="s">
        <v>96</v>
      </c>
      <c r="H972" s="75" t="s">
        <v>5116</v>
      </c>
      <c r="I972" s="133" t="s">
        <v>236</v>
      </c>
      <c r="J972" s="77"/>
      <c r="K972" s="129"/>
      <c r="L972" s="77"/>
      <c r="M972" s="129"/>
      <c r="N972" s="77"/>
      <c r="O972" s="77" t="s">
        <v>386</v>
      </c>
      <c r="P972" s="77" t="s">
        <v>1449</v>
      </c>
      <c r="Q972" s="81" t="s">
        <v>5615</v>
      </c>
      <c r="R972" s="81" t="s">
        <v>14440</v>
      </c>
      <c r="S972" s="82" t="s">
        <v>209</v>
      </c>
      <c r="T972" s="77" t="s">
        <v>235</v>
      </c>
      <c r="U972" s="21"/>
      <c r="V972" s="21"/>
      <c r="W972" s="20" t="str">
        <f>VLOOKUP(TRIM(X972),X10:Y159,2,FALSE)</f>
        <v>Dario</v>
      </c>
      <c r="X972" s="184" t="str">
        <f t="shared" si="138"/>
        <v>9.12.2</v>
      </c>
      <c r="Y972" s="184">
        <f t="shared" si="139"/>
        <v>0</v>
      </c>
      <c r="Z972" s="184">
        <f t="shared" si="136"/>
        <v>0</v>
      </c>
      <c r="AA972" s="184">
        <f t="shared" si="140"/>
        <v>17</v>
      </c>
      <c r="AB972" s="184">
        <f t="shared" si="141"/>
        <v>0</v>
      </c>
      <c r="AC972" s="184">
        <f t="shared" si="142"/>
        <v>0</v>
      </c>
      <c r="AD972" s="184">
        <f t="shared" si="137"/>
        <v>0</v>
      </c>
      <c r="AE972" s="184">
        <f t="shared" si="143"/>
        <v>0</v>
      </c>
      <c r="AF972" s="186"/>
      <c r="AG972" s="187" t="str">
        <f t="shared" si="144"/>
        <v>2400814</v>
      </c>
      <c r="AH972" s="195" t="s">
        <v>167</v>
      </c>
      <c r="AI972" s="1" t="str">
        <f t="shared" si="145"/>
        <v>DIFF</v>
      </c>
    </row>
    <row r="973" spans="1:35" ht="26.25" customHeight="1" x14ac:dyDescent="0.25">
      <c r="A973" s="72" t="s">
        <v>193</v>
      </c>
      <c r="B973" s="74" t="s">
        <v>1477</v>
      </c>
      <c r="C973" s="74" t="s">
        <v>95</v>
      </c>
      <c r="D973" s="74" t="s">
        <v>1351</v>
      </c>
      <c r="E973" s="103" t="s">
        <v>9636</v>
      </c>
      <c r="F973" s="75" t="s">
        <v>14</v>
      </c>
      <c r="G973" s="75" t="s">
        <v>96</v>
      </c>
      <c r="H973" s="75" t="s">
        <v>5611</v>
      </c>
      <c r="I973" s="133" t="s">
        <v>236</v>
      </c>
      <c r="J973" s="77" t="s">
        <v>102</v>
      </c>
      <c r="K973" s="129">
        <v>4642</v>
      </c>
      <c r="L973" s="77" t="s">
        <v>52</v>
      </c>
      <c r="M973" s="129" t="s">
        <v>103</v>
      </c>
      <c r="N973" s="77" t="s">
        <v>11219</v>
      </c>
      <c r="O973" s="77" t="s">
        <v>386</v>
      </c>
      <c r="P973" s="77" t="s">
        <v>1449</v>
      </c>
      <c r="Q973" s="81" t="s">
        <v>6644</v>
      </c>
      <c r="R973" s="81" t="s">
        <v>15047</v>
      </c>
      <c r="S973" s="82" t="s">
        <v>213</v>
      </c>
      <c r="T973" s="77" t="s">
        <v>235</v>
      </c>
      <c r="U973" s="21"/>
      <c r="V973" s="21"/>
      <c r="W973" s="20" t="str">
        <f>VLOOKUP(TRIM(X973),X10:Y159,2,FALSE)</f>
        <v>Dario</v>
      </c>
      <c r="X973" s="184" t="str">
        <f t="shared" si="138"/>
        <v>9.12.2</v>
      </c>
      <c r="Y973" s="184">
        <f t="shared" si="139"/>
        <v>0</v>
      </c>
      <c r="Z973" s="184">
        <f t="shared" si="136"/>
        <v>0</v>
      </c>
      <c r="AA973" s="184">
        <f t="shared" si="140"/>
        <v>17</v>
      </c>
      <c r="AB973" s="184">
        <f t="shared" si="141"/>
        <v>0</v>
      </c>
      <c r="AC973" s="184">
        <f t="shared" si="142"/>
        <v>0</v>
      </c>
      <c r="AD973" s="184">
        <f t="shared" si="137"/>
        <v>0</v>
      </c>
      <c r="AE973" s="184">
        <f t="shared" si="143"/>
        <v>0</v>
      </c>
      <c r="AF973" s="186"/>
      <c r="AG973" s="187" t="str">
        <f t="shared" si="144"/>
        <v>2400815</v>
      </c>
      <c r="AH973" s="195" t="s">
        <v>1058</v>
      </c>
      <c r="AI973" s="1" t="str">
        <f t="shared" si="145"/>
        <v>DIFF</v>
      </c>
    </row>
    <row r="974" spans="1:35" ht="26.25" customHeight="1" x14ac:dyDescent="0.25">
      <c r="A974" s="72" t="s">
        <v>193</v>
      </c>
      <c r="B974" s="74" t="s">
        <v>6646</v>
      </c>
      <c r="C974" s="74" t="s">
        <v>95</v>
      </c>
      <c r="D974" s="74" t="s">
        <v>1351</v>
      </c>
      <c r="E974" s="103" t="s">
        <v>9637</v>
      </c>
      <c r="F974" s="75" t="s">
        <v>14</v>
      </c>
      <c r="G974" s="75" t="s">
        <v>96</v>
      </c>
      <c r="H974" s="75" t="s">
        <v>5612</v>
      </c>
      <c r="I974" s="133" t="s">
        <v>236</v>
      </c>
      <c r="J974" s="77" t="s">
        <v>207</v>
      </c>
      <c r="K974" s="129">
        <v>1225</v>
      </c>
      <c r="L974" s="77" t="s">
        <v>48</v>
      </c>
      <c r="M974" s="129" t="s">
        <v>103</v>
      </c>
      <c r="N974" s="77" t="s">
        <v>11219</v>
      </c>
      <c r="O974" s="77" t="s">
        <v>386</v>
      </c>
      <c r="P974" s="77" t="s">
        <v>1449</v>
      </c>
      <c r="Q974" s="81" t="s">
        <v>6645</v>
      </c>
      <c r="R974" s="81" t="s">
        <v>14441</v>
      </c>
      <c r="S974" s="82" t="s">
        <v>209</v>
      </c>
      <c r="T974" s="77" t="s">
        <v>235</v>
      </c>
      <c r="U974" s="21"/>
      <c r="V974" s="21"/>
      <c r="W974" s="20" t="str">
        <f>VLOOKUP(TRIM(X974),X10:Y159,2,FALSE)</f>
        <v>Dario</v>
      </c>
      <c r="X974" s="184" t="str">
        <f t="shared" si="138"/>
        <v>9.12.2</v>
      </c>
      <c r="Y974" s="184">
        <f t="shared" si="139"/>
        <v>0</v>
      </c>
      <c r="Z974" s="184">
        <f t="shared" si="136"/>
        <v>0</v>
      </c>
      <c r="AA974" s="184">
        <f t="shared" si="140"/>
        <v>17</v>
      </c>
      <c r="AB974" s="184">
        <f t="shared" si="141"/>
        <v>0</v>
      </c>
      <c r="AC974" s="184">
        <f t="shared" si="142"/>
        <v>0</v>
      </c>
      <c r="AD974" s="184">
        <f t="shared" si="137"/>
        <v>0</v>
      </c>
      <c r="AE974" s="184">
        <f t="shared" si="143"/>
        <v>0</v>
      </c>
      <c r="AF974" s="186"/>
      <c r="AG974" s="187" t="str">
        <f t="shared" si="144"/>
        <v>2400816</v>
      </c>
      <c r="AH974" s="195" t="s">
        <v>1027</v>
      </c>
      <c r="AI974" s="1" t="str">
        <f t="shared" si="145"/>
        <v>DIFF</v>
      </c>
    </row>
    <row r="975" spans="1:35" ht="26.25" customHeight="1" x14ac:dyDescent="0.25">
      <c r="A975" s="72" t="s">
        <v>193</v>
      </c>
      <c r="B975" s="74" t="s">
        <v>13143</v>
      </c>
      <c r="C975" s="74" t="s">
        <v>95</v>
      </c>
      <c r="D975" s="74" t="s">
        <v>1351</v>
      </c>
      <c r="E975" s="103" t="s">
        <v>9638</v>
      </c>
      <c r="F975" s="75" t="s">
        <v>14</v>
      </c>
      <c r="G975" s="75" t="s">
        <v>96</v>
      </c>
      <c r="H975" s="75" t="s">
        <v>11642</v>
      </c>
      <c r="I975" s="133" t="s">
        <v>236</v>
      </c>
      <c r="J975" s="77" t="s">
        <v>199</v>
      </c>
      <c r="K975" s="129">
        <v>5266</v>
      </c>
      <c r="L975" s="77"/>
      <c r="M975" s="129" t="s">
        <v>103</v>
      </c>
      <c r="N975" s="77" t="s">
        <v>11219</v>
      </c>
      <c r="O975" s="77" t="s">
        <v>386</v>
      </c>
      <c r="P975" s="77" t="s">
        <v>1449</v>
      </c>
      <c r="Q975" s="81" t="s">
        <v>13142</v>
      </c>
      <c r="R975" s="81" t="s">
        <v>195</v>
      </c>
      <c r="S975" s="82" t="s">
        <v>195</v>
      </c>
      <c r="T975" s="77" t="s">
        <v>235</v>
      </c>
      <c r="U975" s="21"/>
      <c r="V975" s="21"/>
      <c r="W975" s="20" t="str">
        <f>VLOOKUP(TRIM(X975),X10:Y159,2,FALSE)</f>
        <v>Dario</v>
      </c>
      <c r="X975" s="184" t="str">
        <f t="shared" si="138"/>
        <v>9.12.2</v>
      </c>
      <c r="Y975" s="184">
        <f t="shared" si="139"/>
        <v>0</v>
      </c>
      <c r="Z975" s="184">
        <f t="shared" si="136"/>
        <v>0</v>
      </c>
      <c r="AA975" s="184">
        <f t="shared" si="140"/>
        <v>17</v>
      </c>
      <c r="AB975" s="184">
        <f t="shared" si="141"/>
        <v>0</v>
      </c>
      <c r="AC975" s="184">
        <f t="shared" si="142"/>
        <v>0</v>
      </c>
      <c r="AD975" s="184">
        <f t="shared" si="137"/>
        <v>0</v>
      </c>
      <c r="AE975" s="184">
        <f t="shared" si="143"/>
        <v>0</v>
      </c>
      <c r="AF975" s="186"/>
      <c r="AG975" s="187" t="str">
        <f t="shared" si="144"/>
        <v>2400817</v>
      </c>
      <c r="AH975" s="195" t="s">
        <v>1072</v>
      </c>
      <c r="AI975" s="1" t="str">
        <f t="shared" si="145"/>
        <v>DIFF</v>
      </c>
    </row>
    <row r="976" spans="1:35" ht="26.25" customHeight="1" x14ac:dyDescent="0.25">
      <c r="A976" s="72" t="s">
        <v>193</v>
      </c>
      <c r="B976" s="74" t="s">
        <v>13144</v>
      </c>
      <c r="C976" s="74" t="s">
        <v>95</v>
      </c>
      <c r="D976" s="74" t="s">
        <v>1351</v>
      </c>
      <c r="E976" s="103" t="s">
        <v>9639</v>
      </c>
      <c r="F976" s="75" t="s">
        <v>12</v>
      </c>
      <c r="G976" s="75" t="s">
        <v>96</v>
      </c>
      <c r="H976" s="75" t="s">
        <v>11643</v>
      </c>
      <c r="I976" s="133" t="s">
        <v>236</v>
      </c>
      <c r="J976" s="77"/>
      <c r="K976" s="129"/>
      <c r="L976" s="77"/>
      <c r="M976" s="129"/>
      <c r="N976" s="77"/>
      <c r="O976" s="77" t="s">
        <v>386</v>
      </c>
      <c r="P976" s="77" t="s">
        <v>11644</v>
      </c>
      <c r="Q976" s="81" t="s">
        <v>11645</v>
      </c>
      <c r="R976" s="81" t="s">
        <v>14183</v>
      </c>
      <c r="S976" s="82" t="s">
        <v>195</v>
      </c>
      <c r="T976" s="77" t="s">
        <v>235</v>
      </c>
      <c r="U976" s="21"/>
      <c r="V976" s="21"/>
      <c r="W976" s="20" t="str">
        <f>VLOOKUP(TRIM(X976),X10:Y159,2,FALSE)</f>
        <v>Dario</v>
      </c>
      <c r="X976" s="184" t="str">
        <f t="shared" si="138"/>
        <v>9.12.2</v>
      </c>
      <c r="Y976" s="184">
        <f t="shared" si="139"/>
        <v>0</v>
      </c>
      <c r="Z976" s="184">
        <f t="shared" si="136"/>
        <v>0</v>
      </c>
      <c r="AA976" s="184">
        <f t="shared" si="140"/>
        <v>17</v>
      </c>
      <c r="AB976" s="184">
        <f t="shared" si="141"/>
        <v>0</v>
      </c>
      <c r="AC976" s="184">
        <f t="shared" si="142"/>
        <v>0</v>
      </c>
      <c r="AD976" s="184">
        <f t="shared" si="137"/>
        <v>0</v>
      </c>
      <c r="AE976" s="184">
        <f t="shared" si="143"/>
        <v>0</v>
      </c>
      <c r="AF976" s="186"/>
      <c r="AG976" s="187" t="str">
        <f t="shared" si="144"/>
        <v>2400818</v>
      </c>
      <c r="AH976" s="195" t="s">
        <v>1056</v>
      </c>
      <c r="AI976" s="1" t="str">
        <f t="shared" si="145"/>
        <v>DIFF</v>
      </c>
    </row>
    <row r="977" spans="1:35" ht="26.25" customHeight="1" x14ac:dyDescent="0.25">
      <c r="A977" s="72" t="s">
        <v>193</v>
      </c>
      <c r="B977" s="74" t="s">
        <v>40</v>
      </c>
      <c r="C977" s="74" t="s">
        <v>95</v>
      </c>
      <c r="D977" s="74" t="s">
        <v>2296</v>
      </c>
      <c r="E977" s="103" t="s">
        <v>9640</v>
      </c>
      <c r="F977" s="75" t="s">
        <v>1081</v>
      </c>
      <c r="G977" s="75" t="s">
        <v>96</v>
      </c>
      <c r="H977" s="75" t="s">
        <v>13146</v>
      </c>
      <c r="I977" s="133" t="s">
        <v>236</v>
      </c>
      <c r="J977" s="77" t="s">
        <v>2423</v>
      </c>
      <c r="K977" s="129"/>
      <c r="L977" s="77"/>
      <c r="M977" s="129"/>
      <c r="N977" s="77" t="s">
        <v>11223</v>
      </c>
      <c r="O977" s="77" t="s">
        <v>1386</v>
      </c>
      <c r="P977" s="77" t="s">
        <v>2424</v>
      </c>
      <c r="Q977" s="81" t="s">
        <v>13145</v>
      </c>
      <c r="R977" s="81" t="s">
        <v>403</v>
      </c>
      <c r="S977" s="82" t="s">
        <v>403</v>
      </c>
      <c r="T977" s="77" t="s">
        <v>235</v>
      </c>
      <c r="U977" s="21"/>
      <c r="V977" s="21"/>
      <c r="W977" s="20" t="str">
        <f>VLOOKUP(TRIM(X977),X10:Y159,2,FALSE)</f>
        <v>Dario</v>
      </c>
      <c r="X977" s="184" t="str">
        <f t="shared" si="138"/>
        <v>19.3</v>
      </c>
      <c r="Y977" s="184">
        <f t="shared" si="139"/>
        <v>0</v>
      </c>
      <c r="Z977" s="184">
        <f t="shared" si="136"/>
        <v>0</v>
      </c>
      <c r="AA977" s="184">
        <f t="shared" si="140"/>
        <v>17</v>
      </c>
      <c r="AB977" s="184">
        <f t="shared" si="141"/>
        <v>0</v>
      </c>
      <c r="AC977" s="184">
        <f t="shared" si="142"/>
        <v>0</v>
      </c>
      <c r="AD977" s="184">
        <f t="shared" si="137"/>
        <v>0</v>
      </c>
      <c r="AE977" s="184">
        <f t="shared" si="143"/>
        <v>0</v>
      </c>
      <c r="AF977" s="186"/>
      <c r="AG977" s="187" t="str">
        <f t="shared" si="144"/>
        <v>2400819</v>
      </c>
      <c r="AH977" s="195" t="s">
        <v>1061</v>
      </c>
      <c r="AI977" s="1" t="str">
        <f t="shared" si="145"/>
        <v>DIFF</v>
      </c>
    </row>
    <row r="978" spans="1:35" ht="26.25" customHeight="1" x14ac:dyDescent="0.25">
      <c r="A978" s="72" t="s">
        <v>193</v>
      </c>
      <c r="B978" s="74" t="s">
        <v>40</v>
      </c>
      <c r="C978" s="74" t="s">
        <v>95</v>
      </c>
      <c r="D978" s="74" t="s">
        <v>2296</v>
      </c>
      <c r="E978" s="103" t="s">
        <v>9641</v>
      </c>
      <c r="F978" s="75" t="s">
        <v>1081</v>
      </c>
      <c r="G978" s="75" t="s">
        <v>96</v>
      </c>
      <c r="H978" s="75" t="s">
        <v>13148</v>
      </c>
      <c r="I978" s="133" t="s">
        <v>236</v>
      </c>
      <c r="J978" s="77" t="s">
        <v>2423</v>
      </c>
      <c r="K978" s="129"/>
      <c r="L978" s="77"/>
      <c r="M978" s="129"/>
      <c r="N978" s="77" t="s">
        <v>11223</v>
      </c>
      <c r="O978" s="77" t="s">
        <v>1386</v>
      </c>
      <c r="P978" s="77" t="s">
        <v>2424</v>
      </c>
      <c r="Q978" s="81" t="s">
        <v>13147</v>
      </c>
      <c r="R978" s="81" t="s">
        <v>403</v>
      </c>
      <c r="S978" s="82" t="s">
        <v>403</v>
      </c>
      <c r="T978" s="77" t="s">
        <v>235</v>
      </c>
      <c r="U978" s="21"/>
      <c r="V978" s="21"/>
      <c r="W978" s="20" t="str">
        <f>VLOOKUP(TRIM(X978),X10:Y159,2,FALSE)</f>
        <v>Dario</v>
      </c>
      <c r="X978" s="184" t="str">
        <f t="shared" si="138"/>
        <v>19.3</v>
      </c>
      <c r="Y978" s="184">
        <f t="shared" si="139"/>
        <v>0</v>
      </c>
      <c r="Z978" s="184">
        <f t="shared" si="136"/>
        <v>0</v>
      </c>
      <c r="AA978" s="184">
        <f t="shared" si="140"/>
        <v>17</v>
      </c>
      <c r="AB978" s="184">
        <f t="shared" si="141"/>
        <v>0</v>
      </c>
      <c r="AC978" s="184">
        <f t="shared" si="142"/>
        <v>0</v>
      </c>
      <c r="AD978" s="184">
        <f t="shared" si="137"/>
        <v>0</v>
      </c>
      <c r="AE978" s="184">
        <f t="shared" si="143"/>
        <v>0</v>
      </c>
      <c r="AF978" s="186"/>
      <c r="AG978" s="187" t="str">
        <f t="shared" si="144"/>
        <v>2400820</v>
      </c>
      <c r="AH978" s="195" t="s">
        <v>91</v>
      </c>
      <c r="AI978" s="1" t="str">
        <f t="shared" si="145"/>
        <v>DIFF</v>
      </c>
    </row>
    <row r="979" spans="1:35" ht="26.25" customHeight="1" x14ac:dyDescent="0.25">
      <c r="A979" s="72" t="s">
        <v>193</v>
      </c>
      <c r="B979" s="74" t="s">
        <v>40</v>
      </c>
      <c r="C979" s="74" t="s">
        <v>95</v>
      </c>
      <c r="D979" s="74" t="s">
        <v>2296</v>
      </c>
      <c r="E979" s="103" t="s">
        <v>9642</v>
      </c>
      <c r="F979" s="75" t="s">
        <v>1081</v>
      </c>
      <c r="G979" s="75" t="s">
        <v>96</v>
      </c>
      <c r="H979" s="75" t="s">
        <v>13150</v>
      </c>
      <c r="I979" s="133" t="s">
        <v>236</v>
      </c>
      <c r="J979" s="77" t="s">
        <v>2423</v>
      </c>
      <c r="K979" s="129"/>
      <c r="L979" s="77"/>
      <c r="M979" s="129"/>
      <c r="N979" s="77" t="s">
        <v>11223</v>
      </c>
      <c r="O979" s="77" t="s">
        <v>1386</v>
      </c>
      <c r="P979" s="77" t="s">
        <v>2424</v>
      </c>
      <c r="Q979" s="81" t="s">
        <v>13149</v>
      </c>
      <c r="R979" s="81" t="s">
        <v>14078</v>
      </c>
      <c r="S979" s="82" t="s">
        <v>403</v>
      </c>
      <c r="T979" s="77" t="s">
        <v>235</v>
      </c>
      <c r="U979" s="21"/>
      <c r="V979" s="21"/>
      <c r="W979" s="20" t="str">
        <f>VLOOKUP(TRIM(X979),X10:Y159,2,FALSE)</f>
        <v>Dario</v>
      </c>
      <c r="X979" s="184" t="str">
        <f t="shared" si="138"/>
        <v>19.3</v>
      </c>
      <c r="Y979" s="184">
        <f t="shared" si="139"/>
        <v>0</v>
      </c>
      <c r="Z979" s="184">
        <f t="shared" si="136"/>
        <v>0</v>
      </c>
      <c r="AA979" s="184">
        <f t="shared" si="140"/>
        <v>17</v>
      </c>
      <c r="AB979" s="184">
        <f t="shared" si="141"/>
        <v>0</v>
      </c>
      <c r="AC979" s="184">
        <f t="shared" si="142"/>
        <v>0</v>
      </c>
      <c r="AD979" s="184">
        <f t="shared" si="137"/>
        <v>0</v>
      </c>
      <c r="AE979" s="184">
        <f t="shared" si="143"/>
        <v>0</v>
      </c>
      <c r="AF979" s="186"/>
      <c r="AG979" s="187" t="str">
        <f t="shared" si="144"/>
        <v>2400821</v>
      </c>
      <c r="AH979" s="195" t="s">
        <v>1061</v>
      </c>
      <c r="AI979" s="1" t="str">
        <f t="shared" si="145"/>
        <v>DIFF</v>
      </c>
    </row>
    <row r="980" spans="1:35" ht="26.25" customHeight="1" x14ac:dyDescent="0.25">
      <c r="A980" s="72" t="s">
        <v>193</v>
      </c>
      <c r="B980" s="74" t="s">
        <v>40</v>
      </c>
      <c r="C980" s="74" t="s">
        <v>95</v>
      </c>
      <c r="D980" s="74" t="s">
        <v>2296</v>
      </c>
      <c r="E980" s="103" t="s">
        <v>9643</v>
      </c>
      <c r="F980" s="75" t="s">
        <v>1081</v>
      </c>
      <c r="G980" s="75" t="s">
        <v>96</v>
      </c>
      <c r="H980" s="75" t="s">
        <v>13151</v>
      </c>
      <c r="I980" s="133" t="s">
        <v>236</v>
      </c>
      <c r="J980" s="77" t="s">
        <v>2423</v>
      </c>
      <c r="K980" s="129"/>
      <c r="L980" s="77"/>
      <c r="M980" s="129"/>
      <c r="N980" s="77" t="s">
        <v>11223</v>
      </c>
      <c r="O980" s="77" t="s">
        <v>1386</v>
      </c>
      <c r="P980" s="77" t="s">
        <v>2424</v>
      </c>
      <c r="Q980" s="81" t="s">
        <v>6650</v>
      </c>
      <c r="R980" s="81" t="s">
        <v>14442</v>
      </c>
      <c r="S980" s="82" t="s">
        <v>195</v>
      </c>
      <c r="T980" s="77" t="s">
        <v>235</v>
      </c>
      <c r="U980" s="21"/>
      <c r="V980" s="21"/>
      <c r="W980" s="20" t="str">
        <f>VLOOKUP(TRIM(X980),X10:Y159,2,FALSE)</f>
        <v>Dario</v>
      </c>
      <c r="X980" s="184" t="str">
        <f t="shared" si="138"/>
        <v>19.3</v>
      </c>
      <c r="Y980" s="184">
        <f t="shared" si="139"/>
        <v>0</v>
      </c>
      <c r="Z980" s="184">
        <f t="shared" si="136"/>
        <v>0</v>
      </c>
      <c r="AA980" s="184">
        <f t="shared" si="140"/>
        <v>17</v>
      </c>
      <c r="AB980" s="184">
        <f t="shared" si="141"/>
        <v>0</v>
      </c>
      <c r="AC980" s="184">
        <f t="shared" si="142"/>
        <v>0</v>
      </c>
      <c r="AD980" s="184">
        <f t="shared" si="137"/>
        <v>0</v>
      </c>
      <c r="AE980" s="184">
        <f t="shared" si="143"/>
        <v>0</v>
      </c>
      <c r="AF980" s="186"/>
      <c r="AG980" s="187" t="str">
        <f t="shared" si="144"/>
        <v>2400822</v>
      </c>
      <c r="AH980" s="195" t="s">
        <v>168</v>
      </c>
      <c r="AI980" s="1" t="str">
        <f t="shared" si="145"/>
        <v>DIFF</v>
      </c>
    </row>
    <row r="981" spans="1:35" ht="26.25" customHeight="1" x14ac:dyDescent="0.25">
      <c r="A981" s="72" t="s">
        <v>193</v>
      </c>
      <c r="B981" s="74" t="s">
        <v>40</v>
      </c>
      <c r="C981" s="74" t="s">
        <v>95</v>
      </c>
      <c r="D981" s="74" t="s">
        <v>2296</v>
      </c>
      <c r="E981" s="103" t="s">
        <v>9644</v>
      </c>
      <c r="F981" s="75" t="s">
        <v>1081</v>
      </c>
      <c r="G981" s="75" t="s">
        <v>96</v>
      </c>
      <c r="H981" s="75" t="s">
        <v>13153</v>
      </c>
      <c r="I981" s="133" t="s">
        <v>236</v>
      </c>
      <c r="J981" s="77" t="s">
        <v>2423</v>
      </c>
      <c r="K981" s="129"/>
      <c r="L981" s="77"/>
      <c r="M981" s="129"/>
      <c r="N981" s="77" t="s">
        <v>11223</v>
      </c>
      <c r="O981" s="77" t="s">
        <v>1386</v>
      </c>
      <c r="P981" s="77" t="s">
        <v>2424</v>
      </c>
      <c r="Q981" s="81" t="s">
        <v>13152</v>
      </c>
      <c r="R981" s="81" t="s">
        <v>403</v>
      </c>
      <c r="S981" s="82" t="s">
        <v>403</v>
      </c>
      <c r="T981" s="77" t="s">
        <v>235</v>
      </c>
      <c r="U981" s="21"/>
      <c r="V981" s="21"/>
      <c r="W981" s="20" t="str">
        <f>VLOOKUP(TRIM(X981),X10:Y159,2,FALSE)</f>
        <v>Dario</v>
      </c>
      <c r="X981" s="184" t="str">
        <f t="shared" si="138"/>
        <v>19.3</v>
      </c>
      <c r="Y981" s="184">
        <f t="shared" si="139"/>
        <v>0</v>
      </c>
      <c r="Z981" s="184">
        <f t="shared" si="136"/>
        <v>0</v>
      </c>
      <c r="AA981" s="184">
        <f t="shared" si="140"/>
        <v>17</v>
      </c>
      <c r="AB981" s="184">
        <f t="shared" si="141"/>
        <v>0</v>
      </c>
      <c r="AC981" s="184">
        <f t="shared" si="142"/>
        <v>0</v>
      </c>
      <c r="AD981" s="184">
        <f t="shared" si="137"/>
        <v>0</v>
      </c>
      <c r="AE981" s="184">
        <f t="shared" si="143"/>
        <v>0</v>
      </c>
      <c r="AF981" s="186"/>
      <c r="AG981" s="187" t="str">
        <f t="shared" si="144"/>
        <v>2400823</v>
      </c>
      <c r="AH981" s="195" t="s">
        <v>168</v>
      </c>
      <c r="AI981" s="1" t="str">
        <f t="shared" si="145"/>
        <v>DIFF</v>
      </c>
    </row>
    <row r="982" spans="1:35" ht="26.25" customHeight="1" x14ac:dyDescent="0.25">
      <c r="A982" s="72" t="s">
        <v>193</v>
      </c>
      <c r="B982" s="74" t="s">
        <v>13154</v>
      </c>
      <c r="C982" s="74" t="s">
        <v>95</v>
      </c>
      <c r="D982" s="74" t="s">
        <v>184</v>
      </c>
      <c r="E982" s="103" t="s">
        <v>9645</v>
      </c>
      <c r="F982" s="75" t="s">
        <v>12</v>
      </c>
      <c r="G982" s="75" t="s">
        <v>96</v>
      </c>
      <c r="H982" s="75" t="s">
        <v>11536</v>
      </c>
      <c r="I982" s="133" t="s">
        <v>230</v>
      </c>
      <c r="J982" s="77"/>
      <c r="K982" s="129"/>
      <c r="L982" s="77"/>
      <c r="M982" s="129"/>
      <c r="N982" s="77"/>
      <c r="O982" s="77" t="s">
        <v>198</v>
      </c>
      <c r="P982" s="77" t="s">
        <v>383</v>
      </c>
      <c r="Q982" s="81" t="s">
        <v>13154</v>
      </c>
      <c r="R982" s="81" t="s">
        <v>14363</v>
      </c>
      <c r="S982" s="82" t="s">
        <v>209</v>
      </c>
      <c r="T982" s="77" t="s">
        <v>257</v>
      </c>
      <c r="U982" s="21"/>
      <c r="V982" s="21"/>
      <c r="W982" s="20" t="str">
        <f>VLOOKUP(TRIM(X982),X10:Y159,2,FALSE)</f>
        <v>Andy</v>
      </c>
      <c r="X982" s="184" t="str">
        <f t="shared" si="138"/>
        <v>8.8</v>
      </c>
      <c r="Y982" s="184">
        <f t="shared" si="139"/>
        <v>0</v>
      </c>
      <c r="Z982" s="184">
        <f t="shared" si="136"/>
        <v>0</v>
      </c>
      <c r="AA982" s="184">
        <f t="shared" si="140"/>
        <v>4</v>
      </c>
      <c r="AB982" s="184">
        <f t="shared" si="141"/>
        <v>0</v>
      </c>
      <c r="AC982" s="184">
        <f t="shared" si="142"/>
        <v>0</v>
      </c>
      <c r="AD982" s="184">
        <f t="shared" si="137"/>
        <v>0</v>
      </c>
      <c r="AE982" s="184">
        <f t="shared" si="143"/>
        <v>0</v>
      </c>
      <c r="AF982" s="186"/>
      <c r="AG982" s="187" t="str">
        <f t="shared" si="144"/>
        <v>2400824</v>
      </c>
      <c r="AH982" s="195" t="s">
        <v>168</v>
      </c>
      <c r="AI982" s="1" t="str">
        <f t="shared" si="145"/>
        <v>DIFF</v>
      </c>
    </row>
    <row r="983" spans="1:35" ht="26.25" customHeight="1" x14ac:dyDescent="0.25">
      <c r="A983" s="72" t="s">
        <v>193</v>
      </c>
      <c r="B983" s="74" t="s">
        <v>13156</v>
      </c>
      <c r="C983" s="74" t="s">
        <v>95</v>
      </c>
      <c r="D983" s="74" t="s">
        <v>1301</v>
      </c>
      <c r="E983" s="103" t="s">
        <v>9646</v>
      </c>
      <c r="F983" s="75" t="s">
        <v>14</v>
      </c>
      <c r="G983" s="75" t="s">
        <v>96</v>
      </c>
      <c r="H983" s="75" t="s">
        <v>11646</v>
      </c>
      <c r="I983" s="133" t="s">
        <v>215</v>
      </c>
      <c r="J983" s="77" t="s">
        <v>382</v>
      </c>
      <c r="K983" s="280">
        <v>420</v>
      </c>
      <c r="L983" s="77"/>
      <c r="M983" s="129" t="s">
        <v>103</v>
      </c>
      <c r="N983" s="77" t="s">
        <v>11219</v>
      </c>
      <c r="O983" s="77" t="s">
        <v>386</v>
      </c>
      <c r="P983" s="77" t="s">
        <v>1271</v>
      </c>
      <c r="Q983" s="81" t="s">
        <v>13155</v>
      </c>
      <c r="R983" s="81" t="s">
        <v>14443</v>
      </c>
      <c r="S983" s="82" t="s">
        <v>213</v>
      </c>
      <c r="T983" s="77" t="s">
        <v>257</v>
      </c>
      <c r="U983" s="21"/>
      <c r="V983" s="21"/>
      <c r="W983" s="20" t="str">
        <f>VLOOKUP(TRIM(X983),X10:Y159,2,FALSE)</f>
        <v>Wanqiang</v>
      </c>
      <c r="X983" s="184" t="str">
        <f t="shared" si="138"/>
        <v>9.7.2</v>
      </c>
      <c r="Y983" s="184">
        <f t="shared" si="139"/>
        <v>0</v>
      </c>
      <c r="Z983" s="184">
        <f t="shared" si="136"/>
        <v>0</v>
      </c>
      <c r="AA983" s="184">
        <f t="shared" si="140"/>
        <v>4</v>
      </c>
      <c r="AB983" s="184">
        <f t="shared" si="141"/>
        <v>0</v>
      </c>
      <c r="AC983" s="184">
        <f t="shared" si="142"/>
        <v>0</v>
      </c>
      <c r="AD983" s="184">
        <f t="shared" si="137"/>
        <v>0</v>
      </c>
      <c r="AE983" s="184">
        <f t="shared" si="143"/>
        <v>0</v>
      </c>
      <c r="AF983" s="186"/>
      <c r="AG983" s="187" t="str">
        <f t="shared" si="144"/>
        <v>2400825</v>
      </c>
      <c r="AH983" s="195" t="s">
        <v>1066</v>
      </c>
      <c r="AI983" s="1" t="str">
        <f t="shared" si="145"/>
        <v>DIFF</v>
      </c>
    </row>
    <row r="984" spans="1:35" ht="26.25" customHeight="1" x14ac:dyDescent="0.25">
      <c r="A984" s="72" t="s">
        <v>193</v>
      </c>
      <c r="B984" s="74" t="s">
        <v>6402</v>
      </c>
      <c r="C984" s="74" t="s">
        <v>95</v>
      </c>
      <c r="D984" s="74" t="s">
        <v>1347</v>
      </c>
      <c r="E984" s="103" t="s">
        <v>9647</v>
      </c>
      <c r="F984" s="75" t="s">
        <v>14</v>
      </c>
      <c r="G984" s="75" t="s">
        <v>96</v>
      </c>
      <c r="H984" s="75" t="s">
        <v>5438</v>
      </c>
      <c r="I984" s="133" t="s">
        <v>215</v>
      </c>
      <c r="J984" s="77" t="s">
        <v>1464</v>
      </c>
      <c r="K984" s="129">
        <v>87</v>
      </c>
      <c r="L984" s="77" t="s">
        <v>48</v>
      </c>
      <c r="M984" s="129" t="s">
        <v>103</v>
      </c>
      <c r="N984" s="77" t="s">
        <v>11250</v>
      </c>
      <c r="O984" s="77" t="s">
        <v>386</v>
      </c>
      <c r="P984" s="77" t="s">
        <v>1466</v>
      </c>
      <c r="Q984" s="81" t="s">
        <v>6401</v>
      </c>
      <c r="R984" s="81" t="s">
        <v>15048</v>
      </c>
      <c r="S984" s="82" t="s">
        <v>213</v>
      </c>
      <c r="T984" s="77" t="s">
        <v>257</v>
      </c>
      <c r="U984" s="21"/>
      <c r="V984" s="21"/>
      <c r="W984" s="20" t="str">
        <f>VLOOKUP(TRIM(X984),X10:Y159,2,FALSE)</f>
        <v>Dario</v>
      </c>
      <c r="X984" s="184" t="str">
        <f t="shared" si="138"/>
        <v>9.5.2</v>
      </c>
      <c r="Y984" s="184">
        <f t="shared" si="139"/>
        <v>0</v>
      </c>
      <c r="Z984" s="184">
        <f t="shared" ref="Z984:Z1047" si="146">IF(F984="P-CR", IF(S984="Approved", 1, IF(S984="Block approved", 1, 0)),0)</f>
        <v>0</v>
      </c>
      <c r="AA984" s="184">
        <f t="shared" si="140"/>
        <v>4</v>
      </c>
      <c r="AB984" s="184">
        <f t="shared" si="141"/>
        <v>0</v>
      </c>
      <c r="AC984" s="184">
        <f t="shared" si="142"/>
        <v>0</v>
      </c>
      <c r="AD984" s="184">
        <f t="shared" ref="AD984:AD1047" si="147">IF(F984="LS OUT",IF(S984="",1,0),0)</f>
        <v>0</v>
      </c>
      <c r="AE984" s="184">
        <f t="shared" si="143"/>
        <v>0</v>
      </c>
      <c r="AF984" s="186"/>
      <c r="AG984" s="187" t="str">
        <f t="shared" si="144"/>
        <v>2400826</v>
      </c>
      <c r="AH984" s="195" t="s">
        <v>1066</v>
      </c>
      <c r="AI984" s="1" t="str">
        <f t="shared" si="145"/>
        <v>DIFF</v>
      </c>
    </row>
    <row r="985" spans="1:35" ht="26.25" customHeight="1" x14ac:dyDescent="0.25">
      <c r="A985" s="72"/>
      <c r="B985" s="74" t="s">
        <v>40</v>
      </c>
      <c r="C985" s="74" t="s">
        <v>13</v>
      </c>
      <c r="D985" s="74" t="s">
        <v>91</v>
      </c>
      <c r="E985" s="103" t="s">
        <v>9648</v>
      </c>
      <c r="F985" s="75" t="s">
        <v>14</v>
      </c>
      <c r="G985" s="154" t="s">
        <v>96</v>
      </c>
      <c r="H985" s="154" t="s">
        <v>11647</v>
      </c>
      <c r="I985" s="155" t="s">
        <v>230</v>
      </c>
      <c r="J985" s="124" t="s">
        <v>1464</v>
      </c>
      <c r="K985" s="125">
        <v>104</v>
      </c>
      <c r="L985" s="124"/>
      <c r="M985" s="125" t="s">
        <v>103</v>
      </c>
      <c r="N985" s="124" t="s">
        <v>11250</v>
      </c>
      <c r="O985" s="124" t="s">
        <v>386</v>
      </c>
      <c r="P985" s="124" t="s">
        <v>1466</v>
      </c>
      <c r="Q985" s="156" t="s">
        <v>11907</v>
      </c>
      <c r="R985" s="156" t="s">
        <v>204</v>
      </c>
      <c r="S985" s="126" t="s">
        <v>19</v>
      </c>
      <c r="T985" s="77" t="s">
        <v>257</v>
      </c>
      <c r="U985" s="21"/>
      <c r="V985" s="21"/>
      <c r="W985" s="20" t="str">
        <f>VLOOKUP(TRIM(X985),X10:Y159,2,FALSE)</f>
        <v>Withdrawn</v>
      </c>
      <c r="X985" s="184" t="str">
        <f t="shared" si="138"/>
        <v>99</v>
      </c>
      <c r="Y985" s="184">
        <f t="shared" si="139"/>
        <v>0</v>
      </c>
      <c r="Z985" s="184">
        <f t="shared" si="146"/>
        <v>0</v>
      </c>
      <c r="AA985" s="184">
        <f t="shared" si="140"/>
        <v>4</v>
      </c>
      <c r="AB985" s="184">
        <f t="shared" si="141"/>
        <v>0</v>
      </c>
      <c r="AC985" s="184">
        <f t="shared" si="142"/>
        <v>0</v>
      </c>
      <c r="AD985" s="184">
        <f t="shared" si="147"/>
        <v>0</v>
      </c>
      <c r="AE985" s="184">
        <f t="shared" si="143"/>
        <v>0</v>
      </c>
      <c r="AF985" s="186"/>
      <c r="AG985" s="187" t="str">
        <f t="shared" si="144"/>
        <v>2400827</v>
      </c>
      <c r="AH985" s="195" t="s">
        <v>1143</v>
      </c>
      <c r="AI985" s="1" t="str">
        <f t="shared" si="145"/>
        <v>DIFF</v>
      </c>
    </row>
    <row r="986" spans="1:35" ht="26.25" customHeight="1" x14ac:dyDescent="0.25">
      <c r="A986" s="72" t="s">
        <v>193</v>
      </c>
      <c r="B986" s="74" t="s">
        <v>13158</v>
      </c>
      <c r="C986" s="74" t="s">
        <v>95</v>
      </c>
      <c r="D986" s="74" t="s">
        <v>1347</v>
      </c>
      <c r="E986" s="103" t="s">
        <v>9649</v>
      </c>
      <c r="F986" s="75" t="s">
        <v>14</v>
      </c>
      <c r="G986" s="75" t="s">
        <v>96</v>
      </c>
      <c r="H986" s="75" t="s">
        <v>11648</v>
      </c>
      <c r="I986" s="133" t="s">
        <v>215</v>
      </c>
      <c r="J986" s="77" t="s">
        <v>1464</v>
      </c>
      <c r="K986" s="129">
        <v>105</v>
      </c>
      <c r="L986" s="77"/>
      <c r="M986" s="129" t="s">
        <v>103</v>
      </c>
      <c r="N986" s="77" t="s">
        <v>11250</v>
      </c>
      <c r="O986" s="77" t="s">
        <v>386</v>
      </c>
      <c r="P986" s="77" t="s">
        <v>1466</v>
      </c>
      <c r="Q986" s="81" t="s">
        <v>13157</v>
      </c>
      <c r="R986" s="81" t="s">
        <v>15049</v>
      </c>
      <c r="S986" s="82" t="s">
        <v>213</v>
      </c>
      <c r="T986" s="77" t="s">
        <v>257</v>
      </c>
      <c r="U986" s="21"/>
      <c r="V986" s="21"/>
      <c r="W986" s="20" t="str">
        <f>VLOOKUP(TRIM(X986),X10:Y159,2,FALSE)</f>
        <v>Dario</v>
      </c>
      <c r="X986" s="184" t="str">
        <f t="shared" si="138"/>
        <v>9.5.2</v>
      </c>
      <c r="Y986" s="184">
        <f t="shared" si="139"/>
        <v>0</v>
      </c>
      <c r="Z986" s="184">
        <f t="shared" si="146"/>
        <v>0</v>
      </c>
      <c r="AA986" s="184">
        <f t="shared" si="140"/>
        <v>4</v>
      </c>
      <c r="AB986" s="184">
        <f t="shared" si="141"/>
        <v>0</v>
      </c>
      <c r="AC986" s="184">
        <f t="shared" si="142"/>
        <v>0</v>
      </c>
      <c r="AD986" s="184">
        <f t="shared" si="147"/>
        <v>0</v>
      </c>
      <c r="AE986" s="184">
        <f t="shared" si="143"/>
        <v>0</v>
      </c>
      <c r="AF986" s="186"/>
      <c r="AG986" s="187" t="str">
        <f t="shared" si="144"/>
        <v>2400828</v>
      </c>
      <c r="AH986" s="195" t="s">
        <v>1143</v>
      </c>
      <c r="AI986" s="1" t="str">
        <f t="shared" si="145"/>
        <v>DIFF</v>
      </c>
    </row>
    <row r="987" spans="1:35" ht="26.25" customHeight="1" x14ac:dyDescent="0.25">
      <c r="A987" s="72" t="s">
        <v>193</v>
      </c>
      <c r="B987" s="74" t="s">
        <v>13160</v>
      </c>
      <c r="C987" s="74" t="s">
        <v>95</v>
      </c>
      <c r="D987" s="74" t="s">
        <v>1347</v>
      </c>
      <c r="E987" s="103" t="s">
        <v>9650</v>
      </c>
      <c r="F987" s="75" t="s">
        <v>14</v>
      </c>
      <c r="G987" s="75" t="s">
        <v>96</v>
      </c>
      <c r="H987" s="75" t="s">
        <v>11649</v>
      </c>
      <c r="I987" s="133" t="s">
        <v>215</v>
      </c>
      <c r="J987" s="77" t="s">
        <v>1464</v>
      </c>
      <c r="K987" s="129">
        <v>106</v>
      </c>
      <c r="L987" s="77"/>
      <c r="M987" s="129" t="s">
        <v>103</v>
      </c>
      <c r="N987" s="77" t="s">
        <v>11250</v>
      </c>
      <c r="O987" s="77" t="s">
        <v>386</v>
      </c>
      <c r="P987" s="77" t="s">
        <v>1466</v>
      </c>
      <c r="Q987" s="81" t="s">
        <v>13159</v>
      </c>
      <c r="R987" s="81" t="s">
        <v>14444</v>
      </c>
      <c r="S987" s="82" t="s">
        <v>213</v>
      </c>
      <c r="T987" s="77" t="s">
        <v>257</v>
      </c>
      <c r="U987" s="21"/>
      <c r="V987" s="21"/>
      <c r="W987" s="20" t="str">
        <f>VLOOKUP(TRIM(X987),X10:Y159,2,FALSE)</f>
        <v>Dario</v>
      </c>
      <c r="X987" s="184" t="str">
        <f t="shared" si="138"/>
        <v>9.5.2</v>
      </c>
      <c r="Y987" s="184">
        <f t="shared" si="139"/>
        <v>0</v>
      </c>
      <c r="Z987" s="184">
        <f t="shared" si="146"/>
        <v>0</v>
      </c>
      <c r="AA987" s="184">
        <f t="shared" si="140"/>
        <v>4</v>
      </c>
      <c r="AB987" s="184">
        <f t="shared" si="141"/>
        <v>0</v>
      </c>
      <c r="AC987" s="184">
        <f t="shared" si="142"/>
        <v>0</v>
      </c>
      <c r="AD987" s="184">
        <f t="shared" si="147"/>
        <v>0</v>
      </c>
      <c r="AE987" s="184">
        <f t="shared" si="143"/>
        <v>0</v>
      </c>
      <c r="AF987" s="186"/>
      <c r="AG987" s="187" t="str">
        <f t="shared" si="144"/>
        <v>2400829</v>
      </c>
      <c r="AH987" s="195" t="s">
        <v>1068</v>
      </c>
      <c r="AI987" s="1" t="str">
        <f t="shared" si="145"/>
        <v>DIFF</v>
      </c>
    </row>
    <row r="988" spans="1:35" ht="26.25" customHeight="1" x14ac:dyDescent="0.25">
      <c r="A988" s="72" t="s">
        <v>193</v>
      </c>
      <c r="B988" s="74" t="s">
        <v>40</v>
      </c>
      <c r="C988" s="74" t="s">
        <v>95</v>
      </c>
      <c r="D988" s="74" t="s">
        <v>10671</v>
      </c>
      <c r="E988" s="103" t="s">
        <v>9651</v>
      </c>
      <c r="F988" s="75" t="s">
        <v>1081</v>
      </c>
      <c r="G988" s="75" t="s">
        <v>96</v>
      </c>
      <c r="H988" s="75" t="s">
        <v>13161</v>
      </c>
      <c r="I988" s="133" t="s">
        <v>743</v>
      </c>
      <c r="J988" s="77" t="s">
        <v>11260</v>
      </c>
      <c r="K988" s="129"/>
      <c r="L988" s="77"/>
      <c r="M988" s="129"/>
      <c r="N988" s="77" t="s">
        <v>1465</v>
      </c>
      <c r="O988" s="77" t="s">
        <v>1386</v>
      </c>
      <c r="P988" s="77" t="s">
        <v>11261</v>
      </c>
      <c r="Q988" s="81" t="s">
        <v>11650</v>
      </c>
      <c r="R988" s="81" t="s">
        <v>197</v>
      </c>
      <c r="S988" s="82" t="s">
        <v>197</v>
      </c>
      <c r="T988" s="77" t="s">
        <v>11651</v>
      </c>
      <c r="U988" s="21"/>
      <c r="V988" s="21"/>
      <c r="W988" s="20" t="str">
        <f>VLOOKUP(TRIM(X988),X10:Y159,2,FALSE)</f>
        <v>Dario</v>
      </c>
      <c r="X988" s="184" t="str">
        <f t="shared" si="138"/>
        <v>19.6</v>
      </c>
      <c r="Y988" s="184">
        <f t="shared" si="139"/>
        <v>0</v>
      </c>
      <c r="Z988" s="184">
        <f t="shared" si="146"/>
        <v>0</v>
      </c>
      <c r="AA988" s="184">
        <f t="shared" si="140"/>
        <v>10</v>
      </c>
      <c r="AB988" s="184">
        <f t="shared" si="141"/>
        <v>0</v>
      </c>
      <c r="AC988" s="184">
        <f t="shared" si="142"/>
        <v>0</v>
      </c>
      <c r="AD988" s="184">
        <f t="shared" si="147"/>
        <v>0</v>
      </c>
      <c r="AE988" s="184">
        <f t="shared" si="143"/>
        <v>0</v>
      </c>
      <c r="AF988" s="186"/>
      <c r="AG988" s="187" t="str">
        <f t="shared" si="144"/>
        <v>2400830</v>
      </c>
      <c r="AH988" s="195" t="s">
        <v>1068</v>
      </c>
      <c r="AI988" s="1" t="str">
        <f t="shared" si="145"/>
        <v>DIFF</v>
      </c>
    </row>
    <row r="989" spans="1:35" ht="26.25" customHeight="1" x14ac:dyDescent="0.25">
      <c r="A989" s="72" t="s">
        <v>193</v>
      </c>
      <c r="B989" s="74" t="s">
        <v>40</v>
      </c>
      <c r="C989" s="74" t="s">
        <v>95</v>
      </c>
      <c r="D989" s="74" t="s">
        <v>2301</v>
      </c>
      <c r="E989" s="103" t="s">
        <v>9652</v>
      </c>
      <c r="F989" s="75" t="s">
        <v>201</v>
      </c>
      <c r="G989" s="75" t="s">
        <v>37</v>
      </c>
      <c r="H989" s="75" t="s">
        <v>13163</v>
      </c>
      <c r="I989" s="133" t="s">
        <v>234</v>
      </c>
      <c r="J989" s="77"/>
      <c r="K989" s="129"/>
      <c r="L989" s="77"/>
      <c r="M989" s="129"/>
      <c r="N989" s="77"/>
      <c r="O989" s="77" t="s">
        <v>1386</v>
      </c>
      <c r="P989" s="77"/>
      <c r="Q989" s="81" t="s">
        <v>13162</v>
      </c>
      <c r="R989" s="81" t="s">
        <v>195</v>
      </c>
      <c r="S989" s="82" t="s">
        <v>195</v>
      </c>
      <c r="T989" s="77" t="s">
        <v>11652</v>
      </c>
      <c r="U989" s="21"/>
      <c r="V989" s="21"/>
      <c r="W989" s="20" t="str">
        <f>VLOOKUP(TRIM(X989),X10:Y159,2,FALSE)</f>
        <v>Andy</v>
      </c>
      <c r="X989" s="184" t="str">
        <f t="shared" si="138"/>
        <v>30.2</v>
      </c>
      <c r="Y989" s="184">
        <f t="shared" si="139"/>
        <v>0</v>
      </c>
      <c r="Z989" s="184">
        <f t="shared" si="146"/>
        <v>0</v>
      </c>
      <c r="AA989" s="184">
        <f t="shared" si="140"/>
        <v>13</v>
      </c>
      <c r="AB989" s="184">
        <f t="shared" si="141"/>
        <v>0</v>
      </c>
      <c r="AC989" s="184">
        <f t="shared" si="142"/>
        <v>0</v>
      </c>
      <c r="AD989" s="184">
        <f t="shared" si="147"/>
        <v>0</v>
      </c>
      <c r="AE989" s="184">
        <f t="shared" si="143"/>
        <v>0</v>
      </c>
      <c r="AF989" s="186"/>
      <c r="AG989" s="187" t="str">
        <f t="shared" si="144"/>
        <v>2400831</v>
      </c>
      <c r="AH989" s="195" t="s">
        <v>91</v>
      </c>
      <c r="AI989" s="1" t="str">
        <f t="shared" si="145"/>
        <v>DIFF</v>
      </c>
    </row>
    <row r="990" spans="1:35" ht="26.25" customHeight="1" x14ac:dyDescent="0.25">
      <c r="A990" s="72" t="s">
        <v>193</v>
      </c>
      <c r="B990" s="74" t="s">
        <v>13164</v>
      </c>
      <c r="C990" s="74" t="s">
        <v>95</v>
      </c>
      <c r="D990" s="74" t="s">
        <v>1290</v>
      </c>
      <c r="E990" s="103" t="s">
        <v>9653</v>
      </c>
      <c r="F990" s="75" t="s">
        <v>12</v>
      </c>
      <c r="G990" s="75" t="s">
        <v>96</v>
      </c>
      <c r="H990" s="75" t="s">
        <v>5326</v>
      </c>
      <c r="I990" s="133" t="s">
        <v>228</v>
      </c>
      <c r="J990" s="77"/>
      <c r="K990" s="129"/>
      <c r="L990" s="77"/>
      <c r="M990" s="129"/>
      <c r="N990" s="77"/>
      <c r="O990" s="77" t="s">
        <v>386</v>
      </c>
      <c r="P990" s="77"/>
      <c r="Q990" s="81" t="s">
        <v>11653</v>
      </c>
      <c r="R990" s="81" t="s">
        <v>195</v>
      </c>
      <c r="S990" s="82" t="s">
        <v>195</v>
      </c>
      <c r="T990" s="77" t="s">
        <v>11629</v>
      </c>
      <c r="U990" s="21"/>
      <c r="V990" s="21"/>
      <c r="W990" s="20" t="str">
        <f>VLOOKUP(TRIM(X990),X10:Y159,2,FALSE)</f>
        <v>Wanqiang</v>
      </c>
      <c r="X990" s="184" t="str">
        <f t="shared" si="138"/>
        <v>9.25.2</v>
      </c>
      <c r="Y990" s="184">
        <f t="shared" si="139"/>
        <v>0</v>
      </c>
      <c r="Z990" s="184">
        <f t="shared" si="146"/>
        <v>0</v>
      </c>
      <c r="AA990" s="184">
        <f t="shared" si="140"/>
        <v>4</v>
      </c>
      <c r="AB990" s="184">
        <f t="shared" si="141"/>
        <v>0</v>
      </c>
      <c r="AC990" s="184">
        <f t="shared" si="142"/>
        <v>0</v>
      </c>
      <c r="AD990" s="184">
        <f t="shared" si="147"/>
        <v>0</v>
      </c>
      <c r="AE990" s="184">
        <f t="shared" si="143"/>
        <v>0</v>
      </c>
      <c r="AF990" s="186"/>
      <c r="AG990" s="187" t="str">
        <f t="shared" si="144"/>
        <v>2400832</v>
      </c>
      <c r="AH990" s="195" t="s">
        <v>1061</v>
      </c>
      <c r="AI990" s="1" t="str">
        <f t="shared" si="145"/>
        <v>DIFF</v>
      </c>
    </row>
    <row r="991" spans="1:35" ht="26.25" customHeight="1" x14ac:dyDescent="0.25">
      <c r="A991" s="72" t="s">
        <v>193</v>
      </c>
      <c r="B991" s="74" t="s">
        <v>586</v>
      </c>
      <c r="C991" s="74" t="s">
        <v>95</v>
      </c>
      <c r="D991" s="74" t="s">
        <v>2301</v>
      </c>
      <c r="E991" s="103" t="s">
        <v>9654</v>
      </c>
      <c r="F991" s="75" t="s">
        <v>201</v>
      </c>
      <c r="G991" s="75" t="s">
        <v>37</v>
      </c>
      <c r="H991" s="75" t="s">
        <v>5267</v>
      </c>
      <c r="I991" s="133" t="s">
        <v>5268</v>
      </c>
      <c r="J991" s="77"/>
      <c r="K991" s="129"/>
      <c r="L991" s="77"/>
      <c r="M991" s="129"/>
      <c r="N991" s="77"/>
      <c r="O991" s="77" t="s">
        <v>1386</v>
      </c>
      <c r="P991" s="77"/>
      <c r="Q991" s="81" t="s">
        <v>5267</v>
      </c>
      <c r="R991" s="81" t="s">
        <v>14445</v>
      </c>
      <c r="S991" s="82" t="s">
        <v>195</v>
      </c>
      <c r="T991" s="77" t="s">
        <v>218</v>
      </c>
      <c r="U991" s="21"/>
      <c r="V991" s="21"/>
      <c r="W991" s="20" t="str">
        <f>VLOOKUP(TRIM(X991),X10:Y159,2,FALSE)</f>
        <v>Andy</v>
      </c>
      <c r="X991" s="184" t="str">
        <f t="shared" ref="X991:X1054" si="148">IF(ISNONTEXT(D991),"" &amp; D991 &amp;"",T(D991))</f>
        <v>30.2</v>
      </c>
      <c r="Y991" s="184">
        <f t="shared" ref="Y991:Y1054" si="149">IF(F991="CR", IF(S991="Approved", 1, IF(S991="Agreed", 1, IF(S991="Block approved", 1, 0))),0)</f>
        <v>0</v>
      </c>
      <c r="Z991" s="184">
        <f t="shared" si="146"/>
        <v>0</v>
      </c>
      <c r="AA991" s="184">
        <f t="shared" ref="AA991:AA1054" si="150">LEN(I991)</f>
        <v>18</v>
      </c>
      <c r="AB991" s="184">
        <f t="shared" ref="AB991:AB1054" si="151">IF(LEFT(H991, 12)="Reserved for",  1, 0)</f>
        <v>0</v>
      </c>
      <c r="AC991" s="184">
        <f t="shared" ref="AC991:AC1054" si="152">IF(F991="LS OUT", IF(S991="Approved", 1, IF(S991="Block approved", 1, 0)),0)</f>
        <v>0</v>
      </c>
      <c r="AD991" s="184">
        <f t="shared" si="147"/>
        <v>0</v>
      </c>
      <c r="AE991" s="184">
        <f t="shared" ref="AE991:AE1054" si="153">IF(F991="LS In", IF(S991="Postponed", 1, 0), 0)</f>
        <v>0</v>
      </c>
      <c r="AF991" s="186"/>
      <c r="AG991" s="187" t="str">
        <f t="shared" ref="AG991:AG1054" si="154">IF("" &amp; AF991="" &amp; D991, "", MID(E991, 4, 7))</f>
        <v>2400833</v>
      </c>
      <c r="AH991" s="195" t="s">
        <v>1016</v>
      </c>
      <c r="AI991" s="1" t="str">
        <f t="shared" ref="AI991:AI1054" si="155">IF(_xlfn.VALUETOTEXT(AH991) =_xlfn.VALUETOTEXT(D991), "", "DIFF")</f>
        <v>DIFF</v>
      </c>
    </row>
    <row r="992" spans="1:35" ht="26.25" customHeight="1" x14ac:dyDescent="0.25">
      <c r="A992" s="72" t="s">
        <v>193</v>
      </c>
      <c r="B992" s="74" t="s">
        <v>6909</v>
      </c>
      <c r="C992" s="74" t="s">
        <v>95</v>
      </c>
      <c r="D992" s="74" t="s">
        <v>2301</v>
      </c>
      <c r="E992" s="103" t="s">
        <v>9655</v>
      </c>
      <c r="F992" s="75" t="s">
        <v>1765</v>
      </c>
      <c r="G992" s="75" t="s">
        <v>37</v>
      </c>
      <c r="H992" s="75" t="s">
        <v>6130</v>
      </c>
      <c r="I992" s="133" t="s">
        <v>219</v>
      </c>
      <c r="J992" s="77"/>
      <c r="K992" s="129"/>
      <c r="L992" s="77"/>
      <c r="M992" s="129"/>
      <c r="N992" s="77"/>
      <c r="O992" s="77" t="s">
        <v>1386</v>
      </c>
      <c r="P992" s="77"/>
      <c r="Q992" s="81" t="s">
        <v>6930</v>
      </c>
      <c r="R992" s="81" t="s">
        <v>14446</v>
      </c>
      <c r="S992" s="82" t="s">
        <v>197</v>
      </c>
      <c r="T992" s="77" t="s">
        <v>218</v>
      </c>
      <c r="U992" s="21"/>
      <c r="V992" s="21"/>
      <c r="W992" s="20" t="str">
        <f>VLOOKUP(TRIM(X992),X10:Y159,2,FALSE)</f>
        <v>Andy</v>
      </c>
      <c r="X992" s="184" t="str">
        <f t="shared" si="148"/>
        <v>30.2</v>
      </c>
      <c r="Y992" s="184">
        <f t="shared" si="149"/>
        <v>0</v>
      </c>
      <c r="Z992" s="184">
        <f t="shared" si="146"/>
        <v>0</v>
      </c>
      <c r="AA992" s="184">
        <f t="shared" si="150"/>
        <v>8</v>
      </c>
      <c r="AB992" s="184">
        <f t="shared" si="151"/>
        <v>0</v>
      </c>
      <c r="AC992" s="184">
        <f t="shared" si="152"/>
        <v>0</v>
      </c>
      <c r="AD992" s="184">
        <f t="shared" si="147"/>
        <v>0</v>
      </c>
      <c r="AE992" s="184">
        <f t="shared" si="153"/>
        <v>0</v>
      </c>
      <c r="AF992" s="186"/>
      <c r="AG992" s="187" t="str">
        <f t="shared" si="154"/>
        <v>2400834</v>
      </c>
      <c r="AH992" s="195" t="s">
        <v>78</v>
      </c>
      <c r="AI992" s="1" t="str">
        <f t="shared" si="155"/>
        <v>DIFF</v>
      </c>
    </row>
    <row r="993" spans="1:35" ht="26.25" customHeight="1" x14ac:dyDescent="0.25">
      <c r="A993" s="72" t="s">
        <v>193</v>
      </c>
      <c r="B993" s="74" t="s">
        <v>40</v>
      </c>
      <c r="C993" s="74" t="s">
        <v>95</v>
      </c>
      <c r="D993" s="74" t="s">
        <v>2297</v>
      </c>
      <c r="E993" s="103" t="s">
        <v>9656</v>
      </c>
      <c r="F993" s="75" t="s">
        <v>1081</v>
      </c>
      <c r="G993" s="75" t="s">
        <v>96</v>
      </c>
      <c r="H993" s="75" t="s">
        <v>13165</v>
      </c>
      <c r="I993" s="133" t="s">
        <v>227</v>
      </c>
      <c r="J993" s="77" t="s">
        <v>2411</v>
      </c>
      <c r="K993" s="129"/>
      <c r="L993" s="77"/>
      <c r="M993" s="129"/>
      <c r="N993" s="77" t="s">
        <v>11223</v>
      </c>
      <c r="O993" s="77" t="s">
        <v>1386</v>
      </c>
      <c r="P993" s="77" t="s">
        <v>2412</v>
      </c>
      <c r="Q993" s="81" t="s">
        <v>11654</v>
      </c>
      <c r="R993" s="81" t="s">
        <v>14447</v>
      </c>
      <c r="S993" s="82" t="s">
        <v>213</v>
      </c>
      <c r="T993" s="77" t="s">
        <v>214</v>
      </c>
      <c r="U993" s="21"/>
      <c r="V993" s="21"/>
      <c r="W993" s="20" t="str">
        <f>VLOOKUP(TRIM(X993),X10:Y159,2,FALSE)</f>
        <v>Dario</v>
      </c>
      <c r="X993" s="184" t="str">
        <f t="shared" si="148"/>
        <v>19.4</v>
      </c>
      <c r="Y993" s="184">
        <f t="shared" si="149"/>
        <v>0</v>
      </c>
      <c r="Z993" s="184">
        <f t="shared" si="146"/>
        <v>0</v>
      </c>
      <c r="AA993" s="184">
        <f t="shared" si="150"/>
        <v>3</v>
      </c>
      <c r="AB993" s="184">
        <f t="shared" si="151"/>
        <v>0</v>
      </c>
      <c r="AC993" s="184">
        <f t="shared" si="152"/>
        <v>0</v>
      </c>
      <c r="AD993" s="184">
        <f t="shared" si="147"/>
        <v>0</v>
      </c>
      <c r="AE993" s="184">
        <f t="shared" si="153"/>
        <v>0</v>
      </c>
      <c r="AF993" s="186"/>
      <c r="AG993" s="187" t="str">
        <f t="shared" si="154"/>
        <v>2400835</v>
      </c>
      <c r="AH993" s="195" t="s">
        <v>1143</v>
      </c>
      <c r="AI993" s="1" t="str">
        <f t="shared" si="155"/>
        <v>DIFF</v>
      </c>
    </row>
    <row r="994" spans="1:35" ht="26.25" customHeight="1" x14ac:dyDescent="0.25">
      <c r="A994" s="72" t="s">
        <v>193</v>
      </c>
      <c r="B994" s="74" t="s">
        <v>40</v>
      </c>
      <c r="C994" s="74" t="s">
        <v>95</v>
      </c>
      <c r="D994" s="74" t="s">
        <v>2297</v>
      </c>
      <c r="E994" s="103" t="s">
        <v>9657</v>
      </c>
      <c r="F994" s="75" t="s">
        <v>1081</v>
      </c>
      <c r="G994" s="75" t="s">
        <v>96</v>
      </c>
      <c r="H994" s="75" t="s">
        <v>13166</v>
      </c>
      <c r="I994" s="133" t="s">
        <v>227</v>
      </c>
      <c r="J994" s="77" t="s">
        <v>2411</v>
      </c>
      <c r="K994" s="129"/>
      <c r="L994" s="77"/>
      <c r="M994" s="129"/>
      <c r="N994" s="77" t="s">
        <v>11223</v>
      </c>
      <c r="O994" s="77" t="s">
        <v>1386</v>
      </c>
      <c r="P994" s="77" t="s">
        <v>2412</v>
      </c>
      <c r="Q994" s="81" t="s">
        <v>5599</v>
      </c>
      <c r="R994" s="81" t="s">
        <v>403</v>
      </c>
      <c r="S994" s="82" t="s">
        <v>403</v>
      </c>
      <c r="T994" s="77" t="s">
        <v>214</v>
      </c>
      <c r="U994" s="21"/>
      <c r="V994" s="21"/>
      <c r="W994" s="20" t="str">
        <f>VLOOKUP(TRIM(X994),X10:Y159,2,FALSE)</f>
        <v>Dario</v>
      </c>
      <c r="X994" s="184" t="str">
        <f t="shared" si="148"/>
        <v>19.4</v>
      </c>
      <c r="Y994" s="184">
        <f t="shared" si="149"/>
        <v>0</v>
      </c>
      <c r="Z994" s="184">
        <f t="shared" si="146"/>
        <v>0</v>
      </c>
      <c r="AA994" s="184">
        <f t="shared" si="150"/>
        <v>3</v>
      </c>
      <c r="AB994" s="184">
        <f t="shared" si="151"/>
        <v>0</v>
      </c>
      <c r="AC994" s="184">
        <f t="shared" si="152"/>
        <v>0</v>
      </c>
      <c r="AD994" s="184">
        <f t="shared" si="147"/>
        <v>0</v>
      </c>
      <c r="AE994" s="184">
        <f t="shared" si="153"/>
        <v>0</v>
      </c>
      <c r="AF994" s="186"/>
      <c r="AG994" s="187" t="str">
        <f t="shared" si="154"/>
        <v>2400836</v>
      </c>
      <c r="AH994" s="195" t="s">
        <v>1062</v>
      </c>
      <c r="AI994" s="1" t="str">
        <f t="shared" si="155"/>
        <v>DIFF</v>
      </c>
    </row>
    <row r="995" spans="1:35" ht="26.25" customHeight="1" x14ac:dyDescent="0.25">
      <c r="A995" s="72" t="s">
        <v>193</v>
      </c>
      <c r="B995" s="74" t="s">
        <v>40</v>
      </c>
      <c r="C995" s="74" t="s">
        <v>95</v>
      </c>
      <c r="D995" s="74" t="s">
        <v>2297</v>
      </c>
      <c r="E995" s="103" t="s">
        <v>9658</v>
      </c>
      <c r="F995" s="75" t="s">
        <v>1081</v>
      </c>
      <c r="G995" s="75" t="s">
        <v>96</v>
      </c>
      <c r="H995" s="75" t="s">
        <v>13167</v>
      </c>
      <c r="I995" s="133" t="s">
        <v>227</v>
      </c>
      <c r="J995" s="77" t="s">
        <v>2411</v>
      </c>
      <c r="K995" s="129"/>
      <c r="L995" s="77"/>
      <c r="M995" s="129"/>
      <c r="N995" s="77" t="s">
        <v>11223</v>
      </c>
      <c r="O995" s="77" t="s">
        <v>1386</v>
      </c>
      <c r="P995" s="77" t="s">
        <v>2412</v>
      </c>
      <c r="Q995" s="81" t="s">
        <v>11655</v>
      </c>
      <c r="R995" s="81" t="s">
        <v>14448</v>
      </c>
      <c r="S995" s="82" t="s">
        <v>213</v>
      </c>
      <c r="T995" s="77" t="s">
        <v>214</v>
      </c>
      <c r="U995" s="21"/>
      <c r="V995" s="21"/>
      <c r="W995" s="20" t="str">
        <f>VLOOKUP(TRIM(X995),X10:Y159,2,FALSE)</f>
        <v>Dario</v>
      </c>
      <c r="X995" s="184" t="str">
        <f t="shared" si="148"/>
        <v>19.4</v>
      </c>
      <c r="Y995" s="184">
        <f t="shared" si="149"/>
        <v>0</v>
      </c>
      <c r="Z995" s="184">
        <f t="shared" si="146"/>
        <v>0</v>
      </c>
      <c r="AA995" s="184">
        <f t="shared" si="150"/>
        <v>3</v>
      </c>
      <c r="AB995" s="184">
        <f t="shared" si="151"/>
        <v>0</v>
      </c>
      <c r="AC995" s="184">
        <f t="shared" si="152"/>
        <v>0</v>
      </c>
      <c r="AD995" s="184">
        <f t="shared" si="147"/>
        <v>0</v>
      </c>
      <c r="AE995" s="184">
        <f t="shared" si="153"/>
        <v>0</v>
      </c>
      <c r="AF995" s="186"/>
      <c r="AG995" s="187" t="str">
        <f t="shared" si="154"/>
        <v>2400837</v>
      </c>
      <c r="AH995" s="195" t="s">
        <v>1143</v>
      </c>
      <c r="AI995" s="1" t="str">
        <f t="shared" si="155"/>
        <v>DIFF</v>
      </c>
    </row>
    <row r="996" spans="1:35" ht="26.25" customHeight="1" x14ac:dyDescent="0.25">
      <c r="A996" s="72" t="s">
        <v>193</v>
      </c>
      <c r="B996" s="74" t="s">
        <v>40</v>
      </c>
      <c r="C996" s="74" t="s">
        <v>95</v>
      </c>
      <c r="D996" s="74" t="s">
        <v>2297</v>
      </c>
      <c r="E996" s="103" t="s">
        <v>9659</v>
      </c>
      <c r="F996" s="75" t="s">
        <v>1081</v>
      </c>
      <c r="G996" s="75" t="s">
        <v>96</v>
      </c>
      <c r="H996" s="75" t="s">
        <v>13168</v>
      </c>
      <c r="I996" s="133" t="s">
        <v>227</v>
      </c>
      <c r="J996" s="77" t="s">
        <v>2411</v>
      </c>
      <c r="K996" s="129"/>
      <c r="L996" s="77"/>
      <c r="M996" s="129"/>
      <c r="N996" s="77" t="s">
        <v>11223</v>
      </c>
      <c r="O996" s="77" t="s">
        <v>1386</v>
      </c>
      <c r="P996" s="77" t="s">
        <v>2412</v>
      </c>
      <c r="Q996" s="81" t="s">
        <v>11656</v>
      </c>
      <c r="R996" s="81" t="s">
        <v>403</v>
      </c>
      <c r="S996" s="82" t="s">
        <v>403</v>
      </c>
      <c r="T996" s="77" t="s">
        <v>214</v>
      </c>
      <c r="U996" s="21"/>
      <c r="V996" s="21"/>
      <c r="W996" s="20" t="str">
        <f>VLOOKUP(TRIM(X996),X10:Y159,2,FALSE)</f>
        <v>Dario</v>
      </c>
      <c r="X996" s="184" t="str">
        <f t="shared" si="148"/>
        <v>19.4</v>
      </c>
      <c r="Y996" s="184">
        <f t="shared" si="149"/>
        <v>0</v>
      </c>
      <c r="Z996" s="184">
        <f t="shared" si="146"/>
        <v>0</v>
      </c>
      <c r="AA996" s="184">
        <f t="shared" si="150"/>
        <v>3</v>
      </c>
      <c r="AB996" s="184">
        <f t="shared" si="151"/>
        <v>0</v>
      </c>
      <c r="AC996" s="184">
        <f t="shared" si="152"/>
        <v>0</v>
      </c>
      <c r="AD996" s="184">
        <f t="shared" si="147"/>
        <v>0</v>
      </c>
      <c r="AE996" s="184">
        <f t="shared" si="153"/>
        <v>0</v>
      </c>
      <c r="AF996" s="186"/>
      <c r="AG996" s="187" t="str">
        <f t="shared" si="154"/>
        <v>2400838</v>
      </c>
      <c r="AH996" s="195" t="s">
        <v>183</v>
      </c>
      <c r="AI996" s="1" t="str">
        <f t="shared" si="155"/>
        <v>DIFF</v>
      </c>
    </row>
    <row r="997" spans="1:35" ht="26.25" customHeight="1" x14ac:dyDescent="0.25">
      <c r="A997" s="72" t="s">
        <v>193</v>
      </c>
      <c r="B997" s="74" t="s">
        <v>40</v>
      </c>
      <c r="C997" s="74" t="s">
        <v>95</v>
      </c>
      <c r="D997" s="74" t="s">
        <v>2297</v>
      </c>
      <c r="E997" s="103" t="s">
        <v>9660</v>
      </c>
      <c r="F997" s="75" t="s">
        <v>1081</v>
      </c>
      <c r="G997" s="75" t="s">
        <v>96</v>
      </c>
      <c r="H997" s="75" t="s">
        <v>13169</v>
      </c>
      <c r="I997" s="133" t="s">
        <v>227</v>
      </c>
      <c r="J997" s="77" t="s">
        <v>2411</v>
      </c>
      <c r="K997" s="129"/>
      <c r="L997" s="77"/>
      <c r="M997" s="129"/>
      <c r="N997" s="77" t="s">
        <v>11223</v>
      </c>
      <c r="O997" s="77" t="s">
        <v>1386</v>
      </c>
      <c r="P997" s="77" t="s">
        <v>2412</v>
      </c>
      <c r="Q997" s="81" t="s">
        <v>11657</v>
      </c>
      <c r="R997" s="81" t="s">
        <v>403</v>
      </c>
      <c r="S997" s="82" t="s">
        <v>403</v>
      </c>
      <c r="T997" s="77" t="s">
        <v>214</v>
      </c>
      <c r="U997" s="21"/>
      <c r="V997" s="21"/>
      <c r="W997" s="20" t="str">
        <f>VLOOKUP(TRIM(X997),X10:Y159,2,FALSE)</f>
        <v>Dario</v>
      </c>
      <c r="X997" s="184" t="str">
        <f t="shared" si="148"/>
        <v>19.4</v>
      </c>
      <c r="Y997" s="184">
        <f t="shared" si="149"/>
        <v>0</v>
      </c>
      <c r="Z997" s="184">
        <f t="shared" si="146"/>
        <v>0</v>
      </c>
      <c r="AA997" s="184">
        <f t="shared" si="150"/>
        <v>3</v>
      </c>
      <c r="AB997" s="184">
        <f t="shared" si="151"/>
        <v>0</v>
      </c>
      <c r="AC997" s="184">
        <f t="shared" si="152"/>
        <v>0</v>
      </c>
      <c r="AD997" s="184">
        <f t="shared" si="147"/>
        <v>0</v>
      </c>
      <c r="AE997" s="184">
        <f t="shared" si="153"/>
        <v>0</v>
      </c>
      <c r="AF997" s="186"/>
      <c r="AG997" s="187" t="str">
        <f t="shared" si="154"/>
        <v>2400839</v>
      </c>
      <c r="AH997" s="195" t="s">
        <v>55</v>
      </c>
      <c r="AI997" s="1" t="str">
        <f t="shared" si="155"/>
        <v>DIFF</v>
      </c>
    </row>
    <row r="998" spans="1:35" ht="26.25" customHeight="1" x14ac:dyDescent="0.25">
      <c r="A998" s="72" t="s">
        <v>193</v>
      </c>
      <c r="B998" s="74" t="s">
        <v>13171</v>
      </c>
      <c r="C998" s="74" t="s">
        <v>95</v>
      </c>
      <c r="D998" s="74" t="s">
        <v>1349</v>
      </c>
      <c r="E998" s="103" t="s">
        <v>9661</v>
      </c>
      <c r="F998" s="75" t="s">
        <v>14</v>
      </c>
      <c r="G998" s="75" t="s">
        <v>96</v>
      </c>
      <c r="H998" s="75" t="s">
        <v>11658</v>
      </c>
      <c r="I998" s="133" t="s">
        <v>227</v>
      </c>
      <c r="J998" s="77" t="s">
        <v>376</v>
      </c>
      <c r="K998" s="129">
        <v>351</v>
      </c>
      <c r="L998" s="77"/>
      <c r="M998" s="129" t="s">
        <v>103</v>
      </c>
      <c r="N998" s="77" t="s">
        <v>11219</v>
      </c>
      <c r="O998" s="77" t="s">
        <v>386</v>
      </c>
      <c r="P998" s="77" t="s">
        <v>1273</v>
      </c>
      <c r="Q998" s="81" t="s">
        <v>13170</v>
      </c>
      <c r="R998" s="81" t="s">
        <v>197</v>
      </c>
      <c r="S998" s="82" t="s">
        <v>197</v>
      </c>
      <c r="T998" s="77" t="s">
        <v>214</v>
      </c>
      <c r="U998" s="21"/>
      <c r="V998" s="21"/>
      <c r="W998" s="20" t="str">
        <f>VLOOKUP(TRIM(X998),X10:Y159,2,FALSE)</f>
        <v>Wanqiang</v>
      </c>
      <c r="X998" s="184" t="str">
        <f t="shared" si="148"/>
        <v>9.10.2</v>
      </c>
      <c r="Y998" s="184">
        <f t="shared" si="149"/>
        <v>0</v>
      </c>
      <c r="Z998" s="184">
        <f t="shared" si="146"/>
        <v>0</v>
      </c>
      <c r="AA998" s="184">
        <f t="shared" si="150"/>
        <v>3</v>
      </c>
      <c r="AB998" s="184">
        <f t="shared" si="151"/>
        <v>0</v>
      </c>
      <c r="AC998" s="184">
        <f t="shared" si="152"/>
        <v>0</v>
      </c>
      <c r="AD998" s="184">
        <f t="shared" si="147"/>
        <v>0</v>
      </c>
      <c r="AE998" s="184">
        <f t="shared" si="153"/>
        <v>0</v>
      </c>
      <c r="AF998" s="186"/>
      <c r="AG998" s="187" t="str">
        <f t="shared" si="154"/>
        <v>2400840</v>
      </c>
      <c r="AH998" s="195" t="s">
        <v>1071</v>
      </c>
      <c r="AI998" s="1" t="str">
        <f t="shared" si="155"/>
        <v>DIFF</v>
      </c>
    </row>
    <row r="999" spans="1:35" ht="26.25" customHeight="1" x14ac:dyDescent="0.25">
      <c r="A999" s="72" t="s">
        <v>193</v>
      </c>
      <c r="B999" s="74" t="s">
        <v>13173</v>
      </c>
      <c r="C999" s="74" t="s">
        <v>95</v>
      </c>
      <c r="D999" s="74" t="s">
        <v>1349</v>
      </c>
      <c r="E999" s="103" t="s">
        <v>9662</v>
      </c>
      <c r="F999" s="75" t="s">
        <v>14</v>
      </c>
      <c r="G999" s="75" t="s">
        <v>96</v>
      </c>
      <c r="H999" s="75" t="s">
        <v>11659</v>
      </c>
      <c r="I999" s="133" t="s">
        <v>227</v>
      </c>
      <c r="J999" s="77" t="s">
        <v>376</v>
      </c>
      <c r="K999" s="129">
        <v>352</v>
      </c>
      <c r="L999" s="77"/>
      <c r="M999" s="129" t="s">
        <v>103</v>
      </c>
      <c r="N999" s="77" t="s">
        <v>11219</v>
      </c>
      <c r="O999" s="77" t="s">
        <v>386</v>
      </c>
      <c r="P999" s="77" t="s">
        <v>1273</v>
      </c>
      <c r="Q999" s="81" t="s">
        <v>13172</v>
      </c>
      <c r="R999" s="81" t="s">
        <v>14449</v>
      </c>
      <c r="S999" s="82" t="s">
        <v>213</v>
      </c>
      <c r="T999" s="77" t="s">
        <v>214</v>
      </c>
      <c r="U999" s="21"/>
      <c r="V999" s="21"/>
      <c r="W999" s="20" t="str">
        <f>VLOOKUP(TRIM(X999),X10:Y159,2,FALSE)</f>
        <v>Wanqiang</v>
      </c>
      <c r="X999" s="184" t="str">
        <f t="shared" si="148"/>
        <v>9.10.2</v>
      </c>
      <c r="Y999" s="184">
        <f t="shared" si="149"/>
        <v>0</v>
      </c>
      <c r="Z999" s="184">
        <f t="shared" si="146"/>
        <v>0</v>
      </c>
      <c r="AA999" s="184">
        <f t="shared" si="150"/>
        <v>3</v>
      </c>
      <c r="AB999" s="184">
        <f t="shared" si="151"/>
        <v>0</v>
      </c>
      <c r="AC999" s="184">
        <f t="shared" si="152"/>
        <v>0</v>
      </c>
      <c r="AD999" s="184">
        <f t="shared" si="147"/>
        <v>0</v>
      </c>
      <c r="AE999" s="184">
        <f t="shared" si="153"/>
        <v>0</v>
      </c>
      <c r="AF999" s="186"/>
      <c r="AG999" s="187" t="str">
        <f t="shared" si="154"/>
        <v>2400841</v>
      </c>
      <c r="AH999" s="195" t="s">
        <v>1008</v>
      </c>
      <c r="AI999" s="1" t="str">
        <f t="shared" si="155"/>
        <v>DIFF</v>
      </c>
    </row>
    <row r="1000" spans="1:35" ht="26.25" customHeight="1" x14ac:dyDescent="0.25">
      <c r="A1000" s="72" t="s">
        <v>193</v>
      </c>
      <c r="B1000" s="74" t="s">
        <v>1637</v>
      </c>
      <c r="C1000" s="74" t="s">
        <v>95</v>
      </c>
      <c r="D1000" s="74" t="s">
        <v>1351</v>
      </c>
      <c r="E1000" s="103" t="s">
        <v>9663</v>
      </c>
      <c r="F1000" s="75" t="s">
        <v>14</v>
      </c>
      <c r="G1000" s="75" t="s">
        <v>96</v>
      </c>
      <c r="H1000" s="75" t="s">
        <v>2025</v>
      </c>
      <c r="I1000" s="133" t="s">
        <v>227</v>
      </c>
      <c r="J1000" s="77" t="s">
        <v>199</v>
      </c>
      <c r="K1000" s="129">
        <v>5267</v>
      </c>
      <c r="L1000" s="77"/>
      <c r="M1000" s="129" t="s">
        <v>103</v>
      </c>
      <c r="N1000" s="77" t="s">
        <v>11219</v>
      </c>
      <c r="O1000" s="77" t="s">
        <v>386</v>
      </c>
      <c r="P1000" s="77" t="s">
        <v>1449</v>
      </c>
      <c r="Q1000" s="81" t="s">
        <v>2205</v>
      </c>
      <c r="R1000" s="81" t="s">
        <v>14450</v>
      </c>
      <c r="S1000" s="82" t="s">
        <v>213</v>
      </c>
      <c r="T1000" s="77" t="s">
        <v>214</v>
      </c>
      <c r="U1000" s="21"/>
      <c r="V1000" s="21"/>
      <c r="W1000" s="20" t="str">
        <f>VLOOKUP(TRIM(X1000),X10:Y159,2,FALSE)</f>
        <v>Dario</v>
      </c>
      <c r="X1000" s="184" t="str">
        <f t="shared" si="148"/>
        <v>9.12.2</v>
      </c>
      <c r="Y1000" s="184">
        <f t="shared" si="149"/>
        <v>0</v>
      </c>
      <c r="Z1000" s="184">
        <f t="shared" si="146"/>
        <v>0</v>
      </c>
      <c r="AA1000" s="184">
        <f t="shared" si="150"/>
        <v>3</v>
      </c>
      <c r="AB1000" s="184">
        <f t="shared" si="151"/>
        <v>0</v>
      </c>
      <c r="AC1000" s="184">
        <f t="shared" si="152"/>
        <v>0</v>
      </c>
      <c r="AD1000" s="184">
        <f t="shared" si="147"/>
        <v>0</v>
      </c>
      <c r="AE1000" s="184">
        <f t="shared" si="153"/>
        <v>0</v>
      </c>
      <c r="AF1000" s="186"/>
      <c r="AG1000" s="187" t="str">
        <f t="shared" si="154"/>
        <v>2400842</v>
      </c>
      <c r="AH1000" s="195" t="s">
        <v>1008</v>
      </c>
      <c r="AI1000" s="1" t="str">
        <f t="shared" si="155"/>
        <v>DIFF</v>
      </c>
    </row>
    <row r="1001" spans="1:35" ht="26.25" customHeight="1" x14ac:dyDescent="0.25">
      <c r="A1001" s="72" t="s">
        <v>193</v>
      </c>
      <c r="B1001" s="74" t="s">
        <v>13175</v>
      </c>
      <c r="C1001" s="74" t="s">
        <v>95</v>
      </c>
      <c r="D1001" s="74" t="s">
        <v>1351</v>
      </c>
      <c r="E1001" s="103" t="s">
        <v>9664</v>
      </c>
      <c r="F1001" s="75" t="s">
        <v>14</v>
      </c>
      <c r="G1001" s="75" t="s">
        <v>96</v>
      </c>
      <c r="H1001" s="75" t="s">
        <v>11660</v>
      </c>
      <c r="I1001" s="133" t="s">
        <v>227</v>
      </c>
      <c r="J1001" s="77" t="s">
        <v>207</v>
      </c>
      <c r="K1001" s="129">
        <v>1256</v>
      </c>
      <c r="L1001" s="77"/>
      <c r="M1001" s="129" t="s">
        <v>103</v>
      </c>
      <c r="N1001" s="77" t="s">
        <v>11219</v>
      </c>
      <c r="O1001" s="77" t="s">
        <v>386</v>
      </c>
      <c r="P1001" s="77" t="s">
        <v>1449</v>
      </c>
      <c r="Q1001" s="81" t="s">
        <v>13174</v>
      </c>
      <c r="R1001" s="81" t="s">
        <v>14451</v>
      </c>
      <c r="S1001" s="82" t="s">
        <v>213</v>
      </c>
      <c r="T1001" s="77" t="s">
        <v>214</v>
      </c>
      <c r="U1001" s="21"/>
      <c r="V1001" s="21"/>
      <c r="W1001" s="20" t="str">
        <f>VLOOKUP(TRIM(X1001),X10:Y159,2,FALSE)</f>
        <v>Dario</v>
      </c>
      <c r="X1001" s="184" t="str">
        <f t="shared" si="148"/>
        <v>9.12.2</v>
      </c>
      <c r="Y1001" s="184">
        <f t="shared" si="149"/>
        <v>0</v>
      </c>
      <c r="Z1001" s="184">
        <f t="shared" si="146"/>
        <v>0</v>
      </c>
      <c r="AA1001" s="184">
        <f t="shared" si="150"/>
        <v>3</v>
      </c>
      <c r="AB1001" s="184">
        <f t="shared" si="151"/>
        <v>0</v>
      </c>
      <c r="AC1001" s="184">
        <f t="shared" si="152"/>
        <v>0</v>
      </c>
      <c r="AD1001" s="184">
        <f t="shared" si="147"/>
        <v>0</v>
      </c>
      <c r="AE1001" s="184">
        <f t="shared" si="153"/>
        <v>0</v>
      </c>
      <c r="AF1001" s="186"/>
      <c r="AG1001" s="187" t="str">
        <f t="shared" si="154"/>
        <v>2400843</v>
      </c>
      <c r="AH1001" s="195" t="s">
        <v>1143</v>
      </c>
      <c r="AI1001" s="1" t="str">
        <f t="shared" si="155"/>
        <v>DIFF</v>
      </c>
    </row>
    <row r="1002" spans="1:35" ht="26.25" customHeight="1" x14ac:dyDescent="0.25">
      <c r="A1002" s="72" t="s">
        <v>193</v>
      </c>
      <c r="B1002" s="74" t="s">
        <v>40</v>
      </c>
      <c r="C1002" s="74" t="s">
        <v>95</v>
      </c>
      <c r="D1002" s="74" t="s">
        <v>2301</v>
      </c>
      <c r="E1002" s="103" t="s">
        <v>9665</v>
      </c>
      <c r="F1002" s="75" t="s">
        <v>2092</v>
      </c>
      <c r="G1002" s="75" t="s">
        <v>37</v>
      </c>
      <c r="H1002" s="75" t="s">
        <v>5269</v>
      </c>
      <c r="I1002" s="133" t="s">
        <v>6131</v>
      </c>
      <c r="J1002" s="77" t="s">
        <v>203</v>
      </c>
      <c r="K1002" s="129">
        <v>0</v>
      </c>
      <c r="L1002" s="77"/>
      <c r="M1002" s="129" t="s">
        <v>202</v>
      </c>
      <c r="N1002" s="77" t="s">
        <v>11219</v>
      </c>
      <c r="O1002" s="77" t="s">
        <v>1386</v>
      </c>
      <c r="P1002" s="77" t="s">
        <v>2094</v>
      </c>
      <c r="Q1002" s="81" t="s">
        <v>6132</v>
      </c>
      <c r="R1002" s="81" t="s">
        <v>14452</v>
      </c>
      <c r="S1002" s="82" t="s">
        <v>195</v>
      </c>
      <c r="T1002" s="77" t="s">
        <v>218</v>
      </c>
      <c r="U1002" s="21"/>
      <c r="V1002" s="21"/>
      <c r="W1002" s="20" t="str">
        <f>VLOOKUP(TRIM(X1002),X10:Y159,2,FALSE)</f>
        <v>Andy</v>
      </c>
      <c r="X1002" s="184" t="str">
        <f t="shared" si="148"/>
        <v>30.2</v>
      </c>
      <c r="Y1002" s="184">
        <f t="shared" si="149"/>
        <v>0</v>
      </c>
      <c r="Z1002" s="184">
        <f t="shared" si="146"/>
        <v>0</v>
      </c>
      <c r="AA1002" s="184">
        <f t="shared" si="150"/>
        <v>31</v>
      </c>
      <c r="AB1002" s="184">
        <f t="shared" si="151"/>
        <v>0</v>
      </c>
      <c r="AC1002" s="184">
        <f t="shared" si="152"/>
        <v>0</v>
      </c>
      <c r="AD1002" s="184">
        <f t="shared" si="147"/>
        <v>0</v>
      </c>
      <c r="AE1002" s="184">
        <f t="shared" si="153"/>
        <v>0</v>
      </c>
      <c r="AF1002" s="186"/>
      <c r="AG1002" s="187" t="str">
        <f t="shared" si="154"/>
        <v>2400844</v>
      </c>
      <c r="AH1002" s="195" t="s">
        <v>1143</v>
      </c>
      <c r="AI1002" s="1" t="str">
        <f t="shared" si="155"/>
        <v>DIFF</v>
      </c>
    </row>
    <row r="1003" spans="1:35" ht="26.25" customHeight="1" x14ac:dyDescent="0.25">
      <c r="A1003" s="72" t="s">
        <v>193</v>
      </c>
      <c r="B1003" s="74" t="s">
        <v>40</v>
      </c>
      <c r="C1003" s="74" t="s">
        <v>95</v>
      </c>
      <c r="D1003" s="74" t="s">
        <v>10671</v>
      </c>
      <c r="E1003" s="103" t="s">
        <v>9666</v>
      </c>
      <c r="F1003" s="75" t="s">
        <v>1081</v>
      </c>
      <c r="G1003" s="75" t="s">
        <v>96</v>
      </c>
      <c r="H1003" s="75" t="s">
        <v>13176</v>
      </c>
      <c r="I1003" s="133" t="s">
        <v>11661</v>
      </c>
      <c r="J1003" s="77" t="s">
        <v>11260</v>
      </c>
      <c r="K1003" s="129"/>
      <c r="L1003" s="77"/>
      <c r="M1003" s="129"/>
      <c r="N1003" s="77" t="s">
        <v>1465</v>
      </c>
      <c r="O1003" s="77" t="s">
        <v>1386</v>
      </c>
      <c r="P1003" s="77" t="s">
        <v>11261</v>
      </c>
      <c r="Q1003" s="81" t="s">
        <v>11662</v>
      </c>
      <c r="R1003" s="81" t="s">
        <v>14453</v>
      </c>
      <c r="S1003" s="82" t="s">
        <v>213</v>
      </c>
      <c r="T1003" s="77" t="s">
        <v>233</v>
      </c>
      <c r="U1003" s="21"/>
      <c r="V1003" s="21"/>
      <c r="W1003" s="20" t="str">
        <f>VLOOKUP(TRIM(X1003),X10:Y159,2,FALSE)</f>
        <v>Dario</v>
      </c>
      <c r="X1003" s="184" t="str">
        <f t="shared" si="148"/>
        <v>19.6</v>
      </c>
      <c r="Y1003" s="184">
        <f t="shared" si="149"/>
        <v>0</v>
      </c>
      <c r="Z1003" s="184">
        <f t="shared" si="146"/>
        <v>0</v>
      </c>
      <c r="AA1003" s="184">
        <f t="shared" si="150"/>
        <v>106</v>
      </c>
      <c r="AB1003" s="184">
        <f t="shared" si="151"/>
        <v>0</v>
      </c>
      <c r="AC1003" s="184">
        <f t="shared" si="152"/>
        <v>0</v>
      </c>
      <c r="AD1003" s="184">
        <f t="shared" si="147"/>
        <v>0</v>
      </c>
      <c r="AE1003" s="184">
        <f t="shared" si="153"/>
        <v>0</v>
      </c>
      <c r="AF1003" s="186"/>
      <c r="AG1003" s="187" t="str">
        <f t="shared" si="154"/>
        <v>2400845</v>
      </c>
      <c r="AH1003" s="195" t="s">
        <v>1143</v>
      </c>
      <c r="AI1003" s="1" t="str">
        <f t="shared" si="155"/>
        <v>DIFF</v>
      </c>
    </row>
    <row r="1004" spans="1:35" ht="26.25" customHeight="1" x14ac:dyDescent="0.25">
      <c r="A1004" s="72" t="s">
        <v>193</v>
      </c>
      <c r="B1004" s="74" t="s">
        <v>40</v>
      </c>
      <c r="C1004" s="74" t="s">
        <v>95</v>
      </c>
      <c r="D1004" s="74" t="s">
        <v>2296</v>
      </c>
      <c r="E1004" s="103" t="s">
        <v>9667</v>
      </c>
      <c r="F1004" s="75" t="s">
        <v>1081</v>
      </c>
      <c r="G1004" s="75" t="s">
        <v>96</v>
      </c>
      <c r="H1004" s="75" t="s">
        <v>13178</v>
      </c>
      <c r="I1004" s="133" t="s">
        <v>226</v>
      </c>
      <c r="J1004" s="77" t="s">
        <v>2423</v>
      </c>
      <c r="K1004" s="129"/>
      <c r="L1004" s="77"/>
      <c r="M1004" s="129"/>
      <c r="N1004" s="77" t="s">
        <v>11223</v>
      </c>
      <c r="O1004" s="77" t="s">
        <v>1386</v>
      </c>
      <c r="P1004" s="77" t="s">
        <v>2424</v>
      </c>
      <c r="Q1004" s="81" t="s">
        <v>13177</v>
      </c>
      <c r="R1004" s="81" t="s">
        <v>14454</v>
      </c>
      <c r="S1004" s="82" t="s">
        <v>213</v>
      </c>
      <c r="T1004" s="77" t="s">
        <v>218</v>
      </c>
      <c r="U1004" s="21"/>
      <c r="V1004" s="21"/>
      <c r="W1004" s="20" t="str">
        <f>VLOOKUP(TRIM(X1004),X10:Y159,2,FALSE)</f>
        <v>Dario</v>
      </c>
      <c r="X1004" s="184" t="str">
        <f t="shared" si="148"/>
        <v>19.3</v>
      </c>
      <c r="Y1004" s="184">
        <f t="shared" si="149"/>
        <v>0</v>
      </c>
      <c r="Z1004" s="184">
        <f t="shared" si="146"/>
        <v>0</v>
      </c>
      <c r="AA1004" s="184">
        <f t="shared" si="150"/>
        <v>21</v>
      </c>
      <c r="AB1004" s="184">
        <f t="shared" si="151"/>
        <v>0</v>
      </c>
      <c r="AC1004" s="184">
        <f t="shared" si="152"/>
        <v>0</v>
      </c>
      <c r="AD1004" s="184">
        <f t="shared" si="147"/>
        <v>0</v>
      </c>
      <c r="AE1004" s="184">
        <f t="shared" si="153"/>
        <v>0</v>
      </c>
      <c r="AF1004" s="186"/>
      <c r="AG1004" s="187" t="str">
        <f t="shared" si="154"/>
        <v>2400846</v>
      </c>
      <c r="AH1004" s="195" t="s">
        <v>1070</v>
      </c>
      <c r="AI1004" s="1" t="str">
        <f t="shared" si="155"/>
        <v>DIFF</v>
      </c>
    </row>
    <row r="1005" spans="1:35" ht="26.25" customHeight="1" x14ac:dyDescent="0.25">
      <c r="A1005" s="72" t="s">
        <v>193</v>
      </c>
      <c r="B1005" s="74" t="s">
        <v>13862</v>
      </c>
      <c r="C1005" s="74" t="s">
        <v>95</v>
      </c>
      <c r="D1005" s="74" t="s">
        <v>2301</v>
      </c>
      <c r="E1005" s="103" t="s">
        <v>9668</v>
      </c>
      <c r="F1005" s="75" t="s">
        <v>1765</v>
      </c>
      <c r="G1005" s="75" t="s">
        <v>96</v>
      </c>
      <c r="H1005" s="75" t="s">
        <v>13179</v>
      </c>
      <c r="I1005" s="133" t="s">
        <v>234</v>
      </c>
      <c r="J1005" s="77"/>
      <c r="K1005" s="129"/>
      <c r="L1005" s="77"/>
      <c r="M1005" s="129"/>
      <c r="N1005" s="77"/>
      <c r="O1005" s="77" t="s">
        <v>1386</v>
      </c>
      <c r="P1005" s="77"/>
      <c r="Q1005" s="81" t="s">
        <v>13179</v>
      </c>
      <c r="R1005" s="81" t="s">
        <v>14455</v>
      </c>
      <c r="S1005" s="82" t="s">
        <v>197</v>
      </c>
      <c r="T1005" s="77" t="s">
        <v>11652</v>
      </c>
      <c r="U1005" s="21"/>
      <c r="V1005" s="21"/>
      <c r="W1005" s="20" t="str">
        <f>VLOOKUP(TRIM(X1005),X10:Y159,2,FALSE)</f>
        <v>Andy</v>
      </c>
      <c r="X1005" s="184" t="str">
        <f t="shared" si="148"/>
        <v>30.2</v>
      </c>
      <c r="Y1005" s="184">
        <f t="shared" si="149"/>
        <v>0</v>
      </c>
      <c r="Z1005" s="184">
        <f t="shared" si="146"/>
        <v>0</v>
      </c>
      <c r="AA1005" s="184">
        <f t="shared" si="150"/>
        <v>13</v>
      </c>
      <c r="AB1005" s="184">
        <f t="shared" si="151"/>
        <v>0</v>
      </c>
      <c r="AC1005" s="184">
        <f t="shared" si="152"/>
        <v>0</v>
      </c>
      <c r="AD1005" s="184">
        <f t="shared" si="147"/>
        <v>0</v>
      </c>
      <c r="AE1005" s="184">
        <f t="shared" si="153"/>
        <v>0</v>
      </c>
      <c r="AF1005" s="186"/>
      <c r="AG1005" s="187" t="str">
        <f t="shared" si="154"/>
        <v>2400847</v>
      </c>
      <c r="AH1005" s="195" t="s">
        <v>1070</v>
      </c>
      <c r="AI1005" s="1" t="str">
        <f t="shared" si="155"/>
        <v>DIFF</v>
      </c>
    </row>
    <row r="1006" spans="1:35" ht="26.25" customHeight="1" x14ac:dyDescent="0.25">
      <c r="A1006" s="72" t="s">
        <v>193</v>
      </c>
      <c r="B1006" s="74" t="s">
        <v>40</v>
      </c>
      <c r="C1006" s="74" t="s">
        <v>95</v>
      </c>
      <c r="D1006" s="74" t="s">
        <v>2296</v>
      </c>
      <c r="E1006" s="103" t="s">
        <v>9669</v>
      </c>
      <c r="F1006" s="75" t="s">
        <v>1081</v>
      </c>
      <c r="G1006" s="75" t="s">
        <v>96</v>
      </c>
      <c r="H1006" s="75" t="s">
        <v>13181</v>
      </c>
      <c r="I1006" s="133" t="s">
        <v>226</v>
      </c>
      <c r="J1006" s="77" t="s">
        <v>2423</v>
      </c>
      <c r="K1006" s="129"/>
      <c r="L1006" s="77"/>
      <c r="M1006" s="129"/>
      <c r="N1006" s="77" t="s">
        <v>11223</v>
      </c>
      <c r="O1006" s="77" t="s">
        <v>1386</v>
      </c>
      <c r="P1006" s="77" t="s">
        <v>2424</v>
      </c>
      <c r="Q1006" s="81" t="s">
        <v>13180</v>
      </c>
      <c r="R1006" s="81" t="s">
        <v>403</v>
      </c>
      <c r="S1006" s="82" t="s">
        <v>403</v>
      </c>
      <c r="T1006" s="77" t="s">
        <v>218</v>
      </c>
      <c r="U1006" s="21"/>
      <c r="V1006" s="21"/>
      <c r="W1006" s="20" t="str">
        <f>VLOOKUP(TRIM(X1006),X10:Y159,2,FALSE)</f>
        <v>Dario</v>
      </c>
      <c r="X1006" s="184" t="str">
        <f t="shared" si="148"/>
        <v>19.3</v>
      </c>
      <c r="Y1006" s="184">
        <f t="shared" si="149"/>
        <v>0</v>
      </c>
      <c r="Z1006" s="184">
        <f t="shared" si="146"/>
        <v>0</v>
      </c>
      <c r="AA1006" s="184">
        <f t="shared" si="150"/>
        <v>21</v>
      </c>
      <c r="AB1006" s="184">
        <f t="shared" si="151"/>
        <v>0</v>
      </c>
      <c r="AC1006" s="184">
        <f t="shared" si="152"/>
        <v>0</v>
      </c>
      <c r="AD1006" s="184">
        <f t="shared" si="147"/>
        <v>0</v>
      </c>
      <c r="AE1006" s="184">
        <f t="shared" si="153"/>
        <v>0</v>
      </c>
      <c r="AF1006" s="186"/>
      <c r="AG1006" s="187" t="str">
        <f t="shared" si="154"/>
        <v>2400848</v>
      </c>
      <c r="AH1006" s="195" t="s">
        <v>1143</v>
      </c>
      <c r="AI1006" s="1" t="str">
        <f t="shared" si="155"/>
        <v>DIFF</v>
      </c>
    </row>
    <row r="1007" spans="1:35" ht="26.25" customHeight="1" x14ac:dyDescent="0.25">
      <c r="A1007" s="72" t="s">
        <v>193</v>
      </c>
      <c r="B1007" s="74" t="s">
        <v>40</v>
      </c>
      <c r="C1007" s="74" t="s">
        <v>95</v>
      </c>
      <c r="D1007" s="74" t="s">
        <v>10671</v>
      </c>
      <c r="E1007" s="103" t="s">
        <v>9670</v>
      </c>
      <c r="F1007" s="75" t="s">
        <v>1081</v>
      </c>
      <c r="G1007" s="75" t="s">
        <v>96</v>
      </c>
      <c r="H1007" s="75" t="s">
        <v>13182</v>
      </c>
      <c r="I1007" s="133" t="s">
        <v>11663</v>
      </c>
      <c r="J1007" s="77" t="s">
        <v>11260</v>
      </c>
      <c r="K1007" s="129"/>
      <c r="L1007" s="77"/>
      <c r="M1007" s="129"/>
      <c r="N1007" s="77" t="s">
        <v>1465</v>
      </c>
      <c r="O1007" s="77" t="s">
        <v>1386</v>
      </c>
      <c r="P1007" s="77" t="s">
        <v>11261</v>
      </c>
      <c r="Q1007" s="81" t="s">
        <v>11664</v>
      </c>
      <c r="R1007" s="81" t="s">
        <v>14456</v>
      </c>
      <c r="S1007" s="82" t="s">
        <v>213</v>
      </c>
      <c r="T1007" s="77" t="s">
        <v>233</v>
      </c>
      <c r="U1007" s="21"/>
      <c r="V1007" s="21"/>
      <c r="W1007" s="20" t="str">
        <f>VLOOKUP(TRIM(X1007),X10:Y159,2,FALSE)</f>
        <v>Dario</v>
      </c>
      <c r="X1007" s="184" t="str">
        <f t="shared" si="148"/>
        <v>19.6</v>
      </c>
      <c r="Y1007" s="184">
        <f t="shared" si="149"/>
        <v>0</v>
      </c>
      <c r="Z1007" s="184">
        <f t="shared" si="146"/>
        <v>0</v>
      </c>
      <c r="AA1007" s="184">
        <f t="shared" si="150"/>
        <v>32</v>
      </c>
      <c r="AB1007" s="184">
        <f t="shared" si="151"/>
        <v>0</v>
      </c>
      <c r="AC1007" s="184">
        <f t="shared" si="152"/>
        <v>0</v>
      </c>
      <c r="AD1007" s="184">
        <f t="shared" si="147"/>
        <v>0</v>
      </c>
      <c r="AE1007" s="184">
        <f t="shared" si="153"/>
        <v>0</v>
      </c>
      <c r="AF1007" s="186"/>
      <c r="AG1007" s="187" t="str">
        <f t="shared" si="154"/>
        <v>2400849</v>
      </c>
      <c r="AH1007" s="195" t="s">
        <v>1079</v>
      </c>
      <c r="AI1007" s="1" t="str">
        <f t="shared" si="155"/>
        <v>DIFF</v>
      </c>
    </row>
    <row r="1008" spans="1:35" ht="26.25" customHeight="1" x14ac:dyDescent="0.25">
      <c r="A1008" s="72" t="s">
        <v>193</v>
      </c>
      <c r="B1008" s="74" t="s">
        <v>40</v>
      </c>
      <c r="C1008" s="74" t="s">
        <v>95</v>
      </c>
      <c r="D1008" s="74" t="s">
        <v>2297</v>
      </c>
      <c r="E1008" s="103" t="s">
        <v>9671</v>
      </c>
      <c r="F1008" s="75" t="s">
        <v>1081</v>
      </c>
      <c r="G1008" s="75" t="s">
        <v>96</v>
      </c>
      <c r="H1008" s="75" t="s">
        <v>13184</v>
      </c>
      <c r="I1008" s="133" t="s">
        <v>5282</v>
      </c>
      <c r="J1008" s="77" t="s">
        <v>2411</v>
      </c>
      <c r="K1008" s="129"/>
      <c r="L1008" s="77"/>
      <c r="M1008" s="129"/>
      <c r="N1008" s="77" t="s">
        <v>11223</v>
      </c>
      <c r="O1008" s="77" t="s">
        <v>1386</v>
      </c>
      <c r="P1008" s="77" t="s">
        <v>2412</v>
      </c>
      <c r="Q1008" s="81" t="s">
        <v>13183</v>
      </c>
      <c r="R1008" s="81" t="s">
        <v>14457</v>
      </c>
      <c r="S1008" s="82" t="s">
        <v>209</v>
      </c>
      <c r="T1008" s="77" t="s">
        <v>1461</v>
      </c>
      <c r="U1008" s="21"/>
      <c r="V1008" s="21"/>
      <c r="W1008" s="20" t="str">
        <f>VLOOKUP(TRIM(X1008),X10:Y159,2,FALSE)</f>
        <v>Dario</v>
      </c>
      <c r="X1008" s="184" t="str">
        <f t="shared" si="148"/>
        <v>19.4</v>
      </c>
      <c r="Y1008" s="184">
        <f t="shared" si="149"/>
        <v>0</v>
      </c>
      <c r="Z1008" s="184">
        <f t="shared" si="146"/>
        <v>0</v>
      </c>
      <c r="AA1008" s="184">
        <f t="shared" si="150"/>
        <v>30</v>
      </c>
      <c r="AB1008" s="184">
        <f t="shared" si="151"/>
        <v>0</v>
      </c>
      <c r="AC1008" s="184">
        <f t="shared" si="152"/>
        <v>0</v>
      </c>
      <c r="AD1008" s="184">
        <f t="shared" si="147"/>
        <v>0</v>
      </c>
      <c r="AE1008" s="184">
        <f t="shared" si="153"/>
        <v>0</v>
      </c>
      <c r="AF1008" s="186"/>
      <c r="AG1008" s="187" t="str">
        <f t="shared" si="154"/>
        <v>2400850</v>
      </c>
      <c r="AH1008" s="195" t="s">
        <v>1079</v>
      </c>
      <c r="AI1008" s="1" t="str">
        <f t="shared" si="155"/>
        <v>DIFF</v>
      </c>
    </row>
    <row r="1009" spans="1:35" ht="26.25" customHeight="1" x14ac:dyDescent="0.25">
      <c r="A1009" s="72" t="s">
        <v>193</v>
      </c>
      <c r="B1009" s="74" t="s">
        <v>40</v>
      </c>
      <c r="C1009" s="74" t="s">
        <v>95</v>
      </c>
      <c r="D1009" s="74" t="s">
        <v>10671</v>
      </c>
      <c r="E1009" s="103" t="s">
        <v>9672</v>
      </c>
      <c r="F1009" s="75" t="s">
        <v>1081</v>
      </c>
      <c r="G1009" s="75" t="s">
        <v>96</v>
      </c>
      <c r="H1009" s="75" t="s">
        <v>13185</v>
      </c>
      <c r="I1009" s="133" t="s">
        <v>11665</v>
      </c>
      <c r="J1009" s="77" t="s">
        <v>11260</v>
      </c>
      <c r="K1009" s="129"/>
      <c r="L1009" s="77"/>
      <c r="M1009" s="129"/>
      <c r="N1009" s="77" t="s">
        <v>1465</v>
      </c>
      <c r="O1009" s="77" t="s">
        <v>1386</v>
      </c>
      <c r="P1009" s="77" t="s">
        <v>11261</v>
      </c>
      <c r="Q1009" s="81" t="s">
        <v>11666</v>
      </c>
      <c r="R1009" s="81" t="s">
        <v>14458</v>
      </c>
      <c r="S1009" s="82" t="s">
        <v>213</v>
      </c>
      <c r="T1009" s="77" t="s">
        <v>233</v>
      </c>
      <c r="U1009" s="21"/>
      <c r="V1009" s="21"/>
      <c r="W1009" s="20" t="str">
        <f>VLOOKUP(TRIM(X1009),X10:Y159,2,FALSE)</f>
        <v>Dario</v>
      </c>
      <c r="X1009" s="184" t="str">
        <f t="shared" si="148"/>
        <v>19.6</v>
      </c>
      <c r="Y1009" s="184">
        <f t="shared" si="149"/>
        <v>0</v>
      </c>
      <c r="Z1009" s="184">
        <f t="shared" si="146"/>
        <v>0</v>
      </c>
      <c r="AA1009" s="184">
        <f t="shared" si="150"/>
        <v>41</v>
      </c>
      <c r="AB1009" s="184">
        <f t="shared" si="151"/>
        <v>0</v>
      </c>
      <c r="AC1009" s="184">
        <f t="shared" si="152"/>
        <v>0</v>
      </c>
      <c r="AD1009" s="184">
        <f t="shared" si="147"/>
        <v>0</v>
      </c>
      <c r="AE1009" s="184">
        <f t="shared" si="153"/>
        <v>0</v>
      </c>
      <c r="AF1009" s="186"/>
      <c r="AG1009" s="187" t="str">
        <f t="shared" si="154"/>
        <v>2400851</v>
      </c>
      <c r="AH1009" s="195" t="s">
        <v>1061</v>
      </c>
      <c r="AI1009" s="1" t="str">
        <f t="shared" si="155"/>
        <v>DIFF</v>
      </c>
    </row>
    <row r="1010" spans="1:35" ht="26.25" customHeight="1" x14ac:dyDescent="0.25">
      <c r="A1010" s="72" t="s">
        <v>193</v>
      </c>
      <c r="B1010" s="74" t="s">
        <v>12408</v>
      </c>
      <c r="C1010" s="74" t="s">
        <v>95</v>
      </c>
      <c r="D1010" s="74" t="s">
        <v>1347</v>
      </c>
      <c r="E1010" s="103" t="s">
        <v>9673</v>
      </c>
      <c r="F1010" s="75" t="s">
        <v>14</v>
      </c>
      <c r="G1010" s="75" t="s">
        <v>96</v>
      </c>
      <c r="H1010" s="75" t="s">
        <v>11647</v>
      </c>
      <c r="I1010" s="133" t="s">
        <v>215</v>
      </c>
      <c r="J1010" s="77" t="s">
        <v>225</v>
      </c>
      <c r="K1010" s="129">
        <v>492</v>
      </c>
      <c r="L1010" s="77"/>
      <c r="M1010" s="129" t="s">
        <v>103</v>
      </c>
      <c r="N1010" s="77" t="s">
        <v>11219</v>
      </c>
      <c r="O1010" s="77" t="s">
        <v>386</v>
      </c>
      <c r="P1010" s="77" t="s">
        <v>1466</v>
      </c>
      <c r="Q1010" s="81" t="s">
        <v>13186</v>
      </c>
      <c r="R1010" s="81" t="s">
        <v>14196</v>
      </c>
      <c r="S1010" s="82" t="s">
        <v>209</v>
      </c>
      <c r="T1010" s="77" t="s">
        <v>257</v>
      </c>
      <c r="U1010" s="21"/>
      <c r="V1010" s="21"/>
      <c r="W1010" s="20" t="str">
        <f>VLOOKUP(TRIM(X1010),X10:Y159,2,FALSE)</f>
        <v>Dario</v>
      </c>
      <c r="X1010" s="184" t="str">
        <f t="shared" si="148"/>
        <v>9.5.2</v>
      </c>
      <c r="Y1010" s="184">
        <f t="shared" si="149"/>
        <v>0</v>
      </c>
      <c r="Z1010" s="184">
        <f t="shared" si="146"/>
        <v>0</v>
      </c>
      <c r="AA1010" s="184">
        <f t="shared" si="150"/>
        <v>4</v>
      </c>
      <c r="AB1010" s="184">
        <f t="shared" si="151"/>
        <v>0</v>
      </c>
      <c r="AC1010" s="184">
        <f t="shared" si="152"/>
        <v>0</v>
      </c>
      <c r="AD1010" s="184">
        <f t="shared" si="147"/>
        <v>0</v>
      </c>
      <c r="AE1010" s="184">
        <f t="shared" si="153"/>
        <v>0</v>
      </c>
      <c r="AF1010" s="186"/>
      <c r="AG1010" s="187" t="str">
        <f t="shared" si="154"/>
        <v>2400852</v>
      </c>
      <c r="AH1010" s="195" t="s">
        <v>1061</v>
      </c>
      <c r="AI1010" s="1" t="str">
        <f t="shared" si="155"/>
        <v>DIFF</v>
      </c>
    </row>
    <row r="1011" spans="1:35" ht="26.25" customHeight="1" x14ac:dyDescent="0.25">
      <c r="A1011" s="72" t="s">
        <v>193</v>
      </c>
      <c r="B1011" s="74" t="s">
        <v>40</v>
      </c>
      <c r="C1011" s="74" t="s">
        <v>95</v>
      </c>
      <c r="D1011" s="74" t="s">
        <v>2294</v>
      </c>
      <c r="E1011" s="103" t="s">
        <v>9674</v>
      </c>
      <c r="F1011" s="75" t="s">
        <v>1081</v>
      </c>
      <c r="G1011" s="75" t="s">
        <v>96</v>
      </c>
      <c r="H1011" s="75" t="s">
        <v>13188</v>
      </c>
      <c r="I1011" s="133" t="s">
        <v>236</v>
      </c>
      <c r="J1011" s="77" t="s">
        <v>2434</v>
      </c>
      <c r="K1011" s="129"/>
      <c r="L1011" s="77"/>
      <c r="M1011" s="129"/>
      <c r="N1011" s="77" t="s">
        <v>11223</v>
      </c>
      <c r="O1011" s="77" t="s">
        <v>1386</v>
      </c>
      <c r="P1011" s="77" t="s">
        <v>11231</v>
      </c>
      <c r="Q1011" s="81" t="s">
        <v>13187</v>
      </c>
      <c r="R1011" s="81" t="s">
        <v>195</v>
      </c>
      <c r="S1011" s="82" t="s">
        <v>195</v>
      </c>
      <c r="T1011" s="77" t="s">
        <v>235</v>
      </c>
      <c r="U1011" s="21"/>
      <c r="V1011" s="21"/>
      <c r="W1011" s="20" t="str">
        <f>VLOOKUP(TRIM(X1011),X10:Y159,2,FALSE)</f>
        <v>Wanqiang</v>
      </c>
      <c r="X1011" s="184" t="str">
        <f t="shared" si="148"/>
        <v>19.1</v>
      </c>
      <c r="Y1011" s="184">
        <f t="shared" si="149"/>
        <v>0</v>
      </c>
      <c r="Z1011" s="184">
        <f t="shared" si="146"/>
        <v>0</v>
      </c>
      <c r="AA1011" s="184">
        <f t="shared" si="150"/>
        <v>17</v>
      </c>
      <c r="AB1011" s="184">
        <f t="shared" si="151"/>
        <v>0</v>
      </c>
      <c r="AC1011" s="184">
        <f t="shared" si="152"/>
        <v>0</v>
      </c>
      <c r="AD1011" s="184">
        <f t="shared" si="147"/>
        <v>0</v>
      </c>
      <c r="AE1011" s="184">
        <f t="shared" si="153"/>
        <v>0</v>
      </c>
      <c r="AF1011" s="186"/>
      <c r="AG1011" s="187" t="str">
        <f t="shared" si="154"/>
        <v>2400853</v>
      </c>
      <c r="AH1011" s="195" t="s">
        <v>1061</v>
      </c>
      <c r="AI1011" s="1" t="str">
        <f t="shared" si="155"/>
        <v>DIFF</v>
      </c>
    </row>
    <row r="1012" spans="1:35" ht="26.25" customHeight="1" x14ac:dyDescent="0.25">
      <c r="A1012" s="72" t="s">
        <v>193</v>
      </c>
      <c r="B1012" s="74" t="s">
        <v>40</v>
      </c>
      <c r="C1012" s="74" t="s">
        <v>95</v>
      </c>
      <c r="D1012" s="74" t="s">
        <v>2294</v>
      </c>
      <c r="E1012" s="103" t="s">
        <v>9675</v>
      </c>
      <c r="F1012" s="75" t="s">
        <v>1081</v>
      </c>
      <c r="G1012" s="75" t="s">
        <v>96</v>
      </c>
      <c r="H1012" s="75" t="s">
        <v>13190</v>
      </c>
      <c r="I1012" s="133" t="s">
        <v>236</v>
      </c>
      <c r="J1012" s="77" t="s">
        <v>2434</v>
      </c>
      <c r="K1012" s="129"/>
      <c r="L1012" s="77"/>
      <c r="M1012" s="129"/>
      <c r="N1012" s="77" t="s">
        <v>11223</v>
      </c>
      <c r="O1012" s="77" t="s">
        <v>1386</v>
      </c>
      <c r="P1012" s="77" t="s">
        <v>11231</v>
      </c>
      <c r="Q1012" s="81" t="s">
        <v>13189</v>
      </c>
      <c r="R1012" s="81" t="s">
        <v>14459</v>
      </c>
      <c r="S1012" s="82" t="s">
        <v>213</v>
      </c>
      <c r="T1012" s="77" t="s">
        <v>235</v>
      </c>
      <c r="U1012" s="21"/>
      <c r="V1012" s="21"/>
      <c r="W1012" s="20" t="str">
        <f>VLOOKUP(TRIM(X1012),X10:Y159,2,FALSE)</f>
        <v>Wanqiang</v>
      </c>
      <c r="X1012" s="184" t="str">
        <f t="shared" si="148"/>
        <v>19.1</v>
      </c>
      <c r="Y1012" s="184">
        <f t="shared" si="149"/>
        <v>0</v>
      </c>
      <c r="Z1012" s="184">
        <f t="shared" si="146"/>
        <v>0</v>
      </c>
      <c r="AA1012" s="184">
        <f t="shared" si="150"/>
        <v>17</v>
      </c>
      <c r="AB1012" s="184">
        <f t="shared" si="151"/>
        <v>0</v>
      </c>
      <c r="AC1012" s="184">
        <f t="shared" si="152"/>
        <v>0</v>
      </c>
      <c r="AD1012" s="184">
        <f t="shared" si="147"/>
        <v>0</v>
      </c>
      <c r="AE1012" s="184">
        <f t="shared" si="153"/>
        <v>0</v>
      </c>
      <c r="AF1012" s="186"/>
      <c r="AG1012" s="187" t="str">
        <f t="shared" si="154"/>
        <v>2400854</v>
      </c>
      <c r="AH1012" s="195" t="s">
        <v>1061</v>
      </c>
      <c r="AI1012" s="1" t="str">
        <f t="shared" si="155"/>
        <v>DIFF</v>
      </c>
    </row>
    <row r="1013" spans="1:35" ht="26.25" customHeight="1" x14ac:dyDescent="0.25">
      <c r="A1013" s="72" t="s">
        <v>193</v>
      </c>
      <c r="B1013" s="74" t="s">
        <v>6676</v>
      </c>
      <c r="C1013" s="74" t="s">
        <v>95</v>
      </c>
      <c r="D1013" s="74" t="s">
        <v>1356</v>
      </c>
      <c r="E1013" s="103" t="s">
        <v>9676</v>
      </c>
      <c r="F1013" s="75" t="s">
        <v>14</v>
      </c>
      <c r="G1013" s="75" t="s">
        <v>96</v>
      </c>
      <c r="H1013" s="75" t="s">
        <v>2478</v>
      </c>
      <c r="I1013" s="133" t="s">
        <v>108</v>
      </c>
      <c r="J1013" s="77" t="s">
        <v>373</v>
      </c>
      <c r="K1013" s="129">
        <v>945</v>
      </c>
      <c r="L1013" s="77" t="s">
        <v>52</v>
      </c>
      <c r="M1013" s="129" t="s">
        <v>103</v>
      </c>
      <c r="N1013" s="77" t="s">
        <v>11219</v>
      </c>
      <c r="O1013" s="77" t="s">
        <v>386</v>
      </c>
      <c r="P1013" s="77" t="s">
        <v>1438</v>
      </c>
      <c r="Q1013" s="81" t="s">
        <v>6675</v>
      </c>
      <c r="R1013" s="81" t="s">
        <v>14460</v>
      </c>
      <c r="S1013" s="82" t="s">
        <v>213</v>
      </c>
      <c r="T1013" s="77" t="s">
        <v>289</v>
      </c>
      <c r="U1013" s="21"/>
      <c r="V1013" s="21"/>
      <c r="W1013" s="20" t="str">
        <f>VLOOKUP(TRIM(X1013),X10:Y159,2,FALSE)</f>
        <v>Wanqiang</v>
      </c>
      <c r="X1013" s="184" t="str">
        <f t="shared" si="148"/>
        <v>9.23.2</v>
      </c>
      <c r="Y1013" s="184">
        <f t="shared" si="149"/>
        <v>0</v>
      </c>
      <c r="Z1013" s="184">
        <f t="shared" si="146"/>
        <v>0</v>
      </c>
      <c r="AA1013" s="184">
        <f t="shared" si="150"/>
        <v>4</v>
      </c>
      <c r="AB1013" s="184">
        <f t="shared" si="151"/>
        <v>0</v>
      </c>
      <c r="AC1013" s="184">
        <f t="shared" si="152"/>
        <v>0</v>
      </c>
      <c r="AD1013" s="184">
        <f t="shared" si="147"/>
        <v>0</v>
      </c>
      <c r="AE1013" s="184">
        <f t="shared" si="153"/>
        <v>0</v>
      </c>
      <c r="AF1013" s="186"/>
      <c r="AG1013" s="187" t="str">
        <f t="shared" si="154"/>
        <v>2400855</v>
      </c>
      <c r="AH1013" s="195" t="s">
        <v>1061</v>
      </c>
      <c r="AI1013" s="1" t="str">
        <f t="shared" si="155"/>
        <v>DIFF</v>
      </c>
    </row>
    <row r="1014" spans="1:35" ht="26.25" customHeight="1" x14ac:dyDescent="0.25">
      <c r="A1014" s="72" t="s">
        <v>193</v>
      </c>
      <c r="B1014" s="74" t="s">
        <v>1781</v>
      </c>
      <c r="C1014" s="74" t="s">
        <v>95</v>
      </c>
      <c r="D1014" s="74" t="s">
        <v>1356</v>
      </c>
      <c r="E1014" s="103" t="s">
        <v>9677</v>
      </c>
      <c r="F1014" s="75" t="s">
        <v>14</v>
      </c>
      <c r="G1014" s="75" t="s">
        <v>96</v>
      </c>
      <c r="H1014" s="75" t="s">
        <v>11667</v>
      </c>
      <c r="I1014" s="133" t="s">
        <v>108</v>
      </c>
      <c r="J1014" s="77" t="s">
        <v>373</v>
      </c>
      <c r="K1014" s="129">
        <v>1044</v>
      </c>
      <c r="L1014" s="77"/>
      <c r="M1014" s="129" t="s">
        <v>103</v>
      </c>
      <c r="N1014" s="77" t="s">
        <v>11219</v>
      </c>
      <c r="O1014" s="77" t="s">
        <v>386</v>
      </c>
      <c r="P1014" s="77" t="s">
        <v>1438</v>
      </c>
      <c r="Q1014" s="81" t="s">
        <v>13191</v>
      </c>
      <c r="R1014" s="81" t="s">
        <v>14461</v>
      </c>
      <c r="S1014" s="82" t="s">
        <v>209</v>
      </c>
      <c r="T1014" s="77" t="s">
        <v>289</v>
      </c>
      <c r="U1014" s="21"/>
      <c r="V1014" s="21"/>
      <c r="W1014" s="20" t="str">
        <f>VLOOKUP(TRIM(X1014),X10:Y159,2,FALSE)</f>
        <v>Wanqiang</v>
      </c>
      <c r="X1014" s="184" t="str">
        <f t="shared" si="148"/>
        <v>9.23.2</v>
      </c>
      <c r="Y1014" s="184">
        <f t="shared" si="149"/>
        <v>0</v>
      </c>
      <c r="Z1014" s="184">
        <f t="shared" si="146"/>
        <v>0</v>
      </c>
      <c r="AA1014" s="184">
        <f t="shared" si="150"/>
        <v>4</v>
      </c>
      <c r="AB1014" s="184">
        <f t="shared" si="151"/>
        <v>0</v>
      </c>
      <c r="AC1014" s="184">
        <f t="shared" si="152"/>
        <v>0</v>
      </c>
      <c r="AD1014" s="184">
        <f t="shared" si="147"/>
        <v>0</v>
      </c>
      <c r="AE1014" s="184">
        <f t="shared" si="153"/>
        <v>0</v>
      </c>
      <c r="AF1014" s="186"/>
      <c r="AG1014" s="187" t="str">
        <f t="shared" si="154"/>
        <v>2400856</v>
      </c>
      <c r="AH1014" s="195" t="s">
        <v>1061</v>
      </c>
      <c r="AI1014" s="1" t="str">
        <f t="shared" si="155"/>
        <v>DIFF</v>
      </c>
    </row>
    <row r="1015" spans="1:35" ht="26.25" customHeight="1" x14ac:dyDescent="0.25">
      <c r="A1015" s="72" t="s">
        <v>193</v>
      </c>
      <c r="B1015" s="74" t="s">
        <v>40</v>
      </c>
      <c r="C1015" s="74" t="s">
        <v>95</v>
      </c>
      <c r="D1015" s="74" t="s">
        <v>2297</v>
      </c>
      <c r="E1015" s="103" t="s">
        <v>9678</v>
      </c>
      <c r="F1015" s="75" t="s">
        <v>1081</v>
      </c>
      <c r="G1015" s="75" t="s">
        <v>96</v>
      </c>
      <c r="H1015" s="75" t="s">
        <v>13192</v>
      </c>
      <c r="I1015" s="133" t="s">
        <v>108</v>
      </c>
      <c r="J1015" s="77" t="s">
        <v>2411</v>
      </c>
      <c r="K1015" s="129"/>
      <c r="L1015" s="77"/>
      <c r="M1015" s="129"/>
      <c r="N1015" s="77" t="s">
        <v>11223</v>
      </c>
      <c r="O1015" s="77" t="s">
        <v>1386</v>
      </c>
      <c r="P1015" s="77" t="s">
        <v>2412</v>
      </c>
      <c r="Q1015" s="81" t="s">
        <v>11668</v>
      </c>
      <c r="R1015" s="81" t="s">
        <v>403</v>
      </c>
      <c r="S1015" s="82" t="s">
        <v>403</v>
      </c>
      <c r="T1015" s="77" t="s">
        <v>289</v>
      </c>
      <c r="U1015" s="21"/>
      <c r="V1015" s="21"/>
      <c r="W1015" s="20" t="str">
        <f>VLOOKUP(TRIM(X1015),X10:Y159,2,FALSE)</f>
        <v>Dario</v>
      </c>
      <c r="X1015" s="184" t="str">
        <f t="shared" si="148"/>
        <v>19.4</v>
      </c>
      <c r="Y1015" s="184">
        <f t="shared" si="149"/>
        <v>0</v>
      </c>
      <c r="Z1015" s="184">
        <f t="shared" si="146"/>
        <v>0</v>
      </c>
      <c r="AA1015" s="184">
        <f t="shared" si="150"/>
        <v>4</v>
      </c>
      <c r="AB1015" s="184">
        <f t="shared" si="151"/>
        <v>0</v>
      </c>
      <c r="AC1015" s="184">
        <f t="shared" si="152"/>
        <v>0</v>
      </c>
      <c r="AD1015" s="184">
        <f t="shared" si="147"/>
        <v>0</v>
      </c>
      <c r="AE1015" s="184">
        <f t="shared" si="153"/>
        <v>0</v>
      </c>
      <c r="AF1015" s="186"/>
      <c r="AG1015" s="187" t="str">
        <f t="shared" si="154"/>
        <v>2400857</v>
      </c>
      <c r="AH1015" s="195" t="s">
        <v>1069</v>
      </c>
      <c r="AI1015" s="1" t="str">
        <f t="shared" si="155"/>
        <v>DIFF</v>
      </c>
    </row>
    <row r="1016" spans="1:35" ht="26.25" customHeight="1" x14ac:dyDescent="0.25">
      <c r="A1016" s="72" t="s">
        <v>193</v>
      </c>
      <c r="B1016" s="74" t="s">
        <v>40</v>
      </c>
      <c r="C1016" s="74" t="s">
        <v>95</v>
      </c>
      <c r="D1016" s="74" t="s">
        <v>2297</v>
      </c>
      <c r="E1016" s="103" t="s">
        <v>9679</v>
      </c>
      <c r="F1016" s="75" t="s">
        <v>1081</v>
      </c>
      <c r="G1016" s="75" t="s">
        <v>96</v>
      </c>
      <c r="H1016" s="75" t="s">
        <v>13193</v>
      </c>
      <c r="I1016" s="133" t="s">
        <v>108</v>
      </c>
      <c r="J1016" s="77" t="s">
        <v>2411</v>
      </c>
      <c r="K1016" s="129"/>
      <c r="L1016" s="77"/>
      <c r="M1016" s="129"/>
      <c r="N1016" s="77" t="s">
        <v>11223</v>
      </c>
      <c r="O1016" s="77" t="s">
        <v>1386</v>
      </c>
      <c r="P1016" s="77" t="s">
        <v>2412</v>
      </c>
      <c r="Q1016" s="81" t="s">
        <v>11669</v>
      </c>
      <c r="R1016" s="81" t="s">
        <v>403</v>
      </c>
      <c r="S1016" s="82" t="s">
        <v>403</v>
      </c>
      <c r="T1016" s="77" t="s">
        <v>289</v>
      </c>
      <c r="U1016" s="21"/>
      <c r="V1016" s="21"/>
      <c r="W1016" s="20" t="str">
        <f>VLOOKUP(TRIM(X1016),X10:Y159,2,FALSE)</f>
        <v>Dario</v>
      </c>
      <c r="X1016" s="184" t="str">
        <f t="shared" si="148"/>
        <v>19.4</v>
      </c>
      <c r="Y1016" s="184">
        <f t="shared" si="149"/>
        <v>0</v>
      </c>
      <c r="Z1016" s="184">
        <f t="shared" si="146"/>
        <v>0</v>
      </c>
      <c r="AA1016" s="184">
        <f t="shared" si="150"/>
        <v>4</v>
      </c>
      <c r="AB1016" s="184">
        <f t="shared" si="151"/>
        <v>0</v>
      </c>
      <c r="AC1016" s="184">
        <f t="shared" si="152"/>
        <v>0</v>
      </c>
      <c r="AD1016" s="184">
        <f t="shared" si="147"/>
        <v>0</v>
      </c>
      <c r="AE1016" s="184">
        <f t="shared" si="153"/>
        <v>0</v>
      </c>
      <c r="AF1016" s="186"/>
      <c r="AG1016" s="187" t="str">
        <f t="shared" si="154"/>
        <v>2400858</v>
      </c>
      <c r="AH1016" s="195" t="s">
        <v>1060</v>
      </c>
      <c r="AI1016" s="1" t="str">
        <f t="shared" si="155"/>
        <v>DIFF</v>
      </c>
    </row>
    <row r="1017" spans="1:35" ht="26.25" customHeight="1" x14ac:dyDescent="0.25">
      <c r="A1017" s="72" t="s">
        <v>193</v>
      </c>
      <c r="B1017" s="74" t="s">
        <v>40</v>
      </c>
      <c r="C1017" s="74" t="s">
        <v>95</v>
      </c>
      <c r="D1017" s="74" t="s">
        <v>2297</v>
      </c>
      <c r="E1017" s="103" t="s">
        <v>9680</v>
      </c>
      <c r="F1017" s="75" t="s">
        <v>1081</v>
      </c>
      <c r="G1017" s="75" t="s">
        <v>96</v>
      </c>
      <c r="H1017" s="75" t="s">
        <v>13194</v>
      </c>
      <c r="I1017" s="133" t="s">
        <v>108</v>
      </c>
      <c r="J1017" s="77" t="s">
        <v>2411</v>
      </c>
      <c r="K1017" s="129"/>
      <c r="L1017" s="77"/>
      <c r="M1017" s="129"/>
      <c r="N1017" s="77" t="s">
        <v>11223</v>
      </c>
      <c r="O1017" s="77" t="s">
        <v>1386</v>
      </c>
      <c r="P1017" s="77" t="s">
        <v>2412</v>
      </c>
      <c r="Q1017" s="81" t="s">
        <v>11670</v>
      </c>
      <c r="R1017" s="81" t="s">
        <v>14462</v>
      </c>
      <c r="S1017" s="82" t="s">
        <v>213</v>
      </c>
      <c r="T1017" s="77" t="s">
        <v>289</v>
      </c>
      <c r="U1017" s="21"/>
      <c r="V1017" s="21"/>
      <c r="W1017" s="20" t="str">
        <f>VLOOKUP(TRIM(X1017),X10:Y159,2,FALSE)</f>
        <v>Dario</v>
      </c>
      <c r="X1017" s="184" t="str">
        <f t="shared" si="148"/>
        <v>19.4</v>
      </c>
      <c r="Y1017" s="184">
        <f t="shared" si="149"/>
        <v>0</v>
      </c>
      <c r="Z1017" s="184">
        <f t="shared" si="146"/>
        <v>0</v>
      </c>
      <c r="AA1017" s="184">
        <f t="shared" si="150"/>
        <v>4</v>
      </c>
      <c r="AB1017" s="184">
        <f t="shared" si="151"/>
        <v>0</v>
      </c>
      <c r="AC1017" s="184">
        <f t="shared" si="152"/>
        <v>0</v>
      </c>
      <c r="AD1017" s="184">
        <f t="shared" si="147"/>
        <v>0</v>
      </c>
      <c r="AE1017" s="184">
        <f t="shared" si="153"/>
        <v>0</v>
      </c>
      <c r="AF1017" s="186"/>
      <c r="AG1017" s="187" t="str">
        <f t="shared" si="154"/>
        <v>2400859</v>
      </c>
      <c r="AH1017" s="195" t="s">
        <v>169</v>
      </c>
      <c r="AI1017" s="1" t="str">
        <f t="shared" si="155"/>
        <v>DIFF</v>
      </c>
    </row>
    <row r="1018" spans="1:35" ht="26.25" customHeight="1" x14ac:dyDescent="0.25">
      <c r="A1018" s="72" t="s">
        <v>193</v>
      </c>
      <c r="B1018" s="74" t="s">
        <v>40</v>
      </c>
      <c r="C1018" s="74" t="s">
        <v>95</v>
      </c>
      <c r="D1018" s="74" t="s">
        <v>2297</v>
      </c>
      <c r="E1018" s="103" t="s">
        <v>9681</v>
      </c>
      <c r="F1018" s="75" t="s">
        <v>1081</v>
      </c>
      <c r="G1018" s="75" t="s">
        <v>96</v>
      </c>
      <c r="H1018" s="75" t="s">
        <v>13195</v>
      </c>
      <c r="I1018" s="133" t="s">
        <v>108</v>
      </c>
      <c r="J1018" s="77" t="s">
        <v>2411</v>
      </c>
      <c r="K1018" s="129"/>
      <c r="L1018" s="77"/>
      <c r="M1018" s="129"/>
      <c r="N1018" s="77" t="s">
        <v>11223</v>
      </c>
      <c r="O1018" s="77" t="s">
        <v>1386</v>
      </c>
      <c r="P1018" s="77" t="s">
        <v>2412</v>
      </c>
      <c r="Q1018" s="81" t="s">
        <v>11671</v>
      </c>
      <c r="R1018" s="81" t="s">
        <v>403</v>
      </c>
      <c r="S1018" s="82" t="s">
        <v>403</v>
      </c>
      <c r="T1018" s="77" t="s">
        <v>289</v>
      </c>
      <c r="U1018" s="21"/>
      <c r="V1018" s="21"/>
      <c r="W1018" s="20" t="str">
        <f>VLOOKUP(TRIM(X1018),X10:Y159,2,FALSE)</f>
        <v>Dario</v>
      </c>
      <c r="X1018" s="184" t="str">
        <f t="shared" si="148"/>
        <v>19.4</v>
      </c>
      <c r="Y1018" s="184">
        <f t="shared" si="149"/>
        <v>0</v>
      </c>
      <c r="Z1018" s="184">
        <f t="shared" si="146"/>
        <v>0</v>
      </c>
      <c r="AA1018" s="184">
        <f t="shared" si="150"/>
        <v>4</v>
      </c>
      <c r="AB1018" s="184">
        <f t="shared" si="151"/>
        <v>0</v>
      </c>
      <c r="AC1018" s="184">
        <f t="shared" si="152"/>
        <v>0</v>
      </c>
      <c r="AD1018" s="184">
        <f t="shared" si="147"/>
        <v>0</v>
      </c>
      <c r="AE1018" s="184">
        <f t="shared" si="153"/>
        <v>0</v>
      </c>
      <c r="AF1018" s="186"/>
      <c r="AG1018" s="187" t="str">
        <f t="shared" si="154"/>
        <v>2400860</v>
      </c>
      <c r="AH1018" s="195" t="s">
        <v>169</v>
      </c>
      <c r="AI1018" s="1" t="str">
        <f t="shared" si="155"/>
        <v>DIFF</v>
      </c>
    </row>
    <row r="1019" spans="1:35" ht="26.25" customHeight="1" x14ac:dyDescent="0.25">
      <c r="A1019" s="72" t="s">
        <v>193</v>
      </c>
      <c r="B1019" s="74" t="s">
        <v>40</v>
      </c>
      <c r="C1019" s="74" t="s">
        <v>95</v>
      </c>
      <c r="D1019" s="74" t="s">
        <v>10680</v>
      </c>
      <c r="E1019" s="103" t="s">
        <v>9682</v>
      </c>
      <c r="F1019" s="75" t="s">
        <v>1081</v>
      </c>
      <c r="G1019" s="75" t="s">
        <v>96</v>
      </c>
      <c r="H1019" s="75" t="s">
        <v>13196</v>
      </c>
      <c r="I1019" s="133" t="s">
        <v>108</v>
      </c>
      <c r="J1019" s="77" t="s">
        <v>11227</v>
      </c>
      <c r="K1019" s="129"/>
      <c r="L1019" s="77"/>
      <c r="M1019" s="129"/>
      <c r="N1019" s="77" t="s">
        <v>1465</v>
      </c>
      <c r="O1019" s="77" t="s">
        <v>1386</v>
      </c>
      <c r="P1019" s="77" t="s">
        <v>11229</v>
      </c>
      <c r="Q1019" s="81" t="s">
        <v>11672</v>
      </c>
      <c r="R1019" s="81" t="s">
        <v>403</v>
      </c>
      <c r="S1019" s="82" t="s">
        <v>403</v>
      </c>
      <c r="T1019" s="77" t="s">
        <v>289</v>
      </c>
      <c r="U1019" s="21"/>
      <c r="V1019" s="21"/>
      <c r="W1019" s="20" t="str">
        <f>VLOOKUP(TRIM(X1019),X10:Y159,2,FALSE)</f>
        <v>Wanqiang</v>
      </c>
      <c r="X1019" s="184" t="str">
        <f t="shared" si="148"/>
        <v>19.15</v>
      </c>
      <c r="Y1019" s="184">
        <f t="shared" si="149"/>
        <v>0</v>
      </c>
      <c r="Z1019" s="184">
        <f t="shared" si="146"/>
        <v>0</v>
      </c>
      <c r="AA1019" s="184">
        <f t="shared" si="150"/>
        <v>4</v>
      </c>
      <c r="AB1019" s="184">
        <f t="shared" si="151"/>
        <v>0</v>
      </c>
      <c r="AC1019" s="184">
        <f t="shared" si="152"/>
        <v>0</v>
      </c>
      <c r="AD1019" s="184">
        <f t="shared" si="147"/>
        <v>0</v>
      </c>
      <c r="AE1019" s="184">
        <f t="shared" si="153"/>
        <v>0</v>
      </c>
      <c r="AF1019" s="186"/>
      <c r="AG1019" s="187" t="str">
        <f t="shared" si="154"/>
        <v>2400861</v>
      </c>
      <c r="AH1019" s="195" t="s">
        <v>169</v>
      </c>
      <c r="AI1019" s="1" t="str">
        <f t="shared" si="155"/>
        <v>DIFF</v>
      </c>
    </row>
    <row r="1020" spans="1:35" ht="26.25" customHeight="1" x14ac:dyDescent="0.25">
      <c r="A1020" s="72" t="s">
        <v>193</v>
      </c>
      <c r="B1020" s="74" t="s">
        <v>40</v>
      </c>
      <c r="C1020" s="74" t="s">
        <v>95</v>
      </c>
      <c r="D1020" s="74" t="s">
        <v>10680</v>
      </c>
      <c r="E1020" s="103" t="s">
        <v>9683</v>
      </c>
      <c r="F1020" s="75" t="s">
        <v>1081</v>
      </c>
      <c r="G1020" s="75" t="s">
        <v>96</v>
      </c>
      <c r="H1020" s="75" t="s">
        <v>13197</v>
      </c>
      <c r="I1020" s="133" t="s">
        <v>108</v>
      </c>
      <c r="J1020" s="77" t="s">
        <v>11227</v>
      </c>
      <c r="K1020" s="129"/>
      <c r="L1020" s="77"/>
      <c r="M1020" s="129"/>
      <c r="N1020" s="77" t="s">
        <v>1465</v>
      </c>
      <c r="O1020" s="77" t="s">
        <v>1386</v>
      </c>
      <c r="P1020" s="77" t="s">
        <v>11229</v>
      </c>
      <c r="Q1020" s="81" t="s">
        <v>11673</v>
      </c>
      <c r="R1020" s="81" t="s">
        <v>403</v>
      </c>
      <c r="S1020" s="82" t="s">
        <v>403</v>
      </c>
      <c r="T1020" s="77" t="s">
        <v>289</v>
      </c>
      <c r="U1020" s="21"/>
      <c r="V1020" s="21"/>
      <c r="W1020" s="20" t="str">
        <f>VLOOKUP(TRIM(X1020),X10:Y159,2,FALSE)</f>
        <v>Wanqiang</v>
      </c>
      <c r="X1020" s="184" t="str">
        <f t="shared" si="148"/>
        <v>19.15</v>
      </c>
      <c r="Y1020" s="184">
        <f t="shared" si="149"/>
        <v>0</v>
      </c>
      <c r="Z1020" s="184">
        <f t="shared" si="146"/>
        <v>0</v>
      </c>
      <c r="AA1020" s="184">
        <f t="shared" si="150"/>
        <v>4</v>
      </c>
      <c r="AB1020" s="184">
        <f t="shared" si="151"/>
        <v>0</v>
      </c>
      <c r="AC1020" s="184">
        <f t="shared" si="152"/>
        <v>0</v>
      </c>
      <c r="AD1020" s="184">
        <f t="shared" si="147"/>
        <v>0</v>
      </c>
      <c r="AE1020" s="184">
        <f t="shared" si="153"/>
        <v>0</v>
      </c>
      <c r="AF1020" s="186"/>
      <c r="AG1020" s="187" t="str">
        <f t="shared" si="154"/>
        <v>2400862</v>
      </c>
      <c r="AH1020" s="195" t="s">
        <v>169</v>
      </c>
      <c r="AI1020" s="1" t="str">
        <f t="shared" si="155"/>
        <v>DIFF</v>
      </c>
    </row>
    <row r="1021" spans="1:35" ht="26.25" customHeight="1" x14ac:dyDescent="0.25">
      <c r="A1021" s="72" t="s">
        <v>193</v>
      </c>
      <c r="B1021" s="74" t="s">
        <v>40</v>
      </c>
      <c r="C1021" s="74" t="s">
        <v>95</v>
      </c>
      <c r="D1021" s="74" t="s">
        <v>10680</v>
      </c>
      <c r="E1021" s="103" t="s">
        <v>9684</v>
      </c>
      <c r="F1021" s="75" t="s">
        <v>1081</v>
      </c>
      <c r="G1021" s="75" t="s">
        <v>96</v>
      </c>
      <c r="H1021" s="75" t="s">
        <v>13198</v>
      </c>
      <c r="I1021" s="133" t="s">
        <v>108</v>
      </c>
      <c r="J1021" s="77" t="s">
        <v>11227</v>
      </c>
      <c r="K1021" s="129"/>
      <c r="L1021" s="77"/>
      <c r="M1021" s="129"/>
      <c r="N1021" s="77" t="s">
        <v>1465</v>
      </c>
      <c r="O1021" s="77" t="s">
        <v>1386</v>
      </c>
      <c r="P1021" s="77" t="s">
        <v>11229</v>
      </c>
      <c r="Q1021" s="81" t="s">
        <v>11674</v>
      </c>
      <c r="R1021" s="81" t="s">
        <v>403</v>
      </c>
      <c r="S1021" s="82" t="s">
        <v>403</v>
      </c>
      <c r="T1021" s="77" t="s">
        <v>289</v>
      </c>
      <c r="U1021" s="21"/>
      <c r="V1021" s="21"/>
      <c r="W1021" s="20" t="str">
        <f>VLOOKUP(TRIM(X1021),X10:Y159,2,FALSE)</f>
        <v>Wanqiang</v>
      </c>
      <c r="X1021" s="184" t="str">
        <f t="shared" si="148"/>
        <v>19.15</v>
      </c>
      <c r="Y1021" s="184">
        <f t="shared" si="149"/>
        <v>0</v>
      </c>
      <c r="Z1021" s="184">
        <f t="shared" si="146"/>
        <v>0</v>
      </c>
      <c r="AA1021" s="184">
        <f t="shared" si="150"/>
        <v>4</v>
      </c>
      <c r="AB1021" s="184">
        <f t="shared" si="151"/>
        <v>0</v>
      </c>
      <c r="AC1021" s="184">
        <f t="shared" si="152"/>
        <v>0</v>
      </c>
      <c r="AD1021" s="184">
        <f t="shared" si="147"/>
        <v>0</v>
      </c>
      <c r="AE1021" s="184">
        <f t="shared" si="153"/>
        <v>0</v>
      </c>
      <c r="AF1021" s="186"/>
      <c r="AG1021" s="187" t="str">
        <f t="shared" si="154"/>
        <v>2400863</v>
      </c>
      <c r="AH1021" s="195" t="s">
        <v>1143</v>
      </c>
      <c r="AI1021" s="1" t="str">
        <f t="shared" si="155"/>
        <v>DIFF</v>
      </c>
    </row>
    <row r="1022" spans="1:35" ht="26.25" customHeight="1" x14ac:dyDescent="0.25">
      <c r="A1022" s="72" t="s">
        <v>193</v>
      </c>
      <c r="B1022" s="74" t="s">
        <v>40</v>
      </c>
      <c r="C1022" s="74" t="s">
        <v>95</v>
      </c>
      <c r="D1022" s="74" t="s">
        <v>2301</v>
      </c>
      <c r="E1022" s="103" t="s">
        <v>9685</v>
      </c>
      <c r="F1022" s="75" t="s">
        <v>2092</v>
      </c>
      <c r="G1022" s="75" t="s">
        <v>101</v>
      </c>
      <c r="H1022" s="75" t="s">
        <v>13200</v>
      </c>
      <c r="I1022" s="133" t="s">
        <v>234</v>
      </c>
      <c r="J1022" s="77" t="s">
        <v>199</v>
      </c>
      <c r="K1022" s="129">
        <v>0</v>
      </c>
      <c r="L1022" s="77"/>
      <c r="M1022" s="129"/>
      <c r="N1022" s="77" t="s">
        <v>11219</v>
      </c>
      <c r="O1022" s="77" t="s">
        <v>1386</v>
      </c>
      <c r="P1022" s="77" t="s">
        <v>2094</v>
      </c>
      <c r="Q1022" s="81" t="s">
        <v>13199</v>
      </c>
      <c r="R1022" s="81" t="s">
        <v>195</v>
      </c>
      <c r="S1022" s="82" t="s">
        <v>195</v>
      </c>
      <c r="T1022" s="77" t="s">
        <v>11652</v>
      </c>
      <c r="U1022" s="21"/>
      <c r="V1022" s="21"/>
      <c r="W1022" s="20" t="str">
        <f>VLOOKUP(TRIM(X1022),X10:Y159,2,FALSE)</f>
        <v>Andy</v>
      </c>
      <c r="X1022" s="184" t="str">
        <f t="shared" si="148"/>
        <v>30.2</v>
      </c>
      <c r="Y1022" s="184">
        <f t="shared" si="149"/>
        <v>0</v>
      </c>
      <c r="Z1022" s="184">
        <f t="shared" si="146"/>
        <v>0</v>
      </c>
      <c r="AA1022" s="184">
        <f t="shared" si="150"/>
        <v>13</v>
      </c>
      <c r="AB1022" s="184">
        <f t="shared" si="151"/>
        <v>0</v>
      </c>
      <c r="AC1022" s="184">
        <f t="shared" si="152"/>
        <v>0</v>
      </c>
      <c r="AD1022" s="184">
        <f t="shared" si="147"/>
        <v>0</v>
      </c>
      <c r="AE1022" s="184">
        <f t="shared" si="153"/>
        <v>0</v>
      </c>
      <c r="AF1022" s="186"/>
      <c r="AG1022" s="187" t="str">
        <f t="shared" si="154"/>
        <v>2400864</v>
      </c>
      <c r="AH1022" s="195" t="s">
        <v>169</v>
      </c>
      <c r="AI1022" s="1" t="str">
        <f t="shared" si="155"/>
        <v>DIFF</v>
      </c>
    </row>
    <row r="1023" spans="1:35" ht="26.25" customHeight="1" x14ac:dyDescent="0.25">
      <c r="A1023" s="72" t="s">
        <v>193</v>
      </c>
      <c r="B1023" s="74" t="s">
        <v>40</v>
      </c>
      <c r="C1023" s="74" t="s">
        <v>95</v>
      </c>
      <c r="D1023" s="74" t="s">
        <v>2294</v>
      </c>
      <c r="E1023" s="103" t="s">
        <v>9686</v>
      </c>
      <c r="F1023" s="75" t="s">
        <v>1081</v>
      </c>
      <c r="G1023" s="75" t="s">
        <v>96</v>
      </c>
      <c r="H1023" s="75" t="s">
        <v>13201</v>
      </c>
      <c r="I1023" s="133" t="s">
        <v>556</v>
      </c>
      <c r="J1023" s="77" t="s">
        <v>2434</v>
      </c>
      <c r="K1023" s="129"/>
      <c r="L1023" s="77"/>
      <c r="M1023" s="129"/>
      <c r="N1023" s="77" t="s">
        <v>11223</v>
      </c>
      <c r="O1023" s="77" t="s">
        <v>1386</v>
      </c>
      <c r="P1023" s="77" t="s">
        <v>11675</v>
      </c>
      <c r="Q1023" s="81" t="s">
        <v>12966</v>
      </c>
      <c r="R1023" s="81" t="s">
        <v>195</v>
      </c>
      <c r="S1023" s="82" t="s">
        <v>195</v>
      </c>
      <c r="T1023" s="77" t="s">
        <v>11676</v>
      </c>
      <c r="U1023" s="21"/>
      <c r="V1023" s="21"/>
      <c r="W1023" s="20" t="str">
        <f>VLOOKUP(TRIM(X1023),X10:Y159,2,FALSE)</f>
        <v>Wanqiang</v>
      </c>
      <c r="X1023" s="184" t="str">
        <f t="shared" si="148"/>
        <v>19.1</v>
      </c>
      <c r="Y1023" s="184">
        <f t="shared" si="149"/>
        <v>0</v>
      </c>
      <c r="Z1023" s="184">
        <f t="shared" si="146"/>
        <v>0</v>
      </c>
      <c r="AA1023" s="184">
        <f t="shared" si="150"/>
        <v>6</v>
      </c>
      <c r="AB1023" s="184">
        <f t="shared" si="151"/>
        <v>0</v>
      </c>
      <c r="AC1023" s="184">
        <f t="shared" si="152"/>
        <v>0</v>
      </c>
      <c r="AD1023" s="184">
        <f t="shared" si="147"/>
        <v>0</v>
      </c>
      <c r="AE1023" s="184">
        <f t="shared" si="153"/>
        <v>0</v>
      </c>
      <c r="AF1023" s="186"/>
      <c r="AG1023" s="187" t="str">
        <f t="shared" si="154"/>
        <v>2400865</v>
      </c>
      <c r="AH1023" s="195" t="s">
        <v>169</v>
      </c>
      <c r="AI1023" s="1" t="str">
        <f t="shared" si="155"/>
        <v>DIFF</v>
      </c>
    </row>
    <row r="1024" spans="1:35" ht="26.25" customHeight="1" x14ac:dyDescent="0.25">
      <c r="A1024" s="72" t="s">
        <v>193</v>
      </c>
      <c r="B1024" s="74" t="s">
        <v>40</v>
      </c>
      <c r="C1024" s="74" t="s">
        <v>95</v>
      </c>
      <c r="D1024" s="74" t="s">
        <v>2295</v>
      </c>
      <c r="E1024" s="103" t="s">
        <v>9687</v>
      </c>
      <c r="F1024" s="75" t="s">
        <v>1081</v>
      </c>
      <c r="G1024" s="75" t="s">
        <v>96</v>
      </c>
      <c r="H1024" s="75" t="s">
        <v>13202</v>
      </c>
      <c r="I1024" s="133" t="s">
        <v>215</v>
      </c>
      <c r="J1024" s="77" t="s">
        <v>2414</v>
      </c>
      <c r="K1024" s="129"/>
      <c r="L1024" s="77"/>
      <c r="M1024" s="129"/>
      <c r="N1024" s="77" t="s">
        <v>11223</v>
      </c>
      <c r="O1024" s="77" t="s">
        <v>1386</v>
      </c>
      <c r="P1024" s="77" t="s">
        <v>2415</v>
      </c>
      <c r="Q1024" s="81" t="s">
        <v>11677</v>
      </c>
      <c r="R1024" s="81" t="s">
        <v>14463</v>
      </c>
      <c r="S1024" s="82" t="s">
        <v>213</v>
      </c>
      <c r="T1024" s="77" t="s">
        <v>1262</v>
      </c>
      <c r="U1024" s="21"/>
      <c r="V1024" s="21"/>
      <c r="W1024" s="20" t="str">
        <f>VLOOKUP(TRIM(X1024),X10:Y159,2,FALSE)</f>
        <v>Andy</v>
      </c>
      <c r="X1024" s="184" t="str">
        <f t="shared" si="148"/>
        <v>19.2</v>
      </c>
      <c r="Y1024" s="184">
        <f t="shared" si="149"/>
        <v>0</v>
      </c>
      <c r="Z1024" s="184">
        <f t="shared" si="146"/>
        <v>0</v>
      </c>
      <c r="AA1024" s="184">
        <f t="shared" si="150"/>
        <v>4</v>
      </c>
      <c r="AB1024" s="184">
        <f t="shared" si="151"/>
        <v>0</v>
      </c>
      <c r="AC1024" s="184">
        <f t="shared" si="152"/>
        <v>0</v>
      </c>
      <c r="AD1024" s="184">
        <f t="shared" si="147"/>
        <v>0</v>
      </c>
      <c r="AE1024" s="184">
        <f t="shared" si="153"/>
        <v>0</v>
      </c>
      <c r="AF1024" s="186"/>
      <c r="AG1024" s="187" t="str">
        <f t="shared" si="154"/>
        <v>2400866</v>
      </c>
      <c r="AH1024" s="195" t="s">
        <v>1068</v>
      </c>
      <c r="AI1024" s="1" t="str">
        <f t="shared" si="155"/>
        <v>DIFF</v>
      </c>
    </row>
    <row r="1025" spans="1:35" ht="26.25" customHeight="1" x14ac:dyDescent="0.25">
      <c r="A1025" s="72" t="s">
        <v>193</v>
      </c>
      <c r="B1025" s="74" t="s">
        <v>40</v>
      </c>
      <c r="C1025" s="74" t="s">
        <v>95</v>
      </c>
      <c r="D1025" s="74" t="s">
        <v>2295</v>
      </c>
      <c r="E1025" s="103" t="s">
        <v>9688</v>
      </c>
      <c r="F1025" s="75" t="s">
        <v>1081</v>
      </c>
      <c r="G1025" s="75" t="s">
        <v>96</v>
      </c>
      <c r="H1025" s="75" t="s">
        <v>13203</v>
      </c>
      <c r="I1025" s="133" t="s">
        <v>215</v>
      </c>
      <c r="J1025" s="77" t="s">
        <v>2414</v>
      </c>
      <c r="K1025" s="129"/>
      <c r="L1025" s="77"/>
      <c r="M1025" s="129"/>
      <c r="N1025" s="77" t="s">
        <v>11223</v>
      </c>
      <c r="O1025" s="77" t="s">
        <v>1386</v>
      </c>
      <c r="P1025" s="77" t="s">
        <v>2415</v>
      </c>
      <c r="Q1025" s="81" t="s">
        <v>11678</v>
      </c>
      <c r="R1025" s="81" t="s">
        <v>14464</v>
      </c>
      <c r="S1025" s="82" t="s">
        <v>213</v>
      </c>
      <c r="T1025" s="77" t="s">
        <v>1262</v>
      </c>
      <c r="U1025" s="21"/>
      <c r="V1025" s="21"/>
      <c r="W1025" s="20" t="str">
        <f>VLOOKUP(TRIM(X1025),X10:Y159,2,FALSE)</f>
        <v>Andy</v>
      </c>
      <c r="X1025" s="184" t="str">
        <f t="shared" si="148"/>
        <v>19.2</v>
      </c>
      <c r="Y1025" s="184">
        <f t="shared" si="149"/>
        <v>0</v>
      </c>
      <c r="Z1025" s="184">
        <f t="shared" si="146"/>
        <v>0</v>
      </c>
      <c r="AA1025" s="184">
        <f t="shared" si="150"/>
        <v>4</v>
      </c>
      <c r="AB1025" s="184">
        <f t="shared" si="151"/>
        <v>0</v>
      </c>
      <c r="AC1025" s="184">
        <f t="shared" si="152"/>
        <v>0</v>
      </c>
      <c r="AD1025" s="184">
        <f t="shared" si="147"/>
        <v>0</v>
      </c>
      <c r="AE1025" s="184">
        <f t="shared" si="153"/>
        <v>0</v>
      </c>
      <c r="AF1025" s="186"/>
      <c r="AG1025" s="187" t="str">
        <f t="shared" si="154"/>
        <v>2400867</v>
      </c>
      <c r="AH1025" s="195" t="s">
        <v>1068</v>
      </c>
      <c r="AI1025" s="1" t="str">
        <f t="shared" si="155"/>
        <v>DIFF</v>
      </c>
    </row>
    <row r="1026" spans="1:35" ht="26.25" customHeight="1" x14ac:dyDescent="0.25">
      <c r="A1026" s="72" t="s">
        <v>193</v>
      </c>
      <c r="B1026" s="74" t="s">
        <v>6120</v>
      </c>
      <c r="C1026" s="74" t="s">
        <v>95</v>
      </c>
      <c r="D1026" s="74" t="s">
        <v>1352</v>
      </c>
      <c r="E1026" s="103" t="s">
        <v>9689</v>
      </c>
      <c r="F1026" s="75" t="s">
        <v>14</v>
      </c>
      <c r="G1026" s="75" t="s">
        <v>96</v>
      </c>
      <c r="H1026" s="75" t="s">
        <v>2217</v>
      </c>
      <c r="I1026" s="133" t="s">
        <v>215</v>
      </c>
      <c r="J1026" s="77" t="s">
        <v>224</v>
      </c>
      <c r="K1026" s="129">
        <v>1381</v>
      </c>
      <c r="L1026" s="77"/>
      <c r="M1026" s="129" t="s">
        <v>103</v>
      </c>
      <c r="N1026" s="77" t="s">
        <v>11219</v>
      </c>
      <c r="O1026" s="77" t="s">
        <v>386</v>
      </c>
      <c r="P1026" s="77" t="s">
        <v>1476</v>
      </c>
      <c r="Q1026" s="81" t="s">
        <v>13204</v>
      </c>
      <c r="R1026" s="81" t="s">
        <v>197</v>
      </c>
      <c r="S1026" s="82" t="s">
        <v>197</v>
      </c>
      <c r="T1026" s="77" t="s">
        <v>1262</v>
      </c>
      <c r="U1026" s="21"/>
      <c r="V1026" s="21"/>
      <c r="W1026" s="20" t="str">
        <f>VLOOKUP(TRIM(X1026),X10:Y159,2,FALSE)</f>
        <v>Wanqiang</v>
      </c>
      <c r="X1026" s="184" t="str">
        <f t="shared" si="148"/>
        <v>9.14.2</v>
      </c>
      <c r="Y1026" s="184">
        <f t="shared" si="149"/>
        <v>0</v>
      </c>
      <c r="Z1026" s="184">
        <f t="shared" si="146"/>
        <v>0</v>
      </c>
      <c r="AA1026" s="184">
        <f t="shared" si="150"/>
        <v>4</v>
      </c>
      <c r="AB1026" s="184">
        <f t="shared" si="151"/>
        <v>0</v>
      </c>
      <c r="AC1026" s="184">
        <f t="shared" si="152"/>
        <v>0</v>
      </c>
      <c r="AD1026" s="184">
        <f t="shared" si="147"/>
        <v>0</v>
      </c>
      <c r="AE1026" s="184">
        <f t="shared" si="153"/>
        <v>0</v>
      </c>
      <c r="AF1026" s="186"/>
      <c r="AG1026" s="187" t="str">
        <f t="shared" si="154"/>
        <v>2400868</v>
      </c>
      <c r="AH1026" s="195" t="s">
        <v>1143</v>
      </c>
      <c r="AI1026" s="1" t="str">
        <f t="shared" si="155"/>
        <v>DIFF</v>
      </c>
    </row>
    <row r="1027" spans="1:35" ht="26.25" customHeight="1" x14ac:dyDescent="0.25">
      <c r="A1027" s="72" t="s">
        <v>193</v>
      </c>
      <c r="B1027" s="74" t="s">
        <v>40</v>
      </c>
      <c r="C1027" s="74" t="s">
        <v>95</v>
      </c>
      <c r="D1027" s="74" t="s">
        <v>2295</v>
      </c>
      <c r="E1027" s="103" t="s">
        <v>9690</v>
      </c>
      <c r="F1027" s="75" t="s">
        <v>1081</v>
      </c>
      <c r="G1027" s="75" t="s">
        <v>96</v>
      </c>
      <c r="H1027" s="75" t="s">
        <v>13206</v>
      </c>
      <c r="I1027" s="133" t="s">
        <v>215</v>
      </c>
      <c r="J1027" s="77" t="s">
        <v>2414</v>
      </c>
      <c r="K1027" s="129"/>
      <c r="L1027" s="77"/>
      <c r="M1027" s="129"/>
      <c r="N1027" s="77" t="s">
        <v>11223</v>
      </c>
      <c r="O1027" s="77" t="s">
        <v>1386</v>
      </c>
      <c r="P1027" s="77" t="s">
        <v>2415</v>
      </c>
      <c r="Q1027" s="81" t="s">
        <v>13205</v>
      </c>
      <c r="R1027" s="81" t="s">
        <v>195</v>
      </c>
      <c r="S1027" s="82" t="s">
        <v>195</v>
      </c>
      <c r="T1027" s="77" t="s">
        <v>1262</v>
      </c>
      <c r="U1027" s="21"/>
      <c r="V1027" s="21"/>
      <c r="W1027" s="20" t="str">
        <f>VLOOKUP(TRIM(X1027),X10:Y159,2,FALSE)</f>
        <v>Andy</v>
      </c>
      <c r="X1027" s="184" t="str">
        <f t="shared" si="148"/>
        <v>19.2</v>
      </c>
      <c r="Y1027" s="184">
        <f t="shared" si="149"/>
        <v>0</v>
      </c>
      <c r="Z1027" s="184">
        <f t="shared" si="146"/>
        <v>0</v>
      </c>
      <c r="AA1027" s="184">
        <f t="shared" si="150"/>
        <v>4</v>
      </c>
      <c r="AB1027" s="184">
        <f t="shared" si="151"/>
        <v>0</v>
      </c>
      <c r="AC1027" s="184">
        <f t="shared" si="152"/>
        <v>0</v>
      </c>
      <c r="AD1027" s="184">
        <f t="shared" si="147"/>
        <v>0</v>
      </c>
      <c r="AE1027" s="184">
        <f t="shared" si="153"/>
        <v>0</v>
      </c>
      <c r="AF1027" s="186"/>
      <c r="AG1027" s="187" t="str">
        <f t="shared" si="154"/>
        <v>2400869</v>
      </c>
      <c r="AH1027" s="195" t="s">
        <v>1068</v>
      </c>
      <c r="AI1027" s="1" t="str">
        <f t="shared" si="155"/>
        <v>DIFF</v>
      </c>
    </row>
    <row r="1028" spans="1:35" ht="26.25" customHeight="1" x14ac:dyDescent="0.25">
      <c r="A1028" s="72" t="s">
        <v>193</v>
      </c>
      <c r="B1028" s="74" t="s">
        <v>40</v>
      </c>
      <c r="C1028" s="74" t="s">
        <v>95</v>
      </c>
      <c r="D1028" s="74" t="s">
        <v>2301</v>
      </c>
      <c r="E1028" s="103" t="s">
        <v>9691</v>
      </c>
      <c r="F1028" s="75" t="s">
        <v>2092</v>
      </c>
      <c r="G1028" s="75" t="s">
        <v>101</v>
      </c>
      <c r="H1028" s="75" t="s">
        <v>13200</v>
      </c>
      <c r="I1028" s="133" t="s">
        <v>234</v>
      </c>
      <c r="J1028" s="77" t="s">
        <v>102</v>
      </c>
      <c r="K1028" s="129">
        <v>0</v>
      </c>
      <c r="L1028" s="77"/>
      <c r="M1028" s="129"/>
      <c r="N1028" s="77" t="s">
        <v>11219</v>
      </c>
      <c r="O1028" s="77" t="s">
        <v>1386</v>
      </c>
      <c r="P1028" s="77" t="s">
        <v>2094</v>
      </c>
      <c r="Q1028" s="81" t="s">
        <v>13207</v>
      </c>
      <c r="R1028" s="81" t="s">
        <v>195</v>
      </c>
      <c r="S1028" s="82" t="s">
        <v>195</v>
      </c>
      <c r="T1028" s="77" t="s">
        <v>11652</v>
      </c>
      <c r="U1028" s="21"/>
      <c r="V1028" s="21"/>
      <c r="W1028" s="20" t="str">
        <f>VLOOKUP(TRIM(X1028),X10:Y159,2,FALSE)</f>
        <v>Andy</v>
      </c>
      <c r="X1028" s="184" t="str">
        <f t="shared" si="148"/>
        <v>30.2</v>
      </c>
      <c r="Y1028" s="184">
        <f t="shared" si="149"/>
        <v>0</v>
      </c>
      <c r="Z1028" s="184">
        <f t="shared" si="146"/>
        <v>0</v>
      </c>
      <c r="AA1028" s="184">
        <f t="shared" si="150"/>
        <v>13</v>
      </c>
      <c r="AB1028" s="184">
        <f t="shared" si="151"/>
        <v>0</v>
      </c>
      <c r="AC1028" s="184">
        <f t="shared" si="152"/>
        <v>0</v>
      </c>
      <c r="AD1028" s="184">
        <f t="shared" si="147"/>
        <v>0</v>
      </c>
      <c r="AE1028" s="184">
        <f t="shared" si="153"/>
        <v>0</v>
      </c>
      <c r="AF1028" s="186"/>
      <c r="AG1028" s="187" t="str">
        <f t="shared" si="154"/>
        <v>2400870</v>
      </c>
      <c r="AH1028" s="195" t="s">
        <v>1068</v>
      </c>
      <c r="AI1028" s="1" t="str">
        <f t="shared" si="155"/>
        <v>DIFF</v>
      </c>
    </row>
    <row r="1029" spans="1:35" ht="26.25" customHeight="1" x14ac:dyDescent="0.25">
      <c r="A1029" s="72" t="s">
        <v>193</v>
      </c>
      <c r="B1029" s="74" t="s">
        <v>12711</v>
      </c>
      <c r="C1029" s="74" t="s">
        <v>95</v>
      </c>
      <c r="D1029" s="74" t="s">
        <v>10677</v>
      </c>
      <c r="E1029" s="103" t="s">
        <v>9692</v>
      </c>
      <c r="F1029" s="75" t="s">
        <v>1081</v>
      </c>
      <c r="G1029" s="75" t="s">
        <v>96</v>
      </c>
      <c r="H1029" s="75" t="s">
        <v>11679</v>
      </c>
      <c r="I1029" s="133" t="s">
        <v>205</v>
      </c>
      <c r="J1029" s="77" t="s">
        <v>11317</v>
      </c>
      <c r="K1029" s="129"/>
      <c r="L1029" s="77"/>
      <c r="M1029" s="129"/>
      <c r="N1029" s="77" t="s">
        <v>1465</v>
      </c>
      <c r="O1029" s="77" t="s">
        <v>1386</v>
      </c>
      <c r="P1029" s="77" t="s">
        <v>8816</v>
      </c>
      <c r="Q1029" s="81" t="s">
        <v>11680</v>
      </c>
      <c r="R1029" s="81" t="s">
        <v>14079</v>
      </c>
      <c r="S1029" s="82" t="s">
        <v>213</v>
      </c>
      <c r="T1029" s="77" t="s">
        <v>1950</v>
      </c>
      <c r="U1029" s="21"/>
      <c r="V1029" s="21"/>
      <c r="W1029" s="20" t="str">
        <f>VLOOKUP(TRIM(X1029),X10:Y159,2,FALSE)</f>
        <v>Dario</v>
      </c>
      <c r="X1029" s="184" t="str">
        <f t="shared" si="148"/>
        <v>19.12</v>
      </c>
      <c r="Y1029" s="184">
        <f t="shared" si="149"/>
        <v>0</v>
      </c>
      <c r="Z1029" s="184">
        <f t="shared" si="146"/>
        <v>0</v>
      </c>
      <c r="AA1029" s="184">
        <f t="shared" si="150"/>
        <v>10</v>
      </c>
      <c r="AB1029" s="184">
        <f t="shared" si="151"/>
        <v>0</v>
      </c>
      <c r="AC1029" s="184">
        <f t="shared" si="152"/>
        <v>0</v>
      </c>
      <c r="AD1029" s="184">
        <f t="shared" si="147"/>
        <v>0</v>
      </c>
      <c r="AE1029" s="184">
        <f t="shared" si="153"/>
        <v>0</v>
      </c>
      <c r="AF1029" s="186"/>
      <c r="AG1029" s="187" t="str">
        <f t="shared" si="154"/>
        <v>2400871</v>
      </c>
      <c r="AH1029" s="195" t="s">
        <v>1068</v>
      </c>
      <c r="AI1029" s="1" t="str">
        <f t="shared" si="155"/>
        <v>DIFF</v>
      </c>
    </row>
    <row r="1030" spans="1:35" ht="26.25" customHeight="1" x14ac:dyDescent="0.25">
      <c r="A1030" s="72" t="s">
        <v>193</v>
      </c>
      <c r="B1030" s="74" t="s">
        <v>40</v>
      </c>
      <c r="C1030" s="74" t="s">
        <v>95</v>
      </c>
      <c r="D1030" s="74" t="s">
        <v>10677</v>
      </c>
      <c r="E1030" s="103" t="s">
        <v>9693</v>
      </c>
      <c r="F1030" s="75" t="s">
        <v>1081</v>
      </c>
      <c r="G1030" s="75" t="s">
        <v>96</v>
      </c>
      <c r="H1030" s="75" t="s">
        <v>13209</v>
      </c>
      <c r="I1030" s="133" t="s">
        <v>205</v>
      </c>
      <c r="J1030" s="77" t="s">
        <v>11317</v>
      </c>
      <c r="K1030" s="129"/>
      <c r="L1030" s="77"/>
      <c r="M1030" s="129"/>
      <c r="N1030" s="77" t="s">
        <v>1465</v>
      </c>
      <c r="O1030" s="77" t="s">
        <v>1386</v>
      </c>
      <c r="P1030" s="77" t="s">
        <v>8816</v>
      </c>
      <c r="Q1030" s="81" t="s">
        <v>13208</v>
      </c>
      <c r="R1030" s="81" t="s">
        <v>14465</v>
      </c>
      <c r="S1030" s="82" t="s">
        <v>213</v>
      </c>
      <c r="T1030" s="77" t="s">
        <v>1950</v>
      </c>
      <c r="U1030" s="21"/>
      <c r="V1030" s="21"/>
      <c r="W1030" s="20" t="str">
        <f>VLOOKUP(TRIM(X1030),X10:Y159,2,FALSE)</f>
        <v>Dario</v>
      </c>
      <c r="X1030" s="184" t="str">
        <f t="shared" si="148"/>
        <v>19.12</v>
      </c>
      <c r="Y1030" s="184">
        <f t="shared" si="149"/>
        <v>0</v>
      </c>
      <c r="Z1030" s="184">
        <f t="shared" si="146"/>
        <v>0</v>
      </c>
      <c r="AA1030" s="184">
        <f t="shared" si="150"/>
        <v>10</v>
      </c>
      <c r="AB1030" s="184">
        <f t="shared" si="151"/>
        <v>0</v>
      </c>
      <c r="AC1030" s="184">
        <f t="shared" si="152"/>
        <v>0</v>
      </c>
      <c r="AD1030" s="184">
        <f t="shared" si="147"/>
        <v>0</v>
      </c>
      <c r="AE1030" s="184">
        <f t="shared" si="153"/>
        <v>0</v>
      </c>
      <c r="AF1030" s="186"/>
      <c r="AG1030" s="187" t="str">
        <f t="shared" si="154"/>
        <v>2400872</v>
      </c>
      <c r="AH1030" s="195" t="s">
        <v>1008</v>
      </c>
      <c r="AI1030" s="1" t="str">
        <f t="shared" si="155"/>
        <v>DIFF</v>
      </c>
    </row>
    <row r="1031" spans="1:35" ht="26.25" customHeight="1" x14ac:dyDescent="0.25">
      <c r="A1031" s="72" t="s">
        <v>193</v>
      </c>
      <c r="B1031" s="74" t="s">
        <v>40</v>
      </c>
      <c r="C1031" s="74" t="s">
        <v>95</v>
      </c>
      <c r="D1031" s="74" t="s">
        <v>2301</v>
      </c>
      <c r="E1031" s="103" t="s">
        <v>9694</v>
      </c>
      <c r="F1031" s="75" t="s">
        <v>2092</v>
      </c>
      <c r="G1031" s="75" t="s">
        <v>101</v>
      </c>
      <c r="H1031" s="75" t="s">
        <v>13211</v>
      </c>
      <c r="I1031" s="133" t="s">
        <v>234</v>
      </c>
      <c r="J1031" s="77" t="s">
        <v>203</v>
      </c>
      <c r="K1031" s="129">
        <v>0</v>
      </c>
      <c r="L1031" s="77"/>
      <c r="M1031" s="129"/>
      <c r="N1031" s="77" t="s">
        <v>11219</v>
      </c>
      <c r="O1031" s="77" t="s">
        <v>1386</v>
      </c>
      <c r="P1031" s="77" t="s">
        <v>2094</v>
      </c>
      <c r="Q1031" s="81" t="s">
        <v>13210</v>
      </c>
      <c r="R1031" s="81" t="s">
        <v>195</v>
      </c>
      <c r="S1031" s="82" t="s">
        <v>195</v>
      </c>
      <c r="T1031" s="77" t="s">
        <v>11652</v>
      </c>
      <c r="U1031" s="21"/>
      <c r="V1031" s="21"/>
      <c r="W1031" s="20" t="str">
        <f>VLOOKUP(TRIM(X1031),X10:Y159,2,FALSE)</f>
        <v>Andy</v>
      </c>
      <c r="X1031" s="184" t="str">
        <f t="shared" si="148"/>
        <v>30.2</v>
      </c>
      <c r="Y1031" s="184">
        <f t="shared" si="149"/>
        <v>0</v>
      </c>
      <c r="Z1031" s="184">
        <f t="shared" si="146"/>
        <v>0</v>
      </c>
      <c r="AA1031" s="184">
        <f t="shared" si="150"/>
        <v>13</v>
      </c>
      <c r="AB1031" s="184">
        <f t="shared" si="151"/>
        <v>0</v>
      </c>
      <c r="AC1031" s="184">
        <f t="shared" si="152"/>
        <v>0</v>
      </c>
      <c r="AD1031" s="184">
        <f t="shared" si="147"/>
        <v>0</v>
      </c>
      <c r="AE1031" s="184">
        <f t="shared" si="153"/>
        <v>0</v>
      </c>
      <c r="AF1031" s="186"/>
      <c r="AG1031" s="187" t="str">
        <f t="shared" si="154"/>
        <v>2400873</v>
      </c>
      <c r="AH1031" s="195" t="s">
        <v>1069</v>
      </c>
      <c r="AI1031" s="1" t="str">
        <f t="shared" si="155"/>
        <v>DIFF</v>
      </c>
    </row>
    <row r="1032" spans="1:35" ht="26.25" customHeight="1" x14ac:dyDescent="0.25">
      <c r="A1032" s="72" t="s">
        <v>193</v>
      </c>
      <c r="B1032" s="74" t="s">
        <v>40</v>
      </c>
      <c r="C1032" s="74" t="s">
        <v>95</v>
      </c>
      <c r="D1032" s="74" t="s">
        <v>2297</v>
      </c>
      <c r="E1032" s="103" t="s">
        <v>9695</v>
      </c>
      <c r="F1032" s="75" t="s">
        <v>1081</v>
      </c>
      <c r="G1032" s="75" t="s">
        <v>96</v>
      </c>
      <c r="H1032" s="75" t="s">
        <v>13213</v>
      </c>
      <c r="I1032" s="133" t="s">
        <v>215</v>
      </c>
      <c r="J1032" s="77" t="s">
        <v>2411</v>
      </c>
      <c r="K1032" s="129"/>
      <c r="L1032" s="77"/>
      <c r="M1032" s="129"/>
      <c r="N1032" s="77" t="s">
        <v>11223</v>
      </c>
      <c r="O1032" s="77" t="s">
        <v>1386</v>
      </c>
      <c r="P1032" s="77" t="s">
        <v>2412</v>
      </c>
      <c r="Q1032" s="81" t="s">
        <v>13212</v>
      </c>
      <c r="R1032" s="81" t="s">
        <v>403</v>
      </c>
      <c r="S1032" s="82" t="s">
        <v>403</v>
      </c>
      <c r="T1032" s="77" t="s">
        <v>257</v>
      </c>
      <c r="U1032" s="21"/>
      <c r="V1032" s="21"/>
      <c r="W1032" s="20" t="str">
        <f>VLOOKUP(TRIM(X1032),X10:Y159,2,FALSE)</f>
        <v>Dario</v>
      </c>
      <c r="X1032" s="184" t="str">
        <f t="shared" si="148"/>
        <v>19.4</v>
      </c>
      <c r="Y1032" s="184">
        <f t="shared" si="149"/>
        <v>0</v>
      </c>
      <c r="Z1032" s="184">
        <f t="shared" si="146"/>
        <v>0</v>
      </c>
      <c r="AA1032" s="184">
        <f t="shared" si="150"/>
        <v>4</v>
      </c>
      <c r="AB1032" s="184">
        <f t="shared" si="151"/>
        <v>0</v>
      </c>
      <c r="AC1032" s="184">
        <f t="shared" si="152"/>
        <v>0</v>
      </c>
      <c r="AD1032" s="184">
        <f t="shared" si="147"/>
        <v>0</v>
      </c>
      <c r="AE1032" s="184">
        <f t="shared" si="153"/>
        <v>0</v>
      </c>
      <c r="AF1032" s="186"/>
      <c r="AG1032" s="187" t="str">
        <f t="shared" si="154"/>
        <v>2400874</v>
      </c>
      <c r="AH1032" s="195" t="s">
        <v>1072</v>
      </c>
      <c r="AI1032" s="1" t="str">
        <f t="shared" si="155"/>
        <v>DIFF</v>
      </c>
    </row>
    <row r="1033" spans="1:35" ht="26.25" customHeight="1" x14ac:dyDescent="0.25">
      <c r="A1033" s="72"/>
      <c r="B1033" s="74" t="s">
        <v>40</v>
      </c>
      <c r="C1033" s="74" t="s">
        <v>13</v>
      </c>
      <c r="D1033" s="74" t="s">
        <v>91</v>
      </c>
      <c r="E1033" s="103" t="s">
        <v>9696</v>
      </c>
      <c r="F1033" s="75" t="s">
        <v>1081</v>
      </c>
      <c r="G1033" s="154" t="s">
        <v>96</v>
      </c>
      <c r="H1033" s="154" t="s">
        <v>11681</v>
      </c>
      <c r="I1033" s="155" t="s">
        <v>556</v>
      </c>
      <c r="J1033" s="124" t="s">
        <v>2411</v>
      </c>
      <c r="K1033" s="125"/>
      <c r="L1033" s="124"/>
      <c r="M1033" s="125"/>
      <c r="N1033" s="124" t="s">
        <v>11223</v>
      </c>
      <c r="O1033" s="124" t="s">
        <v>1386</v>
      </c>
      <c r="P1033" s="124" t="s">
        <v>2412</v>
      </c>
      <c r="Q1033" s="156" t="s">
        <v>14080</v>
      </c>
      <c r="R1033" s="156" t="s">
        <v>204</v>
      </c>
      <c r="S1033" s="126" t="s">
        <v>19</v>
      </c>
      <c r="T1033" s="77" t="s">
        <v>11682</v>
      </c>
      <c r="U1033" s="21"/>
      <c r="V1033" s="21"/>
      <c r="W1033" s="20" t="str">
        <f>VLOOKUP(TRIM(X1033),X10:Y159,2,FALSE)</f>
        <v>Withdrawn</v>
      </c>
      <c r="X1033" s="184" t="str">
        <f t="shared" si="148"/>
        <v>99</v>
      </c>
      <c r="Y1033" s="184">
        <f t="shared" si="149"/>
        <v>0</v>
      </c>
      <c r="Z1033" s="184">
        <f t="shared" si="146"/>
        <v>0</v>
      </c>
      <c r="AA1033" s="184">
        <f t="shared" si="150"/>
        <v>6</v>
      </c>
      <c r="AB1033" s="184">
        <f t="shared" si="151"/>
        <v>0</v>
      </c>
      <c r="AC1033" s="184">
        <f t="shared" si="152"/>
        <v>0</v>
      </c>
      <c r="AD1033" s="184">
        <f t="shared" si="147"/>
        <v>0</v>
      </c>
      <c r="AE1033" s="184">
        <f t="shared" si="153"/>
        <v>0</v>
      </c>
      <c r="AF1033" s="186"/>
      <c r="AG1033" s="187" t="str">
        <f t="shared" si="154"/>
        <v>2400875</v>
      </c>
      <c r="AH1033" s="195" t="s">
        <v>1071</v>
      </c>
      <c r="AI1033" s="1" t="str">
        <f t="shared" si="155"/>
        <v>DIFF</v>
      </c>
    </row>
    <row r="1034" spans="1:35" ht="26.25" customHeight="1" x14ac:dyDescent="0.25">
      <c r="A1034" s="72" t="s">
        <v>193</v>
      </c>
      <c r="B1034" s="74" t="s">
        <v>13214</v>
      </c>
      <c r="C1034" s="74" t="s">
        <v>95</v>
      </c>
      <c r="D1034" s="74" t="s">
        <v>1290</v>
      </c>
      <c r="E1034" s="103" t="s">
        <v>9697</v>
      </c>
      <c r="F1034" s="75" t="s">
        <v>14</v>
      </c>
      <c r="G1034" s="75" t="s">
        <v>96</v>
      </c>
      <c r="H1034" s="75" t="s">
        <v>2078</v>
      </c>
      <c r="I1034" s="133" t="s">
        <v>239</v>
      </c>
      <c r="J1034" s="77" t="s">
        <v>102</v>
      </c>
      <c r="K1034" s="129">
        <v>4714</v>
      </c>
      <c r="L1034" s="77"/>
      <c r="M1034" s="129" t="s">
        <v>103</v>
      </c>
      <c r="N1034" s="77" t="s">
        <v>11219</v>
      </c>
      <c r="O1034" s="77" t="s">
        <v>386</v>
      </c>
      <c r="P1034" s="77" t="s">
        <v>1272</v>
      </c>
      <c r="Q1034" s="81" t="s">
        <v>2236</v>
      </c>
      <c r="R1034" s="81" t="s">
        <v>197</v>
      </c>
      <c r="S1034" s="82" t="s">
        <v>197</v>
      </c>
      <c r="T1034" s="77" t="s">
        <v>271</v>
      </c>
      <c r="U1034" s="21"/>
      <c r="V1034" s="21"/>
      <c r="W1034" s="20" t="str">
        <f>VLOOKUP(TRIM(X1034),X10:Y159,2,FALSE)</f>
        <v>Wanqiang</v>
      </c>
      <c r="X1034" s="184" t="str">
        <f t="shared" si="148"/>
        <v>9.25.2</v>
      </c>
      <c r="Y1034" s="184">
        <f t="shared" si="149"/>
        <v>0</v>
      </c>
      <c r="Z1034" s="184">
        <f t="shared" si="146"/>
        <v>0</v>
      </c>
      <c r="AA1034" s="184">
        <f t="shared" si="150"/>
        <v>7</v>
      </c>
      <c r="AB1034" s="184">
        <f t="shared" si="151"/>
        <v>0</v>
      </c>
      <c r="AC1034" s="184">
        <f t="shared" si="152"/>
        <v>0</v>
      </c>
      <c r="AD1034" s="184">
        <f t="shared" si="147"/>
        <v>0</v>
      </c>
      <c r="AE1034" s="184">
        <f t="shared" si="153"/>
        <v>0</v>
      </c>
      <c r="AF1034" s="186"/>
      <c r="AG1034" s="187" t="str">
        <f t="shared" si="154"/>
        <v>2400876</v>
      </c>
      <c r="AH1034" s="195" t="s">
        <v>1070</v>
      </c>
      <c r="AI1034" s="1" t="str">
        <f t="shared" si="155"/>
        <v>DIFF</v>
      </c>
    </row>
    <row r="1035" spans="1:35" ht="26.25" customHeight="1" x14ac:dyDescent="0.25">
      <c r="A1035" s="72" t="s">
        <v>193</v>
      </c>
      <c r="B1035" s="74" t="s">
        <v>40</v>
      </c>
      <c r="C1035" s="74" t="s">
        <v>95</v>
      </c>
      <c r="D1035" s="74" t="s">
        <v>10677</v>
      </c>
      <c r="E1035" s="103" t="s">
        <v>9698</v>
      </c>
      <c r="F1035" s="75" t="s">
        <v>1081</v>
      </c>
      <c r="G1035" s="75" t="s">
        <v>96</v>
      </c>
      <c r="H1035" s="75" t="s">
        <v>13216</v>
      </c>
      <c r="I1035" s="133" t="s">
        <v>205</v>
      </c>
      <c r="J1035" s="77" t="s">
        <v>11317</v>
      </c>
      <c r="K1035" s="129"/>
      <c r="L1035" s="77"/>
      <c r="M1035" s="129"/>
      <c r="N1035" s="77" t="s">
        <v>1465</v>
      </c>
      <c r="O1035" s="77" t="s">
        <v>1386</v>
      </c>
      <c r="P1035" s="77" t="s">
        <v>8816</v>
      </c>
      <c r="Q1035" s="81" t="s">
        <v>13215</v>
      </c>
      <c r="R1035" s="81" t="s">
        <v>403</v>
      </c>
      <c r="S1035" s="82" t="s">
        <v>403</v>
      </c>
      <c r="T1035" s="77" t="s">
        <v>1950</v>
      </c>
      <c r="U1035" s="21"/>
      <c r="V1035" s="21"/>
      <c r="W1035" s="20" t="str">
        <f>VLOOKUP(TRIM(X1035),X10:Y159,2,FALSE)</f>
        <v>Dario</v>
      </c>
      <c r="X1035" s="184" t="str">
        <f t="shared" si="148"/>
        <v>19.12</v>
      </c>
      <c r="Y1035" s="184">
        <f t="shared" si="149"/>
        <v>0</v>
      </c>
      <c r="Z1035" s="184">
        <f t="shared" si="146"/>
        <v>0</v>
      </c>
      <c r="AA1035" s="184">
        <f t="shared" si="150"/>
        <v>10</v>
      </c>
      <c r="AB1035" s="184">
        <f t="shared" si="151"/>
        <v>0</v>
      </c>
      <c r="AC1035" s="184">
        <f t="shared" si="152"/>
        <v>0</v>
      </c>
      <c r="AD1035" s="184">
        <f t="shared" si="147"/>
        <v>0</v>
      </c>
      <c r="AE1035" s="184">
        <f t="shared" si="153"/>
        <v>0</v>
      </c>
      <c r="AF1035" s="186"/>
      <c r="AG1035" s="187" t="str">
        <f t="shared" si="154"/>
        <v>2400877</v>
      </c>
      <c r="AH1035" s="195" t="s">
        <v>1062</v>
      </c>
      <c r="AI1035" s="1" t="str">
        <f t="shared" si="155"/>
        <v>DIFF</v>
      </c>
    </row>
    <row r="1036" spans="1:35" ht="26.25" customHeight="1" x14ac:dyDescent="0.25">
      <c r="A1036" s="72" t="s">
        <v>193</v>
      </c>
      <c r="B1036" s="74" t="s">
        <v>40</v>
      </c>
      <c r="C1036" s="74" t="s">
        <v>95</v>
      </c>
      <c r="D1036" s="74" t="s">
        <v>10677</v>
      </c>
      <c r="E1036" s="103" t="s">
        <v>9699</v>
      </c>
      <c r="F1036" s="75" t="s">
        <v>1081</v>
      </c>
      <c r="G1036" s="75" t="s">
        <v>96</v>
      </c>
      <c r="H1036" s="75" t="s">
        <v>13218</v>
      </c>
      <c r="I1036" s="133" t="s">
        <v>205</v>
      </c>
      <c r="J1036" s="77" t="s">
        <v>11317</v>
      </c>
      <c r="K1036" s="129"/>
      <c r="L1036" s="77"/>
      <c r="M1036" s="129"/>
      <c r="N1036" s="77" t="s">
        <v>1465</v>
      </c>
      <c r="O1036" s="77" t="s">
        <v>1386</v>
      </c>
      <c r="P1036" s="77" t="s">
        <v>8816</v>
      </c>
      <c r="Q1036" s="81" t="s">
        <v>13217</v>
      </c>
      <c r="R1036" s="81" t="s">
        <v>403</v>
      </c>
      <c r="S1036" s="82" t="s">
        <v>403</v>
      </c>
      <c r="T1036" s="77" t="s">
        <v>1950</v>
      </c>
      <c r="U1036" s="21"/>
      <c r="V1036" s="21"/>
      <c r="W1036" s="20" t="str">
        <f>VLOOKUP(TRIM(X1036),X10:Y159,2,FALSE)</f>
        <v>Dario</v>
      </c>
      <c r="X1036" s="184" t="str">
        <f t="shared" si="148"/>
        <v>19.12</v>
      </c>
      <c r="Y1036" s="184">
        <f t="shared" si="149"/>
        <v>0</v>
      </c>
      <c r="Z1036" s="184">
        <f t="shared" si="146"/>
        <v>0</v>
      </c>
      <c r="AA1036" s="184">
        <f t="shared" si="150"/>
        <v>10</v>
      </c>
      <c r="AB1036" s="184">
        <f t="shared" si="151"/>
        <v>0</v>
      </c>
      <c r="AC1036" s="184">
        <f t="shared" si="152"/>
        <v>0</v>
      </c>
      <c r="AD1036" s="184">
        <f t="shared" si="147"/>
        <v>0</v>
      </c>
      <c r="AE1036" s="184">
        <f t="shared" si="153"/>
        <v>0</v>
      </c>
      <c r="AF1036" s="186"/>
      <c r="AG1036" s="187" t="str">
        <f t="shared" si="154"/>
        <v>2400878</v>
      </c>
      <c r="AH1036" s="195" t="s">
        <v>1062</v>
      </c>
      <c r="AI1036" s="1" t="str">
        <f t="shared" si="155"/>
        <v>DIFF</v>
      </c>
    </row>
    <row r="1037" spans="1:35" ht="26.25" customHeight="1" x14ac:dyDescent="0.25">
      <c r="A1037" s="72" t="s">
        <v>193</v>
      </c>
      <c r="B1037" s="74" t="s">
        <v>40</v>
      </c>
      <c r="C1037" s="74" t="s">
        <v>95</v>
      </c>
      <c r="D1037" s="74" t="s">
        <v>10674</v>
      </c>
      <c r="E1037" s="103" t="s">
        <v>9700</v>
      </c>
      <c r="F1037" s="75" t="s">
        <v>1081</v>
      </c>
      <c r="G1037" s="75" t="s">
        <v>96</v>
      </c>
      <c r="H1037" s="75" t="s">
        <v>13220</v>
      </c>
      <c r="I1037" s="133" t="s">
        <v>108</v>
      </c>
      <c r="J1037" s="77" t="s">
        <v>11338</v>
      </c>
      <c r="K1037" s="129"/>
      <c r="L1037" s="77"/>
      <c r="M1037" s="129"/>
      <c r="N1037" s="77" t="s">
        <v>1465</v>
      </c>
      <c r="O1037" s="77" t="s">
        <v>1386</v>
      </c>
      <c r="P1037" s="77" t="s">
        <v>11339</v>
      </c>
      <c r="Q1037" s="81" t="s">
        <v>13219</v>
      </c>
      <c r="R1037" s="81" t="s">
        <v>14466</v>
      </c>
      <c r="S1037" s="82" t="s">
        <v>209</v>
      </c>
      <c r="T1037" s="77" t="s">
        <v>263</v>
      </c>
      <c r="U1037" s="21"/>
      <c r="V1037" s="21"/>
      <c r="W1037" s="20" t="str">
        <f>VLOOKUP(TRIM(X1037),X10:Y159,2,FALSE)</f>
        <v>Dario</v>
      </c>
      <c r="X1037" s="184" t="str">
        <f t="shared" si="148"/>
        <v>19.9</v>
      </c>
      <c r="Y1037" s="184">
        <f t="shared" si="149"/>
        <v>0</v>
      </c>
      <c r="Z1037" s="184">
        <f t="shared" si="146"/>
        <v>0</v>
      </c>
      <c r="AA1037" s="184">
        <f t="shared" si="150"/>
        <v>4</v>
      </c>
      <c r="AB1037" s="184">
        <f t="shared" si="151"/>
        <v>0</v>
      </c>
      <c r="AC1037" s="184">
        <f t="shared" si="152"/>
        <v>0</v>
      </c>
      <c r="AD1037" s="184">
        <f t="shared" si="147"/>
        <v>0</v>
      </c>
      <c r="AE1037" s="184">
        <f t="shared" si="153"/>
        <v>0</v>
      </c>
      <c r="AF1037" s="186"/>
      <c r="AG1037" s="187" t="str">
        <f t="shared" si="154"/>
        <v>2400879</v>
      </c>
      <c r="AH1037" s="195" t="s">
        <v>1072</v>
      </c>
      <c r="AI1037" s="1" t="str">
        <f t="shared" si="155"/>
        <v>DIFF</v>
      </c>
    </row>
    <row r="1038" spans="1:35" ht="26.25" customHeight="1" x14ac:dyDescent="0.25">
      <c r="A1038" s="72" t="s">
        <v>193</v>
      </c>
      <c r="B1038" s="74" t="s">
        <v>40</v>
      </c>
      <c r="C1038" s="74" t="s">
        <v>95</v>
      </c>
      <c r="D1038" s="74" t="s">
        <v>10674</v>
      </c>
      <c r="E1038" s="103" t="s">
        <v>9701</v>
      </c>
      <c r="F1038" s="75" t="s">
        <v>1081</v>
      </c>
      <c r="G1038" s="75" t="s">
        <v>96</v>
      </c>
      <c r="H1038" s="75" t="s">
        <v>13221</v>
      </c>
      <c r="I1038" s="133" t="s">
        <v>108</v>
      </c>
      <c r="J1038" s="77" t="s">
        <v>11338</v>
      </c>
      <c r="K1038" s="129"/>
      <c r="L1038" s="77"/>
      <c r="M1038" s="129"/>
      <c r="N1038" s="77" t="s">
        <v>1465</v>
      </c>
      <c r="O1038" s="77" t="s">
        <v>1386</v>
      </c>
      <c r="P1038" s="77" t="s">
        <v>11339</v>
      </c>
      <c r="Q1038" s="81" t="s">
        <v>11683</v>
      </c>
      <c r="R1038" s="81" t="s">
        <v>403</v>
      </c>
      <c r="S1038" s="82" t="s">
        <v>403</v>
      </c>
      <c r="T1038" s="77" t="s">
        <v>263</v>
      </c>
      <c r="U1038" s="21"/>
      <c r="V1038" s="21"/>
      <c r="W1038" s="20" t="str">
        <f>VLOOKUP(TRIM(X1038),X10:Y159,2,FALSE)</f>
        <v>Dario</v>
      </c>
      <c r="X1038" s="184" t="str">
        <f t="shared" si="148"/>
        <v>19.9</v>
      </c>
      <c r="Y1038" s="184">
        <f t="shared" si="149"/>
        <v>0</v>
      </c>
      <c r="Z1038" s="184">
        <f t="shared" si="146"/>
        <v>0</v>
      </c>
      <c r="AA1038" s="184">
        <f t="shared" si="150"/>
        <v>4</v>
      </c>
      <c r="AB1038" s="184">
        <f t="shared" si="151"/>
        <v>0</v>
      </c>
      <c r="AC1038" s="184">
        <f t="shared" si="152"/>
        <v>0</v>
      </c>
      <c r="AD1038" s="184">
        <f t="shared" si="147"/>
        <v>0</v>
      </c>
      <c r="AE1038" s="184">
        <f t="shared" si="153"/>
        <v>0</v>
      </c>
      <c r="AF1038" s="186"/>
      <c r="AG1038" s="187" t="str">
        <f t="shared" si="154"/>
        <v>2400880</v>
      </c>
      <c r="AH1038" s="195" t="s">
        <v>1072</v>
      </c>
      <c r="AI1038" s="1" t="str">
        <f t="shared" si="155"/>
        <v>DIFF</v>
      </c>
    </row>
    <row r="1039" spans="1:35" ht="26.25" customHeight="1" x14ac:dyDescent="0.25">
      <c r="A1039" s="72" t="s">
        <v>193</v>
      </c>
      <c r="B1039" s="74" t="s">
        <v>40</v>
      </c>
      <c r="C1039" s="74" t="s">
        <v>95</v>
      </c>
      <c r="D1039" s="74" t="s">
        <v>10674</v>
      </c>
      <c r="E1039" s="103" t="s">
        <v>9702</v>
      </c>
      <c r="F1039" s="75" t="s">
        <v>1081</v>
      </c>
      <c r="G1039" s="75" t="s">
        <v>96</v>
      </c>
      <c r="H1039" s="75" t="s">
        <v>13222</v>
      </c>
      <c r="I1039" s="133" t="s">
        <v>108</v>
      </c>
      <c r="J1039" s="77" t="s">
        <v>11338</v>
      </c>
      <c r="K1039" s="129"/>
      <c r="L1039" s="77"/>
      <c r="M1039" s="129"/>
      <c r="N1039" s="77" t="s">
        <v>1465</v>
      </c>
      <c r="O1039" s="77" t="s">
        <v>1386</v>
      </c>
      <c r="P1039" s="77" t="s">
        <v>11339</v>
      </c>
      <c r="Q1039" s="81" t="s">
        <v>11684</v>
      </c>
      <c r="R1039" s="81" t="s">
        <v>14467</v>
      </c>
      <c r="S1039" s="82" t="s">
        <v>209</v>
      </c>
      <c r="T1039" s="77" t="s">
        <v>263</v>
      </c>
      <c r="U1039" s="21"/>
      <c r="V1039" s="21"/>
      <c r="W1039" s="20" t="str">
        <f>VLOOKUP(TRIM(X1039),X10:Y159,2,FALSE)</f>
        <v>Dario</v>
      </c>
      <c r="X1039" s="184" t="str">
        <f t="shared" si="148"/>
        <v>19.9</v>
      </c>
      <c r="Y1039" s="184">
        <f t="shared" si="149"/>
        <v>0</v>
      </c>
      <c r="Z1039" s="184">
        <f t="shared" si="146"/>
        <v>0</v>
      </c>
      <c r="AA1039" s="184">
        <f t="shared" si="150"/>
        <v>4</v>
      </c>
      <c r="AB1039" s="184">
        <f t="shared" si="151"/>
        <v>0</v>
      </c>
      <c r="AC1039" s="184">
        <f t="shared" si="152"/>
        <v>0</v>
      </c>
      <c r="AD1039" s="184">
        <f t="shared" si="147"/>
        <v>0</v>
      </c>
      <c r="AE1039" s="184">
        <f t="shared" si="153"/>
        <v>0</v>
      </c>
      <c r="AF1039" s="186"/>
      <c r="AG1039" s="187" t="str">
        <f t="shared" si="154"/>
        <v>2400881</v>
      </c>
      <c r="AH1039" s="195" t="s">
        <v>1070</v>
      </c>
      <c r="AI1039" s="1" t="str">
        <f t="shared" si="155"/>
        <v>DIFF</v>
      </c>
    </row>
    <row r="1040" spans="1:35" ht="26.25" customHeight="1" x14ac:dyDescent="0.25">
      <c r="A1040" s="72" t="s">
        <v>193</v>
      </c>
      <c r="B1040" s="74" t="s">
        <v>40</v>
      </c>
      <c r="C1040" s="74" t="s">
        <v>95</v>
      </c>
      <c r="D1040" s="74" t="s">
        <v>10674</v>
      </c>
      <c r="E1040" s="103" t="s">
        <v>9703</v>
      </c>
      <c r="F1040" s="75" t="s">
        <v>1081</v>
      </c>
      <c r="G1040" s="75" t="s">
        <v>96</v>
      </c>
      <c r="H1040" s="75" t="s">
        <v>13223</v>
      </c>
      <c r="I1040" s="133" t="s">
        <v>108</v>
      </c>
      <c r="J1040" s="77" t="s">
        <v>11338</v>
      </c>
      <c r="K1040" s="129"/>
      <c r="L1040" s="77"/>
      <c r="M1040" s="129"/>
      <c r="N1040" s="77" t="s">
        <v>1465</v>
      </c>
      <c r="O1040" s="77" t="s">
        <v>1386</v>
      </c>
      <c r="P1040" s="77" t="s">
        <v>11339</v>
      </c>
      <c r="Q1040" s="81" t="s">
        <v>11685</v>
      </c>
      <c r="R1040" s="81" t="s">
        <v>403</v>
      </c>
      <c r="S1040" s="82" t="s">
        <v>403</v>
      </c>
      <c r="T1040" s="77" t="s">
        <v>263</v>
      </c>
      <c r="U1040" s="21"/>
      <c r="V1040" s="21"/>
      <c r="W1040" s="20" t="str">
        <f>VLOOKUP(TRIM(X1040),X10:Y159,2,FALSE)</f>
        <v>Dario</v>
      </c>
      <c r="X1040" s="184" t="str">
        <f t="shared" si="148"/>
        <v>19.9</v>
      </c>
      <c r="Y1040" s="184">
        <f t="shared" si="149"/>
        <v>0</v>
      </c>
      <c r="Z1040" s="184">
        <f t="shared" si="146"/>
        <v>0</v>
      </c>
      <c r="AA1040" s="184">
        <f t="shared" si="150"/>
        <v>4</v>
      </c>
      <c r="AB1040" s="184">
        <f t="shared" si="151"/>
        <v>0</v>
      </c>
      <c r="AC1040" s="184">
        <f t="shared" si="152"/>
        <v>0</v>
      </c>
      <c r="AD1040" s="184">
        <f t="shared" si="147"/>
        <v>0</v>
      </c>
      <c r="AE1040" s="184">
        <f t="shared" si="153"/>
        <v>0</v>
      </c>
      <c r="AF1040" s="186"/>
      <c r="AG1040" s="187" t="str">
        <f t="shared" si="154"/>
        <v>2400882</v>
      </c>
      <c r="AH1040" s="195" t="s">
        <v>55</v>
      </c>
      <c r="AI1040" s="1" t="str">
        <f t="shared" si="155"/>
        <v>DIFF</v>
      </c>
    </row>
    <row r="1041" spans="1:35" ht="26.25" customHeight="1" x14ac:dyDescent="0.25">
      <c r="A1041" s="72" t="s">
        <v>193</v>
      </c>
      <c r="B1041" s="74" t="s">
        <v>40</v>
      </c>
      <c r="C1041" s="74" t="s">
        <v>95</v>
      </c>
      <c r="D1041" s="74" t="s">
        <v>10675</v>
      </c>
      <c r="E1041" s="103" t="s">
        <v>9704</v>
      </c>
      <c r="F1041" s="75" t="s">
        <v>1081</v>
      </c>
      <c r="G1041" s="75" t="s">
        <v>96</v>
      </c>
      <c r="H1041" s="75" t="s">
        <v>13224</v>
      </c>
      <c r="I1041" s="133" t="s">
        <v>108</v>
      </c>
      <c r="J1041" s="77" t="s">
        <v>11240</v>
      </c>
      <c r="K1041" s="129"/>
      <c r="L1041" s="77"/>
      <c r="M1041" s="129"/>
      <c r="N1041" s="77" t="s">
        <v>1465</v>
      </c>
      <c r="O1041" s="77" t="s">
        <v>1386</v>
      </c>
      <c r="P1041" s="77" t="s">
        <v>11241</v>
      </c>
      <c r="Q1041" s="81" t="s">
        <v>11686</v>
      </c>
      <c r="R1041" s="81" t="s">
        <v>14468</v>
      </c>
      <c r="S1041" s="82" t="s">
        <v>209</v>
      </c>
      <c r="T1041" s="77" t="s">
        <v>263</v>
      </c>
      <c r="U1041" s="21"/>
      <c r="V1041" s="21"/>
      <c r="W1041" s="20" t="str">
        <f>VLOOKUP(TRIM(X1041),X10:Y159,2,FALSE)</f>
        <v>Wanqiang</v>
      </c>
      <c r="X1041" s="184" t="str">
        <f t="shared" si="148"/>
        <v>19.10</v>
      </c>
      <c r="Y1041" s="184">
        <f t="shared" si="149"/>
        <v>0</v>
      </c>
      <c r="Z1041" s="184">
        <f t="shared" si="146"/>
        <v>0</v>
      </c>
      <c r="AA1041" s="184">
        <f t="shared" si="150"/>
        <v>4</v>
      </c>
      <c r="AB1041" s="184">
        <f t="shared" si="151"/>
        <v>0</v>
      </c>
      <c r="AC1041" s="184">
        <f t="shared" si="152"/>
        <v>0</v>
      </c>
      <c r="AD1041" s="184">
        <f t="shared" si="147"/>
        <v>0</v>
      </c>
      <c r="AE1041" s="184">
        <f t="shared" si="153"/>
        <v>0</v>
      </c>
      <c r="AF1041" s="186"/>
      <c r="AG1041" s="187" t="str">
        <f t="shared" si="154"/>
        <v>2400883</v>
      </c>
      <c r="AH1041" s="195" t="s">
        <v>1062</v>
      </c>
      <c r="AI1041" s="1" t="str">
        <f t="shared" si="155"/>
        <v>DIFF</v>
      </c>
    </row>
    <row r="1042" spans="1:35" ht="26.25" customHeight="1" x14ac:dyDescent="0.25">
      <c r="A1042" s="72" t="s">
        <v>193</v>
      </c>
      <c r="B1042" s="74" t="s">
        <v>40</v>
      </c>
      <c r="C1042" s="74" t="s">
        <v>95</v>
      </c>
      <c r="D1042" s="74" t="s">
        <v>10675</v>
      </c>
      <c r="E1042" s="103" t="s">
        <v>9705</v>
      </c>
      <c r="F1042" s="75" t="s">
        <v>1081</v>
      </c>
      <c r="G1042" s="75" t="s">
        <v>96</v>
      </c>
      <c r="H1042" s="75" t="s">
        <v>13225</v>
      </c>
      <c r="I1042" s="133" t="s">
        <v>108</v>
      </c>
      <c r="J1042" s="77" t="s">
        <v>11240</v>
      </c>
      <c r="K1042" s="129"/>
      <c r="L1042" s="77"/>
      <c r="M1042" s="129"/>
      <c r="N1042" s="77" t="s">
        <v>1465</v>
      </c>
      <c r="O1042" s="77" t="s">
        <v>1386</v>
      </c>
      <c r="P1042" s="77" t="s">
        <v>11241</v>
      </c>
      <c r="Q1042" s="81" t="s">
        <v>11687</v>
      </c>
      <c r="R1042" s="81" t="s">
        <v>15050</v>
      </c>
      <c r="S1042" s="82" t="s">
        <v>213</v>
      </c>
      <c r="T1042" s="77" t="s">
        <v>263</v>
      </c>
      <c r="U1042" s="21"/>
      <c r="V1042" s="21"/>
      <c r="W1042" s="20" t="str">
        <f>VLOOKUP(TRIM(X1042),X10:Y159,2,FALSE)</f>
        <v>Wanqiang</v>
      </c>
      <c r="X1042" s="184" t="str">
        <f t="shared" si="148"/>
        <v>19.10</v>
      </c>
      <c r="Y1042" s="184">
        <f t="shared" si="149"/>
        <v>0</v>
      </c>
      <c r="Z1042" s="184">
        <f t="shared" si="146"/>
        <v>0</v>
      </c>
      <c r="AA1042" s="184">
        <f t="shared" si="150"/>
        <v>4</v>
      </c>
      <c r="AB1042" s="184">
        <f t="shared" si="151"/>
        <v>0</v>
      </c>
      <c r="AC1042" s="184">
        <f t="shared" si="152"/>
        <v>0</v>
      </c>
      <c r="AD1042" s="184">
        <f t="shared" si="147"/>
        <v>0</v>
      </c>
      <c r="AE1042" s="184">
        <f t="shared" si="153"/>
        <v>0</v>
      </c>
      <c r="AF1042" s="186"/>
      <c r="AG1042" s="187" t="str">
        <f t="shared" si="154"/>
        <v>2400884</v>
      </c>
      <c r="AH1042" s="195" t="s">
        <v>1008</v>
      </c>
      <c r="AI1042" s="1" t="str">
        <f t="shared" si="155"/>
        <v>DIFF</v>
      </c>
    </row>
    <row r="1043" spans="1:35" ht="26.25" customHeight="1" x14ac:dyDescent="0.25">
      <c r="A1043" s="72" t="s">
        <v>193</v>
      </c>
      <c r="B1043" s="74" t="s">
        <v>1388</v>
      </c>
      <c r="C1043" s="74" t="s">
        <v>95</v>
      </c>
      <c r="D1043" s="74" t="s">
        <v>1289</v>
      </c>
      <c r="E1043" s="103" t="s">
        <v>9706</v>
      </c>
      <c r="F1043" s="75" t="s">
        <v>14</v>
      </c>
      <c r="G1043" s="75" t="s">
        <v>96</v>
      </c>
      <c r="H1043" s="75" t="s">
        <v>2226</v>
      </c>
      <c r="I1043" s="133" t="s">
        <v>108</v>
      </c>
      <c r="J1043" s="77" t="s">
        <v>102</v>
      </c>
      <c r="K1043" s="129">
        <v>4396</v>
      </c>
      <c r="L1043" s="77" t="s">
        <v>50</v>
      </c>
      <c r="M1043" s="129" t="s">
        <v>103</v>
      </c>
      <c r="N1043" s="77" t="s">
        <v>11219</v>
      </c>
      <c r="O1043" s="77" t="s">
        <v>386</v>
      </c>
      <c r="P1043" s="77" t="s">
        <v>1274</v>
      </c>
      <c r="Q1043" s="81" t="s">
        <v>6572</v>
      </c>
      <c r="R1043" s="81" t="s">
        <v>14469</v>
      </c>
      <c r="S1043" s="82" t="s">
        <v>209</v>
      </c>
      <c r="T1043" s="77" t="s">
        <v>263</v>
      </c>
      <c r="U1043" s="21"/>
      <c r="V1043" s="21"/>
      <c r="W1043" s="20" t="str">
        <f>VLOOKUP(TRIM(X1043),X10:Y159,2,FALSE)</f>
        <v>Dario</v>
      </c>
      <c r="X1043" s="184" t="str">
        <f t="shared" si="148"/>
        <v>9.17.2</v>
      </c>
      <c r="Y1043" s="184">
        <f t="shared" si="149"/>
        <v>0</v>
      </c>
      <c r="Z1043" s="184">
        <f t="shared" si="146"/>
        <v>0</v>
      </c>
      <c r="AA1043" s="184">
        <f t="shared" si="150"/>
        <v>4</v>
      </c>
      <c r="AB1043" s="184">
        <f t="shared" si="151"/>
        <v>0</v>
      </c>
      <c r="AC1043" s="184">
        <f t="shared" si="152"/>
        <v>0</v>
      </c>
      <c r="AD1043" s="184">
        <f t="shared" si="147"/>
        <v>0</v>
      </c>
      <c r="AE1043" s="184">
        <f t="shared" si="153"/>
        <v>0</v>
      </c>
      <c r="AF1043" s="186"/>
      <c r="AG1043" s="187" t="str">
        <f t="shared" si="154"/>
        <v>2400885</v>
      </c>
      <c r="AH1043" s="195" t="s">
        <v>1074</v>
      </c>
      <c r="AI1043" s="1" t="str">
        <f t="shared" si="155"/>
        <v>DIFF</v>
      </c>
    </row>
    <row r="1044" spans="1:35" ht="26.25" customHeight="1" x14ac:dyDescent="0.25">
      <c r="A1044" s="72" t="s">
        <v>193</v>
      </c>
      <c r="B1044" s="74" t="s">
        <v>6576</v>
      </c>
      <c r="C1044" s="74" t="s">
        <v>95</v>
      </c>
      <c r="D1044" s="74" t="s">
        <v>1289</v>
      </c>
      <c r="E1044" s="103" t="s">
        <v>9707</v>
      </c>
      <c r="F1044" s="75" t="s">
        <v>14</v>
      </c>
      <c r="G1044" s="75" t="s">
        <v>96</v>
      </c>
      <c r="H1044" s="75" t="s">
        <v>11688</v>
      </c>
      <c r="I1044" s="133" t="s">
        <v>108</v>
      </c>
      <c r="J1044" s="77" t="s">
        <v>379</v>
      </c>
      <c r="K1044" s="129">
        <v>215</v>
      </c>
      <c r="L1044" s="77"/>
      <c r="M1044" s="129" t="s">
        <v>103</v>
      </c>
      <c r="N1044" s="77" t="s">
        <v>11219</v>
      </c>
      <c r="O1044" s="77" t="s">
        <v>386</v>
      </c>
      <c r="P1044" s="77" t="s">
        <v>1274</v>
      </c>
      <c r="Q1044" s="81" t="s">
        <v>13226</v>
      </c>
      <c r="R1044" s="81" t="s">
        <v>195</v>
      </c>
      <c r="S1044" s="82" t="s">
        <v>195</v>
      </c>
      <c r="T1044" s="77" t="s">
        <v>263</v>
      </c>
      <c r="U1044" s="21"/>
      <c r="V1044" s="21"/>
      <c r="W1044" s="20" t="str">
        <f>VLOOKUP(TRIM(X1044),X10:Y159,2,FALSE)</f>
        <v>Dario</v>
      </c>
      <c r="X1044" s="184" t="str">
        <f t="shared" si="148"/>
        <v>9.17.2</v>
      </c>
      <c r="Y1044" s="184">
        <f t="shared" si="149"/>
        <v>0</v>
      </c>
      <c r="Z1044" s="184">
        <f t="shared" si="146"/>
        <v>0</v>
      </c>
      <c r="AA1044" s="184">
        <f t="shared" si="150"/>
        <v>4</v>
      </c>
      <c r="AB1044" s="184">
        <f t="shared" si="151"/>
        <v>0</v>
      </c>
      <c r="AC1044" s="184">
        <f t="shared" si="152"/>
        <v>0</v>
      </c>
      <c r="AD1044" s="184">
        <f t="shared" si="147"/>
        <v>0</v>
      </c>
      <c r="AE1044" s="184">
        <f t="shared" si="153"/>
        <v>0</v>
      </c>
      <c r="AF1044" s="186"/>
      <c r="AG1044" s="187" t="str">
        <f t="shared" si="154"/>
        <v>2400886</v>
      </c>
      <c r="AH1044" s="195" t="s">
        <v>1074</v>
      </c>
      <c r="AI1044" s="1" t="str">
        <f t="shared" si="155"/>
        <v>DIFF</v>
      </c>
    </row>
    <row r="1045" spans="1:35" ht="26.25" customHeight="1" x14ac:dyDescent="0.25">
      <c r="A1045" s="72" t="s">
        <v>193</v>
      </c>
      <c r="B1045" s="74" t="s">
        <v>6576</v>
      </c>
      <c r="C1045" s="74" t="s">
        <v>95</v>
      </c>
      <c r="D1045" s="74" t="s">
        <v>1289</v>
      </c>
      <c r="E1045" s="103" t="s">
        <v>9708</v>
      </c>
      <c r="F1045" s="75" t="s">
        <v>14</v>
      </c>
      <c r="G1045" s="75" t="s">
        <v>96</v>
      </c>
      <c r="H1045" s="75" t="s">
        <v>6577</v>
      </c>
      <c r="I1045" s="133" t="s">
        <v>108</v>
      </c>
      <c r="J1045" s="77" t="s">
        <v>379</v>
      </c>
      <c r="K1045" s="129">
        <v>200</v>
      </c>
      <c r="L1045" s="77" t="s">
        <v>48</v>
      </c>
      <c r="M1045" s="129" t="s">
        <v>103</v>
      </c>
      <c r="N1045" s="77" t="s">
        <v>11219</v>
      </c>
      <c r="O1045" s="77" t="s">
        <v>386</v>
      </c>
      <c r="P1045" s="77" t="s">
        <v>1274</v>
      </c>
      <c r="Q1045" s="81" t="s">
        <v>6575</v>
      </c>
      <c r="R1045" s="81" t="s">
        <v>14470</v>
      </c>
      <c r="S1045" s="82" t="s">
        <v>213</v>
      </c>
      <c r="T1045" s="77" t="s">
        <v>263</v>
      </c>
      <c r="U1045" s="21"/>
      <c r="V1045" s="21"/>
      <c r="W1045" s="20" t="str">
        <f>VLOOKUP(TRIM(X1045),X10:Y159,2,FALSE)</f>
        <v>Dario</v>
      </c>
      <c r="X1045" s="184" t="str">
        <f t="shared" si="148"/>
        <v>9.17.2</v>
      </c>
      <c r="Y1045" s="184">
        <f t="shared" si="149"/>
        <v>0</v>
      </c>
      <c r="Z1045" s="184">
        <f t="shared" si="146"/>
        <v>0</v>
      </c>
      <c r="AA1045" s="184">
        <f t="shared" si="150"/>
        <v>4</v>
      </c>
      <c r="AB1045" s="184">
        <f t="shared" si="151"/>
        <v>0</v>
      </c>
      <c r="AC1045" s="184">
        <f t="shared" si="152"/>
        <v>0</v>
      </c>
      <c r="AD1045" s="184">
        <f t="shared" si="147"/>
        <v>0</v>
      </c>
      <c r="AE1045" s="184">
        <f t="shared" si="153"/>
        <v>0</v>
      </c>
      <c r="AF1045" s="186"/>
      <c r="AG1045" s="187" t="str">
        <f t="shared" si="154"/>
        <v>2400887</v>
      </c>
      <c r="AH1045" s="195" t="s">
        <v>1063</v>
      </c>
      <c r="AI1045" s="1" t="str">
        <f t="shared" si="155"/>
        <v>DIFF</v>
      </c>
    </row>
    <row r="1046" spans="1:35" ht="26.25" customHeight="1" x14ac:dyDescent="0.25">
      <c r="A1046" s="72" t="s">
        <v>193</v>
      </c>
      <c r="B1046" s="74" t="s">
        <v>40</v>
      </c>
      <c r="C1046" s="74" t="s">
        <v>95</v>
      </c>
      <c r="D1046" s="74" t="s">
        <v>2301</v>
      </c>
      <c r="E1046" s="103" t="s">
        <v>9709</v>
      </c>
      <c r="F1046" s="75" t="s">
        <v>1765</v>
      </c>
      <c r="G1046" s="75" t="s">
        <v>101</v>
      </c>
      <c r="H1046" s="75" t="s">
        <v>6579</v>
      </c>
      <c r="I1046" s="133" t="s">
        <v>6578</v>
      </c>
      <c r="J1046" s="77"/>
      <c r="K1046" s="129"/>
      <c r="L1046" s="77"/>
      <c r="M1046" s="129"/>
      <c r="N1046" s="77"/>
      <c r="O1046" s="77" t="s">
        <v>1386</v>
      </c>
      <c r="P1046" s="77"/>
      <c r="Q1046" s="81" t="s">
        <v>5569</v>
      </c>
      <c r="R1046" s="81" t="s">
        <v>14471</v>
      </c>
      <c r="S1046" s="82" t="s">
        <v>195</v>
      </c>
      <c r="T1046" s="77" t="s">
        <v>263</v>
      </c>
      <c r="U1046" s="21"/>
      <c r="V1046" s="21"/>
      <c r="W1046" s="20" t="str">
        <f>VLOOKUP(TRIM(X1046),X10:Y159,2,FALSE)</f>
        <v>Andy</v>
      </c>
      <c r="X1046" s="184" t="str">
        <f t="shared" si="148"/>
        <v>30.2</v>
      </c>
      <c r="Y1046" s="184">
        <f t="shared" si="149"/>
        <v>0</v>
      </c>
      <c r="Z1046" s="184">
        <f t="shared" si="146"/>
        <v>0</v>
      </c>
      <c r="AA1046" s="184">
        <f t="shared" si="150"/>
        <v>17</v>
      </c>
      <c r="AB1046" s="184">
        <f t="shared" si="151"/>
        <v>0</v>
      </c>
      <c r="AC1046" s="184">
        <f t="shared" si="152"/>
        <v>0</v>
      </c>
      <c r="AD1046" s="184">
        <f t="shared" si="147"/>
        <v>0</v>
      </c>
      <c r="AE1046" s="184">
        <f t="shared" si="153"/>
        <v>0</v>
      </c>
      <c r="AF1046" s="186"/>
      <c r="AG1046" s="187" t="str">
        <f t="shared" si="154"/>
        <v>2400888</v>
      </c>
      <c r="AH1046" s="195" t="s">
        <v>1063</v>
      </c>
      <c r="AI1046" s="1" t="str">
        <f t="shared" si="155"/>
        <v>DIFF</v>
      </c>
    </row>
    <row r="1047" spans="1:35" ht="26.25" customHeight="1" x14ac:dyDescent="0.25">
      <c r="A1047" s="72" t="s">
        <v>193</v>
      </c>
      <c r="B1047" s="74" t="s">
        <v>40</v>
      </c>
      <c r="C1047" s="74" t="s">
        <v>95</v>
      </c>
      <c r="D1047" s="74" t="s">
        <v>2301</v>
      </c>
      <c r="E1047" s="103" t="s">
        <v>9710</v>
      </c>
      <c r="F1047" s="75" t="s">
        <v>201</v>
      </c>
      <c r="G1047" s="75" t="s">
        <v>101</v>
      </c>
      <c r="H1047" s="75" t="s">
        <v>6581</v>
      </c>
      <c r="I1047" s="133" t="s">
        <v>108</v>
      </c>
      <c r="J1047" s="77"/>
      <c r="K1047" s="129"/>
      <c r="L1047" s="77"/>
      <c r="M1047" s="129"/>
      <c r="N1047" s="77"/>
      <c r="O1047" s="77" t="s">
        <v>1386</v>
      </c>
      <c r="P1047" s="77"/>
      <c r="Q1047" s="81" t="s">
        <v>6580</v>
      </c>
      <c r="R1047" s="81" t="s">
        <v>14472</v>
      </c>
      <c r="S1047" s="82" t="s">
        <v>195</v>
      </c>
      <c r="T1047" s="77" t="s">
        <v>263</v>
      </c>
      <c r="U1047" s="21"/>
      <c r="V1047" s="21"/>
      <c r="W1047" s="20" t="str">
        <f>VLOOKUP(TRIM(X1047),X10:Y159,2,FALSE)</f>
        <v>Andy</v>
      </c>
      <c r="X1047" s="184" t="str">
        <f t="shared" si="148"/>
        <v>30.2</v>
      </c>
      <c r="Y1047" s="184">
        <f t="shared" si="149"/>
        <v>0</v>
      </c>
      <c r="Z1047" s="184">
        <f t="shared" si="146"/>
        <v>0</v>
      </c>
      <c r="AA1047" s="184">
        <f t="shared" si="150"/>
        <v>4</v>
      </c>
      <c r="AB1047" s="184">
        <f t="shared" si="151"/>
        <v>0</v>
      </c>
      <c r="AC1047" s="184">
        <f t="shared" si="152"/>
        <v>0</v>
      </c>
      <c r="AD1047" s="184">
        <f t="shared" si="147"/>
        <v>0</v>
      </c>
      <c r="AE1047" s="184">
        <f t="shared" si="153"/>
        <v>0</v>
      </c>
      <c r="AF1047" s="186"/>
      <c r="AG1047" s="187" t="str">
        <f t="shared" si="154"/>
        <v>2400889</v>
      </c>
      <c r="AH1047" s="195" t="s">
        <v>1063</v>
      </c>
      <c r="AI1047" s="1" t="str">
        <f t="shared" si="155"/>
        <v>DIFF</v>
      </c>
    </row>
    <row r="1048" spans="1:35" ht="26.25" customHeight="1" x14ac:dyDescent="0.25">
      <c r="A1048" s="72" t="s">
        <v>193</v>
      </c>
      <c r="B1048" s="74" t="s">
        <v>40</v>
      </c>
      <c r="C1048" s="74" t="s">
        <v>95</v>
      </c>
      <c r="D1048" s="74" t="s">
        <v>2301</v>
      </c>
      <c r="E1048" s="103" t="s">
        <v>9711</v>
      </c>
      <c r="F1048" s="75" t="s">
        <v>2092</v>
      </c>
      <c r="G1048" s="75" t="s">
        <v>101</v>
      </c>
      <c r="H1048" s="75" t="s">
        <v>6583</v>
      </c>
      <c r="I1048" s="133" t="s">
        <v>108</v>
      </c>
      <c r="J1048" s="77" t="s">
        <v>379</v>
      </c>
      <c r="K1048" s="129">
        <v>0</v>
      </c>
      <c r="L1048" s="77"/>
      <c r="M1048" s="129" t="s">
        <v>202</v>
      </c>
      <c r="N1048" s="77" t="s">
        <v>11219</v>
      </c>
      <c r="O1048" s="77" t="s">
        <v>1386</v>
      </c>
      <c r="P1048" s="77" t="s">
        <v>2094</v>
      </c>
      <c r="Q1048" s="81" t="s">
        <v>6582</v>
      </c>
      <c r="R1048" s="81" t="s">
        <v>14473</v>
      </c>
      <c r="S1048" s="82" t="s">
        <v>195</v>
      </c>
      <c r="T1048" s="77" t="s">
        <v>263</v>
      </c>
      <c r="U1048" s="21"/>
      <c r="V1048" s="21"/>
      <c r="W1048" s="20" t="str">
        <f>VLOOKUP(TRIM(X1048),X10:Y159,2,FALSE)</f>
        <v>Andy</v>
      </c>
      <c r="X1048" s="184" t="str">
        <f t="shared" si="148"/>
        <v>30.2</v>
      </c>
      <c r="Y1048" s="184">
        <f t="shared" si="149"/>
        <v>0</v>
      </c>
      <c r="Z1048" s="184">
        <f t="shared" ref="Z1048:Z1111" si="156">IF(F1048="P-CR", IF(S1048="Approved", 1, IF(S1048="Block approved", 1, 0)),0)</f>
        <v>0</v>
      </c>
      <c r="AA1048" s="184">
        <f t="shared" si="150"/>
        <v>4</v>
      </c>
      <c r="AB1048" s="184">
        <f t="shared" si="151"/>
        <v>0</v>
      </c>
      <c r="AC1048" s="184">
        <f t="shared" si="152"/>
        <v>0</v>
      </c>
      <c r="AD1048" s="184">
        <f t="shared" ref="AD1048:AD1111" si="157">IF(F1048="LS OUT",IF(S1048="",1,0),0)</f>
        <v>0</v>
      </c>
      <c r="AE1048" s="184">
        <f t="shared" si="153"/>
        <v>0</v>
      </c>
      <c r="AF1048" s="186"/>
      <c r="AG1048" s="187" t="str">
        <f t="shared" si="154"/>
        <v>2400890</v>
      </c>
      <c r="AH1048" s="195" t="s">
        <v>1070</v>
      </c>
      <c r="AI1048" s="1" t="str">
        <f t="shared" si="155"/>
        <v>DIFF</v>
      </c>
    </row>
    <row r="1049" spans="1:35" ht="26.25" customHeight="1" x14ac:dyDescent="0.25">
      <c r="A1049" s="72" t="s">
        <v>193</v>
      </c>
      <c r="B1049" s="74" t="s">
        <v>40</v>
      </c>
      <c r="C1049" s="74" t="s">
        <v>95</v>
      </c>
      <c r="D1049" s="74" t="s">
        <v>2301</v>
      </c>
      <c r="E1049" s="103" t="s">
        <v>9712</v>
      </c>
      <c r="F1049" s="75" t="s">
        <v>2092</v>
      </c>
      <c r="G1049" s="75" t="s">
        <v>101</v>
      </c>
      <c r="H1049" s="75" t="s">
        <v>6583</v>
      </c>
      <c r="I1049" s="133" t="s">
        <v>108</v>
      </c>
      <c r="J1049" s="77" t="s">
        <v>102</v>
      </c>
      <c r="K1049" s="129">
        <v>0</v>
      </c>
      <c r="L1049" s="77"/>
      <c r="M1049" s="129" t="s">
        <v>202</v>
      </c>
      <c r="N1049" s="77" t="s">
        <v>11219</v>
      </c>
      <c r="O1049" s="77" t="s">
        <v>1386</v>
      </c>
      <c r="P1049" s="77" t="s">
        <v>2094</v>
      </c>
      <c r="Q1049" s="81" t="s">
        <v>6584</v>
      </c>
      <c r="R1049" s="81" t="s">
        <v>14474</v>
      </c>
      <c r="S1049" s="82" t="s">
        <v>195</v>
      </c>
      <c r="T1049" s="77" t="s">
        <v>263</v>
      </c>
      <c r="U1049" s="21"/>
      <c r="V1049" s="21"/>
      <c r="W1049" s="20" t="str">
        <f>VLOOKUP(TRIM(X1049),X10:Y159,2,FALSE)</f>
        <v>Andy</v>
      </c>
      <c r="X1049" s="184" t="str">
        <f t="shared" si="148"/>
        <v>30.2</v>
      </c>
      <c r="Y1049" s="184">
        <f t="shared" si="149"/>
        <v>0</v>
      </c>
      <c r="Z1049" s="184">
        <f t="shared" si="156"/>
        <v>0</v>
      </c>
      <c r="AA1049" s="184">
        <f t="shared" si="150"/>
        <v>4</v>
      </c>
      <c r="AB1049" s="184">
        <f t="shared" si="151"/>
        <v>0</v>
      </c>
      <c r="AC1049" s="184">
        <f t="shared" si="152"/>
        <v>0</v>
      </c>
      <c r="AD1049" s="184">
        <f t="shared" si="157"/>
        <v>0</v>
      </c>
      <c r="AE1049" s="184">
        <f t="shared" si="153"/>
        <v>0</v>
      </c>
      <c r="AF1049" s="186"/>
      <c r="AG1049" s="187" t="str">
        <f t="shared" si="154"/>
        <v>2400891</v>
      </c>
      <c r="AH1049" s="195" t="s">
        <v>1074</v>
      </c>
      <c r="AI1049" s="1" t="str">
        <f t="shared" si="155"/>
        <v>DIFF</v>
      </c>
    </row>
    <row r="1050" spans="1:35" ht="26.25" customHeight="1" x14ac:dyDescent="0.25">
      <c r="A1050" s="72" t="s">
        <v>193</v>
      </c>
      <c r="B1050" s="74" t="s">
        <v>13228</v>
      </c>
      <c r="C1050" s="74" t="s">
        <v>95</v>
      </c>
      <c r="D1050" s="74" t="s">
        <v>1291</v>
      </c>
      <c r="E1050" s="103" t="s">
        <v>9713</v>
      </c>
      <c r="F1050" s="75" t="s">
        <v>14</v>
      </c>
      <c r="G1050" s="75" t="s">
        <v>96</v>
      </c>
      <c r="H1050" s="75" t="s">
        <v>13229</v>
      </c>
      <c r="I1050" s="133" t="s">
        <v>108</v>
      </c>
      <c r="J1050" s="77" t="s">
        <v>207</v>
      </c>
      <c r="K1050" s="129">
        <v>1171</v>
      </c>
      <c r="L1050" s="77" t="s">
        <v>52</v>
      </c>
      <c r="M1050" s="129" t="s">
        <v>103</v>
      </c>
      <c r="N1050" s="77" t="s">
        <v>11219</v>
      </c>
      <c r="O1050" s="77" t="s">
        <v>386</v>
      </c>
      <c r="P1050" s="77" t="s">
        <v>1445</v>
      </c>
      <c r="Q1050" s="81" t="s">
        <v>13227</v>
      </c>
      <c r="R1050" s="81" t="s">
        <v>14475</v>
      </c>
      <c r="S1050" s="82" t="s">
        <v>213</v>
      </c>
      <c r="T1050" s="77" t="s">
        <v>263</v>
      </c>
      <c r="U1050" s="21"/>
      <c r="V1050" s="21"/>
      <c r="W1050" s="20" t="str">
        <f>VLOOKUP(TRIM(X1050),X10:Y159,2,FALSE)</f>
        <v>Wanqiang</v>
      </c>
      <c r="X1050" s="184" t="str">
        <f t="shared" si="148"/>
        <v>9.27.2</v>
      </c>
      <c r="Y1050" s="184">
        <f t="shared" si="149"/>
        <v>0</v>
      </c>
      <c r="Z1050" s="184">
        <f t="shared" si="156"/>
        <v>0</v>
      </c>
      <c r="AA1050" s="184">
        <f t="shared" si="150"/>
        <v>4</v>
      </c>
      <c r="AB1050" s="184">
        <f t="shared" si="151"/>
        <v>0</v>
      </c>
      <c r="AC1050" s="184">
        <f t="shared" si="152"/>
        <v>0</v>
      </c>
      <c r="AD1050" s="184">
        <f t="shared" si="157"/>
        <v>0</v>
      </c>
      <c r="AE1050" s="184">
        <f t="shared" si="153"/>
        <v>0</v>
      </c>
      <c r="AF1050" s="186"/>
      <c r="AG1050" s="187" t="str">
        <f t="shared" si="154"/>
        <v>2400892</v>
      </c>
      <c r="AH1050" s="195" t="s">
        <v>1079</v>
      </c>
      <c r="AI1050" s="1" t="str">
        <f t="shared" si="155"/>
        <v>DIFF</v>
      </c>
    </row>
    <row r="1051" spans="1:35" ht="26.25" customHeight="1" x14ac:dyDescent="0.25">
      <c r="A1051" s="72" t="s">
        <v>193</v>
      </c>
      <c r="B1051" s="74" t="s">
        <v>40</v>
      </c>
      <c r="C1051" s="74" t="s">
        <v>95</v>
      </c>
      <c r="D1051" s="74" t="s">
        <v>2296</v>
      </c>
      <c r="E1051" s="103" t="s">
        <v>9714</v>
      </c>
      <c r="F1051" s="75" t="s">
        <v>1081</v>
      </c>
      <c r="G1051" s="75" t="s">
        <v>96</v>
      </c>
      <c r="H1051" s="75" t="s">
        <v>2707</v>
      </c>
      <c r="I1051" s="133" t="s">
        <v>108</v>
      </c>
      <c r="J1051" s="77" t="s">
        <v>2423</v>
      </c>
      <c r="K1051" s="129"/>
      <c r="L1051" s="77"/>
      <c r="M1051" s="129"/>
      <c r="N1051" s="77" t="s">
        <v>11223</v>
      </c>
      <c r="O1051" s="77" t="s">
        <v>1386</v>
      </c>
      <c r="P1051" s="77" t="s">
        <v>2424</v>
      </c>
      <c r="Q1051" s="81" t="s">
        <v>2481</v>
      </c>
      <c r="R1051" s="81" t="s">
        <v>403</v>
      </c>
      <c r="S1051" s="82" t="s">
        <v>403</v>
      </c>
      <c r="T1051" s="77" t="s">
        <v>263</v>
      </c>
      <c r="U1051" s="21"/>
      <c r="V1051" s="21"/>
      <c r="W1051" s="20" t="str">
        <f>VLOOKUP(TRIM(X1051),X10:Y159,2,FALSE)</f>
        <v>Dario</v>
      </c>
      <c r="X1051" s="184" t="str">
        <f t="shared" si="148"/>
        <v>19.3</v>
      </c>
      <c r="Y1051" s="184">
        <f t="shared" si="149"/>
        <v>0</v>
      </c>
      <c r="Z1051" s="184">
        <f t="shared" si="156"/>
        <v>0</v>
      </c>
      <c r="AA1051" s="184">
        <f t="shared" si="150"/>
        <v>4</v>
      </c>
      <c r="AB1051" s="184">
        <f t="shared" si="151"/>
        <v>0</v>
      </c>
      <c r="AC1051" s="184">
        <f t="shared" si="152"/>
        <v>0</v>
      </c>
      <c r="AD1051" s="184">
        <f t="shared" si="157"/>
        <v>0</v>
      </c>
      <c r="AE1051" s="184">
        <f t="shared" si="153"/>
        <v>0</v>
      </c>
      <c r="AF1051" s="186"/>
      <c r="AG1051" s="187" t="str">
        <f t="shared" si="154"/>
        <v>2400893</v>
      </c>
      <c r="AH1051" s="195" t="s">
        <v>1074</v>
      </c>
      <c r="AI1051" s="1" t="str">
        <f t="shared" si="155"/>
        <v>DIFF</v>
      </c>
    </row>
    <row r="1052" spans="1:35" ht="26.25" customHeight="1" x14ac:dyDescent="0.25">
      <c r="A1052" s="72" t="s">
        <v>193</v>
      </c>
      <c r="B1052" s="74" t="s">
        <v>13230</v>
      </c>
      <c r="C1052" s="74" t="s">
        <v>95</v>
      </c>
      <c r="D1052" s="74" t="s">
        <v>1352</v>
      </c>
      <c r="E1052" s="103" t="s">
        <v>9715</v>
      </c>
      <c r="F1052" s="75" t="s">
        <v>14</v>
      </c>
      <c r="G1052" s="75" t="s">
        <v>96</v>
      </c>
      <c r="H1052" s="75" t="s">
        <v>5427</v>
      </c>
      <c r="I1052" s="133" t="s">
        <v>227</v>
      </c>
      <c r="J1052" s="77" t="s">
        <v>224</v>
      </c>
      <c r="K1052" s="129">
        <v>1382</v>
      </c>
      <c r="L1052" s="77"/>
      <c r="M1052" s="129" t="s">
        <v>103</v>
      </c>
      <c r="N1052" s="77" t="s">
        <v>11219</v>
      </c>
      <c r="O1052" s="77" t="s">
        <v>386</v>
      </c>
      <c r="P1052" s="77" t="s">
        <v>1476</v>
      </c>
      <c r="Q1052" s="81" t="s">
        <v>6392</v>
      </c>
      <c r="R1052" s="81" t="s">
        <v>194</v>
      </c>
      <c r="S1052" s="82" t="s">
        <v>401</v>
      </c>
      <c r="T1052" s="77" t="s">
        <v>282</v>
      </c>
      <c r="U1052" s="21"/>
      <c r="V1052" s="21"/>
      <c r="W1052" s="20" t="str">
        <f>VLOOKUP(TRIM(X1052),X10:Y159,2,FALSE)</f>
        <v>Wanqiang</v>
      </c>
      <c r="X1052" s="184" t="str">
        <f t="shared" si="148"/>
        <v>9.14.2</v>
      </c>
      <c r="Y1052" s="184">
        <f t="shared" si="149"/>
        <v>1</v>
      </c>
      <c r="Z1052" s="184">
        <f t="shared" si="156"/>
        <v>0</v>
      </c>
      <c r="AA1052" s="184">
        <f t="shared" si="150"/>
        <v>3</v>
      </c>
      <c r="AB1052" s="184">
        <f t="shared" si="151"/>
        <v>0</v>
      </c>
      <c r="AC1052" s="184">
        <f t="shared" si="152"/>
        <v>0</v>
      </c>
      <c r="AD1052" s="184">
        <f t="shared" si="157"/>
        <v>0</v>
      </c>
      <c r="AE1052" s="184">
        <f t="shared" si="153"/>
        <v>0</v>
      </c>
      <c r="AF1052" s="186"/>
      <c r="AG1052" s="187" t="str">
        <f t="shared" si="154"/>
        <v>2400894</v>
      </c>
      <c r="AH1052" s="195" t="s">
        <v>1074</v>
      </c>
      <c r="AI1052" s="1" t="str">
        <f t="shared" si="155"/>
        <v>DIFF</v>
      </c>
    </row>
    <row r="1053" spans="1:35" ht="26.25" customHeight="1" x14ac:dyDescent="0.25">
      <c r="A1053" s="72" t="s">
        <v>193</v>
      </c>
      <c r="B1053" s="74" t="s">
        <v>1654</v>
      </c>
      <c r="C1053" s="74" t="s">
        <v>95</v>
      </c>
      <c r="D1053" s="74" t="s">
        <v>1352</v>
      </c>
      <c r="E1053" s="103" t="s">
        <v>9716</v>
      </c>
      <c r="F1053" s="75" t="s">
        <v>14</v>
      </c>
      <c r="G1053" s="75" t="s">
        <v>96</v>
      </c>
      <c r="H1053" s="75" t="s">
        <v>11689</v>
      </c>
      <c r="I1053" s="133" t="s">
        <v>227</v>
      </c>
      <c r="J1053" s="77" t="s">
        <v>224</v>
      </c>
      <c r="K1053" s="129">
        <v>1383</v>
      </c>
      <c r="L1053" s="77"/>
      <c r="M1053" s="129" t="s">
        <v>103</v>
      </c>
      <c r="N1053" s="77" t="s">
        <v>11219</v>
      </c>
      <c r="O1053" s="77" t="s">
        <v>386</v>
      </c>
      <c r="P1053" s="77" t="s">
        <v>1476</v>
      </c>
      <c r="Q1053" s="81" t="s">
        <v>13231</v>
      </c>
      <c r="R1053" s="81" t="s">
        <v>14476</v>
      </c>
      <c r="S1053" s="82" t="s">
        <v>213</v>
      </c>
      <c r="T1053" s="77" t="s">
        <v>282</v>
      </c>
      <c r="U1053" s="21"/>
      <c r="V1053" s="21"/>
      <c r="W1053" s="20" t="str">
        <f>VLOOKUP(TRIM(X1053),X10:Y159,2,FALSE)</f>
        <v>Wanqiang</v>
      </c>
      <c r="X1053" s="184" t="str">
        <f t="shared" si="148"/>
        <v>9.14.2</v>
      </c>
      <c r="Y1053" s="184">
        <f t="shared" si="149"/>
        <v>0</v>
      </c>
      <c r="Z1053" s="184">
        <f t="shared" si="156"/>
        <v>0</v>
      </c>
      <c r="AA1053" s="184">
        <f t="shared" si="150"/>
        <v>3</v>
      </c>
      <c r="AB1053" s="184">
        <f t="shared" si="151"/>
        <v>0</v>
      </c>
      <c r="AC1053" s="184">
        <f t="shared" si="152"/>
        <v>0</v>
      </c>
      <c r="AD1053" s="184">
        <f t="shared" si="157"/>
        <v>0</v>
      </c>
      <c r="AE1053" s="184">
        <f t="shared" si="153"/>
        <v>0</v>
      </c>
      <c r="AF1053" s="186"/>
      <c r="AG1053" s="187" t="str">
        <f t="shared" si="154"/>
        <v>2400895</v>
      </c>
      <c r="AH1053" s="195" t="s">
        <v>1074</v>
      </c>
      <c r="AI1053" s="1" t="str">
        <f t="shared" si="155"/>
        <v>DIFF</v>
      </c>
    </row>
    <row r="1054" spans="1:35" ht="26.25" customHeight="1" x14ac:dyDescent="0.25">
      <c r="A1054" s="72" t="s">
        <v>193</v>
      </c>
      <c r="B1054" s="74" t="s">
        <v>13233</v>
      </c>
      <c r="C1054" s="74" t="s">
        <v>95</v>
      </c>
      <c r="D1054" s="74" t="s">
        <v>1352</v>
      </c>
      <c r="E1054" s="103" t="s">
        <v>9717</v>
      </c>
      <c r="F1054" s="75" t="s">
        <v>14</v>
      </c>
      <c r="G1054" s="75" t="s">
        <v>96</v>
      </c>
      <c r="H1054" s="75" t="s">
        <v>11690</v>
      </c>
      <c r="I1054" s="133" t="s">
        <v>227</v>
      </c>
      <c r="J1054" s="77" t="s">
        <v>224</v>
      </c>
      <c r="K1054" s="129">
        <v>1384</v>
      </c>
      <c r="L1054" s="77"/>
      <c r="M1054" s="129" t="s">
        <v>103</v>
      </c>
      <c r="N1054" s="77" t="s">
        <v>11219</v>
      </c>
      <c r="O1054" s="77" t="s">
        <v>386</v>
      </c>
      <c r="P1054" s="77" t="s">
        <v>1476</v>
      </c>
      <c r="Q1054" s="81" t="s">
        <v>13232</v>
      </c>
      <c r="R1054" s="81" t="s">
        <v>403</v>
      </c>
      <c r="S1054" s="82" t="s">
        <v>40</v>
      </c>
      <c r="T1054" s="77" t="s">
        <v>282</v>
      </c>
      <c r="U1054" s="21"/>
      <c r="V1054" s="21"/>
      <c r="W1054" s="20" t="str">
        <f>VLOOKUP(TRIM(X1054),X10:Y159,2,FALSE)</f>
        <v>Wanqiang</v>
      </c>
      <c r="X1054" s="184" t="str">
        <f t="shared" si="148"/>
        <v>9.14.2</v>
      </c>
      <c r="Y1054" s="184">
        <f t="shared" si="149"/>
        <v>0</v>
      </c>
      <c r="Z1054" s="184">
        <f t="shared" si="156"/>
        <v>0</v>
      </c>
      <c r="AA1054" s="184">
        <f t="shared" si="150"/>
        <v>3</v>
      </c>
      <c r="AB1054" s="184">
        <f t="shared" si="151"/>
        <v>0</v>
      </c>
      <c r="AC1054" s="184">
        <f t="shared" si="152"/>
        <v>0</v>
      </c>
      <c r="AD1054" s="184">
        <f t="shared" si="157"/>
        <v>0</v>
      </c>
      <c r="AE1054" s="184">
        <f t="shared" si="153"/>
        <v>0</v>
      </c>
      <c r="AF1054" s="186"/>
      <c r="AG1054" s="187" t="str">
        <f t="shared" si="154"/>
        <v>2400896</v>
      </c>
      <c r="AH1054" s="195" t="s">
        <v>1074</v>
      </c>
      <c r="AI1054" s="1" t="str">
        <f t="shared" si="155"/>
        <v>DIFF</v>
      </c>
    </row>
    <row r="1055" spans="1:35" ht="26.25" customHeight="1" x14ac:dyDescent="0.25">
      <c r="A1055" s="72" t="s">
        <v>193</v>
      </c>
      <c r="B1055" s="74" t="s">
        <v>40</v>
      </c>
      <c r="C1055" s="74" t="s">
        <v>95</v>
      </c>
      <c r="D1055" s="74" t="s">
        <v>2295</v>
      </c>
      <c r="E1055" s="103" t="s">
        <v>9718</v>
      </c>
      <c r="F1055" s="75" t="s">
        <v>1081</v>
      </c>
      <c r="G1055" s="75" t="s">
        <v>96</v>
      </c>
      <c r="H1055" s="75" t="s">
        <v>13235</v>
      </c>
      <c r="I1055" s="133" t="s">
        <v>227</v>
      </c>
      <c r="J1055" s="77" t="s">
        <v>2414</v>
      </c>
      <c r="K1055" s="129"/>
      <c r="L1055" s="77"/>
      <c r="M1055" s="129"/>
      <c r="N1055" s="77" t="s">
        <v>11223</v>
      </c>
      <c r="O1055" s="77" t="s">
        <v>1386</v>
      </c>
      <c r="P1055" s="77" t="s">
        <v>2415</v>
      </c>
      <c r="Q1055" s="81" t="s">
        <v>13234</v>
      </c>
      <c r="R1055" s="81" t="s">
        <v>14477</v>
      </c>
      <c r="S1055" s="82" t="s">
        <v>213</v>
      </c>
      <c r="T1055" s="77" t="s">
        <v>282</v>
      </c>
      <c r="U1055" s="21"/>
      <c r="V1055" s="21"/>
      <c r="W1055" s="20" t="str">
        <f>VLOOKUP(TRIM(X1055),X10:Y159,2,FALSE)</f>
        <v>Andy</v>
      </c>
      <c r="X1055" s="184" t="str">
        <f t="shared" ref="X1055:X1118" si="158">IF(ISNONTEXT(D1055),"" &amp; D1055 &amp;"",T(D1055))</f>
        <v>19.2</v>
      </c>
      <c r="Y1055" s="184">
        <f t="shared" ref="Y1055:Y1118" si="159">IF(F1055="CR", IF(S1055="Approved", 1, IF(S1055="Agreed", 1, IF(S1055="Block approved", 1, 0))),0)</f>
        <v>0</v>
      </c>
      <c r="Z1055" s="184">
        <f t="shared" si="156"/>
        <v>0</v>
      </c>
      <c r="AA1055" s="184">
        <f t="shared" ref="AA1055:AA1118" si="160">LEN(I1055)</f>
        <v>3</v>
      </c>
      <c r="AB1055" s="184">
        <f t="shared" ref="AB1055:AB1118" si="161">IF(LEFT(H1055, 12)="Reserved for",  1, 0)</f>
        <v>0</v>
      </c>
      <c r="AC1055" s="184">
        <f t="shared" ref="AC1055:AC1118" si="162">IF(F1055="LS OUT", IF(S1055="Approved", 1, IF(S1055="Block approved", 1, 0)),0)</f>
        <v>0</v>
      </c>
      <c r="AD1055" s="184">
        <f t="shared" si="157"/>
        <v>0</v>
      </c>
      <c r="AE1055" s="184">
        <f t="shared" ref="AE1055:AE1118" si="163">IF(F1055="LS In", IF(S1055="Postponed", 1, 0), 0)</f>
        <v>0</v>
      </c>
      <c r="AF1055" s="186"/>
      <c r="AG1055" s="187" t="str">
        <f t="shared" ref="AG1055:AG1118" si="164">IF("" &amp; AF1055="" &amp; D1055, "", MID(E1055, 4, 7))</f>
        <v>2400897</v>
      </c>
      <c r="AH1055" s="195" t="s">
        <v>1008</v>
      </c>
      <c r="AI1055" s="1" t="str">
        <f t="shared" ref="AI1055:AI1118" si="165">IF(_xlfn.VALUETOTEXT(AH1055) =_xlfn.VALUETOTEXT(D1055), "", "DIFF")</f>
        <v>DIFF</v>
      </c>
    </row>
    <row r="1056" spans="1:35" ht="26.25" customHeight="1" x14ac:dyDescent="0.25">
      <c r="A1056" s="72" t="s">
        <v>193</v>
      </c>
      <c r="B1056" s="74" t="s">
        <v>40</v>
      </c>
      <c r="C1056" s="74" t="s">
        <v>95</v>
      </c>
      <c r="D1056" s="74" t="s">
        <v>2295</v>
      </c>
      <c r="E1056" s="103" t="s">
        <v>9719</v>
      </c>
      <c r="F1056" s="75" t="s">
        <v>1081</v>
      </c>
      <c r="G1056" s="75" t="s">
        <v>96</v>
      </c>
      <c r="H1056" s="75" t="s">
        <v>13237</v>
      </c>
      <c r="I1056" s="133" t="s">
        <v>227</v>
      </c>
      <c r="J1056" s="77" t="s">
        <v>2414</v>
      </c>
      <c r="K1056" s="129"/>
      <c r="L1056" s="77"/>
      <c r="M1056" s="129"/>
      <c r="N1056" s="77" t="s">
        <v>11223</v>
      </c>
      <c r="O1056" s="77" t="s">
        <v>1386</v>
      </c>
      <c r="P1056" s="77" t="s">
        <v>2415</v>
      </c>
      <c r="Q1056" s="81" t="s">
        <v>13236</v>
      </c>
      <c r="R1056" s="81" t="s">
        <v>14478</v>
      </c>
      <c r="S1056" s="82" t="s">
        <v>213</v>
      </c>
      <c r="T1056" s="77" t="s">
        <v>282</v>
      </c>
      <c r="U1056" s="21"/>
      <c r="V1056" s="21"/>
      <c r="W1056" s="20" t="str">
        <f>VLOOKUP(TRIM(X1056),X10:Y159,2,FALSE)</f>
        <v>Andy</v>
      </c>
      <c r="X1056" s="184" t="str">
        <f t="shared" si="158"/>
        <v>19.2</v>
      </c>
      <c r="Y1056" s="184">
        <f t="shared" si="159"/>
        <v>0</v>
      </c>
      <c r="Z1056" s="184">
        <f t="shared" si="156"/>
        <v>0</v>
      </c>
      <c r="AA1056" s="184">
        <f t="shared" si="160"/>
        <v>3</v>
      </c>
      <c r="AB1056" s="184">
        <f t="shared" si="161"/>
        <v>0</v>
      </c>
      <c r="AC1056" s="184">
        <f t="shared" si="162"/>
        <v>0</v>
      </c>
      <c r="AD1056" s="184">
        <f t="shared" si="157"/>
        <v>0</v>
      </c>
      <c r="AE1056" s="184">
        <f t="shared" si="163"/>
        <v>0</v>
      </c>
      <c r="AF1056" s="186"/>
      <c r="AG1056" s="187" t="str">
        <f t="shared" si="164"/>
        <v>2400898</v>
      </c>
      <c r="AH1056" s="195" t="s">
        <v>1061</v>
      </c>
      <c r="AI1056" s="1" t="str">
        <f t="shared" si="165"/>
        <v>DIFF</v>
      </c>
    </row>
    <row r="1057" spans="1:35" ht="26.25" customHeight="1" x14ac:dyDescent="0.25">
      <c r="A1057" s="72" t="s">
        <v>193</v>
      </c>
      <c r="B1057" s="74" t="s">
        <v>40</v>
      </c>
      <c r="C1057" s="74" t="s">
        <v>95</v>
      </c>
      <c r="D1057" s="74" t="s">
        <v>2295</v>
      </c>
      <c r="E1057" s="103" t="s">
        <v>9720</v>
      </c>
      <c r="F1057" s="75" t="s">
        <v>1081</v>
      </c>
      <c r="G1057" s="75" t="s">
        <v>96</v>
      </c>
      <c r="H1057" s="75" t="s">
        <v>13239</v>
      </c>
      <c r="I1057" s="133" t="s">
        <v>227</v>
      </c>
      <c r="J1057" s="77" t="s">
        <v>2414</v>
      </c>
      <c r="K1057" s="129"/>
      <c r="L1057" s="77"/>
      <c r="M1057" s="129"/>
      <c r="N1057" s="77" t="s">
        <v>11223</v>
      </c>
      <c r="O1057" s="77" t="s">
        <v>1386</v>
      </c>
      <c r="P1057" s="77" t="s">
        <v>2415</v>
      </c>
      <c r="Q1057" s="81" t="s">
        <v>13238</v>
      </c>
      <c r="R1057" s="81" t="s">
        <v>194</v>
      </c>
      <c r="S1057" s="82" t="s">
        <v>194</v>
      </c>
      <c r="T1057" s="77" t="s">
        <v>282</v>
      </c>
      <c r="U1057" s="21"/>
      <c r="V1057" s="21"/>
      <c r="W1057" s="20" t="str">
        <f>VLOOKUP(TRIM(X1057),X10:Y159,2,FALSE)</f>
        <v>Andy</v>
      </c>
      <c r="X1057" s="184" t="str">
        <f t="shared" si="158"/>
        <v>19.2</v>
      </c>
      <c r="Y1057" s="184">
        <f t="shared" si="159"/>
        <v>0</v>
      </c>
      <c r="Z1057" s="184">
        <f t="shared" si="156"/>
        <v>1</v>
      </c>
      <c r="AA1057" s="184">
        <f t="shared" si="160"/>
        <v>3</v>
      </c>
      <c r="AB1057" s="184">
        <f t="shared" si="161"/>
        <v>0</v>
      </c>
      <c r="AC1057" s="184">
        <f t="shared" si="162"/>
        <v>0</v>
      </c>
      <c r="AD1057" s="184">
        <f t="shared" si="157"/>
        <v>0</v>
      </c>
      <c r="AE1057" s="184">
        <f t="shared" si="163"/>
        <v>0</v>
      </c>
      <c r="AF1057" s="186"/>
      <c r="AG1057" s="187" t="str">
        <f t="shared" si="164"/>
        <v>2400899</v>
      </c>
      <c r="AH1057" s="195" t="s">
        <v>1074</v>
      </c>
      <c r="AI1057" s="1" t="str">
        <f t="shared" si="165"/>
        <v>DIFF</v>
      </c>
    </row>
    <row r="1058" spans="1:35" ht="26.25" customHeight="1" x14ac:dyDescent="0.25">
      <c r="A1058" s="72" t="s">
        <v>193</v>
      </c>
      <c r="B1058" s="74" t="s">
        <v>40</v>
      </c>
      <c r="C1058" s="74" t="s">
        <v>95</v>
      </c>
      <c r="D1058" s="74" t="s">
        <v>2295</v>
      </c>
      <c r="E1058" s="103" t="s">
        <v>9721</v>
      </c>
      <c r="F1058" s="75" t="s">
        <v>1081</v>
      </c>
      <c r="G1058" s="75" t="s">
        <v>96</v>
      </c>
      <c r="H1058" s="75" t="s">
        <v>13240</v>
      </c>
      <c r="I1058" s="133" t="s">
        <v>227</v>
      </c>
      <c r="J1058" s="77" t="s">
        <v>2414</v>
      </c>
      <c r="K1058" s="129"/>
      <c r="L1058" s="77"/>
      <c r="M1058" s="129"/>
      <c r="N1058" s="77" t="s">
        <v>11223</v>
      </c>
      <c r="O1058" s="77" t="s">
        <v>1386</v>
      </c>
      <c r="P1058" s="77" t="s">
        <v>2415</v>
      </c>
      <c r="Q1058" s="81" t="s">
        <v>5426</v>
      </c>
      <c r="R1058" s="81" t="s">
        <v>14479</v>
      </c>
      <c r="S1058" s="82" t="s">
        <v>213</v>
      </c>
      <c r="T1058" s="77" t="s">
        <v>282</v>
      </c>
      <c r="U1058" s="21"/>
      <c r="V1058" s="21"/>
      <c r="W1058" s="20" t="str">
        <f>VLOOKUP(TRIM(X1058),X10:Y159,2,FALSE)</f>
        <v>Andy</v>
      </c>
      <c r="X1058" s="184" t="str">
        <f t="shared" si="158"/>
        <v>19.2</v>
      </c>
      <c r="Y1058" s="184">
        <f t="shared" si="159"/>
        <v>0</v>
      </c>
      <c r="Z1058" s="184">
        <f t="shared" si="156"/>
        <v>0</v>
      </c>
      <c r="AA1058" s="184">
        <f t="shared" si="160"/>
        <v>3</v>
      </c>
      <c r="AB1058" s="184">
        <f t="shared" si="161"/>
        <v>0</v>
      </c>
      <c r="AC1058" s="184">
        <f t="shared" si="162"/>
        <v>0</v>
      </c>
      <c r="AD1058" s="184">
        <f t="shared" si="157"/>
        <v>0</v>
      </c>
      <c r="AE1058" s="184">
        <f t="shared" si="163"/>
        <v>0</v>
      </c>
      <c r="AF1058" s="186"/>
      <c r="AG1058" s="187" t="str">
        <f t="shared" si="164"/>
        <v>2400900</v>
      </c>
      <c r="AH1058" s="195" t="s">
        <v>1008</v>
      </c>
      <c r="AI1058" s="1" t="str">
        <f t="shared" si="165"/>
        <v>DIFF</v>
      </c>
    </row>
    <row r="1059" spans="1:35" ht="26.25" customHeight="1" x14ac:dyDescent="0.25">
      <c r="A1059" s="72" t="s">
        <v>193</v>
      </c>
      <c r="B1059" s="74" t="s">
        <v>40</v>
      </c>
      <c r="C1059" s="74" t="s">
        <v>95</v>
      </c>
      <c r="D1059" s="74" t="s">
        <v>2295</v>
      </c>
      <c r="E1059" s="103" t="s">
        <v>9722</v>
      </c>
      <c r="F1059" s="75" t="s">
        <v>1081</v>
      </c>
      <c r="G1059" s="75" t="s">
        <v>96</v>
      </c>
      <c r="H1059" s="75" t="s">
        <v>13241</v>
      </c>
      <c r="I1059" s="133" t="s">
        <v>227</v>
      </c>
      <c r="J1059" s="77" t="s">
        <v>2414</v>
      </c>
      <c r="K1059" s="129"/>
      <c r="L1059" s="77"/>
      <c r="M1059" s="129"/>
      <c r="N1059" s="77" t="s">
        <v>11223</v>
      </c>
      <c r="O1059" s="77" t="s">
        <v>1386</v>
      </c>
      <c r="P1059" s="77" t="s">
        <v>2415</v>
      </c>
      <c r="Q1059" s="81" t="s">
        <v>11691</v>
      </c>
      <c r="R1059" s="81" t="s">
        <v>197</v>
      </c>
      <c r="S1059" s="82" t="s">
        <v>197</v>
      </c>
      <c r="T1059" s="77" t="s">
        <v>282</v>
      </c>
      <c r="U1059" s="21"/>
      <c r="V1059" s="21"/>
      <c r="W1059" s="20" t="str">
        <f>VLOOKUP(TRIM(X1059),X10:Y159,2,FALSE)</f>
        <v>Andy</v>
      </c>
      <c r="X1059" s="184" t="str">
        <f t="shared" si="158"/>
        <v>19.2</v>
      </c>
      <c r="Y1059" s="184">
        <f t="shared" si="159"/>
        <v>0</v>
      </c>
      <c r="Z1059" s="184">
        <f t="shared" si="156"/>
        <v>0</v>
      </c>
      <c r="AA1059" s="184">
        <f t="shared" si="160"/>
        <v>3</v>
      </c>
      <c r="AB1059" s="184">
        <f t="shared" si="161"/>
        <v>0</v>
      </c>
      <c r="AC1059" s="184">
        <f t="shared" si="162"/>
        <v>0</v>
      </c>
      <c r="AD1059" s="184">
        <f t="shared" si="157"/>
        <v>0</v>
      </c>
      <c r="AE1059" s="184">
        <f t="shared" si="163"/>
        <v>0</v>
      </c>
      <c r="AF1059" s="186"/>
      <c r="AG1059" s="187" t="str">
        <f t="shared" si="164"/>
        <v>2400901</v>
      </c>
      <c r="AH1059" s="195" t="s">
        <v>1008</v>
      </c>
      <c r="AI1059" s="1" t="str">
        <f t="shared" si="165"/>
        <v>DIFF</v>
      </c>
    </row>
    <row r="1060" spans="1:35" ht="26.25" customHeight="1" x14ac:dyDescent="0.25">
      <c r="A1060" s="72" t="s">
        <v>193</v>
      </c>
      <c r="B1060" s="74" t="s">
        <v>40</v>
      </c>
      <c r="C1060" s="74" t="s">
        <v>13</v>
      </c>
      <c r="D1060" s="74" t="s">
        <v>91</v>
      </c>
      <c r="E1060" s="103" t="s">
        <v>9723</v>
      </c>
      <c r="F1060" s="75" t="s">
        <v>14</v>
      </c>
      <c r="G1060" s="154" t="s">
        <v>96</v>
      </c>
      <c r="H1060" s="154" t="s">
        <v>11692</v>
      </c>
      <c r="I1060" s="155" t="s">
        <v>227</v>
      </c>
      <c r="J1060" s="124" t="s">
        <v>199</v>
      </c>
      <c r="K1060" s="125">
        <v>5268</v>
      </c>
      <c r="L1060" s="124"/>
      <c r="M1060" s="125" t="s">
        <v>202</v>
      </c>
      <c r="N1060" s="124" t="s">
        <v>11219</v>
      </c>
      <c r="O1060" s="124" t="s">
        <v>386</v>
      </c>
      <c r="P1060" s="124" t="s">
        <v>11693</v>
      </c>
      <c r="Q1060" s="156" t="s">
        <v>11922</v>
      </c>
      <c r="R1060" s="156" t="s">
        <v>204</v>
      </c>
      <c r="S1060" s="126" t="s">
        <v>19</v>
      </c>
      <c r="T1060" s="77" t="s">
        <v>282</v>
      </c>
      <c r="U1060" s="21"/>
      <c r="V1060" s="21"/>
      <c r="W1060" s="20" t="str">
        <f>VLOOKUP(TRIM(X1060),X10:Y159,2,FALSE)</f>
        <v>Withdrawn</v>
      </c>
      <c r="X1060" s="184" t="str">
        <f t="shared" si="158"/>
        <v>99</v>
      </c>
      <c r="Y1060" s="184">
        <f t="shared" si="159"/>
        <v>0</v>
      </c>
      <c r="Z1060" s="184">
        <f t="shared" si="156"/>
        <v>0</v>
      </c>
      <c r="AA1060" s="184">
        <f t="shared" si="160"/>
        <v>3</v>
      </c>
      <c r="AB1060" s="184">
        <f t="shared" si="161"/>
        <v>0</v>
      </c>
      <c r="AC1060" s="184">
        <f t="shared" si="162"/>
        <v>0</v>
      </c>
      <c r="AD1060" s="184">
        <f t="shared" si="157"/>
        <v>0</v>
      </c>
      <c r="AE1060" s="184">
        <f t="shared" si="163"/>
        <v>0</v>
      </c>
      <c r="AF1060" s="186"/>
      <c r="AG1060" s="187" t="str">
        <f t="shared" si="164"/>
        <v>2400902</v>
      </c>
      <c r="AH1060" s="195" t="s">
        <v>180</v>
      </c>
      <c r="AI1060" s="1" t="str">
        <f t="shared" si="165"/>
        <v>DIFF</v>
      </c>
    </row>
    <row r="1061" spans="1:35" ht="26.25" customHeight="1" x14ac:dyDescent="0.25">
      <c r="A1061" s="72" t="s">
        <v>193</v>
      </c>
      <c r="B1061" s="74" t="s">
        <v>40</v>
      </c>
      <c r="C1061" s="74" t="s">
        <v>13</v>
      </c>
      <c r="D1061" s="74" t="s">
        <v>91</v>
      </c>
      <c r="E1061" s="103" t="s">
        <v>9724</v>
      </c>
      <c r="F1061" s="75" t="s">
        <v>14</v>
      </c>
      <c r="G1061" s="154" t="s">
        <v>96</v>
      </c>
      <c r="H1061" s="154" t="s">
        <v>11692</v>
      </c>
      <c r="I1061" s="155" t="s">
        <v>227</v>
      </c>
      <c r="J1061" s="124" t="s">
        <v>102</v>
      </c>
      <c r="K1061" s="125">
        <v>4715</v>
      </c>
      <c r="L1061" s="124"/>
      <c r="M1061" s="125" t="s">
        <v>202</v>
      </c>
      <c r="N1061" s="124" t="s">
        <v>11219</v>
      </c>
      <c r="O1061" s="124" t="s">
        <v>386</v>
      </c>
      <c r="P1061" s="124" t="s">
        <v>11693</v>
      </c>
      <c r="Q1061" s="156" t="s">
        <v>11923</v>
      </c>
      <c r="R1061" s="156" t="s">
        <v>204</v>
      </c>
      <c r="S1061" s="126" t="s">
        <v>19</v>
      </c>
      <c r="T1061" s="77" t="s">
        <v>282</v>
      </c>
      <c r="U1061" s="21"/>
      <c r="V1061" s="21"/>
      <c r="W1061" s="20" t="str">
        <f>VLOOKUP(TRIM(X1061),X10:Y159,2,FALSE)</f>
        <v>Withdrawn</v>
      </c>
      <c r="X1061" s="184" t="str">
        <f t="shared" si="158"/>
        <v>99</v>
      </c>
      <c r="Y1061" s="184">
        <f t="shared" si="159"/>
        <v>0</v>
      </c>
      <c r="Z1061" s="184">
        <f t="shared" si="156"/>
        <v>0</v>
      </c>
      <c r="AA1061" s="184">
        <f t="shared" si="160"/>
        <v>3</v>
      </c>
      <c r="AB1061" s="184">
        <f t="shared" si="161"/>
        <v>0</v>
      </c>
      <c r="AC1061" s="184">
        <f t="shared" si="162"/>
        <v>0</v>
      </c>
      <c r="AD1061" s="184">
        <f t="shared" si="157"/>
        <v>0</v>
      </c>
      <c r="AE1061" s="184">
        <f t="shared" si="163"/>
        <v>0</v>
      </c>
      <c r="AF1061" s="186"/>
      <c r="AG1061" s="187" t="str">
        <f t="shared" si="164"/>
        <v>2400903</v>
      </c>
      <c r="AH1061" s="195" t="s">
        <v>1072</v>
      </c>
      <c r="AI1061" s="1" t="str">
        <f t="shared" si="165"/>
        <v>DIFF</v>
      </c>
    </row>
    <row r="1062" spans="1:35" ht="26.25" customHeight="1" x14ac:dyDescent="0.25">
      <c r="A1062" s="72" t="s">
        <v>193</v>
      </c>
      <c r="B1062" s="74" t="s">
        <v>40</v>
      </c>
      <c r="C1062" s="74" t="s">
        <v>95</v>
      </c>
      <c r="D1062" s="74" t="s">
        <v>10679</v>
      </c>
      <c r="E1062" s="103" t="s">
        <v>9725</v>
      </c>
      <c r="F1062" s="75" t="s">
        <v>1081</v>
      </c>
      <c r="G1062" s="75" t="s">
        <v>96</v>
      </c>
      <c r="H1062" s="75" t="s">
        <v>13242</v>
      </c>
      <c r="I1062" s="133" t="s">
        <v>227</v>
      </c>
      <c r="J1062" s="77" t="s">
        <v>11294</v>
      </c>
      <c r="K1062" s="129"/>
      <c r="L1062" s="77"/>
      <c r="M1062" s="129"/>
      <c r="N1062" s="77" t="s">
        <v>1465</v>
      </c>
      <c r="O1062" s="77" t="s">
        <v>1386</v>
      </c>
      <c r="P1062" s="77" t="s">
        <v>11295</v>
      </c>
      <c r="Q1062" s="81" t="s">
        <v>11694</v>
      </c>
      <c r="R1062" s="81" t="s">
        <v>403</v>
      </c>
      <c r="S1062" s="82" t="s">
        <v>403</v>
      </c>
      <c r="T1062" s="77" t="s">
        <v>282</v>
      </c>
      <c r="U1062" s="21"/>
      <c r="V1062" s="21"/>
      <c r="W1062" s="20" t="str">
        <f>VLOOKUP(TRIM(X1062),X10:Y159,2,FALSE)</f>
        <v>Wanqiang</v>
      </c>
      <c r="X1062" s="184" t="str">
        <f t="shared" si="158"/>
        <v>19.14</v>
      </c>
      <c r="Y1062" s="184">
        <f t="shared" si="159"/>
        <v>0</v>
      </c>
      <c r="Z1062" s="184">
        <f t="shared" si="156"/>
        <v>0</v>
      </c>
      <c r="AA1062" s="184">
        <f t="shared" si="160"/>
        <v>3</v>
      </c>
      <c r="AB1062" s="184">
        <f t="shared" si="161"/>
        <v>0</v>
      </c>
      <c r="AC1062" s="184">
        <f t="shared" si="162"/>
        <v>0</v>
      </c>
      <c r="AD1062" s="184">
        <f t="shared" si="157"/>
        <v>0</v>
      </c>
      <c r="AE1062" s="184">
        <f t="shared" si="163"/>
        <v>0</v>
      </c>
      <c r="AF1062" s="186"/>
      <c r="AG1062" s="187" t="str">
        <f t="shared" si="164"/>
        <v>2400904</v>
      </c>
      <c r="AH1062" s="195" t="s">
        <v>1079</v>
      </c>
      <c r="AI1062" s="1" t="str">
        <f t="shared" si="165"/>
        <v>DIFF</v>
      </c>
    </row>
    <row r="1063" spans="1:35" ht="26.25" customHeight="1" x14ac:dyDescent="0.25">
      <c r="A1063" s="72" t="s">
        <v>193</v>
      </c>
      <c r="B1063" s="74" t="s">
        <v>40</v>
      </c>
      <c r="C1063" s="74" t="s">
        <v>95</v>
      </c>
      <c r="D1063" s="74" t="s">
        <v>10679</v>
      </c>
      <c r="E1063" s="103" t="s">
        <v>9726</v>
      </c>
      <c r="F1063" s="75" t="s">
        <v>1081</v>
      </c>
      <c r="G1063" s="75" t="s">
        <v>96</v>
      </c>
      <c r="H1063" s="75" t="s">
        <v>13243</v>
      </c>
      <c r="I1063" s="133" t="s">
        <v>227</v>
      </c>
      <c r="J1063" s="77" t="s">
        <v>11294</v>
      </c>
      <c r="K1063" s="129"/>
      <c r="L1063" s="77"/>
      <c r="M1063" s="129"/>
      <c r="N1063" s="77" t="s">
        <v>1465</v>
      </c>
      <c r="O1063" s="77" t="s">
        <v>1386</v>
      </c>
      <c r="P1063" s="77" t="s">
        <v>11295</v>
      </c>
      <c r="Q1063" s="81" t="s">
        <v>11695</v>
      </c>
      <c r="R1063" s="81" t="s">
        <v>403</v>
      </c>
      <c r="S1063" s="82" t="s">
        <v>403</v>
      </c>
      <c r="T1063" s="77" t="s">
        <v>282</v>
      </c>
      <c r="U1063" s="21"/>
      <c r="V1063" s="21"/>
      <c r="W1063" s="20" t="str">
        <f>VLOOKUP(TRIM(X1063),X10:Y159,2,FALSE)</f>
        <v>Wanqiang</v>
      </c>
      <c r="X1063" s="184" t="str">
        <f t="shared" si="158"/>
        <v>19.14</v>
      </c>
      <c r="Y1063" s="184">
        <f t="shared" si="159"/>
        <v>0</v>
      </c>
      <c r="Z1063" s="184">
        <f t="shared" si="156"/>
        <v>0</v>
      </c>
      <c r="AA1063" s="184">
        <f t="shared" si="160"/>
        <v>3</v>
      </c>
      <c r="AB1063" s="184">
        <f t="shared" si="161"/>
        <v>0</v>
      </c>
      <c r="AC1063" s="184">
        <f t="shared" si="162"/>
        <v>0</v>
      </c>
      <c r="AD1063" s="184">
        <f t="shared" si="157"/>
        <v>0</v>
      </c>
      <c r="AE1063" s="184">
        <f t="shared" si="163"/>
        <v>0</v>
      </c>
      <c r="AF1063" s="186"/>
      <c r="AG1063" s="187" t="str">
        <f t="shared" si="164"/>
        <v>2400905</v>
      </c>
      <c r="AH1063" s="195" t="s">
        <v>1079</v>
      </c>
      <c r="AI1063" s="1" t="str">
        <f t="shared" si="165"/>
        <v>DIFF</v>
      </c>
    </row>
    <row r="1064" spans="1:35" ht="26.25" customHeight="1" x14ac:dyDescent="0.25">
      <c r="A1064" s="72" t="s">
        <v>193</v>
      </c>
      <c r="B1064" s="74" t="s">
        <v>40</v>
      </c>
      <c r="C1064" s="74" t="s">
        <v>95</v>
      </c>
      <c r="D1064" s="74" t="s">
        <v>10672</v>
      </c>
      <c r="E1064" s="103" t="s">
        <v>9727</v>
      </c>
      <c r="F1064" s="75" t="s">
        <v>1081</v>
      </c>
      <c r="G1064" s="75" t="s">
        <v>96</v>
      </c>
      <c r="H1064" s="75" t="s">
        <v>13244</v>
      </c>
      <c r="I1064" s="133" t="s">
        <v>227</v>
      </c>
      <c r="J1064" s="77" t="s">
        <v>11417</v>
      </c>
      <c r="K1064" s="129"/>
      <c r="L1064" s="77"/>
      <c r="M1064" s="129"/>
      <c r="N1064" s="77" t="s">
        <v>1465</v>
      </c>
      <c r="O1064" s="77" t="s">
        <v>1386</v>
      </c>
      <c r="P1064" s="77" t="s">
        <v>11418</v>
      </c>
      <c r="Q1064" s="81" t="s">
        <v>11696</v>
      </c>
      <c r="R1064" s="81" t="s">
        <v>14325</v>
      </c>
      <c r="S1064" s="82" t="s">
        <v>209</v>
      </c>
      <c r="T1064" s="77" t="s">
        <v>282</v>
      </c>
      <c r="U1064" s="21"/>
      <c r="V1064" s="21"/>
      <c r="W1064" s="20" t="str">
        <f>VLOOKUP(TRIM(X1064),X10:Y159,2,FALSE)</f>
        <v>Wanqiang</v>
      </c>
      <c r="X1064" s="184" t="str">
        <f t="shared" si="158"/>
        <v>19.7</v>
      </c>
      <c r="Y1064" s="184">
        <f t="shared" si="159"/>
        <v>0</v>
      </c>
      <c r="Z1064" s="184">
        <f t="shared" si="156"/>
        <v>0</v>
      </c>
      <c r="AA1064" s="184">
        <f t="shared" si="160"/>
        <v>3</v>
      </c>
      <c r="AB1064" s="184">
        <f t="shared" si="161"/>
        <v>0</v>
      </c>
      <c r="AC1064" s="184">
        <f t="shared" si="162"/>
        <v>0</v>
      </c>
      <c r="AD1064" s="184">
        <f t="shared" si="157"/>
        <v>0</v>
      </c>
      <c r="AE1064" s="184">
        <f t="shared" si="163"/>
        <v>0</v>
      </c>
      <c r="AF1064" s="186"/>
      <c r="AG1064" s="187" t="str">
        <f t="shared" si="164"/>
        <v>2400906</v>
      </c>
      <c r="AH1064" s="195" t="s">
        <v>1079</v>
      </c>
      <c r="AI1064" s="1" t="str">
        <f t="shared" si="165"/>
        <v>DIFF</v>
      </c>
    </row>
    <row r="1065" spans="1:35" ht="26.25" customHeight="1" x14ac:dyDescent="0.25">
      <c r="A1065" s="72" t="s">
        <v>193</v>
      </c>
      <c r="B1065" s="74" t="s">
        <v>40</v>
      </c>
      <c r="C1065" s="74" t="s">
        <v>95</v>
      </c>
      <c r="D1065" s="74" t="s">
        <v>10672</v>
      </c>
      <c r="E1065" s="103" t="s">
        <v>9728</v>
      </c>
      <c r="F1065" s="75" t="s">
        <v>1081</v>
      </c>
      <c r="G1065" s="75" t="s">
        <v>96</v>
      </c>
      <c r="H1065" s="75" t="s">
        <v>13245</v>
      </c>
      <c r="I1065" s="133" t="s">
        <v>227</v>
      </c>
      <c r="J1065" s="77" t="s">
        <v>11417</v>
      </c>
      <c r="K1065" s="129"/>
      <c r="L1065" s="77"/>
      <c r="M1065" s="129"/>
      <c r="N1065" s="77" t="s">
        <v>1465</v>
      </c>
      <c r="O1065" s="77" t="s">
        <v>1386</v>
      </c>
      <c r="P1065" s="77" t="s">
        <v>11418</v>
      </c>
      <c r="Q1065" s="81" t="s">
        <v>11697</v>
      </c>
      <c r="R1065" s="81" t="s">
        <v>403</v>
      </c>
      <c r="S1065" s="82" t="s">
        <v>403</v>
      </c>
      <c r="T1065" s="77" t="s">
        <v>282</v>
      </c>
      <c r="U1065" s="21"/>
      <c r="V1065" s="21"/>
      <c r="W1065" s="20" t="str">
        <f>VLOOKUP(TRIM(X1065),X10:Y159,2,FALSE)</f>
        <v>Wanqiang</v>
      </c>
      <c r="X1065" s="184" t="str">
        <f t="shared" si="158"/>
        <v>19.7</v>
      </c>
      <c r="Y1065" s="184">
        <f t="shared" si="159"/>
        <v>0</v>
      </c>
      <c r="Z1065" s="184">
        <f t="shared" si="156"/>
        <v>0</v>
      </c>
      <c r="AA1065" s="184">
        <f t="shared" si="160"/>
        <v>3</v>
      </c>
      <c r="AB1065" s="184">
        <f t="shared" si="161"/>
        <v>0</v>
      </c>
      <c r="AC1065" s="184">
        <f t="shared" si="162"/>
        <v>0</v>
      </c>
      <c r="AD1065" s="184">
        <f t="shared" si="157"/>
        <v>0</v>
      </c>
      <c r="AE1065" s="184">
        <f t="shared" si="163"/>
        <v>0</v>
      </c>
      <c r="AF1065" s="186"/>
      <c r="AG1065" s="187" t="str">
        <f t="shared" si="164"/>
        <v>2400907</v>
      </c>
      <c r="AH1065" s="195" t="s">
        <v>1078</v>
      </c>
      <c r="AI1065" s="1" t="str">
        <f t="shared" si="165"/>
        <v>DIFF</v>
      </c>
    </row>
    <row r="1066" spans="1:35" ht="26.25" customHeight="1" x14ac:dyDescent="0.25">
      <c r="A1066" s="72" t="s">
        <v>193</v>
      </c>
      <c r="B1066" s="74" t="s">
        <v>13863</v>
      </c>
      <c r="C1066" s="74" t="s">
        <v>95</v>
      </c>
      <c r="D1066" s="74" t="s">
        <v>2301</v>
      </c>
      <c r="E1066" s="103" t="s">
        <v>9729</v>
      </c>
      <c r="F1066" s="75" t="s">
        <v>1765</v>
      </c>
      <c r="G1066" s="75" t="s">
        <v>101</v>
      </c>
      <c r="H1066" s="75" t="s">
        <v>13246</v>
      </c>
      <c r="I1066" s="133" t="s">
        <v>11698</v>
      </c>
      <c r="J1066" s="77"/>
      <c r="K1066" s="129"/>
      <c r="L1066" s="77"/>
      <c r="M1066" s="129"/>
      <c r="N1066" s="77"/>
      <c r="O1066" s="77" t="s">
        <v>1386</v>
      </c>
      <c r="P1066" s="77"/>
      <c r="Q1066" s="81" t="s">
        <v>13246</v>
      </c>
      <c r="R1066" s="81" t="s">
        <v>14176</v>
      </c>
      <c r="S1066" s="82" t="s">
        <v>403</v>
      </c>
      <c r="T1066" s="77" t="s">
        <v>267</v>
      </c>
      <c r="U1066" s="21"/>
      <c r="V1066" s="21"/>
      <c r="W1066" s="20" t="str">
        <f>VLOOKUP(TRIM(X1066),X10:Y159,2,FALSE)</f>
        <v>Andy</v>
      </c>
      <c r="X1066" s="184" t="str">
        <f t="shared" si="158"/>
        <v>30.2</v>
      </c>
      <c r="Y1066" s="184">
        <f t="shared" si="159"/>
        <v>0</v>
      </c>
      <c r="Z1066" s="184">
        <f t="shared" si="156"/>
        <v>0</v>
      </c>
      <c r="AA1066" s="184">
        <f t="shared" si="160"/>
        <v>20</v>
      </c>
      <c r="AB1066" s="184">
        <f t="shared" si="161"/>
        <v>0</v>
      </c>
      <c r="AC1066" s="184">
        <f t="shared" si="162"/>
        <v>0</v>
      </c>
      <c r="AD1066" s="184">
        <f t="shared" si="157"/>
        <v>0</v>
      </c>
      <c r="AE1066" s="184">
        <f t="shared" si="163"/>
        <v>0</v>
      </c>
      <c r="AF1066" s="186"/>
      <c r="AG1066" s="187" t="str">
        <f t="shared" si="164"/>
        <v>2400908</v>
      </c>
      <c r="AH1066" s="195" t="s">
        <v>1059</v>
      </c>
      <c r="AI1066" s="1" t="str">
        <f t="shared" si="165"/>
        <v>DIFF</v>
      </c>
    </row>
    <row r="1067" spans="1:35" ht="26.25" customHeight="1" x14ac:dyDescent="0.25">
      <c r="A1067" s="72" t="s">
        <v>193</v>
      </c>
      <c r="B1067" s="74" t="s">
        <v>13248</v>
      </c>
      <c r="C1067" s="74" t="s">
        <v>95</v>
      </c>
      <c r="D1067" s="74" t="s">
        <v>1350</v>
      </c>
      <c r="E1067" s="103" t="s">
        <v>9730</v>
      </c>
      <c r="F1067" s="75" t="s">
        <v>14</v>
      </c>
      <c r="G1067" s="75" t="s">
        <v>96</v>
      </c>
      <c r="H1067" s="75" t="s">
        <v>11699</v>
      </c>
      <c r="I1067" s="133" t="s">
        <v>205</v>
      </c>
      <c r="J1067" s="77" t="s">
        <v>199</v>
      </c>
      <c r="K1067" s="129">
        <v>5269</v>
      </c>
      <c r="L1067" s="77"/>
      <c r="M1067" s="129" t="s">
        <v>103</v>
      </c>
      <c r="N1067" s="77" t="s">
        <v>11219</v>
      </c>
      <c r="O1067" s="77" t="s">
        <v>386</v>
      </c>
      <c r="P1067" s="77" t="s">
        <v>1440</v>
      </c>
      <c r="Q1067" s="81" t="s">
        <v>13247</v>
      </c>
      <c r="R1067" s="81" t="s">
        <v>195</v>
      </c>
      <c r="S1067" s="82" t="s">
        <v>195</v>
      </c>
      <c r="T1067" s="77" t="s">
        <v>1950</v>
      </c>
      <c r="U1067" s="21"/>
      <c r="V1067" s="21"/>
      <c r="W1067" s="20" t="str">
        <f>VLOOKUP(TRIM(X1067),X10:Y159,2,FALSE)</f>
        <v>Wanqiang</v>
      </c>
      <c r="X1067" s="184" t="str">
        <f t="shared" si="158"/>
        <v>9.11.2</v>
      </c>
      <c r="Y1067" s="184">
        <f t="shared" si="159"/>
        <v>0</v>
      </c>
      <c r="Z1067" s="184">
        <f t="shared" si="156"/>
        <v>0</v>
      </c>
      <c r="AA1067" s="184">
        <f t="shared" si="160"/>
        <v>10</v>
      </c>
      <c r="AB1067" s="184">
        <f t="shared" si="161"/>
        <v>0</v>
      </c>
      <c r="AC1067" s="184">
        <f t="shared" si="162"/>
        <v>0</v>
      </c>
      <c r="AD1067" s="184">
        <f t="shared" si="157"/>
        <v>0</v>
      </c>
      <c r="AE1067" s="184">
        <f t="shared" si="163"/>
        <v>0</v>
      </c>
      <c r="AF1067" s="186"/>
      <c r="AG1067" s="187" t="str">
        <f t="shared" si="164"/>
        <v>2400909</v>
      </c>
      <c r="AH1067" s="195" t="s">
        <v>1061</v>
      </c>
      <c r="AI1067" s="1" t="str">
        <f t="shared" si="165"/>
        <v>DIFF</v>
      </c>
    </row>
    <row r="1068" spans="1:35" ht="26.25" customHeight="1" x14ac:dyDescent="0.25">
      <c r="A1068" s="72" t="s">
        <v>193</v>
      </c>
      <c r="B1068" s="74" t="s">
        <v>40</v>
      </c>
      <c r="C1068" s="74" t="s">
        <v>95</v>
      </c>
      <c r="D1068" s="74" t="s">
        <v>2301</v>
      </c>
      <c r="E1068" s="103" t="s">
        <v>9731</v>
      </c>
      <c r="F1068" s="75" t="s">
        <v>2092</v>
      </c>
      <c r="G1068" s="75" t="s">
        <v>101</v>
      </c>
      <c r="H1068" s="75" t="s">
        <v>11700</v>
      </c>
      <c r="I1068" s="133" t="s">
        <v>11698</v>
      </c>
      <c r="J1068" s="77" t="s">
        <v>207</v>
      </c>
      <c r="K1068" s="129">
        <v>0</v>
      </c>
      <c r="L1068" s="77"/>
      <c r="M1068" s="129" t="s">
        <v>202</v>
      </c>
      <c r="N1068" s="77" t="s">
        <v>11219</v>
      </c>
      <c r="O1068" s="77" t="s">
        <v>1386</v>
      </c>
      <c r="P1068" s="77" t="s">
        <v>2094</v>
      </c>
      <c r="Q1068" s="81" t="s">
        <v>13249</v>
      </c>
      <c r="R1068" s="81" t="s">
        <v>14176</v>
      </c>
      <c r="S1068" s="82" t="s">
        <v>403</v>
      </c>
      <c r="T1068" s="77" t="s">
        <v>267</v>
      </c>
      <c r="U1068" s="21"/>
      <c r="V1068" s="21"/>
      <c r="W1068" s="20" t="str">
        <f>VLOOKUP(TRIM(X1068),X10:Y159,2,FALSE)</f>
        <v>Andy</v>
      </c>
      <c r="X1068" s="184" t="str">
        <f t="shared" si="158"/>
        <v>30.2</v>
      </c>
      <c r="Y1068" s="184">
        <f t="shared" si="159"/>
        <v>0</v>
      </c>
      <c r="Z1068" s="184">
        <f t="shared" si="156"/>
        <v>0</v>
      </c>
      <c r="AA1068" s="184">
        <f t="shared" si="160"/>
        <v>20</v>
      </c>
      <c r="AB1068" s="184">
        <f t="shared" si="161"/>
        <v>0</v>
      </c>
      <c r="AC1068" s="184">
        <f t="shared" si="162"/>
        <v>0</v>
      </c>
      <c r="AD1068" s="184">
        <f t="shared" si="157"/>
        <v>0</v>
      </c>
      <c r="AE1068" s="184">
        <f t="shared" si="163"/>
        <v>0</v>
      </c>
      <c r="AF1068" s="186"/>
      <c r="AG1068" s="187" t="str">
        <f t="shared" si="164"/>
        <v>2400910</v>
      </c>
      <c r="AH1068" s="195" t="s">
        <v>1008</v>
      </c>
      <c r="AI1068" s="1" t="str">
        <f t="shared" si="165"/>
        <v>DIFF</v>
      </c>
    </row>
    <row r="1069" spans="1:35" ht="26.25" customHeight="1" x14ac:dyDescent="0.25">
      <c r="A1069" s="72" t="s">
        <v>193</v>
      </c>
      <c r="B1069" s="74" t="s">
        <v>40</v>
      </c>
      <c r="C1069" s="74" t="s">
        <v>95</v>
      </c>
      <c r="D1069" s="74" t="s">
        <v>10680</v>
      </c>
      <c r="E1069" s="103" t="s">
        <v>9732</v>
      </c>
      <c r="F1069" s="75" t="s">
        <v>1081</v>
      </c>
      <c r="G1069" s="75" t="s">
        <v>96</v>
      </c>
      <c r="H1069" s="75" t="s">
        <v>13251</v>
      </c>
      <c r="I1069" s="133" t="s">
        <v>234</v>
      </c>
      <c r="J1069" s="77" t="s">
        <v>11227</v>
      </c>
      <c r="K1069" s="129"/>
      <c r="L1069" s="77"/>
      <c r="M1069" s="129"/>
      <c r="N1069" s="77" t="s">
        <v>1465</v>
      </c>
      <c r="O1069" s="77" t="s">
        <v>1386</v>
      </c>
      <c r="P1069" s="77" t="s">
        <v>11229</v>
      </c>
      <c r="Q1069" s="81" t="s">
        <v>13250</v>
      </c>
      <c r="R1069" s="81" t="s">
        <v>403</v>
      </c>
      <c r="S1069" s="82" t="s">
        <v>403</v>
      </c>
      <c r="T1069" s="77" t="s">
        <v>1033</v>
      </c>
      <c r="U1069" s="21"/>
      <c r="V1069" s="21"/>
      <c r="W1069" s="20" t="str">
        <f>VLOOKUP(TRIM(X1069),X10:Y159,2,FALSE)</f>
        <v>Wanqiang</v>
      </c>
      <c r="X1069" s="184" t="str">
        <f t="shared" si="158"/>
        <v>19.15</v>
      </c>
      <c r="Y1069" s="184">
        <f t="shared" si="159"/>
        <v>0</v>
      </c>
      <c r="Z1069" s="184">
        <f t="shared" si="156"/>
        <v>0</v>
      </c>
      <c r="AA1069" s="184">
        <f t="shared" si="160"/>
        <v>13</v>
      </c>
      <c r="AB1069" s="184">
        <f t="shared" si="161"/>
        <v>0</v>
      </c>
      <c r="AC1069" s="184">
        <f t="shared" si="162"/>
        <v>0</v>
      </c>
      <c r="AD1069" s="184">
        <f t="shared" si="157"/>
        <v>0</v>
      </c>
      <c r="AE1069" s="184">
        <f t="shared" si="163"/>
        <v>0</v>
      </c>
      <c r="AF1069" s="186"/>
      <c r="AG1069" s="187" t="str">
        <f t="shared" si="164"/>
        <v>2400911</v>
      </c>
      <c r="AH1069" s="195" t="s">
        <v>1008</v>
      </c>
      <c r="AI1069" s="1" t="str">
        <f t="shared" si="165"/>
        <v>DIFF</v>
      </c>
    </row>
    <row r="1070" spans="1:35" ht="26.25" customHeight="1" x14ac:dyDescent="0.25">
      <c r="A1070" s="72" t="s">
        <v>193</v>
      </c>
      <c r="B1070" s="74" t="s">
        <v>40</v>
      </c>
      <c r="C1070" s="74" t="s">
        <v>95</v>
      </c>
      <c r="D1070" s="74" t="s">
        <v>10680</v>
      </c>
      <c r="E1070" s="103" t="s">
        <v>9733</v>
      </c>
      <c r="F1070" s="75" t="s">
        <v>1081</v>
      </c>
      <c r="G1070" s="75" t="s">
        <v>96</v>
      </c>
      <c r="H1070" s="75" t="s">
        <v>13253</v>
      </c>
      <c r="I1070" s="133" t="s">
        <v>234</v>
      </c>
      <c r="J1070" s="77" t="s">
        <v>11227</v>
      </c>
      <c r="K1070" s="129"/>
      <c r="L1070" s="77"/>
      <c r="M1070" s="129"/>
      <c r="N1070" s="77" t="s">
        <v>1465</v>
      </c>
      <c r="O1070" s="77" t="s">
        <v>1386</v>
      </c>
      <c r="P1070" s="77" t="s">
        <v>11229</v>
      </c>
      <c r="Q1070" s="81" t="s">
        <v>13252</v>
      </c>
      <c r="R1070" s="81" t="s">
        <v>14480</v>
      </c>
      <c r="S1070" s="82" t="s">
        <v>213</v>
      </c>
      <c r="T1070" s="77" t="s">
        <v>1033</v>
      </c>
      <c r="U1070" s="21"/>
      <c r="V1070" s="21"/>
      <c r="W1070" s="20" t="str">
        <f>VLOOKUP(TRIM(X1070),X10:Y159,2,FALSE)</f>
        <v>Wanqiang</v>
      </c>
      <c r="X1070" s="184" t="str">
        <f t="shared" si="158"/>
        <v>19.15</v>
      </c>
      <c r="Y1070" s="184">
        <f t="shared" si="159"/>
        <v>0</v>
      </c>
      <c r="Z1070" s="184">
        <f t="shared" si="156"/>
        <v>0</v>
      </c>
      <c r="AA1070" s="184">
        <f t="shared" si="160"/>
        <v>13</v>
      </c>
      <c r="AB1070" s="184">
        <f t="shared" si="161"/>
        <v>0</v>
      </c>
      <c r="AC1070" s="184">
        <f t="shared" si="162"/>
        <v>0</v>
      </c>
      <c r="AD1070" s="184">
        <f t="shared" si="157"/>
        <v>0</v>
      </c>
      <c r="AE1070" s="184">
        <f t="shared" si="163"/>
        <v>0</v>
      </c>
      <c r="AF1070" s="186"/>
      <c r="AG1070" s="187" t="str">
        <f t="shared" si="164"/>
        <v>2400912</v>
      </c>
      <c r="AH1070" s="195" t="s">
        <v>1056</v>
      </c>
      <c r="AI1070" s="1" t="str">
        <f t="shared" si="165"/>
        <v>DIFF</v>
      </c>
    </row>
    <row r="1071" spans="1:35" ht="26.25" customHeight="1" x14ac:dyDescent="0.25">
      <c r="A1071" s="72" t="s">
        <v>193</v>
      </c>
      <c r="B1071" s="74" t="s">
        <v>40</v>
      </c>
      <c r="C1071" s="74" t="s">
        <v>95</v>
      </c>
      <c r="D1071" s="74" t="s">
        <v>10680</v>
      </c>
      <c r="E1071" s="103" t="s">
        <v>9734</v>
      </c>
      <c r="F1071" s="75" t="s">
        <v>1081</v>
      </c>
      <c r="G1071" s="75" t="s">
        <v>96</v>
      </c>
      <c r="H1071" s="75" t="s">
        <v>13255</v>
      </c>
      <c r="I1071" s="133" t="s">
        <v>234</v>
      </c>
      <c r="J1071" s="77" t="s">
        <v>11227</v>
      </c>
      <c r="K1071" s="129"/>
      <c r="L1071" s="77"/>
      <c r="M1071" s="129"/>
      <c r="N1071" s="77" t="s">
        <v>1465</v>
      </c>
      <c r="O1071" s="77" t="s">
        <v>1386</v>
      </c>
      <c r="P1071" s="77" t="s">
        <v>11229</v>
      </c>
      <c r="Q1071" s="81" t="s">
        <v>13254</v>
      </c>
      <c r="R1071" s="81" t="s">
        <v>403</v>
      </c>
      <c r="S1071" s="82" t="s">
        <v>403</v>
      </c>
      <c r="T1071" s="77" t="s">
        <v>1033</v>
      </c>
      <c r="U1071" s="21"/>
      <c r="V1071" s="21"/>
      <c r="W1071" s="20" t="str">
        <f>VLOOKUP(TRIM(X1071),X10:Y159,2,FALSE)</f>
        <v>Wanqiang</v>
      </c>
      <c r="X1071" s="184" t="str">
        <f t="shared" si="158"/>
        <v>19.15</v>
      </c>
      <c r="Y1071" s="184">
        <f t="shared" si="159"/>
        <v>0</v>
      </c>
      <c r="Z1071" s="184">
        <f t="shared" si="156"/>
        <v>0</v>
      </c>
      <c r="AA1071" s="184">
        <f t="shared" si="160"/>
        <v>13</v>
      </c>
      <c r="AB1071" s="184">
        <f t="shared" si="161"/>
        <v>0</v>
      </c>
      <c r="AC1071" s="184">
        <f t="shared" si="162"/>
        <v>0</v>
      </c>
      <c r="AD1071" s="184">
        <f t="shared" si="157"/>
        <v>0</v>
      </c>
      <c r="AE1071" s="184">
        <f t="shared" si="163"/>
        <v>0</v>
      </c>
      <c r="AF1071" s="186"/>
      <c r="AG1071" s="187" t="str">
        <f t="shared" si="164"/>
        <v>2400913</v>
      </c>
      <c r="AH1071" s="195" t="s">
        <v>1068</v>
      </c>
      <c r="AI1071" s="1" t="str">
        <f t="shared" si="165"/>
        <v>DIFF</v>
      </c>
    </row>
    <row r="1072" spans="1:35" ht="26.25" customHeight="1" x14ac:dyDescent="0.25">
      <c r="A1072" s="72" t="s">
        <v>193</v>
      </c>
      <c r="B1072" s="74" t="s">
        <v>40</v>
      </c>
      <c r="C1072" s="74" t="s">
        <v>95</v>
      </c>
      <c r="D1072" s="74" t="s">
        <v>10674</v>
      </c>
      <c r="E1072" s="103" t="s">
        <v>9735</v>
      </c>
      <c r="F1072" s="75" t="s">
        <v>1081</v>
      </c>
      <c r="G1072" s="75" t="s">
        <v>96</v>
      </c>
      <c r="H1072" s="75" t="s">
        <v>13257</v>
      </c>
      <c r="I1072" s="133" t="s">
        <v>234</v>
      </c>
      <c r="J1072" s="77" t="s">
        <v>11338</v>
      </c>
      <c r="K1072" s="129"/>
      <c r="L1072" s="77"/>
      <c r="M1072" s="129"/>
      <c r="N1072" s="77" t="s">
        <v>1465</v>
      </c>
      <c r="O1072" s="77" t="s">
        <v>1386</v>
      </c>
      <c r="P1072" s="77" t="s">
        <v>11339</v>
      </c>
      <c r="Q1072" s="81" t="s">
        <v>13256</v>
      </c>
      <c r="R1072" s="81" t="s">
        <v>14244</v>
      </c>
      <c r="S1072" s="82" t="s">
        <v>209</v>
      </c>
      <c r="T1072" s="77" t="s">
        <v>1033</v>
      </c>
      <c r="U1072" s="21"/>
      <c r="V1072" s="21"/>
      <c r="W1072" s="20" t="str">
        <f>VLOOKUP(TRIM(X1072),X10:Y159,2,FALSE)</f>
        <v>Dario</v>
      </c>
      <c r="X1072" s="184" t="str">
        <f t="shared" si="158"/>
        <v>19.9</v>
      </c>
      <c r="Y1072" s="184">
        <f t="shared" si="159"/>
        <v>0</v>
      </c>
      <c r="Z1072" s="184">
        <f t="shared" si="156"/>
        <v>0</v>
      </c>
      <c r="AA1072" s="184">
        <f t="shared" si="160"/>
        <v>13</v>
      </c>
      <c r="AB1072" s="184">
        <f t="shared" si="161"/>
        <v>0</v>
      </c>
      <c r="AC1072" s="184">
        <f t="shared" si="162"/>
        <v>0</v>
      </c>
      <c r="AD1072" s="184">
        <f t="shared" si="157"/>
        <v>0</v>
      </c>
      <c r="AE1072" s="184">
        <f t="shared" si="163"/>
        <v>0</v>
      </c>
      <c r="AF1072" s="186"/>
      <c r="AG1072" s="187" t="str">
        <f t="shared" si="164"/>
        <v>2400914</v>
      </c>
      <c r="AH1072" s="195" t="s">
        <v>1068</v>
      </c>
      <c r="AI1072" s="1" t="str">
        <f t="shared" si="165"/>
        <v>DIFF</v>
      </c>
    </row>
    <row r="1073" spans="1:35" ht="26.25" customHeight="1" x14ac:dyDescent="0.25">
      <c r="A1073" s="72" t="s">
        <v>193</v>
      </c>
      <c r="B1073" s="74" t="s">
        <v>13259</v>
      </c>
      <c r="C1073" s="74" t="s">
        <v>95</v>
      </c>
      <c r="D1073" s="74" t="s">
        <v>1356</v>
      </c>
      <c r="E1073" s="103" t="s">
        <v>9736</v>
      </c>
      <c r="F1073" s="75" t="s">
        <v>14</v>
      </c>
      <c r="G1073" s="75" t="s">
        <v>96</v>
      </c>
      <c r="H1073" s="75" t="s">
        <v>11701</v>
      </c>
      <c r="I1073" s="133" t="s">
        <v>11702</v>
      </c>
      <c r="J1073" s="77" t="s">
        <v>373</v>
      </c>
      <c r="K1073" s="129">
        <v>1045</v>
      </c>
      <c r="L1073" s="77"/>
      <c r="M1073" s="129" t="s">
        <v>103</v>
      </c>
      <c r="N1073" s="77" t="s">
        <v>11219</v>
      </c>
      <c r="O1073" s="77" t="s">
        <v>386</v>
      </c>
      <c r="P1073" s="77" t="s">
        <v>1438</v>
      </c>
      <c r="Q1073" s="81" t="s">
        <v>13258</v>
      </c>
      <c r="R1073" s="81" t="s">
        <v>195</v>
      </c>
      <c r="S1073" s="82" t="s">
        <v>195</v>
      </c>
      <c r="T1073" s="77" t="s">
        <v>1033</v>
      </c>
      <c r="U1073" s="21"/>
      <c r="V1073" s="21"/>
      <c r="W1073" s="20" t="str">
        <f>VLOOKUP(TRIM(X1073),X10:Y159,2,FALSE)</f>
        <v>Wanqiang</v>
      </c>
      <c r="X1073" s="184" t="str">
        <f t="shared" si="158"/>
        <v>9.23.2</v>
      </c>
      <c r="Y1073" s="184">
        <f t="shared" si="159"/>
        <v>0</v>
      </c>
      <c r="Z1073" s="184">
        <f t="shared" si="156"/>
        <v>0</v>
      </c>
      <c r="AA1073" s="184">
        <f t="shared" si="160"/>
        <v>32</v>
      </c>
      <c r="AB1073" s="184">
        <f t="shared" si="161"/>
        <v>0</v>
      </c>
      <c r="AC1073" s="184">
        <f t="shared" si="162"/>
        <v>0</v>
      </c>
      <c r="AD1073" s="184">
        <f t="shared" si="157"/>
        <v>0</v>
      </c>
      <c r="AE1073" s="184">
        <f t="shared" si="163"/>
        <v>0</v>
      </c>
      <c r="AF1073" s="186"/>
      <c r="AG1073" s="187" t="str">
        <f t="shared" si="164"/>
        <v>2400915</v>
      </c>
      <c r="AH1073" s="195" t="s">
        <v>1056</v>
      </c>
      <c r="AI1073" s="1" t="str">
        <f t="shared" si="165"/>
        <v>DIFF</v>
      </c>
    </row>
    <row r="1074" spans="1:35" ht="26.25" customHeight="1" x14ac:dyDescent="0.25">
      <c r="A1074" s="72" t="s">
        <v>193</v>
      </c>
      <c r="B1074" s="74" t="s">
        <v>13261</v>
      </c>
      <c r="C1074" s="74" t="s">
        <v>95</v>
      </c>
      <c r="D1074" s="74" t="s">
        <v>1350</v>
      </c>
      <c r="E1074" s="103" t="s">
        <v>9737</v>
      </c>
      <c r="F1074" s="75" t="s">
        <v>14</v>
      </c>
      <c r="G1074" s="75" t="s">
        <v>96</v>
      </c>
      <c r="H1074" s="75" t="s">
        <v>11703</v>
      </c>
      <c r="I1074" s="133" t="s">
        <v>205</v>
      </c>
      <c r="J1074" s="77" t="s">
        <v>199</v>
      </c>
      <c r="K1074" s="129">
        <v>5270</v>
      </c>
      <c r="L1074" s="77"/>
      <c r="M1074" s="129" t="s">
        <v>103</v>
      </c>
      <c r="N1074" s="77" t="s">
        <v>11219</v>
      </c>
      <c r="O1074" s="77" t="s">
        <v>386</v>
      </c>
      <c r="P1074" s="77" t="s">
        <v>1440</v>
      </c>
      <c r="Q1074" s="81" t="s">
        <v>13260</v>
      </c>
      <c r="R1074" s="81" t="s">
        <v>195</v>
      </c>
      <c r="S1074" s="82" t="s">
        <v>195</v>
      </c>
      <c r="T1074" s="77" t="s">
        <v>1950</v>
      </c>
      <c r="U1074" s="21"/>
      <c r="V1074" s="21"/>
      <c r="W1074" s="20" t="str">
        <f>VLOOKUP(TRIM(X1074),X10:Y159,2,FALSE)</f>
        <v>Wanqiang</v>
      </c>
      <c r="X1074" s="184" t="str">
        <f t="shared" si="158"/>
        <v>9.11.2</v>
      </c>
      <c r="Y1074" s="184">
        <f t="shared" si="159"/>
        <v>0</v>
      </c>
      <c r="Z1074" s="184">
        <f t="shared" si="156"/>
        <v>0</v>
      </c>
      <c r="AA1074" s="184">
        <f t="shared" si="160"/>
        <v>10</v>
      </c>
      <c r="AB1074" s="184">
        <f t="shared" si="161"/>
        <v>0</v>
      </c>
      <c r="AC1074" s="184">
        <f t="shared" si="162"/>
        <v>0</v>
      </c>
      <c r="AD1074" s="184">
        <f t="shared" si="157"/>
        <v>0</v>
      </c>
      <c r="AE1074" s="184">
        <f t="shared" si="163"/>
        <v>0</v>
      </c>
      <c r="AF1074" s="186"/>
      <c r="AG1074" s="187" t="str">
        <f t="shared" si="164"/>
        <v>2400916</v>
      </c>
      <c r="AH1074" s="195" t="s">
        <v>1056</v>
      </c>
      <c r="AI1074" s="1" t="str">
        <f t="shared" si="165"/>
        <v>DIFF</v>
      </c>
    </row>
    <row r="1075" spans="1:35" ht="26.25" customHeight="1" x14ac:dyDescent="0.25">
      <c r="A1075" s="72" t="s">
        <v>193</v>
      </c>
      <c r="B1075" s="74" t="s">
        <v>13262</v>
      </c>
      <c r="C1075" s="74" t="s">
        <v>95</v>
      </c>
      <c r="D1075" s="74" t="s">
        <v>1350</v>
      </c>
      <c r="E1075" s="103" t="s">
        <v>9738</v>
      </c>
      <c r="F1075" s="75" t="s">
        <v>14</v>
      </c>
      <c r="G1075" s="75" t="s">
        <v>96</v>
      </c>
      <c r="H1075" s="75" t="s">
        <v>11704</v>
      </c>
      <c r="I1075" s="133" t="s">
        <v>205</v>
      </c>
      <c r="J1075" s="77" t="s">
        <v>199</v>
      </c>
      <c r="K1075" s="129">
        <v>5271</v>
      </c>
      <c r="L1075" s="77"/>
      <c r="M1075" s="129" t="s">
        <v>103</v>
      </c>
      <c r="N1075" s="77" t="s">
        <v>11219</v>
      </c>
      <c r="O1075" s="77" t="s">
        <v>386</v>
      </c>
      <c r="P1075" s="77" t="s">
        <v>1440</v>
      </c>
      <c r="Q1075" s="81" t="s">
        <v>13260</v>
      </c>
      <c r="R1075" s="81" t="s">
        <v>195</v>
      </c>
      <c r="S1075" s="82" t="s">
        <v>195</v>
      </c>
      <c r="T1075" s="77" t="s">
        <v>1950</v>
      </c>
      <c r="U1075" s="21"/>
      <c r="V1075" s="21"/>
      <c r="W1075" s="20" t="str">
        <f>VLOOKUP(TRIM(X1075),X10:Y159,2,FALSE)</f>
        <v>Wanqiang</v>
      </c>
      <c r="X1075" s="184" t="str">
        <f t="shared" si="158"/>
        <v>9.11.2</v>
      </c>
      <c r="Y1075" s="184">
        <f t="shared" si="159"/>
        <v>0</v>
      </c>
      <c r="Z1075" s="184">
        <f t="shared" si="156"/>
        <v>0</v>
      </c>
      <c r="AA1075" s="184">
        <f t="shared" si="160"/>
        <v>10</v>
      </c>
      <c r="AB1075" s="184">
        <f t="shared" si="161"/>
        <v>0</v>
      </c>
      <c r="AC1075" s="184">
        <f t="shared" si="162"/>
        <v>0</v>
      </c>
      <c r="AD1075" s="184">
        <f t="shared" si="157"/>
        <v>0</v>
      </c>
      <c r="AE1075" s="184">
        <f t="shared" si="163"/>
        <v>0</v>
      </c>
      <c r="AF1075" s="186"/>
      <c r="AG1075" s="187" t="str">
        <f t="shared" si="164"/>
        <v>2400917</v>
      </c>
      <c r="AH1075" s="195" t="s">
        <v>1069</v>
      </c>
      <c r="AI1075" s="1" t="str">
        <f t="shared" si="165"/>
        <v>DIFF</v>
      </c>
    </row>
    <row r="1076" spans="1:35" ht="26.25" customHeight="1" x14ac:dyDescent="0.25">
      <c r="A1076" s="72" t="s">
        <v>193</v>
      </c>
      <c r="B1076" s="74" t="s">
        <v>40</v>
      </c>
      <c r="C1076" s="74" t="s">
        <v>95</v>
      </c>
      <c r="D1076" s="74" t="s">
        <v>10680</v>
      </c>
      <c r="E1076" s="103" t="s">
        <v>9739</v>
      </c>
      <c r="F1076" s="75" t="s">
        <v>1081</v>
      </c>
      <c r="G1076" s="75" t="s">
        <v>96</v>
      </c>
      <c r="H1076" s="75" t="s">
        <v>13263</v>
      </c>
      <c r="I1076" s="133" t="s">
        <v>1123</v>
      </c>
      <c r="J1076" s="77" t="s">
        <v>11227</v>
      </c>
      <c r="K1076" s="129"/>
      <c r="L1076" s="77"/>
      <c r="M1076" s="129"/>
      <c r="N1076" s="77" t="s">
        <v>1465</v>
      </c>
      <c r="O1076" s="77" t="s">
        <v>1386</v>
      </c>
      <c r="P1076" s="77" t="s">
        <v>11229</v>
      </c>
      <c r="Q1076" s="81" t="s">
        <v>40</v>
      </c>
      <c r="R1076" s="81" t="s">
        <v>403</v>
      </c>
      <c r="S1076" s="82" t="s">
        <v>403</v>
      </c>
      <c r="T1076" s="77" t="s">
        <v>267</v>
      </c>
      <c r="U1076" s="21"/>
      <c r="V1076" s="21"/>
      <c r="W1076" s="20" t="str">
        <f>VLOOKUP(TRIM(X1076),X10:Y159,2,FALSE)</f>
        <v>Wanqiang</v>
      </c>
      <c r="X1076" s="184" t="str">
        <f t="shared" si="158"/>
        <v>19.15</v>
      </c>
      <c r="Y1076" s="184">
        <f t="shared" si="159"/>
        <v>0</v>
      </c>
      <c r="Z1076" s="184">
        <f t="shared" si="156"/>
        <v>0</v>
      </c>
      <c r="AA1076" s="184">
        <f t="shared" si="160"/>
        <v>6</v>
      </c>
      <c r="AB1076" s="184">
        <f t="shared" si="161"/>
        <v>0</v>
      </c>
      <c r="AC1076" s="184">
        <f t="shared" si="162"/>
        <v>0</v>
      </c>
      <c r="AD1076" s="184">
        <f t="shared" si="157"/>
        <v>0</v>
      </c>
      <c r="AE1076" s="184">
        <f t="shared" si="163"/>
        <v>0</v>
      </c>
      <c r="AF1076" s="186"/>
      <c r="AG1076" s="187" t="str">
        <f t="shared" si="164"/>
        <v>2400918</v>
      </c>
      <c r="AH1076" s="195" t="s">
        <v>1061</v>
      </c>
      <c r="AI1076" s="1" t="str">
        <f t="shared" si="165"/>
        <v>DIFF</v>
      </c>
    </row>
    <row r="1077" spans="1:35" ht="26.25" customHeight="1" x14ac:dyDescent="0.25">
      <c r="A1077" s="72" t="s">
        <v>193</v>
      </c>
      <c r="B1077" s="74" t="s">
        <v>40</v>
      </c>
      <c r="C1077" s="74" t="s">
        <v>95</v>
      </c>
      <c r="D1077" s="74" t="s">
        <v>2296</v>
      </c>
      <c r="E1077" s="103" t="s">
        <v>9740</v>
      </c>
      <c r="F1077" s="75" t="s">
        <v>1081</v>
      </c>
      <c r="G1077" s="75" t="s">
        <v>96</v>
      </c>
      <c r="H1077" s="75" t="s">
        <v>13265</v>
      </c>
      <c r="I1077" s="133" t="s">
        <v>13264</v>
      </c>
      <c r="J1077" s="77" t="s">
        <v>2423</v>
      </c>
      <c r="K1077" s="129"/>
      <c r="L1077" s="77"/>
      <c r="M1077" s="129"/>
      <c r="N1077" s="77" t="s">
        <v>11223</v>
      </c>
      <c r="O1077" s="77" t="s">
        <v>1386</v>
      </c>
      <c r="P1077" s="77" t="s">
        <v>2424</v>
      </c>
      <c r="Q1077" s="81" t="s">
        <v>11705</v>
      </c>
      <c r="R1077" s="81" t="s">
        <v>14481</v>
      </c>
      <c r="S1077" s="82" t="s">
        <v>213</v>
      </c>
      <c r="T1077" s="77" t="s">
        <v>11706</v>
      </c>
      <c r="U1077" s="21"/>
      <c r="V1077" s="21"/>
      <c r="W1077" s="20" t="str">
        <f>VLOOKUP(TRIM(X1077),X10:Y159,2,FALSE)</f>
        <v>Dario</v>
      </c>
      <c r="X1077" s="184" t="str">
        <f t="shared" si="158"/>
        <v>19.3</v>
      </c>
      <c r="Y1077" s="184">
        <f t="shared" si="159"/>
        <v>0</v>
      </c>
      <c r="Z1077" s="184">
        <f t="shared" si="156"/>
        <v>0</v>
      </c>
      <c r="AA1077" s="184">
        <f t="shared" si="160"/>
        <v>22</v>
      </c>
      <c r="AB1077" s="184">
        <f t="shared" si="161"/>
        <v>0</v>
      </c>
      <c r="AC1077" s="184">
        <f t="shared" si="162"/>
        <v>0</v>
      </c>
      <c r="AD1077" s="184">
        <f t="shared" si="157"/>
        <v>0</v>
      </c>
      <c r="AE1077" s="184">
        <f t="shared" si="163"/>
        <v>0</v>
      </c>
      <c r="AF1077" s="186"/>
      <c r="AG1077" s="187" t="str">
        <f t="shared" si="164"/>
        <v>2400919</v>
      </c>
      <c r="AH1077" s="195" t="s">
        <v>1061</v>
      </c>
      <c r="AI1077" s="1" t="str">
        <f t="shared" si="165"/>
        <v>DIFF</v>
      </c>
    </row>
    <row r="1078" spans="1:35" ht="26.25" customHeight="1" x14ac:dyDescent="0.25">
      <c r="A1078" s="72" t="s">
        <v>193</v>
      </c>
      <c r="B1078" s="74" t="s">
        <v>40</v>
      </c>
      <c r="C1078" s="74" t="s">
        <v>95</v>
      </c>
      <c r="D1078" s="74" t="s">
        <v>10680</v>
      </c>
      <c r="E1078" s="103" t="s">
        <v>9741</v>
      </c>
      <c r="F1078" s="75" t="s">
        <v>1081</v>
      </c>
      <c r="G1078" s="75" t="s">
        <v>96</v>
      </c>
      <c r="H1078" s="75" t="s">
        <v>13266</v>
      </c>
      <c r="I1078" s="133" t="s">
        <v>1123</v>
      </c>
      <c r="J1078" s="77" t="s">
        <v>11227</v>
      </c>
      <c r="K1078" s="129"/>
      <c r="L1078" s="77"/>
      <c r="M1078" s="129"/>
      <c r="N1078" s="77" t="s">
        <v>1465</v>
      </c>
      <c r="O1078" s="77" t="s">
        <v>1386</v>
      </c>
      <c r="P1078" s="77" t="s">
        <v>11229</v>
      </c>
      <c r="Q1078" s="81" t="s">
        <v>40</v>
      </c>
      <c r="R1078" s="81" t="s">
        <v>403</v>
      </c>
      <c r="S1078" s="82" t="s">
        <v>403</v>
      </c>
      <c r="T1078" s="77" t="s">
        <v>267</v>
      </c>
      <c r="U1078" s="21"/>
      <c r="V1078" s="21"/>
      <c r="W1078" s="20" t="str">
        <f>VLOOKUP(TRIM(X1078),X10:Y159,2,FALSE)</f>
        <v>Wanqiang</v>
      </c>
      <c r="X1078" s="184" t="str">
        <f t="shared" si="158"/>
        <v>19.15</v>
      </c>
      <c r="Y1078" s="184">
        <f t="shared" si="159"/>
        <v>0</v>
      </c>
      <c r="Z1078" s="184">
        <f t="shared" si="156"/>
        <v>0</v>
      </c>
      <c r="AA1078" s="184">
        <f t="shared" si="160"/>
        <v>6</v>
      </c>
      <c r="AB1078" s="184">
        <f t="shared" si="161"/>
        <v>0</v>
      </c>
      <c r="AC1078" s="184">
        <f t="shared" si="162"/>
        <v>0</v>
      </c>
      <c r="AD1078" s="184">
        <f t="shared" si="157"/>
        <v>0</v>
      </c>
      <c r="AE1078" s="184">
        <f t="shared" si="163"/>
        <v>0</v>
      </c>
      <c r="AF1078" s="186"/>
      <c r="AG1078" s="187" t="str">
        <f t="shared" si="164"/>
        <v>2400920</v>
      </c>
      <c r="AH1078" s="195" t="s">
        <v>1061</v>
      </c>
      <c r="AI1078" s="1" t="str">
        <f t="shared" si="165"/>
        <v>DIFF</v>
      </c>
    </row>
    <row r="1079" spans="1:35" ht="26.25" customHeight="1" x14ac:dyDescent="0.25">
      <c r="A1079" s="72" t="s">
        <v>193</v>
      </c>
      <c r="B1079" s="74" t="s">
        <v>1103</v>
      </c>
      <c r="C1079" s="74" t="s">
        <v>95</v>
      </c>
      <c r="D1079" s="74" t="s">
        <v>1350</v>
      </c>
      <c r="E1079" s="103" t="s">
        <v>9742</v>
      </c>
      <c r="F1079" s="75" t="s">
        <v>14</v>
      </c>
      <c r="G1079" s="75" t="s">
        <v>96</v>
      </c>
      <c r="H1079" s="75" t="s">
        <v>11707</v>
      </c>
      <c r="I1079" s="133" t="s">
        <v>205</v>
      </c>
      <c r="J1079" s="77" t="s">
        <v>199</v>
      </c>
      <c r="K1079" s="129">
        <v>5272</v>
      </c>
      <c r="L1079" s="77"/>
      <c r="M1079" s="129" t="s">
        <v>103</v>
      </c>
      <c r="N1079" s="77" t="s">
        <v>11219</v>
      </c>
      <c r="O1079" s="77" t="s">
        <v>386</v>
      </c>
      <c r="P1079" s="77" t="s">
        <v>1440</v>
      </c>
      <c r="Q1079" s="81" t="s">
        <v>13267</v>
      </c>
      <c r="R1079" s="81" t="s">
        <v>197</v>
      </c>
      <c r="S1079" s="82" t="s">
        <v>197</v>
      </c>
      <c r="T1079" s="77" t="s">
        <v>1950</v>
      </c>
      <c r="U1079" s="21"/>
      <c r="V1079" s="21"/>
      <c r="W1079" s="20" t="str">
        <f>VLOOKUP(TRIM(X1079),X10:Y159,2,FALSE)</f>
        <v>Wanqiang</v>
      </c>
      <c r="X1079" s="184" t="str">
        <f t="shared" si="158"/>
        <v>9.11.2</v>
      </c>
      <c r="Y1079" s="184">
        <f t="shared" si="159"/>
        <v>0</v>
      </c>
      <c r="Z1079" s="184">
        <f t="shared" si="156"/>
        <v>0</v>
      </c>
      <c r="AA1079" s="184">
        <f t="shared" si="160"/>
        <v>10</v>
      </c>
      <c r="AB1079" s="184">
        <f t="shared" si="161"/>
        <v>0</v>
      </c>
      <c r="AC1079" s="184">
        <f t="shared" si="162"/>
        <v>0</v>
      </c>
      <c r="AD1079" s="184">
        <f t="shared" si="157"/>
        <v>0</v>
      </c>
      <c r="AE1079" s="184">
        <f t="shared" si="163"/>
        <v>0</v>
      </c>
      <c r="AF1079" s="186"/>
      <c r="AG1079" s="187" t="str">
        <f t="shared" si="164"/>
        <v>2400921</v>
      </c>
      <c r="AH1079" s="195" t="s">
        <v>1061</v>
      </c>
      <c r="AI1079" s="1" t="str">
        <f t="shared" si="165"/>
        <v>DIFF</v>
      </c>
    </row>
    <row r="1080" spans="1:35" ht="26.25" customHeight="1" x14ac:dyDescent="0.25">
      <c r="A1080" s="72" t="s">
        <v>193</v>
      </c>
      <c r="B1080" s="74" t="s">
        <v>40</v>
      </c>
      <c r="C1080" s="74" t="s">
        <v>95</v>
      </c>
      <c r="D1080" s="74" t="s">
        <v>10680</v>
      </c>
      <c r="E1080" s="103" t="s">
        <v>9743</v>
      </c>
      <c r="F1080" s="75" t="s">
        <v>1081</v>
      </c>
      <c r="G1080" s="75" t="s">
        <v>96</v>
      </c>
      <c r="H1080" s="75" t="s">
        <v>13268</v>
      </c>
      <c r="I1080" s="133" t="s">
        <v>1123</v>
      </c>
      <c r="J1080" s="77" t="s">
        <v>11227</v>
      </c>
      <c r="K1080" s="129"/>
      <c r="L1080" s="77"/>
      <c r="M1080" s="129"/>
      <c r="N1080" s="77" t="s">
        <v>1465</v>
      </c>
      <c r="O1080" s="77" t="s">
        <v>1386</v>
      </c>
      <c r="P1080" s="77" t="s">
        <v>11229</v>
      </c>
      <c r="Q1080" s="81" t="s">
        <v>40</v>
      </c>
      <c r="R1080" s="81" t="s">
        <v>403</v>
      </c>
      <c r="S1080" s="82" t="s">
        <v>403</v>
      </c>
      <c r="T1080" s="77" t="s">
        <v>267</v>
      </c>
      <c r="U1080" s="21"/>
      <c r="V1080" s="21"/>
      <c r="W1080" s="20" t="str">
        <f>VLOOKUP(TRIM(X1080),X10:Y159,2,FALSE)</f>
        <v>Wanqiang</v>
      </c>
      <c r="X1080" s="184" t="str">
        <f t="shared" si="158"/>
        <v>19.15</v>
      </c>
      <c r="Y1080" s="184">
        <f t="shared" si="159"/>
        <v>0</v>
      </c>
      <c r="Z1080" s="184">
        <f t="shared" si="156"/>
        <v>0</v>
      </c>
      <c r="AA1080" s="184">
        <f t="shared" si="160"/>
        <v>6</v>
      </c>
      <c r="AB1080" s="184">
        <f t="shared" si="161"/>
        <v>0</v>
      </c>
      <c r="AC1080" s="184">
        <f t="shared" si="162"/>
        <v>0</v>
      </c>
      <c r="AD1080" s="184">
        <f t="shared" si="157"/>
        <v>0</v>
      </c>
      <c r="AE1080" s="184">
        <f t="shared" si="163"/>
        <v>0</v>
      </c>
      <c r="AF1080" s="186"/>
      <c r="AG1080" s="187" t="str">
        <f t="shared" si="164"/>
        <v>2400922</v>
      </c>
      <c r="AH1080" s="195" t="s">
        <v>1058</v>
      </c>
      <c r="AI1080" s="1" t="str">
        <f t="shared" si="165"/>
        <v>DIFF</v>
      </c>
    </row>
    <row r="1081" spans="1:35" ht="26.25" customHeight="1" x14ac:dyDescent="0.25">
      <c r="A1081" s="72" t="s">
        <v>193</v>
      </c>
      <c r="B1081" s="74" t="s">
        <v>40</v>
      </c>
      <c r="C1081" s="74" t="s">
        <v>95</v>
      </c>
      <c r="D1081" s="74" t="s">
        <v>2294</v>
      </c>
      <c r="E1081" s="103" t="s">
        <v>9744</v>
      </c>
      <c r="F1081" s="75" t="s">
        <v>1081</v>
      </c>
      <c r="G1081" s="75" t="s">
        <v>96</v>
      </c>
      <c r="H1081" s="75" t="s">
        <v>13269</v>
      </c>
      <c r="I1081" s="133" t="s">
        <v>108</v>
      </c>
      <c r="J1081" s="77" t="s">
        <v>2434</v>
      </c>
      <c r="K1081" s="129"/>
      <c r="L1081" s="77"/>
      <c r="M1081" s="129"/>
      <c r="N1081" s="77" t="s">
        <v>11223</v>
      </c>
      <c r="O1081" s="77" t="s">
        <v>1386</v>
      </c>
      <c r="P1081" s="77" t="s">
        <v>11231</v>
      </c>
      <c r="Q1081" s="81" t="s">
        <v>11708</v>
      </c>
      <c r="R1081" s="81" t="s">
        <v>15051</v>
      </c>
      <c r="S1081" s="82" t="s">
        <v>213</v>
      </c>
      <c r="T1081" s="77" t="s">
        <v>1021</v>
      </c>
      <c r="U1081" s="21"/>
      <c r="V1081" s="21"/>
      <c r="W1081" s="20" t="str">
        <f>VLOOKUP(TRIM(X1081),X10:Y159,2,FALSE)</f>
        <v>Wanqiang</v>
      </c>
      <c r="X1081" s="184" t="str">
        <f t="shared" si="158"/>
        <v>19.1</v>
      </c>
      <c r="Y1081" s="184">
        <f t="shared" si="159"/>
        <v>0</v>
      </c>
      <c r="Z1081" s="184">
        <f t="shared" si="156"/>
        <v>0</v>
      </c>
      <c r="AA1081" s="184">
        <f t="shared" si="160"/>
        <v>4</v>
      </c>
      <c r="AB1081" s="184">
        <f t="shared" si="161"/>
        <v>0</v>
      </c>
      <c r="AC1081" s="184">
        <f t="shared" si="162"/>
        <v>0</v>
      </c>
      <c r="AD1081" s="184">
        <f t="shared" si="157"/>
        <v>0</v>
      </c>
      <c r="AE1081" s="184">
        <f t="shared" si="163"/>
        <v>0</v>
      </c>
      <c r="AF1081" s="186"/>
      <c r="AG1081" s="187" t="str">
        <f t="shared" si="164"/>
        <v>2400923</v>
      </c>
      <c r="AH1081" s="195" t="s">
        <v>1058</v>
      </c>
      <c r="AI1081" s="1" t="str">
        <f t="shared" si="165"/>
        <v>DIFF</v>
      </c>
    </row>
    <row r="1082" spans="1:35" ht="26.25" customHeight="1" x14ac:dyDescent="0.25">
      <c r="A1082" s="72" t="s">
        <v>193</v>
      </c>
      <c r="B1082" s="74" t="s">
        <v>40</v>
      </c>
      <c r="C1082" s="74" t="s">
        <v>95</v>
      </c>
      <c r="D1082" s="74" t="s">
        <v>2294</v>
      </c>
      <c r="E1082" s="103" t="s">
        <v>9745</v>
      </c>
      <c r="F1082" s="75" t="s">
        <v>1081</v>
      </c>
      <c r="G1082" s="75" t="s">
        <v>96</v>
      </c>
      <c r="H1082" s="75" t="s">
        <v>13270</v>
      </c>
      <c r="I1082" s="133" t="s">
        <v>108</v>
      </c>
      <c r="J1082" s="77" t="s">
        <v>2434</v>
      </c>
      <c r="K1082" s="129"/>
      <c r="L1082" s="77"/>
      <c r="M1082" s="129"/>
      <c r="N1082" s="77" t="s">
        <v>11223</v>
      </c>
      <c r="O1082" s="77" t="s">
        <v>1386</v>
      </c>
      <c r="P1082" s="77" t="s">
        <v>11231</v>
      </c>
      <c r="Q1082" s="81" t="s">
        <v>11709</v>
      </c>
      <c r="R1082" s="81" t="s">
        <v>14482</v>
      </c>
      <c r="S1082" s="82" t="s">
        <v>213</v>
      </c>
      <c r="T1082" s="77" t="s">
        <v>1021</v>
      </c>
      <c r="U1082" s="21"/>
      <c r="V1082" s="21"/>
      <c r="W1082" s="20" t="str">
        <f>VLOOKUP(TRIM(X1082),X10:Y159,2,FALSE)</f>
        <v>Wanqiang</v>
      </c>
      <c r="X1082" s="184" t="str">
        <f t="shared" si="158"/>
        <v>19.1</v>
      </c>
      <c r="Y1082" s="184">
        <f t="shared" si="159"/>
        <v>0</v>
      </c>
      <c r="Z1082" s="184">
        <f t="shared" si="156"/>
        <v>0</v>
      </c>
      <c r="AA1082" s="184">
        <f t="shared" si="160"/>
        <v>4</v>
      </c>
      <c r="AB1082" s="184">
        <f t="shared" si="161"/>
        <v>0</v>
      </c>
      <c r="AC1082" s="184">
        <f t="shared" si="162"/>
        <v>0</v>
      </c>
      <c r="AD1082" s="184">
        <f t="shared" si="157"/>
        <v>0</v>
      </c>
      <c r="AE1082" s="184">
        <f t="shared" si="163"/>
        <v>0</v>
      </c>
      <c r="AF1082" s="186"/>
      <c r="AG1082" s="187" t="str">
        <f t="shared" si="164"/>
        <v>2400924</v>
      </c>
      <c r="AH1082" s="195" t="s">
        <v>1056</v>
      </c>
      <c r="AI1082" s="1" t="str">
        <f t="shared" si="165"/>
        <v>DIFF</v>
      </c>
    </row>
    <row r="1083" spans="1:35" ht="26.25" customHeight="1" x14ac:dyDescent="0.25">
      <c r="A1083" s="72" t="s">
        <v>193</v>
      </c>
      <c r="B1083" s="74" t="s">
        <v>40</v>
      </c>
      <c r="C1083" s="74" t="s">
        <v>95</v>
      </c>
      <c r="D1083" s="74" t="s">
        <v>10671</v>
      </c>
      <c r="E1083" s="103" t="s">
        <v>9746</v>
      </c>
      <c r="F1083" s="75" t="s">
        <v>1081</v>
      </c>
      <c r="G1083" s="75" t="s">
        <v>96</v>
      </c>
      <c r="H1083" s="75" t="s">
        <v>13273</v>
      </c>
      <c r="I1083" s="133" t="s">
        <v>13271</v>
      </c>
      <c r="J1083" s="77" t="s">
        <v>11260</v>
      </c>
      <c r="K1083" s="129"/>
      <c r="L1083" s="77"/>
      <c r="M1083" s="129"/>
      <c r="N1083" s="77" t="s">
        <v>1465</v>
      </c>
      <c r="O1083" s="77" t="s">
        <v>1386</v>
      </c>
      <c r="P1083" s="77" t="s">
        <v>11261</v>
      </c>
      <c r="Q1083" s="81" t="s">
        <v>13272</v>
      </c>
      <c r="R1083" s="81" t="s">
        <v>14483</v>
      </c>
      <c r="S1083" s="82" t="s">
        <v>213</v>
      </c>
      <c r="T1083" s="77" t="s">
        <v>238</v>
      </c>
      <c r="U1083" s="21"/>
      <c r="V1083" s="21"/>
      <c r="W1083" s="20" t="str">
        <f>VLOOKUP(TRIM(X1083),X10:Y159,2,FALSE)</f>
        <v>Dario</v>
      </c>
      <c r="X1083" s="184" t="str">
        <f t="shared" si="158"/>
        <v>19.6</v>
      </c>
      <c r="Y1083" s="184">
        <f t="shared" si="159"/>
        <v>0</v>
      </c>
      <c r="Z1083" s="184">
        <f t="shared" si="156"/>
        <v>0</v>
      </c>
      <c r="AA1083" s="184">
        <f t="shared" si="160"/>
        <v>57</v>
      </c>
      <c r="AB1083" s="184">
        <f t="shared" si="161"/>
        <v>0</v>
      </c>
      <c r="AC1083" s="184">
        <f t="shared" si="162"/>
        <v>0</v>
      </c>
      <c r="AD1083" s="184">
        <f t="shared" si="157"/>
        <v>0</v>
      </c>
      <c r="AE1083" s="184">
        <f t="shared" si="163"/>
        <v>0</v>
      </c>
      <c r="AF1083" s="186"/>
      <c r="AG1083" s="187" t="str">
        <f t="shared" si="164"/>
        <v>2400925</v>
      </c>
      <c r="AH1083" s="195" t="s">
        <v>169</v>
      </c>
      <c r="AI1083" s="1" t="str">
        <f t="shared" si="165"/>
        <v>DIFF</v>
      </c>
    </row>
    <row r="1084" spans="1:35" ht="26.25" customHeight="1" x14ac:dyDescent="0.25">
      <c r="A1084" s="72" t="s">
        <v>193</v>
      </c>
      <c r="B1084" s="74" t="s">
        <v>40</v>
      </c>
      <c r="C1084" s="74" t="s">
        <v>95</v>
      </c>
      <c r="D1084" s="74" t="s">
        <v>2294</v>
      </c>
      <c r="E1084" s="103" t="s">
        <v>9747</v>
      </c>
      <c r="F1084" s="75" t="s">
        <v>1081</v>
      </c>
      <c r="G1084" s="75" t="s">
        <v>96</v>
      </c>
      <c r="H1084" s="75" t="s">
        <v>13274</v>
      </c>
      <c r="I1084" s="133" t="s">
        <v>108</v>
      </c>
      <c r="J1084" s="77" t="s">
        <v>2434</v>
      </c>
      <c r="K1084" s="129"/>
      <c r="L1084" s="77"/>
      <c r="M1084" s="129"/>
      <c r="N1084" s="77" t="s">
        <v>11223</v>
      </c>
      <c r="O1084" s="77" t="s">
        <v>1386</v>
      </c>
      <c r="P1084" s="77" t="s">
        <v>11231</v>
      </c>
      <c r="Q1084" s="81" t="s">
        <v>11710</v>
      </c>
      <c r="R1084" s="81" t="s">
        <v>14484</v>
      </c>
      <c r="S1084" s="82" t="s">
        <v>213</v>
      </c>
      <c r="T1084" s="77" t="s">
        <v>1021</v>
      </c>
      <c r="U1084" s="21"/>
      <c r="V1084" s="21"/>
      <c r="W1084" s="20" t="str">
        <f>VLOOKUP(TRIM(X1084),X10:Y159,2,FALSE)</f>
        <v>Wanqiang</v>
      </c>
      <c r="X1084" s="184" t="str">
        <f t="shared" si="158"/>
        <v>19.1</v>
      </c>
      <c r="Y1084" s="184">
        <f t="shared" si="159"/>
        <v>0</v>
      </c>
      <c r="Z1084" s="184">
        <f t="shared" si="156"/>
        <v>0</v>
      </c>
      <c r="AA1084" s="184">
        <f t="shared" si="160"/>
        <v>4</v>
      </c>
      <c r="AB1084" s="184">
        <f t="shared" si="161"/>
        <v>0</v>
      </c>
      <c r="AC1084" s="184">
        <f t="shared" si="162"/>
        <v>0</v>
      </c>
      <c r="AD1084" s="184">
        <f t="shared" si="157"/>
        <v>0</v>
      </c>
      <c r="AE1084" s="184">
        <f t="shared" si="163"/>
        <v>0</v>
      </c>
      <c r="AF1084" s="186"/>
      <c r="AG1084" s="187" t="str">
        <f t="shared" si="164"/>
        <v>2400926</v>
      </c>
      <c r="AH1084" s="195" t="s">
        <v>1071</v>
      </c>
      <c r="AI1084" s="1" t="str">
        <f t="shared" si="165"/>
        <v>DIFF</v>
      </c>
    </row>
    <row r="1085" spans="1:35" ht="26.25" customHeight="1" x14ac:dyDescent="0.25">
      <c r="A1085" s="72" t="s">
        <v>193</v>
      </c>
      <c r="B1085" s="74" t="s">
        <v>40</v>
      </c>
      <c r="C1085" s="74" t="s">
        <v>95</v>
      </c>
      <c r="D1085" s="74" t="s">
        <v>10680</v>
      </c>
      <c r="E1085" s="103" t="s">
        <v>9748</v>
      </c>
      <c r="F1085" s="75" t="s">
        <v>1081</v>
      </c>
      <c r="G1085" s="75" t="s">
        <v>96</v>
      </c>
      <c r="H1085" s="75" t="s">
        <v>13275</v>
      </c>
      <c r="I1085" s="133" t="s">
        <v>1123</v>
      </c>
      <c r="J1085" s="77" t="s">
        <v>11227</v>
      </c>
      <c r="K1085" s="129"/>
      <c r="L1085" s="77"/>
      <c r="M1085" s="129"/>
      <c r="N1085" s="77" t="s">
        <v>1465</v>
      </c>
      <c r="O1085" s="77" t="s">
        <v>1386</v>
      </c>
      <c r="P1085" s="77" t="s">
        <v>11229</v>
      </c>
      <c r="Q1085" s="81" t="s">
        <v>40</v>
      </c>
      <c r="R1085" s="81" t="s">
        <v>403</v>
      </c>
      <c r="S1085" s="82" t="s">
        <v>403</v>
      </c>
      <c r="T1085" s="77" t="s">
        <v>267</v>
      </c>
      <c r="U1085" s="21"/>
      <c r="V1085" s="21"/>
      <c r="W1085" s="20" t="str">
        <f>VLOOKUP(TRIM(X1085),X10:Y159,2,FALSE)</f>
        <v>Wanqiang</v>
      </c>
      <c r="X1085" s="184" t="str">
        <f t="shared" si="158"/>
        <v>19.15</v>
      </c>
      <c r="Y1085" s="184">
        <f t="shared" si="159"/>
        <v>0</v>
      </c>
      <c r="Z1085" s="184">
        <f t="shared" si="156"/>
        <v>0</v>
      </c>
      <c r="AA1085" s="184">
        <f t="shared" si="160"/>
        <v>6</v>
      </c>
      <c r="AB1085" s="184">
        <f t="shared" si="161"/>
        <v>0</v>
      </c>
      <c r="AC1085" s="184">
        <f t="shared" si="162"/>
        <v>0</v>
      </c>
      <c r="AD1085" s="184">
        <f t="shared" si="157"/>
        <v>0</v>
      </c>
      <c r="AE1085" s="184">
        <f t="shared" si="163"/>
        <v>0</v>
      </c>
      <c r="AF1085" s="186"/>
      <c r="AG1085" s="187" t="str">
        <f t="shared" si="164"/>
        <v>2400927</v>
      </c>
      <c r="AH1085" s="195" t="s">
        <v>187</v>
      </c>
      <c r="AI1085" s="1" t="str">
        <f t="shared" si="165"/>
        <v>DIFF</v>
      </c>
    </row>
    <row r="1086" spans="1:35" ht="26.25" customHeight="1" x14ac:dyDescent="0.25">
      <c r="A1086" s="72" t="s">
        <v>193</v>
      </c>
      <c r="B1086" s="74" t="s">
        <v>40</v>
      </c>
      <c r="C1086" s="74" t="s">
        <v>95</v>
      </c>
      <c r="D1086" s="74" t="s">
        <v>2294</v>
      </c>
      <c r="E1086" s="103" t="s">
        <v>9749</v>
      </c>
      <c r="F1086" s="75" t="s">
        <v>1081</v>
      </c>
      <c r="G1086" s="75" t="s">
        <v>96</v>
      </c>
      <c r="H1086" s="75" t="s">
        <v>13276</v>
      </c>
      <c r="I1086" s="133" t="s">
        <v>108</v>
      </c>
      <c r="J1086" s="77" t="s">
        <v>2434</v>
      </c>
      <c r="K1086" s="129"/>
      <c r="L1086" s="77"/>
      <c r="M1086" s="129"/>
      <c r="N1086" s="77" t="s">
        <v>11223</v>
      </c>
      <c r="O1086" s="77" t="s">
        <v>1386</v>
      </c>
      <c r="P1086" s="77" t="s">
        <v>11231</v>
      </c>
      <c r="Q1086" s="81" t="s">
        <v>11711</v>
      </c>
      <c r="R1086" s="81" t="s">
        <v>14485</v>
      </c>
      <c r="S1086" s="82" t="s">
        <v>209</v>
      </c>
      <c r="T1086" s="77" t="s">
        <v>1021</v>
      </c>
      <c r="U1086" s="21"/>
      <c r="V1086" s="21"/>
      <c r="W1086" s="20" t="str">
        <f>VLOOKUP(TRIM(X1086),X10:Y159,2,FALSE)</f>
        <v>Wanqiang</v>
      </c>
      <c r="X1086" s="184" t="str">
        <f t="shared" si="158"/>
        <v>19.1</v>
      </c>
      <c r="Y1086" s="184">
        <f t="shared" si="159"/>
        <v>0</v>
      </c>
      <c r="Z1086" s="184">
        <f t="shared" si="156"/>
        <v>0</v>
      </c>
      <c r="AA1086" s="184">
        <f t="shared" si="160"/>
        <v>4</v>
      </c>
      <c r="AB1086" s="184">
        <f t="shared" si="161"/>
        <v>0</v>
      </c>
      <c r="AC1086" s="184">
        <f t="shared" si="162"/>
        <v>0</v>
      </c>
      <c r="AD1086" s="184">
        <f t="shared" si="157"/>
        <v>0</v>
      </c>
      <c r="AE1086" s="184">
        <f t="shared" si="163"/>
        <v>0</v>
      </c>
      <c r="AF1086" s="186"/>
      <c r="AG1086" s="187" t="str">
        <f t="shared" si="164"/>
        <v>2400928</v>
      </c>
      <c r="AH1086" s="195" t="s">
        <v>1073</v>
      </c>
      <c r="AI1086" s="1" t="str">
        <f t="shared" si="165"/>
        <v>DIFF</v>
      </c>
    </row>
    <row r="1087" spans="1:35" ht="26.25" customHeight="1" x14ac:dyDescent="0.25">
      <c r="A1087" s="72" t="s">
        <v>193</v>
      </c>
      <c r="B1087" s="74" t="s">
        <v>40</v>
      </c>
      <c r="C1087" s="74" t="s">
        <v>95</v>
      </c>
      <c r="D1087" s="74" t="s">
        <v>2296</v>
      </c>
      <c r="E1087" s="103" t="s">
        <v>9750</v>
      </c>
      <c r="F1087" s="75" t="s">
        <v>1081</v>
      </c>
      <c r="G1087" s="75" t="s">
        <v>96</v>
      </c>
      <c r="H1087" s="75" t="s">
        <v>13277</v>
      </c>
      <c r="I1087" s="133" t="s">
        <v>1123</v>
      </c>
      <c r="J1087" s="77" t="s">
        <v>2423</v>
      </c>
      <c r="K1087" s="129"/>
      <c r="L1087" s="77"/>
      <c r="M1087" s="129"/>
      <c r="N1087" s="77" t="s">
        <v>11223</v>
      </c>
      <c r="O1087" s="77" t="s">
        <v>1386</v>
      </c>
      <c r="P1087" s="77" t="s">
        <v>2424</v>
      </c>
      <c r="Q1087" s="81" t="s">
        <v>40</v>
      </c>
      <c r="R1087" s="81" t="s">
        <v>403</v>
      </c>
      <c r="S1087" s="82" t="s">
        <v>403</v>
      </c>
      <c r="T1087" s="77" t="s">
        <v>267</v>
      </c>
      <c r="U1087" s="21"/>
      <c r="V1087" s="21"/>
      <c r="W1087" s="20" t="str">
        <f>VLOOKUP(TRIM(X1087),X10:Y159,2,FALSE)</f>
        <v>Dario</v>
      </c>
      <c r="X1087" s="184" t="str">
        <f t="shared" si="158"/>
        <v>19.3</v>
      </c>
      <c r="Y1087" s="184">
        <f t="shared" si="159"/>
        <v>0</v>
      </c>
      <c r="Z1087" s="184">
        <f t="shared" si="156"/>
        <v>0</v>
      </c>
      <c r="AA1087" s="184">
        <f t="shared" si="160"/>
        <v>6</v>
      </c>
      <c r="AB1087" s="184">
        <f t="shared" si="161"/>
        <v>0</v>
      </c>
      <c r="AC1087" s="184">
        <f t="shared" si="162"/>
        <v>0</v>
      </c>
      <c r="AD1087" s="184">
        <f t="shared" si="157"/>
        <v>0</v>
      </c>
      <c r="AE1087" s="184">
        <f t="shared" si="163"/>
        <v>0</v>
      </c>
      <c r="AF1087" s="186"/>
      <c r="AG1087" s="187" t="str">
        <f t="shared" si="164"/>
        <v>2400929</v>
      </c>
      <c r="AH1087" s="195" t="s">
        <v>1061</v>
      </c>
      <c r="AI1087" s="1" t="str">
        <f t="shared" si="165"/>
        <v>DIFF</v>
      </c>
    </row>
    <row r="1088" spans="1:35" ht="26.25" customHeight="1" x14ac:dyDescent="0.25">
      <c r="A1088" s="72" t="s">
        <v>193</v>
      </c>
      <c r="B1088" s="74" t="s">
        <v>40</v>
      </c>
      <c r="C1088" s="74" t="s">
        <v>95</v>
      </c>
      <c r="D1088" s="74" t="s">
        <v>2297</v>
      </c>
      <c r="E1088" s="103" t="s">
        <v>9751</v>
      </c>
      <c r="F1088" s="75" t="s">
        <v>1081</v>
      </c>
      <c r="G1088" s="75" t="s">
        <v>96</v>
      </c>
      <c r="H1088" s="75" t="s">
        <v>13279</v>
      </c>
      <c r="I1088" s="133" t="s">
        <v>13278</v>
      </c>
      <c r="J1088" s="77" t="s">
        <v>2411</v>
      </c>
      <c r="K1088" s="129"/>
      <c r="L1088" s="77"/>
      <c r="M1088" s="129"/>
      <c r="N1088" s="77" t="s">
        <v>11223</v>
      </c>
      <c r="O1088" s="77" t="s">
        <v>1386</v>
      </c>
      <c r="P1088" s="77" t="s">
        <v>2412</v>
      </c>
      <c r="Q1088" s="81" t="s">
        <v>12502</v>
      </c>
      <c r="R1088" s="81" t="s">
        <v>403</v>
      </c>
      <c r="S1088" s="82" t="s">
        <v>403</v>
      </c>
      <c r="T1088" s="77" t="s">
        <v>1439</v>
      </c>
      <c r="U1088" s="21"/>
      <c r="V1088" s="21"/>
      <c r="W1088" s="20" t="str">
        <f>VLOOKUP(TRIM(X1088),X10:Y159,2,FALSE)</f>
        <v>Dario</v>
      </c>
      <c r="X1088" s="184" t="str">
        <f t="shared" si="158"/>
        <v>19.4</v>
      </c>
      <c r="Y1088" s="184">
        <f t="shared" si="159"/>
        <v>0</v>
      </c>
      <c r="Z1088" s="184">
        <f t="shared" si="156"/>
        <v>0</v>
      </c>
      <c r="AA1088" s="184">
        <f t="shared" si="160"/>
        <v>14</v>
      </c>
      <c r="AB1088" s="184">
        <f t="shared" si="161"/>
        <v>0</v>
      </c>
      <c r="AC1088" s="184">
        <f t="shared" si="162"/>
        <v>0</v>
      </c>
      <c r="AD1088" s="184">
        <f t="shared" si="157"/>
        <v>0</v>
      </c>
      <c r="AE1088" s="184">
        <f t="shared" si="163"/>
        <v>0</v>
      </c>
      <c r="AF1088" s="186"/>
      <c r="AG1088" s="187" t="str">
        <f t="shared" si="164"/>
        <v>2400930</v>
      </c>
      <c r="AH1088" s="195" t="s">
        <v>169</v>
      </c>
      <c r="AI1088" s="1" t="str">
        <f t="shared" si="165"/>
        <v>DIFF</v>
      </c>
    </row>
    <row r="1089" spans="1:35" ht="26.25" customHeight="1" x14ac:dyDescent="0.25">
      <c r="A1089" s="72" t="s">
        <v>193</v>
      </c>
      <c r="B1089" s="74" t="s">
        <v>40</v>
      </c>
      <c r="C1089" s="74" t="s">
        <v>95</v>
      </c>
      <c r="D1089" s="74" t="s">
        <v>2297</v>
      </c>
      <c r="E1089" s="103" t="s">
        <v>9752</v>
      </c>
      <c r="F1089" s="75" t="s">
        <v>1081</v>
      </c>
      <c r="G1089" s="75" t="s">
        <v>96</v>
      </c>
      <c r="H1089" s="75" t="s">
        <v>13281</v>
      </c>
      <c r="I1089" s="133" t="s">
        <v>1123</v>
      </c>
      <c r="J1089" s="77" t="s">
        <v>2411</v>
      </c>
      <c r="K1089" s="129"/>
      <c r="L1089" s="77"/>
      <c r="M1089" s="129"/>
      <c r="N1089" s="77" t="s">
        <v>11223</v>
      </c>
      <c r="O1089" s="77" t="s">
        <v>1386</v>
      </c>
      <c r="P1089" s="77" t="s">
        <v>2412</v>
      </c>
      <c r="Q1089" s="81" t="s">
        <v>13280</v>
      </c>
      <c r="R1089" s="81" t="s">
        <v>403</v>
      </c>
      <c r="S1089" s="82" t="s">
        <v>403</v>
      </c>
      <c r="T1089" s="77" t="s">
        <v>1261</v>
      </c>
      <c r="U1089" s="21"/>
      <c r="V1089" s="21"/>
      <c r="W1089" s="20" t="str">
        <f>VLOOKUP(TRIM(X1089),X10:Y159,2,FALSE)</f>
        <v>Dario</v>
      </c>
      <c r="X1089" s="184" t="str">
        <f t="shared" si="158"/>
        <v>19.4</v>
      </c>
      <c r="Y1089" s="184">
        <f t="shared" si="159"/>
        <v>0</v>
      </c>
      <c r="Z1089" s="184">
        <f t="shared" si="156"/>
        <v>0</v>
      </c>
      <c r="AA1089" s="184">
        <f t="shared" si="160"/>
        <v>6</v>
      </c>
      <c r="AB1089" s="184">
        <f t="shared" si="161"/>
        <v>0</v>
      </c>
      <c r="AC1089" s="184">
        <f t="shared" si="162"/>
        <v>0</v>
      </c>
      <c r="AD1089" s="184">
        <f t="shared" si="157"/>
        <v>0</v>
      </c>
      <c r="AE1089" s="184">
        <f t="shared" si="163"/>
        <v>0</v>
      </c>
      <c r="AF1089" s="186"/>
      <c r="AG1089" s="187" t="str">
        <f t="shared" si="164"/>
        <v>2400931</v>
      </c>
      <c r="AH1089" s="195" t="s">
        <v>185</v>
      </c>
      <c r="AI1089" s="1" t="str">
        <f t="shared" si="165"/>
        <v>DIFF</v>
      </c>
    </row>
    <row r="1090" spans="1:35" ht="26.25" customHeight="1" x14ac:dyDescent="0.25">
      <c r="A1090" s="72" t="s">
        <v>193</v>
      </c>
      <c r="B1090" s="74" t="s">
        <v>40</v>
      </c>
      <c r="C1090" s="74" t="s">
        <v>95</v>
      </c>
      <c r="D1090" s="74" t="s">
        <v>2301</v>
      </c>
      <c r="E1090" s="103" t="s">
        <v>9753</v>
      </c>
      <c r="F1090" s="75" t="s">
        <v>201</v>
      </c>
      <c r="G1090" s="75" t="s">
        <v>101</v>
      </c>
      <c r="H1090" s="75" t="s">
        <v>13283</v>
      </c>
      <c r="I1090" s="133" t="s">
        <v>239</v>
      </c>
      <c r="J1090" s="77"/>
      <c r="K1090" s="129"/>
      <c r="L1090" s="77"/>
      <c r="M1090" s="129"/>
      <c r="N1090" s="77"/>
      <c r="O1090" s="77" t="s">
        <v>1386</v>
      </c>
      <c r="P1090" s="77" t="s">
        <v>2094</v>
      </c>
      <c r="Q1090" s="81" t="s">
        <v>13282</v>
      </c>
      <c r="R1090" s="81" t="s">
        <v>14176</v>
      </c>
      <c r="S1090" s="82" t="s">
        <v>403</v>
      </c>
      <c r="T1090" s="77" t="s">
        <v>301</v>
      </c>
      <c r="U1090" s="21"/>
      <c r="V1090" s="21"/>
      <c r="W1090" s="20" t="str">
        <f>VLOOKUP(TRIM(X1090),X10:Y159,2,FALSE)</f>
        <v>Andy</v>
      </c>
      <c r="X1090" s="184" t="str">
        <f t="shared" si="158"/>
        <v>30.2</v>
      </c>
      <c r="Y1090" s="184">
        <f t="shared" si="159"/>
        <v>0</v>
      </c>
      <c r="Z1090" s="184">
        <f t="shared" si="156"/>
        <v>0</v>
      </c>
      <c r="AA1090" s="184">
        <f t="shared" si="160"/>
        <v>7</v>
      </c>
      <c r="AB1090" s="184">
        <f t="shared" si="161"/>
        <v>0</v>
      </c>
      <c r="AC1090" s="184">
        <f t="shared" si="162"/>
        <v>0</v>
      </c>
      <c r="AD1090" s="184">
        <f t="shared" si="157"/>
        <v>0</v>
      </c>
      <c r="AE1090" s="184">
        <f t="shared" si="163"/>
        <v>0</v>
      </c>
      <c r="AF1090" s="186"/>
      <c r="AG1090" s="187" t="str">
        <f t="shared" si="164"/>
        <v>2400932</v>
      </c>
      <c r="AH1090" s="195" t="s">
        <v>185</v>
      </c>
      <c r="AI1090" s="1" t="str">
        <f t="shared" si="165"/>
        <v>DIFF</v>
      </c>
    </row>
    <row r="1091" spans="1:35" ht="26.25" customHeight="1" x14ac:dyDescent="0.25">
      <c r="A1091" s="72" t="s">
        <v>193</v>
      </c>
      <c r="B1091" s="74" t="s">
        <v>40</v>
      </c>
      <c r="C1091" s="74" t="s">
        <v>95</v>
      </c>
      <c r="D1091" s="74" t="s">
        <v>2296</v>
      </c>
      <c r="E1091" s="103" t="s">
        <v>9754</v>
      </c>
      <c r="F1091" s="75" t="s">
        <v>1081</v>
      </c>
      <c r="G1091" s="75" t="s">
        <v>96</v>
      </c>
      <c r="H1091" s="75" t="s">
        <v>13284</v>
      </c>
      <c r="I1091" s="133" t="s">
        <v>1123</v>
      </c>
      <c r="J1091" s="77" t="s">
        <v>2423</v>
      </c>
      <c r="K1091" s="129"/>
      <c r="L1091" s="77"/>
      <c r="M1091" s="129"/>
      <c r="N1091" s="77" t="s">
        <v>11223</v>
      </c>
      <c r="O1091" s="77" t="s">
        <v>1386</v>
      </c>
      <c r="P1091" s="77" t="s">
        <v>2424</v>
      </c>
      <c r="Q1091" s="81" t="s">
        <v>40</v>
      </c>
      <c r="R1091" s="81" t="s">
        <v>403</v>
      </c>
      <c r="S1091" s="82" t="s">
        <v>403</v>
      </c>
      <c r="T1091" s="77" t="s">
        <v>267</v>
      </c>
      <c r="U1091" s="21"/>
      <c r="V1091" s="21"/>
      <c r="W1091" s="20" t="str">
        <f>VLOOKUP(TRIM(X1091),X10:Y159,2,FALSE)</f>
        <v>Dario</v>
      </c>
      <c r="X1091" s="184" t="str">
        <f t="shared" si="158"/>
        <v>19.3</v>
      </c>
      <c r="Y1091" s="184">
        <f t="shared" si="159"/>
        <v>0</v>
      </c>
      <c r="Z1091" s="184">
        <f t="shared" si="156"/>
        <v>0</v>
      </c>
      <c r="AA1091" s="184">
        <f t="shared" si="160"/>
        <v>6</v>
      </c>
      <c r="AB1091" s="184">
        <f t="shared" si="161"/>
        <v>0</v>
      </c>
      <c r="AC1091" s="184">
        <f t="shared" si="162"/>
        <v>0</v>
      </c>
      <c r="AD1091" s="184">
        <f t="shared" si="157"/>
        <v>0</v>
      </c>
      <c r="AE1091" s="184">
        <f t="shared" si="163"/>
        <v>0</v>
      </c>
      <c r="AF1091" s="186"/>
      <c r="AG1091" s="187" t="str">
        <f t="shared" si="164"/>
        <v>2400933</v>
      </c>
      <c r="AH1091" s="195" t="s">
        <v>185</v>
      </c>
      <c r="AI1091" s="1" t="str">
        <f t="shared" si="165"/>
        <v>DIFF</v>
      </c>
    </row>
    <row r="1092" spans="1:35" ht="26.25" customHeight="1" x14ac:dyDescent="0.25">
      <c r="A1092" s="72" t="s">
        <v>193</v>
      </c>
      <c r="B1092" s="74" t="s">
        <v>13864</v>
      </c>
      <c r="C1092" s="74" t="s">
        <v>95</v>
      </c>
      <c r="D1092" s="74" t="s">
        <v>2301</v>
      </c>
      <c r="E1092" s="103" t="s">
        <v>9755</v>
      </c>
      <c r="F1092" s="75" t="s">
        <v>1765</v>
      </c>
      <c r="G1092" s="75" t="s">
        <v>96</v>
      </c>
      <c r="H1092" s="75" t="s">
        <v>13285</v>
      </c>
      <c r="I1092" s="133" t="s">
        <v>239</v>
      </c>
      <c r="J1092" s="77"/>
      <c r="K1092" s="129"/>
      <c r="L1092" s="77"/>
      <c r="M1092" s="129"/>
      <c r="N1092" s="77"/>
      <c r="O1092" s="77" t="s">
        <v>1386</v>
      </c>
      <c r="P1092" s="77"/>
      <c r="Q1092" s="81" t="s">
        <v>11712</v>
      </c>
      <c r="R1092" s="81" t="s">
        <v>14176</v>
      </c>
      <c r="S1092" s="82" t="s">
        <v>14176</v>
      </c>
      <c r="T1092" s="77" t="s">
        <v>301</v>
      </c>
      <c r="U1092" s="21"/>
      <c r="V1092" s="21"/>
      <c r="W1092" s="20" t="str">
        <f>VLOOKUP(TRIM(X1092),X10:Y159,2,FALSE)</f>
        <v>Andy</v>
      </c>
      <c r="X1092" s="184" t="str">
        <f t="shared" si="158"/>
        <v>30.2</v>
      </c>
      <c r="Y1092" s="184">
        <f t="shared" si="159"/>
        <v>0</v>
      </c>
      <c r="Z1092" s="184">
        <f t="shared" si="156"/>
        <v>0</v>
      </c>
      <c r="AA1092" s="184">
        <f t="shared" si="160"/>
        <v>7</v>
      </c>
      <c r="AB1092" s="184">
        <f t="shared" si="161"/>
        <v>0</v>
      </c>
      <c r="AC1092" s="184">
        <f t="shared" si="162"/>
        <v>0</v>
      </c>
      <c r="AD1092" s="184">
        <f t="shared" si="157"/>
        <v>0</v>
      </c>
      <c r="AE1092" s="184">
        <f t="shared" si="163"/>
        <v>0</v>
      </c>
      <c r="AF1092" s="186"/>
      <c r="AG1092" s="187" t="str">
        <f t="shared" si="164"/>
        <v>2400934</v>
      </c>
      <c r="AH1092" s="195" t="s">
        <v>168</v>
      </c>
      <c r="AI1092" s="1" t="str">
        <f t="shared" si="165"/>
        <v>DIFF</v>
      </c>
    </row>
    <row r="1093" spans="1:35" ht="26.25" customHeight="1" x14ac:dyDescent="0.25">
      <c r="A1093" s="72" t="s">
        <v>193</v>
      </c>
      <c r="B1093" s="74" t="s">
        <v>40</v>
      </c>
      <c r="C1093" s="74" t="s">
        <v>95</v>
      </c>
      <c r="D1093" s="74" t="s">
        <v>2297</v>
      </c>
      <c r="E1093" s="103" t="s">
        <v>9756</v>
      </c>
      <c r="F1093" s="75" t="s">
        <v>1081</v>
      </c>
      <c r="G1093" s="75" t="s">
        <v>96</v>
      </c>
      <c r="H1093" s="75" t="s">
        <v>13287</v>
      </c>
      <c r="I1093" s="133" t="s">
        <v>1123</v>
      </c>
      <c r="J1093" s="77" t="s">
        <v>2411</v>
      </c>
      <c r="K1093" s="129"/>
      <c r="L1093" s="77"/>
      <c r="M1093" s="129"/>
      <c r="N1093" s="77" t="s">
        <v>11223</v>
      </c>
      <c r="O1093" s="77" t="s">
        <v>1386</v>
      </c>
      <c r="P1093" s="77" t="s">
        <v>2412</v>
      </c>
      <c r="Q1093" s="81" t="s">
        <v>13286</v>
      </c>
      <c r="R1093" s="81" t="s">
        <v>403</v>
      </c>
      <c r="S1093" s="82" t="s">
        <v>403</v>
      </c>
      <c r="T1093" s="77" t="s">
        <v>1261</v>
      </c>
      <c r="U1093" s="21"/>
      <c r="V1093" s="21"/>
      <c r="W1093" s="20" t="str">
        <f>VLOOKUP(TRIM(X1093),X10:Y159,2,FALSE)</f>
        <v>Dario</v>
      </c>
      <c r="X1093" s="184" t="str">
        <f t="shared" si="158"/>
        <v>19.4</v>
      </c>
      <c r="Y1093" s="184">
        <f t="shared" si="159"/>
        <v>0</v>
      </c>
      <c r="Z1093" s="184">
        <f t="shared" si="156"/>
        <v>0</v>
      </c>
      <c r="AA1093" s="184">
        <f t="shared" si="160"/>
        <v>6</v>
      </c>
      <c r="AB1093" s="184">
        <f t="shared" si="161"/>
        <v>0</v>
      </c>
      <c r="AC1093" s="184">
        <f t="shared" si="162"/>
        <v>0</v>
      </c>
      <c r="AD1093" s="184">
        <f t="shared" si="157"/>
        <v>0</v>
      </c>
      <c r="AE1093" s="184">
        <f t="shared" si="163"/>
        <v>0</v>
      </c>
      <c r="AF1093" s="186"/>
      <c r="AG1093" s="187" t="str">
        <f t="shared" si="164"/>
        <v>2400935</v>
      </c>
      <c r="AH1093" s="195" t="s">
        <v>168</v>
      </c>
      <c r="AI1093" s="1" t="str">
        <f t="shared" si="165"/>
        <v>DIFF</v>
      </c>
    </row>
    <row r="1094" spans="1:35" ht="26.25" customHeight="1" x14ac:dyDescent="0.25">
      <c r="A1094" s="72" t="s">
        <v>193</v>
      </c>
      <c r="B1094" s="74" t="s">
        <v>40</v>
      </c>
      <c r="C1094" s="74" t="s">
        <v>95</v>
      </c>
      <c r="D1094" s="74" t="s">
        <v>2301</v>
      </c>
      <c r="E1094" s="103" t="s">
        <v>9757</v>
      </c>
      <c r="F1094" s="75" t="s">
        <v>2092</v>
      </c>
      <c r="G1094" s="75" t="s">
        <v>101</v>
      </c>
      <c r="H1094" s="75" t="s">
        <v>11713</v>
      </c>
      <c r="I1094" s="133" t="s">
        <v>239</v>
      </c>
      <c r="J1094" s="77" t="s">
        <v>203</v>
      </c>
      <c r="K1094" s="129">
        <v>0</v>
      </c>
      <c r="L1094" s="77"/>
      <c r="M1094" s="129" t="s">
        <v>202</v>
      </c>
      <c r="N1094" s="77" t="s">
        <v>11219</v>
      </c>
      <c r="O1094" s="77" t="s">
        <v>1386</v>
      </c>
      <c r="P1094" s="77" t="s">
        <v>2094</v>
      </c>
      <c r="Q1094" s="81" t="s">
        <v>13288</v>
      </c>
      <c r="R1094" s="81" t="s">
        <v>14176</v>
      </c>
      <c r="S1094" s="82" t="s">
        <v>403</v>
      </c>
      <c r="T1094" s="77" t="s">
        <v>301</v>
      </c>
      <c r="U1094" s="21"/>
      <c r="V1094" s="21"/>
      <c r="W1094" s="20" t="str">
        <f>VLOOKUP(TRIM(X1094),X10:Y159,2,FALSE)</f>
        <v>Andy</v>
      </c>
      <c r="X1094" s="184" t="str">
        <f t="shared" si="158"/>
        <v>30.2</v>
      </c>
      <c r="Y1094" s="184">
        <f t="shared" si="159"/>
        <v>0</v>
      </c>
      <c r="Z1094" s="184">
        <f t="shared" si="156"/>
        <v>0</v>
      </c>
      <c r="AA1094" s="184">
        <f t="shared" si="160"/>
        <v>7</v>
      </c>
      <c r="AB1094" s="184">
        <f t="shared" si="161"/>
        <v>0</v>
      </c>
      <c r="AC1094" s="184">
        <f t="shared" si="162"/>
        <v>0</v>
      </c>
      <c r="AD1094" s="184">
        <f t="shared" si="157"/>
        <v>0</v>
      </c>
      <c r="AE1094" s="184">
        <f t="shared" si="163"/>
        <v>0</v>
      </c>
      <c r="AF1094" s="186"/>
      <c r="AG1094" s="187" t="str">
        <f t="shared" si="164"/>
        <v>2400936</v>
      </c>
      <c r="AH1094" s="195" t="s">
        <v>168</v>
      </c>
      <c r="AI1094" s="1" t="str">
        <f t="shared" si="165"/>
        <v>DIFF</v>
      </c>
    </row>
    <row r="1095" spans="1:35" ht="26.25" customHeight="1" x14ac:dyDescent="0.25">
      <c r="A1095" s="72" t="s">
        <v>193</v>
      </c>
      <c r="B1095" s="74" t="s">
        <v>40</v>
      </c>
      <c r="C1095" s="74" t="s">
        <v>95</v>
      </c>
      <c r="D1095" s="74" t="s">
        <v>2297</v>
      </c>
      <c r="E1095" s="103" t="s">
        <v>9758</v>
      </c>
      <c r="F1095" s="75" t="s">
        <v>1081</v>
      </c>
      <c r="G1095" s="75" t="s">
        <v>96</v>
      </c>
      <c r="H1095" s="75" t="s">
        <v>13290</v>
      </c>
      <c r="I1095" s="133" t="s">
        <v>1123</v>
      </c>
      <c r="J1095" s="77" t="s">
        <v>2411</v>
      </c>
      <c r="K1095" s="129"/>
      <c r="L1095" s="77"/>
      <c r="M1095" s="129"/>
      <c r="N1095" s="77" t="s">
        <v>11223</v>
      </c>
      <c r="O1095" s="77" t="s">
        <v>1386</v>
      </c>
      <c r="P1095" s="77" t="s">
        <v>2412</v>
      </c>
      <c r="Q1095" s="81" t="s">
        <v>13289</v>
      </c>
      <c r="R1095" s="81" t="s">
        <v>403</v>
      </c>
      <c r="S1095" s="82" t="s">
        <v>403</v>
      </c>
      <c r="T1095" s="77" t="s">
        <v>1261</v>
      </c>
      <c r="U1095" s="21"/>
      <c r="V1095" s="21"/>
      <c r="W1095" s="20" t="str">
        <f>VLOOKUP(TRIM(X1095),X10:Y159,2,FALSE)</f>
        <v>Dario</v>
      </c>
      <c r="X1095" s="184" t="str">
        <f t="shared" si="158"/>
        <v>19.4</v>
      </c>
      <c r="Y1095" s="184">
        <f t="shared" si="159"/>
        <v>0</v>
      </c>
      <c r="Z1095" s="184">
        <f t="shared" si="156"/>
        <v>0</v>
      </c>
      <c r="AA1095" s="184">
        <f t="shared" si="160"/>
        <v>6</v>
      </c>
      <c r="AB1095" s="184">
        <f t="shared" si="161"/>
        <v>0</v>
      </c>
      <c r="AC1095" s="184">
        <f t="shared" si="162"/>
        <v>0</v>
      </c>
      <c r="AD1095" s="184">
        <f t="shared" si="157"/>
        <v>0</v>
      </c>
      <c r="AE1095" s="184">
        <f t="shared" si="163"/>
        <v>0</v>
      </c>
      <c r="AF1095" s="186"/>
      <c r="AG1095" s="187" t="str">
        <f t="shared" si="164"/>
        <v>2400937</v>
      </c>
      <c r="AH1095" s="195" t="s">
        <v>1058</v>
      </c>
      <c r="AI1095" s="1" t="str">
        <f t="shared" si="165"/>
        <v>DIFF</v>
      </c>
    </row>
    <row r="1096" spans="1:35" ht="26.25" customHeight="1" x14ac:dyDescent="0.25">
      <c r="A1096" s="72" t="s">
        <v>193</v>
      </c>
      <c r="B1096" s="74" t="s">
        <v>40</v>
      </c>
      <c r="C1096" s="74" t="s">
        <v>95</v>
      </c>
      <c r="D1096" s="74" t="s">
        <v>2301</v>
      </c>
      <c r="E1096" s="103" t="s">
        <v>9759</v>
      </c>
      <c r="F1096" s="75" t="s">
        <v>2092</v>
      </c>
      <c r="G1096" s="75" t="s">
        <v>101</v>
      </c>
      <c r="H1096" s="75" t="s">
        <v>11713</v>
      </c>
      <c r="I1096" s="133" t="s">
        <v>239</v>
      </c>
      <c r="J1096" s="77" t="s">
        <v>102</v>
      </c>
      <c r="K1096" s="129">
        <v>0</v>
      </c>
      <c r="L1096" s="77"/>
      <c r="M1096" s="129" t="s">
        <v>202</v>
      </c>
      <c r="N1096" s="77" t="s">
        <v>11219</v>
      </c>
      <c r="O1096" s="77" t="s">
        <v>1386</v>
      </c>
      <c r="P1096" s="77" t="s">
        <v>2094</v>
      </c>
      <c r="Q1096" s="81" t="s">
        <v>13291</v>
      </c>
      <c r="R1096" s="81" t="s">
        <v>14176</v>
      </c>
      <c r="S1096" s="82" t="s">
        <v>403</v>
      </c>
      <c r="T1096" s="77" t="s">
        <v>301</v>
      </c>
      <c r="U1096" s="21"/>
      <c r="V1096" s="21"/>
      <c r="W1096" s="20" t="str">
        <f>VLOOKUP(TRIM(X1096),X10:Y159,2,FALSE)</f>
        <v>Andy</v>
      </c>
      <c r="X1096" s="184" t="str">
        <f t="shared" si="158"/>
        <v>30.2</v>
      </c>
      <c r="Y1096" s="184">
        <f t="shared" si="159"/>
        <v>0</v>
      </c>
      <c r="Z1096" s="184">
        <f t="shared" si="156"/>
        <v>0</v>
      </c>
      <c r="AA1096" s="184">
        <f t="shared" si="160"/>
        <v>7</v>
      </c>
      <c r="AB1096" s="184">
        <f t="shared" si="161"/>
        <v>0</v>
      </c>
      <c r="AC1096" s="184">
        <f t="shared" si="162"/>
        <v>0</v>
      </c>
      <c r="AD1096" s="184">
        <f t="shared" si="157"/>
        <v>0</v>
      </c>
      <c r="AE1096" s="184">
        <f t="shared" si="163"/>
        <v>0</v>
      </c>
      <c r="AF1096" s="186"/>
      <c r="AG1096" s="187" t="str">
        <f t="shared" si="164"/>
        <v>2400938</v>
      </c>
      <c r="AH1096" s="195" t="s">
        <v>1058</v>
      </c>
      <c r="AI1096" s="1" t="str">
        <f t="shared" si="165"/>
        <v>DIFF</v>
      </c>
    </row>
    <row r="1097" spans="1:35" ht="26.25" customHeight="1" x14ac:dyDescent="0.25">
      <c r="A1097" s="72" t="s">
        <v>193</v>
      </c>
      <c r="B1097" s="74" t="s">
        <v>13293</v>
      </c>
      <c r="C1097" s="74" t="s">
        <v>95</v>
      </c>
      <c r="D1097" s="74" t="s">
        <v>1897</v>
      </c>
      <c r="E1097" s="103" t="s">
        <v>9760</v>
      </c>
      <c r="F1097" s="75" t="s">
        <v>14</v>
      </c>
      <c r="G1097" s="75" t="s">
        <v>96</v>
      </c>
      <c r="H1097" s="75" t="s">
        <v>11692</v>
      </c>
      <c r="I1097" s="133" t="s">
        <v>227</v>
      </c>
      <c r="J1097" s="77" t="s">
        <v>199</v>
      </c>
      <c r="K1097" s="129">
        <v>5273</v>
      </c>
      <c r="L1097" s="77"/>
      <c r="M1097" s="129" t="s">
        <v>202</v>
      </c>
      <c r="N1097" s="77" t="s">
        <v>11219</v>
      </c>
      <c r="O1097" s="77" t="s">
        <v>386</v>
      </c>
      <c r="P1097" s="77" t="s">
        <v>11693</v>
      </c>
      <c r="Q1097" s="81" t="s">
        <v>13292</v>
      </c>
      <c r="R1097" s="81" t="s">
        <v>14486</v>
      </c>
      <c r="S1097" s="82" t="s">
        <v>213</v>
      </c>
      <c r="T1097" s="77" t="s">
        <v>282</v>
      </c>
      <c r="U1097" s="21"/>
      <c r="V1097" s="21"/>
      <c r="W1097" s="20" t="str">
        <f>VLOOKUP(TRIM(X1097),X10:Y159,2,FALSE)</f>
        <v>Dario</v>
      </c>
      <c r="X1097" s="184" t="str">
        <f t="shared" si="158"/>
        <v>9.38</v>
      </c>
      <c r="Y1097" s="184">
        <f t="shared" si="159"/>
        <v>0</v>
      </c>
      <c r="Z1097" s="184">
        <f t="shared" si="156"/>
        <v>0</v>
      </c>
      <c r="AA1097" s="184">
        <f t="shared" si="160"/>
        <v>3</v>
      </c>
      <c r="AB1097" s="184">
        <f t="shared" si="161"/>
        <v>0</v>
      </c>
      <c r="AC1097" s="184">
        <f t="shared" si="162"/>
        <v>0</v>
      </c>
      <c r="AD1097" s="184">
        <f t="shared" si="157"/>
        <v>0</v>
      </c>
      <c r="AE1097" s="184">
        <f t="shared" si="163"/>
        <v>0</v>
      </c>
      <c r="AF1097" s="186"/>
      <c r="AG1097" s="187" t="str">
        <f t="shared" si="164"/>
        <v>2400939</v>
      </c>
      <c r="AH1097" s="195" t="s">
        <v>1058</v>
      </c>
      <c r="AI1097" s="1" t="str">
        <f t="shared" si="165"/>
        <v>DIFF</v>
      </c>
    </row>
    <row r="1098" spans="1:35" ht="26.25" customHeight="1" x14ac:dyDescent="0.25">
      <c r="A1098" s="72" t="s">
        <v>193</v>
      </c>
      <c r="B1098" s="74" t="s">
        <v>13295</v>
      </c>
      <c r="C1098" s="74" t="s">
        <v>95</v>
      </c>
      <c r="D1098" s="74" t="s">
        <v>1897</v>
      </c>
      <c r="E1098" s="103" t="s">
        <v>9761</v>
      </c>
      <c r="F1098" s="75" t="s">
        <v>14</v>
      </c>
      <c r="G1098" s="75" t="s">
        <v>96</v>
      </c>
      <c r="H1098" s="75" t="s">
        <v>11692</v>
      </c>
      <c r="I1098" s="133" t="s">
        <v>227</v>
      </c>
      <c r="J1098" s="77" t="s">
        <v>102</v>
      </c>
      <c r="K1098" s="129">
        <v>4716</v>
      </c>
      <c r="L1098" s="77"/>
      <c r="M1098" s="129" t="s">
        <v>202</v>
      </c>
      <c r="N1098" s="77" t="s">
        <v>11219</v>
      </c>
      <c r="O1098" s="77" t="s">
        <v>386</v>
      </c>
      <c r="P1098" s="77" t="s">
        <v>11693</v>
      </c>
      <c r="Q1098" s="81" t="s">
        <v>13294</v>
      </c>
      <c r="R1098" s="81" t="s">
        <v>14487</v>
      </c>
      <c r="S1098" s="82" t="s">
        <v>213</v>
      </c>
      <c r="T1098" s="77" t="s">
        <v>282</v>
      </c>
      <c r="U1098" s="21"/>
      <c r="V1098" s="21"/>
      <c r="W1098" s="20" t="str">
        <f>VLOOKUP(TRIM(X1098),X10:Y159,2,FALSE)</f>
        <v>Dario</v>
      </c>
      <c r="X1098" s="184" t="str">
        <f t="shared" si="158"/>
        <v>9.38</v>
      </c>
      <c r="Y1098" s="184">
        <f t="shared" si="159"/>
        <v>0</v>
      </c>
      <c r="Z1098" s="184">
        <f t="shared" si="156"/>
        <v>0</v>
      </c>
      <c r="AA1098" s="184">
        <f t="shared" si="160"/>
        <v>3</v>
      </c>
      <c r="AB1098" s="184">
        <f t="shared" si="161"/>
        <v>0</v>
      </c>
      <c r="AC1098" s="184">
        <f t="shared" si="162"/>
        <v>0</v>
      </c>
      <c r="AD1098" s="184">
        <f t="shared" si="157"/>
        <v>0</v>
      </c>
      <c r="AE1098" s="184">
        <f t="shared" si="163"/>
        <v>0</v>
      </c>
      <c r="AF1098" s="186"/>
      <c r="AG1098" s="187" t="str">
        <f t="shared" si="164"/>
        <v>2400940</v>
      </c>
      <c r="AH1098" s="195" t="s">
        <v>1058</v>
      </c>
      <c r="AI1098" s="1" t="str">
        <f t="shared" si="165"/>
        <v>DIFF</v>
      </c>
    </row>
    <row r="1099" spans="1:35" ht="26.25" customHeight="1" x14ac:dyDescent="0.25">
      <c r="A1099" s="72" t="s">
        <v>193</v>
      </c>
      <c r="B1099" s="74" t="s">
        <v>6683</v>
      </c>
      <c r="C1099" s="74" t="s">
        <v>95</v>
      </c>
      <c r="D1099" s="74" t="s">
        <v>1346</v>
      </c>
      <c r="E1099" s="103" t="s">
        <v>9762</v>
      </c>
      <c r="F1099" s="75" t="s">
        <v>14</v>
      </c>
      <c r="G1099" s="75" t="s">
        <v>96</v>
      </c>
      <c r="H1099" s="75" t="s">
        <v>6684</v>
      </c>
      <c r="I1099" s="133" t="s">
        <v>303</v>
      </c>
      <c r="J1099" s="77" t="s">
        <v>199</v>
      </c>
      <c r="K1099" s="129">
        <v>5192</v>
      </c>
      <c r="L1099" s="77" t="s">
        <v>48</v>
      </c>
      <c r="M1099" s="129" t="s">
        <v>103</v>
      </c>
      <c r="N1099" s="77" t="s">
        <v>11219</v>
      </c>
      <c r="O1099" s="77" t="s">
        <v>386</v>
      </c>
      <c r="P1099" s="77" t="s">
        <v>1448</v>
      </c>
      <c r="Q1099" s="81" t="s">
        <v>13296</v>
      </c>
      <c r="R1099" s="81" t="s">
        <v>14488</v>
      </c>
      <c r="S1099" s="82" t="s">
        <v>209</v>
      </c>
      <c r="T1099" s="77" t="s">
        <v>302</v>
      </c>
      <c r="U1099" s="21"/>
      <c r="V1099" s="21"/>
      <c r="W1099" s="20" t="str">
        <f>VLOOKUP(TRIM(X1099),X10:Y159,2,FALSE)</f>
        <v>Wanqiang</v>
      </c>
      <c r="X1099" s="184" t="str">
        <f t="shared" si="158"/>
        <v>9.3.2</v>
      </c>
      <c r="Y1099" s="184">
        <f t="shared" si="159"/>
        <v>0</v>
      </c>
      <c r="Z1099" s="184">
        <f t="shared" si="156"/>
        <v>0</v>
      </c>
      <c r="AA1099" s="184">
        <f t="shared" si="160"/>
        <v>6</v>
      </c>
      <c r="AB1099" s="184">
        <f t="shared" si="161"/>
        <v>0</v>
      </c>
      <c r="AC1099" s="184">
        <f t="shared" si="162"/>
        <v>0</v>
      </c>
      <c r="AD1099" s="184">
        <f t="shared" si="157"/>
        <v>0</v>
      </c>
      <c r="AE1099" s="184">
        <f t="shared" si="163"/>
        <v>0</v>
      </c>
      <c r="AF1099" s="186"/>
      <c r="AG1099" s="187" t="str">
        <f t="shared" si="164"/>
        <v>2400941</v>
      </c>
      <c r="AH1099" s="195" t="s">
        <v>1058</v>
      </c>
      <c r="AI1099" s="1" t="str">
        <f t="shared" si="165"/>
        <v>DIFF</v>
      </c>
    </row>
    <row r="1100" spans="1:35" ht="26.25" customHeight="1" x14ac:dyDescent="0.25">
      <c r="A1100" s="72" t="s">
        <v>193</v>
      </c>
      <c r="B1100" s="74" t="s">
        <v>40</v>
      </c>
      <c r="C1100" s="74" t="s">
        <v>95</v>
      </c>
      <c r="D1100" s="74" t="s">
        <v>10677</v>
      </c>
      <c r="E1100" s="103" t="s">
        <v>9763</v>
      </c>
      <c r="F1100" s="75" t="s">
        <v>1081</v>
      </c>
      <c r="G1100" s="75" t="s">
        <v>96</v>
      </c>
      <c r="H1100" s="75" t="s">
        <v>13297</v>
      </c>
      <c r="I1100" s="133" t="s">
        <v>227</v>
      </c>
      <c r="J1100" s="77" t="s">
        <v>11317</v>
      </c>
      <c r="K1100" s="129"/>
      <c r="L1100" s="77"/>
      <c r="M1100" s="129"/>
      <c r="N1100" s="77" t="s">
        <v>1465</v>
      </c>
      <c r="O1100" s="77" t="s">
        <v>1386</v>
      </c>
      <c r="P1100" s="77" t="s">
        <v>8816</v>
      </c>
      <c r="Q1100" s="81" t="s">
        <v>5596</v>
      </c>
      <c r="R1100" s="81" t="s">
        <v>14489</v>
      </c>
      <c r="S1100" s="82" t="s">
        <v>209</v>
      </c>
      <c r="T1100" s="77" t="s">
        <v>214</v>
      </c>
      <c r="U1100" s="21"/>
      <c r="V1100" s="21"/>
      <c r="W1100" s="20" t="str">
        <f>VLOOKUP(TRIM(X1100),X10:Y159,2,FALSE)</f>
        <v>Dario</v>
      </c>
      <c r="X1100" s="184" t="str">
        <f t="shared" si="158"/>
        <v>19.12</v>
      </c>
      <c r="Y1100" s="184">
        <f t="shared" si="159"/>
        <v>0</v>
      </c>
      <c r="Z1100" s="184">
        <f t="shared" si="156"/>
        <v>0</v>
      </c>
      <c r="AA1100" s="184">
        <f t="shared" si="160"/>
        <v>3</v>
      </c>
      <c r="AB1100" s="184">
        <f t="shared" si="161"/>
        <v>0</v>
      </c>
      <c r="AC1100" s="184">
        <f t="shared" si="162"/>
        <v>0</v>
      </c>
      <c r="AD1100" s="184">
        <f t="shared" si="157"/>
        <v>0</v>
      </c>
      <c r="AE1100" s="184">
        <f t="shared" si="163"/>
        <v>0</v>
      </c>
      <c r="AF1100" s="186"/>
      <c r="AG1100" s="187" t="str">
        <f t="shared" si="164"/>
        <v>2400942</v>
      </c>
      <c r="AH1100" s="195" t="s">
        <v>1058</v>
      </c>
      <c r="AI1100" s="1" t="str">
        <f t="shared" si="165"/>
        <v>DIFF</v>
      </c>
    </row>
    <row r="1101" spans="1:35" ht="26.25" customHeight="1" x14ac:dyDescent="0.25">
      <c r="A1101" s="72" t="s">
        <v>193</v>
      </c>
      <c r="B1101" s="74" t="s">
        <v>40</v>
      </c>
      <c r="C1101" s="74" t="s">
        <v>95</v>
      </c>
      <c r="D1101" s="74" t="s">
        <v>10677</v>
      </c>
      <c r="E1101" s="103" t="s">
        <v>9764</v>
      </c>
      <c r="F1101" s="75" t="s">
        <v>1081</v>
      </c>
      <c r="G1101" s="75" t="s">
        <v>96</v>
      </c>
      <c r="H1101" s="75" t="s">
        <v>11714</v>
      </c>
      <c r="I1101" s="133" t="s">
        <v>227</v>
      </c>
      <c r="J1101" s="77" t="s">
        <v>11317</v>
      </c>
      <c r="K1101" s="129"/>
      <c r="L1101" s="77"/>
      <c r="M1101" s="129"/>
      <c r="N1101" s="77" t="s">
        <v>1465</v>
      </c>
      <c r="O1101" s="77" t="s">
        <v>1386</v>
      </c>
      <c r="P1101" s="77" t="s">
        <v>8816</v>
      </c>
      <c r="Q1101" s="81" t="s">
        <v>11715</v>
      </c>
      <c r="R1101" s="81" t="s">
        <v>14229</v>
      </c>
      <c r="S1101" s="82" t="s">
        <v>209</v>
      </c>
      <c r="T1101" s="77" t="s">
        <v>214</v>
      </c>
      <c r="U1101" s="21"/>
      <c r="V1101" s="21"/>
      <c r="W1101" s="20" t="str">
        <f>VLOOKUP(TRIM(X1101),X10:Y159,2,FALSE)</f>
        <v>Dario</v>
      </c>
      <c r="X1101" s="184" t="str">
        <f t="shared" si="158"/>
        <v>19.12</v>
      </c>
      <c r="Y1101" s="184">
        <f t="shared" si="159"/>
        <v>0</v>
      </c>
      <c r="Z1101" s="184">
        <f t="shared" si="156"/>
        <v>0</v>
      </c>
      <c r="AA1101" s="184">
        <f t="shared" si="160"/>
        <v>3</v>
      </c>
      <c r="AB1101" s="184">
        <f t="shared" si="161"/>
        <v>0</v>
      </c>
      <c r="AC1101" s="184">
        <f t="shared" si="162"/>
        <v>0</v>
      </c>
      <c r="AD1101" s="184">
        <f t="shared" si="157"/>
        <v>0</v>
      </c>
      <c r="AE1101" s="184">
        <f t="shared" si="163"/>
        <v>0</v>
      </c>
      <c r="AF1101" s="186"/>
      <c r="AG1101" s="187" t="str">
        <f t="shared" si="164"/>
        <v>2400943</v>
      </c>
      <c r="AH1101" s="195" t="s">
        <v>1067</v>
      </c>
      <c r="AI1101" s="1" t="str">
        <f t="shared" si="165"/>
        <v>DIFF</v>
      </c>
    </row>
    <row r="1102" spans="1:35" ht="26.25" customHeight="1" x14ac:dyDescent="0.25">
      <c r="A1102" s="72" t="s">
        <v>193</v>
      </c>
      <c r="B1102" s="74" t="s">
        <v>1493</v>
      </c>
      <c r="C1102" s="74" t="s">
        <v>95</v>
      </c>
      <c r="D1102" s="74" t="s">
        <v>1355</v>
      </c>
      <c r="E1102" s="103" t="s">
        <v>9765</v>
      </c>
      <c r="F1102" s="75" t="s">
        <v>14</v>
      </c>
      <c r="G1102" s="75" t="s">
        <v>96</v>
      </c>
      <c r="H1102" s="75" t="s">
        <v>2952</v>
      </c>
      <c r="I1102" s="133" t="s">
        <v>5645</v>
      </c>
      <c r="J1102" s="77" t="s">
        <v>199</v>
      </c>
      <c r="K1102" s="129">
        <v>5067</v>
      </c>
      <c r="L1102" s="157" t="s">
        <v>52</v>
      </c>
      <c r="M1102" s="129" t="s">
        <v>103</v>
      </c>
      <c r="N1102" s="77" t="s">
        <v>11219</v>
      </c>
      <c r="O1102" s="77" t="s">
        <v>386</v>
      </c>
      <c r="P1102" s="77" t="s">
        <v>1447</v>
      </c>
      <c r="Q1102" s="81" t="s">
        <v>13298</v>
      </c>
      <c r="R1102" s="81" t="s">
        <v>14081</v>
      </c>
      <c r="S1102" s="82" t="s">
        <v>40</v>
      </c>
      <c r="T1102" s="77" t="s">
        <v>2079</v>
      </c>
      <c r="U1102" s="21"/>
      <c r="V1102" s="21"/>
      <c r="W1102" s="20" t="str">
        <f>VLOOKUP(TRIM(X1102),X10:Y159,2,FALSE)</f>
        <v>Dario</v>
      </c>
      <c r="X1102" s="184" t="str">
        <f t="shared" si="158"/>
        <v>9.19.2</v>
      </c>
      <c r="Y1102" s="184">
        <f t="shared" si="159"/>
        <v>0</v>
      </c>
      <c r="Z1102" s="184">
        <f t="shared" si="156"/>
        <v>0</v>
      </c>
      <c r="AA1102" s="184">
        <f t="shared" si="160"/>
        <v>17</v>
      </c>
      <c r="AB1102" s="184">
        <f t="shared" si="161"/>
        <v>0</v>
      </c>
      <c r="AC1102" s="184">
        <f t="shared" si="162"/>
        <v>0</v>
      </c>
      <c r="AD1102" s="184">
        <f t="shared" si="157"/>
        <v>0</v>
      </c>
      <c r="AE1102" s="184">
        <f t="shared" si="163"/>
        <v>0</v>
      </c>
      <c r="AF1102" s="186"/>
      <c r="AG1102" s="187" t="str">
        <f t="shared" si="164"/>
        <v>2400944</v>
      </c>
      <c r="AH1102" s="195" t="s">
        <v>1067</v>
      </c>
      <c r="AI1102" s="1" t="str">
        <f t="shared" si="165"/>
        <v>DIFF</v>
      </c>
    </row>
    <row r="1103" spans="1:35" ht="26.25" customHeight="1" x14ac:dyDescent="0.25">
      <c r="A1103" s="72" t="s">
        <v>193</v>
      </c>
      <c r="B1103" s="74" t="s">
        <v>6681</v>
      </c>
      <c r="C1103" s="74" t="s">
        <v>95</v>
      </c>
      <c r="D1103" s="74" t="s">
        <v>1346</v>
      </c>
      <c r="E1103" s="103" t="s">
        <v>9766</v>
      </c>
      <c r="F1103" s="75" t="s">
        <v>14</v>
      </c>
      <c r="G1103" s="75" t="s">
        <v>96</v>
      </c>
      <c r="H1103" s="75" t="s">
        <v>5634</v>
      </c>
      <c r="I1103" s="133" t="s">
        <v>303</v>
      </c>
      <c r="J1103" s="77" t="s">
        <v>102</v>
      </c>
      <c r="K1103" s="129">
        <v>4649</v>
      </c>
      <c r="L1103" s="77" t="s">
        <v>48</v>
      </c>
      <c r="M1103" s="129" t="s">
        <v>103</v>
      </c>
      <c r="N1103" s="77" t="s">
        <v>11219</v>
      </c>
      <c r="O1103" s="77" t="s">
        <v>386</v>
      </c>
      <c r="P1103" s="77" t="s">
        <v>1448</v>
      </c>
      <c r="Q1103" s="81" t="s">
        <v>6680</v>
      </c>
      <c r="R1103" s="81" t="s">
        <v>14490</v>
      </c>
      <c r="S1103" s="82" t="s">
        <v>213</v>
      </c>
      <c r="T1103" s="77" t="s">
        <v>302</v>
      </c>
      <c r="U1103" s="21"/>
      <c r="V1103" s="21"/>
      <c r="W1103" s="20" t="str">
        <f>VLOOKUP(TRIM(X1103),X10:Y159,2,FALSE)</f>
        <v>Wanqiang</v>
      </c>
      <c r="X1103" s="184" t="str">
        <f t="shared" si="158"/>
        <v>9.3.2</v>
      </c>
      <c r="Y1103" s="184">
        <f t="shared" si="159"/>
        <v>0</v>
      </c>
      <c r="Z1103" s="184">
        <f t="shared" si="156"/>
        <v>0</v>
      </c>
      <c r="AA1103" s="184">
        <f t="shared" si="160"/>
        <v>6</v>
      </c>
      <c r="AB1103" s="184">
        <f t="shared" si="161"/>
        <v>0</v>
      </c>
      <c r="AC1103" s="184">
        <f t="shared" si="162"/>
        <v>0</v>
      </c>
      <c r="AD1103" s="184">
        <f t="shared" si="157"/>
        <v>0</v>
      </c>
      <c r="AE1103" s="184">
        <f t="shared" si="163"/>
        <v>0</v>
      </c>
      <c r="AF1103" s="186"/>
      <c r="AG1103" s="187" t="str">
        <f t="shared" si="164"/>
        <v>2400945</v>
      </c>
      <c r="AH1103" s="195" t="s">
        <v>1143</v>
      </c>
      <c r="AI1103" s="1" t="str">
        <f t="shared" si="165"/>
        <v>DIFF</v>
      </c>
    </row>
    <row r="1104" spans="1:35" ht="26.25" customHeight="1" x14ac:dyDescent="0.25">
      <c r="A1104" s="72" t="s">
        <v>193</v>
      </c>
      <c r="B1104" s="74" t="s">
        <v>8704</v>
      </c>
      <c r="C1104" s="74" t="s">
        <v>95</v>
      </c>
      <c r="D1104" s="74" t="s">
        <v>1301</v>
      </c>
      <c r="E1104" s="103" t="s">
        <v>9767</v>
      </c>
      <c r="F1104" s="75" t="s">
        <v>14</v>
      </c>
      <c r="G1104" s="75" t="s">
        <v>96</v>
      </c>
      <c r="H1104" s="75" t="s">
        <v>5623</v>
      </c>
      <c r="I1104" s="133" t="s">
        <v>8703</v>
      </c>
      <c r="J1104" s="77" t="s">
        <v>382</v>
      </c>
      <c r="K1104" s="129">
        <v>404</v>
      </c>
      <c r="L1104" s="157" t="s">
        <v>52</v>
      </c>
      <c r="M1104" s="129" t="s">
        <v>103</v>
      </c>
      <c r="N1104" s="77" t="s">
        <v>11219</v>
      </c>
      <c r="O1104" s="77" t="s">
        <v>386</v>
      </c>
      <c r="P1104" s="77" t="s">
        <v>1271</v>
      </c>
      <c r="Q1104" s="81" t="s">
        <v>6664</v>
      </c>
      <c r="R1104" s="81" t="s">
        <v>15175</v>
      </c>
      <c r="S1104" s="82" t="s">
        <v>213</v>
      </c>
      <c r="T1104" s="77" t="s">
        <v>302</v>
      </c>
      <c r="U1104" s="21"/>
      <c r="V1104" s="21"/>
      <c r="W1104" s="20" t="str">
        <f>VLOOKUP(TRIM(X1104),X10:Y159,2,FALSE)</f>
        <v>Wanqiang</v>
      </c>
      <c r="X1104" s="184" t="str">
        <f t="shared" si="158"/>
        <v>9.7.2</v>
      </c>
      <c r="Y1104" s="184">
        <f t="shared" si="159"/>
        <v>0</v>
      </c>
      <c r="Z1104" s="184">
        <f t="shared" si="156"/>
        <v>0</v>
      </c>
      <c r="AA1104" s="184">
        <f t="shared" si="160"/>
        <v>12</v>
      </c>
      <c r="AB1104" s="184">
        <f t="shared" si="161"/>
        <v>0</v>
      </c>
      <c r="AC1104" s="184">
        <f t="shared" si="162"/>
        <v>0</v>
      </c>
      <c r="AD1104" s="184">
        <f t="shared" si="157"/>
        <v>0</v>
      </c>
      <c r="AE1104" s="184">
        <f t="shared" si="163"/>
        <v>0</v>
      </c>
      <c r="AF1104" s="186"/>
      <c r="AG1104" s="187" t="str">
        <f t="shared" si="164"/>
        <v>2400946</v>
      </c>
      <c r="AH1104" s="195" t="s">
        <v>1068</v>
      </c>
      <c r="AI1104" s="1" t="str">
        <f t="shared" si="165"/>
        <v>DIFF</v>
      </c>
    </row>
    <row r="1105" spans="1:35" ht="26.25" customHeight="1" x14ac:dyDescent="0.25">
      <c r="A1105" s="72" t="s">
        <v>193</v>
      </c>
      <c r="B1105" s="74" t="s">
        <v>40</v>
      </c>
      <c r="C1105" s="74" t="s">
        <v>95</v>
      </c>
      <c r="D1105" s="74" t="s">
        <v>2297</v>
      </c>
      <c r="E1105" s="103" t="s">
        <v>9768</v>
      </c>
      <c r="F1105" s="75" t="s">
        <v>1081</v>
      </c>
      <c r="G1105" s="75" t="s">
        <v>96</v>
      </c>
      <c r="H1105" s="75" t="s">
        <v>13300</v>
      </c>
      <c r="I1105" s="133" t="s">
        <v>236</v>
      </c>
      <c r="J1105" s="77" t="s">
        <v>2411</v>
      </c>
      <c r="K1105" s="129"/>
      <c r="L1105" s="77"/>
      <c r="M1105" s="129"/>
      <c r="N1105" s="77" t="s">
        <v>11223</v>
      </c>
      <c r="O1105" s="77" t="s">
        <v>1386</v>
      </c>
      <c r="P1105" s="77" t="s">
        <v>2412</v>
      </c>
      <c r="Q1105" s="81" t="s">
        <v>13299</v>
      </c>
      <c r="R1105" s="81" t="s">
        <v>403</v>
      </c>
      <c r="S1105" s="82" t="s">
        <v>403</v>
      </c>
      <c r="T1105" s="77" t="s">
        <v>235</v>
      </c>
      <c r="U1105" s="21"/>
      <c r="V1105" s="21"/>
      <c r="W1105" s="20" t="str">
        <f>VLOOKUP(TRIM(X1105),X10:Y159,2,FALSE)</f>
        <v>Dario</v>
      </c>
      <c r="X1105" s="184" t="str">
        <f t="shared" si="158"/>
        <v>19.4</v>
      </c>
      <c r="Y1105" s="184">
        <f t="shared" si="159"/>
        <v>0</v>
      </c>
      <c r="Z1105" s="184">
        <f t="shared" si="156"/>
        <v>0</v>
      </c>
      <c r="AA1105" s="184">
        <f t="shared" si="160"/>
        <v>17</v>
      </c>
      <c r="AB1105" s="184">
        <f t="shared" si="161"/>
        <v>0</v>
      </c>
      <c r="AC1105" s="184">
        <f t="shared" si="162"/>
        <v>0</v>
      </c>
      <c r="AD1105" s="184">
        <f t="shared" si="157"/>
        <v>0</v>
      </c>
      <c r="AE1105" s="184">
        <f t="shared" si="163"/>
        <v>0</v>
      </c>
      <c r="AF1105" s="186"/>
      <c r="AG1105" s="187" t="str">
        <f t="shared" si="164"/>
        <v>2400947</v>
      </c>
      <c r="AH1105" s="195" t="s">
        <v>1068</v>
      </c>
      <c r="AI1105" s="1" t="str">
        <f t="shared" si="165"/>
        <v>DIFF</v>
      </c>
    </row>
    <row r="1106" spans="1:35" ht="26.25" customHeight="1" x14ac:dyDescent="0.25">
      <c r="A1106" s="72" t="s">
        <v>193</v>
      </c>
      <c r="B1106" s="74" t="s">
        <v>13302</v>
      </c>
      <c r="C1106" s="74" t="s">
        <v>95</v>
      </c>
      <c r="D1106" s="74" t="s">
        <v>1301</v>
      </c>
      <c r="E1106" s="103" t="s">
        <v>9769</v>
      </c>
      <c r="F1106" s="75" t="s">
        <v>14</v>
      </c>
      <c r="G1106" s="75" t="s">
        <v>96</v>
      </c>
      <c r="H1106" s="75" t="s">
        <v>11716</v>
      </c>
      <c r="I1106" s="133" t="s">
        <v>11717</v>
      </c>
      <c r="J1106" s="77" t="s">
        <v>382</v>
      </c>
      <c r="K1106" s="129">
        <v>421</v>
      </c>
      <c r="L1106" s="77"/>
      <c r="M1106" s="129" t="s">
        <v>103</v>
      </c>
      <c r="N1106" s="77" t="s">
        <v>11219</v>
      </c>
      <c r="O1106" s="77" t="s">
        <v>386</v>
      </c>
      <c r="P1106" s="77" t="s">
        <v>1271</v>
      </c>
      <c r="Q1106" s="81" t="s">
        <v>13301</v>
      </c>
      <c r="R1106" s="81" t="s">
        <v>14313</v>
      </c>
      <c r="S1106" s="82" t="s">
        <v>209</v>
      </c>
      <c r="T1106" s="77" t="s">
        <v>302</v>
      </c>
      <c r="U1106" s="21"/>
      <c r="V1106" s="21"/>
      <c r="W1106" s="20" t="str">
        <f>VLOOKUP(TRIM(X1106),X10:Y159,2,FALSE)</f>
        <v>Wanqiang</v>
      </c>
      <c r="X1106" s="184" t="str">
        <f t="shared" si="158"/>
        <v>9.7.2</v>
      </c>
      <c r="Y1106" s="184">
        <f t="shared" si="159"/>
        <v>0</v>
      </c>
      <c r="Z1106" s="184">
        <f t="shared" si="156"/>
        <v>0</v>
      </c>
      <c r="AA1106" s="184">
        <f t="shared" si="160"/>
        <v>7</v>
      </c>
      <c r="AB1106" s="184">
        <f t="shared" si="161"/>
        <v>0</v>
      </c>
      <c r="AC1106" s="184">
        <f t="shared" si="162"/>
        <v>0</v>
      </c>
      <c r="AD1106" s="184">
        <f t="shared" si="157"/>
        <v>0</v>
      </c>
      <c r="AE1106" s="184">
        <f t="shared" si="163"/>
        <v>0</v>
      </c>
      <c r="AF1106" s="186"/>
      <c r="AG1106" s="187" t="str">
        <f t="shared" si="164"/>
        <v>2400948</v>
      </c>
      <c r="AH1106" s="195" t="s">
        <v>1068</v>
      </c>
      <c r="AI1106" s="1" t="str">
        <f t="shared" si="165"/>
        <v>DIFF</v>
      </c>
    </row>
    <row r="1107" spans="1:35" ht="26.25" customHeight="1" x14ac:dyDescent="0.25">
      <c r="A1107" s="72" t="s">
        <v>193</v>
      </c>
      <c r="B1107" s="74" t="s">
        <v>40</v>
      </c>
      <c r="C1107" s="74" t="s">
        <v>13</v>
      </c>
      <c r="D1107" s="74" t="s">
        <v>91</v>
      </c>
      <c r="E1107" s="103" t="s">
        <v>9770</v>
      </c>
      <c r="F1107" s="75" t="s">
        <v>1765</v>
      </c>
      <c r="G1107" s="154" t="s">
        <v>37</v>
      </c>
      <c r="H1107" s="154" t="s">
        <v>11718</v>
      </c>
      <c r="I1107" s="155" t="s">
        <v>236</v>
      </c>
      <c r="J1107" s="124"/>
      <c r="K1107" s="125"/>
      <c r="L1107" s="124"/>
      <c r="M1107" s="125"/>
      <c r="N1107" s="124"/>
      <c r="O1107" s="124" t="s">
        <v>1386</v>
      </c>
      <c r="P1107" s="124"/>
      <c r="Q1107" s="156" t="s">
        <v>11924</v>
      </c>
      <c r="R1107" s="156" t="s">
        <v>204</v>
      </c>
      <c r="S1107" s="126" t="s">
        <v>19</v>
      </c>
      <c r="T1107" s="77" t="s">
        <v>235</v>
      </c>
      <c r="U1107" s="21"/>
      <c r="V1107" s="21"/>
      <c r="W1107" s="20" t="str">
        <f>VLOOKUP(TRIM(X1107),X10:Y159,2,FALSE)</f>
        <v>Withdrawn</v>
      </c>
      <c r="X1107" s="184" t="str">
        <f t="shared" si="158"/>
        <v>99</v>
      </c>
      <c r="Y1107" s="184">
        <f t="shared" si="159"/>
        <v>0</v>
      </c>
      <c r="Z1107" s="184">
        <f t="shared" si="156"/>
        <v>0</v>
      </c>
      <c r="AA1107" s="184">
        <f t="shared" si="160"/>
        <v>17</v>
      </c>
      <c r="AB1107" s="184">
        <f t="shared" si="161"/>
        <v>0</v>
      </c>
      <c r="AC1107" s="184">
        <f t="shared" si="162"/>
        <v>0</v>
      </c>
      <c r="AD1107" s="184">
        <f t="shared" si="157"/>
        <v>0</v>
      </c>
      <c r="AE1107" s="184">
        <f t="shared" si="163"/>
        <v>0</v>
      </c>
      <c r="AF1107" s="186"/>
      <c r="AG1107" s="187" t="str">
        <f t="shared" si="164"/>
        <v>2400949</v>
      </c>
      <c r="AH1107" s="195" t="s">
        <v>1143</v>
      </c>
      <c r="AI1107" s="1" t="str">
        <f t="shared" si="165"/>
        <v>DIFF</v>
      </c>
    </row>
    <row r="1108" spans="1:35" ht="26.25" customHeight="1" x14ac:dyDescent="0.25">
      <c r="A1108" s="72" t="s">
        <v>193</v>
      </c>
      <c r="B1108" s="74" t="s">
        <v>40</v>
      </c>
      <c r="C1108" s="74" t="s">
        <v>95</v>
      </c>
      <c r="D1108" s="74" t="s">
        <v>2301</v>
      </c>
      <c r="E1108" s="103" t="s">
        <v>9771</v>
      </c>
      <c r="F1108" s="75" t="s">
        <v>2092</v>
      </c>
      <c r="G1108" s="75" t="s">
        <v>101</v>
      </c>
      <c r="H1108" s="75" t="s">
        <v>11719</v>
      </c>
      <c r="I1108" s="133" t="s">
        <v>11759</v>
      </c>
      <c r="J1108" s="77" t="s">
        <v>199</v>
      </c>
      <c r="K1108" s="129">
        <v>0</v>
      </c>
      <c r="L1108" s="77"/>
      <c r="M1108" s="129" t="s">
        <v>202</v>
      </c>
      <c r="N1108" s="77" t="s">
        <v>11219</v>
      </c>
      <c r="O1108" s="77" t="s">
        <v>1386</v>
      </c>
      <c r="P1108" s="77" t="s">
        <v>1263</v>
      </c>
      <c r="Q1108" s="81" t="s">
        <v>13303</v>
      </c>
      <c r="R1108" s="81" t="s">
        <v>14176</v>
      </c>
      <c r="S1108" s="82" t="s">
        <v>403</v>
      </c>
      <c r="T1108" s="77" t="s">
        <v>235</v>
      </c>
      <c r="U1108" s="21"/>
      <c r="V1108" s="21"/>
      <c r="W1108" s="20" t="str">
        <f>VLOOKUP(TRIM(X1108),X10:Y159,2,FALSE)</f>
        <v>Andy</v>
      </c>
      <c r="X1108" s="184" t="str">
        <f t="shared" si="158"/>
        <v>30.2</v>
      </c>
      <c r="Y1108" s="184">
        <f t="shared" si="159"/>
        <v>0</v>
      </c>
      <c r="Z1108" s="184">
        <f t="shared" si="156"/>
        <v>0</v>
      </c>
      <c r="AA1108" s="184">
        <f t="shared" si="160"/>
        <v>17</v>
      </c>
      <c r="AB1108" s="184">
        <f t="shared" si="161"/>
        <v>0</v>
      </c>
      <c r="AC1108" s="184">
        <f t="shared" si="162"/>
        <v>0</v>
      </c>
      <c r="AD1108" s="184">
        <f t="shared" si="157"/>
        <v>0</v>
      </c>
      <c r="AE1108" s="184">
        <f t="shared" si="163"/>
        <v>0</v>
      </c>
      <c r="AF1108" s="186"/>
      <c r="AG1108" s="187" t="str">
        <f t="shared" si="164"/>
        <v>2400950</v>
      </c>
      <c r="AH1108" s="195" t="s">
        <v>1143</v>
      </c>
      <c r="AI1108" s="1" t="str">
        <f t="shared" si="165"/>
        <v>DIFF</v>
      </c>
    </row>
    <row r="1109" spans="1:35" ht="26.25" customHeight="1" x14ac:dyDescent="0.25">
      <c r="A1109" s="72" t="s">
        <v>193</v>
      </c>
      <c r="B1109" s="74" t="s">
        <v>40</v>
      </c>
      <c r="C1109" s="74" t="s">
        <v>95</v>
      </c>
      <c r="D1109" s="74" t="s">
        <v>2301</v>
      </c>
      <c r="E1109" s="103" t="s">
        <v>9772</v>
      </c>
      <c r="F1109" s="75" t="s">
        <v>2092</v>
      </c>
      <c r="G1109" s="75" t="s">
        <v>101</v>
      </c>
      <c r="H1109" s="75" t="s">
        <v>11719</v>
      </c>
      <c r="I1109" s="133" t="s">
        <v>236</v>
      </c>
      <c r="J1109" s="77" t="s">
        <v>102</v>
      </c>
      <c r="K1109" s="129">
        <v>0</v>
      </c>
      <c r="L1109" s="77"/>
      <c r="M1109" s="129" t="s">
        <v>202</v>
      </c>
      <c r="N1109" s="77" t="s">
        <v>11219</v>
      </c>
      <c r="O1109" s="77" t="s">
        <v>1386</v>
      </c>
      <c r="P1109" s="77" t="s">
        <v>1263</v>
      </c>
      <c r="Q1109" s="81" t="s">
        <v>13303</v>
      </c>
      <c r="R1109" s="81" t="s">
        <v>14176</v>
      </c>
      <c r="S1109" s="82" t="s">
        <v>403</v>
      </c>
      <c r="T1109" s="77" t="s">
        <v>235</v>
      </c>
      <c r="U1109" s="21"/>
      <c r="V1109" s="21"/>
      <c r="W1109" s="20" t="str">
        <f>VLOOKUP(TRIM(X1109),X10:Y159,2,FALSE)</f>
        <v>Andy</v>
      </c>
      <c r="X1109" s="184" t="str">
        <f t="shared" si="158"/>
        <v>30.2</v>
      </c>
      <c r="Y1109" s="184">
        <f t="shared" si="159"/>
        <v>0</v>
      </c>
      <c r="Z1109" s="184">
        <f t="shared" si="156"/>
        <v>0</v>
      </c>
      <c r="AA1109" s="184">
        <f t="shared" si="160"/>
        <v>17</v>
      </c>
      <c r="AB1109" s="184">
        <f t="shared" si="161"/>
        <v>0</v>
      </c>
      <c r="AC1109" s="184">
        <f t="shared" si="162"/>
        <v>0</v>
      </c>
      <c r="AD1109" s="184">
        <f t="shared" si="157"/>
        <v>0</v>
      </c>
      <c r="AE1109" s="184">
        <f t="shared" si="163"/>
        <v>0</v>
      </c>
      <c r="AF1109" s="186"/>
      <c r="AG1109" s="187" t="str">
        <f t="shared" si="164"/>
        <v>2400951</v>
      </c>
      <c r="AH1109" s="195" t="s">
        <v>1143</v>
      </c>
      <c r="AI1109" s="1" t="str">
        <f t="shared" si="165"/>
        <v>DIFF</v>
      </c>
    </row>
    <row r="1110" spans="1:35" ht="26.25" customHeight="1" x14ac:dyDescent="0.25">
      <c r="A1110" s="72"/>
      <c r="B1110" s="74" t="s">
        <v>40</v>
      </c>
      <c r="C1110" s="74" t="s">
        <v>13</v>
      </c>
      <c r="D1110" s="74" t="s">
        <v>91</v>
      </c>
      <c r="E1110" s="103" t="s">
        <v>9773</v>
      </c>
      <c r="F1110" s="75" t="s">
        <v>14</v>
      </c>
      <c r="G1110" s="154" t="s">
        <v>96</v>
      </c>
      <c r="H1110" s="154" t="s">
        <v>11707</v>
      </c>
      <c r="I1110" s="155" t="s">
        <v>205</v>
      </c>
      <c r="J1110" s="124" t="s">
        <v>199</v>
      </c>
      <c r="K1110" s="125">
        <v>5274</v>
      </c>
      <c r="L1110" s="124"/>
      <c r="M1110" s="125" t="s">
        <v>103</v>
      </c>
      <c r="N1110" s="124" t="s">
        <v>11219</v>
      </c>
      <c r="O1110" s="124" t="s">
        <v>386</v>
      </c>
      <c r="P1110" s="124" t="s">
        <v>1440</v>
      </c>
      <c r="Q1110" s="156" t="s">
        <v>11925</v>
      </c>
      <c r="R1110" s="156" t="s">
        <v>204</v>
      </c>
      <c r="S1110" s="126" t="s">
        <v>19</v>
      </c>
      <c r="T1110" s="77" t="s">
        <v>11720</v>
      </c>
      <c r="U1110" s="21"/>
      <c r="V1110" s="21"/>
      <c r="W1110" s="20" t="str">
        <f>VLOOKUP(TRIM(X1110),X10:Y159,2,FALSE)</f>
        <v>Withdrawn</v>
      </c>
      <c r="X1110" s="184" t="str">
        <f t="shared" si="158"/>
        <v>99</v>
      </c>
      <c r="Y1110" s="184">
        <f t="shared" si="159"/>
        <v>0</v>
      </c>
      <c r="Z1110" s="184">
        <f t="shared" si="156"/>
        <v>0</v>
      </c>
      <c r="AA1110" s="184">
        <f t="shared" si="160"/>
        <v>10</v>
      </c>
      <c r="AB1110" s="184">
        <f t="shared" si="161"/>
        <v>0</v>
      </c>
      <c r="AC1110" s="184">
        <f t="shared" si="162"/>
        <v>0</v>
      </c>
      <c r="AD1110" s="184">
        <f t="shared" si="157"/>
        <v>0</v>
      </c>
      <c r="AE1110" s="184">
        <f t="shared" si="163"/>
        <v>0</v>
      </c>
      <c r="AF1110" s="186"/>
      <c r="AG1110" s="187" t="str">
        <f t="shared" si="164"/>
        <v>2400952</v>
      </c>
      <c r="AH1110" s="195" t="s">
        <v>1068</v>
      </c>
      <c r="AI1110" s="1" t="str">
        <f t="shared" si="165"/>
        <v>DIFF</v>
      </c>
    </row>
    <row r="1111" spans="1:35" ht="26.25" customHeight="1" x14ac:dyDescent="0.25">
      <c r="A1111" s="72"/>
      <c r="B1111" s="74" t="s">
        <v>40</v>
      </c>
      <c r="C1111" s="74" t="s">
        <v>13</v>
      </c>
      <c r="D1111" s="74" t="s">
        <v>91</v>
      </c>
      <c r="E1111" s="103" t="s">
        <v>9774</v>
      </c>
      <c r="F1111" s="75" t="s">
        <v>14</v>
      </c>
      <c r="G1111" s="154" t="s">
        <v>96</v>
      </c>
      <c r="H1111" s="154" t="s">
        <v>11699</v>
      </c>
      <c r="I1111" s="155" t="s">
        <v>205</v>
      </c>
      <c r="J1111" s="124" t="s">
        <v>199</v>
      </c>
      <c r="K1111" s="125">
        <v>5275</v>
      </c>
      <c r="L1111" s="124"/>
      <c r="M1111" s="125" t="s">
        <v>103</v>
      </c>
      <c r="N1111" s="124" t="s">
        <v>11219</v>
      </c>
      <c r="O1111" s="124" t="s">
        <v>386</v>
      </c>
      <c r="P1111" s="124" t="s">
        <v>1440</v>
      </c>
      <c r="Q1111" s="156" t="s">
        <v>11926</v>
      </c>
      <c r="R1111" s="156" t="s">
        <v>204</v>
      </c>
      <c r="S1111" s="126" t="s">
        <v>19</v>
      </c>
      <c r="T1111" s="77" t="s">
        <v>11720</v>
      </c>
      <c r="U1111" s="21"/>
      <c r="V1111" s="21"/>
      <c r="W1111" s="20" t="str">
        <f>VLOOKUP(TRIM(X1111),X10:Y159,2,FALSE)</f>
        <v>Withdrawn</v>
      </c>
      <c r="X1111" s="184" t="str">
        <f t="shared" si="158"/>
        <v>99</v>
      </c>
      <c r="Y1111" s="184">
        <f t="shared" si="159"/>
        <v>0</v>
      </c>
      <c r="Z1111" s="184">
        <f t="shared" si="156"/>
        <v>0</v>
      </c>
      <c r="AA1111" s="184">
        <f t="shared" si="160"/>
        <v>10</v>
      </c>
      <c r="AB1111" s="184">
        <f t="shared" si="161"/>
        <v>0</v>
      </c>
      <c r="AC1111" s="184">
        <f t="shared" si="162"/>
        <v>0</v>
      </c>
      <c r="AD1111" s="184">
        <f t="shared" si="157"/>
        <v>0</v>
      </c>
      <c r="AE1111" s="184">
        <f t="shared" si="163"/>
        <v>0</v>
      </c>
      <c r="AF1111" s="186"/>
      <c r="AG1111" s="187" t="str">
        <f t="shared" si="164"/>
        <v>2400953</v>
      </c>
      <c r="AH1111" s="195" t="s">
        <v>1068</v>
      </c>
      <c r="AI1111" s="1" t="str">
        <f t="shared" si="165"/>
        <v>DIFF</v>
      </c>
    </row>
    <row r="1112" spans="1:35" ht="26.25" customHeight="1" x14ac:dyDescent="0.25">
      <c r="A1112" s="72"/>
      <c r="B1112" s="74" t="s">
        <v>40</v>
      </c>
      <c r="C1112" s="74" t="s">
        <v>13</v>
      </c>
      <c r="D1112" s="74" t="s">
        <v>91</v>
      </c>
      <c r="E1112" s="103" t="s">
        <v>9775</v>
      </c>
      <c r="F1112" s="75" t="s">
        <v>14</v>
      </c>
      <c r="G1112" s="154" t="s">
        <v>96</v>
      </c>
      <c r="H1112" s="154" t="s">
        <v>11703</v>
      </c>
      <c r="I1112" s="155" t="s">
        <v>205</v>
      </c>
      <c r="J1112" s="124" t="s">
        <v>199</v>
      </c>
      <c r="K1112" s="125">
        <v>5276</v>
      </c>
      <c r="L1112" s="124"/>
      <c r="M1112" s="125" t="s">
        <v>103</v>
      </c>
      <c r="N1112" s="124" t="s">
        <v>11219</v>
      </c>
      <c r="O1112" s="124" t="s">
        <v>386</v>
      </c>
      <c r="P1112" s="124" t="s">
        <v>1440</v>
      </c>
      <c r="Q1112" s="156" t="s">
        <v>11927</v>
      </c>
      <c r="R1112" s="156" t="s">
        <v>204</v>
      </c>
      <c r="S1112" s="126" t="s">
        <v>19</v>
      </c>
      <c r="T1112" s="77" t="s">
        <v>11720</v>
      </c>
      <c r="U1112" s="21"/>
      <c r="V1112" s="21"/>
      <c r="W1112" s="20" t="str">
        <f>VLOOKUP(TRIM(X1112),X10:Y159,2,FALSE)</f>
        <v>Withdrawn</v>
      </c>
      <c r="X1112" s="184" t="str">
        <f t="shared" si="158"/>
        <v>99</v>
      </c>
      <c r="Y1112" s="184">
        <f t="shared" si="159"/>
        <v>0</v>
      </c>
      <c r="Z1112" s="184">
        <f t="shared" ref="Z1112:Z1175" si="166">IF(F1112="P-CR", IF(S1112="Approved", 1, IF(S1112="Block approved", 1, 0)),0)</f>
        <v>0</v>
      </c>
      <c r="AA1112" s="184">
        <f t="shared" si="160"/>
        <v>10</v>
      </c>
      <c r="AB1112" s="184">
        <f t="shared" si="161"/>
        <v>0</v>
      </c>
      <c r="AC1112" s="184">
        <f t="shared" si="162"/>
        <v>0</v>
      </c>
      <c r="AD1112" s="184">
        <f t="shared" ref="AD1112:AD1175" si="167">IF(F1112="LS OUT",IF(S1112="",1,0),0)</f>
        <v>0</v>
      </c>
      <c r="AE1112" s="184">
        <f t="shared" si="163"/>
        <v>0</v>
      </c>
      <c r="AF1112" s="186"/>
      <c r="AG1112" s="187" t="str">
        <f t="shared" si="164"/>
        <v>2400954</v>
      </c>
      <c r="AH1112" s="195" t="s">
        <v>167</v>
      </c>
      <c r="AI1112" s="1" t="str">
        <f t="shared" si="165"/>
        <v>DIFF</v>
      </c>
    </row>
    <row r="1113" spans="1:35" ht="26.25" customHeight="1" x14ac:dyDescent="0.25">
      <c r="A1113" s="72" t="s">
        <v>193</v>
      </c>
      <c r="B1113" s="74" t="s">
        <v>40</v>
      </c>
      <c r="C1113" s="74" t="s">
        <v>95</v>
      </c>
      <c r="D1113" s="74" t="s">
        <v>10680</v>
      </c>
      <c r="E1113" s="103" t="s">
        <v>9776</v>
      </c>
      <c r="F1113" s="75" t="s">
        <v>1081</v>
      </c>
      <c r="G1113" s="75" t="s">
        <v>96</v>
      </c>
      <c r="H1113" s="75" t="s">
        <v>13305</v>
      </c>
      <c r="I1113" s="133" t="s">
        <v>303</v>
      </c>
      <c r="J1113" s="77" t="s">
        <v>11227</v>
      </c>
      <c r="K1113" s="129"/>
      <c r="L1113" s="77"/>
      <c r="M1113" s="129"/>
      <c r="N1113" s="77" t="s">
        <v>1465</v>
      </c>
      <c r="O1113" s="77" t="s">
        <v>1386</v>
      </c>
      <c r="P1113" s="77" t="s">
        <v>11229</v>
      </c>
      <c r="Q1113" s="81" t="s">
        <v>13304</v>
      </c>
      <c r="R1113" s="81" t="s">
        <v>403</v>
      </c>
      <c r="S1113" s="82" t="s">
        <v>403</v>
      </c>
      <c r="T1113" s="77" t="s">
        <v>302</v>
      </c>
      <c r="U1113" s="21"/>
      <c r="V1113" s="21"/>
      <c r="W1113" s="20" t="str">
        <f>VLOOKUP(TRIM(X1113),X10:Y159,2,FALSE)</f>
        <v>Wanqiang</v>
      </c>
      <c r="X1113" s="184" t="str">
        <f t="shared" si="158"/>
        <v>19.15</v>
      </c>
      <c r="Y1113" s="184">
        <f t="shared" si="159"/>
        <v>0</v>
      </c>
      <c r="Z1113" s="184">
        <f t="shared" si="166"/>
        <v>0</v>
      </c>
      <c r="AA1113" s="184">
        <f t="shared" si="160"/>
        <v>6</v>
      </c>
      <c r="AB1113" s="184">
        <f t="shared" si="161"/>
        <v>0</v>
      </c>
      <c r="AC1113" s="184">
        <f t="shared" si="162"/>
        <v>0</v>
      </c>
      <c r="AD1113" s="184">
        <f t="shared" si="167"/>
        <v>0</v>
      </c>
      <c r="AE1113" s="184">
        <f t="shared" si="163"/>
        <v>0</v>
      </c>
      <c r="AF1113" s="186"/>
      <c r="AG1113" s="187" t="str">
        <f t="shared" si="164"/>
        <v>2400955</v>
      </c>
      <c r="AH1113" s="195" t="s">
        <v>1074</v>
      </c>
      <c r="AI1113" s="1" t="str">
        <f t="shared" si="165"/>
        <v>DIFF</v>
      </c>
    </row>
    <row r="1114" spans="1:35" ht="26.25" customHeight="1" x14ac:dyDescent="0.25">
      <c r="A1114" s="72" t="s">
        <v>193</v>
      </c>
      <c r="B1114" s="74" t="s">
        <v>40</v>
      </c>
      <c r="C1114" s="74" t="s">
        <v>95</v>
      </c>
      <c r="D1114" s="74" t="s">
        <v>10673</v>
      </c>
      <c r="E1114" s="103" t="s">
        <v>9777</v>
      </c>
      <c r="F1114" s="75" t="s">
        <v>1081</v>
      </c>
      <c r="G1114" s="75" t="s">
        <v>96</v>
      </c>
      <c r="H1114" s="75" t="s">
        <v>12826</v>
      </c>
      <c r="I1114" s="133" t="s">
        <v>303</v>
      </c>
      <c r="J1114" s="77" t="s">
        <v>11428</v>
      </c>
      <c r="K1114" s="129"/>
      <c r="L1114" s="77"/>
      <c r="M1114" s="129"/>
      <c r="N1114" s="77" t="s">
        <v>1465</v>
      </c>
      <c r="O1114" s="77" t="s">
        <v>1386</v>
      </c>
      <c r="P1114" s="77" t="s">
        <v>11429</v>
      </c>
      <c r="Q1114" s="81" t="s">
        <v>12825</v>
      </c>
      <c r="R1114" s="81" t="s">
        <v>14491</v>
      </c>
      <c r="S1114" s="82" t="s">
        <v>209</v>
      </c>
      <c r="T1114" s="77" t="s">
        <v>302</v>
      </c>
      <c r="U1114" s="21"/>
      <c r="V1114" s="21"/>
      <c r="W1114" s="20" t="str">
        <f>VLOOKUP(TRIM(X1114),X10:Y159,2,FALSE)</f>
        <v>Andy</v>
      </c>
      <c r="X1114" s="184" t="str">
        <f t="shared" si="158"/>
        <v>19.8</v>
      </c>
      <c r="Y1114" s="184">
        <f t="shared" si="159"/>
        <v>0</v>
      </c>
      <c r="Z1114" s="184">
        <f t="shared" si="166"/>
        <v>0</v>
      </c>
      <c r="AA1114" s="184">
        <f t="shared" si="160"/>
        <v>6</v>
      </c>
      <c r="AB1114" s="184">
        <f t="shared" si="161"/>
        <v>0</v>
      </c>
      <c r="AC1114" s="184">
        <f t="shared" si="162"/>
        <v>0</v>
      </c>
      <c r="AD1114" s="184">
        <f t="shared" si="167"/>
        <v>0</v>
      </c>
      <c r="AE1114" s="184">
        <f t="shared" si="163"/>
        <v>0</v>
      </c>
      <c r="AF1114" s="186"/>
      <c r="AG1114" s="187" t="str">
        <f t="shared" si="164"/>
        <v>2400956</v>
      </c>
      <c r="AH1114" s="195" t="s">
        <v>1068</v>
      </c>
      <c r="AI1114" s="1" t="str">
        <f t="shared" si="165"/>
        <v>DIFF</v>
      </c>
    </row>
    <row r="1115" spans="1:35" ht="26.25" customHeight="1" x14ac:dyDescent="0.25">
      <c r="A1115" s="72" t="s">
        <v>193</v>
      </c>
      <c r="B1115" s="74" t="s">
        <v>40</v>
      </c>
      <c r="C1115" s="74" t="s">
        <v>95</v>
      </c>
      <c r="D1115" s="74" t="s">
        <v>10673</v>
      </c>
      <c r="E1115" s="103" t="s">
        <v>9778</v>
      </c>
      <c r="F1115" s="75" t="s">
        <v>1081</v>
      </c>
      <c r="G1115" s="75" t="s">
        <v>96</v>
      </c>
      <c r="H1115" s="75" t="s">
        <v>13307</v>
      </c>
      <c r="I1115" s="133" t="s">
        <v>303</v>
      </c>
      <c r="J1115" s="77" t="s">
        <v>11428</v>
      </c>
      <c r="K1115" s="129"/>
      <c r="L1115" s="77"/>
      <c r="M1115" s="129"/>
      <c r="N1115" s="77" t="s">
        <v>1465</v>
      </c>
      <c r="O1115" s="77" t="s">
        <v>1386</v>
      </c>
      <c r="P1115" s="77" t="s">
        <v>11429</v>
      </c>
      <c r="Q1115" s="81" t="s">
        <v>13306</v>
      </c>
      <c r="R1115" s="81" t="s">
        <v>14492</v>
      </c>
      <c r="S1115" s="82" t="s">
        <v>209</v>
      </c>
      <c r="T1115" s="77" t="s">
        <v>302</v>
      </c>
      <c r="U1115" s="21"/>
      <c r="V1115" s="21"/>
      <c r="W1115" s="20" t="str">
        <f>VLOOKUP(TRIM(X1115),X10:Y159,2,FALSE)</f>
        <v>Andy</v>
      </c>
      <c r="X1115" s="184" t="str">
        <f t="shared" si="158"/>
        <v>19.8</v>
      </c>
      <c r="Y1115" s="184">
        <f t="shared" si="159"/>
        <v>0</v>
      </c>
      <c r="Z1115" s="184">
        <f t="shared" si="166"/>
        <v>0</v>
      </c>
      <c r="AA1115" s="184">
        <f t="shared" si="160"/>
        <v>6</v>
      </c>
      <c r="AB1115" s="184">
        <f t="shared" si="161"/>
        <v>0</v>
      </c>
      <c r="AC1115" s="184">
        <f t="shared" si="162"/>
        <v>0</v>
      </c>
      <c r="AD1115" s="184">
        <f t="shared" si="167"/>
        <v>0</v>
      </c>
      <c r="AE1115" s="184">
        <f t="shared" si="163"/>
        <v>0</v>
      </c>
      <c r="AF1115" s="186"/>
      <c r="AG1115" s="187" t="str">
        <f t="shared" si="164"/>
        <v>2400957</v>
      </c>
      <c r="AH1115" s="195" t="s">
        <v>1068</v>
      </c>
      <c r="AI1115" s="1" t="str">
        <f t="shared" si="165"/>
        <v>DIFF</v>
      </c>
    </row>
    <row r="1116" spans="1:35" ht="26.25" customHeight="1" x14ac:dyDescent="0.25">
      <c r="A1116" s="72" t="s">
        <v>193</v>
      </c>
      <c r="B1116" s="74" t="s">
        <v>40</v>
      </c>
      <c r="C1116" s="74" t="s">
        <v>95</v>
      </c>
      <c r="D1116" s="74" t="s">
        <v>2297</v>
      </c>
      <c r="E1116" s="103" t="s">
        <v>9779</v>
      </c>
      <c r="F1116" s="75" t="s">
        <v>1081</v>
      </c>
      <c r="G1116" s="75" t="s">
        <v>96</v>
      </c>
      <c r="H1116" s="75" t="s">
        <v>13308</v>
      </c>
      <c r="I1116" s="133" t="s">
        <v>211</v>
      </c>
      <c r="J1116" s="77" t="s">
        <v>2411</v>
      </c>
      <c r="K1116" s="129"/>
      <c r="L1116" s="77"/>
      <c r="M1116" s="129"/>
      <c r="N1116" s="77" t="s">
        <v>11223</v>
      </c>
      <c r="O1116" s="77" t="s">
        <v>1386</v>
      </c>
      <c r="P1116" s="77" t="s">
        <v>2412</v>
      </c>
      <c r="Q1116" s="81" t="s">
        <v>11721</v>
      </c>
      <c r="R1116" s="81" t="s">
        <v>403</v>
      </c>
      <c r="S1116" s="82" t="s">
        <v>403</v>
      </c>
      <c r="T1116" s="77" t="s">
        <v>11722</v>
      </c>
      <c r="U1116" s="21"/>
      <c r="V1116" s="21"/>
      <c r="W1116" s="20" t="str">
        <f>VLOOKUP(TRIM(X1116),X10:Y159,2,FALSE)</f>
        <v>Dario</v>
      </c>
      <c r="X1116" s="184" t="str">
        <f t="shared" si="158"/>
        <v>19.4</v>
      </c>
      <c r="Y1116" s="184">
        <f t="shared" si="159"/>
        <v>0</v>
      </c>
      <c r="Z1116" s="184">
        <f t="shared" si="166"/>
        <v>0</v>
      </c>
      <c r="AA1116" s="184">
        <f t="shared" si="160"/>
        <v>26</v>
      </c>
      <c r="AB1116" s="184">
        <f t="shared" si="161"/>
        <v>0</v>
      </c>
      <c r="AC1116" s="184">
        <f t="shared" si="162"/>
        <v>0</v>
      </c>
      <c r="AD1116" s="184">
        <f t="shared" si="167"/>
        <v>0</v>
      </c>
      <c r="AE1116" s="184">
        <f t="shared" si="163"/>
        <v>0</v>
      </c>
      <c r="AF1116" s="186"/>
      <c r="AG1116" s="187" t="str">
        <f t="shared" si="164"/>
        <v>2400958</v>
      </c>
      <c r="AH1116" s="195" t="s">
        <v>1068</v>
      </c>
      <c r="AI1116" s="1" t="str">
        <f t="shared" si="165"/>
        <v>DIFF</v>
      </c>
    </row>
    <row r="1117" spans="1:35" ht="26.25" customHeight="1" x14ac:dyDescent="0.25">
      <c r="A1117" s="72" t="s">
        <v>193</v>
      </c>
      <c r="B1117" s="74" t="s">
        <v>40</v>
      </c>
      <c r="C1117" s="74" t="s">
        <v>95</v>
      </c>
      <c r="D1117" s="74" t="s">
        <v>10672</v>
      </c>
      <c r="E1117" s="103" t="s">
        <v>9780</v>
      </c>
      <c r="F1117" s="75" t="s">
        <v>1081</v>
      </c>
      <c r="G1117" s="75" t="s">
        <v>96</v>
      </c>
      <c r="H1117" s="75" t="s">
        <v>13310</v>
      </c>
      <c r="I1117" s="133" t="s">
        <v>303</v>
      </c>
      <c r="J1117" s="77" t="s">
        <v>11417</v>
      </c>
      <c r="K1117" s="129"/>
      <c r="L1117" s="77"/>
      <c r="M1117" s="129"/>
      <c r="N1117" s="77" t="s">
        <v>1465</v>
      </c>
      <c r="O1117" s="77" t="s">
        <v>1386</v>
      </c>
      <c r="P1117" s="77" t="s">
        <v>11418</v>
      </c>
      <c r="Q1117" s="81" t="s">
        <v>13309</v>
      </c>
      <c r="R1117" s="81" t="s">
        <v>403</v>
      </c>
      <c r="S1117" s="82" t="s">
        <v>403</v>
      </c>
      <c r="T1117" s="77" t="s">
        <v>302</v>
      </c>
      <c r="U1117" s="21"/>
      <c r="V1117" s="21"/>
      <c r="W1117" s="20" t="str">
        <f>VLOOKUP(TRIM(X1117),X10:Y159,2,FALSE)</f>
        <v>Wanqiang</v>
      </c>
      <c r="X1117" s="184" t="str">
        <f t="shared" si="158"/>
        <v>19.7</v>
      </c>
      <c r="Y1117" s="184">
        <f t="shared" si="159"/>
        <v>0</v>
      </c>
      <c r="Z1117" s="184">
        <f t="shared" si="166"/>
        <v>0</v>
      </c>
      <c r="AA1117" s="184">
        <f t="shared" si="160"/>
        <v>6</v>
      </c>
      <c r="AB1117" s="184">
        <f t="shared" si="161"/>
        <v>0</v>
      </c>
      <c r="AC1117" s="184">
        <f t="shared" si="162"/>
        <v>0</v>
      </c>
      <c r="AD1117" s="184">
        <f t="shared" si="167"/>
        <v>0</v>
      </c>
      <c r="AE1117" s="184">
        <f t="shared" si="163"/>
        <v>0</v>
      </c>
      <c r="AF1117" s="186"/>
      <c r="AG1117" s="187" t="str">
        <f t="shared" si="164"/>
        <v>2400959</v>
      </c>
      <c r="AH1117" s="195" t="s">
        <v>1075</v>
      </c>
      <c r="AI1117" s="1" t="str">
        <f t="shared" si="165"/>
        <v>DIFF</v>
      </c>
    </row>
    <row r="1118" spans="1:35" ht="26.25" customHeight="1" x14ac:dyDescent="0.25">
      <c r="A1118" s="72" t="s">
        <v>193</v>
      </c>
      <c r="B1118" s="74" t="s">
        <v>40</v>
      </c>
      <c r="C1118" s="74" t="s">
        <v>95</v>
      </c>
      <c r="D1118" s="74" t="s">
        <v>2297</v>
      </c>
      <c r="E1118" s="103" t="s">
        <v>9781</v>
      </c>
      <c r="F1118" s="75" t="s">
        <v>1081</v>
      </c>
      <c r="G1118" s="75" t="s">
        <v>96</v>
      </c>
      <c r="H1118" s="75" t="s">
        <v>13311</v>
      </c>
      <c r="I1118" s="133" t="s">
        <v>11723</v>
      </c>
      <c r="J1118" s="77" t="s">
        <v>2411</v>
      </c>
      <c r="K1118" s="129"/>
      <c r="L1118" s="77"/>
      <c r="M1118" s="129"/>
      <c r="N1118" s="77" t="s">
        <v>11223</v>
      </c>
      <c r="O1118" s="77" t="s">
        <v>1386</v>
      </c>
      <c r="P1118" s="77" t="s">
        <v>2412</v>
      </c>
      <c r="Q1118" s="81" t="s">
        <v>11724</v>
      </c>
      <c r="R1118" s="81" t="s">
        <v>403</v>
      </c>
      <c r="S1118" s="82" t="s">
        <v>403</v>
      </c>
      <c r="T1118" s="77" t="s">
        <v>11722</v>
      </c>
      <c r="U1118" s="21"/>
      <c r="V1118" s="21"/>
      <c r="W1118" s="20" t="str">
        <f>VLOOKUP(TRIM(X1118),X10:Y159,2,FALSE)</f>
        <v>Dario</v>
      </c>
      <c r="X1118" s="184" t="str">
        <f t="shared" si="158"/>
        <v>19.4</v>
      </c>
      <c r="Y1118" s="184">
        <f t="shared" si="159"/>
        <v>0</v>
      </c>
      <c r="Z1118" s="184">
        <f t="shared" si="166"/>
        <v>0</v>
      </c>
      <c r="AA1118" s="184">
        <f t="shared" si="160"/>
        <v>49</v>
      </c>
      <c r="AB1118" s="184">
        <f t="shared" si="161"/>
        <v>0</v>
      </c>
      <c r="AC1118" s="184">
        <f t="shared" si="162"/>
        <v>0</v>
      </c>
      <c r="AD1118" s="184">
        <f t="shared" si="167"/>
        <v>0</v>
      </c>
      <c r="AE1118" s="184">
        <f t="shared" si="163"/>
        <v>0</v>
      </c>
      <c r="AF1118" s="186"/>
      <c r="AG1118" s="187" t="str">
        <f t="shared" si="164"/>
        <v>2400960</v>
      </c>
      <c r="AH1118" s="195" t="s">
        <v>1079</v>
      </c>
      <c r="AI1118" s="1" t="str">
        <f t="shared" si="165"/>
        <v>DIFF</v>
      </c>
    </row>
    <row r="1119" spans="1:35" ht="26.25" customHeight="1" x14ac:dyDescent="0.25">
      <c r="A1119" s="72" t="s">
        <v>193</v>
      </c>
      <c r="B1119" s="74" t="s">
        <v>40</v>
      </c>
      <c r="C1119" s="74" t="s">
        <v>95</v>
      </c>
      <c r="D1119" s="74" t="s">
        <v>10672</v>
      </c>
      <c r="E1119" s="103" t="s">
        <v>9782</v>
      </c>
      <c r="F1119" s="75" t="s">
        <v>1081</v>
      </c>
      <c r="G1119" s="75" t="s">
        <v>96</v>
      </c>
      <c r="H1119" s="75" t="s">
        <v>13313</v>
      </c>
      <c r="I1119" s="133" t="s">
        <v>303</v>
      </c>
      <c r="J1119" s="77" t="s">
        <v>11417</v>
      </c>
      <c r="K1119" s="129"/>
      <c r="L1119" s="77"/>
      <c r="M1119" s="129"/>
      <c r="N1119" s="77" t="s">
        <v>1465</v>
      </c>
      <c r="O1119" s="77" t="s">
        <v>1386</v>
      </c>
      <c r="P1119" s="77" t="s">
        <v>11418</v>
      </c>
      <c r="Q1119" s="81" t="s">
        <v>13312</v>
      </c>
      <c r="R1119" s="81" t="s">
        <v>14281</v>
      </c>
      <c r="S1119" s="82" t="s">
        <v>209</v>
      </c>
      <c r="T1119" s="77" t="s">
        <v>302</v>
      </c>
      <c r="U1119" s="21"/>
      <c r="V1119" s="21"/>
      <c r="W1119" s="20" t="str">
        <f>VLOOKUP(TRIM(X1119),X10:Y159,2,FALSE)</f>
        <v>Wanqiang</v>
      </c>
      <c r="X1119" s="184" t="str">
        <f t="shared" ref="X1119:X1182" si="168">IF(ISNONTEXT(D1119),"" &amp; D1119 &amp;"",T(D1119))</f>
        <v>19.7</v>
      </c>
      <c r="Y1119" s="184">
        <f t="shared" ref="Y1119:Y1182" si="169">IF(F1119="CR", IF(S1119="Approved", 1, IF(S1119="Agreed", 1, IF(S1119="Block approved", 1, 0))),0)</f>
        <v>0</v>
      </c>
      <c r="Z1119" s="184">
        <f t="shared" si="166"/>
        <v>0</v>
      </c>
      <c r="AA1119" s="184">
        <f t="shared" ref="AA1119:AA1182" si="170">LEN(I1119)</f>
        <v>6</v>
      </c>
      <c r="AB1119" s="184">
        <f t="shared" ref="AB1119:AB1182" si="171">IF(LEFT(H1119, 12)="Reserved for",  1, 0)</f>
        <v>0</v>
      </c>
      <c r="AC1119" s="184">
        <f t="shared" ref="AC1119:AC1182" si="172">IF(F1119="LS OUT", IF(S1119="Approved", 1, IF(S1119="Block approved", 1, 0)),0)</f>
        <v>0</v>
      </c>
      <c r="AD1119" s="184">
        <f t="shared" si="167"/>
        <v>0</v>
      </c>
      <c r="AE1119" s="184">
        <f t="shared" ref="AE1119:AE1182" si="173">IF(F1119="LS In", IF(S1119="Postponed", 1, 0), 0)</f>
        <v>0</v>
      </c>
      <c r="AF1119" s="186"/>
      <c r="AG1119" s="187" t="str">
        <f t="shared" ref="AG1119:AG1182" si="174">IF("" &amp; AF1119="" &amp; D1119, "", MID(E1119, 4, 7))</f>
        <v>2400961</v>
      </c>
      <c r="AH1119" s="195" t="s">
        <v>1068</v>
      </c>
      <c r="AI1119" s="1" t="str">
        <f t="shared" ref="AI1119:AI1182" si="175">IF(_xlfn.VALUETOTEXT(AH1119) =_xlfn.VALUETOTEXT(D1119), "", "DIFF")</f>
        <v>DIFF</v>
      </c>
    </row>
    <row r="1120" spans="1:35" ht="26.25" customHeight="1" x14ac:dyDescent="0.25">
      <c r="A1120" s="72" t="s">
        <v>193</v>
      </c>
      <c r="B1120" s="74" t="s">
        <v>40</v>
      </c>
      <c r="C1120" s="74" t="s">
        <v>95</v>
      </c>
      <c r="D1120" s="74" t="s">
        <v>2296</v>
      </c>
      <c r="E1120" s="103" t="s">
        <v>9783</v>
      </c>
      <c r="F1120" s="75" t="s">
        <v>1081</v>
      </c>
      <c r="G1120" s="75" t="s">
        <v>96</v>
      </c>
      <c r="H1120" s="75" t="s">
        <v>6475</v>
      </c>
      <c r="I1120" s="133" t="s">
        <v>1123</v>
      </c>
      <c r="J1120" s="77" t="s">
        <v>2423</v>
      </c>
      <c r="K1120" s="129"/>
      <c r="L1120" s="77"/>
      <c r="M1120" s="129"/>
      <c r="N1120" s="77" t="s">
        <v>11223</v>
      </c>
      <c r="O1120" s="77" t="s">
        <v>1386</v>
      </c>
      <c r="P1120" s="77" t="s">
        <v>2424</v>
      </c>
      <c r="Q1120" s="81" t="s">
        <v>6474</v>
      </c>
      <c r="R1120" s="81" t="s">
        <v>14082</v>
      </c>
      <c r="S1120" s="82" t="s">
        <v>403</v>
      </c>
      <c r="T1120" s="77" t="s">
        <v>11725</v>
      </c>
      <c r="U1120" s="21"/>
      <c r="V1120" s="21"/>
      <c r="W1120" s="20" t="str">
        <f>VLOOKUP(TRIM(X1120),X10:Y159,2,FALSE)</f>
        <v>Dario</v>
      </c>
      <c r="X1120" s="184" t="str">
        <f t="shared" si="168"/>
        <v>19.3</v>
      </c>
      <c r="Y1120" s="184">
        <f t="shared" si="169"/>
        <v>0</v>
      </c>
      <c r="Z1120" s="184">
        <f t="shared" si="166"/>
        <v>0</v>
      </c>
      <c r="AA1120" s="184">
        <f t="shared" si="170"/>
        <v>6</v>
      </c>
      <c r="AB1120" s="184">
        <f t="shared" si="171"/>
        <v>0</v>
      </c>
      <c r="AC1120" s="184">
        <f t="shared" si="172"/>
        <v>0</v>
      </c>
      <c r="AD1120" s="184">
        <f t="shared" si="167"/>
        <v>0</v>
      </c>
      <c r="AE1120" s="184">
        <f t="shared" si="173"/>
        <v>0</v>
      </c>
      <c r="AF1120" s="186"/>
      <c r="AG1120" s="187" t="str">
        <f t="shared" si="174"/>
        <v>2400962</v>
      </c>
      <c r="AH1120" s="195" t="s">
        <v>1057</v>
      </c>
      <c r="AI1120" s="1" t="str">
        <f t="shared" si="175"/>
        <v>DIFF</v>
      </c>
    </row>
    <row r="1121" spans="1:35" ht="26.25" customHeight="1" x14ac:dyDescent="0.25">
      <c r="A1121" s="72" t="s">
        <v>193</v>
      </c>
      <c r="B1121" s="74" t="s">
        <v>40</v>
      </c>
      <c r="C1121" s="74" t="s">
        <v>95</v>
      </c>
      <c r="D1121" s="74" t="s">
        <v>2296</v>
      </c>
      <c r="E1121" s="103" t="s">
        <v>9784</v>
      </c>
      <c r="F1121" s="75" t="s">
        <v>1081</v>
      </c>
      <c r="G1121" s="75" t="s">
        <v>96</v>
      </c>
      <c r="H1121" s="75" t="s">
        <v>13315</v>
      </c>
      <c r="I1121" s="133" t="s">
        <v>1123</v>
      </c>
      <c r="J1121" s="77" t="s">
        <v>2423</v>
      </c>
      <c r="K1121" s="129"/>
      <c r="L1121" s="77"/>
      <c r="M1121" s="129"/>
      <c r="N1121" s="77" t="s">
        <v>11223</v>
      </c>
      <c r="O1121" s="77" t="s">
        <v>1386</v>
      </c>
      <c r="P1121" s="77" t="s">
        <v>2424</v>
      </c>
      <c r="Q1121" s="81" t="s">
        <v>13314</v>
      </c>
      <c r="R1121" s="81" t="s">
        <v>403</v>
      </c>
      <c r="S1121" s="82" t="s">
        <v>403</v>
      </c>
      <c r="T1121" s="77" t="s">
        <v>11725</v>
      </c>
      <c r="U1121" s="21"/>
      <c r="V1121" s="21"/>
      <c r="W1121" s="20" t="str">
        <f>VLOOKUP(TRIM(X1121),X10:Y159,2,FALSE)</f>
        <v>Dario</v>
      </c>
      <c r="X1121" s="184" t="str">
        <f t="shared" si="168"/>
        <v>19.3</v>
      </c>
      <c r="Y1121" s="184">
        <f t="shared" si="169"/>
        <v>0</v>
      </c>
      <c r="Z1121" s="184">
        <f t="shared" si="166"/>
        <v>0</v>
      </c>
      <c r="AA1121" s="184">
        <f t="shared" si="170"/>
        <v>6</v>
      </c>
      <c r="AB1121" s="184">
        <f t="shared" si="171"/>
        <v>0</v>
      </c>
      <c r="AC1121" s="184">
        <f t="shared" si="172"/>
        <v>0</v>
      </c>
      <c r="AD1121" s="184">
        <f t="shared" si="167"/>
        <v>0</v>
      </c>
      <c r="AE1121" s="184">
        <f t="shared" si="173"/>
        <v>0</v>
      </c>
      <c r="AF1121" s="186"/>
      <c r="AG1121" s="187" t="str">
        <f t="shared" si="174"/>
        <v>2400963</v>
      </c>
      <c r="AH1121" s="195" t="s">
        <v>1072</v>
      </c>
      <c r="AI1121" s="1" t="str">
        <f t="shared" si="175"/>
        <v>DIFF</v>
      </c>
    </row>
    <row r="1122" spans="1:35" ht="26.25" customHeight="1" x14ac:dyDescent="0.25">
      <c r="A1122" s="72" t="s">
        <v>193</v>
      </c>
      <c r="B1122" s="74" t="s">
        <v>12482</v>
      </c>
      <c r="C1122" s="74" t="s">
        <v>95</v>
      </c>
      <c r="D1122" s="74" t="s">
        <v>166</v>
      </c>
      <c r="E1122" s="103" t="s">
        <v>9785</v>
      </c>
      <c r="F1122" s="75" t="s">
        <v>14</v>
      </c>
      <c r="G1122" s="75" t="s">
        <v>96</v>
      </c>
      <c r="H1122" s="75" t="s">
        <v>11726</v>
      </c>
      <c r="I1122" s="133" t="s">
        <v>211</v>
      </c>
      <c r="J1122" s="77" t="s">
        <v>373</v>
      </c>
      <c r="K1122" s="129">
        <v>1046</v>
      </c>
      <c r="L1122" s="77"/>
      <c r="M1122" s="129" t="s">
        <v>103</v>
      </c>
      <c r="N1122" s="77" t="s">
        <v>2410</v>
      </c>
      <c r="O1122" s="77" t="s">
        <v>198</v>
      </c>
      <c r="P1122" s="77" t="s">
        <v>374</v>
      </c>
      <c r="Q1122" s="81" t="s">
        <v>13316</v>
      </c>
      <c r="R1122" s="81" t="s">
        <v>14493</v>
      </c>
      <c r="S1122" s="82" t="s">
        <v>209</v>
      </c>
      <c r="T1122" s="77" t="s">
        <v>11722</v>
      </c>
      <c r="U1122" s="21"/>
      <c r="V1122" s="21"/>
      <c r="W1122" s="20" t="str">
        <f>VLOOKUP(TRIM(X1122),X10:Y159,2,FALSE)</f>
        <v>Andy</v>
      </c>
      <c r="X1122" s="184" t="str">
        <f t="shared" si="168"/>
        <v>8.1</v>
      </c>
      <c r="Y1122" s="184">
        <f t="shared" si="169"/>
        <v>0</v>
      </c>
      <c r="Z1122" s="184">
        <f t="shared" si="166"/>
        <v>0</v>
      </c>
      <c r="AA1122" s="184">
        <f t="shared" si="170"/>
        <v>26</v>
      </c>
      <c r="AB1122" s="184">
        <f t="shared" si="171"/>
        <v>0</v>
      </c>
      <c r="AC1122" s="184">
        <f t="shared" si="172"/>
        <v>0</v>
      </c>
      <c r="AD1122" s="184">
        <f t="shared" si="167"/>
        <v>0</v>
      </c>
      <c r="AE1122" s="184">
        <f t="shared" si="173"/>
        <v>0</v>
      </c>
      <c r="AF1122" s="186"/>
      <c r="AG1122" s="187" t="str">
        <f t="shared" si="174"/>
        <v>2400964</v>
      </c>
      <c r="AH1122" s="195" t="s">
        <v>1070</v>
      </c>
      <c r="AI1122" s="1" t="str">
        <f t="shared" si="175"/>
        <v>DIFF</v>
      </c>
    </row>
    <row r="1123" spans="1:35" ht="26.25" customHeight="1" x14ac:dyDescent="0.25">
      <c r="A1123" s="72" t="s">
        <v>193</v>
      </c>
      <c r="B1123" s="74" t="s">
        <v>40</v>
      </c>
      <c r="C1123" s="74" t="s">
        <v>95</v>
      </c>
      <c r="D1123" s="74" t="s">
        <v>2296</v>
      </c>
      <c r="E1123" s="103" t="s">
        <v>9786</v>
      </c>
      <c r="F1123" s="75" t="s">
        <v>1081</v>
      </c>
      <c r="G1123" s="75" t="s">
        <v>96</v>
      </c>
      <c r="H1123" s="75" t="s">
        <v>13318</v>
      </c>
      <c r="I1123" s="133" t="s">
        <v>1123</v>
      </c>
      <c r="J1123" s="77" t="s">
        <v>2423</v>
      </c>
      <c r="K1123" s="129"/>
      <c r="L1123" s="77"/>
      <c r="M1123" s="129"/>
      <c r="N1123" s="77" t="s">
        <v>11223</v>
      </c>
      <c r="O1123" s="77" t="s">
        <v>1386</v>
      </c>
      <c r="P1123" s="77" t="s">
        <v>2424</v>
      </c>
      <c r="Q1123" s="81" t="s">
        <v>13317</v>
      </c>
      <c r="R1123" s="81" t="s">
        <v>403</v>
      </c>
      <c r="S1123" s="82" t="s">
        <v>403</v>
      </c>
      <c r="T1123" s="77" t="s">
        <v>11725</v>
      </c>
      <c r="U1123" s="21"/>
      <c r="V1123" s="21"/>
      <c r="W1123" s="20" t="str">
        <f>VLOOKUP(TRIM(X1123),X10:Y159,2,FALSE)</f>
        <v>Dario</v>
      </c>
      <c r="X1123" s="184" t="str">
        <f t="shared" si="168"/>
        <v>19.3</v>
      </c>
      <c r="Y1123" s="184">
        <f t="shared" si="169"/>
        <v>0</v>
      </c>
      <c r="Z1123" s="184">
        <f t="shared" si="166"/>
        <v>0</v>
      </c>
      <c r="AA1123" s="184">
        <f t="shared" si="170"/>
        <v>6</v>
      </c>
      <c r="AB1123" s="184">
        <f t="shared" si="171"/>
        <v>0</v>
      </c>
      <c r="AC1123" s="184">
        <f t="shared" si="172"/>
        <v>0</v>
      </c>
      <c r="AD1123" s="184">
        <f t="shared" si="167"/>
        <v>0</v>
      </c>
      <c r="AE1123" s="184">
        <f t="shared" si="173"/>
        <v>0</v>
      </c>
      <c r="AF1123" s="186"/>
      <c r="AG1123" s="187" t="str">
        <f t="shared" si="174"/>
        <v>2400965</v>
      </c>
      <c r="AH1123" s="195" t="s">
        <v>1058</v>
      </c>
      <c r="AI1123" s="1" t="str">
        <f t="shared" si="175"/>
        <v>DIFF</v>
      </c>
    </row>
    <row r="1124" spans="1:35" ht="26.25" customHeight="1" x14ac:dyDescent="0.25">
      <c r="A1124" s="72" t="s">
        <v>193</v>
      </c>
      <c r="B1124" s="74" t="s">
        <v>2168</v>
      </c>
      <c r="C1124" s="74" t="s">
        <v>95</v>
      </c>
      <c r="D1124" s="74" t="s">
        <v>1350</v>
      </c>
      <c r="E1124" s="103" t="s">
        <v>9787</v>
      </c>
      <c r="F1124" s="75" t="s">
        <v>14</v>
      </c>
      <c r="G1124" s="75" t="s">
        <v>96</v>
      </c>
      <c r="H1124" s="75" t="s">
        <v>1766</v>
      </c>
      <c r="I1124" s="133" t="s">
        <v>222</v>
      </c>
      <c r="J1124" s="77" t="s">
        <v>199</v>
      </c>
      <c r="K1124" s="129">
        <v>4583</v>
      </c>
      <c r="L1124" s="77" t="s">
        <v>53</v>
      </c>
      <c r="M1124" s="129" t="s">
        <v>103</v>
      </c>
      <c r="N1124" s="77" t="s">
        <v>11219</v>
      </c>
      <c r="O1124" s="77" t="s">
        <v>386</v>
      </c>
      <c r="P1124" s="77" t="s">
        <v>1440</v>
      </c>
      <c r="Q1124" s="81" t="s">
        <v>1803</v>
      </c>
      <c r="R1124" s="81" t="s">
        <v>14494</v>
      </c>
      <c r="S1124" s="82" t="s">
        <v>213</v>
      </c>
      <c r="T1124" s="77" t="s">
        <v>223</v>
      </c>
      <c r="U1124" s="21"/>
      <c r="V1124" s="21"/>
      <c r="W1124" s="20" t="str">
        <f>VLOOKUP(TRIM(X1124),X10:Y159,2,FALSE)</f>
        <v>Wanqiang</v>
      </c>
      <c r="X1124" s="184" t="str">
        <f t="shared" si="168"/>
        <v>9.11.2</v>
      </c>
      <c r="Y1124" s="184">
        <f t="shared" si="169"/>
        <v>0</v>
      </c>
      <c r="Z1124" s="184">
        <f t="shared" si="166"/>
        <v>0</v>
      </c>
      <c r="AA1124" s="184">
        <f t="shared" si="170"/>
        <v>8</v>
      </c>
      <c r="AB1124" s="184">
        <f t="shared" si="171"/>
        <v>0</v>
      </c>
      <c r="AC1124" s="184">
        <f t="shared" si="172"/>
        <v>0</v>
      </c>
      <c r="AD1124" s="184">
        <f t="shared" si="167"/>
        <v>0</v>
      </c>
      <c r="AE1124" s="184">
        <f t="shared" si="173"/>
        <v>0</v>
      </c>
      <c r="AF1124" s="186"/>
      <c r="AG1124" s="187" t="str">
        <f t="shared" si="174"/>
        <v>2400966</v>
      </c>
      <c r="AH1124" s="195" t="s">
        <v>1070</v>
      </c>
      <c r="AI1124" s="1" t="str">
        <f t="shared" si="175"/>
        <v>DIFF</v>
      </c>
    </row>
    <row r="1125" spans="1:35" ht="26.25" customHeight="1" x14ac:dyDescent="0.25">
      <c r="A1125" s="72" t="s">
        <v>193</v>
      </c>
      <c r="B1125" s="74" t="s">
        <v>2170</v>
      </c>
      <c r="C1125" s="74" t="s">
        <v>95</v>
      </c>
      <c r="D1125" s="74" t="s">
        <v>1350</v>
      </c>
      <c r="E1125" s="103" t="s">
        <v>9788</v>
      </c>
      <c r="F1125" s="75" t="s">
        <v>14</v>
      </c>
      <c r="G1125" s="75" t="s">
        <v>96</v>
      </c>
      <c r="H1125" s="75" t="s">
        <v>1766</v>
      </c>
      <c r="I1125" s="133" t="s">
        <v>222</v>
      </c>
      <c r="J1125" s="77" t="s">
        <v>102</v>
      </c>
      <c r="K1125" s="129">
        <v>4326</v>
      </c>
      <c r="L1125" s="77" t="s">
        <v>52</v>
      </c>
      <c r="M1125" s="129" t="s">
        <v>103</v>
      </c>
      <c r="N1125" s="77" t="s">
        <v>11219</v>
      </c>
      <c r="O1125" s="77" t="s">
        <v>386</v>
      </c>
      <c r="P1125" s="77" t="s">
        <v>1440</v>
      </c>
      <c r="Q1125" s="81" t="s">
        <v>2169</v>
      </c>
      <c r="R1125" s="81" t="s">
        <v>14495</v>
      </c>
      <c r="S1125" s="82" t="s">
        <v>213</v>
      </c>
      <c r="T1125" s="77" t="s">
        <v>223</v>
      </c>
      <c r="U1125" s="21"/>
      <c r="V1125" s="21"/>
      <c r="W1125" s="20" t="str">
        <f>VLOOKUP(TRIM(X1125),X10:Y159,2,FALSE)</f>
        <v>Wanqiang</v>
      </c>
      <c r="X1125" s="184" t="str">
        <f t="shared" si="168"/>
        <v>9.11.2</v>
      </c>
      <c r="Y1125" s="184">
        <f t="shared" si="169"/>
        <v>0</v>
      </c>
      <c r="Z1125" s="184">
        <f t="shared" si="166"/>
        <v>0</v>
      </c>
      <c r="AA1125" s="184">
        <f t="shared" si="170"/>
        <v>8</v>
      </c>
      <c r="AB1125" s="184">
        <f t="shared" si="171"/>
        <v>0</v>
      </c>
      <c r="AC1125" s="184">
        <f t="shared" si="172"/>
        <v>0</v>
      </c>
      <c r="AD1125" s="184">
        <f t="shared" si="167"/>
        <v>0</v>
      </c>
      <c r="AE1125" s="184">
        <f t="shared" si="173"/>
        <v>0</v>
      </c>
      <c r="AF1125" s="186"/>
      <c r="AG1125" s="187" t="str">
        <f t="shared" si="174"/>
        <v>2400967</v>
      </c>
      <c r="AH1125" s="195" t="s">
        <v>1058</v>
      </c>
      <c r="AI1125" s="1" t="str">
        <f t="shared" si="175"/>
        <v>DIFF</v>
      </c>
    </row>
    <row r="1126" spans="1:35" ht="26.25" customHeight="1" x14ac:dyDescent="0.25">
      <c r="A1126" s="72" t="s">
        <v>193</v>
      </c>
      <c r="B1126" s="74" t="s">
        <v>13319</v>
      </c>
      <c r="C1126" s="74" t="s">
        <v>95</v>
      </c>
      <c r="D1126" s="74" t="s">
        <v>1350</v>
      </c>
      <c r="E1126" s="103" t="s">
        <v>9789</v>
      </c>
      <c r="F1126" s="75" t="s">
        <v>12</v>
      </c>
      <c r="G1126" s="75" t="s">
        <v>96</v>
      </c>
      <c r="H1126" s="75" t="s">
        <v>11727</v>
      </c>
      <c r="I1126" s="133" t="s">
        <v>222</v>
      </c>
      <c r="J1126" s="77"/>
      <c r="K1126" s="129"/>
      <c r="L1126" s="77"/>
      <c r="M1126" s="129"/>
      <c r="N1126" s="77"/>
      <c r="O1126" s="77" t="s">
        <v>386</v>
      </c>
      <c r="P1126" s="77" t="s">
        <v>1440</v>
      </c>
      <c r="Q1126" s="81" t="s">
        <v>11728</v>
      </c>
      <c r="R1126" s="81" t="s">
        <v>195</v>
      </c>
      <c r="S1126" s="82" t="s">
        <v>195</v>
      </c>
      <c r="T1126" s="77" t="s">
        <v>223</v>
      </c>
      <c r="U1126" s="21"/>
      <c r="V1126" s="21"/>
      <c r="W1126" s="20" t="str">
        <f>VLOOKUP(TRIM(X1126),X10:Y159,2,FALSE)</f>
        <v>Wanqiang</v>
      </c>
      <c r="X1126" s="184" t="str">
        <f t="shared" si="168"/>
        <v>9.11.2</v>
      </c>
      <c r="Y1126" s="184">
        <f t="shared" si="169"/>
        <v>0</v>
      </c>
      <c r="Z1126" s="184">
        <f t="shared" si="166"/>
        <v>0</v>
      </c>
      <c r="AA1126" s="184">
        <f t="shared" si="170"/>
        <v>8</v>
      </c>
      <c r="AB1126" s="184">
        <f t="shared" si="171"/>
        <v>0</v>
      </c>
      <c r="AC1126" s="184">
        <f t="shared" si="172"/>
        <v>0</v>
      </c>
      <c r="AD1126" s="184">
        <f t="shared" si="167"/>
        <v>0</v>
      </c>
      <c r="AE1126" s="184">
        <f t="shared" si="173"/>
        <v>0</v>
      </c>
      <c r="AF1126" s="186"/>
      <c r="AG1126" s="187" t="str">
        <f t="shared" si="174"/>
        <v>2400968</v>
      </c>
      <c r="AH1126" s="195" t="s">
        <v>1058</v>
      </c>
      <c r="AI1126" s="1" t="str">
        <f t="shared" si="175"/>
        <v>DIFF</v>
      </c>
    </row>
    <row r="1127" spans="1:35" ht="26.25" customHeight="1" x14ac:dyDescent="0.25">
      <c r="A1127" s="72" t="s">
        <v>193</v>
      </c>
      <c r="B1127" s="74" t="s">
        <v>13321</v>
      </c>
      <c r="C1127" s="74" t="s">
        <v>95</v>
      </c>
      <c r="D1127" s="74" t="s">
        <v>1350</v>
      </c>
      <c r="E1127" s="103" t="s">
        <v>9790</v>
      </c>
      <c r="F1127" s="75" t="s">
        <v>14</v>
      </c>
      <c r="G1127" s="75" t="s">
        <v>96</v>
      </c>
      <c r="H1127" s="75" t="s">
        <v>11729</v>
      </c>
      <c r="I1127" s="133" t="s">
        <v>222</v>
      </c>
      <c r="J1127" s="77" t="s">
        <v>207</v>
      </c>
      <c r="K1127" s="129">
        <v>1257</v>
      </c>
      <c r="L1127" s="77"/>
      <c r="M1127" s="129" t="s">
        <v>103</v>
      </c>
      <c r="N1127" s="77" t="s">
        <v>11219</v>
      </c>
      <c r="O1127" s="77" t="s">
        <v>386</v>
      </c>
      <c r="P1127" s="77" t="s">
        <v>1440</v>
      </c>
      <c r="Q1127" s="81" t="s">
        <v>13320</v>
      </c>
      <c r="R1127" s="81" t="s">
        <v>14496</v>
      </c>
      <c r="S1127" s="82" t="s">
        <v>213</v>
      </c>
      <c r="T1127" s="77" t="s">
        <v>223</v>
      </c>
      <c r="U1127" s="21"/>
      <c r="V1127" s="21"/>
      <c r="W1127" s="20" t="str">
        <f>VLOOKUP(TRIM(X1127),X10:Y159,2,FALSE)</f>
        <v>Wanqiang</v>
      </c>
      <c r="X1127" s="184" t="str">
        <f t="shared" si="168"/>
        <v>9.11.2</v>
      </c>
      <c r="Y1127" s="184">
        <f t="shared" si="169"/>
        <v>0</v>
      </c>
      <c r="Z1127" s="184">
        <f t="shared" si="166"/>
        <v>0</v>
      </c>
      <c r="AA1127" s="184">
        <f t="shared" si="170"/>
        <v>8</v>
      </c>
      <c r="AB1127" s="184">
        <f t="shared" si="171"/>
        <v>0</v>
      </c>
      <c r="AC1127" s="184">
        <f t="shared" si="172"/>
        <v>0</v>
      </c>
      <c r="AD1127" s="184">
        <f t="shared" si="167"/>
        <v>0</v>
      </c>
      <c r="AE1127" s="184">
        <f t="shared" si="173"/>
        <v>0</v>
      </c>
      <c r="AF1127" s="186"/>
      <c r="AG1127" s="187" t="str">
        <f t="shared" si="174"/>
        <v>2400969</v>
      </c>
      <c r="AH1127" s="195" t="s">
        <v>1058</v>
      </c>
      <c r="AI1127" s="1" t="str">
        <f t="shared" si="175"/>
        <v>DIFF</v>
      </c>
    </row>
    <row r="1128" spans="1:35" ht="26.25" customHeight="1" x14ac:dyDescent="0.25">
      <c r="A1128" s="72" t="s">
        <v>193</v>
      </c>
      <c r="B1128" s="74" t="s">
        <v>1647</v>
      </c>
      <c r="C1128" s="74" t="s">
        <v>95</v>
      </c>
      <c r="D1128" s="74" t="s">
        <v>1350</v>
      </c>
      <c r="E1128" s="103" t="s">
        <v>9791</v>
      </c>
      <c r="F1128" s="75" t="s">
        <v>14</v>
      </c>
      <c r="G1128" s="75" t="s">
        <v>96</v>
      </c>
      <c r="H1128" s="75" t="s">
        <v>11730</v>
      </c>
      <c r="I1128" s="133" t="s">
        <v>222</v>
      </c>
      <c r="J1128" s="77" t="s">
        <v>199</v>
      </c>
      <c r="K1128" s="129">
        <v>5277</v>
      </c>
      <c r="L1128" s="77"/>
      <c r="M1128" s="129" t="s">
        <v>103</v>
      </c>
      <c r="N1128" s="77" t="s">
        <v>11219</v>
      </c>
      <c r="O1128" s="77" t="s">
        <v>386</v>
      </c>
      <c r="P1128" s="77" t="s">
        <v>1440</v>
      </c>
      <c r="Q1128" s="81" t="s">
        <v>13322</v>
      </c>
      <c r="R1128" s="81" t="s">
        <v>15052</v>
      </c>
      <c r="S1128" s="82" t="s">
        <v>213</v>
      </c>
      <c r="T1128" s="77" t="s">
        <v>223</v>
      </c>
      <c r="U1128" s="21"/>
      <c r="V1128" s="21"/>
      <c r="W1128" s="20" t="str">
        <f>VLOOKUP(TRIM(X1128),X10:Y159,2,FALSE)</f>
        <v>Wanqiang</v>
      </c>
      <c r="X1128" s="184" t="str">
        <f t="shared" si="168"/>
        <v>9.11.2</v>
      </c>
      <c r="Y1128" s="184">
        <f t="shared" si="169"/>
        <v>0</v>
      </c>
      <c r="Z1128" s="184">
        <f t="shared" si="166"/>
        <v>0</v>
      </c>
      <c r="AA1128" s="184">
        <f t="shared" si="170"/>
        <v>8</v>
      </c>
      <c r="AB1128" s="184">
        <f t="shared" si="171"/>
        <v>0</v>
      </c>
      <c r="AC1128" s="184">
        <f t="shared" si="172"/>
        <v>0</v>
      </c>
      <c r="AD1128" s="184">
        <f t="shared" si="167"/>
        <v>0</v>
      </c>
      <c r="AE1128" s="184">
        <f t="shared" si="173"/>
        <v>0</v>
      </c>
      <c r="AF1128" s="186"/>
      <c r="AG1128" s="187" t="str">
        <f t="shared" si="174"/>
        <v>2400970</v>
      </c>
      <c r="AH1128" s="195" t="s">
        <v>1058</v>
      </c>
      <c r="AI1128" s="1" t="str">
        <f t="shared" si="175"/>
        <v>DIFF</v>
      </c>
    </row>
    <row r="1129" spans="1:35" ht="26.25" customHeight="1" x14ac:dyDescent="0.25">
      <c r="A1129" s="72" t="s">
        <v>193</v>
      </c>
      <c r="B1129" s="74" t="s">
        <v>13324</v>
      </c>
      <c r="C1129" s="74" t="s">
        <v>95</v>
      </c>
      <c r="D1129" s="74" t="s">
        <v>1350</v>
      </c>
      <c r="E1129" s="103" t="s">
        <v>9792</v>
      </c>
      <c r="F1129" s="75" t="s">
        <v>14</v>
      </c>
      <c r="G1129" s="75" t="s">
        <v>96</v>
      </c>
      <c r="H1129" s="75" t="s">
        <v>11730</v>
      </c>
      <c r="I1129" s="133" t="s">
        <v>222</v>
      </c>
      <c r="J1129" s="77" t="s">
        <v>102</v>
      </c>
      <c r="K1129" s="129">
        <v>4717</v>
      </c>
      <c r="L1129" s="77"/>
      <c r="M1129" s="129" t="s">
        <v>103</v>
      </c>
      <c r="N1129" s="77" t="s">
        <v>11219</v>
      </c>
      <c r="O1129" s="77" t="s">
        <v>386</v>
      </c>
      <c r="P1129" s="77" t="s">
        <v>1440</v>
      </c>
      <c r="Q1129" s="81" t="s">
        <v>13323</v>
      </c>
      <c r="R1129" s="81" t="s">
        <v>14497</v>
      </c>
      <c r="S1129" s="82" t="s">
        <v>213</v>
      </c>
      <c r="T1129" s="77" t="s">
        <v>223</v>
      </c>
      <c r="U1129" s="21"/>
      <c r="V1129" s="21"/>
      <c r="W1129" s="20" t="str">
        <f>VLOOKUP(TRIM(X1129),X10:Y159,2,FALSE)</f>
        <v>Wanqiang</v>
      </c>
      <c r="X1129" s="184" t="str">
        <f t="shared" si="168"/>
        <v>9.11.2</v>
      </c>
      <c r="Y1129" s="184">
        <f t="shared" si="169"/>
        <v>0</v>
      </c>
      <c r="Z1129" s="184">
        <f t="shared" si="166"/>
        <v>0</v>
      </c>
      <c r="AA1129" s="184">
        <f t="shared" si="170"/>
        <v>8</v>
      </c>
      <c r="AB1129" s="184">
        <f t="shared" si="171"/>
        <v>0</v>
      </c>
      <c r="AC1129" s="184">
        <f t="shared" si="172"/>
        <v>0</v>
      </c>
      <c r="AD1129" s="184">
        <f t="shared" si="167"/>
        <v>0</v>
      </c>
      <c r="AE1129" s="184">
        <f t="shared" si="173"/>
        <v>0</v>
      </c>
      <c r="AF1129" s="186"/>
      <c r="AG1129" s="187" t="str">
        <f t="shared" si="174"/>
        <v>2400971</v>
      </c>
      <c r="AH1129" s="195" t="s">
        <v>1058</v>
      </c>
      <c r="AI1129" s="1" t="str">
        <f t="shared" si="175"/>
        <v>DIFF</v>
      </c>
    </row>
    <row r="1130" spans="1:35" ht="26.25" customHeight="1" x14ac:dyDescent="0.25">
      <c r="A1130" s="72" t="s">
        <v>193</v>
      </c>
      <c r="B1130" s="74" t="s">
        <v>13326</v>
      </c>
      <c r="C1130" s="74" t="s">
        <v>95</v>
      </c>
      <c r="D1130" s="74" t="s">
        <v>1350</v>
      </c>
      <c r="E1130" s="103" t="s">
        <v>9793</v>
      </c>
      <c r="F1130" s="75" t="s">
        <v>14</v>
      </c>
      <c r="G1130" s="75" t="s">
        <v>96</v>
      </c>
      <c r="H1130" s="75" t="s">
        <v>11731</v>
      </c>
      <c r="I1130" s="133" t="s">
        <v>222</v>
      </c>
      <c r="J1130" s="77" t="s">
        <v>199</v>
      </c>
      <c r="K1130" s="129">
        <v>5278</v>
      </c>
      <c r="L1130" s="77"/>
      <c r="M1130" s="129" t="s">
        <v>103</v>
      </c>
      <c r="N1130" s="77" t="s">
        <v>11219</v>
      </c>
      <c r="O1130" s="77" t="s">
        <v>386</v>
      </c>
      <c r="P1130" s="77" t="s">
        <v>1440</v>
      </c>
      <c r="Q1130" s="81" t="s">
        <v>13325</v>
      </c>
      <c r="R1130" s="81" t="s">
        <v>14498</v>
      </c>
      <c r="S1130" s="82" t="s">
        <v>213</v>
      </c>
      <c r="T1130" s="77" t="s">
        <v>223</v>
      </c>
      <c r="U1130" s="21"/>
      <c r="V1130" s="21"/>
      <c r="W1130" s="20" t="str">
        <f>VLOOKUP(TRIM(X1130),X10:Y159,2,FALSE)</f>
        <v>Wanqiang</v>
      </c>
      <c r="X1130" s="184" t="str">
        <f t="shared" si="168"/>
        <v>9.11.2</v>
      </c>
      <c r="Y1130" s="184">
        <f t="shared" si="169"/>
        <v>0</v>
      </c>
      <c r="Z1130" s="184">
        <f t="shared" si="166"/>
        <v>0</v>
      </c>
      <c r="AA1130" s="184">
        <f t="shared" si="170"/>
        <v>8</v>
      </c>
      <c r="AB1130" s="184">
        <f t="shared" si="171"/>
        <v>0</v>
      </c>
      <c r="AC1130" s="184">
        <f t="shared" si="172"/>
        <v>0</v>
      </c>
      <c r="AD1130" s="184">
        <f t="shared" si="167"/>
        <v>0</v>
      </c>
      <c r="AE1130" s="184">
        <f t="shared" si="173"/>
        <v>0</v>
      </c>
      <c r="AF1130" s="186"/>
      <c r="AG1130" s="187" t="str">
        <f t="shared" si="174"/>
        <v>2400972</v>
      </c>
      <c r="AH1130" s="195" t="s">
        <v>1058</v>
      </c>
      <c r="AI1130" s="1" t="str">
        <f t="shared" si="175"/>
        <v>DIFF</v>
      </c>
    </row>
    <row r="1131" spans="1:35" ht="26.25" customHeight="1" x14ac:dyDescent="0.25">
      <c r="A1131" s="72" t="s">
        <v>193</v>
      </c>
      <c r="B1131" s="74" t="s">
        <v>13327</v>
      </c>
      <c r="C1131" s="74" t="s">
        <v>95</v>
      </c>
      <c r="D1131" s="74" t="s">
        <v>1350</v>
      </c>
      <c r="E1131" s="103" t="s">
        <v>9794</v>
      </c>
      <c r="F1131" s="75" t="s">
        <v>14</v>
      </c>
      <c r="G1131" s="75" t="s">
        <v>96</v>
      </c>
      <c r="H1131" s="75" t="s">
        <v>11731</v>
      </c>
      <c r="I1131" s="133" t="s">
        <v>222</v>
      </c>
      <c r="J1131" s="77" t="s">
        <v>102</v>
      </c>
      <c r="K1131" s="129">
        <v>4718</v>
      </c>
      <c r="L1131" s="77"/>
      <c r="M1131" s="129" t="s">
        <v>103</v>
      </c>
      <c r="N1131" s="77" t="s">
        <v>11219</v>
      </c>
      <c r="O1131" s="77" t="s">
        <v>386</v>
      </c>
      <c r="P1131" s="77" t="s">
        <v>1440</v>
      </c>
      <c r="Q1131" s="81" t="s">
        <v>13325</v>
      </c>
      <c r="R1131" s="81" t="s">
        <v>195</v>
      </c>
      <c r="S1131" s="82" t="s">
        <v>195</v>
      </c>
      <c r="T1131" s="77" t="s">
        <v>223</v>
      </c>
      <c r="U1131" s="21"/>
      <c r="V1131" s="21"/>
      <c r="W1131" s="20" t="str">
        <f>VLOOKUP(TRIM(X1131),X10:Y159,2,FALSE)</f>
        <v>Wanqiang</v>
      </c>
      <c r="X1131" s="184" t="str">
        <f t="shared" si="168"/>
        <v>9.11.2</v>
      </c>
      <c r="Y1131" s="184">
        <f t="shared" si="169"/>
        <v>0</v>
      </c>
      <c r="Z1131" s="184">
        <f t="shared" si="166"/>
        <v>0</v>
      </c>
      <c r="AA1131" s="184">
        <f t="shared" si="170"/>
        <v>8</v>
      </c>
      <c r="AB1131" s="184">
        <f t="shared" si="171"/>
        <v>0</v>
      </c>
      <c r="AC1131" s="184">
        <f t="shared" si="172"/>
        <v>0</v>
      </c>
      <c r="AD1131" s="184">
        <f t="shared" si="167"/>
        <v>0</v>
      </c>
      <c r="AE1131" s="184">
        <f t="shared" si="173"/>
        <v>0</v>
      </c>
      <c r="AF1131" s="186"/>
      <c r="AG1131" s="187" t="str">
        <f t="shared" si="174"/>
        <v>2400973</v>
      </c>
      <c r="AH1131" s="195" t="s">
        <v>1058</v>
      </c>
      <c r="AI1131" s="1" t="str">
        <f t="shared" si="175"/>
        <v>DIFF</v>
      </c>
    </row>
    <row r="1132" spans="1:35" ht="26.25" customHeight="1" x14ac:dyDescent="0.25">
      <c r="A1132" s="72" t="s">
        <v>193</v>
      </c>
      <c r="B1132" s="74" t="s">
        <v>13329</v>
      </c>
      <c r="C1132" s="74" t="s">
        <v>95</v>
      </c>
      <c r="D1132" s="74" t="s">
        <v>1400</v>
      </c>
      <c r="E1132" s="103" t="s">
        <v>9795</v>
      </c>
      <c r="F1132" s="75" t="s">
        <v>14</v>
      </c>
      <c r="G1132" s="75" t="s">
        <v>96</v>
      </c>
      <c r="H1132" s="75" t="s">
        <v>11732</v>
      </c>
      <c r="I1132" s="133" t="s">
        <v>283</v>
      </c>
      <c r="J1132" s="77" t="s">
        <v>199</v>
      </c>
      <c r="K1132" s="129">
        <v>5279</v>
      </c>
      <c r="L1132" s="77"/>
      <c r="M1132" s="129" t="s">
        <v>103</v>
      </c>
      <c r="N1132" s="77" t="s">
        <v>11219</v>
      </c>
      <c r="O1132" s="77" t="s">
        <v>386</v>
      </c>
      <c r="P1132" s="77" t="s">
        <v>1302</v>
      </c>
      <c r="Q1132" s="81" t="s">
        <v>13328</v>
      </c>
      <c r="R1132" s="81" t="s">
        <v>195</v>
      </c>
      <c r="S1132" s="82" t="s">
        <v>195</v>
      </c>
      <c r="T1132" s="77" t="s">
        <v>223</v>
      </c>
      <c r="U1132" s="21"/>
      <c r="V1132" s="21"/>
      <c r="W1132" s="20" t="str">
        <f>VLOOKUP(TRIM(X1132),X10:Y159,2,FALSE)</f>
        <v>Dario</v>
      </c>
      <c r="X1132" s="184" t="str">
        <f t="shared" si="168"/>
        <v>9.24.2</v>
      </c>
      <c r="Y1132" s="184">
        <f t="shared" si="169"/>
        <v>0</v>
      </c>
      <c r="Z1132" s="184">
        <f t="shared" si="166"/>
        <v>0</v>
      </c>
      <c r="AA1132" s="184">
        <f t="shared" si="170"/>
        <v>36</v>
      </c>
      <c r="AB1132" s="184">
        <f t="shared" si="171"/>
        <v>0</v>
      </c>
      <c r="AC1132" s="184">
        <f t="shared" si="172"/>
        <v>0</v>
      </c>
      <c r="AD1132" s="184">
        <f t="shared" si="167"/>
        <v>0</v>
      </c>
      <c r="AE1132" s="184">
        <f t="shared" si="173"/>
        <v>0</v>
      </c>
      <c r="AF1132" s="186"/>
      <c r="AG1132" s="187" t="str">
        <f t="shared" si="174"/>
        <v>2400974</v>
      </c>
      <c r="AH1132" s="195" t="s">
        <v>91</v>
      </c>
      <c r="AI1132" s="1" t="str">
        <f t="shared" si="175"/>
        <v>DIFF</v>
      </c>
    </row>
    <row r="1133" spans="1:35" ht="26.25" customHeight="1" x14ac:dyDescent="0.25">
      <c r="A1133" s="72" t="s">
        <v>193</v>
      </c>
      <c r="B1133" s="74" t="s">
        <v>13331</v>
      </c>
      <c r="C1133" s="74" t="s">
        <v>95</v>
      </c>
      <c r="D1133" s="74" t="s">
        <v>1400</v>
      </c>
      <c r="E1133" s="103" t="s">
        <v>9796</v>
      </c>
      <c r="F1133" s="75" t="s">
        <v>14</v>
      </c>
      <c r="G1133" s="75" t="s">
        <v>96</v>
      </c>
      <c r="H1133" s="75" t="s">
        <v>11733</v>
      </c>
      <c r="I1133" s="133" t="s">
        <v>222</v>
      </c>
      <c r="J1133" s="77" t="s">
        <v>199</v>
      </c>
      <c r="K1133" s="129">
        <v>5280</v>
      </c>
      <c r="L1133" s="77"/>
      <c r="M1133" s="129" t="s">
        <v>103</v>
      </c>
      <c r="N1133" s="77" t="s">
        <v>11219</v>
      </c>
      <c r="O1133" s="77" t="s">
        <v>386</v>
      </c>
      <c r="P1133" s="77" t="s">
        <v>1302</v>
      </c>
      <c r="Q1133" s="81" t="s">
        <v>13330</v>
      </c>
      <c r="R1133" s="81" t="s">
        <v>195</v>
      </c>
      <c r="S1133" s="82" t="s">
        <v>195</v>
      </c>
      <c r="T1133" s="77" t="s">
        <v>223</v>
      </c>
      <c r="U1133" s="21"/>
      <c r="V1133" s="21"/>
      <c r="W1133" s="20" t="str">
        <f>VLOOKUP(TRIM(X1133),X10:Y159,2,FALSE)</f>
        <v>Dario</v>
      </c>
      <c r="X1133" s="184" t="str">
        <f t="shared" si="168"/>
        <v>9.24.2</v>
      </c>
      <c r="Y1133" s="184">
        <f t="shared" si="169"/>
        <v>0</v>
      </c>
      <c r="Z1133" s="184">
        <f t="shared" si="166"/>
        <v>0</v>
      </c>
      <c r="AA1133" s="184">
        <f t="shared" si="170"/>
        <v>8</v>
      </c>
      <c r="AB1133" s="184">
        <f t="shared" si="171"/>
        <v>0</v>
      </c>
      <c r="AC1133" s="184">
        <f t="shared" si="172"/>
        <v>0</v>
      </c>
      <c r="AD1133" s="184">
        <f t="shared" si="167"/>
        <v>0</v>
      </c>
      <c r="AE1133" s="184">
        <f t="shared" si="173"/>
        <v>0</v>
      </c>
      <c r="AF1133" s="186"/>
      <c r="AG1133" s="187" t="str">
        <f t="shared" si="174"/>
        <v>2400975</v>
      </c>
      <c r="AH1133" s="195" t="s">
        <v>91</v>
      </c>
      <c r="AI1133" s="1" t="str">
        <f t="shared" si="175"/>
        <v>DIFF</v>
      </c>
    </row>
    <row r="1134" spans="1:35" ht="26.25" customHeight="1" x14ac:dyDescent="0.25">
      <c r="A1134" s="72" t="s">
        <v>193</v>
      </c>
      <c r="B1134" s="74" t="s">
        <v>12482</v>
      </c>
      <c r="C1134" s="74" t="s">
        <v>95</v>
      </c>
      <c r="D1134" s="74" t="s">
        <v>166</v>
      </c>
      <c r="E1134" s="103" t="s">
        <v>9797</v>
      </c>
      <c r="F1134" s="75" t="s">
        <v>14</v>
      </c>
      <c r="G1134" s="75" t="s">
        <v>96</v>
      </c>
      <c r="H1134" s="75" t="s">
        <v>11726</v>
      </c>
      <c r="I1134" s="133" t="s">
        <v>211</v>
      </c>
      <c r="J1134" s="77" t="s">
        <v>373</v>
      </c>
      <c r="K1134" s="129">
        <v>1047</v>
      </c>
      <c r="L1134" s="77"/>
      <c r="M1134" s="129" t="s">
        <v>105</v>
      </c>
      <c r="N1134" s="77" t="s">
        <v>11219</v>
      </c>
      <c r="O1134" s="77" t="s">
        <v>386</v>
      </c>
      <c r="P1134" s="77" t="s">
        <v>374</v>
      </c>
      <c r="Q1134" s="81" t="s">
        <v>13332</v>
      </c>
      <c r="R1134" s="81" t="s">
        <v>14499</v>
      </c>
      <c r="S1134" s="82" t="s">
        <v>209</v>
      </c>
      <c r="T1134" s="77" t="s">
        <v>11722</v>
      </c>
      <c r="U1134" s="21"/>
      <c r="V1134" s="21"/>
      <c r="W1134" s="20" t="str">
        <f>VLOOKUP(TRIM(X1134),X10:Y159,2,FALSE)</f>
        <v>Andy</v>
      </c>
      <c r="X1134" s="184" t="str">
        <f t="shared" si="168"/>
        <v>8.1</v>
      </c>
      <c r="Y1134" s="184">
        <f t="shared" si="169"/>
        <v>0</v>
      </c>
      <c r="Z1134" s="184">
        <f t="shared" si="166"/>
        <v>0</v>
      </c>
      <c r="AA1134" s="184">
        <f t="shared" si="170"/>
        <v>26</v>
      </c>
      <c r="AB1134" s="184">
        <f t="shared" si="171"/>
        <v>0</v>
      </c>
      <c r="AC1134" s="184">
        <f t="shared" si="172"/>
        <v>0</v>
      </c>
      <c r="AD1134" s="184">
        <f t="shared" si="167"/>
        <v>0</v>
      </c>
      <c r="AE1134" s="184">
        <f t="shared" si="173"/>
        <v>0</v>
      </c>
      <c r="AF1134" s="186"/>
      <c r="AG1134" s="187" t="str">
        <f t="shared" si="174"/>
        <v>2400976</v>
      </c>
      <c r="AH1134" s="195" t="s">
        <v>91</v>
      </c>
      <c r="AI1134" s="1" t="str">
        <f t="shared" si="175"/>
        <v>DIFF</v>
      </c>
    </row>
    <row r="1135" spans="1:35" ht="26.25" customHeight="1" x14ac:dyDescent="0.25">
      <c r="A1135" s="72" t="s">
        <v>193</v>
      </c>
      <c r="B1135" s="74" t="s">
        <v>13333</v>
      </c>
      <c r="C1135" s="74" t="s">
        <v>95</v>
      </c>
      <c r="D1135" s="74" t="s">
        <v>184</v>
      </c>
      <c r="E1135" s="103" t="s">
        <v>9798</v>
      </c>
      <c r="F1135" s="75" t="s">
        <v>12</v>
      </c>
      <c r="G1135" s="75" t="s">
        <v>96</v>
      </c>
      <c r="H1135" s="75" t="s">
        <v>11734</v>
      </c>
      <c r="I1135" s="133" t="s">
        <v>222</v>
      </c>
      <c r="J1135" s="77"/>
      <c r="K1135" s="129"/>
      <c r="L1135" s="77"/>
      <c r="M1135" s="129"/>
      <c r="N1135" s="77"/>
      <c r="O1135" s="77" t="s">
        <v>386</v>
      </c>
      <c r="P1135" s="77" t="s">
        <v>383</v>
      </c>
      <c r="Q1135" s="81" t="s">
        <v>11735</v>
      </c>
      <c r="R1135" s="81" t="s">
        <v>14363</v>
      </c>
      <c r="S1135" s="82" t="s">
        <v>209</v>
      </c>
      <c r="T1135" s="77" t="s">
        <v>223</v>
      </c>
      <c r="U1135" s="21"/>
      <c r="V1135" s="21"/>
      <c r="W1135" s="20" t="str">
        <f>VLOOKUP(TRIM(X1135),X10:Y159,2,FALSE)</f>
        <v>Andy</v>
      </c>
      <c r="X1135" s="184" t="str">
        <f t="shared" si="168"/>
        <v>8.8</v>
      </c>
      <c r="Y1135" s="184">
        <f t="shared" si="169"/>
        <v>0</v>
      </c>
      <c r="Z1135" s="184">
        <f t="shared" si="166"/>
        <v>0</v>
      </c>
      <c r="AA1135" s="184">
        <f t="shared" si="170"/>
        <v>8</v>
      </c>
      <c r="AB1135" s="184">
        <f t="shared" si="171"/>
        <v>0</v>
      </c>
      <c r="AC1135" s="184">
        <f t="shared" si="172"/>
        <v>0</v>
      </c>
      <c r="AD1135" s="184">
        <f t="shared" si="167"/>
        <v>0</v>
      </c>
      <c r="AE1135" s="184">
        <f t="shared" si="173"/>
        <v>0</v>
      </c>
      <c r="AF1135" s="186"/>
      <c r="AG1135" s="187" t="str">
        <f t="shared" si="174"/>
        <v>2400977</v>
      </c>
      <c r="AH1135" s="195" t="s">
        <v>91</v>
      </c>
      <c r="AI1135" s="1" t="str">
        <f t="shared" si="175"/>
        <v>DIFF</v>
      </c>
    </row>
    <row r="1136" spans="1:35" ht="26.25" customHeight="1" x14ac:dyDescent="0.25">
      <c r="A1136" s="72" t="s">
        <v>193</v>
      </c>
      <c r="B1136" s="74" t="s">
        <v>13335</v>
      </c>
      <c r="C1136" s="74" t="s">
        <v>95</v>
      </c>
      <c r="D1136" s="74" t="s">
        <v>184</v>
      </c>
      <c r="E1136" s="103" t="s">
        <v>9799</v>
      </c>
      <c r="F1136" s="75" t="s">
        <v>14</v>
      </c>
      <c r="G1136" s="75" t="s">
        <v>96</v>
      </c>
      <c r="H1136" s="75" t="s">
        <v>11736</v>
      </c>
      <c r="I1136" s="133" t="s">
        <v>222</v>
      </c>
      <c r="J1136" s="77" t="s">
        <v>382</v>
      </c>
      <c r="K1136" s="129">
        <v>370</v>
      </c>
      <c r="L1136" s="77" t="s">
        <v>48</v>
      </c>
      <c r="M1136" s="129" t="s">
        <v>103</v>
      </c>
      <c r="N1136" s="77" t="s">
        <v>11219</v>
      </c>
      <c r="O1136" s="77" t="s">
        <v>386</v>
      </c>
      <c r="P1136" s="77" t="s">
        <v>11737</v>
      </c>
      <c r="Q1136" s="81" t="s">
        <v>13334</v>
      </c>
      <c r="R1136" s="81" t="s">
        <v>14500</v>
      </c>
      <c r="S1136" s="82" t="s">
        <v>213</v>
      </c>
      <c r="T1136" s="77" t="s">
        <v>223</v>
      </c>
      <c r="U1136" s="21"/>
      <c r="V1136" s="21"/>
      <c r="W1136" s="20" t="str">
        <f>VLOOKUP(TRIM(X1136),X10:Y159,2,FALSE)</f>
        <v>Andy</v>
      </c>
      <c r="X1136" s="184" t="str">
        <f t="shared" si="168"/>
        <v>8.8</v>
      </c>
      <c r="Y1136" s="184">
        <f t="shared" si="169"/>
        <v>0</v>
      </c>
      <c r="Z1136" s="184">
        <f t="shared" si="166"/>
        <v>0</v>
      </c>
      <c r="AA1136" s="184">
        <f t="shared" si="170"/>
        <v>8</v>
      </c>
      <c r="AB1136" s="184">
        <f t="shared" si="171"/>
        <v>0</v>
      </c>
      <c r="AC1136" s="184">
        <f t="shared" si="172"/>
        <v>0</v>
      </c>
      <c r="AD1136" s="184">
        <f t="shared" si="167"/>
        <v>0</v>
      </c>
      <c r="AE1136" s="184">
        <f t="shared" si="173"/>
        <v>0</v>
      </c>
      <c r="AF1136" s="186"/>
      <c r="AG1136" s="187" t="str">
        <f t="shared" si="174"/>
        <v>2400978</v>
      </c>
      <c r="AH1136" s="195" t="s">
        <v>91</v>
      </c>
      <c r="AI1136" s="1" t="str">
        <f t="shared" si="175"/>
        <v>DIFF</v>
      </c>
    </row>
    <row r="1137" spans="1:35" ht="26.25" customHeight="1" x14ac:dyDescent="0.25">
      <c r="A1137" s="72" t="s">
        <v>193</v>
      </c>
      <c r="B1137" s="74" t="s">
        <v>2069</v>
      </c>
      <c r="C1137" s="74" t="s">
        <v>95</v>
      </c>
      <c r="D1137" s="74" t="s">
        <v>1351</v>
      </c>
      <c r="E1137" s="103" t="s">
        <v>9800</v>
      </c>
      <c r="F1137" s="75" t="s">
        <v>14</v>
      </c>
      <c r="G1137" s="75" t="s">
        <v>96</v>
      </c>
      <c r="H1137" s="75" t="s">
        <v>11738</v>
      </c>
      <c r="I1137" s="133" t="s">
        <v>1123</v>
      </c>
      <c r="J1137" s="77" t="s">
        <v>199</v>
      </c>
      <c r="K1137" s="129">
        <v>5281</v>
      </c>
      <c r="L1137" s="77"/>
      <c r="M1137" s="129" t="s">
        <v>103</v>
      </c>
      <c r="N1137" s="77" t="s">
        <v>11219</v>
      </c>
      <c r="O1137" s="77" t="s">
        <v>386</v>
      </c>
      <c r="P1137" s="77" t="s">
        <v>1449</v>
      </c>
      <c r="Q1137" s="81" t="s">
        <v>13336</v>
      </c>
      <c r="R1137" s="81" t="s">
        <v>14501</v>
      </c>
      <c r="S1137" s="82" t="s">
        <v>213</v>
      </c>
      <c r="T1137" s="77" t="s">
        <v>11725</v>
      </c>
      <c r="U1137" s="21"/>
      <c r="V1137" s="21"/>
      <c r="W1137" s="20" t="str">
        <f>VLOOKUP(TRIM(X1137),X10:Y159,2,FALSE)</f>
        <v>Dario</v>
      </c>
      <c r="X1137" s="184" t="str">
        <f t="shared" si="168"/>
        <v>9.12.2</v>
      </c>
      <c r="Y1137" s="184">
        <f t="shared" si="169"/>
        <v>0</v>
      </c>
      <c r="Z1137" s="184">
        <f t="shared" si="166"/>
        <v>0</v>
      </c>
      <c r="AA1137" s="184">
        <f t="shared" si="170"/>
        <v>6</v>
      </c>
      <c r="AB1137" s="184">
        <f t="shared" si="171"/>
        <v>0</v>
      </c>
      <c r="AC1137" s="184">
        <f t="shared" si="172"/>
        <v>0</v>
      </c>
      <c r="AD1137" s="184">
        <f t="shared" si="167"/>
        <v>0</v>
      </c>
      <c r="AE1137" s="184">
        <f t="shared" si="173"/>
        <v>0</v>
      </c>
      <c r="AF1137" s="186"/>
      <c r="AG1137" s="187" t="str">
        <f t="shared" si="174"/>
        <v>2400979</v>
      </c>
      <c r="AH1137" s="195" t="s">
        <v>1078</v>
      </c>
      <c r="AI1137" s="1" t="str">
        <f t="shared" si="175"/>
        <v>DIFF</v>
      </c>
    </row>
    <row r="1138" spans="1:35" ht="26.25" customHeight="1" x14ac:dyDescent="0.25">
      <c r="A1138" s="72" t="s">
        <v>193</v>
      </c>
      <c r="B1138" s="74" t="s">
        <v>1741</v>
      </c>
      <c r="C1138" s="74" t="s">
        <v>95</v>
      </c>
      <c r="D1138" s="74" t="s">
        <v>1351</v>
      </c>
      <c r="E1138" s="103" t="s">
        <v>9801</v>
      </c>
      <c r="F1138" s="75" t="s">
        <v>14</v>
      </c>
      <c r="G1138" s="75" t="s">
        <v>96</v>
      </c>
      <c r="H1138" s="75" t="s">
        <v>11739</v>
      </c>
      <c r="I1138" s="133" t="s">
        <v>1123</v>
      </c>
      <c r="J1138" s="77" t="s">
        <v>199</v>
      </c>
      <c r="K1138" s="129">
        <v>5282</v>
      </c>
      <c r="L1138" s="77"/>
      <c r="M1138" s="129" t="s">
        <v>103</v>
      </c>
      <c r="N1138" s="77" t="s">
        <v>11219</v>
      </c>
      <c r="O1138" s="77" t="s">
        <v>386</v>
      </c>
      <c r="P1138" s="77" t="s">
        <v>1449</v>
      </c>
      <c r="Q1138" s="81" t="s">
        <v>13337</v>
      </c>
      <c r="R1138" s="81" t="s">
        <v>14502</v>
      </c>
      <c r="S1138" s="82" t="s">
        <v>213</v>
      </c>
      <c r="T1138" s="77" t="s">
        <v>11725</v>
      </c>
      <c r="U1138" s="21"/>
      <c r="V1138" s="21"/>
      <c r="W1138" s="20" t="str">
        <f>VLOOKUP(TRIM(X1138),X10:Y159,2,FALSE)</f>
        <v>Dario</v>
      </c>
      <c r="X1138" s="184" t="str">
        <f t="shared" si="168"/>
        <v>9.12.2</v>
      </c>
      <c r="Y1138" s="184">
        <f t="shared" si="169"/>
        <v>0</v>
      </c>
      <c r="Z1138" s="184">
        <f t="shared" si="166"/>
        <v>0</v>
      </c>
      <c r="AA1138" s="184">
        <f t="shared" si="170"/>
        <v>6</v>
      </c>
      <c r="AB1138" s="184">
        <f t="shared" si="171"/>
        <v>0</v>
      </c>
      <c r="AC1138" s="184">
        <f t="shared" si="172"/>
        <v>0</v>
      </c>
      <c r="AD1138" s="184">
        <f t="shared" si="167"/>
        <v>0</v>
      </c>
      <c r="AE1138" s="184">
        <f t="shared" si="173"/>
        <v>0</v>
      </c>
      <c r="AF1138" s="186"/>
      <c r="AG1138" s="187" t="str">
        <f t="shared" si="174"/>
        <v>2400980</v>
      </c>
      <c r="AH1138" s="195" t="s">
        <v>1078</v>
      </c>
      <c r="AI1138" s="1" t="str">
        <f t="shared" si="175"/>
        <v>DIFF</v>
      </c>
    </row>
    <row r="1139" spans="1:35" ht="26.25" customHeight="1" x14ac:dyDescent="0.25">
      <c r="A1139" s="72" t="s">
        <v>193</v>
      </c>
      <c r="B1139" s="74" t="s">
        <v>40</v>
      </c>
      <c r="C1139" s="74" t="s">
        <v>95</v>
      </c>
      <c r="D1139" s="74" t="s">
        <v>2295</v>
      </c>
      <c r="E1139" s="103" t="s">
        <v>9802</v>
      </c>
      <c r="F1139" s="75" t="s">
        <v>1081</v>
      </c>
      <c r="G1139" s="75" t="s">
        <v>96</v>
      </c>
      <c r="H1139" s="75" t="s">
        <v>6102</v>
      </c>
      <c r="I1139" s="133" t="s">
        <v>239</v>
      </c>
      <c r="J1139" s="77" t="s">
        <v>2414</v>
      </c>
      <c r="K1139" s="129"/>
      <c r="L1139" s="77"/>
      <c r="M1139" s="129"/>
      <c r="N1139" s="77" t="s">
        <v>11223</v>
      </c>
      <c r="O1139" s="77" t="s">
        <v>1386</v>
      </c>
      <c r="P1139" s="77" t="s">
        <v>2415</v>
      </c>
      <c r="Q1139" s="81" t="s">
        <v>6101</v>
      </c>
      <c r="R1139" s="81" t="s">
        <v>14503</v>
      </c>
      <c r="S1139" s="82" t="s">
        <v>197</v>
      </c>
      <c r="T1139" s="77" t="s">
        <v>301</v>
      </c>
      <c r="U1139" s="21"/>
      <c r="V1139" s="21"/>
      <c r="W1139" s="20" t="str">
        <f>VLOOKUP(TRIM(X1139),X10:Y159,2,FALSE)</f>
        <v>Andy</v>
      </c>
      <c r="X1139" s="184" t="str">
        <f t="shared" si="168"/>
        <v>19.2</v>
      </c>
      <c r="Y1139" s="184">
        <f t="shared" si="169"/>
        <v>0</v>
      </c>
      <c r="Z1139" s="184">
        <f t="shared" si="166"/>
        <v>0</v>
      </c>
      <c r="AA1139" s="184">
        <f t="shared" si="170"/>
        <v>7</v>
      </c>
      <c r="AB1139" s="184">
        <f t="shared" si="171"/>
        <v>0</v>
      </c>
      <c r="AC1139" s="184">
        <f t="shared" si="172"/>
        <v>0</v>
      </c>
      <c r="AD1139" s="184">
        <f t="shared" si="167"/>
        <v>0</v>
      </c>
      <c r="AE1139" s="184">
        <f t="shared" si="173"/>
        <v>0</v>
      </c>
      <c r="AF1139" s="186"/>
      <c r="AG1139" s="187" t="str">
        <f t="shared" si="174"/>
        <v>2400981</v>
      </c>
      <c r="AH1139" s="195" t="s">
        <v>1068</v>
      </c>
      <c r="AI1139" s="1" t="str">
        <f t="shared" si="175"/>
        <v>DIFF</v>
      </c>
    </row>
    <row r="1140" spans="1:35" ht="26.25" customHeight="1" x14ac:dyDescent="0.25">
      <c r="A1140" s="72" t="s">
        <v>193</v>
      </c>
      <c r="B1140" s="74" t="s">
        <v>40</v>
      </c>
      <c r="C1140" s="74" t="s">
        <v>95</v>
      </c>
      <c r="D1140" s="74" t="s">
        <v>10680</v>
      </c>
      <c r="E1140" s="103" t="s">
        <v>9803</v>
      </c>
      <c r="F1140" s="75" t="s">
        <v>1081</v>
      </c>
      <c r="G1140" s="75" t="s">
        <v>96</v>
      </c>
      <c r="H1140" s="75" t="s">
        <v>13338</v>
      </c>
      <c r="I1140" s="133" t="s">
        <v>1123</v>
      </c>
      <c r="J1140" s="77" t="s">
        <v>11227</v>
      </c>
      <c r="K1140" s="129"/>
      <c r="L1140" s="77"/>
      <c r="M1140" s="129"/>
      <c r="N1140" s="77" t="s">
        <v>1465</v>
      </c>
      <c r="O1140" s="77" t="s">
        <v>1386</v>
      </c>
      <c r="P1140" s="77" t="s">
        <v>11229</v>
      </c>
      <c r="Q1140" s="81" t="s">
        <v>40</v>
      </c>
      <c r="R1140" s="81" t="s">
        <v>403</v>
      </c>
      <c r="S1140" s="82" t="s">
        <v>403</v>
      </c>
      <c r="T1140" s="77" t="s">
        <v>267</v>
      </c>
      <c r="U1140" s="21"/>
      <c r="V1140" s="21"/>
      <c r="W1140" s="20" t="str">
        <f>VLOOKUP(TRIM(X1140),X10:Y159,2,FALSE)</f>
        <v>Wanqiang</v>
      </c>
      <c r="X1140" s="184" t="str">
        <f t="shared" si="168"/>
        <v>19.15</v>
      </c>
      <c r="Y1140" s="184">
        <f t="shared" si="169"/>
        <v>0</v>
      </c>
      <c r="Z1140" s="184">
        <f t="shared" si="166"/>
        <v>0</v>
      </c>
      <c r="AA1140" s="184">
        <f t="shared" si="170"/>
        <v>6</v>
      </c>
      <c r="AB1140" s="184">
        <f t="shared" si="171"/>
        <v>0</v>
      </c>
      <c r="AC1140" s="184">
        <f t="shared" si="172"/>
        <v>0</v>
      </c>
      <c r="AD1140" s="184">
        <f t="shared" si="167"/>
        <v>0</v>
      </c>
      <c r="AE1140" s="184">
        <f t="shared" si="173"/>
        <v>0</v>
      </c>
      <c r="AF1140" s="186"/>
      <c r="AG1140" s="187" t="str">
        <f t="shared" si="174"/>
        <v>2400982</v>
      </c>
      <c r="AH1140" s="195" t="s">
        <v>91</v>
      </c>
      <c r="AI1140" s="1" t="str">
        <f t="shared" si="175"/>
        <v>DIFF</v>
      </c>
    </row>
    <row r="1141" spans="1:35" ht="26.25" customHeight="1" x14ac:dyDescent="0.25">
      <c r="A1141" s="72" t="s">
        <v>193</v>
      </c>
      <c r="B1141" s="74" t="s">
        <v>40</v>
      </c>
      <c r="C1141" s="74" t="s">
        <v>95</v>
      </c>
      <c r="D1141" s="74" t="s">
        <v>2295</v>
      </c>
      <c r="E1141" s="103" t="s">
        <v>9804</v>
      </c>
      <c r="F1141" s="75" t="s">
        <v>1081</v>
      </c>
      <c r="G1141" s="75" t="s">
        <v>96</v>
      </c>
      <c r="H1141" s="75" t="s">
        <v>13340</v>
      </c>
      <c r="I1141" s="133" t="s">
        <v>239</v>
      </c>
      <c r="J1141" s="77" t="s">
        <v>2414</v>
      </c>
      <c r="K1141" s="129"/>
      <c r="L1141" s="77"/>
      <c r="M1141" s="129"/>
      <c r="N1141" s="77" t="s">
        <v>11223</v>
      </c>
      <c r="O1141" s="77" t="s">
        <v>1386</v>
      </c>
      <c r="P1141" s="77" t="s">
        <v>2415</v>
      </c>
      <c r="Q1141" s="81" t="s">
        <v>13339</v>
      </c>
      <c r="R1141" s="81" t="s">
        <v>197</v>
      </c>
      <c r="S1141" s="82" t="s">
        <v>197</v>
      </c>
      <c r="T1141" s="77" t="s">
        <v>301</v>
      </c>
      <c r="U1141" s="21"/>
      <c r="V1141" s="21"/>
      <c r="W1141" s="20" t="str">
        <f>VLOOKUP(TRIM(X1141),X10:Y159,2,FALSE)</f>
        <v>Andy</v>
      </c>
      <c r="X1141" s="184" t="str">
        <f t="shared" si="168"/>
        <v>19.2</v>
      </c>
      <c r="Y1141" s="184">
        <f t="shared" si="169"/>
        <v>0</v>
      </c>
      <c r="Z1141" s="184">
        <f t="shared" si="166"/>
        <v>0</v>
      </c>
      <c r="AA1141" s="184">
        <f t="shared" si="170"/>
        <v>7</v>
      </c>
      <c r="AB1141" s="184">
        <f t="shared" si="171"/>
        <v>0</v>
      </c>
      <c r="AC1141" s="184">
        <f t="shared" si="172"/>
        <v>0</v>
      </c>
      <c r="AD1141" s="184">
        <f t="shared" si="167"/>
        <v>0</v>
      </c>
      <c r="AE1141" s="184">
        <f t="shared" si="173"/>
        <v>0</v>
      </c>
      <c r="AF1141" s="186"/>
      <c r="AG1141" s="187" t="str">
        <f t="shared" si="174"/>
        <v>2400983</v>
      </c>
      <c r="AH1141" s="195" t="s">
        <v>91</v>
      </c>
      <c r="AI1141" s="1" t="str">
        <f t="shared" si="175"/>
        <v>DIFF</v>
      </c>
    </row>
    <row r="1142" spans="1:35" ht="26.25" customHeight="1" x14ac:dyDescent="0.25">
      <c r="A1142" s="72" t="s">
        <v>193</v>
      </c>
      <c r="B1142" s="74" t="s">
        <v>40</v>
      </c>
      <c r="C1142" s="74" t="s">
        <v>95</v>
      </c>
      <c r="D1142" s="74" t="s">
        <v>2295</v>
      </c>
      <c r="E1142" s="103" t="s">
        <v>9805</v>
      </c>
      <c r="F1142" s="75" t="s">
        <v>1081</v>
      </c>
      <c r="G1142" s="75" t="s">
        <v>96</v>
      </c>
      <c r="H1142" s="75" t="s">
        <v>13341</v>
      </c>
      <c r="I1142" s="133" t="s">
        <v>239</v>
      </c>
      <c r="J1142" s="77" t="s">
        <v>2414</v>
      </c>
      <c r="K1142" s="129"/>
      <c r="L1142" s="77"/>
      <c r="M1142" s="129"/>
      <c r="N1142" s="77" t="s">
        <v>11223</v>
      </c>
      <c r="O1142" s="77" t="s">
        <v>1386</v>
      </c>
      <c r="P1142" s="77" t="s">
        <v>2415</v>
      </c>
      <c r="Q1142" s="81" t="s">
        <v>13339</v>
      </c>
      <c r="R1142" s="81" t="s">
        <v>197</v>
      </c>
      <c r="S1142" s="82" t="s">
        <v>197</v>
      </c>
      <c r="T1142" s="77" t="s">
        <v>301</v>
      </c>
      <c r="U1142" s="21"/>
      <c r="V1142" s="21"/>
      <c r="W1142" s="20" t="str">
        <f>VLOOKUP(TRIM(X1142),X10:Y159,2,FALSE)</f>
        <v>Andy</v>
      </c>
      <c r="X1142" s="184" t="str">
        <f t="shared" si="168"/>
        <v>19.2</v>
      </c>
      <c r="Y1142" s="184">
        <f t="shared" si="169"/>
        <v>0</v>
      </c>
      <c r="Z1142" s="184">
        <f t="shared" si="166"/>
        <v>0</v>
      </c>
      <c r="AA1142" s="184">
        <f t="shared" si="170"/>
        <v>7</v>
      </c>
      <c r="AB1142" s="184">
        <f t="shared" si="171"/>
        <v>0</v>
      </c>
      <c r="AC1142" s="184">
        <f t="shared" si="172"/>
        <v>0</v>
      </c>
      <c r="AD1142" s="184">
        <f t="shared" si="167"/>
        <v>0</v>
      </c>
      <c r="AE1142" s="184">
        <f t="shared" si="173"/>
        <v>0</v>
      </c>
      <c r="AF1142" s="186"/>
      <c r="AG1142" s="187" t="str">
        <f t="shared" si="174"/>
        <v>2400984</v>
      </c>
      <c r="AH1142" s="195" t="s">
        <v>1071</v>
      </c>
      <c r="AI1142" s="1" t="str">
        <f t="shared" si="175"/>
        <v>DIFF</v>
      </c>
    </row>
    <row r="1143" spans="1:35" ht="26.25" customHeight="1" x14ac:dyDescent="0.25">
      <c r="A1143" s="72" t="s">
        <v>193</v>
      </c>
      <c r="B1143" s="74" t="s">
        <v>40</v>
      </c>
      <c r="C1143" s="74" t="s">
        <v>95</v>
      </c>
      <c r="D1143" s="74" t="s">
        <v>2294</v>
      </c>
      <c r="E1143" s="103" t="s">
        <v>9806</v>
      </c>
      <c r="F1143" s="75" t="s">
        <v>1081</v>
      </c>
      <c r="G1143" s="75" t="s">
        <v>96</v>
      </c>
      <c r="H1143" s="75" t="s">
        <v>13342</v>
      </c>
      <c r="I1143" s="133" t="s">
        <v>106</v>
      </c>
      <c r="J1143" s="77" t="s">
        <v>2434</v>
      </c>
      <c r="K1143" s="129"/>
      <c r="L1143" s="77"/>
      <c r="M1143" s="129"/>
      <c r="N1143" s="77" t="s">
        <v>11223</v>
      </c>
      <c r="O1143" s="77" t="s">
        <v>1386</v>
      </c>
      <c r="P1143" s="77" t="s">
        <v>11231</v>
      </c>
      <c r="Q1143" s="81" t="s">
        <v>6111</v>
      </c>
      <c r="R1143" s="81" t="s">
        <v>14504</v>
      </c>
      <c r="S1143" s="82" t="s">
        <v>213</v>
      </c>
      <c r="T1143" s="77" t="s">
        <v>206</v>
      </c>
      <c r="U1143" s="21"/>
      <c r="V1143" s="21"/>
      <c r="W1143" s="20" t="str">
        <f>VLOOKUP(TRIM(X1143),X10:Y159,2,FALSE)</f>
        <v>Wanqiang</v>
      </c>
      <c r="X1143" s="184" t="str">
        <f t="shared" si="168"/>
        <v>19.1</v>
      </c>
      <c r="Y1143" s="184">
        <f t="shared" si="169"/>
        <v>0</v>
      </c>
      <c r="Z1143" s="184">
        <f t="shared" si="166"/>
        <v>0</v>
      </c>
      <c r="AA1143" s="184">
        <f t="shared" si="170"/>
        <v>5</v>
      </c>
      <c r="AB1143" s="184">
        <f t="shared" si="171"/>
        <v>0</v>
      </c>
      <c r="AC1143" s="184">
        <f t="shared" si="172"/>
        <v>0</v>
      </c>
      <c r="AD1143" s="184">
        <f t="shared" si="167"/>
        <v>0</v>
      </c>
      <c r="AE1143" s="184">
        <f t="shared" si="173"/>
        <v>0</v>
      </c>
      <c r="AF1143" s="186"/>
      <c r="AG1143" s="187" t="str">
        <f t="shared" si="174"/>
        <v>2400985</v>
      </c>
      <c r="AH1143" s="195" t="s">
        <v>1039</v>
      </c>
      <c r="AI1143" s="1" t="str">
        <f t="shared" si="175"/>
        <v>DIFF</v>
      </c>
    </row>
    <row r="1144" spans="1:35" ht="26.25" customHeight="1" x14ac:dyDescent="0.25">
      <c r="A1144" s="72" t="s">
        <v>193</v>
      </c>
      <c r="B1144" s="74" t="s">
        <v>80</v>
      </c>
      <c r="C1144" s="74" t="s">
        <v>95</v>
      </c>
      <c r="D1144" s="74" t="s">
        <v>1347</v>
      </c>
      <c r="E1144" s="103" t="s">
        <v>9807</v>
      </c>
      <c r="F1144" s="75" t="s">
        <v>14</v>
      </c>
      <c r="G1144" s="75" t="s">
        <v>96</v>
      </c>
      <c r="H1144" s="75" t="s">
        <v>13344</v>
      </c>
      <c r="I1144" s="133" t="s">
        <v>11740</v>
      </c>
      <c r="J1144" s="77" t="s">
        <v>1464</v>
      </c>
      <c r="K1144" s="129">
        <v>107</v>
      </c>
      <c r="L1144" s="77"/>
      <c r="M1144" s="129" t="s">
        <v>103</v>
      </c>
      <c r="N1144" s="77" t="s">
        <v>11250</v>
      </c>
      <c r="O1144" s="77" t="s">
        <v>386</v>
      </c>
      <c r="P1144" s="77" t="s">
        <v>1466</v>
      </c>
      <c r="Q1144" s="81" t="s">
        <v>13343</v>
      </c>
      <c r="R1144" s="81" t="s">
        <v>197</v>
      </c>
      <c r="S1144" s="82" t="s">
        <v>197</v>
      </c>
      <c r="T1144" s="77" t="s">
        <v>11741</v>
      </c>
      <c r="U1144" s="21"/>
      <c r="V1144" s="21"/>
      <c r="W1144" s="20" t="str">
        <f>VLOOKUP(TRIM(X1144),X10:Y159,2,FALSE)</f>
        <v>Dario</v>
      </c>
      <c r="X1144" s="184" t="str">
        <f t="shared" si="168"/>
        <v>9.5.2</v>
      </c>
      <c r="Y1144" s="184">
        <f t="shared" si="169"/>
        <v>0</v>
      </c>
      <c r="Z1144" s="184">
        <f t="shared" si="166"/>
        <v>0</v>
      </c>
      <c r="AA1144" s="184">
        <f t="shared" si="170"/>
        <v>19</v>
      </c>
      <c r="AB1144" s="184">
        <f t="shared" si="171"/>
        <v>0</v>
      </c>
      <c r="AC1144" s="184">
        <f t="shared" si="172"/>
        <v>0</v>
      </c>
      <c r="AD1144" s="184">
        <f t="shared" si="167"/>
        <v>0</v>
      </c>
      <c r="AE1144" s="184">
        <f t="shared" si="173"/>
        <v>0</v>
      </c>
      <c r="AF1144" s="186"/>
      <c r="AG1144" s="187" t="str">
        <f t="shared" si="174"/>
        <v>2400986</v>
      </c>
      <c r="AH1144" s="195" t="s">
        <v>65</v>
      </c>
      <c r="AI1144" s="1" t="str">
        <f t="shared" si="175"/>
        <v>DIFF</v>
      </c>
    </row>
    <row r="1145" spans="1:35" ht="26.25" customHeight="1" x14ac:dyDescent="0.25">
      <c r="A1145" s="72" t="s">
        <v>193</v>
      </c>
      <c r="B1145" s="74" t="s">
        <v>13346</v>
      </c>
      <c r="C1145" s="74" t="s">
        <v>95</v>
      </c>
      <c r="D1145" s="74" t="s">
        <v>1356</v>
      </c>
      <c r="E1145" s="103" t="s">
        <v>9808</v>
      </c>
      <c r="F1145" s="75" t="s">
        <v>14</v>
      </c>
      <c r="G1145" s="75" t="s">
        <v>96</v>
      </c>
      <c r="H1145" s="75" t="s">
        <v>11742</v>
      </c>
      <c r="I1145" s="133" t="s">
        <v>236</v>
      </c>
      <c r="J1145" s="77" t="s">
        <v>373</v>
      </c>
      <c r="K1145" s="129">
        <v>1048</v>
      </c>
      <c r="L1145" s="77"/>
      <c r="M1145" s="129" t="s">
        <v>103</v>
      </c>
      <c r="N1145" s="77" t="s">
        <v>11219</v>
      </c>
      <c r="O1145" s="77" t="s">
        <v>386</v>
      </c>
      <c r="P1145" s="77" t="s">
        <v>1438</v>
      </c>
      <c r="Q1145" s="81" t="s">
        <v>13345</v>
      </c>
      <c r="R1145" s="81" t="s">
        <v>14505</v>
      </c>
      <c r="S1145" s="82" t="s">
        <v>213</v>
      </c>
      <c r="T1145" s="77" t="s">
        <v>235</v>
      </c>
      <c r="U1145" s="21"/>
      <c r="V1145" s="21"/>
      <c r="W1145" s="20" t="str">
        <f>VLOOKUP(TRIM(X1145),X10:Y159,2,FALSE)</f>
        <v>Wanqiang</v>
      </c>
      <c r="X1145" s="184" t="str">
        <f t="shared" si="168"/>
        <v>9.23.2</v>
      </c>
      <c r="Y1145" s="184">
        <f t="shared" si="169"/>
        <v>0</v>
      </c>
      <c r="Z1145" s="184">
        <f t="shared" si="166"/>
        <v>0</v>
      </c>
      <c r="AA1145" s="184">
        <f t="shared" si="170"/>
        <v>17</v>
      </c>
      <c r="AB1145" s="184">
        <f t="shared" si="171"/>
        <v>0</v>
      </c>
      <c r="AC1145" s="184">
        <f t="shared" si="172"/>
        <v>0</v>
      </c>
      <c r="AD1145" s="184">
        <f t="shared" si="167"/>
        <v>0</v>
      </c>
      <c r="AE1145" s="184">
        <f t="shared" si="173"/>
        <v>0</v>
      </c>
      <c r="AF1145" s="186"/>
      <c r="AG1145" s="187" t="str">
        <f t="shared" si="174"/>
        <v>2400987</v>
      </c>
      <c r="AH1145" s="195" t="s">
        <v>65</v>
      </c>
      <c r="AI1145" s="1" t="str">
        <f t="shared" si="175"/>
        <v>DIFF</v>
      </c>
    </row>
    <row r="1146" spans="1:35" ht="26.25" customHeight="1" x14ac:dyDescent="0.25">
      <c r="A1146" s="72" t="s">
        <v>193</v>
      </c>
      <c r="B1146" s="74" t="s">
        <v>13347</v>
      </c>
      <c r="C1146" s="74" t="s">
        <v>95</v>
      </c>
      <c r="D1146" s="74" t="s">
        <v>166</v>
      </c>
      <c r="E1146" s="103" t="s">
        <v>9809</v>
      </c>
      <c r="F1146" s="75" t="s">
        <v>12</v>
      </c>
      <c r="G1146" s="75" t="s">
        <v>96</v>
      </c>
      <c r="H1146" s="75" t="s">
        <v>11743</v>
      </c>
      <c r="I1146" s="133" t="s">
        <v>211</v>
      </c>
      <c r="J1146" s="77"/>
      <c r="K1146" s="129"/>
      <c r="L1146" s="77"/>
      <c r="M1146" s="129"/>
      <c r="N1146" s="77"/>
      <c r="O1146" s="77" t="s">
        <v>198</v>
      </c>
      <c r="P1146" s="77" t="s">
        <v>374</v>
      </c>
      <c r="Q1146" s="81" t="s">
        <v>13347</v>
      </c>
      <c r="R1146" s="81" t="s">
        <v>14506</v>
      </c>
      <c r="S1146" s="82" t="s">
        <v>213</v>
      </c>
      <c r="T1146" s="77" t="s">
        <v>11722</v>
      </c>
      <c r="U1146" s="21"/>
      <c r="V1146" s="21"/>
      <c r="W1146" s="20" t="str">
        <f>VLOOKUP(TRIM(X1146),X10:Y159,2,FALSE)</f>
        <v>Andy</v>
      </c>
      <c r="X1146" s="184" t="str">
        <f t="shared" si="168"/>
        <v>8.1</v>
      </c>
      <c r="Y1146" s="184">
        <f t="shared" si="169"/>
        <v>0</v>
      </c>
      <c r="Z1146" s="184">
        <f t="shared" si="166"/>
        <v>0</v>
      </c>
      <c r="AA1146" s="184">
        <f t="shared" si="170"/>
        <v>26</v>
      </c>
      <c r="AB1146" s="184">
        <f t="shared" si="171"/>
        <v>0</v>
      </c>
      <c r="AC1146" s="184">
        <f t="shared" si="172"/>
        <v>0</v>
      </c>
      <c r="AD1146" s="184">
        <f t="shared" si="167"/>
        <v>0</v>
      </c>
      <c r="AE1146" s="184">
        <f t="shared" si="173"/>
        <v>0</v>
      </c>
      <c r="AF1146" s="186"/>
      <c r="AG1146" s="187" t="str">
        <f t="shared" si="174"/>
        <v>2400988</v>
      </c>
      <c r="AH1146" s="195" t="s">
        <v>1068</v>
      </c>
      <c r="AI1146" s="1" t="str">
        <f t="shared" si="175"/>
        <v>DIFF</v>
      </c>
    </row>
    <row r="1147" spans="1:35" ht="26.25" customHeight="1" x14ac:dyDescent="0.25">
      <c r="A1147" s="72" t="s">
        <v>193</v>
      </c>
      <c r="B1147" s="74" t="s">
        <v>40</v>
      </c>
      <c r="C1147" s="74" t="s">
        <v>95</v>
      </c>
      <c r="D1147" s="74" t="s">
        <v>2294</v>
      </c>
      <c r="E1147" s="103" t="s">
        <v>9810</v>
      </c>
      <c r="F1147" s="75" t="s">
        <v>1081</v>
      </c>
      <c r="G1147" s="75" t="s">
        <v>96</v>
      </c>
      <c r="H1147" s="75" t="s">
        <v>13348</v>
      </c>
      <c r="I1147" s="133" t="s">
        <v>106</v>
      </c>
      <c r="J1147" s="77" t="s">
        <v>2434</v>
      </c>
      <c r="K1147" s="129"/>
      <c r="L1147" s="77"/>
      <c r="M1147" s="129"/>
      <c r="N1147" s="77" t="s">
        <v>11223</v>
      </c>
      <c r="O1147" s="77" t="s">
        <v>1386</v>
      </c>
      <c r="P1147" s="77" t="s">
        <v>11231</v>
      </c>
      <c r="Q1147" s="81" t="s">
        <v>6111</v>
      </c>
      <c r="R1147" s="81" t="s">
        <v>14507</v>
      </c>
      <c r="S1147" s="82" t="s">
        <v>213</v>
      </c>
      <c r="T1147" s="77" t="s">
        <v>206</v>
      </c>
      <c r="U1147" s="21"/>
      <c r="V1147" s="21"/>
      <c r="W1147" s="20" t="str">
        <f>VLOOKUP(TRIM(X1147),X10:Y159,2,FALSE)</f>
        <v>Wanqiang</v>
      </c>
      <c r="X1147" s="184" t="str">
        <f t="shared" si="168"/>
        <v>19.1</v>
      </c>
      <c r="Y1147" s="184">
        <f t="shared" si="169"/>
        <v>0</v>
      </c>
      <c r="Z1147" s="184">
        <f t="shared" si="166"/>
        <v>0</v>
      </c>
      <c r="AA1147" s="184">
        <f t="shared" si="170"/>
        <v>5</v>
      </c>
      <c r="AB1147" s="184">
        <f t="shared" si="171"/>
        <v>0</v>
      </c>
      <c r="AC1147" s="184">
        <f t="shared" si="172"/>
        <v>0</v>
      </c>
      <c r="AD1147" s="184">
        <f t="shared" si="167"/>
        <v>0</v>
      </c>
      <c r="AE1147" s="184">
        <f t="shared" si="173"/>
        <v>0</v>
      </c>
      <c r="AF1147" s="186"/>
      <c r="AG1147" s="187" t="str">
        <f t="shared" si="174"/>
        <v>2400989</v>
      </c>
      <c r="AH1147" s="195" t="s">
        <v>1068</v>
      </c>
      <c r="AI1147" s="1" t="str">
        <f t="shared" si="175"/>
        <v>DIFF</v>
      </c>
    </row>
    <row r="1148" spans="1:35" ht="26.25" customHeight="1" x14ac:dyDescent="0.25">
      <c r="A1148" s="72" t="s">
        <v>193</v>
      </c>
      <c r="B1148" s="74" t="s">
        <v>12408</v>
      </c>
      <c r="C1148" s="74" t="s">
        <v>95</v>
      </c>
      <c r="D1148" s="74" t="s">
        <v>1347</v>
      </c>
      <c r="E1148" s="103" t="s">
        <v>9811</v>
      </c>
      <c r="F1148" s="75" t="s">
        <v>14</v>
      </c>
      <c r="G1148" s="75" t="s">
        <v>96</v>
      </c>
      <c r="H1148" s="75" t="s">
        <v>11744</v>
      </c>
      <c r="I1148" s="133" t="s">
        <v>11740</v>
      </c>
      <c r="J1148" s="77" t="s">
        <v>225</v>
      </c>
      <c r="K1148" s="129">
        <v>493</v>
      </c>
      <c r="L1148" s="77"/>
      <c r="M1148" s="129" t="s">
        <v>103</v>
      </c>
      <c r="N1148" s="77" t="s">
        <v>11219</v>
      </c>
      <c r="O1148" s="77" t="s">
        <v>386</v>
      </c>
      <c r="P1148" s="77" t="s">
        <v>1466</v>
      </c>
      <c r="Q1148" s="81" t="s">
        <v>13349</v>
      </c>
      <c r="R1148" s="81" t="s">
        <v>195</v>
      </c>
      <c r="S1148" s="82" t="s">
        <v>195</v>
      </c>
      <c r="T1148" s="77" t="s">
        <v>11741</v>
      </c>
      <c r="U1148" s="21"/>
      <c r="V1148" s="21"/>
      <c r="W1148" s="20" t="str">
        <f>VLOOKUP(TRIM(X1148),X10:Y159,2,FALSE)</f>
        <v>Dario</v>
      </c>
      <c r="X1148" s="184" t="str">
        <f t="shared" si="168"/>
        <v>9.5.2</v>
      </c>
      <c r="Y1148" s="184">
        <f t="shared" si="169"/>
        <v>0</v>
      </c>
      <c r="Z1148" s="184">
        <f t="shared" si="166"/>
        <v>0</v>
      </c>
      <c r="AA1148" s="184">
        <f t="shared" si="170"/>
        <v>19</v>
      </c>
      <c r="AB1148" s="184">
        <f t="shared" si="171"/>
        <v>0</v>
      </c>
      <c r="AC1148" s="184">
        <f t="shared" si="172"/>
        <v>0</v>
      </c>
      <c r="AD1148" s="184">
        <f t="shared" si="167"/>
        <v>0</v>
      </c>
      <c r="AE1148" s="184">
        <f t="shared" si="173"/>
        <v>0</v>
      </c>
      <c r="AF1148" s="186"/>
      <c r="AG1148" s="187" t="str">
        <f t="shared" si="174"/>
        <v>2400990</v>
      </c>
      <c r="AH1148" s="195" t="s">
        <v>1068</v>
      </c>
      <c r="AI1148" s="1" t="str">
        <f t="shared" si="175"/>
        <v>DIFF</v>
      </c>
    </row>
    <row r="1149" spans="1:35" ht="26.25" customHeight="1" x14ac:dyDescent="0.25">
      <c r="A1149" s="72" t="s">
        <v>193</v>
      </c>
      <c r="B1149" s="74" t="s">
        <v>40</v>
      </c>
      <c r="C1149" s="74" t="s">
        <v>95</v>
      </c>
      <c r="D1149" s="74" t="s">
        <v>2300</v>
      </c>
      <c r="E1149" s="103" t="s">
        <v>9812</v>
      </c>
      <c r="F1149" s="75" t="s">
        <v>1035</v>
      </c>
      <c r="G1149" s="75" t="s">
        <v>96</v>
      </c>
      <c r="H1149" s="75" t="s">
        <v>2852</v>
      </c>
      <c r="I1149" s="133" t="s">
        <v>13350</v>
      </c>
      <c r="J1149" s="77"/>
      <c r="K1149" s="129"/>
      <c r="L1149" s="77"/>
      <c r="M1149" s="129"/>
      <c r="N1149" s="77"/>
      <c r="O1149" s="77" t="s">
        <v>1386</v>
      </c>
      <c r="P1149" s="77" t="s">
        <v>11229</v>
      </c>
      <c r="Q1149" s="81" t="s">
        <v>11745</v>
      </c>
      <c r="R1149" s="81" t="s">
        <v>14508</v>
      </c>
      <c r="S1149" s="82" t="s">
        <v>213</v>
      </c>
      <c r="T1149" s="77" t="s">
        <v>1951</v>
      </c>
      <c r="U1149" s="21"/>
      <c r="V1149" s="21"/>
      <c r="W1149" s="20" t="str">
        <f>VLOOKUP(TRIM(X1149),X10:Y159,2,FALSE)</f>
        <v>Andy</v>
      </c>
      <c r="X1149" s="184" t="str">
        <f t="shared" si="168"/>
        <v>30.1</v>
      </c>
      <c r="Y1149" s="184">
        <f t="shared" si="169"/>
        <v>0</v>
      </c>
      <c r="Z1149" s="184">
        <f t="shared" si="166"/>
        <v>0</v>
      </c>
      <c r="AA1149" s="184">
        <f t="shared" si="170"/>
        <v>18</v>
      </c>
      <c r="AB1149" s="184">
        <f t="shared" si="171"/>
        <v>0</v>
      </c>
      <c r="AC1149" s="184">
        <f t="shared" si="172"/>
        <v>0</v>
      </c>
      <c r="AD1149" s="184">
        <f t="shared" si="167"/>
        <v>0</v>
      </c>
      <c r="AE1149" s="184">
        <f t="shared" si="173"/>
        <v>0</v>
      </c>
      <c r="AF1149" s="186"/>
      <c r="AG1149" s="187" t="str">
        <f t="shared" si="174"/>
        <v>2400991</v>
      </c>
      <c r="AH1149" s="195" t="s">
        <v>1068</v>
      </c>
      <c r="AI1149" s="1" t="str">
        <f t="shared" si="175"/>
        <v>DIFF</v>
      </c>
    </row>
    <row r="1150" spans="1:35" ht="26.25" customHeight="1" x14ac:dyDescent="0.25">
      <c r="A1150" s="72" t="s">
        <v>193</v>
      </c>
      <c r="B1150" s="74" t="s">
        <v>1662</v>
      </c>
      <c r="C1150" s="74" t="s">
        <v>95</v>
      </c>
      <c r="D1150" s="74" t="s">
        <v>1397</v>
      </c>
      <c r="E1150" s="103" t="s">
        <v>9813</v>
      </c>
      <c r="F1150" s="75" t="s">
        <v>14</v>
      </c>
      <c r="G1150" s="75" t="s">
        <v>96</v>
      </c>
      <c r="H1150" s="75" t="s">
        <v>11746</v>
      </c>
      <c r="I1150" s="133" t="s">
        <v>228</v>
      </c>
      <c r="J1150" s="77" t="s">
        <v>225</v>
      </c>
      <c r="K1150" s="129">
        <v>477</v>
      </c>
      <c r="L1150" s="77" t="s">
        <v>48</v>
      </c>
      <c r="M1150" s="129" t="s">
        <v>103</v>
      </c>
      <c r="N1150" s="77" t="s">
        <v>11219</v>
      </c>
      <c r="O1150" s="77" t="s">
        <v>386</v>
      </c>
      <c r="P1150" s="77" t="s">
        <v>1278</v>
      </c>
      <c r="Q1150" s="81" t="s">
        <v>13351</v>
      </c>
      <c r="R1150" s="81" t="s">
        <v>14509</v>
      </c>
      <c r="S1150" s="82" t="s">
        <v>195</v>
      </c>
      <c r="T1150" s="77" t="s">
        <v>1646</v>
      </c>
      <c r="U1150" s="21"/>
      <c r="V1150" s="21"/>
      <c r="W1150" s="20" t="str">
        <f>VLOOKUP(TRIM(X1150),X10:Y159,2,FALSE)</f>
        <v>Andy</v>
      </c>
      <c r="X1150" s="184" t="str">
        <f t="shared" si="168"/>
        <v>9.6.2</v>
      </c>
      <c r="Y1150" s="184">
        <f t="shared" si="169"/>
        <v>0</v>
      </c>
      <c r="Z1150" s="184">
        <f t="shared" si="166"/>
        <v>0</v>
      </c>
      <c r="AA1150" s="184">
        <f t="shared" si="170"/>
        <v>4</v>
      </c>
      <c r="AB1150" s="184">
        <f t="shared" si="171"/>
        <v>0</v>
      </c>
      <c r="AC1150" s="184">
        <f t="shared" si="172"/>
        <v>0</v>
      </c>
      <c r="AD1150" s="184">
        <f t="shared" si="167"/>
        <v>0</v>
      </c>
      <c r="AE1150" s="184">
        <f t="shared" si="173"/>
        <v>0</v>
      </c>
      <c r="AF1150" s="186"/>
      <c r="AG1150" s="187" t="str">
        <f t="shared" si="174"/>
        <v>2400992</v>
      </c>
      <c r="AH1150" s="195" t="s">
        <v>1068</v>
      </c>
      <c r="AI1150" s="1" t="str">
        <f t="shared" si="175"/>
        <v>DIFF</v>
      </c>
    </row>
    <row r="1151" spans="1:35" ht="26.25" customHeight="1" x14ac:dyDescent="0.25">
      <c r="A1151" s="72" t="s">
        <v>193</v>
      </c>
      <c r="B1151" s="74" t="s">
        <v>40</v>
      </c>
      <c r="C1151" s="74" t="s">
        <v>95</v>
      </c>
      <c r="D1151" s="74" t="s">
        <v>1347</v>
      </c>
      <c r="E1151" s="103" t="s">
        <v>9814</v>
      </c>
      <c r="F1151" s="75" t="s">
        <v>201</v>
      </c>
      <c r="G1151" s="75" t="s">
        <v>231</v>
      </c>
      <c r="H1151" s="75" t="s">
        <v>2651</v>
      </c>
      <c r="I1151" s="133" t="s">
        <v>228</v>
      </c>
      <c r="J1151" s="77"/>
      <c r="K1151" s="129"/>
      <c r="L1151" s="77"/>
      <c r="M1151" s="129"/>
      <c r="N1151" s="77"/>
      <c r="O1151" s="77" t="s">
        <v>386</v>
      </c>
      <c r="P1151" s="77" t="s">
        <v>1466</v>
      </c>
      <c r="Q1151" s="81" t="s">
        <v>2436</v>
      </c>
      <c r="R1151" s="81" t="s">
        <v>14510</v>
      </c>
      <c r="S1151" s="82" t="s">
        <v>195</v>
      </c>
      <c r="T1151" s="77" t="s">
        <v>1646</v>
      </c>
      <c r="U1151" s="21"/>
      <c r="V1151" s="21"/>
      <c r="W1151" s="20" t="str">
        <f>VLOOKUP(TRIM(X1151),X10:Y159,2,FALSE)</f>
        <v>Dario</v>
      </c>
      <c r="X1151" s="184" t="str">
        <f t="shared" si="168"/>
        <v>9.5.2</v>
      </c>
      <c r="Y1151" s="184">
        <f t="shared" si="169"/>
        <v>0</v>
      </c>
      <c r="Z1151" s="184">
        <f t="shared" si="166"/>
        <v>0</v>
      </c>
      <c r="AA1151" s="184">
        <f t="shared" si="170"/>
        <v>4</v>
      </c>
      <c r="AB1151" s="184">
        <f t="shared" si="171"/>
        <v>0</v>
      </c>
      <c r="AC1151" s="184">
        <f t="shared" si="172"/>
        <v>0</v>
      </c>
      <c r="AD1151" s="184">
        <f t="shared" si="167"/>
        <v>0</v>
      </c>
      <c r="AE1151" s="184">
        <f t="shared" si="173"/>
        <v>0</v>
      </c>
      <c r="AF1151" s="186"/>
      <c r="AG1151" s="187" t="str">
        <f t="shared" si="174"/>
        <v>2400993</v>
      </c>
      <c r="AH1151" s="195" t="s">
        <v>1070</v>
      </c>
      <c r="AI1151" s="1" t="str">
        <f t="shared" si="175"/>
        <v>DIFF</v>
      </c>
    </row>
    <row r="1152" spans="1:35" ht="26.25" customHeight="1" x14ac:dyDescent="0.25">
      <c r="A1152" s="72" t="s">
        <v>193</v>
      </c>
      <c r="B1152" s="74" t="s">
        <v>2099</v>
      </c>
      <c r="C1152" s="74" t="s">
        <v>95</v>
      </c>
      <c r="D1152" s="74" t="s">
        <v>1347</v>
      </c>
      <c r="E1152" s="103" t="s">
        <v>9815</v>
      </c>
      <c r="F1152" s="75" t="s">
        <v>14</v>
      </c>
      <c r="G1152" s="75" t="s">
        <v>96</v>
      </c>
      <c r="H1152" s="75" t="s">
        <v>2437</v>
      </c>
      <c r="I1152" s="133" t="s">
        <v>228</v>
      </c>
      <c r="J1152" s="77" t="s">
        <v>225</v>
      </c>
      <c r="K1152" s="129">
        <v>443</v>
      </c>
      <c r="L1152" s="77" t="s">
        <v>50</v>
      </c>
      <c r="M1152" s="129" t="s">
        <v>103</v>
      </c>
      <c r="N1152" s="77" t="s">
        <v>11219</v>
      </c>
      <c r="O1152" s="77" t="s">
        <v>386</v>
      </c>
      <c r="P1152" s="77" t="s">
        <v>1466</v>
      </c>
      <c r="Q1152" s="81" t="s">
        <v>6601</v>
      </c>
      <c r="R1152" s="81" t="s">
        <v>15053</v>
      </c>
      <c r="S1152" s="82" t="s">
        <v>213</v>
      </c>
      <c r="T1152" s="77" t="s">
        <v>1646</v>
      </c>
      <c r="U1152" s="21"/>
      <c r="V1152" s="21"/>
      <c r="W1152" s="20" t="str">
        <f>VLOOKUP(TRIM(X1152),X10:Y159,2,FALSE)</f>
        <v>Dario</v>
      </c>
      <c r="X1152" s="184" t="str">
        <f t="shared" si="168"/>
        <v>9.5.2</v>
      </c>
      <c r="Y1152" s="184">
        <f t="shared" si="169"/>
        <v>0</v>
      </c>
      <c r="Z1152" s="184">
        <f t="shared" si="166"/>
        <v>0</v>
      </c>
      <c r="AA1152" s="184">
        <f t="shared" si="170"/>
        <v>4</v>
      </c>
      <c r="AB1152" s="184">
        <f t="shared" si="171"/>
        <v>0</v>
      </c>
      <c r="AC1152" s="184">
        <f t="shared" si="172"/>
        <v>0</v>
      </c>
      <c r="AD1152" s="184">
        <f t="shared" si="167"/>
        <v>0</v>
      </c>
      <c r="AE1152" s="184">
        <f t="shared" si="173"/>
        <v>0</v>
      </c>
      <c r="AF1152" s="186"/>
      <c r="AG1152" s="187" t="str">
        <f t="shared" si="174"/>
        <v>2400994</v>
      </c>
      <c r="AH1152" s="195" t="s">
        <v>1065</v>
      </c>
      <c r="AI1152" s="1" t="str">
        <f t="shared" si="175"/>
        <v>DIFF</v>
      </c>
    </row>
    <row r="1153" spans="1:35" ht="26.25" customHeight="1" x14ac:dyDescent="0.25">
      <c r="A1153" s="72" t="s">
        <v>193</v>
      </c>
      <c r="B1153" s="74" t="s">
        <v>13353</v>
      </c>
      <c r="C1153" s="74" t="s">
        <v>95</v>
      </c>
      <c r="D1153" s="74" t="s">
        <v>1347</v>
      </c>
      <c r="E1153" s="103" t="s">
        <v>9816</v>
      </c>
      <c r="F1153" s="75" t="s">
        <v>14</v>
      </c>
      <c r="G1153" s="75" t="s">
        <v>96</v>
      </c>
      <c r="H1153" s="75" t="s">
        <v>2438</v>
      </c>
      <c r="I1153" s="133" t="s">
        <v>228</v>
      </c>
      <c r="J1153" s="77" t="s">
        <v>1464</v>
      </c>
      <c r="K1153" s="129">
        <v>44</v>
      </c>
      <c r="L1153" s="77" t="s">
        <v>50</v>
      </c>
      <c r="M1153" s="129" t="s">
        <v>103</v>
      </c>
      <c r="N1153" s="77" t="s">
        <v>11250</v>
      </c>
      <c r="O1153" s="77" t="s">
        <v>386</v>
      </c>
      <c r="P1153" s="77" t="s">
        <v>1466</v>
      </c>
      <c r="Q1153" s="81" t="s">
        <v>13352</v>
      </c>
      <c r="R1153" s="81" t="s">
        <v>14511</v>
      </c>
      <c r="S1153" s="82" t="s">
        <v>209</v>
      </c>
      <c r="T1153" s="77" t="s">
        <v>1646</v>
      </c>
      <c r="U1153" s="21"/>
      <c r="V1153" s="21"/>
      <c r="W1153" s="20" t="str">
        <f>VLOOKUP(TRIM(X1153),X10:Y159,2,FALSE)</f>
        <v>Dario</v>
      </c>
      <c r="X1153" s="184" t="str">
        <f t="shared" si="168"/>
        <v>9.5.2</v>
      </c>
      <c r="Y1153" s="184">
        <f t="shared" si="169"/>
        <v>0</v>
      </c>
      <c r="Z1153" s="184">
        <f t="shared" si="166"/>
        <v>0</v>
      </c>
      <c r="AA1153" s="184">
        <f t="shared" si="170"/>
        <v>4</v>
      </c>
      <c r="AB1153" s="184">
        <f t="shared" si="171"/>
        <v>0</v>
      </c>
      <c r="AC1153" s="184">
        <f t="shared" si="172"/>
        <v>0</v>
      </c>
      <c r="AD1153" s="184">
        <f t="shared" si="167"/>
        <v>0</v>
      </c>
      <c r="AE1153" s="184">
        <f t="shared" si="173"/>
        <v>0</v>
      </c>
      <c r="AF1153" s="186"/>
      <c r="AG1153" s="187" t="str">
        <f t="shared" si="174"/>
        <v>2400995</v>
      </c>
      <c r="AH1153" s="195" t="s">
        <v>1065</v>
      </c>
      <c r="AI1153" s="1" t="str">
        <f t="shared" si="175"/>
        <v>DIFF</v>
      </c>
    </row>
    <row r="1154" spans="1:35" ht="26.25" customHeight="1" x14ac:dyDescent="0.25">
      <c r="A1154" s="72" t="s">
        <v>193</v>
      </c>
      <c r="B1154" s="74" t="s">
        <v>2164</v>
      </c>
      <c r="C1154" s="74" t="s">
        <v>95</v>
      </c>
      <c r="D1154" s="74" t="s">
        <v>1347</v>
      </c>
      <c r="E1154" s="103" t="s">
        <v>9817</v>
      </c>
      <c r="F1154" s="75" t="s">
        <v>14</v>
      </c>
      <c r="G1154" s="75" t="s">
        <v>96</v>
      </c>
      <c r="H1154" s="75" t="s">
        <v>11747</v>
      </c>
      <c r="I1154" s="133" t="s">
        <v>228</v>
      </c>
      <c r="J1154" s="77" t="s">
        <v>1464</v>
      </c>
      <c r="K1154" s="129">
        <v>108</v>
      </c>
      <c r="L1154" s="77"/>
      <c r="M1154" s="129" t="s">
        <v>103</v>
      </c>
      <c r="N1154" s="77" t="s">
        <v>11250</v>
      </c>
      <c r="O1154" s="77" t="s">
        <v>386</v>
      </c>
      <c r="P1154" s="77" t="s">
        <v>1466</v>
      </c>
      <c r="Q1154" s="81" t="s">
        <v>13354</v>
      </c>
      <c r="R1154" s="81" t="s">
        <v>195</v>
      </c>
      <c r="S1154" s="82" t="s">
        <v>195</v>
      </c>
      <c r="T1154" s="77" t="s">
        <v>1646</v>
      </c>
      <c r="U1154" s="21"/>
      <c r="V1154" s="21"/>
      <c r="W1154" s="20" t="str">
        <f>VLOOKUP(TRIM(X1154),X10:Y159,2,FALSE)</f>
        <v>Dario</v>
      </c>
      <c r="X1154" s="184" t="str">
        <f t="shared" si="168"/>
        <v>9.5.2</v>
      </c>
      <c r="Y1154" s="184">
        <f t="shared" si="169"/>
        <v>0</v>
      </c>
      <c r="Z1154" s="184">
        <f t="shared" si="166"/>
        <v>0</v>
      </c>
      <c r="AA1154" s="184">
        <f t="shared" si="170"/>
        <v>4</v>
      </c>
      <c r="AB1154" s="184">
        <f t="shared" si="171"/>
        <v>0</v>
      </c>
      <c r="AC1154" s="184">
        <f t="shared" si="172"/>
        <v>0</v>
      </c>
      <c r="AD1154" s="184">
        <f t="shared" si="167"/>
        <v>0</v>
      </c>
      <c r="AE1154" s="184">
        <f t="shared" si="173"/>
        <v>0</v>
      </c>
      <c r="AF1154" s="186"/>
      <c r="AG1154" s="187" t="str">
        <f t="shared" si="174"/>
        <v>2400996</v>
      </c>
      <c r="AH1154" s="195" t="s">
        <v>1065</v>
      </c>
      <c r="AI1154" s="1" t="str">
        <f t="shared" si="175"/>
        <v>DIFF</v>
      </c>
    </row>
    <row r="1155" spans="1:35" ht="26.25" customHeight="1" x14ac:dyDescent="0.25">
      <c r="A1155" s="72" t="s">
        <v>193</v>
      </c>
      <c r="B1155" s="74" t="s">
        <v>6603</v>
      </c>
      <c r="C1155" s="74" t="s">
        <v>95</v>
      </c>
      <c r="D1155" s="74" t="s">
        <v>1347</v>
      </c>
      <c r="E1155" s="103" t="s">
        <v>9818</v>
      </c>
      <c r="F1155" s="75" t="s">
        <v>14</v>
      </c>
      <c r="G1155" s="75" t="s">
        <v>96</v>
      </c>
      <c r="H1155" s="75" t="s">
        <v>11748</v>
      </c>
      <c r="I1155" s="133" t="s">
        <v>228</v>
      </c>
      <c r="J1155" s="77" t="s">
        <v>1464</v>
      </c>
      <c r="K1155" s="129">
        <v>109</v>
      </c>
      <c r="L1155" s="77"/>
      <c r="M1155" s="129" t="s">
        <v>103</v>
      </c>
      <c r="N1155" s="77" t="s">
        <v>11250</v>
      </c>
      <c r="O1155" s="77" t="s">
        <v>386</v>
      </c>
      <c r="P1155" s="77" t="s">
        <v>1466</v>
      </c>
      <c r="Q1155" s="81" t="s">
        <v>6602</v>
      </c>
      <c r="R1155" s="81" t="s">
        <v>14512</v>
      </c>
      <c r="S1155" s="82" t="s">
        <v>213</v>
      </c>
      <c r="T1155" s="77" t="s">
        <v>1646</v>
      </c>
      <c r="U1155" s="21"/>
      <c r="V1155" s="21"/>
      <c r="W1155" s="20" t="str">
        <f>VLOOKUP(TRIM(X1155),X10:Y159,2,FALSE)</f>
        <v>Dario</v>
      </c>
      <c r="X1155" s="184" t="str">
        <f t="shared" si="168"/>
        <v>9.5.2</v>
      </c>
      <c r="Y1155" s="184">
        <f t="shared" si="169"/>
        <v>0</v>
      </c>
      <c r="Z1155" s="184">
        <f t="shared" si="166"/>
        <v>0</v>
      </c>
      <c r="AA1155" s="184">
        <f t="shared" si="170"/>
        <v>4</v>
      </c>
      <c r="AB1155" s="184">
        <f t="shared" si="171"/>
        <v>0</v>
      </c>
      <c r="AC1155" s="184">
        <f t="shared" si="172"/>
        <v>0</v>
      </c>
      <c r="AD1155" s="184">
        <f t="shared" si="167"/>
        <v>0</v>
      </c>
      <c r="AE1155" s="184">
        <f t="shared" si="173"/>
        <v>0</v>
      </c>
      <c r="AF1155" s="186"/>
      <c r="AG1155" s="187" t="str">
        <f t="shared" si="174"/>
        <v>2400997</v>
      </c>
      <c r="AH1155" s="195" t="s">
        <v>1065</v>
      </c>
      <c r="AI1155" s="1" t="str">
        <f t="shared" si="175"/>
        <v>DIFF</v>
      </c>
    </row>
    <row r="1156" spans="1:35" ht="26.25" customHeight="1" x14ac:dyDescent="0.25">
      <c r="A1156" s="72" t="s">
        <v>193</v>
      </c>
      <c r="B1156" s="74" t="s">
        <v>13355</v>
      </c>
      <c r="C1156" s="74" t="s">
        <v>95</v>
      </c>
      <c r="D1156" s="74" t="s">
        <v>1347</v>
      </c>
      <c r="E1156" s="103" t="s">
        <v>9819</v>
      </c>
      <c r="F1156" s="75" t="s">
        <v>12</v>
      </c>
      <c r="G1156" s="75" t="s">
        <v>96</v>
      </c>
      <c r="H1156" s="75" t="s">
        <v>11749</v>
      </c>
      <c r="I1156" s="133" t="s">
        <v>228</v>
      </c>
      <c r="J1156" s="77"/>
      <c r="K1156" s="129"/>
      <c r="L1156" s="77"/>
      <c r="M1156" s="129"/>
      <c r="N1156" s="77"/>
      <c r="O1156" s="77" t="s">
        <v>386</v>
      </c>
      <c r="P1156" s="77" t="s">
        <v>1466</v>
      </c>
      <c r="Q1156" s="81" t="s">
        <v>11750</v>
      </c>
      <c r="R1156" s="81" t="s">
        <v>15116</v>
      </c>
      <c r="S1156" s="82" t="s">
        <v>209</v>
      </c>
      <c r="T1156" s="77" t="s">
        <v>1646</v>
      </c>
      <c r="U1156" s="21"/>
      <c r="V1156" s="21"/>
      <c r="W1156" s="20" t="str">
        <f>VLOOKUP(TRIM(X1156),X10:Y159,2,FALSE)</f>
        <v>Dario</v>
      </c>
      <c r="X1156" s="184" t="str">
        <f t="shared" si="168"/>
        <v>9.5.2</v>
      </c>
      <c r="Y1156" s="184">
        <f t="shared" si="169"/>
        <v>0</v>
      </c>
      <c r="Z1156" s="184">
        <f t="shared" si="166"/>
        <v>0</v>
      </c>
      <c r="AA1156" s="184">
        <f t="shared" si="170"/>
        <v>4</v>
      </c>
      <c r="AB1156" s="184">
        <f t="shared" si="171"/>
        <v>0</v>
      </c>
      <c r="AC1156" s="184">
        <f t="shared" si="172"/>
        <v>0</v>
      </c>
      <c r="AD1156" s="184">
        <f t="shared" si="167"/>
        <v>0</v>
      </c>
      <c r="AE1156" s="184">
        <f t="shared" si="173"/>
        <v>0</v>
      </c>
      <c r="AF1156" s="186"/>
      <c r="AG1156" s="187" t="str">
        <f t="shared" si="174"/>
        <v>2400998</v>
      </c>
      <c r="AH1156" s="195" t="s">
        <v>1065</v>
      </c>
      <c r="AI1156" s="1" t="str">
        <f t="shared" si="175"/>
        <v>DIFF</v>
      </c>
    </row>
    <row r="1157" spans="1:35" ht="26.25" customHeight="1" x14ac:dyDescent="0.25">
      <c r="A1157" s="72" t="s">
        <v>193</v>
      </c>
      <c r="B1157" s="74" t="s">
        <v>2164</v>
      </c>
      <c r="C1157" s="74" t="s">
        <v>95</v>
      </c>
      <c r="D1157" s="74" t="s">
        <v>1347</v>
      </c>
      <c r="E1157" s="103" t="s">
        <v>9820</v>
      </c>
      <c r="F1157" s="75" t="s">
        <v>14</v>
      </c>
      <c r="G1157" s="75" t="s">
        <v>96</v>
      </c>
      <c r="H1157" s="75" t="s">
        <v>11751</v>
      </c>
      <c r="I1157" s="133" t="s">
        <v>228</v>
      </c>
      <c r="J1157" s="77" t="s">
        <v>1464</v>
      </c>
      <c r="K1157" s="129">
        <v>110</v>
      </c>
      <c r="L1157" s="77"/>
      <c r="M1157" s="129" t="s">
        <v>103</v>
      </c>
      <c r="N1157" s="77" t="s">
        <v>11250</v>
      </c>
      <c r="O1157" s="77" t="s">
        <v>386</v>
      </c>
      <c r="P1157" s="77" t="s">
        <v>1466</v>
      </c>
      <c r="Q1157" s="81" t="s">
        <v>13356</v>
      </c>
      <c r="R1157" s="81" t="s">
        <v>195</v>
      </c>
      <c r="S1157" s="82" t="s">
        <v>195</v>
      </c>
      <c r="T1157" s="77" t="s">
        <v>1646</v>
      </c>
      <c r="U1157" s="21"/>
      <c r="V1157" s="21"/>
      <c r="W1157" s="20" t="str">
        <f>VLOOKUP(TRIM(X1157),X10:Y159,2,FALSE)</f>
        <v>Dario</v>
      </c>
      <c r="X1157" s="184" t="str">
        <f t="shared" si="168"/>
        <v>9.5.2</v>
      </c>
      <c r="Y1157" s="184">
        <f t="shared" si="169"/>
        <v>0</v>
      </c>
      <c r="Z1157" s="184">
        <f t="shared" si="166"/>
        <v>0</v>
      </c>
      <c r="AA1157" s="184">
        <f t="shared" si="170"/>
        <v>4</v>
      </c>
      <c r="AB1157" s="184">
        <f t="shared" si="171"/>
        <v>0</v>
      </c>
      <c r="AC1157" s="184">
        <f t="shared" si="172"/>
        <v>0</v>
      </c>
      <c r="AD1157" s="184">
        <f t="shared" si="167"/>
        <v>0</v>
      </c>
      <c r="AE1157" s="184">
        <f t="shared" si="173"/>
        <v>0</v>
      </c>
      <c r="AF1157" s="186"/>
      <c r="AG1157" s="187" t="str">
        <f t="shared" si="174"/>
        <v>2400999</v>
      </c>
      <c r="AH1157" s="195" t="s">
        <v>1075</v>
      </c>
      <c r="AI1157" s="1" t="str">
        <f t="shared" si="175"/>
        <v>DIFF</v>
      </c>
    </row>
    <row r="1158" spans="1:35" ht="26.25" customHeight="1" x14ac:dyDescent="0.25">
      <c r="A1158" s="72" t="s">
        <v>193</v>
      </c>
      <c r="B1158" s="74" t="s">
        <v>40</v>
      </c>
      <c r="C1158" s="74" t="s">
        <v>95</v>
      </c>
      <c r="D1158" s="74" t="s">
        <v>10678</v>
      </c>
      <c r="E1158" s="103" t="s">
        <v>9821</v>
      </c>
      <c r="F1158" s="75" t="s">
        <v>1081</v>
      </c>
      <c r="G1158" s="75" t="s">
        <v>96</v>
      </c>
      <c r="H1158" s="75" t="s">
        <v>13357</v>
      </c>
      <c r="I1158" s="133" t="s">
        <v>228</v>
      </c>
      <c r="J1158" s="77" t="s">
        <v>11278</v>
      </c>
      <c r="K1158" s="129"/>
      <c r="L1158" s="77"/>
      <c r="M1158" s="129"/>
      <c r="N1158" s="77" t="s">
        <v>1465</v>
      </c>
      <c r="O1158" s="77" t="s">
        <v>1386</v>
      </c>
      <c r="P1158" s="77" t="s">
        <v>11279</v>
      </c>
      <c r="Q1158" s="81" t="s">
        <v>11752</v>
      </c>
      <c r="R1158" s="81" t="s">
        <v>403</v>
      </c>
      <c r="S1158" s="82" t="s">
        <v>403</v>
      </c>
      <c r="T1158" s="77" t="s">
        <v>1646</v>
      </c>
      <c r="U1158" s="21"/>
      <c r="V1158" s="21"/>
      <c r="W1158" s="20" t="str">
        <f>VLOOKUP(TRIM(X1158),X10:Y159,2,FALSE)</f>
        <v>Andy</v>
      </c>
      <c r="X1158" s="184" t="str">
        <f t="shared" si="168"/>
        <v>19.13</v>
      </c>
      <c r="Y1158" s="184">
        <f t="shared" si="169"/>
        <v>0</v>
      </c>
      <c r="Z1158" s="184">
        <f t="shared" si="166"/>
        <v>0</v>
      </c>
      <c r="AA1158" s="184">
        <f t="shared" si="170"/>
        <v>4</v>
      </c>
      <c r="AB1158" s="184">
        <f t="shared" si="171"/>
        <v>0</v>
      </c>
      <c r="AC1158" s="184">
        <f t="shared" si="172"/>
        <v>0</v>
      </c>
      <c r="AD1158" s="184">
        <f t="shared" si="167"/>
        <v>0</v>
      </c>
      <c r="AE1158" s="184">
        <f t="shared" si="173"/>
        <v>0</v>
      </c>
      <c r="AF1158" s="186"/>
      <c r="AG1158" s="187" t="str">
        <f t="shared" si="174"/>
        <v>2401000</v>
      </c>
      <c r="AH1158" s="195" t="s">
        <v>1065</v>
      </c>
      <c r="AI1158" s="1" t="str">
        <f t="shared" si="175"/>
        <v>DIFF</v>
      </c>
    </row>
    <row r="1159" spans="1:35" ht="26.25" customHeight="1" x14ac:dyDescent="0.25">
      <c r="A1159" s="72" t="s">
        <v>193</v>
      </c>
      <c r="B1159" s="74" t="s">
        <v>40</v>
      </c>
      <c r="C1159" s="74" t="s">
        <v>95</v>
      </c>
      <c r="D1159" s="74" t="s">
        <v>10678</v>
      </c>
      <c r="E1159" s="103" t="s">
        <v>9822</v>
      </c>
      <c r="F1159" s="75" t="s">
        <v>1081</v>
      </c>
      <c r="G1159" s="75" t="s">
        <v>96</v>
      </c>
      <c r="H1159" s="75" t="s">
        <v>13358</v>
      </c>
      <c r="I1159" s="133" t="s">
        <v>228</v>
      </c>
      <c r="J1159" s="77" t="s">
        <v>11278</v>
      </c>
      <c r="K1159" s="129"/>
      <c r="L1159" s="77"/>
      <c r="M1159" s="129"/>
      <c r="N1159" s="77" t="s">
        <v>1465</v>
      </c>
      <c r="O1159" s="77" t="s">
        <v>1386</v>
      </c>
      <c r="P1159" s="77" t="s">
        <v>11279</v>
      </c>
      <c r="Q1159" s="81" t="s">
        <v>11753</v>
      </c>
      <c r="R1159" s="81" t="s">
        <v>14513</v>
      </c>
      <c r="S1159" s="82" t="s">
        <v>209</v>
      </c>
      <c r="T1159" s="77" t="s">
        <v>1646</v>
      </c>
      <c r="U1159" s="21"/>
      <c r="V1159" s="21"/>
      <c r="W1159" s="20" t="str">
        <f>VLOOKUP(TRIM(X1159),X10:Y159,2,FALSE)</f>
        <v>Andy</v>
      </c>
      <c r="X1159" s="184" t="str">
        <f t="shared" si="168"/>
        <v>19.13</v>
      </c>
      <c r="Y1159" s="184">
        <f t="shared" si="169"/>
        <v>0</v>
      </c>
      <c r="Z1159" s="184">
        <f t="shared" si="166"/>
        <v>0</v>
      </c>
      <c r="AA1159" s="184">
        <f t="shared" si="170"/>
        <v>4</v>
      </c>
      <c r="AB1159" s="184">
        <f t="shared" si="171"/>
        <v>0</v>
      </c>
      <c r="AC1159" s="184">
        <f t="shared" si="172"/>
        <v>0</v>
      </c>
      <c r="AD1159" s="184">
        <f t="shared" si="167"/>
        <v>0</v>
      </c>
      <c r="AE1159" s="184">
        <f t="shared" si="173"/>
        <v>0</v>
      </c>
      <c r="AF1159" s="186"/>
      <c r="AG1159" s="187" t="str">
        <f t="shared" si="174"/>
        <v>2401001</v>
      </c>
      <c r="AH1159" s="195" t="s">
        <v>1061</v>
      </c>
      <c r="AI1159" s="1" t="str">
        <f t="shared" si="175"/>
        <v>DIFF</v>
      </c>
    </row>
    <row r="1160" spans="1:35" ht="26.25" customHeight="1" x14ac:dyDescent="0.25">
      <c r="A1160" s="72" t="s">
        <v>193</v>
      </c>
      <c r="B1160" s="74" t="s">
        <v>40</v>
      </c>
      <c r="C1160" s="74" t="s">
        <v>95</v>
      </c>
      <c r="D1160" s="74" t="s">
        <v>10678</v>
      </c>
      <c r="E1160" s="103" t="s">
        <v>9823</v>
      </c>
      <c r="F1160" s="75" t="s">
        <v>1081</v>
      </c>
      <c r="G1160" s="75" t="s">
        <v>96</v>
      </c>
      <c r="H1160" s="75" t="s">
        <v>13359</v>
      </c>
      <c r="I1160" s="133" t="s">
        <v>228</v>
      </c>
      <c r="J1160" s="77" t="s">
        <v>11278</v>
      </c>
      <c r="K1160" s="129"/>
      <c r="L1160" s="77"/>
      <c r="M1160" s="129"/>
      <c r="N1160" s="77" t="s">
        <v>1465</v>
      </c>
      <c r="O1160" s="77" t="s">
        <v>1386</v>
      </c>
      <c r="P1160" s="77" t="s">
        <v>11279</v>
      </c>
      <c r="Q1160" s="81" t="s">
        <v>11754</v>
      </c>
      <c r="R1160" s="81" t="s">
        <v>14174</v>
      </c>
      <c r="S1160" s="82" t="s">
        <v>209</v>
      </c>
      <c r="T1160" s="77" t="s">
        <v>1646</v>
      </c>
      <c r="U1160" s="21"/>
      <c r="V1160" s="21"/>
      <c r="W1160" s="20" t="str">
        <f>VLOOKUP(TRIM(X1160),X10:Y159,2,FALSE)</f>
        <v>Andy</v>
      </c>
      <c r="X1160" s="184" t="str">
        <f t="shared" si="168"/>
        <v>19.13</v>
      </c>
      <c r="Y1160" s="184">
        <f t="shared" si="169"/>
        <v>0</v>
      </c>
      <c r="Z1160" s="184">
        <f t="shared" si="166"/>
        <v>0</v>
      </c>
      <c r="AA1160" s="184">
        <f t="shared" si="170"/>
        <v>4</v>
      </c>
      <c r="AB1160" s="184">
        <f t="shared" si="171"/>
        <v>0</v>
      </c>
      <c r="AC1160" s="184">
        <f t="shared" si="172"/>
        <v>0</v>
      </c>
      <c r="AD1160" s="184">
        <f t="shared" si="167"/>
        <v>0</v>
      </c>
      <c r="AE1160" s="184">
        <f t="shared" si="173"/>
        <v>0</v>
      </c>
      <c r="AF1160" s="186"/>
      <c r="AG1160" s="187" t="str">
        <f t="shared" si="174"/>
        <v>2401002</v>
      </c>
      <c r="AH1160" s="195" t="s">
        <v>1061</v>
      </c>
      <c r="AI1160" s="1" t="str">
        <f t="shared" si="175"/>
        <v>DIFF</v>
      </c>
    </row>
    <row r="1161" spans="1:35" ht="26.25" customHeight="1" x14ac:dyDescent="0.25">
      <c r="A1161" s="72" t="s">
        <v>193</v>
      </c>
      <c r="B1161" s="74" t="s">
        <v>40</v>
      </c>
      <c r="C1161" s="74" t="s">
        <v>95</v>
      </c>
      <c r="D1161" s="74" t="s">
        <v>10678</v>
      </c>
      <c r="E1161" s="103" t="s">
        <v>9824</v>
      </c>
      <c r="F1161" s="75" t="s">
        <v>1081</v>
      </c>
      <c r="G1161" s="75" t="s">
        <v>96</v>
      </c>
      <c r="H1161" s="75" t="s">
        <v>13361</v>
      </c>
      <c r="I1161" s="133" t="s">
        <v>228</v>
      </c>
      <c r="J1161" s="77" t="s">
        <v>11278</v>
      </c>
      <c r="K1161" s="129"/>
      <c r="L1161" s="77"/>
      <c r="M1161" s="129"/>
      <c r="N1161" s="77" t="s">
        <v>1465</v>
      </c>
      <c r="O1161" s="77" t="s">
        <v>1386</v>
      </c>
      <c r="P1161" s="77" t="s">
        <v>11279</v>
      </c>
      <c r="Q1161" s="81" t="s">
        <v>13360</v>
      </c>
      <c r="R1161" s="81" t="s">
        <v>14205</v>
      </c>
      <c r="S1161" s="82" t="s">
        <v>209</v>
      </c>
      <c r="T1161" s="77" t="s">
        <v>1646</v>
      </c>
      <c r="U1161" s="21"/>
      <c r="V1161" s="21"/>
      <c r="W1161" s="20" t="str">
        <f>VLOOKUP(TRIM(X1161),X10:Y159,2,FALSE)</f>
        <v>Andy</v>
      </c>
      <c r="X1161" s="184" t="str">
        <f t="shared" si="168"/>
        <v>19.13</v>
      </c>
      <c r="Y1161" s="184">
        <f t="shared" si="169"/>
        <v>0</v>
      </c>
      <c r="Z1161" s="184">
        <f t="shared" si="166"/>
        <v>0</v>
      </c>
      <c r="AA1161" s="184">
        <f t="shared" si="170"/>
        <v>4</v>
      </c>
      <c r="AB1161" s="184">
        <f t="shared" si="171"/>
        <v>0</v>
      </c>
      <c r="AC1161" s="184">
        <f t="shared" si="172"/>
        <v>0</v>
      </c>
      <c r="AD1161" s="184">
        <f t="shared" si="167"/>
        <v>0</v>
      </c>
      <c r="AE1161" s="184">
        <f t="shared" si="173"/>
        <v>0</v>
      </c>
      <c r="AF1161" s="186"/>
      <c r="AG1161" s="187" t="str">
        <f t="shared" si="174"/>
        <v>2401003</v>
      </c>
      <c r="AH1161" s="195" t="s">
        <v>161</v>
      </c>
      <c r="AI1161" s="1" t="str">
        <f t="shared" si="175"/>
        <v>DIFF</v>
      </c>
    </row>
    <row r="1162" spans="1:35" ht="26.25" customHeight="1" x14ac:dyDescent="0.25">
      <c r="A1162" s="72" t="s">
        <v>193</v>
      </c>
      <c r="B1162" s="74" t="s">
        <v>40</v>
      </c>
      <c r="C1162" s="74" t="s">
        <v>95</v>
      </c>
      <c r="D1162" s="74" t="s">
        <v>10678</v>
      </c>
      <c r="E1162" s="103" t="s">
        <v>9825</v>
      </c>
      <c r="F1162" s="75" t="s">
        <v>1081</v>
      </c>
      <c r="G1162" s="75" t="s">
        <v>96</v>
      </c>
      <c r="H1162" s="75" t="s">
        <v>13362</v>
      </c>
      <c r="I1162" s="133" t="s">
        <v>228</v>
      </c>
      <c r="J1162" s="77" t="s">
        <v>11278</v>
      </c>
      <c r="K1162" s="129"/>
      <c r="L1162" s="77"/>
      <c r="M1162" s="129"/>
      <c r="N1162" s="77" t="s">
        <v>1465</v>
      </c>
      <c r="O1162" s="77" t="s">
        <v>1386</v>
      </c>
      <c r="P1162" s="77" t="s">
        <v>11279</v>
      </c>
      <c r="Q1162" s="81" t="s">
        <v>11755</v>
      </c>
      <c r="R1162" s="81" t="s">
        <v>195</v>
      </c>
      <c r="S1162" s="82" t="s">
        <v>195</v>
      </c>
      <c r="T1162" s="77" t="s">
        <v>1646</v>
      </c>
      <c r="U1162" s="21"/>
      <c r="V1162" s="21"/>
      <c r="W1162" s="20" t="str">
        <f>VLOOKUP(TRIM(X1162),X10:Y159,2,FALSE)</f>
        <v>Andy</v>
      </c>
      <c r="X1162" s="184" t="str">
        <f t="shared" si="168"/>
        <v>19.13</v>
      </c>
      <c r="Y1162" s="184">
        <f t="shared" si="169"/>
        <v>0</v>
      </c>
      <c r="Z1162" s="184">
        <f t="shared" si="166"/>
        <v>0</v>
      </c>
      <c r="AA1162" s="184">
        <f t="shared" si="170"/>
        <v>4</v>
      </c>
      <c r="AB1162" s="184">
        <f t="shared" si="171"/>
        <v>0</v>
      </c>
      <c r="AC1162" s="184">
        <f t="shared" si="172"/>
        <v>0</v>
      </c>
      <c r="AD1162" s="184">
        <f t="shared" si="167"/>
        <v>0</v>
      </c>
      <c r="AE1162" s="184">
        <f t="shared" si="173"/>
        <v>0</v>
      </c>
      <c r="AF1162" s="186"/>
      <c r="AG1162" s="187" t="str">
        <f t="shared" si="174"/>
        <v>2401004</v>
      </c>
      <c r="AH1162" s="195" t="s">
        <v>191</v>
      </c>
      <c r="AI1162" s="1" t="str">
        <f t="shared" si="175"/>
        <v>DIFF</v>
      </c>
    </row>
    <row r="1163" spans="1:35" ht="26.25" customHeight="1" x14ac:dyDescent="0.25">
      <c r="A1163" s="72" t="s">
        <v>193</v>
      </c>
      <c r="B1163" s="74" t="s">
        <v>40</v>
      </c>
      <c r="C1163" s="74" t="s">
        <v>95</v>
      </c>
      <c r="D1163" s="74" t="s">
        <v>2295</v>
      </c>
      <c r="E1163" s="103" t="s">
        <v>9826</v>
      </c>
      <c r="F1163" s="75" t="s">
        <v>1081</v>
      </c>
      <c r="G1163" s="75" t="s">
        <v>96</v>
      </c>
      <c r="H1163" s="75" t="s">
        <v>13363</v>
      </c>
      <c r="I1163" s="133" t="s">
        <v>226</v>
      </c>
      <c r="J1163" s="77" t="s">
        <v>2414</v>
      </c>
      <c r="K1163" s="129"/>
      <c r="L1163" s="77"/>
      <c r="M1163" s="129"/>
      <c r="N1163" s="77" t="s">
        <v>11223</v>
      </c>
      <c r="O1163" s="77" t="s">
        <v>1386</v>
      </c>
      <c r="P1163" s="77" t="s">
        <v>2415</v>
      </c>
      <c r="Q1163" s="81" t="s">
        <v>11756</v>
      </c>
      <c r="R1163" s="81" t="s">
        <v>14514</v>
      </c>
      <c r="S1163" s="82" t="s">
        <v>213</v>
      </c>
      <c r="T1163" s="77" t="s">
        <v>5446</v>
      </c>
      <c r="U1163" s="21"/>
      <c r="V1163" s="21"/>
      <c r="W1163" s="20" t="str">
        <f>VLOOKUP(TRIM(X1163),X10:Y159,2,FALSE)</f>
        <v>Andy</v>
      </c>
      <c r="X1163" s="184" t="str">
        <f t="shared" si="168"/>
        <v>19.2</v>
      </c>
      <c r="Y1163" s="184">
        <f t="shared" si="169"/>
        <v>0</v>
      </c>
      <c r="Z1163" s="184">
        <f t="shared" si="166"/>
        <v>0</v>
      </c>
      <c r="AA1163" s="184">
        <f t="shared" si="170"/>
        <v>21</v>
      </c>
      <c r="AB1163" s="184">
        <f t="shared" si="171"/>
        <v>0</v>
      </c>
      <c r="AC1163" s="184">
        <f t="shared" si="172"/>
        <v>0</v>
      </c>
      <c r="AD1163" s="184">
        <f t="shared" si="167"/>
        <v>0</v>
      </c>
      <c r="AE1163" s="184">
        <f t="shared" si="173"/>
        <v>0</v>
      </c>
      <c r="AF1163" s="186"/>
      <c r="AG1163" s="187" t="str">
        <f t="shared" si="174"/>
        <v>2401005</v>
      </c>
      <c r="AH1163" s="195" t="s">
        <v>1070</v>
      </c>
      <c r="AI1163" s="1" t="str">
        <f t="shared" si="175"/>
        <v>DIFF</v>
      </c>
    </row>
    <row r="1164" spans="1:35" ht="26.25" customHeight="1" x14ac:dyDescent="0.25">
      <c r="A1164" s="72" t="s">
        <v>193</v>
      </c>
      <c r="B1164" s="74" t="s">
        <v>13365</v>
      </c>
      <c r="C1164" s="74" t="s">
        <v>95</v>
      </c>
      <c r="D1164" s="74" t="s">
        <v>1346</v>
      </c>
      <c r="E1164" s="103" t="s">
        <v>9827</v>
      </c>
      <c r="F1164" s="75" t="s">
        <v>14</v>
      </c>
      <c r="G1164" s="75" t="s">
        <v>96</v>
      </c>
      <c r="H1164" s="75" t="s">
        <v>5570</v>
      </c>
      <c r="I1164" s="133" t="s">
        <v>215</v>
      </c>
      <c r="J1164" s="77" t="s">
        <v>199</v>
      </c>
      <c r="K1164" s="129">
        <v>5182</v>
      </c>
      <c r="L1164" s="77" t="s">
        <v>48</v>
      </c>
      <c r="M1164" s="129" t="s">
        <v>103</v>
      </c>
      <c r="N1164" s="77" t="s">
        <v>11219</v>
      </c>
      <c r="O1164" s="77" t="s">
        <v>386</v>
      </c>
      <c r="P1164" s="77" t="s">
        <v>1448</v>
      </c>
      <c r="Q1164" s="81" t="s">
        <v>13364</v>
      </c>
      <c r="R1164" s="81" t="s">
        <v>14515</v>
      </c>
      <c r="S1164" s="82" t="s">
        <v>213</v>
      </c>
      <c r="T1164" s="77" t="s">
        <v>254</v>
      </c>
      <c r="U1164" s="21"/>
      <c r="V1164" s="21"/>
      <c r="W1164" s="20" t="str">
        <f>VLOOKUP(TRIM(X1164),X10:Y159,2,FALSE)</f>
        <v>Wanqiang</v>
      </c>
      <c r="X1164" s="184" t="str">
        <f t="shared" si="168"/>
        <v>9.3.2</v>
      </c>
      <c r="Y1164" s="184">
        <f t="shared" si="169"/>
        <v>0</v>
      </c>
      <c r="Z1164" s="184">
        <f t="shared" si="166"/>
        <v>0</v>
      </c>
      <c r="AA1164" s="184">
        <f t="shared" si="170"/>
        <v>4</v>
      </c>
      <c r="AB1164" s="184">
        <f t="shared" si="171"/>
        <v>0</v>
      </c>
      <c r="AC1164" s="184">
        <f t="shared" si="172"/>
        <v>0</v>
      </c>
      <c r="AD1164" s="184">
        <f t="shared" si="167"/>
        <v>0</v>
      </c>
      <c r="AE1164" s="184">
        <f t="shared" si="173"/>
        <v>0</v>
      </c>
      <c r="AF1164" s="186"/>
      <c r="AG1164" s="187" t="str">
        <f t="shared" si="174"/>
        <v>2401006</v>
      </c>
      <c r="AH1164" s="195" t="s">
        <v>55</v>
      </c>
      <c r="AI1164" s="1" t="str">
        <f t="shared" si="175"/>
        <v>DIFF</v>
      </c>
    </row>
    <row r="1165" spans="1:35" ht="26.25" customHeight="1" x14ac:dyDescent="0.25">
      <c r="A1165" s="72" t="s">
        <v>193</v>
      </c>
      <c r="B1165" s="74" t="s">
        <v>5852</v>
      </c>
      <c r="C1165" s="74" t="s">
        <v>95</v>
      </c>
      <c r="D1165" s="74" t="s">
        <v>1354</v>
      </c>
      <c r="E1165" s="103" t="s">
        <v>9828</v>
      </c>
      <c r="F1165" s="75" t="s">
        <v>14</v>
      </c>
      <c r="G1165" s="75" t="s">
        <v>96</v>
      </c>
      <c r="H1165" s="75" t="s">
        <v>11757</v>
      </c>
      <c r="I1165" s="133" t="s">
        <v>205</v>
      </c>
      <c r="J1165" s="77" t="s">
        <v>102</v>
      </c>
      <c r="K1165" s="129">
        <v>4719</v>
      </c>
      <c r="L1165" s="77"/>
      <c r="M1165" s="129" t="s">
        <v>103</v>
      </c>
      <c r="N1165" s="77" t="s">
        <v>11219</v>
      </c>
      <c r="O1165" s="77" t="s">
        <v>386</v>
      </c>
      <c r="P1165" s="77" t="s">
        <v>1279</v>
      </c>
      <c r="Q1165" s="81" t="s">
        <v>13366</v>
      </c>
      <c r="R1165" s="81" t="s">
        <v>195</v>
      </c>
      <c r="S1165" s="82" t="s">
        <v>195</v>
      </c>
      <c r="T1165" s="77" t="s">
        <v>208</v>
      </c>
      <c r="U1165" s="21"/>
      <c r="V1165" s="21"/>
      <c r="W1165" s="20" t="str">
        <f>VLOOKUP(TRIM(X1165),X10:Y159,2,FALSE)</f>
        <v>Dario</v>
      </c>
      <c r="X1165" s="184" t="str">
        <f t="shared" si="168"/>
        <v>9.18.2</v>
      </c>
      <c r="Y1165" s="184">
        <f t="shared" si="169"/>
        <v>0</v>
      </c>
      <c r="Z1165" s="184">
        <f t="shared" si="166"/>
        <v>0</v>
      </c>
      <c r="AA1165" s="184">
        <f t="shared" si="170"/>
        <v>10</v>
      </c>
      <c r="AB1165" s="184">
        <f t="shared" si="171"/>
        <v>0</v>
      </c>
      <c r="AC1165" s="184">
        <f t="shared" si="172"/>
        <v>0</v>
      </c>
      <c r="AD1165" s="184">
        <f t="shared" si="167"/>
        <v>0</v>
      </c>
      <c r="AE1165" s="184">
        <f t="shared" si="173"/>
        <v>0</v>
      </c>
      <c r="AF1165" s="186"/>
      <c r="AG1165" s="187" t="str">
        <f t="shared" si="174"/>
        <v>2401007</v>
      </c>
      <c r="AH1165" s="195" t="s">
        <v>1068</v>
      </c>
      <c r="AI1165" s="1" t="str">
        <f t="shared" si="175"/>
        <v>DIFF</v>
      </c>
    </row>
    <row r="1166" spans="1:35" ht="26.25" customHeight="1" x14ac:dyDescent="0.25">
      <c r="A1166" s="72" t="s">
        <v>193</v>
      </c>
      <c r="B1166" s="74" t="s">
        <v>1660</v>
      </c>
      <c r="C1166" s="74" t="s">
        <v>95</v>
      </c>
      <c r="D1166" s="74" t="s">
        <v>1346</v>
      </c>
      <c r="E1166" s="103" t="s">
        <v>9829</v>
      </c>
      <c r="F1166" s="75" t="s">
        <v>14</v>
      </c>
      <c r="G1166" s="75" t="s">
        <v>96</v>
      </c>
      <c r="H1166" s="75" t="s">
        <v>5572</v>
      </c>
      <c r="I1166" s="133" t="s">
        <v>215</v>
      </c>
      <c r="J1166" s="77" t="s">
        <v>199</v>
      </c>
      <c r="K1166" s="129">
        <v>5184</v>
      </c>
      <c r="L1166" s="77" t="s">
        <v>48</v>
      </c>
      <c r="M1166" s="129" t="s">
        <v>103</v>
      </c>
      <c r="N1166" s="77" t="s">
        <v>11219</v>
      </c>
      <c r="O1166" s="77" t="s">
        <v>386</v>
      </c>
      <c r="P1166" s="77" t="s">
        <v>1448</v>
      </c>
      <c r="Q1166" s="81" t="s">
        <v>6588</v>
      </c>
      <c r="R1166" s="81" t="s">
        <v>14516</v>
      </c>
      <c r="S1166" s="82" t="s">
        <v>195</v>
      </c>
      <c r="T1166" s="77" t="s">
        <v>254</v>
      </c>
      <c r="U1166" s="21"/>
      <c r="V1166" s="21"/>
      <c r="W1166" s="20" t="str">
        <f>VLOOKUP(TRIM(X1166),X10:Y159,2,FALSE)</f>
        <v>Wanqiang</v>
      </c>
      <c r="X1166" s="184" t="str">
        <f t="shared" si="168"/>
        <v>9.3.2</v>
      </c>
      <c r="Y1166" s="184">
        <f t="shared" si="169"/>
        <v>0</v>
      </c>
      <c r="Z1166" s="184">
        <f t="shared" si="166"/>
        <v>0</v>
      </c>
      <c r="AA1166" s="184">
        <f t="shared" si="170"/>
        <v>4</v>
      </c>
      <c r="AB1166" s="184">
        <f t="shared" si="171"/>
        <v>0</v>
      </c>
      <c r="AC1166" s="184">
        <f t="shared" si="172"/>
        <v>0</v>
      </c>
      <c r="AD1166" s="184">
        <f t="shared" si="167"/>
        <v>0</v>
      </c>
      <c r="AE1166" s="184">
        <f t="shared" si="173"/>
        <v>0</v>
      </c>
      <c r="AF1166" s="186"/>
      <c r="AG1166" s="187" t="str">
        <f t="shared" si="174"/>
        <v>2401008</v>
      </c>
      <c r="AH1166" s="195" t="s">
        <v>1008</v>
      </c>
      <c r="AI1166" s="1" t="str">
        <f t="shared" si="175"/>
        <v>DIFF</v>
      </c>
    </row>
    <row r="1167" spans="1:35" ht="26.25" customHeight="1" x14ac:dyDescent="0.25">
      <c r="A1167" s="72" t="s">
        <v>193</v>
      </c>
      <c r="B1167" s="74" t="s">
        <v>40</v>
      </c>
      <c r="C1167" s="74" t="s">
        <v>95</v>
      </c>
      <c r="D1167" s="74" t="s">
        <v>1350</v>
      </c>
      <c r="E1167" s="103" t="s">
        <v>9830</v>
      </c>
      <c r="F1167" s="75" t="s">
        <v>201</v>
      </c>
      <c r="G1167" s="75" t="s">
        <v>37</v>
      </c>
      <c r="H1167" s="75" t="s">
        <v>6693</v>
      </c>
      <c r="I1167" s="133" t="s">
        <v>211</v>
      </c>
      <c r="J1167" s="77"/>
      <c r="K1167" s="129"/>
      <c r="L1167" s="77"/>
      <c r="M1167" s="129"/>
      <c r="N1167" s="77"/>
      <c r="O1167" s="77" t="s">
        <v>386</v>
      </c>
      <c r="P1167" s="77" t="s">
        <v>1440</v>
      </c>
      <c r="Q1167" s="81" t="s">
        <v>40</v>
      </c>
      <c r="R1167" s="81" t="s">
        <v>195</v>
      </c>
      <c r="S1167" s="82" t="s">
        <v>195</v>
      </c>
      <c r="T1167" s="77" t="s">
        <v>238</v>
      </c>
      <c r="U1167" s="21"/>
      <c r="V1167" s="21"/>
      <c r="W1167" s="20" t="str">
        <f>VLOOKUP(TRIM(X1167),X10:Y159,2,FALSE)</f>
        <v>Wanqiang</v>
      </c>
      <c r="X1167" s="184" t="str">
        <f t="shared" si="168"/>
        <v>9.11.2</v>
      </c>
      <c r="Y1167" s="184">
        <f t="shared" si="169"/>
        <v>0</v>
      </c>
      <c r="Z1167" s="184">
        <f t="shared" si="166"/>
        <v>0</v>
      </c>
      <c r="AA1167" s="184">
        <f t="shared" si="170"/>
        <v>26</v>
      </c>
      <c r="AB1167" s="184">
        <f t="shared" si="171"/>
        <v>0</v>
      </c>
      <c r="AC1167" s="184">
        <f t="shared" si="172"/>
        <v>0</v>
      </c>
      <c r="AD1167" s="184">
        <f t="shared" si="167"/>
        <v>0</v>
      </c>
      <c r="AE1167" s="184">
        <f t="shared" si="173"/>
        <v>0</v>
      </c>
      <c r="AF1167" s="186"/>
      <c r="AG1167" s="187" t="str">
        <f t="shared" si="174"/>
        <v>2401009</v>
      </c>
      <c r="AH1167" s="195" t="s">
        <v>1008</v>
      </c>
      <c r="AI1167" s="1" t="str">
        <f t="shared" si="175"/>
        <v>DIFF</v>
      </c>
    </row>
    <row r="1168" spans="1:35" ht="26.25" customHeight="1" x14ac:dyDescent="0.25">
      <c r="A1168" s="72" t="s">
        <v>193</v>
      </c>
      <c r="B1168" s="74" t="s">
        <v>12738</v>
      </c>
      <c r="C1168" s="74" t="s">
        <v>95</v>
      </c>
      <c r="D1168" s="74" t="s">
        <v>1286</v>
      </c>
      <c r="E1168" s="103" t="s">
        <v>9831</v>
      </c>
      <c r="F1168" s="75" t="s">
        <v>14</v>
      </c>
      <c r="G1168" s="75" t="s">
        <v>96</v>
      </c>
      <c r="H1168" s="75" t="s">
        <v>11758</v>
      </c>
      <c r="I1168" s="133" t="s">
        <v>205</v>
      </c>
      <c r="J1168" s="77" t="s">
        <v>199</v>
      </c>
      <c r="K1168" s="129">
        <v>5283</v>
      </c>
      <c r="L1168" s="77"/>
      <c r="M1168" s="129" t="s">
        <v>103</v>
      </c>
      <c r="N1168" s="77" t="s">
        <v>11219</v>
      </c>
      <c r="O1168" s="77" t="s">
        <v>386</v>
      </c>
      <c r="P1168" s="77" t="s">
        <v>1276</v>
      </c>
      <c r="Q1168" s="81" t="s">
        <v>13367</v>
      </c>
      <c r="R1168" s="81" t="s">
        <v>197</v>
      </c>
      <c r="S1168" s="82" t="s">
        <v>197</v>
      </c>
      <c r="T1168" s="77" t="s">
        <v>208</v>
      </c>
      <c r="U1168" s="21"/>
      <c r="V1168" s="21"/>
      <c r="W1168" s="20" t="str">
        <f>VLOOKUP(TRIM(X1168),X10:Y159,2,FALSE)</f>
        <v>Dario</v>
      </c>
      <c r="X1168" s="184" t="str">
        <f t="shared" si="168"/>
        <v>9.8.2</v>
      </c>
      <c r="Y1168" s="184">
        <f t="shared" si="169"/>
        <v>0</v>
      </c>
      <c r="Z1168" s="184">
        <f t="shared" si="166"/>
        <v>0</v>
      </c>
      <c r="AA1168" s="184">
        <f t="shared" si="170"/>
        <v>10</v>
      </c>
      <c r="AB1168" s="184">
        <f t="shared" si="171"/>
        <v>0</v>
      </c>
      <c r="AC1168" s="184">
        <f t="shared" si="172"/>
        <v>0</v>
      </c>
      <c r="AD1168" s="184">
        <f t="shared" si="167"/>
        <v>0</v>
      </c>
      <c r="AE1168" s="184">
        <f t="shared" si="173"/>
        <v>0</v>
      </c>
      <c r="AF1168" s="186"/>
      <c r="AG1168" s="187" t="str">
        <f t="shared" si="174"/>
        <v>2401010</v>
      </c>
      <c r="AH1168" s="195" t="s">
        <v>1065</v>
      </c>
      <c r="AI1168" s="1" t="str">
        <f t="shared" si="175"/>
        <v>DIFF</v>
      </c>
    </row>
    <row r="1169" spans="1:35" ht="26.25" customHeight="1" x14ac:dyDescent="0.25">
      <c r="A1169" s="72" t="s">
        <v>193</v>
      </c>
      <c r="B1169" s="74" t="s">
        <v>40</v>
      </c>
      <c r="C1169" s="74" t="s">
        <v>95</v>
      </c>
      <c r="D1169" s="74" t="s">
        <v>1350</v>
      </c>
      <c r="E1169" s="103" t="s">
        <v>9832</v>
      </c>
      <c r="F1169" s="75" t="s">
        <v>201</v>
      </c>
      <c r="G1169" s="75" t="s">
        <v>231</v>
      </c>
      <c r="H1169" s="75" t="s">
        <v>6701</v>
      </c>
      <c r="I1169" s="133" t="s">
        <v>211</v>
      </c>
      <c r="J1169" s="77"/>
      <c r="K1169" s="129"/>
      <c r="L1169" s="77"/>
      <c r="M1169" s="129"/>
      <c r="N1169" s="77"/>
      <c r="O1169" s="77" t="s">
        <v>386</v>
      </c>
      <c r="P1169" s="77" t="s">
        <v>1440</v>
      </c>
      <c r="Q1169" s="81" t="s">
        <v>40</v>
      </c>
      <c r="R1169" s="81" t="s">
        <v>195</v>
      </c>
      <c r="S1169" s="82" t="s">
        <v>195</v>
      </c>
      <c r="T1169" s="77" t="s">
        <v>238</v>
      </c>
      <c r="U1169" s="21"/>
      <c r="V1169" s="21"/>
      <c r="W1169" s="20" t="str">
        <f>VLOOKUP(TRIM(X1169),X10:Y159,2,FALSE)</f>
        <v>Wanqiang</v>
      </c>
      <c r="X1169" s="184" t="str">
        <f t="shared" si="168"/>
        <v>9.11.2</v>
      </c>
      <c r="Y1169" s="184">
        <f t="shared" si="169"/>
        <v>0</v>
      </c>
      <c r="Z1169" s="184">
        <f t="shared" si="166"/>
        <v>0</v>
      </c>
      <c r="AA1169" s="184">
        <f t="shared" si="170"/>
        <v>26</v>
      </c>
      <c r="AB1169" s="184">
        <f t="shared" si="171"/>
        <v>0</v>
      </c>
      <c r="AC1169" s="184">
        <f t="shared" si="172"/>
        <v>0</v>
      </c>
      <c r="AD1169" s="184">
        <f t="shared" si="167"/>
        <v>0</v>
      </c>
      <c r="AE1169" s="184">
        <f t="shared" si="173"/>
        <v>0</v>
      </c>
      <c r="AF1169" s="186"/>
      <c r="AG1169" s="187" t="str">
        <f t="shared" si="174"/>
        <v>2401011</v>
      </c>
      <c r="AH1169" s="195" t="s">
        <v>1065</v>
      </c>
      <c r="AI1169" s="1" t="str">
        <f t="shared" si="175"/>
        <v>DIFF</v>
      </c>
    </row>
    <row r="1170" spans="1:35" ht="26.25" customHeight="1" x14ac:dyDescent="0.25">
      <c r="A1170" s="72" t="s">
        <v>193</v>
      </c>
      <c r="B1170" s="74" t="s">
        <v>40</v>
      </c>
      <c r="C1170" s="74" t="s">
        <v>95</v>
      </c>
      <c r="D1170" s="74" t="s">
        <v>10677</v>
      </c>
      <c r="E1170" s="103" t="s">
        <v>9833</v>
      </c>
      <c r="F1170" s="75" t="s">
        <v>1081</v>
      </c>
      <c r="G1170" s="75" t="s">
        <v>96</v>
      </c>
      <c r="H1170" s="75" t="s">
        <v>13369</v>
      </c>
      <c r="I1170" s="133" t="s">
        <v>236</v>
      </c>
      <c r="J1170" s="77" t="s">
        <v>11317</v>
      </c>
      <c r="K1170" s="129"/>
      <c r="L1170" s="77"/>
      <c r="M1170" s="129"/>
      <c r="N1170" s="77" t="s">
        <v>1465</v>
      </c>
      <c r="O1170" s="77" t="s">
        <v>1386</v>
      </c>
      <c r="P1170" s="77" t="s">
        <v>8816</v>
      </c>
      <c r="Q1170" s="81" t="s">
        <v>13368</v>
      </c>
      <c r="R1170" s="81" t="s">
        <v>14489</v>
      </c>
      <c r="S1170" s="82" t="s">
        <v>209</v>
      </c>
      <c r="T1170" s="77" t="s">
        <v>235</v>
      </c>
      <c r="U1170" s="21"/>
      <c r="V1170" s="21"/>
      <c r="W1170" s="20" t="str">
        <f>VLOOKUP(TRIM(X1170),X10:Y159,2,FALSE)</f>
        <v>Dario</v>
      </c>
      <c r="X1170" s="184" t="str">
        <f t="shared" si="168"/>
        <v>19.12</v>
      </c>
      <c r="Y1170" s="184">
        <f t="shared" si="169"/>
        <v>0</v>
      </c>
      <c r="Z1170" s="184">
        <f t="shared" si="166"/>
        <v>0</v>
      </c>
      <c r="AA1170" s="184">
        <f t="shared" si="170"/>
        <v>17</v>
      </c>
      <c r="AB1170" s="184">
        <f t="shared" si="171"/>
        <v>0</v>
      </c>
      <c r="AC1170" s="184">
        <f t="shared" si="172"/>
        <v>0</v>
      </c>
      <c r="AD1170" s="184">
        <f t="shared" si="167"/>
        <v>0</v>
      </c>
      <c r="AE1170" s="184">
        <f t="shared" si="173"/>
        <v>0</v>
      </c>
      <c r="AF1170" s="186"/>
      <c r="AG1170" s="187" t="str">
        <f t="shared" si="174"/>
        <v>2401012</v>
      </c>
      <c r="AH1170" s="195" t="s">
        <v>1065</v>
      </c>
      <c r="AI1170" s="1" t="str">
        <f t="shared" si="175"/>
        <v>DIFF</v>
      </c>
    </row>
    <row r="1171" spans="1:35" ht="26.25" customHeight="1" x14ac:dyDescent="0.25">
      <c r="A1171" s="72" t="s">
        <v>193</v>
      </c>
      <c r="B1171" s="74" t="s">
        <v>40</v>
      </c>
      <c r="C1171" s="74" t="s">
        <v>95</v>
      </c>
      <c r="D1171" s="74" t="s">
        <v>10677</v>
      </c>
      <c r="E1171" s="103" t="s">
        <v>9834</v>
      </c>
      <c r="F1171" s="75" t="s">
        <v>1081</v>
      </c>
      <c r="G1171" s="75" t="s">
        <v>96</v>
      </c>
      <c r="H1171" s="75" t="s">
        <v>13371</v>
      </c>
      <c r="I1171" s="133" t="s">
        <v>236</v>
      </c>
      <c r="J1171" s="77" t="s">
        <v>11317</v>
      </c>
      <c r="K1171" s="129"/>
      <c r="L1171" s="77"/>
      <c r="M1171" s="129"/>
      <c r="N1171" s="77" t="s">
        <v>1465</v>
      </c>
      <c r="O1171" s="77" t="s">
        <v>1386</v>
      </c>
      <c r="P1171" s="77" t="s">
        <v>8816</v>
      </c>
      <c r="Q1171" s="81" t="s">
        <v>13370</v>
      </c>
      <c r="R1171" s="81" t="s">
        <v>14517</v>
      </c>
      <c r="S1171" s="82" t="s">
        <v>213</v>
      </c>
      <c r="T1171" s="77" t="s">
        <v>235</v>
      </c>
      <c r="U1171" s="21"/>
      <c r="V1171" s="21"/>
      <c r="W1171" s="20" t="str">
        <f>VLOOKUP(TRIM(X1171),X10:Y159,2,FALSE)</f>
        <v>Dario</v>
      </c>
      <c r="X1171" s="184" t="str">
        <f t="shared" si="168"/>
        <v>19.12</v>
      </c>
      <c r="Y1171" s="184">
        <f t="shared" si="169"/>
        <v>0</v>
      </c>
      <c r="Z1171" s="184">
        <f t="shared" si="166"/>
        <v>0</v>
      </c>
      <c r="AA1171" s="184">
        <f t="shared" si="170"/>
        <v>17</v>
      </c>
      <c r="AB1171" s="184">
        <f t="shared" si="171"/>
        <v>0</v>
      </c>
      <c r="AC1171" s="184">
        <f t="shared" si="172"/>
        <v>0</v>
      </c>
      <c r="AD1171" s="184">
        <f t="shared" si="167"/>
        <v>0</v>
      </c>
      <c r="AE1171" s="184">
        <f t="shared" si="173"/>
        <v>0</v>
      </c>
      <c r="AF1171" s="186"/>
      <c r="AG1171" s="187" t="str">
        <f t="shared" si="174"/>
        <v>2401013</v>
      </c>
      <c r="AH1171" s="195" t="s">
        <v>1075</v>
      </c>
      <c r="AI1171" s="1" t="str">
        <f t="shared" si="175"/>
        <v>DIFF</v>
      </c>
    </row>
    <row r="1172" spans="1:35" ht="26.25" customHeight="1" x14ac:dyDescent="0.25">
      <c r="A1172" s="72" t="s">
        <v>193</v>
      </c>
      <c r="B1172" s="74" t="s">
        <v>40</v>
      </c>
      <c r="C1172" s="74" t="s">
        <v>95</v>
      </c>
      <c r="D1172" s="74" t="s">
        <v>10678</v>
      </c>
      <c r="E1172" s="103" t="s">
        <v>9835</v>
      </c>
      <c r="F1172" s="75" t="s">
        <v>1081</v>
      </c>
      <c r="G1172" s="75" t="s">
        <v>96</v>
      </c>
      <c r="H1172" s="75" t="s">
        <v>12872</v>
      </c>
      <c r="I1172" s="133" t="s">
        <v>236</v>
      </c>
      <c r="J1172" s="77" t="s">
        <v>11278</v>
      </c>
      <c r="K1172" s="129"/>
      <c r="L1172" s="77"/>
      <c r="M1172" s="129"/>
      <c r="N1172" s="77" t="s">
        <v>1465</v>
      </c>
      <c r="O1172" s="77" t="s">
        <v>1386</v>
      </c>
      <c r="P1172" s="77" t="s">
        <v>11279</v>
      </c>
      <c r="Q1172" s="81" t="s">
        <v>12872</v>
      </c>
      <c r="R1172" s="81" t="s">
        <v>403</v>
      </c>
      <c r="S1172" s="82" t="s">
        <v>403</v>
      </c>
      <c r="T1172" s="77" t="s">
        <v>235</v>
      </c>
      <c r="U1172" s="21"/>
      <c r="V1172" s="21"/>
      <c r="W1172" s="20" t="str">
        <f>VLOOKUP(TRIM(X1172),X10:Y159,2,FALSE)</f>
        <v>Andy</v>
      </c>
      <c r="X1172" s="184" t="str">
        <f t="shared" si="168"/>
        <v>19.13</v>
      </c>
      <c r="Y1172" s="184">
        <f t="shared" si="169"/>
        <v>0</v>
      </c>
      <c r="Z1172" s="184">
        <f t="shared" si="166"/>
        <v>0</v>
      </c>
      <c r="AA1172" s="184">
        <f t="shared" si="170"/>
        <v>17</v>
      </c>
      <c r="AB1172" s="184">
        <f t="shared" si="171"/>
        <v>0</v>
      </c>
      <c r="AC1172" s="184">
        <f t="shared" si="172"/>
        <v>0</v>
      </c>
      <c r="AD1172" s="184">
        <f t="shared" si="167"/>
        <v>0</v>
      </c>
      <c r="AE1172" s="184">
        <f t="shared" si="173"/>
        <v>0</v>
      </c>
      <c r="AF1172" s="186"/>
      <c r="AG1172" s="187" t="str">
        <f t="shared" si="174"/>
        <v>2401014</v>
      </c>
      <c r="AH1172" s="195" t="s">
        <v>55</v>
      </c>
      <c r="AI1172" s="1" t="str">
        <f t="shared" si="175"/>
        <v>DIFF</v>
      </c>
    </row>
    <row r="1173" spans="1:35" ht="26.25" customHeight="1" x14ac:dyDescent="0.25">
      <c r="A1173" s="72" t="s">
        <v>193</v>
      </c>
      <c r="B1173" s="74" t="s">
        <v>40</v>
      </c>
      <c r="C1173" s="74" t="s">
        <v>95</v>
      </c>
      <c r="D1173" s="74" t="s">
        <v>10678</v>
      </c>
      <c r="E1173" s="103" t="s">
        <v>9836</v>
      </c>
      <c r="F1173" s="75" t="s">
        <v>1081</v>
      </c>
      <c r="G1173" s="75" t="s">
        <v>96</v>
      </c>
      <c r="H1173" s="75" t="s">
        <v>13373</v>
      </c>
      <c r="I1173" s="133" t="s">
        <v>236</v>
      </c>
      <c r="J1173" s="77" t="s">
        <v>11278</v>
      </c>
      <c r="K1173" s="129"/>
      <c r="L1173" s="77"/>
      <c r="M1173" s="129"/>
      <c r="N1173" s="77" t="s">
        <v>1465</v>
      </c>
      <c r="O1173" s="77" t="s">
        <v>1386</v>
      </c>
      <c r="P1173" s="77" t="s">
        <v>11279</v>
      </c>
      <c r="Q1173" s="81" t="s">
        <v>13372</v>
      </c>
      <c r="R1173" s="81" t="s">
        <v>403</v>
      </c>
      <c r="S1173" s="82" t="s">
        <v>403</v>
      </c>
      <c r="T1173" s="77" t="s">
        <v>235</v>
      </c>
      <c r="U1173" s="21"/>
      <c r="V1173" s="21"/>
      <c r="W1173" s="20" t="str">
        <f>VLOOKUP(TRIM(X1173),X10:Y159,2,FALSE)</f>
        <v>Andy</v>
      </c>
      <c r="X1173" s="184" t="str">
        <f t="shared" si="168"/>
        <v>19.13</v>
      </c>
      <c r="Y1173" s="184">
        <f t="shared" si="169"/>
        <v>0</v>
      </c>
      <c r="Z1173" s="184">
        <f t="shared" si="166"/>
        <v>0</v>
      </c>
      <c r="AA1173" s="184">
        <f t="shared" si="170"/>
        <v>17</v>
      </c>
      <c r="AB1173" s="184">
        <f t="shared" si="171"/>
        <v>0</v>
      </c>
      <c r="AC1173" s="184">
        <f t="shared" si="172"/>
        <v>0</v>
      </c>
      <c r="AD1173" s="184">
        <f t="shared" si="167"/>
        <v>0</v>
      </c>
      <c r="AE1173" s="184">
        <f t="shared" si="173"/>
        <v>0</v>
      </c>
      <c r="AF1173" s="186"/>
      <c r="AG1173" s="187" t="str">
        <f t="shared" si="174"/>
        <v>2401015</v>
      </c>
      <c r="AH1173" s="195" t="s">
        <v>1008</v>
      </c>
      <c r="AI1173" s="1" t="str">
        <f t="shared" si="175"/>
        <v>DIFF</v>
      </c>
    </row>
    <row r="1174" spans="1:35" ht="26.25" customHeight="1" x14ac:dyDescent="0.25">
      <c r="A1174" s="72" t="s">
        <v>193</v>
      </c>
      <c r="B1174" s="74" t="s">
        <v>40</v>
      </c>
      <c r="C1174" s="74" t="s">
        <v>95</v>
      </c>
      <c r="D1174" s="74" t="s">
        <v>10678</v>
      </c>
      <c r="E1174" s="103" t="s">
        <v>9837</v>
      </c>
      <c r="F1174" s="75" t="s">
        <v>1081</v>
      </c>
      <c r="G1174" s="75" t="s">
        <v>96</v>
      </c>
      <c r="H1174" s="75" t="s">
        <v>13375</v>
      </c>
      <c r="I1174" s="133" t="s">
        <v>236</v>
      </c>
      <c r="J1174" s="77" t="s">
        <v>11278</v>
      </c>
      <c r="K1174" s="129"/>
      <c r="L1174" s="77"/>
      <c r="M1174" s="129"/>
      <c r="N1174" s="77" t="s">
        <v>1465</v>
      </c>
      <c r="O1174" s="77" t="s">
        <v>1386</v>
      </c>
      <c r="P1174" s="77" t="s">
        <v>11279</v>
      </c>
      <c r="Q1174" s="81" t="s">
        <v>13374</v>
      </c>
      <c r="R1174" s="81" t="s">
        <v>14408</v>
      </c>
      <c r="S1174" s="82" t="s">
        <v>209</v>
      </c>
      <c r="T1174" s="77" t="s">
        <v>235</v>
      </c>
      <c r="U1174" s="21"/>
      <c r="V1174" s="21"/>
      <c r="W1174" s="20" t="str">
        <f>VLOOKUP(TRIM(X1174),X10:Y159,2,FALSE)</f>
        <v>Andy</v>
      </c>
      <c r="X1174" s="184" t="str">
        <f t="shared" si="168"/>
        <v>19.13</v>
      </c>
      <c r="Y1174" s="184">
        <f t="shared" si="169"/>
        <v>0</v>
      </c>
      <c r="Z1174" s="184">
        <f t="shared" si="166"/>
        <v>0</v>
      </c>
      <c r="AA1174" s="184">
        <f t="shared" si="170"/>
        <v>17</v>
      </c>
      <c r="AB1174" s="184">
        <f t="shared" si="171"/>
        <v>0</v>
      </c>
      <c r="AC1174" s="184">
        <f t="shared" si="172"/>
        <v>0</v>
      </c>
      <c r="AD1174" s="184">
        <f t="shared" si="167"/>
        <v>0</v>
      </c>
      <c r="AE1174" s="184">
        <f t="shared" si="173"/>
        <v>0</v>
      </c>
      <c r="AF1174" s="186"/>
      <c r="AG1174" s="187" t="str">
        <f t="shared" si="174"/>
        <v>2401016</v>
      </c>
      <c r="AH1174" s="195" t="s">
        <v>1008</v>
      </c>
      <c r="AI1174" s="1" t="str">
        <f t="shared" si="175"/>
        <v>DIFF</v>
      </c>
    </row>
    <row r="1175" spans="1:35" ht="26.25" customHeight="1" x14ac:dyDescent="0.25">
      <c r="A1175" s="72" t="s">
        <v>193</v>
      </c>
      <c r="B1175" s="74" t="s">
        <v>40</v>
      </c>
      <c r="C1175" s="74" t="s">
        <v>95</v>
      </c>
      <c r="D1175" s="74" t="s">
        <v>10678</v>
      </c>
      <c r="E1175" s="103" t="s">
        <v>9838</v>
      </c>
      <c r="F1175" s="75" t="s">
        <v>1081</v>
      </c>
      <c r="G1175" s="75" t="s">
        <v>96</v>
      </c>
      <c r="H1175" s="75" t="s">
        <v>13377</v>
      </c>
      <c r="I1175" s="133" t="s">
        <v>236</v>
      </c>
      <c r="J1175" s="77" t="s">
        <v>11278</v>
      </c>
      <c r="K1175" s="129"/>
      <c r="L1175" s="77"/>
      <c r="M1175" s="129"/>
      <c r="N1175" s="77" t="s">
        <v>1465</v>
      </c>
      <c r="O1175" s="77" t="s">
        <v>1386</v>
      </c>
      <c r="P1175" s="77" t="s">
        <v>11279</v>
      </c>
      <c r="Q1175" s="81" t="s">
        <v>13376</v>
      </c>
      <c r="R1175" s="81" t="s">
        <v>14518</v>
      </c>
      <c r="S1175" s="82" t="s">
        <v>209</v>
      </c>
      <c r="T1175" s="77" t="s">
        <v>235</v>
      </c>
      <c r="U1175" s="21"/>
      <c r="V1175" s="21"/>
      <c r="W1175" s="20" t="str">
        <f>VLOOKUP(TRIM(X1175),X10:Y159,2,FALSE)</f>
        <v>Andy</v>
      </c>
      <c r="X1175" s="184" t="str">
        <f t="shared" si="168"/>
        <v>19.13</v>
      </c>
      <c r="Y1175" s="184">
        <f t="shared" si="169"/>
        <v>0</v>
      </c>
      <c r="Z1175" s="184">
        <f t="shared" si="166"/>
        <v>0</v>
      </c>
      <c r="AA1175" s="184">
        <f t="shared" si="170"/>
        <v>17</v>
      </c>
      <c r="AB1175" s="184">
        <f t="shared" si="171"/>
        <v>0</v>
      </c>
      <c r="AC1175" s="184">
        <f t="shared" si="172"/>
        <v>0</v>
      </c>
      <c r="AD1175" s="184">
        <f t="shared" si="167"/>
        <v>0</v>
      </c>
      <c r="AE1175" s="184">
        <f t="shared" si="173"/>
        <v>0</v>
      </c>
      <c r="AF1175" s="186"/>
      <c r="AG1175" s="187" t="str">
        <f t="shared" si="174"/>
        <v>2401017</v>
      </c>
      <c r="AH1175" s="195" t="s">
        <v>169</v>
      </c>
      <c r="AI1175" s="1" t="str">
        <f t="shared" si="175"/>
        <v>DIFF</v>
      </c>
    </row>
    <row r="1176" spans="1:35" ht="26.25" customHeight="1" x14ac:dyDescent="0.25">
      <c r="A1176" s="72" t="s">
        <v>193</v>
      </c>
      <c r="B1176" s="74" t="s">
        <v>40</v>
      </c>
      <c r="C1176" s="74" t="s">
        <v>95</v>
      </c>
      <c r="D1176" s="74" t="s">
        <v>10678</v>
      </c>
      <c r="E1176" s="103" t="s">
        <v>9839</v>
      </c>
      <c r="F1176" s="75" t="s">
        <v>1081</v>
      </c>
      <c r="G1176" s="75" t="s">
        <v>96</v>
      </c>
      <c r="H1176" s="75" t="s">
        <v>13379</v>
      </c>
      <c r="I1176" s="133" t="s">
        <v>236</v>
      </c>
      <c r="J1176" s="77" t="s">
        <v>11278</v>
      </c>
      <c r="K1176" s="129"/>
      <c r="L1176" s="77"/>
      <c r="M1176" s="129"/>
      <c r="N1176" s="77" t="s">
        <v>1465</v>
      </c>
      <c r="O1176" s="77" t="s">
        <v>1386</v>
      </c>
      <c r="P1176" s="77" t="s">
        <v>11279</v>
      </c>
      <c r="Q1176" s="81" t="s">
        <v>13378</v>
      </c>
      <c r="R1176" s="81" t="s">
        <v>14206</v>
      </c>
      <c r="S1176" s="82" t="s">
        <v>209</v>
      </c>
      <c r="T1176" s="77" t="s">
        <v>235</v>
      </c>
      <c r="U1176" s="21"/>
      <c r="V1176" s="21"/>
      <c r="W1176" s="20" t="str">
        <f>VLOOKUP(TRIM(X1176),X10:Y159,2,FALSE)</f>
        <v>Andy</v>
      </c>
      <c r="X1176" s="184" t="str">
        <f t="shared" si="168"/>
        <v>19.13</v>
      </c>
      <c r="Y1176" s="184">
        <f t="shared" si="169"/>
        <v>0</v>
      </c>
      <c r="Z1176" s="184">
        <f t="shared" ref="Z1176:Z1239" si="176">IF(F1176="P-CR", IF(S1176="Approved", 1, IF(S1176="Block approved", 1, 0)),0)</f>
        <v>0</v>
      </c>
      <c r="AA1176" s="184">
        <f t="shared" si="170"/>
        <v>17</v>
      </c>
      <c r="AB1176" s="184">
        <f t="shared" si="171"/>
        <v>0</v>
      </c>
      <c r="AC1176" s="184">
        <f t="shared" si="172"/>
        <v>0</v>
      </c>
      <c r="AD1176" s="184">
        <f t="shared" ref="AD1176:AD1239" si="177">IF(F1176="LS OUT",IF(S1176="",1,0),0)</f>
        <v>0</v>
      </c>
      <c r="AE1176" s="184">
        <f t="shared" si="173"/>
        <v>0</v>
      </c>
      <c r="AF1176" s="186"/>
      <c r="AG1176" s="187" t="str">
        <f t="shared" si="174"/>
        <v>2401018</v>
      </c>
      <c r="AH1176" s="195" t="s">
        <v>169</v>
      </c>
      <c r="AI1176" s="1" t="str">
        <f t="shared" si="175"/>
        <v>DIFF</v>
      </c>
    </row>
    <row r="1177" spans="1:35" ht="26.25" customHeight="1" x14ac:dyDescent="0.25">
      <c r="A1177" s="72" t="s">
        <v>193</v>
      </c>
      <c r="B1177" s="74" t="s">
        <v>13380</v>
      </c>
      <c r="C1177" s="74" t="s">
        <v>95</v>
      </c>
      <c r="D1177" s="74" t="s">
        <v>2294</v>
      </c>
      <c r="E1177" s="103" t="s">
        <v>9840</v>
      </c>
      <c r="F1177" s="75" t="s">
        <v>12</v>
      </c>
      <c r="G1177" s="75" t="s">
        <v>96</v>
      </c>
      <c r="H1177" s="75" t="s">
        <v>11282</v>
      </c>
      <c r="I1177" s="133" t="s">
        <v>303</v>
      </c>
      <c r="J1177" s="77"/>
      <c r="K1177" s="129"/>
      <c r="L1177" s="77"/>
      <c r="M1177" s="129"/>
      <c r="N1177" s="77"/>
      <c r="O1177" s="77" t="s">
        <v>1386</v>
      </c>
      <c r="P1177" s="77" t="s">
        <v>11231</v>
      </c>
      <c r="Q1177" s="81" t="s">
        <v>13380</v>
      </c>
      <c r="R1177" s="81" t="s">
        <v>14175</v>
      </c>
      <c r="S1177" s="82" t="s">
        <v>197</v>
      </c>
      <c r="T1177" s="77" t="s">
        <v>1007</v>
      </c>
      <c r="U1177" s="21"/>
      <c r="V1177" s="21"/>
      <c r="W1177" s="20" t="str">
        <f>VLOOKUP(TRIM(X1177),X10:Y159,2,FALSE)</f>
        <v>Wanqiang</v>
      </c>
      <c r="X1177" s="184" t="str">
        <f t="shared" si="168"/>
        <v>19.1</v>
      </c>
      <c r="Y1177" s="184">
        <f t="shared" si="169"/>
        <v>0</v>
      </c>
      <c r="Z1177" s="184">
        <f t="shared" si="176"/>
        <v>0</v>
      </c>
      <c r="AA1177" s="184">
        <f t="shared" si="170"/>
        <v>6</v>
      </c>
      <c r="AB1177" s="184">
        <f t="shared" si="171"/>
        <v>0</v>
      </c>
      <c r="AC1177" s="184">
        <f t="shared" si="172"/>
        <v>0</v>
      </c>
      <c r="AD1177" s="184">
        <f t="shared" si="177"/>
        <v>0</v>
      </c>
      <c r="AE1177" s="184">
        <f t="shared" si="173"/>
        <v>0</v>
      </c>
      <c r="AF1177" s="186"/>
      <c r="AG1177" s="187" t="str">
        <f t="shared" si="174"/>
        <v>2401019</v>
      </c>
      <c r="AH1177" s="195" t="s">
        <v>1066</v>
      </c>
      <c r="AI1177" s="1" t="str">
        <f t="shared" si="175"/>
        <v>DIFF</v>
      </c>
    </row>
    <row r="1178" spans="1:35" ht="26.25" customHeight="1" x14ac:dyDescent="0.25">
      <c r="A1178" s="72" t="s">
        <v>193</v>
      </c>
      <c r="B1178" s="74" t="s">
        <v>40</v>
      </c>
      <c r="C1178" s="74" t="s">
        <v>95</v>
      </c>
      <c r="D1178" s="74" t="s">
        <v>2294</v>
      </c>
      <c r="E1178" s="103" t="s">
        <v>9841</v>
      </c>
      <c r="F1178" s="75" t="s">
        <v>1081</v>
      </c>
      <c r="G1178" s="75" t="s">
        <v>96</v>
      </c>
      <c r="H1178" s="75" t="s">
        <v>13382</v>
      </c>
      <c r="I1178" s="133" t="s">
        <v>303</v>
      </c>
      <c r="J1178" s="77" t="s">
        <v>2434</v>
      </c>
      <c r="K1178" s="129"/>
      <c r="L1178" s="77"/>
      <c r="M1178" s="129"/>
      <c r="N1178" s="77" t="s">
        <v>11223</v>
      </c>
      <c r="O1178" s="77" t="s">
        <v>1386</v>
      </c>
      <c r="P1178" s="77" t="s">
        <v>11231</v>
      </c>
      <c r="Q1178" s="81" t="s">
        <v>13381</v>
      </c>
      <c r="R1178" s="81" t="s">
        <v>14519</v>
      </c>
      <c r="S1178" s="82" t="s">
        <v>213</v>
      </c>
      <c r="T1178" s="77" t="s">
        <v>1007</v>
      </c>
      <c r="U1178" s="21"/>
      <c r="V1178" s="21"/>
      <c r="W1178" s="20" t="str">
        <f>VLOOKUP(TRIM(X1178),X10:Y159,2,FALSE)</f>
        <v>Wanqiang</v>
      </c>
      <c r="X1178" s="184" t="str">
        <f t="shared" si="168"/>
        <v>19.1</v>
      </c>
      <c r="Y1178" s="184">
        <f t="shared" si="169"/>
        <v>0</v>
      </c>
      <c r="Z1178" s="184">
        <f t="shared" si="176"/>
        <v>0</v>
      </c>
      <c r="AA1178" s="184">
        <f t="shared" si="170"/>
        <v>6</v>
      </c>
      <c r="AB1178" s="184">
        <f t="shared" si="171"/>
        <v>0</v>
      </c>
      <c r="AC1178" s="184">
        <f t="shared" si="172"/>
        <v>0</v>
      </c>
      <c r="AD1178" s="184">
        <f t="shared" si="177"/>
        <v>0</v>
      </c>
      <c r="AE1178" s="184">
        <f t="shared" si="173"/>
        <v>0</v>
      </c>
      <c r="AF1178" s="186"/>
      <c r="AG1178" s="187" t="str">
        <f t="shared" si="174"/>
        <v>2401020</v>
      </c>
      <c r="AH1178" s="195" t="s">
        <v>1066</v>
      </c>
      <c r="AI1178" s="1" t="str">
        <f t="shared" si="175"/>
        <v>DIFF</v>
      </c>
    </row>
    <row r="1179" spans="1:35" ht="26.25" customHeight="1" x14ac:dyDescent="0.25">
      <c r="A1179" s="72" t="s">
        <v>193</v>
      </c>
      <c r="B1179" s="74" t="s">
        <v>40</v>
      </c>
      <c r="C1179" s="74" t="s">
        <v>95</v>
      </c>
      <c r="D1179" s="74" t="s">
        <v>2294</v>
      </c>
      <c r="E1179" s="103" t="s">
        <v>9842</v>
      </c>
      <c r="F1179" s="75" t="s">
        <v>1081</v>
      </c>
      <c r="G1179" s="75" t="s">
        <v>96</v>
      </c>
      <c r="H1179" s="75" t="s">
        <v>13384</v>
      </c>
      <c r="I1179" s="133" t="s">
        <v>303</v>
      </c>
      <c r="J1179" s="77" t="s">
        <v>2434</v>
      </c>
      <c r="K1179" s="129"/>
      <c r="L1179" s="77"/>
      <c r="M1179" s="129"/>
      <c r="N1179" s="77" t="s">
        <v>11223</v>
      </c>
      <c r="O1179" s="77" t="s">
        <v>1386</v>
      </c>
      <c r="P1179" s="77" t="s">
        <v>11231</v>
      </c>
      <c r="Q1179" s="81" t="s">
        <v>13383</v>
      </c>
      <c r="R1179" s="81" t="s">
        <v>14520</v>
      </c>
      <c r="S1179" s="82" t="s">
        <v>213</v>
      </c>
      <c r="T1179" s="77" t="s">
        <v>1007</v>
      </c>
      <c r="U1179" s="21"/>
      <c r="V1179" s="21"/>
      <c r="W1179" s="20" t="str">
        <f>VLOOKUP(TRIM(X1179),X10:Y159,2,FALSE)</f>
        <v>Wanqiang</v>
      </c>
      <c r="X1179" s="184" t="str">
        <f t="shared" si="168"/>
        <v>19.1</v>
      </c>
      <c r="Y1179" s="184">
        <f t="shared" si="169"/>
        <v>0</v>
      </c>
      <c r="Z1179" s="184">
        <f t="shared" si="176"/>
        <v>0</v>
      </c>
      <c r="AA1179" s="184">
        <f t="shared" si="170"/>
        <v>6</v>
      </c>
      <c r="AB1179" s="184">
        <f t="shared" si="171"/>
        <v>0</v>
      </c>
      <c r="AC1179" s="184">
        <f t="shared" si="172"/>
        <v>0</v>
      </c>
      <c r="AD1179" s="184">
        <f t="shared" si="177"/>
        <v>0</v>
      </c>
      <c r="AE1179" s="184">
        <f t="shared" si="173"/>
        <v>0</v>
      </c>
      <c r="AF1179" s="186"/>
      <c r="AG1179" s="187" t="str">
        <f t="shared" si="174"/>
        <v>2401021</v>
      </c>
      <c r="AH1179" s="195" t="s">
        <v>1066</v>
      </c>
      <c r="AI1179" s="1" t="str">
        <f t="shared" si="175"/>
        <v>DIFF</v>
      </c>
    </row>
    <row r="1180" spans="1:35" ht="26.25" customHeight="1" x14ac:dyDescent="0.25">
      <c r="A1180" s="72" t="s">
        <v>193</v>
      </c>
      <c r="B1180" s="74" t="s">
        <v>40</v>
      </c>
      <c r="C1180" s="74" t="s">
        <v>95</v>
      </c>
      <c r="D1180" s="74" t="s">
        <v>2294</v>
      </c>
      <c r="E1180" s="103" t="s">
        <v>9843</v>
      </c>
      <c r="F1180" s="75" t="s">
        <v>1081</v>
      </c>
      <c r="G1180" s="75" t="s">
        <v>96</v>
      </c>
      <c r="H1180" s="75" t="s">
        <v>13386</v>
      </c>
      <c r="I1180" s="133" t="s">
        <v>303</v>
      </c>
      <c r="J1180" s="77" t="s">
        <v>2434</v>
      </c>
      <c r="K1180" s="129"/>
      <c r="L1180" s="77"/>
      <c r="M1180" s="129"/>
      <c r="N1180" s="77" t="s">
        <v>11223</v>
      </c>
      <c r="O1180" s="77" t="s">
        <v>1386</v>
      </c>
      <c r="P1180" s="77" t="s">
        <v>11231</v>
      </c>
      <c r="Q1180" s="81" t="s">
        <v>13385</v>
      </c>
      <c r="R1180" s="81" t="s">
        <v>14521</v>
      </c>
      <c r="S1180" s="82" t="s">
        <v>209</v>
      </c>
      <c r="T1180" s="77" t="s">
        <v>1007</v>
      </c>
      <c r="U1180" s="21"/>
      <c r="V1180" s="21"/>
      <c r="W1180" s="20" t="str">
        <f>VLOOKUP(TRIM(X1180),X10:Y159,2,FALSE)</f>
        <v>Wanqiang</v>
      </c>
      <c r="X1180" s="184" t="str">
        <f t="shared" si="168"/>
        <v>19.1</v>
      </c>
      <c r="Y1180" s="184">
        <f t="shared" si="169"/>
        <v>0</v>
      </c>
      <c r="Z1180" s="184">
        <f t="shared" si="176"/>
        <v>0</v>
      </c>
      <c r="AA1180" s="184">
        <f t="shared" si="170"/>
        <v>6</v>
      </c>
      <c r="AB1180" s="184">
        <f t="shared" si="171"/>
        <v>0</v>
      </c>
      <c r="AC1180" s="184">
        <f t="shared" si="172"/>
        <v>0</v>
      </c>
      <c r="AD1180" s="184">
        <f t="shared" si="177"/>
        <v>0</v>
      </c>
      <c r="AE1180" s="184">
        <f t="shared" si="173"/>
        <v>0</v>
      </c>
      <c r="AF1180" s="186"/>
      <c r="AG1180" s="187" t="str">
        <f t="shared" si="174"/>
        <v>2401022</v>
      </c>
      <c r="AH1180" s="195" t="s">
        <v>55</v>
      </c>
      <c r="AI1180" s="1" t="str">
        <f t="shared" si="175"/>
        <v>DIFF</v>
      </c>
    </row>
    <row r="1181" spans="1:35" ht="26.25" customHeight="1" x14ac:dyDescent="0.25">
      <c r="A1181" s="72" t="s">
        <v>193</v>
      </c>
      <c r="B1181" s="74" t="s">
        <v>40</v>
      </c>
      <c r="C1181" s="74" t="s">
        <v>95</v>
      </c>
      <c r="D1181" s="74" t="s">
        <v>10678</v>
      </c>
      <c r="E1181" s="103" t="s">
        <v>9844</v>
      </c>
      <c r="F1181" s="75" t="s">
        <v>1081</v>
      </c>
      <c r="G1181" s="75" t="s">
        <v>96</v>
      </c>
      <c r="H1181" s="75" t="s">
        <v>13388</v>
      </c>
      <c r="I1181" s="133" t="s">
        <v>303</v>
      </c>
      <c r="J1181" s="77" t="s">
        <v>11278</v>
      </c>
      <c r="K1181" s="129"/>
      <c r="L1181" s="77"/>
      <c r="M1181" s="129"/>
      <c r="N1181" s="77" t="s">
        <v>1465</v>
      </c>
      <c r="O1181" s="77" t="s">
        <v>1386</v>
      </c>
      <c r="P1181" s="77" t="s">
        <v>11279</v>
      </c>
      <c r="Q1181" s="81" t="s">
        <v>13387</v>
      </c>
      <c r="R1181" s="81" t="s">
        <v>403</v>
      </c>
      <c r="S1181" s="82" t="s">
        <v>403</v>
      </c>
      <c r="T1181" s="77" t="s">
        <v>1007</v>
      </c>
      <c r="U1181" s="21"/>
      <c r="V1181" s="21"/>
      <c r="W1181" s="20" t="str">
        <f>VLOOKUP(TRIM(X1181),X10:Y159,2,FALSE)</f>
        <v>Andy</v>
      </c>
      <c r="X1181" s="184" t="str">
        <f t="shared" si="168"/>
        <v>19.13</v>
      </c>
      <c r="Y1181" s="184">
        <f t="shared" si="169"/>
        <v>0</v>
      </c>
      <c r="Z1181" s="184">
        <f t="shared" si="176"/>
        <v>0</v>
      </c>
      <c r="AA1181" s="184">
        <f t="shared" si="170"/>
        <v>6</v>
      </c>
      <c r="AB1181" s="184">
        <f t="shared" si="171"/>
        <v>0</v>
      </c>
      <c r="AC1181" s="184">
        <f t="shared" si="172"/>
        <v>0</v>
      </c>
      <c r="AD1181" s="184">
        <f t="shared" si="177"/>
        <v>0</v>
      </c>
      <c r="AE1181" s="184">
        <f t="shared" si="173"/>
        <v>0</v>
      </c>
      <c r="AF1181" s="186"/>
      <c r="AG1181" s="187" t="str">
        <f t="shared" si="174"/>
        <v>2401023</v>
      </c>
      <c r="AH1181" s="195" t="s">
        <v>1071</v>
      </c>
      <c r="AI1181" s="1" t="str">
        <f t="shared" si="175"/>
        <v>DIFF</v>
      </c>
    </row>
    <row r="1182" spans="1:35" ht="26.25" customHeight="1" x14ac:dyDescent="0.25">
      <c r="A1182" s="72" t="s">
        <v>193</v>
      </c>
      <c r="B1182" s="74" t="s">
        <v>40</v>
      </c>
      <c r="C1182" s="74" t="s">
        <v>95</v>
      </c>
      <c r="D1182" s="74" t="s">
        <v>10678</v>
      </c>
      <c r="E1182" s="103" t="s">
        <v>9845</v>
      </c>
      <c r="F1182" s="75" t="s">
        <v>1081</v>
      </c>
      <c r="G1182" s="75" t="s">
        <v>96</v>
      </c>
      <c r="H1182" s="75" t="s">
        <v>13390</v>
      </c>
      <c r="I1182" s="133" t="s">
        <v>303</v>
      </c>
      <c r="J1182" s="77" t="s">
        <v>11278</v>
      </c>
      <c r="K1182" s="129"/>
      <c r="L1182" s="77"/>
      <c r="M1182" s="129"/>
      <c r="N1182" s="77" t="s">
        <v>1465</v>
      </c>
      <c r="O1182" s="77" t="s">
        <v>1386</v>
      </c>
      <c r="P1182" s="77" t="s">
        <v>11279</v>
      </c>
      <c r="Q1182" s="81" t="s">
        <v>13389</v>
      </c>
      <c r="R1182" s="81" t="s">
        <v>14174</v>
      </c>
      <c r="S1182" s="82" t="s">
        <v>209</v>
      </c>
      <c r="T1182" s="77" t="s">
        <v>1007</v>
      </c>
      <c r="U1182" s="21"/>
      <c r="V1182" s="21"/>
      <c r="W1182" s="20" t="str">
        <f>VLOOKUP(TRIM(X1182),X10:Y159,2,FALSE)</f>
        <v>Andy</v>
      </c>
      <c r="X1182" s="184" t="str">
        <f t="shared" si="168"/>
        <v>19.13</v>
      </c>
      <c r="Y1182" s="184">
        <f t="shared" si="169"/>
        <v>0</v>
      </c>
      <c r="Z1182" s="184">
        <f t="shared" si="176"/>
        <v>0</v>
      </c>
      <c r="AA1182" s="184">
        <f t="shared" si="170"/>
        <v>6</v>
      </c>
      <c r="AB1182" s="184">
        <f t="shared" si="171"/>
        <v>0</v>
      </c>
      <c r="AC1182" s="184">
        <f t="shared" si="172"/>
        <v>0</v>
      </c>
      <c r="AD1182" s="184">
        <f t="shared" si="177"/>
        <v>0</v>
      </c>
      <c r="AE1182" s="184">
        <f t="shared" si="173"/>
        <v>0</v>
      </c>
      <c r="AF1182" s="186"/>
      <c r="AG1182" s="187" t="str">
        <f t="shared" si="174"/>
        <v>2401024</v>
      </c>
      <c r="AH1182" s="195" t="s">
        <v>1068</v>
      </c>
      <c r="AI1182" s="1" t="str">
        <f t="shared" si="175"/>
        <v>DIFF</v>
      </c>
    </row>
    <row r="1183" spans="1:35" ht="26.25" customHeight="1" x14ac:dyDescent="0.25">
      <c r="A1183" s="72" t="s">
        <v>193</v>
      </c>
      <c r="B1183" s="74" t="s">
        <v>40</v>
      </c>
      <c r="C1183" s="74" t="s">
        <v>95</v>
      </c>
      <c r="D1183" s="74" t="s">
        <v>10678</v>
      </c>
      <c r="E1183" s="103" t="s">
        <v>9846</v>
      </c>
      <c r="F1183" s="75" t="s">
        <v>1081</v>
      </c>
      <c r="G1183" s="75" t="s">
        <v>96</v>
      </c>
      <c r="H1183" s="75" t="s">
        <v>13392</v>
      </c>
      <c r="I1183" s="133" t="s">
        <v>303</v>
      </c>
      <c r="J1183" s="77" t="s">
        <v>11278</v>
      </c>
      <c r="K1183" s="129"/>
      <c r="L1183" s="77"/>
      <c r="M1183" s="129"/>
      <c r="N1183" s="77" t="s">
        <v>1465</v>
      </c>
      <c r="O1183" s="77" t="s">
        <v>1386</v>
      </c>
      <c r="P1183" s="77" t="s">
        <v>11279</v>
      </c>
      <c r="Q1183" s="81" t="s">
        <v>13391</v>
      </c>
      <c r="R1183" s="81" t="s">
        <v>14205</v>
      </c>
      <c r="S1183" s="82" t="s">
        <v>209</v>
      </c>
      <c r="T1183" s="77" t="s">
        <v>1007</v>
      </c>
      <c r="U1183" s="21"/>
      <c r="V1183" s="21"/>
      <c r="W1183" s="20" t="str">
        <f>VLOOKUP(TRIM(X1183),X10:Y159,2,FALSE)</f>
        <v>Andy</v>
      </c>
      <c r="X1183" s="184" t="str">
        <f t="shared" ref="X1183:X1246" si="178">IF(ISNONTEXT(D1183),"" &amp; D1183 &amp;"",T(D1183))</f>
        <v>19.13</v>
      </c>
      <c r="Y1183" s="184">
        <f t="shared" ref="Y1183:Y1246" si="179">IF(F1183="CR", IF(S1183="Approved", 1, IF(S1183="Agreed", 1, IF(S1183="Block approved", 1, 0))),0)</f>
        <v>0</v>
      </c>
      <c r="Z1183" s="184">
        <f t="shared" si="176"/>
        <v>0</v>
      </c>
      <c r="AA1183" s="184">
        <f t="shared" ref="AA1183:AA1246" si="180">LEN(I1183)</f>
        <v>6</v>
      </c>
      <c r="AB1183" s="184">
        <f t="shared" ref="AB1183:AB1246" si="181">IF(LEFT(H1183, 12)="Reserved for",  1, 0)</f>
        <v>0</v>
      </c>
      <c r="AC1183" s="184">
        <f t="shared" ref="AC1183:AC1246" si="182">IF(F1183="LS OUT", IF(S1183="Approved", 1, IF(S1183="Block approved", 1, 0)),0)</f>
        <v>0</v>
      </c>
      <c r="AD1183" s="184">
        <f t="shared" si="177"/>
        <v>0</v>
      </c>
      <c r="AE1183" s="184">
        <f t="shared" ref="AE1183:AE1246" si="183">IF(F1183="LS In", IF(S1183="Postponed", 1, 0), 0)</f>
        <v>0</v>
      </c>
      <c r="AF1183" s="186"/>
      <c r="AG1183" s="187" t="str">
        <f t="shared" ref="AG1183:AG1246" si="184">IF("" &amp; AF1183="" &amp; D1183, "", MID(E1183, 4, 7))</f>
        <v>2401025</v>
      </c>
      <c r="AH1183" s="195" t="s">
        <v>1073</v>
      </c>
      <c r="AI1183" s="1" t="str">
        <f t="shared" ref="AI1183:AI1246" si="185">IF(_xlfn.VALUETOTEXT(AH1183) =_xlfn.VALUETOTEXT(D1183), "", "DIFF")</f>
        <v>DIFF</v>
      </c>
    </row>
    <row r="1184" spans="1:35" ht="26.25" customHeight="1" x14ac:dyDescent="0.25">
      <c r="A1184" s="72" t="s">
        <v>193</v>
      </c>
      <c r="B1184" s="74" t="s">
        <v>40</v>
      </c>
      <c r="C1184" s="74" t="s">
        <v>95</v>
      </c>
      <c r="D1184" s="74" t="s">
        <v>10678</v>
      </c>
      <c r="E1184" s="103" t="s">
        <v>9847</v>
      </c>
      <c r="F1184" s="75" t="s">
        <v>1081</v>
      </c>
      <c r="G1184" s="75" t="s">
        <v>96</v>
      </c>
      <c r="H1184" s="75" t="s">
        <v>13394</v>
      </c>
      <c r="I1184" s="133" t="s">
        <v>303</v>
      </c>
      <c r="J1184" s="77" t="s">
        <v>11278</v>
      </c>
      <c r="K1184" s="129"/>
      <c r="L1184" s="77"/>
      <c r="M1184" s="129"/>
      <c r="N1184" s="77" t="s">
        <v>1465</v>
      </c>
      <c r="O1184" s="77" t="s">
        <v>1386</v>
      </c>
      <c r="P1184" s="77" t="s">
        <v>11279</v>
      </c>
      <c r="Q1184" s="81" t="s">
        <v>13393</v>
      </c>
      <c r="R1184" s="81" t="s">
        <v>403</v>
      </c>
      <c r="S1184" s="82" t="s">
        <v>403</v>
      </c>
      <c r="T1184" s="77" t="s">
        <v>1007</v>
      </c>
      <c r="U1184" s="21"/>
      <c r="V1184" s="21"/>
      <c r="W1184" s="20" t="str">
        <f>VLOOKUP(TRIM(X1184),X10:Y159,2,FALSE)</f>
        <v>Andy</v>
      </c>
      <c r="X1184" s="184" t="str">
        <f t="shared" si="178"/>
        <v>19.13</v>
      </c>
      <c r="Y1184" s="184">
        <f t="shared" si="179"/>
        <v>0</v>
      </c>
      <c r="Z1184" s="184">
        <f t="shared" si="176"/>
        <v>0</v>
      </c>
      <c r="AA1184" s="184">
        <f t="shared" si="180"/>
        <v>6</v>
      </c>
      <c r="AB1184" s="184">
        <f t="shared" si="181"/>
        <v>0</v>
      </c>
      <c r="AC1184" s="184">
        <f t="shared" si="182"/>
        <v>0</v>
      </c>
      <c r="AD1184" s="184">
        <f t="shared" si="177"/>
        <v>0</v>
      </c>
      <c r="AE1184" s="184">
        <f t="shared" si="183"/>
        <v>0</v>
      </c>
      <c r="AF1184" s="186"/>
      <c r="AG1184" s="187" t="str">
        <f t="shared" si="184"/>
        <v>2401026</v>
      </c>
      <c r="AH1184" s="195" t="s">
        <v>1073</v>
      </c>
      <c r="AI1184" s="1" t="str">
        <f t="shared" si="185"/>
        <v>DIFF</v>
      </c>
    </row>
    <row r="1185" spans="1:35" ht="26.25" customHeight="1" x14ac:dyDescent="0.25">
      <c r="A1185" s="72" t="s">
        <v>193</v>
      </c>
      <c r="B1185" s="74" t="s">
        <v>40</v>
      </c>
      <c r="C1185" s="74" t="s">
        <v>95</v>
      </c>
      <c r="D1185" s="74" t="s">
        <v>2296</v>
      </c>
      <c r="E1185" s="103" t="s">
        <v>9848</v>
      </c>
      <c r="F1185" s="75" t="s">
        <v>1081</v>
      </c>
      <c r="G1185" s="75" t="s">
        <v>96</v>
      </c>
      <c r="H1185" s="75" t="s">
        <v>6780</v>
      </c>
      <c r="I1185" s="133" t="s">
        <v>11760</v>
      </c>
      <c r="J1185" s="77" t="s">
        <v>2423</v>
      </c>
      <c r="K1185" s="129"/>
      <c r="L1185" s="77"/>
      <c r="M1185" s="129"/>
      <c r="N1185" s="77" t="s">
        <v>11223</v>
      </c>
      <c r="O1185" s="77" t="s">
        <v>1386</v>
      </c>
      <c r="P1185" s="77" t="s">
        <v>2424</v>
      </c>
      <c r="Q1185" s="81" t="s">
        <v>13395</v>
      </c>
      <c r="R1185" s="81" t="s">
        <v>14083</v>
      </c>
      <c r="S1185" s="82" t="s">
        <v>403</v>
      </c>
      <c r="T1185" s="77" t="s">
        <v>389</v>
      </c>
      <c r="U1185" s="21"/>
      <c r="V1185" s="21"/>
      <c r="W1185" s="20" t="str">
        <f>VLOOKUP(TRIM(X1185),X10:Y159,2,FALSE)</f>
        <v>Dario</v>
      </c>
      <c r="X1185" s="184" t="str">
        <f t="shared" si="178"/>
        <v>19.3</v>
      </c>
      <c r="Y1185" s="184">
        <f t="shared" si="179"/>
        <v>0</v>
      </c>
      <c r="Z1185" s="184">
        <f t="shared" si="176"/>
        <v>0</v>
      </c>
      <c r="AA1185" s="184">
        <f t="shared" si="180"/>
        <v>53</v>
      </c>
      <c r="AB1185" s="184">
        <f t="shared" si="181"/>
        <v>0</v>
      </c>
      <c r="AC1185" s="184">
        <f t="shared" si="182"/>
        <v>0</v>
      </c>
      <c r="AD1185" s="184">
        <f t="shared" si="177"/>
        <v>0</v>
      </c>
      <c r="AE1185" s="184">
        <f t="shared" si="183"/>
        <v>0</v>
      </c>
      <c r="AF1185" s="186"/>
      <c r="AG1185" s="187" t="str">
        <f t="shared" si="184"/>
        <v>2401027</v>
      </c>
      <c r="AH1185" s="195" t="s">
        <v>1073</v>
      </c>
      <c r="AI1185" s="1" t="str">
        <f t="shared" si="185"/>
        <v>DIFF</v>
      </c>
    </row>
    <row r="1186" spans="1:35" ht="26.25" customHeight="1" x14ac:dyDescent="0.25">
      <c r="A1186" s="72" t="s">
        <v>193</v>
      </c>
      <c r="B1186" s="74" t="s">
        <v>40</v>
      </c>
      <c r="C1186" s="74" t="s">
        <v>95</v>
      </c>
      <c r="D1186" s="74" t="s">
        <v>1350</v>
      </c>
      <c r="E1186" s="103" t="s">
        <v>9849</v>
      </c>
      <c r="F1186" s="75" t="s">
        <v>201</v>
      </c>
      <c r="G1186" s="75" t="s">
        <v>37</v>
      </c>
      <c r="H1186" s="75" t="s">
        <v>2844</v>
      </c>
      <c r="I1186" s="133" t="s">
        <v>211</v>
      </c>
      <c r="J1186" s="77"/>
      <c r="K1186" s="129"/>
      <c r="L1186" s="77"/>
      <c r="M1186" s="129"/>
      <c r="N1186" s="77"/>
      <c r="O1186" s="77" t="s">
        <v>386</v>
      </c>
      <c r="P1186" s="77" t="s">
        <v>1440</v>
      </c>
      <c r="Q1186" s="81" t="s">
        <v>2843</v>
      </c>
      <c r="R1186" s="81" t="s">
        <v>14522</v>
      </c>
      <c r="S1186" s="82" t="s">
        <v>195</v>
      </c>
      <c r="T1186" s="77" t="s">
        <v>238</v>
      </c>
      <c r="U1186" s="21"/>
      <c r="V1186" s="21"/>
      <c r="W1186" s="20" t="str">
        <f>VLOOKUP(TRIM(X1186),X10:Y159,2,FALSE)</f>
        <v>Wanqiang</v>
      </c>
      <c r="X1186" s="184" t="str">
        <f t="shared" si="178"/>
        <v>9.11.2</v>
      </c>
      <c r="Y1186" s="184">
        <f t="shared" si="179"/>
        <v>0</v>
      </c>
      <c r="Z1186" s="184">
        <f t="shared" si="176"/>
        <v>0</v>
      </c>
      <c r="AA1186" s="184">
        <f t="shared" si="180"/>
        <v>26</v>
      </c>
      <c r="AB1186" s="184">
        <f t="shared" si="181"/>
        <v>0</v>
      </c>
      <c r="AC1186" s="184">
        <f t="shared" si="182"/>
        <v>0</v>
      </c>
      <c r="AD1186" s="184">
        <f t="shared" si="177"/>
        <v>0</v>
      </c>
      <c r="AE1186" s="184">
        <f t="shared" si="183"/>
        <v>0</v>
      </c>
      <c r="AF1186" s="186"/>
      <c r="AG1186" s="187" t="str">
        <f t="shared" si="184"/>
        <v>2401028</v>
      </c>
      <c r="AH1186" s="195" t="s">
        <v>1060</v>
      </c>
      <c r="AI1186" s="1" t="str">
        <f t="shared" si="185"/>
        <v>DIFF</v>
      </c>
    </row>
    <row r="1187" spans="1:35" ht="26.25" customHeight="1" x14ac:dyDescent="0.25">
      <c r="A1187" s="72" t="s">
        <v>193</v>
      </c>
      <c r="B1187" s="74" t="s">
        <v>40</v>
      </c>
      <c r="C1187" s="74" t="s">
        <v>95</v>
      </c>
      <c r="D1187" s="74" t="s">
        <v>2296</v>
      </c>
      <c r="E1187" s="103" t="s">
        <v>9850</v>
      </c>
      <c r="F1187" s="75" t="s">
        <v>1081</v>
      </c>
      <c r="G1187" s="75" t="s">
        <v>96</v>
      </c>
      <c r="H1187" s="75" t="s">
        <v>13397</v>
      </c>
      <c r="I1187" s="133" t="s">
        <v>278</v>
      </c>
      <c r="J1187" s="77" t="s">
        <v>2423</v>
      </c>
      <c r="K1187" s="129"/>
      <c r="L1187" s="77"/>
      <c r="M1187" s="129"/>
      <c r="N1187" s="77" t="s">
        <v>11223</v>
      </c>
      <c r="O1187" s="77" t="s">
        <v>1386</v>
      </c>
      <c r="P1187" s="77" t="s">
        <v>2424</v>
      </c>
      <c r="Q1187" s="81" t="s">
        <v>13396</v>
      </c>
      <c r="R1187" s="81" t="s">
        <v>195</v>
      </c>
      <c r="S1187" s="82" t="s">
        <v>195</v>
      </c>
      <c r="T1187" s="77" t="s">
        <v>389</v>
      </c>
      <c r="U1187" s="21"/>
      <c r="V1187" s="21"/>
      <c r="W1187" s="20" t="str">
        <f>VLOOKUP(TRIM(X1187),X10:Y159,2,FALSE)</f>
        <v>Dario</v>
      </c>
      <c r="X1187" s="184" t="str">
        <f t="shared" si="178"/>
        <v>19.3</v>
      </c>
      <c r="Y1187" s="184">
        <f t="shared" si="179"/>
        <v>0</v>
      </c>
      <c r="Z1187" s="184">
        <f t="shared" si="176"/>
        <v>0</v>
      </c>
      <c r="AA1187" s="184">
        <f t="shared" si="180"/>
        <v>5</v>
      </c>
      <c r="AB1187" s="184">
        <f t="shared" si="181"/>
        <v>0</v>
      </c>
      <c r="AC1187" s="184">
        <f t="shared" si="182"/>
        <v>0</v>
      </c>
      <c r="AD1187" s="184">
        <f t="shared" si="177"/>
        <v>0</v>
      </c>
      <c r="AE1187" s="184">
        <f t="shared" si="183"/>
        <v>0</v>
      </c>
      <c r="AF1187" s="186"/>
      <c r="AG1187" s="187" t="str">
        <f t="shared" si="184"/>
        <v>2401029</v>
      </c>
      <c r="AH1187" s="195" t="s">
        <v>1060</v>
      </c>
      <c r="AI1187" s="1" t="str">
        <f t="shared" si="185"/>
        <v>DIFF</v>
      </c>
    </row>
    <row r="1188" spans="1:35" ht="26.25" customHeight="1" x14ac:dyDescent="0.25">
      <c r="A1188" s="72" t="s">
        <v>193</v>
      </c>
      <c r="B1188" s="74" t="s">
        <v>13398</v>
      </c>
      <c r="C1188" s="74" t="s">
        <v>95</v>
      </c>
      <c r="D1188" s="74" t="s">
        <v>1350</v>
      </c>
      <c r="E1188" s="103" t="s">
        <v>9851</v>
      </c>
      <c r="F1188" s="75" t="s">
        <v>14</v>
      </c>
      <c r="G1188" s="75" t="s">
        <v>96</v>
      </c>
      <c r="H1188" s="75" t="s">
        <v>2591</v>
      </c>
      <c r="I1188" s="133" t="s">
        <v>211</v>
      </c>
      <c r="J1188" s="77" t="s">
        <v>199</v>
      </c>
      <c r="K1188" s="129">
        <v>5053</v>
      </c>
      <c r="L1188" s="77" t="s">
        <v>50</v>
      </c>
      <c r="M1188" s="129" t="s">
        <v>103</v>
      </c>
      <c r="N1188" s="77" t="s">
        <v>11219</v>
      </c>
      <c r="O1188" s="77" t="s">
        <v>386</v>
      </c>
      <c r="P1188" s="77" t="s">
        <v>1440</v>
      </c>
      <c r="Q1188" s="81" t="s">
        <v>2845</v>
      </c>
      <c r="R1188" s="81" t="s">
        <v>14523</v>
      </c>
      <c r="S1188" s="82" t="s">
        <v>195</v>
      </c>
      <c r="T1188" s="77" t="s">
        <v>238</v>
      </c>
      <c r="U1188" s="21"/>
      <c r="V1188" s="21"/>
      <c r="W1188" s="20" t="str">
        <f>VLOOKUP(TRIM(X1188),X10:Y159,2,FALSE)</f>
        <v>Wanqiang</v>
      </c>
      <c r="X1188" s="184" t="str">
        <f t="shared" si="178"/>
        <v>9.11.2</v>
      </c>
      <c r="Y1188" s="184">
        <f t="shared" si="179"/>
        <v>0</v>
      </c>
      <c r="Z1188" s="184">
        <f t="shared" si="176"/>
        <v>0</v>
      </c>
      <c r="AA1188" s="184">
        <f t="shared" si="180"/>
        <v>26</v>
      </c>
      <c r="AB1188" s="184">
        <f t="shared" si="181"/>
        <v>0</v>
      </c>
      <c r="AC1188" s="184">
        <f t="shared" si="182"/>
        <v>0</v>
      </c>
      <c r="AD1188" s="184">
        <f t="shared" si="177"/>
        <v>0</v>
      </c>
      <c r="AE1188" s="184">
        <f t="shared" si="183"/>
        <v>0</v>
      </c>
      <c r="AF1188" s="186"/>
      <c r="AG1188" s="187" t="str">
        <f t="shared" si="184"/>
        <v>2401030</v>
      </c>
      <c r="AH1188" s="195" t="s">
        <v>91</v>
      </c>
      <c r="AI1188" s="1" t="str">
        <f t="shared" si="185"/>
        <v>DIFF</v>
      </c>
    </row>
    <row r="1189" spans="1:35" ht="26.25" customHeight="1" x14ac:dyDescent="0.25">
      <c r="A1189" s="72" t="s">
        <v>193</v>
      </c>
      <c r="B1189" s="74" t="s">
        <v>40</v>
      </c>
      <c r="C1189" s="74" t="s">
        <v>13</v>
      </c>
      <c r="D1189" s="74" t="s">
        <v>91</v>
      </c>
      <c r="E1189" s="103" t="s">
        <v>9852</v>
      </c>
      <c r="F1189" s="75" t="s">
        <v>14</v>
      </c>
      <c r="G1189" s="154" t="s">
        <v>96</v>
      </c>
      <c r="H1189" s="154" t="s">
        <v>11758</v>
      </c>
      <c r="I1189" s="155" t="s">
        <v>205</v>
      </c>
      <c r="J1189" s="124" t="s">
        <v>102</v>
      </c>
      <c r="K1189" s="125">
        <v>4720</v>
      </c>
      <c r="L1189" s="124"/>
      <c r="M1189" s="125" t="s">
        <v>103</v>
      </c>
      <c r="N1189" s="124" t="s">
        <v>11219</v>
      </c>
      <c r="O1189" s="124" t="s">
        <v>386</v>
      </c>
      <c r="P1189" s="124" t="s">
        <v>1276</v>
      </c>
      <c r="Q1189" s="156" t="s">
        <v>11928</v>
      </c>
      <c r="R1189" s="156" t="s">
        <v>204</v>
      </c>
      <c r="S1189" s="126" t="s">
        <v>19</v>
      </c>
      <c r="T1189" s="77" t="s">
        <v>208</v>
      </c>
      <c r="U1189" s="21"/>
      <c r="V1189" s="21"/>
      <c r="W1189" s="20" t="str">
        <f>VLOOKUP(TRIM(X1189),X10:Y159,2,FALSE)</f>
        <v>Withdrawn</v>
      </c>
      <c r="X1189" s="184" t="str">
        <f t="shared" si="178"/>
        <v>99</v>
      </c>
      <c r="Y1189" s="184">
        <f t="shared" si="179"/>
        <v>0</v>
      </c>
      <c r="Z1189" s="184">
        <f t="shared" si="176"/>
        <v>0</v>
      </c>
      <c r="AA1189" s="184">
        <f t="shared" si="180"/>
        <v>10</v>
      </c>
      <c r="AB1189" s="184">
        <f t="shared" si="181"/>
        <v>0</v>
      </c>
      <c r="AC1189" s="184">
        <f t="shared" si="182"/>
        <v>0</v>
      </c>
      <c r="AD1189" s="184">
        <f t="shared" si="177"/>
        <v>0</v>
      </c>
      <c r="AE1189" s="184">
        <f t="shared" si="183"/>
        <v>0</v>
      </c>
      <c r="AF1189" s="186"/>
      <c r="AG1189" s="187" t="str">
        <f t="shared" si="184"/>
        <v>2401031</v>
      </c>
      <c r="AH1189" s="195" t="s">
        <v>1060</v>
      </c>
      <c r="AI1189" s="1" t="str">
        <f t="shared" si="185"/>
        <v>DIFF</v>
      </c>
    </row>
    <row r="1190" spans="1:35" ht="26.25" customHeight="1" x14ac:dyDescent="0.25">
      <c r="A1190" s="72" t="s">
        <v>193</v>
      </c>
      <c r="B1190" s="74" t="s">
        <v>40</v>
      </c>
      <c r="C1190" s="74" t="s">
        <v>95</v>
      </c>
      <c r="D1190" s="74" t="s">
        <v>10679</v>
      </c>
      <c r="E1190" s="103" t="s">
        <v>9853</v>
      </c>
      <c r="F1190" s="75" t="s">
        <v>1081</v>
      </c>
      <c r="G1190" s="75" t="s">
        <v>96</v>
      </c>
      <c r="H1190" s="75" t="s">
        <v>13400</v>
      </c>
      <c r="I1190" s="133" t="s">
        <v>910</v>
      </c>
      <c r="J1190" s="77" t="s">
        <v>11294</v>
      </c>
      <c r="K1190" s="129"/>
      <c r="L1190" s="77"/>
      <c r="M1190" s="129"/>
      <c r="N1190" s="77" t="s">
        <v>1465</v>
      </c>
      <c r="O1190" s="77" t="s">
        <v>1386</v>
      </c>
      <c r="P1190" s="77" t="s">
        <v>11295</v>
      </c>
      <c r="Q1190" s="81" t="s">
        <v>13399</v>
      </c>
      <c r="R1190" s="81" t="s">
        <v>403</v>
      </c>
      <c r="S1190" s="82" t="s">
        <v>403</v>
      </c>
      <c r="T1190" s="77" t="s">
        <v>11761</v>
      </c>
      <c r="U1190" s="21"/>
      <c r="V1190" s="21"/>
      <c r="W1190" s="20" t="str">
        <f>VLOOKUP(TRIM(X1190),X10:Y159,2,FALSE)</f>
        <v>Wanqiang</v>
      </c>
      <c r="X1190" s="184" t="str">
        <f t="shared" si="178"/>
        <v>19.14</v>
      </c>
      <c r="Y1190" s="184">
        <f t="shared" si="179"/>
        <v>0</v>
      </c>
      <c r="Z1190" s="184">
        <f t="shared" si="176"/>
        <v>0</v>
      </c>
      <c r="AA1190" s="184">
        <f t="shared" si="180"/>
        <v>25</v>
      </c>
      <c r="AB1190" s="184">
        <f t="shared" si="181"/>
        <v>0</v>
      </c>
      <c r="AC1190" s="184">
        <f t="shared" si="182"/>
        <v>0</v>
      </c>
      <c r="AD1190" s="184">
        <f t="shared" si="177"/>
        <v>0</v>
      </c>
      <c r="AE1190" s="184">
        <f t="shared" si="183"/>
        <v>0</v>
      </c>
      <c r="AF1190" s="186"/>
      <c r="AG1190" s="187" t="str">
        <f t="shared" si="184"/>
        <v>2401032</v>
      </c>
      <c r="AH1190" s="195" t="s">
        <v>1071</v>
      </c>
      <c r="AI1190" s="1" t="str">
        <f t="shared" si="185"/>
        <v>DIFF</v>
      </c>
    </row>
    <row r="1191" spans="1:35" ht="26.25" customHeight="1" x14ac:dyDescent="0.25">
      <c r="A1191" s="72" t="s">
        <v>193</v>
      </c>
      <c r="B1191" s="74" t="s">
        <v>13402</v>
      </c>
      <c r="C1191" s="74" t="s">
        <v>95</v>
      </c>
      <c r="D1191" s="74" t="s">
        <v>1026</v>
      </c>
      <c r="E1191" s="103" t="s">
        <v>9854</v>
      </c>
      <c r="F1191" s="75" t="s">
        <v>14</v>
      </c>
      <c r="G1191" s="75" t="s">
        <v>96</v>
      </c>
      <c r="H1191" s="75" t="s">
        <v>11762</v>
      </c>
      <c r="I1191" s="133" t="s">
        <v>222</v>
      </c>
      <c r="J1191" s="77" t="s">
        <v>11763</v>
      </c>
      <c r="K1191" s="129">
        <v>438</v>
      </c>
      <c r="L1191" s="77"/>
      <c r="M1191" s="129" t="s">
        <v>103</v>
      </c>
      <c r="N1191" s="77" t="s">
        <v>11764</v>
      </c>
      <c r="O1191" s="77" t="s">
        <v>386</v>
      </c>
      <c r="P1191" s="77" t="s">
        <v>1031</v>
      </c>
      <c r="Q1191" s="81" t="s">
        <v>13401</v>
      </c>
      <c r="R1191" s="81" t="s">
        <v>15133</v>
      </c>
      <c r="S1191" s="82" t="s">
        <v>213</v>
      </c>
      <c r="T1191" s="77" t="s">
        <v>223</v>
      </c>
      <c r="U1191" s="21"/>
      <c r="V1191" s="21"/>
      <c r="W1191" s="20" t="str">
        <f>VLOOKUP(TRIM(X1191),X10:Y159,2,FALSE)</f>
        <v>Andy</v>
      </c>
      <c r="X1191" s="184" t="str">
        <f t="shared" si="178"/>
        <v>8.27</v>
      </c>
      <c r="Y1191" s="184">
        <f t="shared" si="179"/>
        <v>0</v>
      </c>
      <c r="Z1191" s="184">
        <f t="shared" si="176"/>
        <v>0</v>
      </c>
      <c r="AA1191" s="184">
        <f t="shared" si="180"/>
        <v>8</v>
      </c>
      <c r="AB1191" s="184">
        <f t="shared" si="181"/>
        <v>0</v>
      </c>
      <c r="AC1191" s="184">
        <f t="shared" si="182"/>
        <v>0</v>
      </c>
      <c r="AD1191" s="184">
        <f t="shared" si="177"/>
        <v>0</v>
      </c>
      <c r="AE1191" s="184">
        <f t="shared" si="183"/>
        <v>0</v>
      </c>
      <c r="AF1191" s="186"/>
      <c r="AG1191" s="187" t="str">
        <f t="shared" si="184"/>
        <v>2401033</v>
      </c>
      <c r="AH1191" s="195" t="s">
        <v>1060</v>
      </c>
      <c r="AI1191" s="1" t="str">
        <f t="shared" si="185"/>
        <v>DIFF</v>
      </c>
    </row>
    <row r="1192" spans="1:35" ht="26.25" customHeight="1" x14ac:dyDescent="0.25">
      <c r="A1192" s="72" t="s">
        <v>193</v>
      </c>
      <c r="B1192" s="74" t="s">
        <v>2846</v>
      </c>
      <c r="C1192" s="74" t="s">
        <v>95</v>
      </c>
      <c r="D1192" s="74" t="s">
        <v>1350</v>
      </c>
      <c r="E1192" s="103" t="s">
        <v>9855</v>
      </c>
      <c r="F1192" s="75" t="s">
        <v>14</v>
      </c>
      <c r="G1192" s="75" t="s">
        <v>96</v>
      </c>
      <c r="H1192" s="75" t="s">
        <v>2591</v>
      </c>
      <c r="I1192" s="133" t="s">
        <v>211</v>
      </c>
      <c r="J1192" s="77" t="s">
        <v>102</v>
      </c>
      <c r="K1192" s="129">
        <v>4540</v>
      </c>
      <c r="L1192" s="77" t="s">
        <v>50</v>
      </c>
      <c r="M1192" s="129" t="s">
        <v>103</v>
      </c>
      <c r="N1192" s="77" t="s">
        <v>11219</v>
      </c>
      <c r="O1192" s="77" t="s">
        <v>386</v>
      </c>
      <c r="P1192" s="77" t="s">
        <v>1440</v>
      </c>
      <c r="Q1192" s="81" t="s">
        <v>2845</v>
      </c>
      <c r="R1192" s="81" t="s">
        <v>14524</v>
      </c>
      <c r="S1192" s="82" t="s">
        <v>195</v>
      </c>
      <c r="T1192" s="77" t="s">
        <v>238</v>
      </c>
      <c r="U1192" s="21"/>
      <c r="V1192" s="21"/>
      <c r="W1192" s="20" t="str">
        <f>VLOOKUP(TRIM(X1192),X10:Y159,2,FALSE)</f>
        <v>Wanqiang</v>
      </c>
      <c r="X1192" s="184" t="str">
        <f t="shared" si="178"/>
        <v>9.11.2</v>
      </c>
      <c r="Y1192" s="184">
        <f t="shared" si="179"/>
        <v>0</v>
      </c>
      <c r="Z1192" s="184">
        <f t="shared" si="176"/>
        <v>0</v>
      </c>
      <c r="AA1192" s="184">
        <f t="shared" si="180"/>
        <v>26</v>
      </c>
      <c r="AB1192" s="184">
        <f t="shared" si="181"/>
        <v>0</v>
      </c>
      <c r="AC1192" s="184">
        <f t="shared" si="182"/>
        <v>0</v>
      </c>
      <c r="AD1192" s="184">
        <f t="shared" si="177"/>
        <v>0</v>
      </c>
      <c r="AE1192" s="184">
        <f t="shared" si="183"/>
        <v>0</v>
      </c>
      <c r="AF1192" s="186"/>
      <c r="AG1192" s="187" t="str">
        <f t="shared" si="184"/>
        <v>2401034</v>
      </c>
      <c r="AH1192" s="195" t="s">
        <v>1069</v>
      </c>
      <c r="AI1192" s="1" t="str">
        <f t="shared" si="185"/>
        <v>DIFF</v>
      </c>
    </row>
    <row r="1193" spans="1:35" ht="26.25" customHeight="1" x14ac:dyDescent="0.25">
      <c r="A1193" s="72" t="s">
        <v>193</v>
      </c>
      <c r="B1193" s="74" t="s">
        <v>13404</v>
      </c>
      <c r="C1193" s="74" t="s">
        <v>95</v>
      </c>
      <c r="D1193" s="74" t="s">
        <v>1744</v>
      </c>
      <c r="E1193" s="103" t="s">
        <v>9856</v>
      </c>
      <c r="F1193" s="75" t="s">
        <v>14</v>
      </c>
      <c r="G1193" s="75" t="s">
        <v>96</v>
      </c>
      <c r="H1193" s="75" t="s">
        <v>11765</v>
      </c>
      <c r="I1193" s="133" t="s">
        <v>11766</v>
      </c>
      <c r="J1193" s="77" t="s">
        <v>199</v>
      </c>
      <c r="K1193" s="129">
        <v>5284</v>
      </c>
      <c r="L1193" s="77"/>
      <c r="M1193" s="129" t="s">
        <v>103</v>
      </c>
      <c r="N1193" s="77" t="s">
        <v>11219</v>
      </c>
      <c r="O1193" s="77" t="s">
        <v>386</v>
      </c>
      <c r="P1193" s="77" t="s">
        <v>1324</v>
      </c>
      <c r="Q1193" s="81" t="s">
        <v>13403</v>
      </c>
      <c r="R1193" s="81" t="s">
        <v>195</v>
      </c>
      <c r="S1193" s="82" t="s">
        <v>195</v>
      </c>
      <c r="T1193" s="77" t="s">
        <v>1006</v>
      </c>
      <c r="U1193" s="21"/>
      <c r="V1193" s="21"/>
      <c r="W1193" s="20" t="str">
        <f>VLOOKUP(TRIM(X1193),X10:Y159,2,FALSE)</f>
        <v>Wanqiang</v>
      </c>
      <c r="X1193" s="184" t="str">
        <f t="shared" si="178"/>
        <v>9.36</v>
      </c>
      <c r="Y1193" s="184">
        <f t="shared" si="179"/>
        <v>0</v>
      </c>
      <c r="Z1193" s="184">
        <f t="shared" si="176"/>
        <v>0</v>
      </c>
      <c r="AA1193" s="184">
        <f t="shared" si="180"/>
        <v>35</v>
      </c>
      <c r="AB1193" s="184">
        <f t="shared" si="181"/>
        <v>0</v>
      </c>
      <c r="AC1193" s="184">
        <f t="shared" si="182"/>
        <v>0</v>
      </c>
      <c r="AD1193" s="184">
        <f t="shared" si="177"/>
        <v>0</v>
      </c>
      <c r="AE1193" s="184">
        <f t="shared" si="183"/>
        <v>0</v>
      </c>
      <c r="AF1193" s="186"/>
      <c r="AG1193" s="187" t="str">
        <f t="shared" si="184"/>
        <v>2401035</v>
      </c>
      <c r="AH1193" s="195" t="s">
        <v>1075</v>
      </c>
      <c r="AI1193" s="1" t="str">
        <f t="shared" si="185"/>
        <v>DIFF</v>
      </c>
    </row>
    <row r="1194" spans="1:35" ht="26.25" customHeight="1" x14ac:dyDescent="0.25">
      <c r="A1194" s="72" t="s">
        <v>193</v>
      </c>
      <c r="B1194" s="74" t="s">
        <v>40</v>
      </c>
      <c r="C1194" s="74" t="s">
        <v>95</v>
      </c>
      <c r="D1194" s="74" t="s">
        <v>1350</v>
      </c>
      <c r="E1194" s="103" t="s">
        <v>9857</v>
      </c>
      <c r="F1194" s="75" t="s">
        <v>201</v>
      </c>
      <c r="G1194" s="75" t="s">
        <v>96</v>
      </c>
      <c r="H1194" s="75" t="s">
        <v>6759</v>
      </c>
      <c r="I1194" s="133" t="s">
        <v>211</v>
      </c>
      <c r="J1194" s="77"/>
      <c r="K1194" s="129"/>
      <c r="L1194" s="77"/>
      <c r="M1194" s="129"/>
      <c r="N1194" s="77"/>
      <c r="O1194" s="77" t="s">
        <v>386</v>
      </c>
      <c r="P1194" s="77" t="s">
        <v>1440</v>
      </c>
      <c r="Q1194" s="81" t="s">
        <v>40</v>
      </c>
      <c r="R1194" s="81" t="s">
        <v>195</v>
      </c>
      <c r="S1194" s="82" t="s">
        <v>195</v>
      </c>
      <c r="T1194" s="77" t="s">
        <v>238</v>
      </c>
      <c r="U1194" s="21"/>
      <c r="V1194" s="21"/>
      <c r="W1194" s="20" t="str">
        <f>VLOOKUP(TRIM(X1194),X10:Y159,2,FALSE)</f>
        <v>Wanqiang</v>
      </c>
      <c r="X1194" s="184" t="str">
        <f t="shared" si="178"/>
        <v>9.11.2</v>
      </c>
      <c r="Y1194" s="184">
        <f t="shared" si="179"/>
        <v>0</v>
      </c>
      <c r="Z1194" s="184">
        <f t="shared" si="176"/>
        <v>0</v>
      </c>
      <c r="AA1194" s="184">
        <f t="shared" si="180"/>
        <v>26</v>
      </c>
      <c r="AB1194" s="184">
        <f t="shared" si="181"/>
        <v>0</v>
      </c>
      <c r="AC1194" s="184">
        <f t="shared" si="182"/>
        <v>0</v>
      </c>
      <c r="AD1194" s="184">
        <f t="shared" si="177"/>
        <v>0</v>
      </c>
      <c r="AE1194" s="184">
        <f t="shared" si="183"/>
        <v>0</v>
      </c>
      <c r="AF1194" s="186"/>
      <c r="AG1194" s="187" t="str">
        <f t="shared" si="184"/>
        <v>2401036</v>
      </c>
      <c r="AH1194" s="195" t="s">
        <v>1075</v>
      </c>
      <c r="AI1194" s="1" t="str">
        <f t="shared" si="185"/>
        <v>DIFF</v>
      </c>
    </row>
    <row r="1195" spans="1:35" ht="26.25" customHeight="1" x14ac:dyDescent="0.25">
      <c r="A1195" s="72" t="s">
        <v>193</v>
      </c>
      <c r="B1195" s="74" t="s">
        <v>40</v>
      </c>
      <c r="C1195" s="74" t="s">
        <v>95</v>
      </c>
      <c r="D1195" s="74" t="s">
        <v>2296</v>
      </c>
      <c r="E1195" s="103" t="s">
        <v>9858</v>
      </c>
      <c r="F1195" s="75" t="s">
        <v>1081</v>
      </c>
      <c r="G1195" s="75" t="s">
        <v>96</v>
      </c>
      <c r="H1195" s="75" t="s">
        <v>13406</v>
      </c>
      <c r="I1195" s="133" t="s">
        <v>215</v>
      </c>
      <c r="J1195" s="77" t="s">
        <v>2423</v>
      </c>
      <c r="K1195" s="129"/>
      <c r="L1195" s="77"/>
      <c r="M1195" s="129"/>
      <c r="N1195" s="77" t="s">
        <v>11223</v>
      </c>
      <c r="O1195" s="77" t="s">
        <v>1386</v>
      </c>
      <c r="P1195" s="77" t="s">
        <v>2424</v>
      </c>
      <c r="Q1195" s="81" t="s">
        <v>13405</v>
      </c>
      <c r="R1195" s="81" t="s">
        <v>14525</v>
      </c>
      <c r="S1195" s="82" t="s">
        <v>213</v>
      </c>
      <c r="T1195" s="77" t="s">
        <v>216</v>
      </c>
      <c r="U1195" s="21"/>
      <c r="V1195" s="21"/>
      <c r="W1195" s="20" t="str">
        <f>VLOOKUP(TRIM(X1195),X10:Y159,2,FALSE)</f>
        <v>Dario</v>
      </c>
      <c r="X1195" s="184" t="str">
        <f t="shared" si="178"/>
        <v>19.3</v>
      </c>
      <c r="Y1195" s="184">
        <f t="shared" si="179"/>
        <v>0</v>
      </c>
      <c r="Z1195" s="184">
        <f t="shared" si="176"/>
        <v>0</v>
      </c>
      <c r="AA1195" s="184">
        <f t="shared" si="180"/>
        <v>4</v>
      </c>
      <c r="AB1195" s="184">
        <f t="shared" si="181"/>
        <v>0</v>
      </c>
      <c r="AC1195" s="184">
        <f t="shared" si="182"/>
        <v>0</v>
      </c>
      <c r="AD1195" s="184">
        <f t="shared" si="177"/>
        <v>0</v>
      </c>
      <c r="AE1195" s="184">
        <f t="shared" si="183"/>
        <v>0</v>
      </c>
      <c r="AF1195" s="186"/>
      <c r="AG1195" s="187" t="str">
        <f t="shared" si="184"/>
        <v>2401037</v>
      </c>
      <c r="AH1195" s="195" t="s">
        <v>1069</v>
      </c>
      <c r="AI1195" s="1" t="str">
        <f t="shared" si="185"/>
        <v>DIFF</v>
      </c>
    </row>
    <row r="1196" spans="1:35" ht="26.25" customHeight="1" x14ac:dyDescent="0.25">
      <c r="A1196" s="72" t="s">
        <v>193</v>
      </c>
      <c r="B1196" s="74" t="s">
        <v>40</v>
      </c>
      <c r="C1196" s="74" t="s">
        <v>95</v>
      </c>
      <c r="D1196" s="74" t="s">
        <v>2296</v>
      </c>
      <c r="E1196" s="103" t="s">
        <v>9859</v>
      </c>
      <c r="F1196" s="75" t="s">
        <v>1081</v>
      </c>
      <c r="G1196" s="75" t="s">
        <v>96</v>
      </c>
      <c r="H1196" s="75" t="s">
        <v>13407</v>
      </c>
      <c r="I1196" s="133" t="s">
        <v>215</v>
      </c>
      <c r="J1196" s="77" t="s">
        <v>2423</v>
      </c>
      <c r="K1196" s="129"/>
      <c r="L1196" s="77"/>
      <c r="M1196" s="129"/>
      <c r="N1196" s="77" t="s">
        <v>11223</v>
      </c>
      <c r="O1196" s="77" t="s">
        <v>1386</v>
      </c>
      <c r="P1196" s="77" t="s">
        <v>2424</v>
      </c>
      <c r="Q1196" s="81" t="s">
        <v>13405</v>
      </c>
      <c r="R1196" s="81" t="s">
        <v>403</v>
      </c>
      <c r="S1196" s="82" t="s">
        <v>403</v>
      </c>
      <c r="T1196" s="77" t="s">
        <v>216</v>
      </c>
      <c r="U1196" s="21"/>
      <c r="V1196" s="21"/>
      <c r="W1196" s="20" t="str">
        <f>VLOOKUP(TRIM(X1196),X10:Y159,2,FALSE)</f>
        <v>Dario</v>
      </c>
      <c r="X1196" s="184" t="str">
        <f t="shared" si="178"/>
        <v>19.3</v>
      </c>
      <c r="Y1196" s="184">
        <f t="shared" si="179"/>
        <v>0</v>
      </c>
      <c r="Z1196" s="184">
        <f t="shared" si="176"/>
        <v>0</v>
      </c>
      <c r="AA1196" s="184">
        <f t="shared" si="180"/>
        <v>4</v>
      </c>
      <c r="AB1196" s="184">
        <f t="shared" si="181"/>
        <v>0</v>
      </c>
      <c r="AC1196" s="184">
        <f t="shared" si="182"/>
        <v>0</v>
      </c>
      <c r="AD1196" s="184">
        <f t="shared" si="177"/>
        <v>0</v>
      </c>
      <c r="AE1196" s="184">
        <f t="shared" si="183"/>
        <v>0</v>
      </c>
      <c r="AF1196" s="186"/>
      <c r="AG1196" s="187" t="str">
        <f t="shared" si="184"/>
        <v>2401038</v>
      </c>
      <c r="AH1196" s="195" t="s">
        <v>1069</v>
      </c>
      <c r="AI1196" s="1" t="str">
        <f t="shared" si="185"/>
        <v>DIFF</v>
      </c>
    </row>
    <row r="1197" spans="1:35" ht="26.25" customHeight="1" x14ac:dyDescent="0.25">
      <c r="A1197" s="72" t="s">
        <v>193</v>
      </c>
      <c r="B1197" s="74" t="s">
        <v>40</v>
      </c>
      <c r="C1197" s="74" t="s">
        <v>95</v>
      </c>
      <c r="D1197" s="74" t="s">
        <v>2296</v>
      </c>
      <c r="E1197" s="103" t="s">
        <v>9860</v>
      </c>
      <c r="F1197" s="75" t="s">
        <v>1081</v>
      </c>
      <c r="G1197" s="75" t="s">
        <v>96</v>
      </c>
      <c r="H1197" s="75" t="s">
        <v>13408</v>
      </c>
      <c r="I1197" s="133" t="s">
        <v>215</v>
      </c>
      <c r="J1197" s="77" t="s">
        <v>2423</v>
      </c>
      <c r="K1197" s="129"/>
      <c r="L1197" s="77"/>
      <c r="M1197" s="129"/>
      <c r="N1197" s="77" t="s">
        <v>11223</v>
      </c>
      <c r="O1197" s="77" t="s">
        <v>1386</v>
      </c>
      <c r="P1197" s="77" t="s">
        <v>2424</v>
      </c>
      <c r="Q1197" s="81" t="s">
        <v>13405</v>
      </c>
      <c r="R1197" s="81" t="s">
        <v>403</v>
      </c>
      <c r="S1197" s="82" t="s">
        <v>403</v>
      </c>
      <c r="T1197" s="77" t="s">
        <v>216</v>
      </c>
      <c r="U1197" s="21"/>
      <c r="V1197" s="21"/>
      <c r="W1197" s="20" t="str">
        <f>VLOOKUP(TRIM(X1197),X10:Y159,2,FALSE)</f>
        <v>Dario</v>
      </c>
      <c r="X1197" s="184" t="str">
        <f t="shared" si="178"/>
        <v>19.3</v>
      </c>
      <c r="Y1197" s="184">
        <f t="shared" si="179"/>
        <v>0</v>
      </c>
      <c r="Z1197" s="184">
        <f t="shared" si="176"/>
        <v>0</v>
      </c>
      <c r="AA1197" s="184">
        <f t="shared" si="180"/>
        <v>4</v>
      </c>
      <c r="AB1197" s="184">
        <f t="shared" si="181"/>
        <v>0</v>
      </c>
      <c r="AC1197" s="184">
        <f t="shared" si="182"/>
        <v>0</v>
      </c>
      <c r="AD1197" s="184">
        <f t="shared" si="177"/>
        <v>0</v>
      </c>
      <c r="AE1197" s="184">
        <f t="shared" si="183"/>
        <v>0</v>
      </c>
      <c r="AF1197" s="186"/>
      <c r="AG1197" s="187" t="str">
        <f t="shared" si="184"/>
        <v>2401039</v>
      </c>
      <c r="AH1197" s="195" t="s">
        <v>1065</v>
      </c>
      <c r="AI1197" s="1" t="str">
        <f t="shared" si="185"/>
        <v>DIFF</v>
      </c>
    </row>
    <row r="1198" spans="1:35" ht="26.25" customHeight="1" x14ac:dyDescent="0.25">
      <c r="A1198" s="72" t="s">
        <v>193</v>
      </c>
      <c r="B1198" s="74" t="s">
        <v>13411</v>
      </c>
      <c r="C1198" s="74" t="s">
        <v>95</v>
      </c>
      <c r="D1198" s="74" t="s">
        <v>1351</v>
      </c>
      <c r="E1198" s="103" t="s">
        <v>9861</v>
      </c>
      <c r="F1198" s="75" t="s">
        <v>14</v>
      </c>
      <c r="G1198" s="75" t="s">
        <v>96</v>
      </c>
      <c r="H1198" s="75" t="s">
        <v>1971</v>
      </c>
      <c r="I1198" s="133" t="s">
        <v>13409</v>
      </c>
      <c r="J1198" s="77" t="s">
        <v>207</v>
      </c>
      <c r="K1198" s="129">
        <v>1258</v>
      </c>
      <c r="L1198" s="77"/>
      <c r="M1198" s="129" t="s">
        <v>103</v>
      </c>
      <c r="N1198" s="77" t="s">
        <v>11219</v>
      </c>
      <c r="O1198" s="77" t="s">
        <v>386</v>
      </c>
      <c r="P1198" s="77" t="s">
        <v>1449</v>
      </c>
      <c r="Q1198" s="81" t="s">
        <v>13410</v>
      </c>
      <c r="R1198" s="81" t="s">
        <v>14526</v>
      </c>
      <c r="S1198" s="82" t="s">
        <v>213</v>
      </c>
      <c r="T1198" s="77" t="s">
        <v>216</v>
      </c>
      <c r="U1198" s="21"/>
      <c r="V1198" s="21"/>
      <c r="W1198" s="20" t="str">
        <f>VLOOKUP(TRIM(X1198),X10:Y159,2,FALSE)</f>
        <v>Dario</v>
      </c>
      <c r="X1198" s="184" t="str">
        <f t="shared" si="178"/>
        <v>9.12.2</v>
      </c>
      <c r="Y1198" s="184">
        <f t="shared" si="179"/>
        <v>0</v>
      </c>
      <c r="Z1198" s="184">
        <f t="shared" si="176"/>
        <v>0</v>
      </c>
      <c r="AA1198" s="184">
        <f t="shared" si="180"/>
        <v>27</v>
      </c>
      <c r="AB1198" s="184">
        <f t="shared" si="181"/>
        <v>0</v>
      </c>
      <c r="AC1198" s="184">
        <f t="shared" si="182"/>
        <v>0</v>
      </c>
      <c r="AD1198" s="184">
        <f t="shared" si="177"/>
        <v>0</v>
      </c>
      <c r="AE1198" s="184">
        <f t="shared" si="183"/>
        <v>0</v>
      </c>
      <c r="AF1198" s="186"/>
      <c r="AG1198" s="187" t="str">
        <f t="shared" si="184"/>
        <v>2401040</v>
      </c>
      <c r="AH1198" s="195" t="s">
        <v>1065</v>
      </c>
      <c r="AI1198" s="1" t="str">
        <f t="shared" si="185"/>
        <v>DIFF</v>
      </c>
    </row>
    <row r="1199" spans="1:35" ht="26.25" customHeight="1" x14ac:dyDescent="0.25">
      <c r="A1199" s="72" t="s">
        <v>193</v>
      </c>
      <c r="B1199" s="74" t="s">
        <v>13413</v>
      </c>
      <c r="C1199" s="74" t="s">
        <v>95</v>
      </c>
      <c r="D1199" s="74" t="s">
        <v>1350</v>
      </c>
      <c r="E1199" s="103" t="s">
        <v>9862</v>
      </c>
      <c r="F1199" s="75" t="s">
        <v>14</v>
      </c>
      <c r="G1199" s="75" t="s">
        <v>96</v>
      </c>
      <c r="H1199" s="75" t="s">
        <v>5690</v>
      </c>
      <c r="I1199" s="133" t="s">
        <v>211</v>
      </c>
      <c r="J1199" s="77" t="s">
        <v>102</v>
      </c>
      <c r="K1199" s="129">
        <v>4721</v>
      </c>
      <c r="L1199" s="77"/>
      <c r="M1199" s="129" t="s">
        <v>103</v>
      </c>
      <c r="N1199" s="77" t="s">
        <v>11219</v>
      </c>
      <c r="O1199" s="77" t="s">
        <v>386</v>
      </c>
      <c r="P1199" s="77" t="s">
        <v>1440</v>
      </c>
      <c r="Q1199" s="81" t="s">
        <v>13412</v>
      </c>
      <c r="R1199" s="81" t="s">
        <v>195</v>
      </c>
      <c r="S1199" s="82" t="s">
        <v>195</v>
      </c>
      <c r="T1199" s="77" t="s">
        <v>238</v>
      </c>
      <c r="U1199" s="21"/>
      <c r="V1199" s="21"/>
      <c r="W1199" s="20" t="str">
        <f>VLOOKUP(TRIM(X1199),X10:Y159,2,FALSE)</f>
        <v>Wanqiang</v>
      </c>
      <c r="X1199" s="184" t="str">
        <f t="shared" si="178"/>
        <v>9.11.2</v>
      </c>
      <c r="Y1199" s="184">
        <f t="shared" si="179"/>
        <v>0</v>
      </c>
      <c r="Z1199" s="184">
        <f t="shared" si="176"/>
        <v>0</v>
      </c>
      <c r="AA1199" s="184">
        <f t="shared" si="180"/>
        <v>26</v>
      </c>
      <c r="AB1199" s="184">
        <f t="shared" si="181"/>
        <v>0</v>
      </c>
      <c r="AC1199" s="184">
        <f t="shared" si="182"/>
        <v>0</v>
      </c>
      <c r="AD1199" s="184">
        <f t="shared" si="177"/>
        <v>0</v>
      </c>
      <c r="AE1199" s="184">
        <f t="shared" si="183"/>
        <v>0</v>
      </c>
      <c r="AF1199" s="186"/>
      <c r="AG1199" s="187" t="str">
        <f t="shared" si="184"/>
        <v>2401041</v>
      </c>
      <c r="AH1199" s="195" t="s">
        <v>1072</v>
      </c>
      <c r="AI1199" s="1" t="str">
        <f t="shared" si="185"/>
        <v>DIFF</v>
      </c>
    </row>
    <row r="1200" spans="1:35" ht="26.25" customHeight="1" x14ac:dyDescent="0.25">
      <c r="A1200" s="72" t="s">
        <v>193</v>
      </c>
      <c r="B1200" s="74" t="s">
        <v>1665</v>
      </c>
      <c r="C1200" s="74" t="s">
        <v>95</v>
      </c>
      <c r="D1200" s="74" t="s">
        <v>1350</v>
      </c>
      <c r="E1200" s="103" t="s">
        <v>9863</v>
      </c>
      <c r="F1200" s="75" t="s">
        <v>14</v>
      </c>
      <c r="G1200" s="75" t="s">
        <v>96</v>
      </c>
      <c r="H1200" s="75" t="s">
        <v>1645</v>
      </c>
      <c r="I1200" s="133" t="s">
        <v>239</v>
      </c>
      <c r="J1200" s="77" t="s">
        <v>199</v>
      </c>
      <c r="K1200" s="129">
        <v>4489</v>
      </c>
      <c r="L1200" s="77" t="s">
        <v>83</v>
      </c>
      <c r="M1200" s="129" t="s">
        <v>103</v>
      </c>
      <c r="N1200" s="77" t="s">
        <v>11219</v>
      </c>
      <c r="O1200" s="77" t="s">
        <v>386</v>
      </c>
      <c r="P1200" s="77" t="s">
        <v>1440</v>
      </c>
      <c r="Q1200" s="81" t="s">
        <v>1812</v>
      </c>
      <c r="R1200" s="81" t="s">
        <v>14527</v>
      </c>
      <c r="S1200" s="82" t="s">
        <v>213</v>
      </c>
      <c r="T1200" s="77" t="s">
        <v>1006</v>
      </c>
      <c r="U1200" s="21"/>
      <c r="V1200" s="21"/>
      <c r="W1200" s="20" t="str">
        <f>VLOOKUP(TRIM(X1200),X10:Y159,2,FALSE)</f>
        <v>Wanqiang</v>
      </c>
      <c r="X1200" s="184" t="str">
        <f t="shared" si="178"/>
        <v>9.11.2</v>
      </c>
      <c r="Y1200" s="184">
        <f t="shared" si="179"/>
        <v>0</v>
      </c>
      <c r="Z1200" s="184">
        <f t="shared" si="176"/>
        <v>0</v>
      </c>
      <c r="AA1200" s="184">
        <f t="shared" si="180"/>
        <v>7</v>
      </c>
      <c r="AB1200" s="184">
        <f t="shared" si="181"/>
        <v>0</v>
      </c>
      <c r="AC1200" s="184">
        <f t="shared" si="182"/>
        <v>0</v>
      </c>
      <c r="AD1200" s="184">
        <f t="shared" si="177"/>
        <v>0</v>
      </c>
      <c r="AE1200" s="184">
        <f t="shared" si="183"/>
        <v>0</v>
      </c>
      <c r="AF1200" s="186"/>
      <c r="AG1200" s="187" t="str">
        <f t="shared" si="184"/>
        <v>2401042</v>
      </c>
      <c r="AH1200" s="195" t="s">
        <v>1072</v>
      </c>
      <c r="AI1200" s="1" t="str">
        <f t="shared" si="185"/>
        <v>DIFF</v>
      </c>
    </row>
    <row r="1201" spans="1:35" ht="26.25" customHeight="1" x14ac:dyDescent="0.25">
      <c r="A1201" s="72" t="s">
        <v>193</v>
      </c>
      <c r="B1201" s="74" t="s">
        <v>2574</v>
      </c>
      <c r="C1201" s="74" t="s">
        <v>95</v>
      </c>
      <c r="D1201" s="74" t="s">
        <v>1350</v>
      </c>
      <c r="E1201" s="103" t="s">
        <v>9864</v>
      </c>
      <c r="F1201" s="75" t="s">
        <v>14</v>
      </c>
      <c r="G1201" s="75" t="s">
        <v>96</v>
      </c>
      <c r="H1201" s="75" t="s">
        <v>2564</v>
      </c>
      <c r="I1201" s="133" t="s">
        <v>239</v>
      </c>
      <c r="J1201" s="77" t="s">
        <v>102</v>
      </c>
      <c r="K1201" s="129">
        <v>4528</v>
      </c>
      <c r="L1201" s="77" t="s">
        <v>50</v>
      </c>
      <c r="M1201" s="129" t="s">
        <v>103</v>
      </c>
      <c r="N1201" s="77" t="s">
        <v>11219</v>
      </c>
      <c r="O1201" s="77" t="s">
        <v>386</v>
      </c>
      <c r="P1201" s="77" t="s">
        <v>1440</v>
      </c>
      <c r="Q1201" s="81" t="s">
        <v>2814</v>
      </c>
      <c r="R1201" s="81" t="s">
        <v>14528</v>
      </c>
      <c r="S1201" s="82" t="s">
        <v>197</v>
      </c>
      <c r="T1201" s="77" t="s">
        <v>1006</v>
      </c>
      <c r="U1201" s="21"/>
      <c r="V1201" s="21"/>
      <c r="W1201" s="20" t="str">
        <f>VLOOKUP(TRIM(X1201),X10:Y159,2,FALSE)</f>
        <v>Wanqiang</v>
      </c>
      <c r="X1201" s="184" t="str">
        <f t="shared" si="178"/>
        <v>9.11.2</v>
      </c>
      <c r="Y1201" s="184">
        <f t="shared" si="179"/>
        <v>0</v>
      </c>
      <c r="Z1201" s="184">
        <f t="shared" si="176"/>
        <v>0</v>
      </c>
      <c r="AA1201" s="184">
        <f t="shared" si="180"/>
        <v>7</v>
      </c>
      <c r="AB1201" s="184">
        <f t="shared" si="181"/>
        <v>0</v>
      </c>
      <c r="AC1201" s="184">
        <f t="shared" si="182"/>
        <v>0</v>
      </c>
      <c r="AD1201" s="184">
        <f t="shared" si="177"/>
        <v>0</v>
      </c>
      <c r="AE1201" s="184">
        <f t="shared" si="183"/>
        <v>0</v>
      </c>
      <c r="AF1201" s="186"/>
      <c r="AG1201" s="187" t="str">
        <f t="shared" si="184"/>
        <v>2401043</v>
      </c>
      <c r="AH1201" s="195" t="s">
        <v>1072</v>
      </c>
      <c r="AI1201" s="1" t="str">
        <f t="shared" si="185"/>
        <v>DIFF</v>
      </c>
    </row>
    <row r="1202" spans="1:35" ht="26.25" customHeight="1" x14ac:dyDescent="0.25">
      <c r="A1202" s="72" t="s">
        <v>193</v>
      </c>
      <c r="B1202" s="74" t="s">
        <v>12740</v>
      </c>
      <c r="C1202" s="74" t="s">
        <v>95</v>
      </c>
      <c r="D1202" s="74" t="s">
        <v>1286</v>
      </c>
      <c r="E1202" s="103" t="s">
        <v>9865</v>
      </c>
      <c r="F1202" s="75" t="s">
        <v>14</v>
      </c>
      <c r="G1202" s="75" t="s">
        <v>96</v>
      </c>
      <c r="H1202" s="75" t="s">
        <v>11758</v>
      </c>
      <c r="I1202" s="133" t="s">
        <v>205</v>
      </c>
      <c r="J1202" s="77" t="s">
        <v>207</v>
      </c>
      <c r="K1202" s="129">
        <v>1259</v>
      </c>
      <c r="L1202" s="77"/>
      <c r="M1202" s="129" t="s">
        <v>103</v>
      </c>
      <c r="N1202" s="77" t="s">
        <v>11219</v>
      </c>
      <c r="O1202" s="77" t="s">
        <v>386</v>
      </c>
      <c r="P1202" s="77" t="s">
        <v>1276</v>
      </c>
      <c r="Q1202" s="81" t="s">
        <v>13414</v>
      </c>
      <c r="R1202" s="81" t="s">
        <v>197</v>
      </c>
      <c r="S1202" s="82" t="s">
        <v>197</v>
      </c>
      <c r="T1202" s="77" t="s">
        <v>208</v>
      </c>
      <c r="U1202" s="21"/>
      <c r="V1202" s="21"/>
      <c r="W1202" s="20" t="str">
        <f>VLOOKUP(TRIM(X1202),X10:Y159,2,FALSE)</f>
        <v>Dario</v>
      </c>
      <c r="X1202" s="184" t="str">
        <f t="shared" si="178"/>
        <v>9.8.2</v>
      </c>
      <c r="Y1202" s="184">
        <f t="shared" si="179"/>
        <v>0</v>
      </c>
      <c r="Z1202" s="184">
        <f t="shared" si="176"/>
        <v>0</v>
      </c>
      <c r="AA1202" s="184">
        <f t="shared" si="180"/>
        <v>10</v>
      </c>
      <c r="AB1202" s="184">
        <f t="shared" si="181"/>
        <v>0</v>
      </c>
      <c r="AC1202" s="184">
        <f t="shared" si="182"/>
        <v>0</v>
      </c>
      <c r="AD1202" s="184">
        <f t="shared" si="177"/>
        <v>0</v>
      </c>
      <c r="AE1202" s="184">
        <f t="shared" si="183"/>
        <v>0</v>
      </c>
      <c r="AF1202" s="186"/>
      <c r="AG1202" s="187" t="str">
        <f t="shared" si="184"/>
        <v>2401044</v>
      </c>
      <c r="AH1202" s="195" t="s">
        <v>1072</v>
      </c>
      <c r="AI1202" s="1" t="str">
        <f t="shared" si="185"/>
        <v>DIFF</v>
      </c>
    </row>
    <row r="1203" spans="1:35" ht="26.25" customHeight="1" x14ac:dyDescent="0.25">
      <c r="A1203" s="72" t="s">
        <v>193</v>
      </c>
      <c r="B1203" s="74" t="s">
        <v>1647</v>
      </c>
      <c r="C1203" s="74" t="s">
        <v>95</v>
      </c>
      <c r="D1203" s="74" t="s">
        <v>1350</v>
      </c>
      <c r="E1203" s="103" t="s">
        <v>9866</v>
      </c>
      <c r="F1203" s="75" t="s">
        <v>14</v>
      </c>
      <c r="G1203" s="75" t="s">
        <v>96</v>
      </c>
      <c r="H1203" s="75" t="s">
        <v>5690</v>
      </c>
      <c r="I1203" s="133" t="s">
        <v>211</v>
      </c>
      <c r="J1203" s="77" t="s">
        <v>199</v>
      </c>
      <c r="K1203" s="129">
        <v>5201</v>
      </c>
      <c r="L1203" s="77" t="s">
        <v>48</v>
      </c>
      <c r="M1203" s="129" t="s">
        <v>103</v>
      </c>
      <c r="N1203" s="77" t="s">
        <v>11219</v>
      </c>
      <c r="O1203" s="77" t="s">
        <v>386</v>
      </c>
      <c r="P1203" s="77" t="s">
        <v>1440</v>
      </c>
      <c r="Q1203" s="81" t="s">
        <v>2845</v>
      </c>
      <c r="R1203" s="81" t="s">
        <v>14529</v>
      </c>
      <c r="S1203" s="82" t="s">
        <v>195</v>
      </c>
      <c r="T1203" s="77" t="s">
        <v>238</v>
      </c>
      <c r="U1203" s="21"/>
      <c r="V1203" s="21"/>
      <c r="W1203" s="20" t="str">
        <f>VLOOKUP(TRIM(X1203),X10:Y159,2,FALSE)</f>
        <v>Wanqiang</v>
      </c>
      <c r="X1203" s="184" t="str">
        <f t="shared" si="178"/>
        <v>9.11.2</v>
      </c>
      <c r="Y1203" s="184">
        <f t="shared" si="179"/>
        <v>0</v>
      </c>
      <c r="Z1203" s="184">
        <f t="shared" si="176"/>
        <v>0</v>
      </c>
      <c r="AA1203" s="184">
        <f t="shared" si="180"/>
        <v>26</v>
      </c>
      <c r="AB1203" s="184">
        <f t="shared" si="181"/>
        <v>0</v>
      </c>
      <c r="AC1203" s="184">
        <f t="shared" si="182"/>
        <v>0</v>
      </c>
      <c r="AD1203" s="184">
        <f t="shared" si="177"/>
        <v>0</v>
      </c>
      <c r="AE1203" s="184">
        <f t="shared" si="183"/>
        <v>0</v>
      </c>
      <c r="AF1203" s="186"/>
      <c r="AG1203" s="187" t="str">
        <f t="shared" si="184"/>
        <v>2401045</v>
      </c>
      <c r="AH1203" s="195" t="s">
        <v>1072</v>
      </c>
      <c r="AI1203" s="1" t="str">
        <f t="shared" si="185"/>
        <v>DIFF</v>
      </c>
    </row>
    <row r="1204" spans="1:35" ht="26.25" customHeight="1" x14ac:dyDescent="0.25">
      <c r="A1204" s="72" t="s">
        <v>193</v>
      </c>
      <c r="B1204" s="74" t="s">
        <v>13416</v>
      </c>
      <c r="C1204" s="74" t="s">
        <v>95</v>
      </c>
      <c r="D1204" s="74" t="s">
        <v>1356</v>
      </c>
      <c r="E1204" s="103" t="s">
        <v>9867</v>
      </c>
      <c r="F1204" s="75" t="s">
        <v>14</v>
      </c>
      <c r="G1204" s="75" t="s">
        <v>96</v>
      </c>
      <c r="H1204" s="75" t="s">
        <v>2417</v>
      </c>
      <c r="I1204" s="133" t="s">
        <v>11767</v>
      </c>
      <c r="J1204" s="77" t="s">
        <v>373</v>
      </c>
      <c r="K1204" s="129">
        <v>1049</v>
      </c>
      <c r="L1204" s="77"/>
      <c r="M1204" s="129" t="s">
        <v>103</v>
      </c>
      <c r="N1204" s="77" t="s">
        <v>11219</v>
      </c>
      <c r="O1204" s="77" t="s">
        <v>386</v>
      </c>
      <c r="P1204" s="77" t="s">
        <v>1438</v>
      </c>
      <c r="Q1204" s="81" t="s">
        <v>13415</v>
      </c>
      <c r="R1204" s="81" t="s">
        <v>194</v>
      </c>
      <c r="S1204" s="82" t="s">
        <v>401</v>
      </c>
      <c r="T1204" s="77" t="s">
        <v>264</v>
      </c>
      <c r="U1204" s="21"/>
      <c r="V1204" s="21"/>
      <c r="W1204" s="20" t="str">
        <f>VLOOKUP(TRIM(X1204),X10:Y159,2,FALSE)</f>
        <v>Wanqiang</v>
      </c>
      <c r="X1204" s="184" t="str">
        <f t="shared" si="178"/>
        <v>9.23.2</v>
      </c>
      <c r="Y1204" s="184">
        <f t="shared" si="179"/>
        <v>1</v>
      </c>
      <c r="Z1204" s="184">
        <f t="shared" si="176"/>
        <v>0</v>
      </c>
      <c r="AA1204" s="184">
        <f t="shared" si="180"/>
        <v>18</v>
      </c>
      <c r="AB1204" s="184">
        <f t="shared" si="181"/>
        <v>0</v>
      </c>
      <c r="AC1204" s="184">
        <f t="shared" si="182"/>
        <v>0</v>
      </c>
      <c r="AD1204" s="184">
        <f t="shared" si="177"/>
        <v>0</v>
      </c>
      <c r="AE1204" s="184">
        <f t="shared" si="183"/>
        <v>0</v>
      </c>
      <c r="AF1204" s="186"/>
      <c r="AG1204" s="187" t="str">
        <f t="shared" si="184"/>
        <v>2401046</v>
      </c>
      <c r="AH1204" s="195" t="s">
        <v>1072</v>
      </c>
      <c r="AI1204" s="1" t="str">
        <f t="shared" si="185"/>
        <v>DIFF</v>
      </c>
    </row>
    <row r="1205" spans="1:35" ht="26.25" customHeight="1" x14ac:dyDescent="0.25">
      <c r="A1205" s="72" t="s">
        <v>193</v>
      </c>
      <c r="B1205" s="74" t="s">
        <v>2869</v>
      </c>
      <c r="C1205" s="74" t="s">
        <v>95</v>
      </c>
      <c r="D1205" s="74" t="s">
        <v>1356</v>
      </c>
      <c r="E1205" s="103" t="s">
        <v>9868</v>
      </c>
      <c r="F1205" s="75" t="s">
        <v>14</v>
      </c>
      <c r="G1205" s="75" t="s">
        <v>96</v>
      </c>
      <c r="H1205" s="75" t="s">
        <v>2605</v>
      </c>
      <c r="I1205" s="133" t="s">
        <v>252</v>
      </c>
      <c r="J1205" s="77" t="s">
        <v>373</v>
      </c>
      <c r="K1205" s="129">
        <v>967</v>
      </c>
      <c r="L1205" s="77" t="s">
        <v>50</v>
      </c>
      <c r="M1205" s="129" t="s">
        <v>103</v>
      </c>
      <c r="N1205" s="77" t="s">
        <v>11219</v>
      </c>
      <c r="O1205" s="77" t="s">
        <v>386</v>
      </c>
      <c r="P1205" s="77" t="s">
        <v>1438</v>
      </c>
      <c r="Q1205" s="81" t="s">
        <v>2868</v>
      </c>
      <c r="R1205" s="81" t="s">
        <v>14084</v>
      </c>
      <c r="S1205" s="82" t="s">
        <v>401</v>
      </c>
      <c r="T1205" s="77" t="s">
        <v>264</v>
      </c>
      <c r="U1205" s="21"/>
      <c r="V1205" s="21"/>
      <c r="W1205" s="20" t="str">
        <f>VLOOKUP(TRIM(X1205),X10:Y159,2,FALSE)</f>
        <v>Wanqiang</v>
      </c>
      <c r="X1205" s="184" t="str">
        <f t="shared" si="178"/>
        <v>9.23.2</v>
      </c>
      <c r="Y1205" s="184">
        <f t="shared" si="179"/>
        <v>1</v>
      </c>
      <c r="Z1205" s="184">
        <f t="shared" si="176"/>
        <v>0</v>
      </c>
      <c r="AA1205" s="184">
        <f t="shared" si="180"/>
        <v>12</v>
      </c>
      <c r="AB1205" s="184">
        <f t="shared" si="181"/>
        <v>0</v>
      </c>
      <c r="AC1205" s="184">
        <f t="shared" si="182"/>
        <v>0</v>
      </c>
      <c r="AD1205" s="184">
        <f t="shared" si="177"/>
        <v>0</v>
      </c>
      <c r="AE1205" s="184">
        <f t="shared" si="183"/>
        <v>0</v>
      </c>
      <c r="AF1205" s="186"/>
      <c r="AG1205" s="187" t="str">
        <f t="shared" si="184"/>
        <v>2401047</v>
      </c>
      <c r="AH1205" s="195" t="s">
        <v>1072</v>
      </c>
      <c r="AI1205" s="1" t="str">
        <f t="shared" si="185"/>
        <v>DIFF</v>
      </c>
    </row>
    <row r="1206" spans="1:35" ht="26.25" customHeight="1" x14ac:dyDescent="0.25">
      <c r="A1206" s="72" t="s">
        <v>193</v>
      </c>
      <c r="B1206" s="74" t="s">
        <v>8532</v>
      </c>
      <c r="C1206" s="74" t="s">
        <v>95</v>
      </c>
      <c r="D1206" s="74" t="s">
        <v>1356</v>
      </c>
      <c r="E1206" s="103" t="s">
        <v>9869</v>
      </c>
      <c r="F1206" s="75" t="s">
        <v>12</v>
      </c>
      <c r="G1206" s="75" t="s">
        <v>96</v>
      </c>
      <c r="H1206" s="75" t="s">
        <v>11768</v>
      </c>
      <c r="I1206" s="133" t="s">
        <v>252</v>
      </c>
      <c r="J1206" s="77"/>
      <c r="K1206" s="129"/>
      <c r="L1206" s="77"/>
      <c r="M1206" s="129"/>
      <c r="N1206" s="77"/>
      <c r="O1206" s="77" t="s">
        <v>386</v>
      </c>
      <c r="P1206" s="77" t="s">
        <v>1438</v>
      </c>
      <c r="Q1206" s="81" t="s">
        <v>11769</v>
      </c>
      <c r="R1206" s="81" t="s">
        <v>14085</v>
      </c>
      <c r="S1206" s="82" t="s">
        <v>213</v>
      </c>
      <c r="T1206" s="77" t="s">
        <v>264</v>
      </c>
      <c r="U1206" s="21"/>
      <c r="V1206" s="21"/>
      <c r="W1206" s="20" t="str">
        <f>VLOOKUP(TRIM(X1206),X10:Y159,2,FALSE)</f>
        <v>Wanqiang</v>
      </c>
      <c r="X1206" s="184" t="str">
        <f t="shared" si="178"/>
        <v>9.23.2</v>
      </c>
      <c r="Y1206" s="184">
        <f t="shared" si="179"/>
        <v>0</v>
      </c>
      <c r="Z1206" s="184">
        <f t="shared" si="176"/>
        <v>0</v>
      </c>
      <c r="AA1206" s="184">
        <f t="shared" si="180"/>
        <v>12</v>
      </c>
      <c r="AB1206" s="184">
        <f t="shared" si="181"/>
        <v>0</v>
      </c>
      <c r="AC1206" s="184">
        <f t="shared" si="182"/>
        <v>0</v>
      </c>
      <c r="AD1206" s="184">
        <f t="shared" si="177"/>
        <v>0</v>
      </c>
      <c r="AE1206" s="184">
        <f t="shared" si="183"/>
        <v>0</v>
      </c>
      <c r="AF1206" s="186"/>
      <c r="AG1206" s="187" t="str">
        <f t="shared" si="184"/>
        <v>2401048</v>
      </c>
      <c r="AH1206" s="195" t="s">
        <v>1072</v>
      </c>
      <c r="AI1206" s="1" t="str">
        <f t="shared" si="185"/>
        <v>DIFF</v>
      </c>
    </row>
    <row r="1207" spans="1:35" ht="26.25" customHeight="1" x14ac:dyDescent="0.25">
      <c r="A1207" s="72" t="s">
        <v>193</v>
      </c>
      <c r="B1207" s="74" t="s">
        <v>40</v>
      </c>
      <c r="C1207" s="74" t="s">
        <v>95</v>
      </c>
      <c r="D1207" s="74" t="s">
        <v>10680</v>
      </c>
      <c r="E1207" s="103" t="s">
        <v>9870</v>
      </c>
      <c r="F1207" s="75" t="s">
        <v>1081</v>
      </c>
      <c r="G1207" s="75" t="s">
        <v>96</v>
      </c>
      <c r="H1207" s="75" t="s">
        <v>13866</v>
      </c>
      <c r="I1207" s="133" t="s">
        <v>11236</v>
      </c>
      <c r="J1207" s="77" t="s">
        <v>11227</v>
      </c>
      <c r="K1207" s="129"/>
      <c r="L1207" s="77"/>
      <c r="M1207" s="129"/>
      <c r="N1207" s="77" t="s">
        <v>1465</v>
      </c>
      <c r="O1207" s="77" t="s">
        <v>1386</v>
      </c>
      <c r="P1207" s="77" t="s">
        <v>11229</v>
      </c>
      <c r="Q1207" s="81" t="s">
        <v>13865</v>
      </c>
      <c r="R1207" s="81" t="s">
        <v>15113</v>
      </c>
      <c r="S1207" s="82" t="s">
        <v>197</v>
      </c>
      <c r="T1207" s="77" t="s">
        <v>11237</v>
      </c>
      <c r="U1207" s="21"/>
      <c r="V1207" s="21"/>
      <c r="W1207" s="20" t="str">
        <f>VLOOKUP(TRIM(X1207),X10:Y159,2,FALSE)</f>
        <v>Wanqiang</v>
      </c>
      <c r="X1207" s="184" t="str">
        <f t="shared" si="178"/>
        <v>19.15</v>
      </c>
      <c r="Y1207" s="184">
        <f t="shared" si="179"/>
        <v>0</v>
      </c>
      <c r="Z1207" s="184">
        <f t="shared" si="176"/>
        <v>0</v>
      </c>
      <c r="AA1207" s="184">
        <f t="shared" si="180"/>
        <v>22</v>
      </c>
      <c r="AB1207" s="184">
        <f t="shared" si="181"/>
        <v>0</v>
      </c>
      <c r="AC1207" s="184">
        <f t="shared" si="182"/>
        <v>0</v>
      </c>
      <c r="AD1207" s="184">
        <f t="shared" si="177"/>
        <v>0</v>
      </c>
      <c r="AE1207" s="184">
        <f t="shared" si="183"/>
        <v>0</v>
      </c>
      <c r="AF1207" s="186"/>
      <c r="AG1207" s="187" t="str">
        <f t="shared" si="184"/>
        <v>2401049</v>
      </c>
      <c r="AH1207" s="195" t="s">
        <v>1058</v>
      </c>
      <c r="AI1207" s="1" t="str">
        <f t="shared" si="185"/>
        <v>DIFF</v>
      </c>
    </row>
    <row r="1208" spans="1:35" ht="26.25" customHeight="1" x14ac:dyDescent="0.25">
      <c r="A1208" s="72" t="s">
        <v>193</v>
      </c>
      <c r="B1208" s="74" t="s">
        <v>13417</v>
      </c>
      <c r="C1208" s="74" t="s">
        <v>95</v>
      </c>
      <c r="D1208" s="74" t="s">
        <v>1350</v>
      </c>
      <c r="E1208" s="103" t="s">
        <v>9871</v>
      </c>
      <c r="F1208" s="75" t="s">
        <v>12</v>
      </c>
      <c r="G1208" s="75" t="s">
        <v>96</v>
      </c>
      <c r="H1208" s="75" t="s">
        <v>11770</v>
      </c>
      <c r="I1208" s="133" t="s">
        <v>211</v>
      </c>
      <c r="J1208" s="77"/>
      <c r="K1208" s="129"/>
      <c r="L1208" s="77"/>
      <c r="M1208" s="129"/>
      <c r="N1208" s="77"/>
      <c r="O1208" s="77" t="s">
        <v>386</v>
      </c>
      <c r="P1208" s="77" t="s">
        <v>1440</v>
      </c>
      <c r="Q1208" s="81" t="s">
        <v>13417</v>
      </c>
      <c r="R1208" s="81" t="s">
        <v>195</v>
      </c>
      <c r="S1208" s="82" t="s">
        <v>195</v>
      </c>
      <c r="T1208" s="77" t="s">
        <v>238</v>
      </c>
      <c r="U1208" s="21"/>
      <c r="V1208" s="21"/>
      <c r="W1208" s="20" t="str">
        <f>VLOOKUP(TRIM(X1208),X10:Y159,2,FALSE)</f>
        <v>Wanqiang</v>
      </c>
      <c r="X1208" s="184" t="str">
        <f t="shared" si="178"/>
        <v>9.11.2</v>
      </c>
      <c r="Y1208" s="184">
        <f t="shared" si="179"/>
        <v>0</v>
      </c>
      <c r="Z1208" s="184">
        <f t="shared" si="176"/>
        <v>0</v>
      </c>
      <c r="AA1208" s="184">
        <f t="shared" si="180"/>
        <v>26</v>
      </c>
      <c r="AB1208" s="184">
        <f t="shared" si="181"/>
        <v>0</v>
      </c>
      <c r="AC1208" s="184">
        <f t="shared" si="182"/>
        <v>0</v>
      </c>
      <c r="AD1208" s="184">
        <f t="shared" si="177"/>
        <v>0</v>
      </c>
      <c r="AE1208" s="184">
        <f t="shared" si="183"/>
        <v>0</v>
      </c>
      <c r="AF1208" s="186"/>
      <c r="AG1208" s="187" t="str">
        <f t="shared" si="184"/>
        <v>2401050</v>
      </c>
      <c r="AH1208" s="195" t="s">
        <v>1069</v>
      </c>
      <c r="AI1208" s="1" t="str">
        <f t="shared" si="185"/>
        <v>DIFF</v>
      </c>
    </row>
    <row r="1209" spans="1:35" ht="26.25" customHeight="1" x14ac:dyDescent="0.25">
      <c r="A1209" s="72" t="s">
        <v>193</v>
      </c>
      <c r="B1209" s="74" t="s">
        <v>1647</v>
      </c>
      <c r="C1209" s="74" t="s">
        <v>95</v>
      </c>
      <c r="D1209" s="74" t="s">
        <v>1350</v>
      </c>
      <c r="E1209" s="103" t="s">
        <v>9872</v>
      </c>
      <c r="F1209" s="75" t="s">
        <v>14</v>
      </c>
      <c r="G1209" s="75" t="s">
        <v>96</v>
      </c>
      <c r="H1209" s="75" t="s">
        <v>11771</v>
      </c>
      <c r="I1209" s="133" t="s">
        <v>1123</v>
      </c>
      <c r="J1209" s="77" t="s">
        <v>199</v>
      </c>
      <c r="K1209" s="129">
        <v>5285</v>
      </c>
      <c r="L1209" s="77"/>
      <c r="M1209" s="129" t="s">
        <v>103</v>
      </c>
      <c r="N1209" s="77" t="s">
        <v>11219</v>
      </c>
      <c r="O1209" s="77" t="s">
        <v>386</v>
      </c>
      <c r="P1209" s="77" t="s">
        <v>1440</v>
      </c>
      <c r="Q1209" s="81" t="s">
        <v>13418</v>
      </c>
      <c r="R1209" s="81" t="s">
        <v>14530</v>
      </c>
      <c r="S1209" s="82" t="s">
        <v>197</v>
      </c>
      <c r="T1209" s="77" t="s">
        <v>246</v>
      </c>
      <c r="U1209" s="21"/>
      <c r="V1209" s="21"/>
      <c r="W1209" s="20" t="str">
        <f>VLOOKUP(TRIM(X1209),X10:Y159,2,FALSE)</f>
        <v>Wanqiang</v>
      </c>
      <c r="X1209" s="184" t="str">
        <f t="shared" si="178"/>
        <v>9.11.2</v>
      </c>
      <c r="Y1209" s="184">
        <f t="shared" si="179"/>
        <v>0</v>
      </c>
      <c r="Z1209" s="184">
        <f t="shared" si="176"/>
        <v>0</v>
      </c>
      <c r="AA1209" s="184">
        <f t="shared" si="180"/>
        <v>6</v>
      </c>
      <c r="AB1209" s="184">
        <f t="shared" si="181"/>
        <v>0</v>
      </c>
      <c r="AC1209" s="184">
        <f t="shared" si="182"/>
        <v>0</v>
      </c>
      <c r="AD1209" s="184">
        <f t="shared" si="177"/>
        <v>0</v>
      </c>
      <c r="AE1209" s="184">
        <f t="shared" si="183"/>
        <v>0</v>
      </c>
      <c r="AF1209" s="186"/>
      <c r="AG1209" s="187" t="str">
        <f t="shared" si="184"/>
        <v>2401051</v>
      </c>
      <c r="AH1209" s="195" t="s">
        <v>1069</v>
      </c>
      <c r="AI1209" s="1" t="str">
        <f t="shared" si="185"/>
        <v>DIFF</v>
      </c>
    </row>
    <row r="1210" spans="1:35" ht="26.25" customHeight="1" x14ac:dyDescent="0.25">
      <c r="A1210" s="72" t="s">
        <v>193</v>
      </c>
      <c r="B1210" s="74" t="s">
        <v>13420</v>
      </c>
      <c r="C1210" s="74" t="s">
        <v>95</v>
      </c>
      <c r="D1210" s="74" t="s">
        <v>1356</v>
      </c>
      <c r="E1210" s="103" t="s">
        <v>9873</v>
      </c>
      <c r="F1210" s="75" t="s">
        <v>14</v>
      </c>
      <c r="G1210" s="75" t="s">
        <v>96</v>
      </c>
      <c r="H1210" s="75" t="s">
        <v>11378</v>
      </c>
      <c r="I1210" s="133" t="s">
        <v>222</v>
      </c>
      <c r="J1210" s="77" t="s">
        <v>373</v>
      </c>
      <c r="K1210" s="129">
        <v>989</v>
      </c>
      <c r="L1210" s="77" t="s">
        <v>50</v>
      </c>
      <c r="M1210" s="129" t="s">
        <v>103</v>
      </c>
      <c r="N1210" s="77" t="s">
        <v>11219</v>
      </c>
      <c r="O1210" s="77" t="s">
        <v>386</v>
      </c>
      <c r="P1210" s="77" t="s">
        <v>1438</v>
      </c>
      <c r="Q1210" s="81" t="s">
        <v>13419</v>
      </c>
      <c r="R1210" s="81" t="s">
        <v>14531</v>
      </c>
      <c r="S1210" s="82" t="s">
        <v>195</v>
      </c>
      <c r="T1210" s="77" t="s">
        <v>223</v>
      </c>
      <c r="U1210" s="21"/>
      <c r="V1210" s="21"/>
      <c r="W1210" s="20" t="str">
        <f>VLOOKUP(TRIM(X1210),X10:Y159,2,FALSE)</f>
        <v>Wanqiang</v>
      </c>
      <c r="X1210" s="184" t="str">
        <f t="shared" si="178"/>
        <v>9.23.2</v>
      </c>
      <c r="Y1210" s="184">
        <f t="shared" si="179"/>
        <v>0</v>
      </c>
      <c r="Z1210" s="184">
        <f t="shared" si="176"/>
        <v>0</v>
      </c>
      <c r="AA1210" s="184">
        <f t="shared" si="180"/>
        <v>8</v>
      </c>
      <c r="AB1210" s="184">
        <f t="shared" si="181"/>
        <v>0</v>
      </c>
      <c r="AC1210" s="184">
        <f t="shared" si="182"/>
        <v>0</v>
      </c>
      <c r="AD1210" s="184">
        <f t="shared" si="177"/>
        <v>0</v>
      </c>
      <c r="AE1210" s="184">
        <f t="shared" si="183"/>
        <v>0</v>
      </c>
      <c r="AF1210" s="186"/>
      <c r="AG1210" s="187" t="str">
        <f t="shared" si="184"/>
        <v>2401052</v>
      </c>
      <c r="AH1210" s="195" t="s">
        <v>1069</v>
      </c>
      <c r="AI1210" s="1" t="str">
        <f t="shared" si="185"/>
        <v>DIFF</v>
      </c>
    </row>
    <row r="1211" spans="1:35" ht="26.25" customHeight="1" x14ac:dyDescent="0.25">
      <c r="A1211" s="72" t="s">
        <v>193</v>
      </c>
      <c r="B1211" s="74" t="s">
        <v>13422</v>
      </c>
      <c r="C1211" s="74" t="s">
        <v>95</v>
      </c>
      <c r="D1211" s="74" t="s">
        <v>1356</v>
      </c>
      <c r="E1211" s="103" t="s">
        <v>9874</v>
      </c>
      <c r="F1211" s="75" t="s">
        <v>14</v>
      </c>
      <c r="G1211" s="75" t="s">
        <v>96</v>
      </c>
      <c r="H1211" s="75" t="s">
        <v>11298</v>
      </c>
      <c r="I1211" s="133" t="s">
        <v>222</v>
      </c>
      <c r="J1211" s="77" t="s">
        <v>373</v>
      </c>
      <c r="K1211" s="129">
        <v>938</v>
      </c>
      <c r="L1211" s="77" t="s">
        <v>52</v>
      </c>
      <c r="M1211" s="129" t="s">
        <v>103</v>
      </c>
      <c r="N1211" s="77" t="s">
        <v>11219</v>
      </c>
      <c r="O1211" s="77" t="s">
        <v>386</v>
      </c>
      <c r="P1211" s="77" t="s">
        <v>1438</v>
      </c>
      <c r="Q1211" s="81" t="s">
        <v>13421</v>
      </c>
      <c r="R1211" s="81" t="s">
        <v>14532</v>
      </c>
      <c r="S1211" s="82" t="s">
        <v>213</v>
      </c>
      <c r="T1211" s="77" t="s">
        <v>223</v>
      </c>
      <c r="U1211" s="21"/>
      <c r="V1211" s="21"/>
      <c r="W1211" s="20" t="str">
        <f>VLOOKUP(TRIM(X1211),X10:Y159,2,FALSE)</f>
        <v>Wanqiang</v>
      </c>
      <c r="X1211" s="184" t="str">
        <f t="shared" si="178"/>
        <v>9.23.2</v>
      </c>
      <c r="Y1211" s="184">
        <f t="shared" si="179"/>
        <v>0</v>
      </c>
      <c r="Z1211" s="184">
        <f t="shared" si="176"/>
        <v>0</v>
      </c>
      <c r="AA1211" s="184">
        <f t="shared" si="180"/>
        <v>8</v>
      </c>
      <c r="AB1211" s="184">
        <f t="shared" si="181"/>
        <v>0</v>
      </c>
      <c r="AC1211" s="184">
        <f t="shared" si="182"/>
        <v>0</v>
      </c>
      <c r="AD1211" s="184">
        <f t="shared" si="177"/>
        <v>0</v>
      </c>
      <c r="AE1211" s="184">
        <f t="shared" si="183"/>
        <v>0</v>
      </c>
      <c r="AF1211" s="186"/>
      <c r="AG1211" s="187" t="str">
        <f t="shared" si="184"/>
        <v>2401053</v>
      </c>
      <c r="AH1211" s="195" t="s">
        <v>1069</v>
      </c>
      <c r="AI1211" s="1" t="str">
        <f t="shared" si="185"/>
        <v>DIFF</v>
      </c>
    </row>
    <row r="1212" spans="1:35" ht="26.25" customHeight="1" x14ac:dyDescent="0.25">
      <c r="A1212" s="72" t="s">
        <v>193</v>
      </c>
      <c r="B1212" s="74" t="s">
        <v>1647</v>
      </c>
      <c r="C1212" s="74" t="s">
        <v>95</v>
      </c>
      <c r="D1212" s="74" t="s">
        <v>1350</v>
      </c>
      <c r="E1212" s="103" t="s">
        <v>9875</v>
      </c>
      <c r="F1212" s="75" t="s">
        <v>14</v>
      </c>
      <c r="G1212" s="75" t="s">
        <v>96</v>
      </c>
      <c r="H1212" s="75" t="s">
        <v>11772</v>
      </c>
      <c r="I1212" s="133" t="s">
        <v>211</v>
      </c>
      <c r="J1212" s="77" t="s">
        <v>199</v>
      </c>
      <c r="K1212" s="129">
        <v>5286</v>
      </c>
      <c r="L1212" s="77"/>
      <c r="M1212" s="129" t="s">
        <v>103</v>
      </c>
      <c r="N1212" s="77" t="s">
        <v>11219</v>
      </c>
      <c r="O1212" s="77" t="s">
        <v>386</v>
      </c>
      <c r="P1212" s="77" t="s">
        <v>1440</v>
      </c>
      <c r="Q1212" s="81" t="s">
        <v>13423</v>
      </c>
      <c r="R1212" s="81" t="s">
        <v>14533</v>
      </c>
      <c r="S1212" s="82" t="s">
        <v>213</v>
      </c>
      <c r="T1212" s="77" t="s">
        <v>238</v>
      </c>
      <c r="U1212" s="21"/>
      <c r="V1212" s="21"/>
      <c r="W1212" s="20" t="str">
        <f>VLOOKUP(TRIM(X1212),X10:Y159,2,FALSE)</f>
        <v>Wanqiang</v>
      </c>
      <c r="X1212" s="184" t="str">
        <f t="shared" si="178"/>
        <v>9.11.2</v>
      </c>
      <c r="Y1212" s="184">
        <f t="shared" si="179"/>
        <v>0</v>
      </c>
      <c r="Z1212" s="184">
        <f t="shared" si="176"/>
        <v>0</v>
      </c>
      <c r="AA1212" s="184">
        <f t="shared" si="180"/>
        <v>26</v>
      </c>
      <c r="AB1212" s="184">
        <f t="shared" si="181"/>
        <v>0</v>
      </c>
      <c r="AC1212" s="184">
        <f t="shared" si="182"/>
        <v>0</v>
      </c>
      <c r="AD1212" s="184">
        <f t="shared" si="177"/>
        <v>0</v>
      </c>
      <c r="AE1212" s="184">
        <f t="shared" si="183"/>
        <v>0</v>
      </c>
      <c r="AF1212" s="186"/>
      <c r="AG1212" s="187" t="str">
        <f t="shared" si="184"/>
        <v>2401054</v>
      </c>
      <c r="AH1212" s="195" t="s">
        <v>1069</v>
      </c>
      <c r="AI1212" s="1" t="str">
        <f t="shared" si="185"/>
        <v>DIFF</v>
      </c>
    </row>
    <row r="1213" spans="1:35" ht="26.25" customHeight="1" x14ac:dyDescent="0.25">
      <c r="A1213" s="72" t="s">
        <v>193</v>
      </c>
      <c r="B1213" s="74" t="s">
        <v>40</v>
      </c>
      <c r="C1213" s="74" t="s">
        <v>13</v>
      </c>
      <c r="D1213" s="74" t="s">
        <v>91</v>
      </c>
      <c r="E1213" s="103" t="s">
        <v>9876</v>
      </c>
      <c r="F1213" s="75" t="s">
        <v>1081</v>
      </c>
      <c r="G1213" s="154" t="s">
        <v>96</v>
      </c>
      <c r="H1213" s="154" t="s">
        <v>13425</v>
      </c>
      <c r="I1213" s="155" t="s">
        <v>11236</v>
      </c>
      <c r="J1213" s="124" t="s">
        <v>11227</v>
      </c>
      <c r="K1213" s="125"/>
      <c r="L1213" s="124"/>
      <c r="M1213" s="125"/>
      <c r="N1213" s="124" t="s">
        <v>1465</v>
      </c>
      <c r="O1213" s="124" t="s">
        <v>1386</v>
      </c>
      <c r="P1213" s="124" t="s">
        <v>11229</v>
      </c>
      <c r="Q1213" s="156" t="s">
        <v>13424</v>
      </c>
      <c r="R1213" s="156" t="s">
        <v>13970</v>
      </c>
      <c r="S1213" s="126" t="s">
        <v>19</v>
      </c>
      <c r="T1213" s="77" t="s">
        <v>11286</v>
      </c>
      <c r="U1213" s="21"/>
      <c r="V1213" s="21"/>
      <c r="W1213" s="20" t="str">
        <f>VLOOKUP(TRIM(X1213),X10:Y159,2,FALSE)</f>
        <v>Withdrawn</v>
      </c>
      <c r="X1213" s="184" t="str">
        <f t="shared" si="178"/>
        <v>99</v>
      </c>
      <c r="Y1213" s="184">
        <f t="shared" si="179"/>
        <v>0</v>
      </c>
      <c r="Z1213" s="184">
        <f t="shared" si="176"/>
        <v>0</v>
      </c>
      <c r="AA1213" s="184">
        <f t="shared" si="180"/>
        <v>22</v>
      </c>
      <c r="AB1213" s="184">
        <f t="shared" si="181"/>
        <v>0</v>
      </c>
      <c r="AC1213" s="184">
        <f t="shared" si="182"/>
        <v>0</v>
      </c>
      <c r="AD1213" s="184">
        <f t="shared" si="177"/>
        <v>0</v>
      </c>
      <c r="AE1213" s="184">
        <f t="shared" si="183"/>
        <v>0</v>
      </c>
      <c r="AF1213" s="186"/>
      <c r="AG1213" s="187" t="str">
        <f t="shared" si="184"/>
        <v>2401055</v>
      </c>
      <c r="AH1213" s="195" t="s">
        <v>1069</v>
      </c>
      <c r="AI1213" s="1" t="str">
        <f t="shared" si="185"/>
        <v>DIFF</v>
      </c>
    </row>
    <row r="1214" spans="1:35" ht="26.25" customHeight="1" x14ac:dyDescent="0.25">
      <c r="A1214" s="72" t="s">
        <v>193</v>
      </c>
      <c r="B1214" s="74" t="s">
        <v>269</v>
      </c>
      <c r="C1214" s="74" t="s">
        <v>95</v>
      </c>
      <c r="D1214" s="74" t="s">
        <v>1350</v>
      </c>
      <c r="E1214" s="103" t="s">
        <v>9877</v>
      </c>
      <c r="F1214" s="75" t="s">
        <v>14</v>
      </c>
      <c r="G1214" s="75" t="s">
        <v>96</v>
      </c>
      <c r="H1214" s="75" t="s">
        <v>11771</v>
      </c>
      <c r="I1214" s="133" t="s">
        <v>1123</v>
      </c>
      <c r="J1214" s="77" t="s">
        <v>102</v>
      </c>
      <c r="K1214" s="129">
        <v>4722</v>
      </c>
      <c r="L1214" s="77"/>
      <c r="M1214" s="129" t="s">
        <v>103</v>
      </c>
      <c r="N1214" s="77" t="s">
        <v>11219</v>
      </c>
      <c r="O1214" s="77" t="s">
        <v>386</v>
      </c>
      <c r="P1214" s="77" t="s">
        <v>1440</v>
      </c>
      <c r="Q1214" s="81" t="s">
        <v>13418</v>
      </c>
      <c r="R1214" s="81" t="s">
        <v>14534</v>
      </c>
      <c r="S1214" s="82" t="s">
        <v>209</v>
      </c>
      <c r="T1214" s="77" t="s">
        <v>246</v>
      </c>
      <c r="U1214" s="21"/>
      <c r="V1214" s="21"/>
      <c r="W1214" s="20" t="str">
        <f>VLOOKUP(TRIM(X1214),X10:Y159,2,FALSE)</f>
        <v>Wanqiang</v>
      </c>
      <c r="X1214" s="184" t="str">
        <f t="shared" si="178"/>
        <v>9.11.2</v>
      </c>
      <c r="Y1214" s="184">
        <f t="shared" si="179"/>
        <v>0</v>
      </c>
      <c r="Z1214" s="184">
        <f t="shared" si="176"/>
        <v>0</v>
      </c>
      <c r="AA1214" s="184">
        <f t="shared" si="180"/>
        <v>6</v>
      </c>
      <c r="AB1214" s="184">
        <f t="shared" si="181"/>
        <v>0</v>
      </c>
      <c r="AC1214" s="184">
        <f t="shared" si="182"/>
        <v>0</v>
      </c>
      <c r="AD1214" s="184">
        <f t="shared" si="177"/>
        <v>0</v>
      </c>
      <c r="AE1214" s="184">
        <f t="shared" si="183"/>
        <v>0</v>
      </c>
      <c r="AF1214" s="186"/>
      <c r="AG1214" s="187" t="str">
        <f t="shared" si="184"/>
        <v>2401056</v>
      </c>
      <c r="AH1214" s="195" t="s">
        <v>1069</v>
      </c>
      <c r="AI1214" s="1" t="str">
        <f t="shared" si="185"/>
        <v>DIFF</v>
      </c>
    </row>
    <row r="1215" spans="1:35" ht="26.25" customHeight="1" x14ac:dyDescent="0.25">
      <c r="A1215" s="72" t="s">
        <v>193</v>
      </c>
      <c r="B1215" s="74" t="s">
        <v>40</v>
      </c>
      <c r="C1215" s="74" t="s">
        <v>95</v>
      </c>
      <c r="D1215" s="74" t="s">
        <v>10679</v>
      </c>
      <c r="E1215" s="103" t="s">
        <v>9878</v>
      </c>
      <c r="F1215" s="75" t="s">
        <v>1081</v>
      </c>
      <c r="G1215" s="75" t="s">
        <v>96</v>
      </c>
      <c r="H1215" s="75" t="s">
        <v>13427</v>
      </c>
      <c r="I1215" s="133" t="s">
        <v>236</v>
      </c>
      <c r="J1215" s="77" t="s">
        <v>11294</v>
      </c>
      <c r="K1215" s="129"/>
      <c r="L1215" s="77"/>
      <c r="M1215" s="129"/>
      <c r="N1215" s="77" t="s">
        <v>1465</v>
      </c>
      <c r="O1215" s="77" t="s">
        <v>1386</v>
      </c>
      <c r="P1215" s="77" t="s">
        <v>11295</v>
      </c>
      <c r="Q1215" s="81" t="s">
        <v>13426</v>
      </c>
      <c r="R1215" s="81" t="s">
        <v>403</v>
      </c>
      <c r="S1215" s="82" t="s">
        <v>403</v>
      </c>
      <c r="T1215" s="77" t="s">
        <v>235</v>
      </c>
      <c r="U1215" s="21"/>
      <c r="V1215" s="21"/>
      <c r="W1215" s="20" t="str">
        <f>VLOOKUP(TRIM(X1215),X10:Y159,2,FALSE)</f>
        <v>Wanqiang</v>
      </c>
      <c r="X1215" s="184" t="str">
        <f t="shared" si="178"/>
        <v>19.14</v>
      </c>
      <c r="Y1215" s="184">
        <f t="shared" si="179"/>
        <v>0</v>
      </c>
      <c r="Z1215" s="184">
        <f t="shared" si="176"/>
        <v>0</v>
      </c>
      <c r="AA1215" s="184">
        <f t="shared" si="180"/>
        <v>17</v>
      </c>
      <c r="AB1215" s="184">
        <f t="shared" si="181"/>
        <v>0</v>
      </c>
      <c r="AC1215" s="184">
        <f t="shared" si="182"/>
        <v>0</v>
      </c>
      <c r="AD1215" s="184">
        <f t="shared" si="177"/>
        <v>0</v>
      </c>
      <c r="AE1215" s="184">
        <f t="shared" si="183"/>
        <v>0</v>
      </c>
      <c r="AF1215" s="186"/>
      <c r="AG1215" s="187" t="str">
        <f t="shared" si="184"/>
        <v>2401057</v>
      </c>
      <c r="AH1215" s="195" t="s">
        <v>1069</v>
      </c>
      <c r="AI1215" s="1" t="str">
        <f t="shared" si="185"/>
        <v>DIFF</v>
      </c>
    </row>
    <row r="1216" spans="1:35" ht="26.25" customHeight="1" x14ac:dyDescent="0.25">
      <c r="A1216" s="72" t="s">
        <v>193</v>
      </c>
      <c r="B1216" s="74" t="s">
        <v>40</v>
      </c>
      <c r="C1216" s="74" t="s">
        <v>95</v>
      </c>
      <c r="D1216" s="74" t="s">
        <v>10679</v>
      </c>
      <c r="E1216" s="103" t="s">
        <v>9879</v>
      </c>
      <c r="F1216" s="75" t="s">
        <v>1081</v>
      </c>
      <c r="G1216" s="75" t="s">
        <v>96</v>
      </c>
      <c r="H1216" s="75" t="s">
        <v>13428</v>
      </c>
      <c r="I1216" s="133" t="s">
        <v>236</v>
      </c>
      <c r="J1216" s="77" t="s">
        <v>11294</v>
      </c>
      <c r="K1216" s="129"/>
      <c r="L1216" s="77"/>
      <c r="M1216" s="129"/>
      <c r="N1216" s="77" t="s">
        <v>1465</v>
      </c>
      <c r="O1216" s="77" t="s">
        <v>1386</v>
      </c>
      <c r="P1216" s="77" t="s">
        <v>11295</v>
      </c>
      <c r="Q1216" s="81" t="s">
        <v>11773</v>
      </c>
      <c r="R1216" s="81" t="s">
        <v>403</v>
      </c>
      <c r="S1216" s="82" t="s">
        <v>403</v>
      </c>
      <c r="T1216" s="77" t="s">
        <v>235</v>
      </c>
      <c r="U1216" s="21"/>
      <c r="V1216" s="21"/>
      <c r="W1216" s="20" t="str">
        <f>VLOOKUP(TRIM(X1216),X10:Y159,2,FALSE)</f>
        <v>Wanqiang</v>
      </c>
      <c r="X1216" s="184" t="str">
        <f t="shared" si="178"/>
        <v>19.14</v>
      </c>
      <c r="Y1216" s="184">
        <f t="shared" si="179"/>
        <v>0</v>
      </c>
      <c r="Z1216" s="184">
        <f t="shared" si="176"/>
        <v>0</v>
      </c>
      <c r="AA1216" s="184">
        <f t="shared" si="180"/>
        <v>17</v>
      </c>
      <c r="AB1216" s="184">
        <f t="shared" si="181"/>
        <v>0</v>
      </c>
      <c r="AC1216" s="184">
        <f t="shared" si="182"/>
        <v>0</v>
      </c>
      <c r="AD1216" s="184">
        <f t="shared" si="177"/>
        <v>0</v>
      </c>
      <c r="AE1216" s="184">
        <f t="shared" si="183"/>
        <v>0</v>
      </c>
      <c r="AF1216" s="186"/>
      <c r="AG1216" s="187" t="str">
        <f t="shared" si="184"/>
        <v>2401058</v>
      </c>
      <c r="AH1216" s="195" t="s">
        <v>1069</v>
      </c>
      <c r="AI1216" s="1" t="str">
        <f t="shared" si="185"/>
        <v>DIFF</v>
      </c>
    </row>
    <row r="1217" spans="1:35" ht="26.25" customHeight="1" x14ac:dyDescent="0.25">
      <c r="A1217" s="72" t="s">
        <v>193</v>
      </c>
      <c r="B1217" s="74" t="s">
        <v>40</v>
      </c>
      <c r="C1217" s="74" t="s">
        <v>95</v>
      </c>
      <c r="D1217" s="74" t="s">
        <v>10679</v>
      </c>
      <c r="E1217" s="103" t="s">
        <v>9880</v>
      </c>
      <c r="F1217" s="75" t="s">
        <v>1081</v>
      </c>
      <c r="G1217" s="75" t="s">
        <v>96</v>
      </c>
      <c r="H1217" s="75" t="s">
        <v>13429</v>
      </c>
      <c r="I1217" s="133" t="s">
        <v>236</v>
      </c>
      <c r="J1217" s="77" t="s">
        <v>11294</v>
      </c>
      <c r="K1217" s="129"/>
      <c r="L1217" s="77"/>
      <c r="M1217" s="129"/>
      <c r="N1217" s="77" t="s">
        <v>1465</v>
      </c>
      <c r="O1217" s="77" t="s">
        <v>1386</v>
      </c>
      <c r="P1217" s="77" t="s">
        <v>11295</v>
      </c>
      <c r="Q1217" s="81" t="s">
        <v>11774</v>
      </c>
      <c r="R1217" s="81" t="s">
        <v>195</v>
      </c>
      <c r="S1217" s="82" t="s">
        <v>195</v>
      </c>
      <c r="T1217" s="77" t="s">
        <v>235</v>
      </c>
      <c r="U1217" s="21"/>
      <c r="V1217" s="21"/>
      <c r="W1217" s="20" t="str">
        <f>VLOOKUP(TRIM(X1217),X10:Y159,2,FALSE)</f>
        <v>Wanqiang</v>
      </c>
      <c r="X1217" s="184" t="str">
        <f t="shared" si="178"/>
        <v>19.14</v>
      </c>
      <c r="Y1217" s="184">
        <f t="shared" si="179"/>
        <v>0</v>
      </c>
      <c r="Z1217" s="184">
        <f t="shared" si="176"/>
        <v>0</v>
      </c>
      <c r="AA1217" s="184">
        <f t="shared" si="180"/>
        <v>17</v>
      </c>
      <c r="AB1217" s="184">
        <f t="shared" si="181"/>
        <v>0</v>
      </c>
      <c r="AC1217" s="184">
        <f t="shared" si="182"/>
        <v>0</v>
      </c>
      <c r="AD1217" s="184">
        <f t="shared" si="177"/>
        <v>0</v>
      </c>
      <c r="AE1217" s="184">
        <f t="shared" si="183"/>
        <v>0</v>
      </c>
      <c r="AF1217" s="186"/>
      <c r="AG1217" s="187" t="str">
        <f t="shared" si="184"/>
        <v>2401059</v>
      </c>
      <c r="AH1217" s="195" t="s">
        <v>1069</v>
      </c>
      <c r="AI1217" s="1" t="str">
        <f t="shared" si="185"/>
        <v>DIFF</v>
      </c>
    </row>
    <row r="1218" spans="1:35" ht="26.25" customHeight="1" x14ac:dyDescent="0.25">
      <c r="A1218" s="72" t="s">
        <v>193</v>
      </c>
      <c r="B1218" s="74" t="s">
        <v>40</v>
      </c>
      <c r="C1218" s="74" t="s">
        <v>95</v>
      </c>
      <c r="D1218" s="74" t="s">
        <v>10679</v>
      </c>
      <c r="E1218" s="103" t="s">
        <v>9881</v>
      </c>
      <c r="F1218" s="75" t="s">
        <v>1081</v>
      </c>
      <c r="G1218" s="75" t="s">
        <v>96</v>
      </c>
      <c r="H1218" s="75" t="s">
        <v>13430</v>
      </c>
      <c r="I1218" s="133" t="s">
        <v>11775</v>
      </c>
      <c r="J1218" s="77" t="s">
        <v>11294</v>
      </c>
      <c r="K1218" s="129"/>
      <c r="L1218" s="77"/>
      <c r="M1218" s="129"/>
      <c r="N1218" s="77" t="s">
        <v>1465</v>
      </c>
      <c r="O1218" s="77" t="s">
        <v>1386</v>
      </c>
      <c r="P1218" s="77" t="s">
        <v>11295</v>
      </c>
      <c r="Q1218" s="81" t="s">
        <v>11776</v>
      </c>
      <c r="R1218" s="81" t="s">
        <v>14535</v>
      </c>
      <c r="S1218" s="82" t="s">
        <v>213</v>
      </c>
      <c r="T1218" s="77" t="s">
        <v>235</v>
      </c>
      <c r="U1218" s="21"/>
      <c r="V1218" s="21"/>
      <c r="W1218" s="20" t="str">
        <f>VLOOKUP(TRIM(X1218),X10:Y159,2,FALSE)</f>
        <v>Wanqiang</v>
      </c>
      <c r="X1218" s="184" t="str">
        <f t="shared" si="178"/>
        <v>19.14</v>
      </c>
      <c r="Y1218" s="184">
        <f t="shared" si="179"/>
        <v>0</v>
      </c>
      <c r="Z1218" s="184">
        <f t="shared" si="176"/>
        <v>0</v>
      </c>
      <c r="AA1218" s="184">
        <f t="shared" si="180"/>
        <v>23</v>
      </c>
      <c r="AB1218" s="184">
        <f t="shared" si="181"/>
        <v>0</v>
      </c>
      <c r="AC1218" s="184">
        <f t="shared" si="182"/>
        <v>0</v>
      </c>
      <c r="AD1218" s="184">
        <f t="shared" si="177"/>
        <v>0</v>
      </c>
      <c r="AE1218" s="184">
        <f t="shared" si="183"/>
        <v>0</v>
      </c>
      <c r="AF1218" s="186"/>
      <c r="AG1218" s="187" t="str">
        <f t="shared" si="184"/>
        <v>2401060</v>
      </c>
      <c r="AH1218" s="195" t="s">
        <v>1076</v>
      </c>
      <c r="AI1218" s="1" t="str">
        <f t="shared" si="185"/>
        <v>DIFF</v>
      </c>
    </row>
    <row r="1219" spans="1:35" ht="26.25" customHeight="1" x14ac:dyDescent="0.25">
      <c r="A1219" s="72" t="s">
        <v>193</v>
      </c>
      <c r="B1219" s="74" t="s">
        <v>40</v>
      </c>
      <c r="C1219" s="74" t="s">
        <v>95</v>
      </c>
      <c r="D1219" s="74" t="s">
        <v>10679</v>
      </c>
      <c r="E1219" s="103" t="s">
        <v>9882</v>
      </c>
      <c r="F1219" s="75" t="s">
        <v>1081</v>
      </c>
      <c r="G1219" s="75" t="s">
        <v>96</v>
      </c>
      <c r="H1219" s="75" t="s">
        <v>13431</v>
      </c>
      <c r="I1219" s="133" t="s">
        <v>11775</v>
      </c>
      <c r="J1219" s="77" t="s">
        <v>11294</v>
      </c>
      <c r="K1219" s="129"/>
      <c r="L1219" s="77"/>
      <c r="M1219" s="129"/>
      <c r="N1219" s="77" t="s">
        <v>1465</v>
      </c>
      <c r="O1219" s="77" t="s">
        <v>1386</v>
      </c>
      <c r="P1219" s="77" t="s">
        <v>11295</v>
      </c>
      <c r="Q1219" s="81" t="s">
        <v>11777</v>
      </c>
      <c r="R1219" s="81" t="s">
        <v>14536</v>
      </c>
      <c r="S1219" s="82" t="s">
        <v>213</v>
      </c>
      <c r="T1219" s="77" t="s">
        <v>235</v>
      </c>
      <c r="U1219" s="21"/>
      <c r="V1219" s="21"/>
      <c r="W1219" s="20" t="str">
        <f>VLOOKUP(TRIM(X1219),X10:Y159,2,FALSE)</f>
        <v>Wanqiang</v>
      </c>
      <c r="X1219" s="184" t="str">
        <f t="shared" si="178"/>
        <v>19.14</v>
      </c>
      <c r="Y1219" s="184">
        <f t="shared" si="179"/>
        <v>0</v>
      </c>
      <c r="Z1219" s="184">
        <f t="shared" si="176"/>
        <v>0</v>
      </c>
      <c r="AA1219" s="184">
        <f t="shared" si="180"/>
        <v>23</v>
      </c>
      <c r="AB1219" s="184">
        <f t="shared" si="181"/>
        <v>0</v>
      </c>
      <c r="AC1219" s="184">
        <f t="shared" si="182"/>
        <v>0</v>
      </c>
      <c r="AD1219" s="184">
        <f t="shared" si="177"/>
        <v>0</v>
      </c>
      <c r="AE1219" s="184">
        <f t="shared" si="183"/>
        <v>0</v>
      </c>
      <c r="AF1219" s="186"/>
      <c r="AG1219" s="187" t="str">
        <f t="shared" si="184"/>
        <v>2401061</v>
      </c>
      <c r="AH1219" s="195" t="s">
        <v>1076</v>
      </c>
      <c r="AI1219" s="1" t="str">
        <f t="shared" si="185"/>
        <v>DIFF</v>
      </c>
    </row>
    <row r="1220" spans="1:35" ht="26.25" customHeight="1" x14ac:dyDescent="0.25">
      <c r="A1220" s="72" t="s">
        <v>193</v>
      </c>
      <c r="B1220" s="74" t="s">
        <v>40</v>
      </c>
      <c r="C1220" s="74" t="s">
        <v>95</v>
      </c>
      <c r="D1220" s="74" t="s">
        <v>10679</v>
      </c>
      <c r="E1220" s="103" t="s">
        <v>9883</v>
      </c>
      <c r="F1220" s="75" t="s">
        <v>1081</v>
      </c>
      <c r="G1220" s="75" t="s">
        <v>96</v>
      </c>
      <c r="H1220" s="75" t="s">
        <v>13432</v>
      </c>
      <c r="I1220" s="133" t="s">
        <v>236</v>
      </c>
      <c r="J1220" s="77" t="s">
        <v>11294</v>
      </c>
      <c r="K1220" s="129"/>
      <c r="L1220" s="77"/>
      <c r="M1220" s="129"/>
      <c r="N1220" s="77" t="s">
        <v>1465</v>
      </c>
      <c r="O1220" s="77" t="s">
        <v>1386</v>
      </c>
      <c r="P1220" s="77" t="s">
        <v>11295</v>
      </c>
      <c r="Q1220" s="81" t="s">
        <v>11778</v>
      </c>
      <c r="R1220" s="81" t="s">
        <v>14537</v>
      </c>
      <c r="S1220" s="82" t="s">
        <v>209</v>
      </c>
      <c r="T1220" s="77" t="s">
        <v>235</v>
      </c>
      <c r="U1220" s="21"/>
      <c r="V1220" s="21"/>
      <c r="W1220" s="20" t="str">
        <f>VLOOKUP(TRIM(X1220),X10:Y159,2,FALSE)</f>
        <v>Wanqiang</v>
      </c>
      <c r="X1220" s="184" t="str">
        <f t="shared" si="178"/>
        <v>19.14</v>
      </c>
      <c r="Y1220" s="184">
        <f t="shared" si="179"/>
        <v>0</v>
      </c>
      <c r="Z1220" s="184">
        <f t="shared" si="176"/>
        <v>0</v>
      </c>
      <c r="AA1220" s="184">
        <f t="shared" si="180"/>
        <v>17</v>
      </c>
      <c r="AB1220" s="184">
        <f t="shared" si="181"/>
        <v>0</v>
      </c>
      <c r="AC1220" s="184">
        <f t="shared" si="182"/>
        <v>0</v>
      </c>
      <c r="AD1220" s="184">
        <f t="shared" si="177"/>
        <v>0</v>
      </c>
      <c r="AE1220" s="184">
        <f t="shared" si="183"/>
        <v>0</v>
      </c>
      <c r="AF1220" s="186"/>
      <c r="AG1220" s="187" t="str">
        <f t="shared" si="184"/>
        <v>2401062</v>
      </c>
      <c r="AH1220" s="195" t="s">
        <v>1076</v>
      </c>
      <c r="AI1220" s="1" t="str">
        <f t="shared" si="185"/>
        <v>DIFF</v>
      </c>
    </row>
    <row r="1221" spans="1:35" ht="26.25" customHeight="1" x14ac:dyDescent="0.25">
      <c r="A1221" s="72" t="s">
        <v>193</v>
      </c>
      <c r="B1221" s="74" t="s">
        <v>40</v>
      </c>
      <c r="C1221" s="74" t="s">
        <v>95</v>
      </c>
      <c r="D1221" s="74" t="s">
        <v>10679</v>
      </c>
      <c r="E1221" s="103" t="s">
        <v>9884</v>
      </c>
      <c r="F1221" s="75" t="s">
        <v>1081</v>
      </c>
      <c r="G1221" s="75" t="s">
        <v>96</v>
      </c>
      <c r="H1221" s="75" t="s">
        <v>13433</v>
      </c>
      <c r="I1221" s="133" t="s">
        <v>236</v>
      </c>
      <c r="J1221" s="77" t="s">
        <v>11294</v>
      </c>
      <c r="K1221" s="129"/>
      <c r="L1221" s="77"/>
      <c r="M1221" s="129"/>
      <c r="N1221" s="77" t="s">
        <v>1465</v>
      </c>
      <c r="O1221" s="77" t="s">
        <v>1386</v>
      </c>
      <c r="P1221" s="77" t="s">
        <v>11295</v>
      </c>
      <c r="Q1221" s="81" t="s">
        <v>11779</v>
      </c>
      <c r="R1221" s="81" t="s">
        <v>14223</v>
      </c>
      <c r="S1221" s="82" t="s">
        <v>209</v>
      </c>
      <c r="T1221" s="77" t="s">
        <v>235</v>
      </c>
      <c r="U1221" s="21"/>
      <c r="V1221" s="21"/>
      <c r="W1221" s="20" t="str">
        <f>VLOOKUP(TRIM(X1221),X10:Y159,2,FALSE)</f>
        <v>Wanqiang</v>
      </c>
      <c r="X1221" s="184" t="str">
        <f t="shared" si="178"/>
        <v>19.14</v>
      </c>
      <c r="Y1221" s="184">
        <f t="shared" si="179"/>
        <v>0</v>
      </c>
      <c r="Z1221" s="184">
        <f t="shared" si="176"/>
        <v>0</v>
      </c>
      <c r="AA1221" s="184">
        <f t="shared" si="180"/>
        <v>17</v>
      </c>
      <c r="AB1221" s="184">
        <f t="shared" si="181"/>
        <v>0</v>
      </c>
      <c r="AC1221" s="184">
        <f t="shared" si="182"/>
        <v>0</v>
      </c>
      <c r="AD1221" s="184">
        <f t="shared" si="177"/>
        <v>0</v>
      </c>
      <c r="AE1221" s="184">
        <f t="shared" si="183"/>
        <v>0</v>
      </c>
      <c r="AF1221" s="186"/>
      <c r="AG1221" s="187" t="str">
        <f t="shared" si="184"/>
        <v>2401063</v>
      </c>
      <c r="AH1221" s="195" t="s">
        <v>1066</v>
      </c>
      <c r="AI1221" s="1" t="str">
        <f t="shared" si="185"/>
        <v>DIFF</v>
      </c>
    </row>
    <row r="1222" spans="1:35" ht="26.25" customHeight="1" x14ac:dyDescent="0.25">
      <c r="A1222" s="72" t="s">
        <v>193</v>
      </c>
      <c r="B1222" s="74" t="s">
        <v>40</v>
      </c>
      <c r="C1222" s="74" t="s">
        <v>95</v>
      </c>
      <c r="D1222" s="74" t="s">
        <v>1350</v>
      </c>
      <c r="E1222" s="103" t="s">
        <v>9885</v>
      </c>
      <c r="F1222" s="75" t="s">
        <v>201</v>
      </c>
      <c r="G1222" s="75" t="s">
        <v>231</v>
      </c>
      <c r="H1222" s="75" t="s">
        <v>13434</v>
      </c>
      <c r="I1222" s="133" t="s">
        <v>211</v>
      </c>
      <c r="J1222" s="77"/>
      <c r="K1222" s="129"/>
      <c r="L1222" s="77"/>
      <c r="M1222" s="129"/>
      <c r="N1222" s="77"/>
      <c r="O1222" s="77" t="s">
        <v>386</v>
      </c>
      <c r="P1222" s="77" t="s">
        <v>1440</v>
      </c>
      <c r="Q1222" s="81" t="s">
        <v>40</v>
      </c>
      <c r="R1222" s="81" t="s">
        <v>195</v>
      </c>
      <c r="S1222" s="82" t="s">
        <v>195</v>
      </c>
      <c r="T1222" s="77" t="s">
        <v>238</v>
      </c>
      <c r="U1222" s="21"/>
      <c r="V1222" s="21"/>
      <c r="W1222" s="20" t="str">
        <f>VLOOKUP(TRIM(X1222),X10:Y159,2,FALSE)</f>
        <v>Wanqiang</v>
      </c>
      <c r="X1222" s="184" t="str">
        <f t="shared" si="178"/>
        <v>9.11.2</v>
      </c>
      <c r="Y1222" s="184">
        <f t="shared" si="179"/>
        <v>0</v>
      </c>
      <c r="Z1222" s="184">
        <f t="shared" si="176"/>
        <v>0</v>
      </c>
      <c r="AA1222" s="184">
        <f t="shared" si="180"/>
        <v>26</v>
      </c>
      <c r="AB1222" s="184">
        <f t="shared" si="181"/>
        <v>0</v>
      </c>
      <c r="AC1222" s="184">
        <f t="shared" si="182"/>
        <v>0</v>
      </c>
      <c r="AD1222" s="184">
        <f t="shared" si="177"/>
        <v>0</v>
      </c>
      <c r="AE1222" s="184">
        <f t="shared" si="183"/>
        <v>0</v>
      </c>
      <c r="AF1222" s="186"/>
      <c r="AG1222" s="187" t="str">
        <f t="shared" si="184"/>
        <v>2401064</v>
      </c>
      <c r="AH1222" s="195" t="s">
        <v>1076</v>
      </c>
      <c r="AI1222" s="1" t="str">
        <f t="shared" si="185"/>
        <v>DIFF</v>
      </c>
    </row>
    <row r="1223" spans="1:35" ht="26.25" customHeight="1" x14ac:dyDescent="0.25">
      <c r="A1223" s="72" t="s">
        <v>193</v>
      </c>
      <c r="B1223" s="74" t="s">
        <v>40</v>
      </c>
      <c r="C1223" s="74" t="s">
        <v>95</v>
      </c>
      <c r="D1223" s="74" t="s">
        <v>10680</v>
      </c>
      <c r="E1223" s="103" t="s">
        <v>9886</v>
      </c>
      <c r="F1223" s="75" t="s">
        <v>1081</v>
      </c>
      <c r="G1223" s="75" t="s">
        <v>96</v>
      </c>
      <c r="H1223" s="75" t="s">
        <v>13436</v>
      </c>
      <c r="I1223" s="133" t="s">
        <v>12971</v>
      </c>
      <c r="J1223" s="77" t="s">
        <v>11227</v>
      </c>
      <c r="K1223" s="129"/>
      <c r="L1223" s="77"/>
      <c r="M1223" s="129"/>
      <c r="N1223" s="77" t="s">
        <v>1465</v>
      </c>
      <c r="O1223" s="77" t="s">
        <v>1386</v>
      </c>
      <c r="P1223" s="77" t="s">
        <v>11229</v>
      </c>
      <c r="Q1223" s="81" t="s">
        <v>13435</v>
      </c>
      <c r="R1223" s="81" t="s">
        <v>403</v>
      </c>
      <c r="S1223" s="82" t="s">
        <v>403</v>
      </c>
      <c r="T1223" s="77" t="s">
        <v>264</v>
      </c>
      <c r="U1223" s="21"/>
      <c r="V1223" s="21"/>
      <c r="W1223" s="20" t="str">
        <f>VLOOKUP(TRIM(X1223),X10:Y159,2,FALSE)</f>
        <v>Wanqiang</v>
      </c>
      <c r="X1223" s="184" t="str">
        <f t="shared" si="178"/>
        <v>19.15</v>
      </c>
      <c r="Y1223" s="184">
        <f t="shared" si="179"/>
        <v>0</v>
      </c>
      <c r="Z1223" s="184">
        <f t="shared" si="176"/>
        <v>0</v>
      </c>
      <c r="AA1223" s="184">
        <f t="shared" si="180"/>
        <v>4</v>
      </c>
      <c r="AB1223" s="184">
        <f t="shared" si="181"/>
        <v>0</v>
      </c>
      <c r="AC1223" s="184">
        <f t="shared" si="182"/>
        <v>0</v>
      </c>
      <c r="AD1223" s="184">
        <f t="shared" si="177"/>
        <v>0</v>
      </c>
      <c r="AE1223" s="184">
        <f t="shared" si="183"/>
        <v>0</v>
      </c>
      <c r="AF1223" s="186"/>
      <c r="AG1223" s="187" t="str">
        <f t="shared" si="184"/>
        <v>2401065</v>
      </c>
      <c r="AH1223" s="195" t="s">
        <v>1076</v>
      </c>
      <c r="AI1223" s="1" t="str">
        <f t="shared" si="185"/>
        <v>DIFF</v>
      </c>
    </row>
    <row r="1224" spans="1:35" ht="26.25" customHeight="1" x14ac:dyDescent="0.25">
      <c r="A1224" s="72" t="s">
        <v>193</v>
      </c>
      <c r="B1224" s="74" t="s">
        <v>40</v>
      </c>
      <c r="C1224" s="74" t="s">
        <v>95</v>
      </c>
      <c r="D1224" s="74" t="s">
        <v>10680</v>
      </c>
      <c r="E1224" s="103" t="s">
        <v>9887</v>
      </c>
      <c r="F1224" s="75" t="s">
        <v>1081</v>
      </c>
      <c r="G1224" s="75" t="s">
        <v>96</v>
      </c>
      <c r="H1224" s="75" t="s">
        <v>13439</v>
      </c>
      <c r="I1224" s="133" t="s">
        <v>13437</v>
      </c>
      <c r="J1224" s="77" t="s">
        <v>11227</v>
      </c>
      <c r="K1224" s="129"/>
      <c r="L1224" s="77"/>
      <c r="M1224" s="129"/>
      <c r="N1224" s="77" t="s">
        <v>1465</v>
      </c>
      <c r="O1224" s="77" t="s">
        <v>1386</v>
      </c>
      <c r="P1224" s="77" t="s">
        <v>11229</v>
      </c>
      <c r="Q1224" s="81" t="s">
        <v>13438</v>
      </c>
      <c r="R1224" s="81" t="s">
        <v>403</v>
      </c>
      <c r="S1224" s="82" t="s">
        <v>403</v>
      </c>
      <c r="T1224" s="77" t="s">
        <v>264</v>
      </c>
      <c r="U1224" s="21"/>
      <c r="V1224" s="21"/>
      <c r="W1224" s="20" t="str">
        <f>VLOOKUP(TRIM(X1224),X10:Y159,2,FALSE)</f>
        <v>Wanqiang</v>
      </c>
      <c r="X1224" s="184" t="str">
        <f t="shared" si="178"/>
        <v>19.15</v>
      </c>
      <c r="Y1224" s="184">
        <f t="shared" si="179"/>
        <v>0</v>
      </c>
      <c r="Z1224" s="184">
        <f t="shared" si="176"/>
        <v>0</v>
      </c>
      <c r="AA1224" s="184">
        <f t="shared" si="180"/>
        <v>12</v>
      </c>
      <c r="AB1224" s="184">
        <f t="shared" si="181"/>
        <v>0</v>
      </c>
      <c r="AC1224" s="184">
        <f t="shared" si="182"/>
        <v>0</v>
      </c>
      <c r="AD1224" s="184">
        <f t="shared" si="177"/>
        <v>0</v>
      </c>
      <c r="AE1224" s="184">
        <f t="shared" si="183"/>
        <v>0</v>
      </c>
      <c r="AF1224" s="186"/>
      <c r="AG1224" s="187" t="str">
        <f t="shared" si="184"/>
        <v>2401066</v>
      </c>
      <c r="AH1224" s="195" t="s">
        <v>1008</v>
      </c>
      <c r="AI1224" s="1" t="str">
        <f t="shared" si="185"/>
        <v>DIFF</v>
      </c>
    </row>
    <row r="1225" spans="1:35" ht="26.25" customHeight="1" x14ac:dyDescent="0.25">
      <c r="A1225" s="72" t="s">
        <v>193</v>
      </c>
      <c r="B1225" s="74" t="s">
        <v>40</v>
      </c>
      <c r="C1225" s="74" t="s">
        <v>95</v>
      </c>
      <c r="D1225" s="74" t="s">
        <v>10680</v>
      </c>
      <c r="E1225" s="103" t="s">
        <v>9888</v>
      </c>
      <c r="F1225" s="75" t="s">
        <v>1081</v>
      </c>
      <c r="G1225" s="75" t="s">
        <v>96</v>
      </c>
      <c r="H1225" s="75" t="s">
        <v>13441</v>
      </c>
      <c r="I1225" s="133" t="s">
        <v>252</v>
      </c>
      <c r="J1225" s="77" t="s">
        <v>11227</v>
      </c>
      <c r="K1225" s="129"/>
      <c r="L1225" s="77"/>
      <c r="M1225" s="129"/>
      <c r="N1225" s="77" t="s">
        <v>1465</v>
      </c>
      <c r="O1225" s="77" t="s">
        <v>1386</v>
      </c>
      <c r="P1225" s="77" t="s">
        <v>11229</v>
      </c>
      <c r="Q1225" s="81" t="s">
        <v>13440</v>
      </c>
      <c r="R1225" s="81" t="s">
        <v>403</v>
      </c>
      <c r="S1225" s="82" t="s">
        <v>403</v>
      </c>
      <c r="T1225" s="77" t="s">
        <v>264</v>
      </c>
      <c r="U1225" s="21"/>
      <c r="V1225" s="21"/>
      <c r="W1225" s="20" t="str">
        <f>VLOOKUP(TRIM(X1225),X10:Y159,2,FALSE)</f>
        <v>Wanqiang</v>
      </c>
      <c r="X1225" s="184" t="str">
        <f t="shared" si="178"/>
        <v>19.15</v>
      </c>
      <c r="Y1225" s="184">
        <f t="shared" si="179"/>
        <v>0</v>
      </c>
      <c r="Z1225" s="184">
        <f t="shared" si="176"/>
        <v>0</v>
      </c>
      <c r="AA1225" s="184">
        <f t="shared" si="180"/>
        <v>12</v>
      </c>
      <c r="AB1225" s="184">
        <f t="shared" si="181"/>
        <v>0</v>
      </c>
      <c r="AC1225" s="184">
        <f t="shared" si="182"/>
        <v>0</v>
      </c>
      <c r="AD1225" s="184">
        <f t="shared" si="177"/>
        <v>0</v>
      </c>
      <c r="AE1225" s="184">
        <f t="shared" si="183"/>
        <v>0</v>
      </c>
      <c r="AF1225" s="186"/>
      <c r="AG1225" s="187" t="str">
        <f t="shared" si="184"/>
        <v>2401067</v>
      </c>
      <c r="AH1225" s="195" t="s">
        <v>1059</v>
      </c>
      <c r="AI1225" s="1" t="str">
        <f t="shared" si="185"/>
        <v>DIFF</v>
      </c>
    </row>
    <row r="1226" spans="1:35" ht="26.25" customHeight="1" x14ac:dyDescent="0.25">
      <c r="A1226" s="72" t="s">
        <v>193</v>
      </c>
      <c r="B1226" s="74" t="s">
        <v>40</v>
      </c>
      <c r="C1226" s="74" t="s">
        <v>95</v>
      </c>
      <c r="D1226" s="74" t="s">
        <v>10680</v>
      </c>
      <c r="E1226" s="103" t="s">
        <v>9889</v>
      </c>
      <c r="F1226" s="75" t="s">
        <v>1081</v>
      </c>
      <c r="G1226" s="75" t="s">
        <v>96</v>
      </c>
      <c r="H1226" s="75" t="s">
        <v>13442</v>
      </c>
      <c r="I1226" s="133" t="s">
        <v>252</v>
      </c>
      <c r="J1226" s="77" t="s">
        <v>11227</v>
      </c>
      <c r="K1226" s="129"/>
      <c r="L1226" s="77"/>
      <c r="M1226" s="129"/>
      <c r="N1226" s="77" t="s">
        <v>1465</v>
      </c>
      <c r="O1226" s="77" t="s">
        <v>1386</v>
      </c>
      <c r="P1226" s="77" t="s">
        <v>11229</v>
      </c>
      <c r="Q1226" s="81" t="s">
        <v>11780</v>
      </c>
      <c r="R1226" s="81" t="s">
        <v>15134</v>
      </c>
      <c r="S1226" s="82" t="s">
        <v>197</v>
      </c>
      <c r="T1226" s="77" t="s">
        <v>264</v>
      </c>
      <c r="U1226" s="21"/>
      <c r="V1226" s="21"/>
      <c r="W1226" s="20" t="str">
        <f>VLOOKUP(TRIM(X1226),X10:Y159,2,FALSE)</f>
        <v>Wanqiang</v>
      </c>
      <c r="X1226" s="184" t="str">
        <f t="shared" si="178"/>
        <v>19.15</v>
      </c>
      <c r="Y1226" s="184">
        <f t="shared" si="179"/>
        <v>0</v>
      </c>
      <c r="Z1226" s="184">
        <f t="shared" si="176"/>
        <v>0</v>
      </c>
      <c r="AA1226" s="184">
        <f t="shared" si="180"/>
        <v>12</v>
      </c>
      <c r="AB1226" s="184">
        <f t="shared" si="181"/>
        <v>0</v>
      </c>
      <c r="AC1226" s="184">
        <f t="shared" si="182"/>
        <v>0</v>
      </c>
      <c r="AD1226" s="184">
        <f t="shared" si="177"/>
        <v>0</v>
      </c>
      <c r="AE1226" s="184">
        <f t="shared" si="183"/>
        <v>0</v>
      </c>
      <c r="AF1226" s="186"/>
      <c r="AG1226" s="187" t="str">
        <f t="shared" si="184"/>
        <v>2401068</v>
      </c>
      <c r="AH1226" s="195" t="s">
        <v>1143</v>
      </c>
      <c r="AI1226" s="1" t="str">
        <f t="shared" si="185"/>
        <v>DIFF</v>
      </c>
    </row>
    <row r="1227" spans="1:35" ht="26.25" customHeight="1" x14ac:dyDescent="0.25">
      <c r="A1227" s="72" t="s">
        <v>193</v>
      </c>
      <c r="B1227" s="74" t="s">
        <v>40</v>
      </c>
      <c r="C1227" s="74" t="s">
        <v>95</v>
      </c>
      <c r="D1227" s="74" t="s">
        <v>2297</v>
      </c>
      <c r="E1227" s="103" t="s">
        <v>9890</v>
      </c>
      <c r="F1227" s="75" t="s">
        <v>1081</v>
      </c>
      <c r="G1227" s="75" t="s">
        <v>96</v>
      </c>
      <c r="H1227" s="75" t="s">
        <v>6697</v>
      </c>
      <c r="I1227" s="133" t="s">
        <v>1123</v>
      </c>
      <c r="J1227" s="77" t="s">
        <v>2411</v>
      </c>
      <c r="K1227" s="129"/>
      <c r="L1227" s="77"/>
      <c r="M1227" s="129"/>
      <c r="N1227" s="77" t="s">
        <v>11223</v>
      </c>
      <c r="O1227" s="77" t="s">
        <v>1386</v>
      </c>
      <c r="P1227" s="77" t="s">
        <v>2412</v>
      </c>
      <c r="Q1227" s="81" t="s">
        <v>13443</v>
      </c>
      <c r="R1227" s="81" t="s">
        <v>403</v>
      </c>
      <c r="S1227" s="82" t="s">
        <v>403</v>
      </c>
      <c r="T1227" s="77" t="s">
        <v>246</v>
      </c>
      <c r="U1227" s="21"/>
      <c r="V1227" s="21"/>
      <c r="W1227" s="20" t="str">
        <f>VLOOKUP(TRIM(X1227),X10:Y159,2,FALSE)</f>
        <v>Dario</v>
      </c>
      <c r="X1227" s="184" t="str">
        <f t="shared" si="178"/>
        <v>19.4</v>
      </c>
      <c r="Y1227" s="184">
        <f t="shared" si="179"/>
        <v>0</v>
      </c>
      <c r="Z1227" s="184">
        <f t="shared" si="176"/>
        <v>0</v>
      </c>
      <c r="AA1227" s="184">
        <f t="shared" si="180"/>
        <v>6</v>
      </c>
      <c r="AB1227" s="184">
        <f t="shared" si="181"/>
        <v>0</v>
      </c>
      <c r="AC1227" s="184">
        <f t="shared" si="182"/>
        <v>0</v>
      </c>
      <c r="AD1227" s="184">
        <f t="shared" si="177"/>
        <v>0</v>
      </c>
      <c r="AE1227" s="184">
        <f t="shared" si="183"/>
        <v>0</v>
      </c>
      <c r="AF1227" s="186"/>
      <c r="AG1227" s="187" t="str">
        <f t="shared" si="184"/>
        <v>2401069</v>
      </c>
      <c r="AH1227" s="195" t="s">
        <v>179</v>
      </c>
      <c r="AI1227" s="1" t="str">
        <f t="shared" si="185"/>
        <v>DIFF</v>
      </c>
    </row>
    <row r="1228" spans="1:35" ht="26.25" customHeight="1" x14ac:dyDescent="0.25">
      <c r="A1228" s="72" t="s">
        <v>193</v>
      </c>
      <c r="B1228" s="74" t="s">
        <v>40</v>
      </c>
      <c r="C1228" s="74" t="s">
        <v>95</v>
      </c>
      <c r="D1228" s="74" t="s">
        <v>2297</v>
      </c>
      <c r="E1228" s="103" t="s">
        <v>9891</v>
      </c>
      <c r="F1228" s="75" t="s">
        <v>1081</v>
      </c>
      <c r="G1228" s="75" t="s">
        <v>96</v>
      </c>
      <c r="H1228" s="75" t="s">
        <v>13445</v>
      </c>
      <c r="I1228" s="133" t="s">
        <v>1123</v>
      </c>
      <c r="J1228" s="77" t="s">
        <v>2411</v>
      </c>
      <c r="K1228" s="129"/>
      <c r="L1228" s="77"/>
      <c r="M1228" s="129"/>
      <c r="N1228" s="77" t="s">
        <v>11223</v>
      </c>
      <c r="O1228" s="77" t="s">
        <v>1386</v>
      </c>
      <c r="P1228" s="77" t="s">
        <v>2412</v>
      </c>
      <c r="Q1228" s="81" t="s">
        <v>13444</v>
      </c>
      <c r="R1228" s="81" t="s">
        <v>195</v>
      </c>
      <c r="S1228" s="82" t="s">
        <v>195</v>
      </c>
      <c r="T1228" s="77" t="s">
        <v>246</v>
      </c>
      <c r="U1228" s="21"/>
      <c r="V1228" s="21"/>
      <c r="W1228" s="20" t="str">
        <f>VLOOKUP(TRIM(X1228),X10:Y159,2,FALSE)</f>
        <v>Dario</v>
      </c>
      <c r="X1228" s="184" t="str">
        <f t="shared" si="178"/>
        <v>19.4</v>
      </c>
      <c r="Y1228" s="184">
        <f t="shared" si="179"/>
        <v>0</v>
      </c>
      <c r="Z1228" s="184">
        <f t="shared" si="176"/>
        <v>0</v>
      </c>
      <c r="AA1228" s="184">
        <f t="shared" si="180"/>
        <v>6</v>
      </c>
      <c r="AB1228" s="184">
        <f t="shared" si="181"/>
        <v>0</v>
      </c>
      <c r="AC1228" s="184">
        <f t="shared" si="182"/>
        <v>0</v>
      </c>
      <c r="AD1228" s="184">
        <f t="shared" si="177"/>
        <v>0</v>
      </c>
      <c r="AE1228" s="184">
        <f t="shared" si="183"/>
        <v>0</v>
      </c>
      <c r="AF1228" s="186"/>
      <c r="AG1228" s="187" t="str">
        <f t="shared" si="184"/>
        <v>2401070</v>
      </c>
      <c r="AH1228" s="195" t="s">
        <v>179</v>
      </c>
      <c r="AI1228" s="1" t="str">
        <f t="shared" si="185"/>
        <v>DIFF</v>
      </c>
    </row>
    <row r="1229" spans="1:35" ht="26.25" customHeight="1" x14ac:dyDescent="0.25">
      <c r="A1229" s="72" t="s">
        <v>193</v>
      </c>
      <c r="B1229" s="74" t="s">
        <v>40</v>
      </c>
      <c r="C1229" s="74" t="s">
        <v>95</v>
      </c>
      <c r="D1229" s="74" t="s">
        <v>1350</v>
      </c>
      <c r="E1229" s="103" t="s">
        <v>9892</v>
      </c>
      <c r="F1229" s="75" t="s">
        <v>201</v>
      </c>
      <c r="G1229" s="75" t="s">
        <v>217</v>
      </c>
      <c r="H1229" s="75" t="s">
        <v>6668</v>
      </c>
      <c r="I1229" s="133" t="s">
        <v>211</v>
      </c>
      <c r="J1229" s="77"/>
      <c r="K1229" s="129"/>
      <c r="L1229" s="77"/>
      <c r="M1229" s="129"/>
      <c r="N1229" s="77"/>
      <c r="O1229" s="77" t="s">
        <v>386</v>
      </c>
      <c r="P1229" s="77" t="s">
        <v>1440</v>
      </c>
      <c r="Q1229" s="81" t="s">
        <v>6667</v>
      </c>
      <c r="R1229" s="81" t="s">
        <v>14538</v>
      </c>
      <c r="S1229" s="82" t="s">
        <v>195</v>
      </c>
      <c r="T1229" s="77" t="s">
        <v>238</v>
      </c>
      <c r="U1229" s="21"/>
      <c r="V1229" s="21"/>
      <c r="W1229" s="20" t="str">
        <f>VLOOKUP(TRIM(X1229),X10:Y159,2,FALSE)</f>
        <v>Wanqiang</v>
      </c>
      <c r="X1229" s="184" t="str">
        <f t="shared" si="178"/>
        <v>9.11.2</v>
      </c>
      <c r="Y1229" s="184">
        <f t="shared" si="179"/>
        <v>0</v>
      </c>
      <c r="Z1229" s="184">
        <f t="shared" si="176"/>
        <v>0</v>
      </c>
      <c r="AA1229" s="184">
        <f t="shared" si="180"/>
        <v>26</v>
      </c>
      <c r="AB1229" s="184">
        <f t="shared" si="181"/>
        <v>0</v>
      </c>
      <c r="AC1229" s="184">
        <f t="shared" si="182"/>
        <v>0</v>
      </c>
      <c r="AD1229" s="184">
        <f t="shared" si="177"/>
        <v>0</v>
      </c>
      <c r="AE1229" s="184">
        <f t="shared" si="183"/>
        <v>0</v>
      </c>
      <c r="AF1229" s="186"/>
      <c r="AG1229" s="187" t="str">
        <f t="shared" si="184"/>
        <v>2401071</v>
      </c>
      <c r="AH1229" s="195" t="s">
        <v>179</v>
      </c>
      <c r="AI1229" s="1" t="str">
        <f t="shared" si="185"/>
        <v>DIFF</v>
      </c>
    </row>
    <row r="1230" spans="1:35" ht="26.25" customHeight="1" x14ac:dyDescent="0.25">
      <c r="A1230" s="72" t="s">
        <v>193</v>
      </c>
      <c r="B1230" s="74" t="s">
        <v>40</v>
      </c>
      <c r="C1230" s="74" t="s">
        <v>95</v>
      </c>
      <c r="D1230" s="74" t="s">
        <v>10679</v>
      </c>
      <c r="E1230" s="103" t="s">
        <v>9893</v>
      </c>
      <c r="F1230" s="75" t="s">
        <v>1081</v>
      </c>
      <c r="G1230" s="75" t="s">
        <v>96</v>
      </c>
      <c r="H1230" s="75" t="s">
        <v>13447</v>
      </c>
      <c r="I1230" s="133" t="s">
        <v>252</v>
      </c>
      <c r="J1230" s="77" t="s">
        <v>11294</v>
      </c>
      <c r="K1230" s="129"/>
      <c r="L1230" s="77"/>
      <c r="M1230" s="129"/>
      <c r="N1230" s="77" t="s">
        <v>1465</v>
      </c>
      <c r="O1230" s="77" t="s">
        <v>1386</v>
      </c>
      <c r="P1230" s="77" t="s">
        <v>11295</v>
      </c>
      <c r="Q1230" s="81" t="s">
        <v>13446</v>
      </c>
      <c r="R1230" s="81" t="s">
        <v>14223</v>
      </c>
      <c r="S1230" s="82" t="s">
        <v>209</v>
      </c>
      <c r="T1230" s="77" t="s">
        <v>264</v>
      </c>
      <c r="U1230" s="21"/>
      <c r="V1230" s="21"/>
      <c r="W1230" s="20" t="str">
        <f>VLOOKUP(TRIM(X1230),X10:Y159,2,FALSE)</f>
        <v>Wanqiang</v>
      </c>
      <c r="X1230" s="184" t="str">
        <f t="shared" si="178"/>
        <v>19.14</v>
      </c>
      <c r="Y1230" s="184">
        <f t="shared" si="179"/>
        <v>0</v>
      </c>
      <c r="Z1230" s="184">
        <f t="shared" si="176"/>
        <v>0</v>
      </c>
      <c r="AA1230" s="184">
        <f t="shared" si="180"/>
        <v>12</v>
      </c>
      <c r="AB1230" s="184">
        <f t="shared" si="181"/>
        <v>0</v>
      </c>
      <c r="AC1230" s="184">
        <f t="shared" si="182"/>
        <v>0</v>
      </c>
      <c r="AD1230" s="184">
        <f t="shared" si="177"/>
        <v>0</v>
      </c>
      <c r="AE1230" s="184">
        <f t="shared" si="183"/>
        <v>0</v>
      </c>
      <c r="AF1230" s="186"/>
      <c r="AG1230" s="187" t="str">
        <f t="shared" si="184"/>
        <v>2401072</v>
      </c>
      <c r="AH1230" s="195" t="s">
        <v>169</v>
      </c>
      <c r="AI1230" s="1" t="str">
        <f t="shared" si="185"/>
        <v>DIFF</v>
      </c>
    </row>
    <row r="1231" spans="1:35" ht="26.25" customHeight="1" x14ac:dyDescent="0.25">
      <c r="A1231" s="72" t="s">
        <v>193</v>
      </c>
      <c r="B1231" s="74" t="s">
        <v>40</v>
      </c>
      <c r="C1231" s="74" t="s">
        <v>95</v>
      </c>
      <c r="D1231" s="74" t="s">
        <v>10679</v>
      </c>
      <c r="E1231" s="103" t="s">
        <v>9894</v>
      </c>
      <c r="F1231" s="75" t="s">
        <v>1081</v>
      </c>
      <c r="G1231" s="75" t="s">
        <v>96</v>
      </c>
      <c r="H1231" s="75" t="s">
        <v>13449</v>
      </c>
      <c r="I1231" s="133" t="s">
        <v>12971</v>
      </c>
      <c r="J1231" s="77" t="s">
        <v>11294</v>
      </c>
      <c r="K1231" s="129"/>
      <c r="L1231" s="77"/>
      <c r="M1231" s="129"/>
      <c r="N1231" s="77" t="s">
        <v>1465</v>
      </c>
      <c r="O1231" s="77" t="s">
        <v>1386</v>
      </c>
      <c r="P1231" s="77" t="s">
        <v>11295</v>
      </c>
      <c r="Q1231" s="81" t="s">
        <v>13448</v>
      </c>
      <c r="R1231" s="81" t="s">
        <v>403</v>
      </c>
      <c r="S1231" s="82" t="s">
        <v>403</v>
      </c>
      <c r="T1231" s="77" t="s">
        <v>264</v>
      </c>
      <c r="U1231" s="21"/>
      <c r="V1231" s="21"/>
      <c r="W1231" s="20" t="str">
        <f>VLOOKUP(TRIM(X1231),X10:Y159,2,FALSE)</f>
        <v>Wanqiang</v>
      </c>
      <c r="X1231" s="184" t="str">
        <f t="shared" si="178"/>
        <v>19.14</v>
      </c>
      <c r="Y1231" s="184">
        <f t="shared" si="179"/>
        <v>0</v>
      </c>
      <c r="Z1231" s="184">
        <f t="shared" si="176"/>
        <v>0</v>
      </c>
      <c r="AA1231" s="184">
        <f t="shared" si="180"/>
        <v>4</v>
      </c>
      <c r="AB1231" s="184">
        <f t="shared" si="181"/>
        <v>0</v>
      </c>
      <c r="AC1231" s="184">
        <f t="shared" si="182"/>
        <v>0</v>
      </c>
      <c r="AD1231" s="184">
        <f t="shared" si="177"/>
        <v>0</v>
      </c>
      <c r="AE1231" s="184">
        <f t="shared" si="183"/>
        <v>0</v>
      </c>
      <c r="AF1231" s="186"/>
      <c r="AG1231" s="187" t="str">
        <f t="shared" si="184"/>
        <v>2401073</v>
      </c>
      <c r="AH1231" s="195" t="s">
        <v>1062</v>
      </c>
      <c r="AI1231" s="1" t="str">
        <f t="shared" si="185"/>
        <v>DIFF</v>
      </c>
    </row>
    <row r="1232" spans="1:35" ht="26.25" customHeight="1" x14ac:dyDescent="0.25">
      <c r="A1232" s="72" t="s">
        <v>193</v>
      </c>
      <c r="B1232" s="74" t="s">
        <v>40</v>
      </c>
      <c r="C1232" s="74" t="s">
        <v>95</v>
      </c>
      <c r="D1232" s="74" t="s">
        <v>10679</v>
      </c>
      <c r="E1232" s="103" t="s">
        <v>9895</v>
      </c>
      <c r="F1232" s="75" t="s">
        <v>1081</v>
      </c>
      <c r="G1232" s="75" t="s">
        <v>96</v>
      </c>
      <c r="H1232" s="75" t="s">
        <v>13451</v>
      </c>
      <c r="I1232" s="133" t="s">
        <v>252</v>
      </c>
      <c r="J1232" s="77" t="s">
        <v>11294</v>
      </c>
      <c r="K1232" s="129"/>
      <c r="L1232" s="77"/>
      <c r="M1232" s="129"/>
      <c r="N1232" s="77" t="s">
        <v>1465</v>
      </c>
      <c r="O1232" s="77" t="s">
        <v>1386</v>
      </c>
      <c r="P1232" s="77" t="s">
        <v>11295</v>
      </c>
      <c r="Q1232" s="81" t="s">
        <v>13450</v>
      </c>
      <c r="R1232" s="81" t="s">
        <v>403</v>
      </c>
      <c r="S1232" s="82" t="s">
        <v>403</v>
      </c>
      <c r="T1232" s="77" t="s">
        <v>264</v>
      </c>
      <c r="U1232" s="21"/>
      <c r="V1232" s="21"/>
      <c r="W1232" s="20" t="str">
        <f>VLOOKUP(TRIM(X1232),X10:Y159,2,FALSE)</f>
        <v>Wanqiang</v>
      </c>
      <c r="X1232" s="184" t="str">
        <f t="shared" si="178"/>
        <v>19.14</v>
      </c>
      <c r="Y1232" s="184">
        <f t="shared" si="179"/>
        <v>0</v>
      </c>
      <c r="Z1232" s="184">
        <f t="shared" si="176"/>
        <v>0</v>
      </c>
      <c r="AA1232" s="184">
        <f t="shared" si="180"/>
        <v>12</v>
      </c>
      <c r="AB1232" s="184">
        <f t="shared" si="181"/>
        <v>0</v>
      </c>
      <c r="AC1232" s="184">
        <f t="shared" si="182"/>
        <v>0</v>
      </c>
      <c r="AD1232" s="184">
        <f t="shared" si="177"/>
        <v>0</v>
      </c>
      <c r="AE1232" s="184">
        <f t="shared" si="183"/>
        <v>0</v>
      </c>
      <c r="AF1232" s="186"/>
      <c r="AG1232" s="187" t="str">
        <f t="shared" si="184"/>
        <v>2401074</v>
      </c>
      <c r="AH1232" s="195" t="s">
        <v>1068</v>
      </c>
      <c r="AI1232" s="1" t="str">
        <f t="shared" si="185"/>
        <v>DIFF</v>
      </c>
    </row>
    <row r="1233" spans="1:35" ht="26.25" customHeight="1" x14ac:dyDescent="0.25">
      <c r="A1233" s="72" t="s">
        <v>193</v>
      </c>
      <c r="B1233" s="74" t="s">
        <v>40</v>
      </c>
      <c r="C1233" s="74" t="s">
        <v>95</v>
      </c>
      <c r="D1233" s="74" t="s">
        <v>2297</v>
      </c>
      <c r="E1233" s="103" t="s">
        <v>9896</v>
      </c>
      <c r="F1233" s="75" t="s">
        <v>1081</v>
      </c>
      <c r="G1233" s="75" t="s">
        <v>96</v>
      </c>
      <c r="H1233" s="75" t="s">
        <v>13452</v>
      </c>
      <c r="I1233" s="133" t="s">
        <v>1123</v>
      </c>
      <c r="J1233" s="77" t="s">
        <v>2411</v>
      </c>
      <c r="K1233" s="129"/>
      <c r="L1233" s="77"/>
      <c r="M1233" s="129"/>
      <c r="N1233" s="77" t="s">
        <v>11223</v>
      </c>
      <c r="O1233" s="77" t="s">
        <v>1386</v>
      </c>
      <c r="P1233" s="77" t="s">
        <v>2412</v>
      </c>
      <c r="Q1233" s="81" t="s">
        <v>11781</v>
      </c>
      <c r="R1233" s="81" t="s">
        <v>403</v>
      </c>
      <c r="S1233" s="82" t="s">
        <v>403</v>
      </c>
      <c r="T1233" s="77" t="s">
        <v>246</v>
      </c>
      <c r="U1233" s="21"/>
      <c r="V1233" s="21"/>
      <c r="W1233" s="20" t="str">
        <f>VLOOKUP(TRIM(X1233),X10:Y159,2,FALSE)</f>
        <v>Dario</v>
      </c>
      <c r="X1233" s="184" t="str">
        <f t="shared" si="178"/>
        <v>19.4</v>
      </c>
      <c r="Y1233" s="184">
        <f t="shared" si="179"/>
        <v>0</v>
      </c>
      <c r="Z1233" s="184">
        <f t="shared" si="176"/>
        <v>0</v>
      </c>
      <c r="AA1233" s="184">
        <f t="shared" si="180"/>
        <v>6</v>
      </c>
      <c r="AB1233" s="184">
        <f t="shared" si="181"/>
        <v>0</v>
      </c>
      <c r="AC1233" s="184">
        <f t="shared" si="182"/>
        <v>0</v>
      </c>
      <c r="AD1233" s="184">
        <f t="shared" si="177"/>
        <v>0</v>
      </c>
      <c r="AE1233" s="184">
        <f t="shared" si="183"/>
        <v>0</v>
      </c>
      <c r="AF1233" s="186"/>
      <c r="AG1233" s="187" t="str">
        <f t="shared" si="184"/>
        <v>2401075</v>
      </c>
      <c r="AH1233" s="195" t="s">
        <v>1068</v>
      </c>
      <c r="AI1233" s="1" t="str">
        <f t="shared" si="185"/>
        <v>DIFF</v>
      </c>
    </row>
    <row r="1234" spans="1:35" ht="26.25" customHeight="1" x14ac:dyDescent="0.25">
      <c r="A1234" s="72" t="s">
        <v>193</v>
      </c>
      <c r="B1234" s="74" t="s">
        <v>13454</v>
      </c>
      <c r="C1234" s="74" t="s">
        <v>95</v>
      </c>
      <c r="D1234" s="74" t="s">
        <v>1350</v>
      </c>
      <c r="E1234" s="103" t="s">
        <v>9897</v>
      </c>
      <c r="F1234" s="75" t="s">
        <v>14</v>
      </c>
      <c r="G1234" s="75" t="s">
        <v>96</v>
      </c>
      <c r="H1234" s="75" t="s">
        <v>11782</v>
      </c>
      <c r="I1234" s="133" t="s">
        <v>211</v>
      </c>
      <c r="J1234" s="77" t="s">
        <v>199</v>
      </c>
      <c r="K1234" s="129">
        <v>5287</v>
      </c>
      <c r="L1234" s="77"/>
      <c r="M1234" s="129" t="s">
        <v>103</v>
      </c>
      <c r="N1234" s="77" t="s">
        <v>11219</v>
      </c>
      <c r="O1234" s="77" t="s">
        <v>386</v>
      </c>
      <c r="P1234" s="77" t="s">
        <v>1440</v>
      </c>
      <c r="Q1234" s="81" t="s">
        <v>13453</v>
      </c>
      <c r="R1234" s="81" t="s">
        <v>197</v>
      </c>
      <c r="S1234" s="82" t="s">
        <v>197</v>
      </c>
      <c r="T1234" s="77" t="s">
        <v>238</v>
      </c>
      <c r="U1234" s="21"/>
      <c r="V1234" s="21"/>
      <c r="W1234" s="20" t="str">
        <f>VLOOKUP(TRIM(X1234),X10:Y159,2,FALSE)</f>
        <v>Wanqiang</v>
      </c>
      <c r="X1234" s="184" t="str">
        <f t="shared" si="178"/>
        <v>9.11.2</v>
      </c>
      <c r="Y1234" s="184">
        <f t="shared" si="179"/>
        <v>0</v>
      </c>
      <c r="Z1234" s="184">
        <f t="shared" si="176"/>
        <v>0</v>
      </c>
      <c r="AA1234" s="184">
        <f t="shared" si="180"/>
        <v>26</v>
      </c>
      <c r="AB1234" s="184">
        <f t="shared" si="181"/>
        <v>0</v>
      </c>
      <c r="AC1234" s="184">
        <f t="shared" si="182"/>
        <v>0</v>
      </c>
      <c r="AD1234" s="184">
        <f t="shared" si="177"/>
        <v>0</v>
      </c>
      <c r="AE1234" s="184">
        <f t="shared" si="183"/>
        <v>0</v>
      </c>
      <c r="AF1234" s="186"/>
      <c r="AG1234" s="187" t="str">
        <f t="shared" si="184"/>
        <v>2401076</v>
      </c>
      <c r="AH1234" s="195" t="s">
        <v>1068</v>
      </c>
      <c r="AI1234" s="1" t="str">
        <f t="shared" si="185"/>
        <v>DIFF</v>
      </c>
    </row>
    <row r="1235" spans="1:35" ht="26.25" customHeight="1" x14ac:dyDescent="0.25">
      <c r="A1235" s="72" t="s">
        <v>193</v>
      </c>
      <c r="B1235" s="74" t="s">
        <v>40</v>
      </c>
      <c r="C1235" s="74" t="s">
        <v>95</v>
      </c>
      <c r="D1235" s="74" t="s">
        <v>2294</v>
      </c>
      <c r="E1235" s="103" t="s">
        <v>9898</v>
      </c>
      <c r="F1235" s="75" t="s">
        <v>1081</v>
      </c>
      <c r="G1235" s="75" t="s">
        <v>96</v>
      </c>
      <c r="H1235" s="75" t="s">
        <v>13455</v>
      </c>
      <c r="I1235" s="133" t="s">
        <v>1112</v>
      </c>
      <c r="J1235" s="77" t="s">
        <v>2434</v>
      </c>
      <c r="K1235" s="129"/>
      <c r="L1235" s="77"/>
      <c r="M1235" s="129"/>
      <c r="N1235" s="77" t="s">
        <v>11223</v>
      </c>
      <c r="O1235" s="77" t="s">
        <v>1386</v>
      </c>
      <c r="P1235" s="77" t="s">
        <v>11231</v>
      </c>
      <c r="Q1235" s="81" t="s">
        <v>11783</v>
      </c>
      <c r="R1235" s="81" t="s">
        <v>14539</v>
      </c>
      <c r="S1235" s="82" t="s">
        <v>213</v>
      </c>
      <c r="T1235" s="77" t="s">
        <v>1009</v>
      </c>
      <c r="U1235" s="21"/>
      <c r="V1235" s="21"/>
      <c r="W1235" s="20" t="str">
        <f>VLOOKUP(TRIM(X1235),X10:Y159,2,FALSE)</f>
        <v>Wanqiang</v>
      </c>
      <c r="X1235" s="184" t="str">
        <f t="shared" si="178"/>
        <v>19.1</v>
      </c>
      <c r="Y1235" s="184">
        <f t="shared" si="179"/>
        <v>0</v>
      </c>
      <c r="Z1235" s="184">
        <f t="shared" si="176"/>
        <v>0</v>
      </c>
      <c r="AA1235" s="184">
        <f t="shared" si="180"/>
        <v>6</v>
      </c>
      <c r="AB1235" s="184">
        <f t="shared" si="181"/>
        <v>0</v>
      </c>
      <c r="AC1235" s="184">
        <f t="shared" si="182"/>
        <v>0</v>
      </c>
      <c r="AD1235" s="184">
        <f t="shared" si="177"/>
        <v>0</v>
      </c>
      <c r="AE1235" s="184">
        <f t="shared" si="183"/>
        <v>0</v>
      </c>
      <c r="AF1235" s="186"/>
      <c r="AG1235" s="187" t="str">
        <f t="shared" si="184"/>
        <v>2401077</v>
      </c>
      <c r="AH1235" s="195" t="s">
        <v>1068</v>
      </c>
      <c r="AI1235" s="1" t="str">
        <f t="shared" si="185"/>
        <v>DIFF</v>
      </c>
    </row>
    <row r="1236" spans="1:35" ht="26.25" customHeight="1" x14ac:dyDescent="0.25">
      <c r="A1236" s="72" t="s">
        <v>193</v>
      </c>
      <c r="B1236" s="74" t="s">
        <v>40</v>
      </c>
      <c r="C1236" s="74" t="s">
        <v>95</v>
      </c>
      <c r="D1236" s="74" t="s">
        <v>10680</v>
      </c>
      <c r="E1236" s="103" t="s">
        <v>9899</v>
      </c>
      <c r="F1236" s="75" t="s">
        <v>1081</v>
      </c>
      <c r="G1236" s="75" t="s">
        <v>96</v>
      </c>
      <c r="H1236" s="75" t="s">
        <v>13457</v>
      </c>
      <c r="I1236" s="133" t="s">
        <v>239</v>
      </c>
      <c r="J1236" s="77" t="s">
        <v>11227</v>
      </c>
      <c r="K1236" s="129"/>
      <c r="L1236" s="77"/>
      <c r="M1236" s="129"/>
      <c r="N1236" s="77" t="s">
        <v>1465</v>
      </c>
      <c r="O1236" s="77" t="s">
        <v>1386</v>
      </c>
      <c r="P1236" s="77" t="s">
        <v>11229</v>
      </c>
      <c r="Q1236" s="81" t="s">
        <v>13456</v>
      </c>
      <c r="R1236" s="81" t="s">
        <v>14540</v>
      </c>
      <c r="S1236" s="82" t="s">
        <v>213</v>
      </c>
      <c r="T1236" s="77" t="s">
        <v>1317</v>
      </c>
      <c r="U1236" s="21"/>
      <c r="V1236" s="21"/>
      <c r="W1236" s="20" t="str">
        <f>VLOOKUP(TRIM(X1236),X10:Y159,2,FALSE)</f>
        <v>Wanqiang</v>
      </c>
      <c r="X1236" s="184" t="str">
        <f t="shared" si="178"/>
        <v>19.15</v>
      </c>
      <c r="Y1236" s="184">
        <f t="shared" si="179"/>
        <v>0</v>
      </c>
      <c r="Z1236" s="184">
        <f t="shared" si="176"/>
        <v>0</v>
      </c>
      <c r="AA1236" s="184">
        <f t="shared" si="180"/>
        <v>7</v>
      </c>
      <c r="AB1236" s="184">
        <f t="shared" si="181"/>
        <v>0</v>
      </c>
      <c r="AC1236" s="184">
        <f t="shared" si="182"/>
        <v>0</v>
      </c>
      <c r="AD1236" s="184">
        <f t="shared" si="177"/>
        <v>0</v>
      </c>
      <c r="AE1236" s="184">
        <f t="shared" si="183"/>
        <v>0</v>
      </c>
      <c r="AF1236" s="186"/>
      <c r="AG1236" s="187" t="str">
        <f t="shared" si="184"/>
        <v>2401078</v>
      </c>
      <c r="AH1236" s="195" t="s">
        <v>1068</v>
      </c>
      <c r="AI1236" s="1" t="str">
        <f t="shared" si="185"/>
        <v>DIFF</v>
      </c>
    </row>
    <row r="1237" spans="1:35" ht="26.25" customHeight="1" x14ac:dyDescent="0.25">
      <c r="A1237" s="72" t="s">
        <v>193</v>
      </c>
      <c r="B1237" s="74" t="s">
        <v>40</v>
      </c>
      <c r="C1237" s="74" t="s">
        <v>95</v>
      </c>
      <c r="D1237" s="74" t="s">
        <v>1350</v>
      </c>
      <c r="E1237" s="103" t="s">
        <v>9900</v>
      </c>
      <c r="F1237" s="75" t="s">
        <v>201</v>
      </c>
      <c r="G1237" s="75" t="s">
        <v>231</v>
      </c>
      <c r="H1237" s="75" t="s">
        <v>13458</v>
      </c>
      <c r="I1237" s="133" t="s">
        <v>211</v>
      </c>
      <c r="J1237" s="77"/>
      <c r="K1237" s="129"/>
      <c r="L1237" s="77"/>
      <c r="M1237" s="129"/>
      <c r="N1237" s="77"/>
      <c r="O1237" s="77" t="s">
        <v>386</v>
      </c>
      <c r="P1237" s="77" t="s">
        <v>1440</v>
      </c>
      <c r="Q1237" s="81" t="s">
        <v>40</v>
      </c>
      <c r="R1237" s="81" t="s">
        <v>195</v>
      </c>
      <c r="S1237" s="82" t="s">
        <v>195</v>
      </c>
      <c r="T1237" s="77" t="s">
        <v>238</v>
      </c>
      <c r="U1237" s="21"/>
      <c r="V1237" s="21"/>
      <c r="W1237" s="20" t="str">
        <f>VLOOKUP(TRIM(X1237),X10:Y159,2,FALSE)</f>
        <v>Wanqiang</v>
      </c>
      <c r="X1237" s="184" t="str">
        <f t="shared" si="178"/>
        <v>9.11.2</v>
      </c>
      <c r="Y1237" s="184">
        <f t="shared" si="179"/>
        <v>0</v>
      </c>
      <c r="Z1237" s="184">
        <f t="shared" si="176"/>
        <v>0</v>
      </c>
      <c r="AA1237" s="184">
        <f t="shared" si="180"/>
        <v>26</v>
      </c>
      <c r="AB1237" s="184">
        <f t="shared" si="181"/>
        <v>0</v>
      </c>
      <c r="AC1237" s="184">
        <f t="shared" si="182"/>
        <v>0</v>
      </c>
      <c r="AD1237" s="184">
        <f t="shared" si="177"/>
        <v>0</v>
      </c>
      <c r="AE1237" s="184">
        <f t="shared" si="183"/>
        <v>0</v>
      </c>
      <c r="AF1237" s="186"/>
      <c r="AG1237" s="187" t="str">
        <f t="shared" si="184"/>
        <v>2401079</v>
      </c>
      <c r="AH1237" s="195" t="s">
        <v>1068</v>
      </c>
      <c r="AI1237" s="1" t="str">
        <f t="shared" si="185"/>
        <v>DIFF</v>
      </c>
    </row>
    <row r="1238" spans="1:35" ht="26.25" customHeight="1" x14ac:dyDescent="0.25">
      <c r="A1238" s="72" t="s">
        <v>193</v>
      </c>
      <c r="B1238" s="74" t="s">
        <v>40</v>
      </c>
      <c r="C1238" s="74" t="s">
        <v>95</v>
      </c>
      <c r="D1238" s="74" t="s">
        <v>2296</v>
      </c>
      <c r="E1238" s="103" t="s">
        <v>9901</v>
      </c>
      <c r="F1238" s="75" t="s">
        <v>1081</v>
      </c>
      <c r="G1238" s="75" t="s">
        <v>96</v>
      </c>
      <c r="H1238" s="75" t="s">
        <v>13460</v>
      </c>
      <c r="I1238" s="133" t="s">
        <v>205</v>
      </c>
      <c r="J1238" s="77" t="s">
        <v>2423</v>
      </c>
      <c r="K1238" s="129"/>
      <c r="L1238" s="77"/>
      <c r="M1238" s="129"/>
      <c r="N1238" s="77" t="s">
        <v>11223</v>
      </c>
      <c r="O1238" s="77" t="s">
        <v>1386</v>
      </c>
      <c r="P1238" s="77" t="s">
        <v>2424</v>
      </c>
      <c r="Q1238" s="81" t="s">
        <v>13459</v>
      </c>
      <c r="R1238" s="81" t="s">
        <v>197</v>
      </c>
      <c r="S1238" s="82" t="s">
        <v>197</v>
      </c>
      <c r="T1238" s="77" t="s">
        <v>208</v>
      </c>
      <c r="U1238" s="21"/>
      <c r="V1238" s="21"/>
      <c r="W1238" s="20" t="str">
        <f>VLOOKUP(TRIM(X1238),X10:Y159,2,FALSE)</f>
        <v>Dario</v>
      </c>
      <c r="X1238" s="184" t="str">
        <f t="shared" si="178"/>
        <v>19.3</v>
      </c>
      <c r="Y1238" s="184">
        <f t="shared" si="179"/>
        <v>0</v>
      </c>
      <c r="Z1238" s="184">
        <f t="shared" si="176"/>
        <v>0</v>
      </c>
      <c r="AA1238" s="184">
        <f t="shared" si="180"/>
        <v>10</v>
      </c>
      <c r="AB1238" s="184">
        <f t="shared" si="181"/>
        <v>0</v>
      </c>
      <c r="AC1238" s="184">
        <f t="shared" si="182"/>
        <v>0</v>
      </c>
      <c r="AD1238" s="184">
        <f t="shared" si="177"/>
        <v>0</v>
      </c>
      <c r="AE1238" s="184">
        <f t="shared" si="183"/>
        <v>0</v>
      </c>
      <c r="AF1238" s="186"/>
      <c r="AG1238" s="187" t="str">
        <f t="shared" si="184"/>
        <v>2401080</v>
      </c>
      <c r="AH1238" s="195" t="s">
        <v>1068</v>
      </c>
      <c r="AI1238" s="1" t="str">
        <f t="shared" si="185"/>
        <v>DIFF</v>
      </c>
    </row>
    <row r="1239" spans="1:35" ht="26.25" customHeight="1" x14ac:dyDescent="0.25">
      <c r="A1239" s="72" t="s">
        <v>193</v>
      </c>
      <c r="B1239" s="74" t="s">
        <v>40</v>
      </c>
      <c r="C1239" s="74" t="s">
        <v>95</v>
      </c>
      <c r="D1239" s="74" t="s">
        <v>2297</v>
      </c>
      <c r="E1239" s="103" t="s">
        <v>9902</v>
      </c>
      <c r="F1239" s="75" t="s">
        <v>1081</v>
      </c>
      <c r="G1239" s="75" t="s">
        <v>96</v>
      </c>
      <c r="H1239" s="75" t="s">
        <v>13462</v>
      </c>
      <c r="I1239" s="133" t="s">
        <v>252</v>
      </c>
      <c r="J1239" s="77" t="s">
        <v>2411</v>
      </c>
      <c r="K1239" s="129"/>
      <c r="L1239" s="77"/>
      <c r="M1239" s="129"/>
      <c r="N1239" s="77" t="s">
        <v>11223</v>
      </c>
      <c r="O1239" s="77" t="s">
        <v>1386</v>
      </c>
      <c r="P1239" s="77" t="s">
        <v>2412</v>
      </c>
      <c r="Q1239" s="81" t="s">
        <v>13461</v>
      </c>
      <c r="R1239" s="81" t="s">
        <v>403</v>
      </c>
      <c r="S1239" s="82" t="s">
        <v>403</v>
      </c>
      <c r="T1239" s="77" t="s">
        <v>264</v>
      </c>
      <c r="U1239" s="21"/>
      <c r="V1239" s="21"/>
      <c r="W1239" s="20" t="str">
        <f>VLOOKUP(TRIM(X1239),X10:Y159,2,FALSE)</f>
        <v>Dario</v>
      </c>
      <c r="X1239" s="184" t="str">
        <f t="shared" si="178"/>
        <v>19.4</v>
      </c>
      <c r="Y1239" s="184">
        <f t="shared" si="179"/>
        <v>0</v>
      </c>
      <c r="Z1239" s="184">
        <f t="shared" si="176"/>
        <v>0</v>
      </c>
      <c r="AA1239" s="184">
        <f t="shared" si="180"/>
        <v>12</v>
      </c>
      <c r="AB1239" s="184">
        <f t="shared" si="181"/>
        <v>0</v>
      </c>
      <c r="AC1239" s="184">
        <f t="shared" si="182"/>
        <v>0</v>
      </c>
      <c r="AD1239" s="184">
        <f t="shared" si="177"/>
        <v>0</v>
      </c>
      <c r="AE1239" s="184">
        <f t="shared" si="183"/>
        <v>0</v>
      </c>
      <c r="AF1239" s="186"/>
      <c r="AG1239" s="187" t="str">
        <f t="shared" si="184"/>
        <v>2401081</v>
      </c>
      <c r="AH1239" s="195" t="s">
        <v>1068</v>
      </c>
      <c r="AI1239" s="1" t="str">
        <f t="shared" si="185"/>
        <v>DIFF</v>
      </c>
    </row>
    <row r="1240" spans="1:35" ht="26.25" customHeight="1" x14ac:dyDescent="0.25">
      <c r="A1240" s="72" t="s">
        <v>193</v>
      </c>
      <c r="B1240" s="74" t="s">
        <v>40</v>
      </c>
      <c r="C1240" s="74" t="s">
        <v>95</v>
      </c>
      <c r="D1240" s="74" t="s">
        <v>10675</v>
      </c>
      <c r="E1240" s="103" t="s">
        <v>9903</v>
      </c>
      <c r="F1240" s="75" t="s">
        <v>1081</v>
      </c>
      <c r="G1240" s="75" t="s">
        <v>96</v>
      </c>
      <c r="H1240" s="75" t="s">
        <v>13464</v>
      </c>
      <c r="I1240" s="133" t="s">
        <v>252</v>
      </c>
      <c r="J1240" s="77" t="s">
        <v>11240</v>
      </c>
      <c r="K1240" s="129"/>
      <c r="L1240" s="77"/>
      <c r="M1240" s="129"/>
      <c r="N1240" s="77" t="s">
        <v>1465</v>
      </c>
      <c r="O1240" s="77" t="s">
        <v>1386</v>
      </c>
      <c r="P1240" s="77" t="s">
        <v>11241</v>
      </c>
      <c r="Q1240" s="81" t="s">
        <v>13463</v>
      </c>
      <c r="R1240" s="81" t="s">
        <v>14468</v>
      </c>
      <c r="S1240" s="82" t="s">
        <v>209</v>
      </c>
      <c r="T1240" s="77" t="s">
        <v>264</v>
      </c>
      <c r="U1240" s="21"/>
      <c r="V1240" s="21"/>
      <c r="W1240" s="20" t="str">
        <f>VLOOKUP(TRIM(X1240),X10:Y159,2,FALSE)</f>
        <v>Wanqiang</v>
      </c>
      <c r="X1240" s="184" t="str">
        <f t="shared" si="178"/>
        <v>19.10</v>
      </c>
      <c r="Y1240" s="184">
        <f t="shared" si="179"/>
        <v>0</v>
      </c>
      <c r="Z1240" s="184">
        <f t="shared" ref="Z1240:Z1303" si="186">IF(F1240="P-CR", IF(S1240="Approved", 1, IF(S1240="Block approved", 1, 0)),0)</f>
        <v>0</v>
      </c>
      <c r="AA1240" s="184">
        <f t="shared" si="180"/>
        <v>12</v>
      </c>
      <c r="AB1240" s="184">
        <f t="shared" si="181"/>
        <v>0</v>
      </c>
      <c r="AC1240" s="184">
        <f t="shared" si="182"/>
        <v>0</v>
      </c>
      <c r="AD1240" s="184">
        <f t="shared" ref="AD1240:AD1303" si="187">IF(F1240="LS OUT",IF(S1240="",1,0),0)</f>
        <v>0</v>
      </c>
      <c r="AE1240" s="184">
        <f t="shared" si="183"/>
        <v>0</v>
      </c>
      <c r="AF1240" s="186"/>
      <c r="AG1240" s="187" t="str">
        <f t="shared" si="184"/>
        <v>2401082</v>
      </c>
      <c r="AH1240" s="195" t="s">
        <v>1143</v>
      </c>
      <c r="AI1240" s="1" t="str">
        <f t="shared" si="185"/>
        <v>DIFF</v>
      </c>
    </row>
    <row r="1241" spans="1:35" ht="26.25" customHeight="1" x14ac:dyDescent="0.25">
      <c r="A1241" s="72" t="s">
        <v>193</v>
      </c>
      <c r="B1241" s="74" t="s">
        <v>40</v>
      </c>
      <c r="C1241" s="74" t="s">
        <v>95</v>
      </c>
      <c r="D1241" s="74" t="s">
        <v>10675</v>
      </c>
      <c r="E1241" s="103" t="s">
        <v>9904</v>
      </c>
      <c r="F1241" s="75" t="s">
        <v>1081</v>
      </c>
      <c r="G1241" s="75" t="s">
        <v>96</v>
      </c>
      <c r="H1241" s="75" t="s">
        <v>13465</v>
      </c>
      <c r="I1241" s="133" t="s">
        <v>252</v>
      </c>
      <c r="J1241" s="77" t="s">
        <v>11240</v>
      </c>
      <c r="K1241" s="129"/>
      <c r="L1241" s="77"/>
      <c r="M1241" s="129"/>
      <c r="N1241" s="77" t="s">
        <v>1465</v>
      </c>
      <c r="O1241" s="77" t="s">
        <v>1386</v>
      </c>
      <c r="P1241" s="77" t="s">
        <v>11241</v>
      </c>
      <c r="Q1241" s="81" t="s">
        <v>13463</v>
      </c>
      <c r="R1241" s="81" t="s">
        <v>14468</v>
      </c>
      <c r="S1241" s="82" t="s">
        <v>209</v>
      </c>
      <c r="T1241" s="77" t="s">
        <v>264</v>
      </c>
      <c r="U1241" s="21"/>
      <c r="V1241" s="21"/>
      <c r="W1241" s="20" t="str">
        <f>VLOOKUP(TRIM(X1241),X10:Y159,2,FALSE)</f>
        <v>Wanqiang</v>
      </c>
      <c r="X1241" s="184" t="str">
        <f t="shared" si="178"/>
        <v>19.10</v>
      </c>
      <c r="Y1241" s="184">
        <f t="shared" si="179"/>
        <v>0</v>
      </c>
      <c r="Z1241" s="184">
        <f t="shared" si="186"/>
        <v>0</v>
      </c>
      <c r="AA1241" s="184">
        <f t="shared" si="180"/>
        <v>12</v>
      </c>
      <c r="AB1241" s="184">
        <f t="shared" si="181"/>
        <v>0</v>
      </c>
      <c r="AC1241" s="184">
        <f t="shared" si="182"/>
        <v>0</v>
      </c>
      <c r="AD1241" s="184">
        <f t="shared" si="187"/>
        <v>0</v>
      </c>
      <c r="AE1241" s="184">
        <f t="shared" si="183"/>
        <v>0</v>
      </c>
      <c r="AF1241" s="186"/>
      <c r="AG1241" s="187" t="str">
        <f t="shared" si="184"/>
        <v>2401083</v>
      </c>
      <c r="AH1241" s="195" t="s">
        <v>1143</v>
      </c>
      <c r="AI1241" s="1" t="str">
        <f t="shared" si="185"/>
        <v>DIFF</v>
      </c>
    </row>
    <row r="1242" spans="1:35" ht="26.25" customHeight="1" x14ac:dyDescent="0.25">
      <c r="A1242" s="72" t="s">
        <v>193</v>
      </c>
      <c r="B1242" s="74" t="s">
        <v>40</v>
      </c>
      <c r="C1242" s="74" t="s">
        <v>95</v>
      </c>
      <c r="D1242" s="74" t="s">
        <v>10675</v>
      </c>
      <c r="E1242" s="103" t="s">
        <v>9905</v>
      </c>
      <c r="F1242" s="75" t="s">
        <v>1081</v>
      </c>
      <c r="G1242" s="75" t="s">
        <v>96</v>
      </c>
      <c r="H1242" s="75" t="s">
        <v>13466</v>
      </c>
      <c r="I1242" s="133" t="s">
        <v>252</v>
      </c>
      <c r="J1242" s="77" t="s">
        <v>11240</v>
      </c>
      <c r="K1242" s="129"/>
      <c r="L1242" s="77"/>
      <c r="M1242" s="129"/>
      <c r="N1242" s="77" t="s">
        <v>1465</v>
      </c>
      <c r="O1242" s="77" t="s">
        <v>1386</v>
      </c>
      <c r="P1242" s="77" t="s">
        <v>11241</v>
      </c>
      <c r="Q1242" s="81" t="s">
        <v>13463</v>
      </c>
      <c r="R1242" s="81" t="s">
        <v>14541</v>
      </c>
      <c r="S1242" s="82" t="s">
        <v>209</v>
      </c>
      <c r="T1242" s="77" t="s">
        <v>264</v>
      </c>
      <c r="U1242" s="21"/>
      <c r="V1242" s="21"/>
      <c r="W1242" s="20" t="str">
        <f>VLOOKUP(TRIM(X1242),X10:Y159,2,FALSE)</f>
        <v>Wanqiang</v>
      </c>
      <c r="X1242" s="184" t="str">
        <f t="shared" si="178"/>
        <v>19.10</v>
      </c>
      <c r="Y1242" s="184">
        <f t="shared" si="179"/>
        <v>0</v>
      </c>
      <c r="Z1242" s="184">
        <f t="shared" si="186"/>
        <v>0</v>
      </c>
      <c r="AA1242" s="184">
        <f t="shared" si="180"/>
        <v>12</v>
      </c>
      <c r="AB1242" s="184">
        <f t="shared" si="181"/>
        <v>0</v>
      </c>
      <c r="AC1242" s="184">
        <f t="shared" si="182"/>
        <v>0</v>
      </c>
      <c r="AD1242" s="184">
        <f t="shared" si="187"/>
        <v>0</v>
      </c>
      <c r="AE1242" s="184">
        <f t="shared" si="183"/>
        <v>0</v>
      </c>
      <c r="AF1242" s="186"/>
      <c r="AG1242" s="187" t="str">
        <f t="shared" si="184"/>
        <v>2401084</v>
      </c>
      <c r="AH1242" s="195" t="s">
        <v>1062</v>
      </c>
      <c r="AI1242" s="1" t="str">
        <f t="shared" si="185"/>
        <v>DIFF</v>
      </c>
    </row>
    <row r="1243" spans="1:35" ht="26.25" customHeight="1" x14ac:dyDescent="0.25">
      <c r="A1243" s="72" t="s">
        <v>193</v>
      </c>
      <c r="B1243" s="74" t="s">
        <v>40</v>
      </c>
      <c r="C1243" s="74" t="s">
        <v>95</v>
      </c>
      <c r="D1243" s="74" t="s">
        <v>10673</v>
      </c>
      <c r="E1243" s="103" t="s">
        <v>9906</v>
      </c>
      <c r="F1243" s="75" t="s">
        <v>1081</v>
      </c>
      <c r="G1243" s="75" t="s">
        <v>96</v>
      </c>
      <c r="H1243" s="75" t="s">
        <v>13467</v>
      </c>
      <c r="I1243" s="133" t="s">
        <v>252</v>
      </c>
      <c r="J1243" s="77" t="s">
        <v>11428</v>
      </c>
      <c r="K1243" s="129"/>
      <c r="L1243" s="77"/>
      <c r="M1243" s="129"/>
      <c r="N1243" s="77" t="s">
        <v>1465</v>
      </c>
      <c r="O1243" s="77" t="s">
        <v>1386</v>
      </c>
      <c r="P1243" s="77" t="s">
        <v>11429</v>
      </c>
      <c r="Q1243" s="81" t="s">
        <v>11525</v>
      </c>
      <c r="R1243" s="81" t="s">
        <v>14492</v>
      </c>
      <c r="S1243" s="82" t="s">
        <v>209</v>
      </c>
      <c r="T1243" s="77" t="s">
        <v>264</v>
      </c>
      <c r="U1243" s="21"/>
      <c r="V1243" s="21"/>
      <c r="W1243" s="20" t="str">
        <f>VLOOKUP(TRIM(X1243),X10:Y159,2,FALSE)</f>
        <v>Andy</v>
      </c>
      <c r="X1243" s="184" t="str">
        <f t="shared" si="178"/>
        <v>19.8</v>
      </c>
      <c r="Y1243" s="184">
        <f t="shared" si="179"/>
        <v>0</v>
      </c>
      <c r="Z1243" s="184">
        <f t="shared" si="186"/>
        <v>0</v>
      </c>
      <c r="AA1243" s="184">
        <f t="shared" si="180"/>
        <v>12</v>
      </c>
      <c r="AB1243" s="184">
        <f t="shared" si="181"/>
        <v>0</v>
      </c>
      <c r="AC1243" s="184">
        <f t="shared" si="182"/>
        <v>0</v>
      </c>
      <c r="AD1243" s="184">
        <f t="shared" si="187"/>
        <v>0</v>
      </c>
      <c r="AE1243" s="184">
        <f t="shared" si="183"/>
        <v>0</v>
      </c>
      <c r="AF1243" s="186"/>
      <c r="AG1243" s="187" t="str">
        <f t="shared" si="184"/>
        <v>2401085</v>
      </c>
      <c r="AH1243" s="195" t="s">
        <v>1062</v>
      </c>
      <c r="AI1243" s="1" t="str">
        <f t="shared" si="185"/>
        <v>DIFF</v>
      </c>
    </row>
    <row r="1244" spans="1:35" ht="26.25" customHeight="1" x14ac:dyDescent="0.25">
      <c r="A1244" s="72" t="s">
        <v>193</v>
      </c>
      <c r="B1244" s="74" t="s">
        <v>13469</v>
      </c>
      <c r="C1244" s="74" t="s">
        <v>95</v>
      </c>
      <c r="D1244" s="74" t="s">
        <v>1286</v>
      </c>
      <c r="E1244" s="103" t="s">
        <v>9907</v>
      </c>
      <c r="F1244" s="75" t="s">
        <v>14</v>
      </c>
      <c r="G1244" s="75" t="s">
        <v>96</v>
      </c>
      <c r="H1244" s="75" t="s">
        <v>11758</v>
      </c>
      <c r="I1244" s="133" t="s">
        <v>205</v>
      </c>
      <c r="J1244" s="77" t="s">
        <v>102</v>
      </c>
      <c r="K1244" s="129">
        <v>4723</v>
      </c>
      <c r="L1244" s="77"/>
      <c r="M1244" s="129" t="s">
        <v>103</v>
      </c>
      <c r="N1244" s="77" t="s">
        <v>11219</v>
      </c>
      <c r="O1244" s="77" t="s">
        <v>386</v>
      </c>
      <c r="P1244" s="77" t="s">
        <v>1276</v>
      </c>
      <c r="Q1244" s="81" t="s">
        <v>13468</v>
      </c>
      <c r="R1244" s="81" t="s">
        <v>197</v>
      </c>
      <c r="S1244" s="82" t="s">
        <v>197</v>
      </c>
      <c r="T1244" s="77" t="s">
        <v>208</v>
      </c>
      <c r="U1244" s="21"/>
      <c r="V1244" s="21"/>
      <c r="W1244" s="20" t="str">
        <f>VLOOKUP(TRIM(X1244),X10:Y159,2,FALSE)</f>
        <v>Dario</v>
      </c>
      <c r="X1244" s="184" t="str">
        <f t="shared" si="178"/>
        <v>9.8.2</v>
      </c>
      <c r="Y1244" s="184">
        <f t="shared" si="179"/>
        <v>0</v>
      </c>
      <c r="Z1244" s="184">
        <f t="shared" si="186"/>
        <v>0</v>
      </c>
      <c r="AA1244" s="184">
        <f t="shared" si="180"/>
        <v>10</v>
      </c>
      <c r="AB1244" s="184">
        <f t="shared" si="181"/>
        <v>0</v>
      </c>
      <c r="AC1244" s="184">
        <f t="shared" si="182"/>
        <v>0</v>
      </c>
      <c r="AD1244" s="184">
        <f t="shared" si="187"/>
        <v>0</v>
      </c>
      <c r="AE1244" s="184">
        <f t="shared" si="183"/>
        <v>0</v>
      </c>
      <c r="AF1244" s="186"/>
      <c r="AG1244" s="187" t="str">
        <f t="shared" si="184"/>
        <v>2401086</v>
      </c>
      <c r="AH1244" s="195" t="s">
        <v>1062</v>
      </c>
      <c r="AI1244" s="1" t="str">
        <f t="shared" si="185"/>
        <v>DIFF</v>
      </c>
    </row>
    <row r="1245" spans="1:35" ht="26.25" customHeight="1" x14ac:dyDescent="0.25">
      <c r="A1245" s="72" t="s">
        <v>193</v>
      </c>
      <c r="B1245" s="74" t="s">
        <v>2123</v>
      </c>
      <c r="C1245" s="74" t="s">
        <v>95</v>
      </c>
      <c r="D1245" s="74" t="s">
        <v>1287</v>
      </c>
      <c r="E1245" s="103" t="s">
        <v>9908</v>
      </c>
      <c r="F1245" s="75" t="s">
        <v>14</v>
      </c>
      <c r="G1245" s="75" t="s">
        <v>96</v>
      </c>
      <c r="H1245" s="75" t="s">
        <v>11784</v>
      </c>
      <c r="I1245" s="133" t="s">
        <v>252</v>
      </c>
      <c r="J1245" s="77" t="s">
        <v>199</v>
      </c>
      <c r="K1245" s="129">
        <v>5288</v>
      </c>
      <c r="L1245" s="77"/>
      <c r="M1245" s="129" t="s">
        <v>103</v>
      </c>
      <c r="N1245" s="77" t="s">
        <v>11219</v>
      </c>
      <c r="O1245" s="77" t="s">
        <v>386</v>
      </c>
      <c r="P1245" s="77" t="s">
        <v>14049</v>
      </c>
      <c r="Q1245" s="81" t="s">
        <v>13470</v>
      </c>
      <c r="R1245" s="81" t="s">
        <v>195</v>
      </c>
      <c r="S1245" s="82" t="s">
        <v>195</v>
      </c>
      <c r="T1245" s="77" t="s">
        <v>264</v>
      </c>
      <c r="U1245" s="21"/>
      <c r="V1245" s="21"/>
      <c r="W1245" s="20" t="str">
        <f>VLOOKUP(TRIM(X1245),X10:Y159,2,FALSE)</f>
        <v>Wanqiang</v>
      </c>
      <c r="X1245" s="184" t="str">
        <f t="shared" si="178"/>
        <v>9.13.2</v>
      </c>
      <c r="Y1245" s="184">
        <f t="shared" si="179"/>
        <v>0</v>
      </c>
      <c r="Z1245" s="184">
        <f t="shared" si="186"/>
        <v>0</v>
      </c>
      <c r="AA1245" s="184">
        <f t="shared" si="180"/>
        <v>12</v>
      </c>
      <c r="AB1245" s="184">
        <f t="shared" si="181"/>
        <v>0</v>
      </c>
      <c r="AC1245" s="184">
        <f t="shared" si="182"/>
        <v>0</v>
      </c>
      <c r="AD1245" s="184">
        <f t="shared" si="187"/>
        <v>0</v>
      </c>
      <c r="AE1245" s="184">
        <f t="shared" si="183"/>
        <v>0</v>
      </c>
      <c r="AF1245" s="186"/>
      <c r="AG1245" s="187" t="str">
        <f t="shared" si="184"/>
        <v>2401087</v>
      </c>
      <c r="AH1245" s="195" t="s">
        <v>1060</v>
      </c>
      <c r="AI1245" s="1" t="str">
        <f t="shared" si="185"/>
        <v>DIFF</v>
      </c>
    </row>
    <row r="1246" spans="1:35" ht="26.25" customHeight="1" x14ac:dyDescent="0.25">
      <c r="A1246" s="72" t="s">
        <v>193</v>
      </c>
      <c r="B1246" s="74" t="s">
        <v>13472</v>
      </c>
      <c r="C1246" s="74" t="s">
        <v>95</v>
      </c>
      <c r="D1246" s="74" t="s">
        <v>1287</v>
      </c>
      <c r="E1246" s="103" t="s">
        <v>9909</v>
      </c>
      <c r="F1246" s="75" t="s">
        <v>14</v>
      </c>
      <c r="G1246" s="75" t="s">
        <v>96</v>
      </c>
      <c r="H1246" s="75" t="s">
        <v>11785</v>
      </c>
      <c r="I1246" s="133" t="s">
        <v>252</v>
      </c>
      <c r="J1246" s="77" t="s">
        <v>102</v>
      </c>
      <c r="K1246" s="129">
        <v>4724</v>
      </c>
      <c r="L1246" s="77"/>
      <c r="M1246" s="129" t="s">
        <v>103</v>
      </c>
      <c r="N1246" s="77" t="s">
        <v>11219</v>
      </c>
      <c r="O1246" s="77" t="s">
        <v>386</v>
      </c>
      <c r="P1246" s="77" t="s">
        <v>14049</v>
      </c>
      <c r="Q1246" s="81" t="s">
        <v>13471</v>
      </c>
      <c r="R1246" s="81" t="s">
        <v>14542</v>
      </c>
      <c r="S1246" s="82" t="s">
        <v>213</v>
      </c>
      <c r="T1246" s="77" t="s">
        <v>264</v>
      </c>
      <c r="U1246" s="21"/>
      <c r="V1246" s="21"/>
      <c r="W1246" s="20" t="str">
        <f>VLOOKUP(TRIM(X1246),X10:Y159,2,FALSE)</f>
        <v>Wanqiang</v>
      </c>
      <c r="X1246" s="184" t="str">
        <f t="shared" si="178"/>
        <v>9.13.2</v>
      </c>
      <c r="Y1246" s="184">
        <f t="shared" si="179"/>
        <v>0</v>
      </c>
      <c r="Z1246" s="184">
        <f t="shared" si="186"/>
        <v>0</v>
      </c>
      <c r="AA1246" s="184">
        <f t="shared" si="180"/>
        <v>12</v>
      </c>
      <c r="AB1246" s="184">
        <f t="shared" si="181"/>
        <v>0</v>
      </c>
      <c r="AC1246" s="184">
        <f t="shared" si="182"/>
        <v>0</v>
      </c>
      <c r="AD1246" s="184">
        <f t="shared" si="187"/>
        <v>0</v>
      </c>
      <c r="AE1246" s="184">
        <f t="shared" si="183"/>
        <v>0</v>
      </c>
      <c r="AF1246" s="186"/>
      <c r="AG1246" s="187" t="str">
        <f t="shared" si="184"/>
        <v>2401088</v>
      </c>
      <c r="AH1246" s="195" t="s">
        <v>1061</v>
      </c>
      <c r="AI1246" s="1" t="str">
        <f t="shared" si="185"/>
        <v>DIFF</v>
      </c>
    </row>
    <row r="1247" spans="1:35" ht="26.25" customHeight="1" x14ac:dyDescent="0.25">
      <c r="A1247" s="72"/>
      <c r="B1247" s="74" t="s">
        <v>40</v>
      </c>
      <c r="C1247" s="74" t="s">
        <v>13</v>
      </c>
      <c r="D1247" s="74" t="s">
        <v>91</v>
      </c>
      <c r="E1247" s="103" t="s">
        <v>9910</v>
      </c>
      <c r="F1247" s="75" t="s">
        <v>1765</v>
      </c>
      <c r="G1247" s="154" t="s">
        <v>96</v>
      </c>
      <c r="H1247" s="154" t="s">
        <v>11786</v>
      </c>
      <c r="I1247" s="155" t="s">
        <v>673</v>
      </c>
      <c r="J1247" s="124"/>
      <c r="K1247" s="125"/>
      <c r="L1247" s="124"/>
      <c r="M1247" s="125"/>
      <c r="N1247" s="124"/>
      <c r="O1247" s="124"/>
      <c r="P1247" s="124"/>
      <c r="Q1247" s="156" t="s">
        <v>1486</v>
      </c>
      <c r="R1247" s="156" t="s">
        <v>204</v>
      </c>
      <c r="S1247" s="126" t="s">
        <v>19</v>
      </c>
      <c r="T1247" s="77" t="s">
        <v>264</v>
      </c>
      <c r="U1247" s="21"/>
      <c r="V1247" s="21"/>
      <c r="W1247" s="20" t="str">
        <f>VLOOKUP(TRIM(X1247),X10:Y159,2,FALSE)</f>
        <v>Withdrawn</v>
      </c>
      <c r="X1247" s="184" t="str">
        <f t="shared" ref="X1247:X1310" si="188">IF(ISNONTEXT(D1247),"" &amp; D1247 &amp;"",T(D1247))</f>
        <v>99</v>
      </c>
      <c r="Y1247" s="184">
        <f t="shared" ref="Y1247:Y1310" si="189">IF(F1247="CR", IF(S1247="Approved", 1, IF(S1247="Agreed", 1, IF(S1247="Block approved", 1, 0))),0)</f>
        <v>0</v>
      </c>
      <c r="Z1247" s="184">
        <f t="shared" si="186"/>
        <v>0</v>
      </c>
      <c r="AA1247" s="184">
        <f t="shared" ref="AA1247:AA1310" si="190">LEN(I1247)</f>
        <v>4</v>
      </c>
      <c r="AB1247" s="184">
        <f t="shared" ref="AB1247:AB1310" si="191">IF(LEFT(H1247, 12)="Reserved for",  1, 0)</f>
        <v>0</v>
      </c>
      <c r="AC1247" s="184">
        <f t="shared" ref="AC1247:AC1310" si="192">IF(F1247="LS OUT", IF(S1247="Approved", 1, IF(S1247="Block approved", 1, 0)),0)</f>
        <v>0</v>
      </c>
      <c r="AD1247" s="184">
        <f t="shared" si="187"/>
        <v>0</v>
      </c>
      <c r="AE1247" s="184">
        <f t="shared" ref="AE1247:AE1310" si="193">IF(F1247="LS In", IF(S1247="Postponed", 1, 0), 0)</f>
        <v>0</v>
      </c>
      <c r="AF1247" s="186"/>
      <c r="AG1247" s="187" t="str">
        <f t="shared" ref="AG1247:AG1310" si="194">IF("" &amp; AF1247="" &amp; D1247, "", MID(E1247, 4, 7))</f>
        <v>2401089</v>
      </c>
      <c r="AH1247" s="195" t="s">
        <v>1061</v>
      </c>
      <c r="AI1247" s="1" t="str">
        <f t="shared" ref="AI1247:AI1310" si="195">IF(_xlfn.VALUETOTEXT(AH1247) =_xlfn.VALUETOTEXT(D1247), "", "DIFF")</f>
        <v>DIFF</v>
      </c>
    </row>
    <row r="1248" spans="1:35" ht="26.25" customHeight="1" x14ac:dyDescent="0.25">
      <c r="A1248" s="72"/>
      <c r="B1248" s="74" t="s">
        <v>40</v>
      </c>
      <c r="C1248" s="74" t="s">
        <v>13</v>
      </c>
      <c r="D1248" s="74" t="s">
        <v>91</v>
      </c>
      <c r="E1248" s="103" t="s">
        <v>9911</v>
      </c>
      <c r="F1248" s="75" t="s">
        <v>1765</v>
      </c>
      <c r="G1248" s="154" t="s">
        <v>96</v>
      </c>
      <c r="H1248" s="154" t="s">
        <v>11786</v>
      </c>
      <c r="I1248" s="155" t="s">
        <v>673</v>
      </c>
      <c r="J1248" s="124"/>
      <c r="K1248" s="125"/>
      <c r="L1248" s="124"/>
      <c r="M1248" s="125"/>
      <c r="N1248" s="124"/>
      <c r="O1248" s="124"/>
      <c r="P1248" s="124"/>
      <c r="Q1248" s="156" t="s">
        <v>1486</v>
      </c>
      <c r="R1248" s="156" t="s">
        <v>204</v>
      </c>
      <c r="S1248" s="126" t="s">
        <v>19</v>
      </c>
      <c r="T1248" s="77" t="s">
        <v>264</v>
      </c>
      <c r="U1248" s="21"/>
      <c r="V1248" s="21"/>
      <c r="W1248" s="20" t="str">
        <f>VLOOKUP(TRIM(X1248),X10:Y159,2,FALSE)</f>
        <v>Withdrawn</v>
      </c>
      <c r="X1248" s="184" t="str">
        <f t="shared" si="188"/>
        <v>99</v>
      </c>
      <c r="Y1248" s="184">
        <f t="shared" si="189"/>
        <v>0</v>
      </c>
      <c r="Z1248" s="184">
        <f t="shared" si="186"/>
        <v>0</v>
      </c>
      <c r="AA1248" s="184">
        <f t="shared" si="190"/>
        <v>4</v>
      </c>
      <c r="AB1248" s="184">
        <f t="shared" si="191"/>
        <v>0</v>
      </c>
      <c r="AC1248" s="184">
        <f t="shared" si="192"/>
        <v>0</v>
      </c>
      <c r="AD1248" s="184">
        <f t="shared" si="187"/>
        <v>0</v>
      </c>
      <c r="AE1248" s="184">
        <f t="shared" si="193"/>
        <v>0</v>
      </c>
      <c r="AF1248" s="186"/>
      <c r="AG1248" s="187" t="str">
        <f t="shared" si="194"/>
        <v>2401090</v>
      </c>
      <c r="AH1248" s="195" t="s">
        <v>1073</v>
      </c>
      <c r="AI1248" s="1" t="str">
        <f t="shared" si="195"/>
        <v>DIFF</v>
      </c>
    </row>
    <row r="1249" spans="1:35" ht="26.25" customHeight="1" x14ac:dyDescent="0.25">
      <c r="A1249" s="72"/>
      <c r="B1249" s="74" t="s">
        <v>40</v>
      </c>
      <c r="C1249" s="74" t="s">
        <v>13</v>
      </c>
      <c r="D1249" s="74" t="s">
        <v>91</v>
      </c>
      <c r="E1249" s="103" t="s">
        <v>9912</v>
      </c>
      <c r="F1249" s="75" t="s">
        <v>1765</v>
      </c>
      <c r="G1249" s="154" t="s">
        <v>96</v>
      </c>
      <c r="H1249" s="154" t="s">
        <v>11786</v>
      </c>
      <c r="I1249" s="155" t="s">
        <v>673</v>
      </c>
      <c r="J1249" s="124"/>
      <c r="K1249" s="125"/>
      <c r="L1249" s="124"/>
      <c r="M1249" s="125"/>
      <c r="N1249" s="124"/>
      <c r="O1249" s="124" t="s">
        <v>1386</v>
      </c>
      <c r="P1249" s="124"/>
      <c r="Q1249" s="156" t="s">
        <v>1486</v>
      </c>
      <c r="R1249" s="156" t="s">
        <v>204</v>
      </c>
      <c r="S1249" s="126" t="s">
        <v>19</v>
      </c>
      <c r="T1249" s="77" t="s">
        <v>264</v>
      </c>
      <c r="U1249" s="21"/>
      <c r="V1249" s="21"/>
      <c r="W1249" s="20" t="str">
        <f>VLOOKUP(TRIM(X1249),X10:Y159,2,FALSE)</f>
        <v>Withdrawn</v>
      </c>
      <c r="X1249" s="184" t="str">
        <f t="shared" si="188"/>
        <v>99</v>
      </c>
      <c r="Y1249" s="184">
        <f t="shared" si="189"/>
        <v>0</v>
      </c>
      <c r="Z1249" s="184">
        <f t="shared" si="186"/>
        <v>0</v>
      </c>
      <c r="AA1249" s="184">
        <f t="shared" si="190"/>
        <v>4</v>
      </c>
      <c r="AB1249" s="184">
        <f t="shared" si="191"/>
        <v>0</v>
      </c>
      <c r="AC1249" s="184">
        <f t="shared" si="192"/>
        <v>0</v>
      </c>
      <c r="AD1249" s="184">
        <f t="shared" si="187"/>
        <v>0</v>
      </c>
      <c r="AE1249" s="184">
        <f t="shared" si="193"/>
        <v>0</v>
      </c>
      <c r="AF1249" s="186"/>
      <c r="AG1249" s="187" t="str">
        <f t="shared" si="194"/>
        <v>2401091</v>
      </c>
      <c r="AH1249" s="195" t="s">
        <v>1073</v>
      </c>
      <c r="AI1249" s="1" t="str">
        <f t="shared" si="195"/>
        <v>DIFF</v>
      </c>
    </row>
    <row r="1250" spans="1:35" ht="26.25" customHeight="1" x14ac:dyDescent="0.25">
      <c r="A1250" s="72"/>
      <c r="B1250" s="74" t="s">
        <v>40</v>
      </c>
      <c r="C1250" s="74" t="s">
        <v>13</v>
      </c>
      <c r="D1250" s="74" t="s">
        <v>91</v>
      </c>
      <c r="E1250" s="103" t="s">
        <v>9913</v>
      </c>
      <c r="F1250" s="75" t="s">
        <v>1765</v>
      </c>
      <c r="G1250" s="154" t="s">
        <v>96</v>
      </c>
      <c r="H1250" s="154" t="s">
        <v>11786</v>
      </c>
      <c r="I1250" s="155" t="s">
        <v>673</v>
      </c>
      <c r="J1250" s="124"/>
      <c r="K1250" s="125"/>
      <c r="L1250" s="124"/>
      <c r="M1250" s="125"/>
      <c r="N1250" s="124"/>
      <c r="O1250" s="124" t="s">
        <v>1386</v>
      </c>
      <c r="P1250" s="124"/>
      <c r="Q1250" s="156" t="s">
        <v>1486</v>
      </c>
      <c r="R1250" s="156" t="s">
        <v>204</v>
      </c>
      <c r="S1250" s="126" t="s">
        <v>19</v>
      </c>
      <c r="T1250" s="77" t="s">
        <v>264</v>
      </c>
      <c r="U1250" s="21"/>
      <c r="V1250" s="21"/>
      <c r="W1250" s="20" t="str">
        <f>VLOOKUP(TRIM(X1250),X10:Y159,2,FALSE)</f>
        <v>Withdrawn</v>
      </c>
      <c r="X1250" s="184" t="str">
        <f t="shared" si="188"/>
        <v>99</v>
      </c>
      <c r="Y1250" s="184">
        <f t="shared" si="189"/>
        <v>0</v>
      </c>
      <c r="Z1250" s="184">
        <f t="shared" si="186"/>
        <v>0</v>
      </c>
      <c r="AA1250" s="184">
        <f t="shared" si="190"/>
        <v>4</v>
      </c>
      <c r="AB1250" s="184">
        <f t="shared" si="191"/>
        <v>0</v>
      </c>
      <c r="AC1250" s="184">
        <f t="shared" si="192"/>
        <v>0</v>
      </c>
      <c r="AD1250" s="184">
        <f t="shared" si="187"/>
        <v>0</v>
      </c>
      <c r="AE1250" s="184">
        <f t="shared" si="193"/>
        <v>0</v>
      </c>
      <c r="AF1250" s="186"/>
      <c r="AG1250" s="187" t="str">
        <f t="shared" si="194"/>
        <v>2401092</v>
      </c>
      <c r="AH1250" s="195" t="s">
        <v>168</v>
      </c>
      <c r="AI1250" s="1" t="str">
        <f t="shared" si="195"/>
        <v>DIFF</v>
      </c>
    </row>
    <row r="1251" spans="1:35" ht="26.25" customHeight="1" x14ac:dyDescent="0.25">
      <c r="A1251" s="72"/>
      <c r="B1251" s="74" t="s">
        <v>40</v>
      </c>
      <c r="C1251" s="74" t="s">
        <v>13</v>
      </c>
      <c r="D1251" s="74" t="s">
        <v>91</v>
      </c>
      <c r="E1251" s="103" t="s">
        <v>9914</v>
      </c>
      <c r="F1251" s="75" t="s">
        <v>1765</v>
      </c>
      <c r="G1251" s="154" t="s">
        <v>96</v>
      </c>
      <c r="H1251" s="154" t="s">
        <v>11786</v>
      </c>
      <c r="I1251" s="155" t="s">
        <v>673</v>
      </c>
      <c r="J1251" s="124"/>
      <c r="K1251" s="125"/>
      <c r="L1251" s="124"/>
      <c r="M1251" s="125"/>
      <c r="N1251" s="124"/>
      <c r="O1251" s="124" t="s">
        <v>1386</v>
      </c>
      <c r="P1251" s="124"/>
      <c r="Q1251" s="156" t="s">
        <v>1486</v>
      </c>
      <c r="R1251" s="156" t="s">
        <v>204</v>
      </c>
      <c r="S1251" s="126" t="s">
        <v>19</v>
      </c>
      <c r="T1251" s="77" t="s">
        <v>264</v>
      </c>
      <c r="U1251" s="21"/>
      <c r="V1251" s="21"/>
      <c r="W1251" s="20" t="str">
        <f>VLOOKUP(TRIM(X1251),X10:Y159,2,FALSE)</f>
        <v>Withdrawn</v>
      </c>
      <c r="X1251" s="184" t="str">
        <f t="shared" si="188"/>
        <v>99</v>
      </c>
      <c r="Y1251" s="184">
        <f t="shared" si="189"/>
        <v>0</v>
      </c>
      <c r="Z1251" s="184">
        <f t="shared" si="186"/>
        <v>0</v>
      </c>
      <c r="AA1251" s="184">
        <f t="shared" si="190"/>
        <v>4</v>
      </c>
      <c r="AB1251" s="184">
        <f t="shared" si="191"/>
        <v>0</v>
      </c>
      <c r="AC1251" s="184">
        <f t="shared" si="192"/>
        <v>0</v>
      </c>
      <c r="AD1251" s="184">
        <f t="shared" si="187"/>
        <v>0</v>
      </c>
      <c r="AE1251" s="184">
        <f t="shared" si="193"/>
        <v>0</v>
      </c>
      <c r="AF1251" s="186"/>
      <c r="AG1251" s="187" t="str">
        <f t="shared" si="194"/>
        <v>2401093</v>
      </c>
      <c r="AH1251" s="195" t="s">
        <v>1070</v>
      </c>
      <c r="AI1251" s="1" t="str">
        <f t="shared" si="195"/>
        <v>DIFF</v>
      </c>
    </row>
    <row r="1252" spans="1:35" ht="26.25" customHeight="1" x14ac:dyDescent="0.25">
      <c r="A1252" s="72"/>
      <c r="B1252" s="74" t="s">
        <v>40</v>
      </c>
      <c r="C1252" s="74" t="s">
        <v>13</v>
      </c>
      <c r="D1252" s="74" t="s">
        <v>91</v>
      </c>
      <c r="E1252" s="103" t="s">
        <v>9915</v>
      </c>
      <c r="F1252" s="75" t="s">
        <v>1765</v>
      </c>
      <c r="G1252" s="154" t="s">
        <v>96</v>
      </c>
      <c r="H1252" s="154" t="s">
        <v>11786</v>
      </c>
      <c r="I1252" s="155" t="s">
        <v>673</v>
      </c>
      <c r="J1252" s="124"/>
      <c r="K1252" s="125"/>
      <c r="L1252" s="124"/>
      <c r="M1252" s="125"/>
      <c r="N1252" s="124"/>
      <c r="O1252" s="124" t="s">
        <v>1386</v>
      </c>
      <c r="P1252" s="124"/>
      <c r="Q1252" s="156" t="s">
        <v>1486</v>
      </c>
      <c r="R1252" s="156" t="s">
        <v>204</v>
      </c>
      <c r="S1252" s="126" t="s">
        <v>19</v>
      </c>
      <c r="T1252" s="77" t="s">
        <v>264</v>
      </c>
      <c r="U1252" s="21"/>
      <c r="V1252" s="21"/>
      <c r="W1252" s="20" t="str">
        <f>VLOOKUP(TRIM(X1252),X10:Y159,2,FALSE)</f>
        <v>Withdrawn</v>
      </c>
      <c r="X1252" s="184" t="str">
        <f t="shared" si="188"/>
        <v>99</v>
      </c>
      <c r="Y1252" s="184">
        <f t="shared" si="189"/>
        <v>0</v>
      </c>
      <c r="Z1252" s="184">
        <f t="shared" si="186"/>
        <v>0</v>
      </c>
      <c r="AA1252" s="184">
        <f t="shared" si="190"/>
        <v>4</v>
      </c>
      <c r="AB1252" s="184">
        <f t="shared" si="191"/>
        <v>0</v>
      </c>
      <c r="AC1252" s="184">
        <f t="shared" si="192"/>
        <v>0</v>
      </c>
      <c r="AD1252" s="184">
        <f t="shared" si="187"/>
        <v>0</v>
      </c>
      <c r="AE1252" s="184">
        <f t="shared" si="193"/>
        <v>0</v>
      </c>
      <c r="AF1252" s="186"/>
      <c r="AG1252" s="187" t="str">
        <f t="shared" si="194"/>
        <v>2401094</v>
      </c>
      <c r="AH1252" s="195" t="s">
        <v>1072</v>
      </c>
      <c r="AI1252" s="1" t="str">
        <f t="shared" si="195"/>
        <v>DIFF</v>
      </c>
    </row>
    <row r="1253" spans="1:35" ht="26.25" customHeight="1" x14ac:dyDescent="0.25">
      <c r="A1253" s="72"/>
      <c r="B1253" s="74" t="s">
        <v>40</v>
      </c>
      <c r="C1253" s="74" t="s">
        <v>13</v>
      </c>
      <c r="D1253" s="74" t="s">
        <v>91</v>
      </c>
      <c r="E1253" s="103" t="s">
        <v>9916</v>
      </c>
      <c r="F1253" s="75" t="s">
        <v>1765</v>
      </c>
      <c r="G1253" s="154" t="s">
        <v>96</v>
      </c>
      <c r="H1253" s="154" t="s">
        <v>11786</v>
      </c>
      <c r="I1253" s="155" t="s">
        <v>673</v>
      </c>
      <c r="J1253" s="124"/>
      <c r="K1253" s="125"/>
      <c r="L1253" s="124"/>
      <c r="M1253" s="125"/>
      <c r="N1253" s="124"/>
      <c r="O1253" s="124" t="s">
        <v>1386</v>
      </c>
      <c r="P1253" s="124"/>
      <c r="Q1253" s="156" t="s">
        <v>1486</v>
      </c>
      <c r="R1253" s="156" t="s">
        <v>204</v>
      </c>
      <c r="S1253" s="126" t="s">
        <v>19</v>
      </c>
      <c r="T1253" s="77" t="s">
        <v>264</v>
      </c>
      <c r="U1253" s="21"/>
      <c r="V1253" s="21"/>
      <c r="W1253" s="20" t="str">
        <f>VLOOKUP(TRIM(X1253),X10:Y159,2,FALSE)</f>
        <v>Withdrawn</v>
      </c>
      <c r="X1253" s="184" t="str">
        <f t="shared" si="188"/>
        <v>99</v>
      </c>
      <c r="Y1253" s="184">
        <f t="shared" si="189"/>
        <v>0</v>
      </c>
      <c r="Z1253" s="184">
        <f t="shared" si="186"/>
        <v>0</v>
      </c>
      <c r="AA1253" s="184">
        <f t="shared" si="190"/>
        <v>4</v>
      </c>
      <c r="AB1253" s="184">
        <f t="shared" si="191"/>
        <v>0</v>
      </c>
      <c r="AC1253" s="184">
        <f t="shared" si="192"/>
        <v>0</v>
      </c>
      <c r="AD1253" s="184">
        <f t="shared" si="187"/>
        <v>0</v>
      </c>
      <c r="AE1253" s="184">
        <f t="shared" si="193"/>
        <v>0</v>
      </c>
      <c r="AF1253" s="186"/>
      <c r="AG1253" s="187" t="str">
        <f t="shared" si="194"/>
        <v>2401095</v>
      </c>
      <c r="AH1253" s="195" t="s">
        <v>1072</v>
      </c>
      <c r="AI1253" s="1" t="str">
        <f t="shared" si="195"/>
        <v>DIFF</v>
      </c>
    </row>
    <row r="1254" spans="1:35" ht="26.25" customHeight="1" x14ac:dyDescent="0.25">
      <c r="A1254" s="72" t="s">
        <v>193</v>
      </c>
      <c r="B1254" s="74" t="s">
        <v>13867</v>
      </c>
      <c r="C1254" s="74" t="s">
        <v>95</v>
      </c>
      <c r="D1254" s="74" t="s">
        <v>2301</v>
      </c>
      <c r="E1254" s="103" t="s">
        <v>9917</v>
      </c>
      <c r="F1254" s="75" t="s">
        <v>1765</v>
      </c>
      <c r="G1254" s="75" t="s">
        <v>96</v>
      </c>
      <c r="H1254" s="75" t="s">
        <v>13474</v>
      </c>
      <c r="I1254" s="133" t="s">
        <v>252</v>
      </c>
      <c r="J1254" s="77"/>
      <c r="K1254" s="129"/>
      <c r="L1254" s="77"/>
      <c r="M1254" s="129"/>
      <c r="N1254" s="77"/>
      <c r="O1254" s="77" t="s">
        <v>1386</v>
      </c>
      <c r="P1254" s="77"/>
      <c r="Q1254" s="81" t="s">
        <v>13473</v>
      </c>
      <c r="R1254" s="81" t="s">
        <v>14543</v>
      </c>
      <c r="S1254" s="82" t="s">
        <v>213</v>
      </c>
      <c r="T1254" s="77" t="s">
        <v>264</v>
      </c>
      <c r="U1254" s="21"/>
      <c r="V1254" s="21"/>
      <c r="W1254" s="20" t="str">
        <f>VLOOKUP(TRIM(X1254),X10:Y159,2,FALSE)</f>
        <v>Andy</v>
      </c>
      <c r="X1254" s="184" t="str">
        <f t="shared" si="188"/>
        <v>30.2</v>
      </c>
      <c r="Y1254" s="184">
        <f t="shared" si="189"/>
        <v>0</v>
      </c>
      <c r="Z1254" s="184">
        <f t="shared" si="186"/>
        <v>0</v>
      </c>
      <c r="AA1254" s="184">
        <f t="shared" si="190"/>
        <v>12</v>
      </c>
      <c r="AB1254" s="184">
        <f t="shared" si="191"/>
        <v>0</v>
      </c>
      <c r="AC1254" s="184">
        <f t="shared" si="192"/>
        <v>0</v>
      </c>
      <c r="AD1254" s="184">
        <f t="shared" si="187"/>
        <v>0</v>
      </c>
      <c r="AE1254" s="184">
        <f t="shared" si="193"/>
        <v>0</v>
      </c>
      <c r="AF1254" s="186"/>
      <c r="AG1254" s="187" t="str">
        <f t="shared" si="194"/>
        <v>2401096</v>
      </c>
      <c r="AH1254" s="195" t="s">
        <v>1072</v>
      </c>
      <c r="AI1254" s="1" t="str">
        <f t="shared" si="195"/>
        <v>DIFF</v>
      </c>
    </row>
    <row r="1255" spans="1:35" ht="26.25" customHeight="1" x14ac:dyDescent="0.25">
      <c r="A1255" s="72" t="s">
        <v>193</v>
      </c>
      <c r="B1255" s="74" t="s">
        <v>13868</v>
      </c>
      <c r="C1255" s="74" t="s">
        <v>95</v>
      </c>
      <c r="D1255" s="74" t="s">
        <v>2301</v>
      </c>
      <c r="E1255" s="103" t="s">
        <v>9918</v>
      </c>
      <c r="F1255" s="75" t="s">
        <v>1765</v>
      </c>
      <c r="G1255" s="75" t="s">
        <v>96</v>
      </c>
      <c r="H1255" s="75" t="s">
        <v>13476</v>
      </c>
      <c r="I1255" s="133" t="s">
        <v>252</v>
      </c>
      <c r="J1255" s="77"/>
      <c r="K1255" s="129"/>
      <c r="L1255" s="77"/>
      <c r="M1255" s="129"/>
      <c r="N1255" s="77"/>
      <c r="O1255" s="77" t="s">
        <v>1386</v>
      </c>
      <c r="P1255" s="77"/>
      <c r="Q1255" s="81" t="s">
        <v>13475</v>
      </c>
      <c r="R1255" s="81" t="s">
        <v>14086</v>
      </c>
      <c r="S1255" s="82" t="s">
        <v>197</v>
      </c>
      <c r="T1255" s="77" t="s">
        <v>264</v>
      </c>
      <c r="U1255" s="21"/>
      <c r="V1255" s="21"/>
      <c r="W1255" s="20" t="str">
        <f>VLOOKUP(TRIM(X1255),X10:Y159,2,FALSE)</f>
        <v>Andy</v>
      </c>
      <c r="X1255" s="184" t="str">
        <f t="shared" si="188"/>
        <v>30.2</v>
      </c>
      <c r="Y1255" s="184">
        <f t="shared" si="189"/>
        <v>0</v>
      </c>
      <c r="Z1255" s="184">
        <f t="shared" si="186"/>
        <v>0</v>
      </c>
      <c r="AA1255" s="184">
        <f t="shared" si="190"/>
        <v>12</v>
      </c>
      <c r="AB1255" s="184">
        <f t="shared" si="191"/>
        <v>0</v>
      </c>
      <c r="AC1255" s="184">
        <f t="shared" si="192"/>
        <v>0</v>
      </c>
      <c r="AD1255" s="184">
        <f t="shared" si="187"/>
        <v>0</v>
      </c>
      <c r="AE1255" s="184">
        <f t="shared" si="193"/>
        <v>0</v>
      </c>
      <c r="AF1255" s="186"/>
      <c r="AG1255" s="187" t="str">
        <f t="shared" si="194"/>
        <v>2401097</v>
      </c>
      <c r="AH1255" s="195" t="s">
        <v>1063</v>
      </c>
      <c r="AI1255" s="1" t="str">
        <f t="shared" si="195"/>
        <v>DIFF</v>
      </c>
    </row>
    <row r="1256" spans="1:35" ht="26.25" customHeight="1" x14ac:dyDescent="0.25">
      <c r="A1256" s="72" t="s">
        <v>193</v>
      </c>
      <c r="B1256" s="74" t="s">
        <v>13869</v>
      </c>
      <c r="C1256" s="74" t="s">
        <v>95</v>
      </c>
      <c r="D1256" s="74" t="s">
        <v>2301</v>
      </c>
      <c r="E1256" s="103" t="s">
        <v>9919</v>
      </c>
      <c r="F1256" s="75" t="s">
        <v>1765</v>
      </c>
      <c r="G1256" s="75" t="s">
        <v>96</v>
      </c>
      <c r="H1256" s="75" t="s">
        <v>13912</v>
      </c>
      <c r="I1256" s="133" t="s">
        <v>227</v>
      </c>
      <c r="J1256" s="77"/>
      <c r="K1256" s="129"/>
      <c r="L1256" s="77"/>
      <c r="M1256" s="129"/>
      <c r="N1256" s="77"/>
      <c r="O1256" s="77" t="s">
        <v>1386</v>
      </c>
      <c r="P1256" s="77"/>
      <c r="Q1256" s="81" t="s">
        <v>13912</v>
      </c>
      <c r="R1256" s="81" t="s">
        <v>197</v>
      </c>
      <c r="S1256" s="82" t="s">
        <v>197</v>
      </c>
      <c r="T1256" s="77" t="s">
        <v>249</v>
      </c>
      <c r="U1256" s="21"/>
      <c r="V1256" s="21"/>
      <c r="W1256" s="20" t="str">
        <f>VLOOKUP(TRIM(X1256),X10:Y159,2,FALSE)</f>
        <v>Andy</v>
      </c>
      <c r="X1256" s="184" t="str">
        <f t="shared" si="188"/>
        <v>30.2</v>
      </c>
      <c r="Y1256" s="184">
        <f t="shared" si="189"/>
        <v>0</v>
      </c>
      <c r="Z1256" s="184">
        <f t="shared" si="186"/>
        <v>0</v>
      </c>
      <c r="AA1256" s="184">
        <f t="shared" si="190"/>
        <v>3</v>
      </c>
      <c r="AB1256" s="184">
        <f t="shared" si="191"/>
        <v>0</v>
      </c>
      <c r="AC1256" s="184">
        <f t="shared" si="192"/>
        <v>0</v>
      </c>
      <c r="AD1256" s="184">
        <f t="shared" si="187"/>
        <v>0</v>
      </c>
      <c r="AE1256" s="184">
        <f t="shared" si="193"/>
        <v>0</v>
      </c>
      <c r="AF1256" s="186"/>
      <c r="AG1256" s="187" t="str">
        <f t="shared" si="194"/>
        <v>2401098</v>
      </c>
      <c r="AI1256" s="1" t="str">
        <f t="shared" si="195"/>
        <v>DIFF</v>
      </c>
    </row>
    <row r="1257" spans="1:35" ht="26.25" customHeight="1" x14ac:dyDescent="0.25">
      <c r="A1257" s="72" t="s">
        <v>193</v>
      </c>
      <c r="B1257" s="74" t="s">
        <v>40</v>
      </c>
      <c r="C1257" s="74" t="s">
        <v>95</v>
      </c>
      <c r="D1257" s="74" t="s">
        <v>2301</v>
      </c>
      <c r="E1257" s="103" t="s">
        <v>9920</v>
      </c>
      <c r="F1257" s="75" t="s">
        <v>2092</v>
      </c>
      <c r="G1257" s="75" t="s">
        <v>217</v>
      </c>
      <c r="H1257" s="75" t="s">
        <v>13478</v>
      </c>
      <c r="I1257" s="133" t="s">
        <v>227</v>
      </c>
      <c r="J1257" s="77" t="s">
        <v>102</v>
      </c>
      <c r="K1257" s="129">
        <v>0</v>
      </c>
      <c r="L1257" s="77"/>
      <c r="M1257" s="129"/>
      <c r="N1257" s="77" t="s">
        <v>11219</v>
      </c>
      <c r="O1257" s="77" t="s">
        <v>1386</v>
      </c>
      <c r="P1257" s="77" t="s">
        <v>2094</v>
      </c>
      <c r="Q1257" s="81" t="s">
        <v>13477</v>
      </c>
      <c r="R1257" s="81" t="s">
        <v>195</v>
      </c>
      <c r="S1257" s="82" t="s">
        <v>195</v>
      </c>
      <c r="T1257" s="77" t="s">
        <v>249</v>
      </c>
      <c r="U1257" s="21"/>
      <c r="V1257" s="21"/>
      <c r="W1257" s="20" t="str">
        <f>VLOOKUP(TRIM(X1257),X10:Y159,2,FALSE)</f>
        <v>Andy</v>
      </c>
      <c r="X1257" s="184" t="str">
        <f t="shared" si="188"/>
        <v>30.2</v>
      </c>
      <c r="Y1257" s="184">
        <f t="shared" si="189"/>
        <v>0</v>
      </c>
      <c r="Z1257" s="184">
        <f t="shared" si="186"/>
        <v>0</v>
      </c>
      <c r="AA1257" s="184">
        <f t="shared" si="190"/>
        <v>3</v>
      </c>
      <c r="AB1257" s="184">
        <f t="shared" si="191"/>
        <v>0</v>
      </c>
      <c r="AC1257" s="184">
        <f t="shared" si="192"/>
        <v>0</v>
      </c>
      <c r="AD1257" s="184">
        <f t="shared" si="187"/>
        <v>0</v>
      </c>
      <c r="AE1257" s="184">
        <f t="shared" si="193"/>
        <v>0</v>
      </c>
      <c r="AF1257" s="186"/>
      <c r="AG1257" s="187" t="str">
        <f t="shared" si="194"/>
        <v>2401099</v>
      </c>
      <c r="AI1257" s="1" t="str">
        <f t="shared" si="195"/>
        <v>DIFF</v>
      </c>
    </row>
    <row r="1258" spans="1:35" ht="26.25" customHeight="1" x14ac:dyDescent="0.25">
      <c r="A1258" s="72" t="s">
        <v>193</v>
      </c>
      <c r="B1258" s="74" t="s">
        <v>13479</v>
      </c>
      <c r="C1258" s="74" t="s">
        <v>95</v>
      </c>
      <c r="D1258" s="74" t="s">
        <v>1290</v>
      </c>
      <c r="E1258" s="103" t="s">
        <v>9921</v>
      </c>
      <c r="F1258" s="75" t="s">
        <v>12</v>
      </c>
      <c r="G1258" s="75" t="s">
        <v>96</v>
      </c>
      <c r="H1258" s="75" t="s">
        <v>5326</v>
      </c>
      <c r="I1258" s="133" t="s">
        <v>227</v>
      </c>
      <c r="J1258" s="77"/>
      <c r="K1258" s="129"/>
      <c r="L1258" s="77"/>
      <c r="M1258" s="129"/>
      <c r="N1258" s="77"/>
      <c r="O1258" s="77" t="s">
        <v>386</v>
      </c>
      <c r="P1258" s="77"/>
      <c r="Q1258" s="81" t="s">
        <v>13479</v>
      </c>
      <c r="R1258" s="81" t="s">
        <v>14544</v>
      </c>
      <c r="S1258" s="82" t="s">
        <v>209</v>
      </c>
      <c r="T1258" s="77" t="s">
        <v>249</v>
      </c>
      <c r="U1258" s="21"/>
      <c r="V1258" s="21"/>
      <c r="W1258" s="20" t="str">
        <f>VLOOKUP(TRIM(X1258),X10:Y159,2,FALSE)</f>
        <v>Wanqiang</v>
      </c>
      <c r="X1258" s="184" t="str">
        <f t="shared" si="188"/>
        <v>9.25.2</v>
      </c>
      <c r="Y1258" s="184">
        <f t="shared" si="189"/>
        <v>0</v>
      </c>
      <c r="Z1258" s="184">
        <f t="shared" si="186"/>
        <v>0</v>
      </c>
      <c r="AA1258" s="184">
        <f t="shared" si="190"/>
        <v>3</v>
      </c>
      <c r="AB1258" s="184">
        <f t="shared" si="191"/>
        <v>0</v>
      </c>
      <c r="AC1258" s="184">
        <f t="shared" si="192"/>
        <v>0</v>
      </c>
      <c r="AD1258" s="184">
        <f t="shared" si="187"/>
        <v>0</v>
      </c>
      <c r="AE1258" s="184">
        <f t="shared" si="193"/>
        <v>0</v>
      </c>
      <c r="AF1258" s="186"/>
      <c r="AG1258" s="187" t="str">
        <f t="shared" si="194"/>
        <v>2401100</v>
      </c>
      <c r="AI1258" s="1" t="str">
        <f t="shared" si="195"/>
        <v>DIFF</v>
      </c>
    </row>
    <row r="1259" spans="1:35" ht="26.25" customHeight="1" x14ac:dyDescent="0.25">
      <c r="A1259" s="72" t="s">
        <v>193</v>
      </c>
      <c r="B1259" s="74" t="s">
        <v>1661</v>
      </c>
      <c r="C1259" s="74" t="s">
        <v>95</v>
      </c>
      <c r="D1259" s="74" t="s">
        <v>1290</v>
      </c>
      <c r="E1259" s="103" t="s">
        <v>9922</v>
      </c>
      <c r="F1259" s="75" t="s">
        <v>14</v>
      </c>
      <c r="G1259" s="75" t="s">
        <v>96</v>
      </c>
      <c r="H1259" s="75" t="s">
        <v>11787</v>
      </c>
      <c r="I1259" s="133" t="s">
        <v>227</v>
      </c>
      <c r="J1259" s="77" t="s">
        <v>207</v>
      </c>
      <c r="K1259" s="129">
        <v>1260</v>
      </c>
      <c r="L1259" s="77"/>
      <c r="M1259" s="129" t="s">
        <v>103</v>
      </c>
      <c r="N1259" s="77" t="s">
        <v>11219</v>
      </c>
      <c r="O1259" s="77" t="s">
        <v>386</v>
      </c>
      <c r="P1259" s="77" t="s">
        <v>1272</v>
      </c>
      <c r="Q1259" s="81" t="s">
        <v>13480</v>
      </c>
      <c r="R1259" s="81" t="s">
        <v>14545</v>
      </c>
      <c r="S1259" s="82" t="s">
        <v>209</v>
      </c>
      <c r="T1259" s="77" t="s">
        <v>249</v>
      </c>
      <c r="U1259" s="21"/>
      <c r="V1259" s="21"/>
      <c r="W1259" s="20" t="str">
        <f>VLOOKUP(TRIM(X1259),X10:Y159,2,FALSE)</f>
        <v>Wanqiang</v>
      </c>
      <c r="X1259" s="184" t="str">
        <f t="shared" si="188"/>
        <v>9.25.2</v>
      </c>
      <c r="Y1259" s="184">
        <f t="shared" si="189"/>
        <v>0</v>
      </c>
      <c r="Z1259" s="184">
        <f t="shared" si="186"/>
        <v>0</v>
      </c>
      <c r="AA1259" s="184">
        <f t="shared" si="190"/>
        <v>3</v>
      </c>
      <c r="AB1259" s="184">
        <f t="shared" si="191"/>
        <v>0</v>
      </c>
      <c r="AC1259" s="184">
        <f t="shared" si="192"/>
        <v>0</v>
      </c>
      <c r="AD1259" s="184">
        <f t="shared" si="187"/>
        <v>0</v>
      </c>
      <c r="AE1259" s="184">
        <f t="shared" si="193"/>
        <v>0</v>
      </c>
      <c r="AF1259" s="186"/>
      <c r="AG1259" s="187" t="str">
        <f t="shared" si="194"/>
        <v>2401101</v>
      </c>
      <c r="AI1259" s="1" t="str">
        <f t="shared" si="195"/>
        <v>DIFF</v>
      </c>
    </row>
    <row r="1260" spans="1:35" ht="26.25" customHeight="1" x14ac:dyDescent="0.25">
      <c r="A1260" s="72" t="s">
        <v>193</v>
      </c>
      <c r="B1260" s="74" t="s">
        <v>13481</v>
      </c>
      <c r="C1260" s="74" t="s">
        <v>95</v>
      </c>
      <c r="D1260" s="74" t="s">
        <v>1351</v>
      </c>
      <c r="E1260" s="103" t="s">
        <v>9923</v>
      </c>
      <c r="F1260" s="75" t="s">
        <v>12</v>
      </c>
      <c r="G1260" s="75" t="s">
        <v>96</v>
      </c>
      <c r="H1260" s="75" t="s">
        <v>5144</v>
      </c>
      <c r="I1260" s="133" t="s">
        <v>227</v>
      </c>
      <c r="J1260" s="77"/>
      <c r="K1260" s="129"/>
      <c r="L1260" s="77"/>
      <c r="M1260" s="129"/>
      <c r="N1260" s="77"/>
      <c r="O1260" s="77" t="s">
        <v>386</v>
      </c>
      <c r="P1260" s="77"/>
      <c r="Q1260" s="81" t="s">
        <v>13481</v>
      </c>
      <c r="R1260" s="81" t="s">
        <v>14546</v>
      </c>
      <c r="S1260" s="82" t="s">
        <v>209</v>
      </c>
      <c r="T1260" s="77" t="s">
        <v>249</v>
      </c>
      <c r="U1260" s="21"/>
      <c r="V1260" s="21"/>
      <c r="W1260" s="20" t="str">
        <f>VLOOKUP(TRIM(X1260),X10:Y159,2,FALSE)</f>
        <v>Dario</v>
      </c>
      <c r="X1260" s="184" t="str">
        <f t="shared" si="188"/>
        <v>9.12.2</v>
      </c>
      <c r="Y1260" s="184">
        <f t="shared" si="189"/>
        <v>0</v>
      </c>
      <c r="Z1260" s="184">
        <f t="shared" si="186"/>
        <v>0</v>
      </c>
      <c r="AA1260" s="184">
        <f t="shared" si="190"/>
        <v>3</v>
      </c>
      <c r="AB1260" s="184">
        <f t="shared" si="191"/>
        <v>0</v>
      </c>
      <c r="AC1260" s="184">
        <f t="shared" si="192"/>
        <v>0</v>
      </c>
      <c r="AD1260" s="184">
        <f t="shared" si="187"/>
        <v>0</v>
      </c>
      <c r="AE1260" s="184">
        <f t="shared" si="193"/>
        <v>0</v>
      </c>
      <c r="AF1260" s="186"/>
      <c r="AG1260" s="187" t="str">
        <f t="shared" si="194"/>
        <v>2401102</v>
      </c>
      <c r="AI1260" s="1" t="str">
        <f t="shared" si="195"/>
        <v>DIFF</v>
      </c>
    </row>
    <row r="1261" spans="1:35" ht="26.25" customHeight="1" x14ac:dyDescent="0.25">
      <c r="A1261" s="72" t="s">
        <v>193</v>
      </c>
      <c r="B1261" s="74" t="s">
        <v>12590</v>
      </c>
      <c r="C1261" s="74" t="s">
        <v>95</v>
      </c>
      <c r="D1261" s="74" t="s">
        <v>1351</v>
      </c>
      <c r="E1261" s="103" t="s">
        <v>9924</v>
      </c>
      <c r="F1261" s="75" t="s">
        <v>14</v>
      </c>
      <c r="G1261" s="75" t="s">
        <v>96</v>
      </c>
      <c r="H1261" s="75" t="s">
        <v>5143</v>
      </c>
      <c r="I1261" s="133" t="s">
        <v>227</v>
      </c>
      <c r="J1261" s="77" t="s">
        <v>199</v>
      </c>
      <c r="K1261" s="129">
        <v>5289</v>
      </c>
      <c r="L1261" s="77"/>
      <c r="M1261" s="129" t="s">
        <v>103</v>
      </c>
      <c r="N1261" s="77" t="s">
        <v>11219</v>
      </c>
      <c r="O1261" s="77" t="s">
        <v>386</v>
      </c>
      <c r="P1261" s="77" t="s">
        <v>1449</v>
      </c>
      <c r="Q1261" s="81" t="s">
        <v>13482</v>
      </c>
      <c r="R1261" s="81" t="s">
        <v>14547</v>
      </c>
      <c r="S1261" s="82" t="s">
        <v>209</v>
      </c>
      <c r="T1261" s="77" t="s">
        <v>249</v>
      </c>
      <c r="U1261" s="21"/>
      <c r="V1261" s="21"/>
      <c r="W1261" s="20" t="str">
        <f>VLOOKUP(TRIM(X1261),X10:Y159,2,FALSE)</f>
        <v>Dario</v>
      </c>
      <c r="X1261" s="184" t="str">
        <f t="shared" si="188"/>
        <v>9.12.2</v>
      </c>
      <c r="Y1261" s="184">
        <f t="shared" si="189"/>
        <v>0</v>
      </c>
      <c r="Z1261" s="184">
        <f t="shared" si="186"/>
        <v>0</v>
      </c>
      <c r="AA1261" s="184">
        <f t="shared" si="190"/>
        <v>3</v>
      </c>
      <c r="AB1261" s="184">
        <f t="shared" si="191"/>
        <v>0</v>
      </c>
      <c r="AC1261" s="184">
        <f t="shared" si="192"/>
        <v>0</v>
      </c>
      <c r="AD1261" s="184">
        <f t="shared" si="187"/>
        <v>0</v>
      </c>
      <c r="AE1261" s="184">
        <f t="shared" si="193"/>
        <v>0</v>
      </c>
      <c r="AF1261" s="186"/>
      <c r="AG1261" s="187" t="str">
        <f t="shared" si="194"/>
        <v>2401103</v>
      </c>
      <c r="AI1261" s="1" t="str">
        <f t="shared" si="195"/>
        <v>DIFF</v>
      </c>
    </row>
    <row r="1262" spans="1:35" ht="26.25" customHeight="1" x14ac:dyDescent="0.25">
      <c r="A1262" s="72" t="s">
        <v>193</v>
      </c>
      <c r="B1262" s="74" t="s">
        <v>6193</v>
      </c>
      <c r="C1262" s="74" t="s">
        <v>95</v>
      </c>
      <c r="D1262" s="74" t="s">
        <v>1351</v>
      </c>
      <c r="E1262" s="103" t="s">
        <v>9925</v>
      </c>
      <c r="F1262" s="75" t="s">
        <v>14</v>
      </c>
      <c r="G1262" s="75" t="s">
        <v>96</v>
      </c>
      <c r="H1262" s="75" t="s">
        <v>5143</v>
      </c>
      <c r="I1262" s="133" t="s">
        <v>227</v>
      </c>
      <c r="J1262" s="77" t="s">
        <v>207</v>
      </c>
      <c r="K1262" s="129">
        <v>1261</v>
      </c>
      <c r="L1262" s="77"/>
      <c r="M1262" s="129" t="s">
        <v>103</v>
      </c>
      <c r="N1262" s="77" t="s">
        <v>11219</v>
      </c>
      <c r="O1262" s="77" t="s">
        <v>386</v>
      </c>
      <c r="P1262" s="77" t="s">
        <v>1449</v>
      </c>
      <c r="Q1262" s="81" t="s">
        <v>13483</v>
      </c>
      <c r="R1262" s="81" t="s">
        <v>14548</v>
      </c>
      <c r="S1262" s="82" t="s">
        <v>213</v>
      </c>
      <c r="T1262" s="77" t="s">
        <v>249</v>
      </c>
      <c r="U1262" s="21"/>
      <c r="V1262" s="21"/>
      <c r="W1262" s="20" t="str">
        <f>VLOOKUP(TRIM(X1262),X10:Y159,2,FALSE)</f>
        <v>Dario</v>
      </c>
      <c r="X1262" s="184" t="str">
        <f t="shared" si="188"/>
        <v>9.12.2</v>
      </c>
      <c r="Y1262" s="184">
        <f t="shared" si="189"/>
        <v>0</v>
      </c>
      <c r="Z1262" s="184">
        <f t="shared" si="186"/>
        <v>0</v>
      </c>
      <c r="AA1262" s="184">
        <f t="shared" si="190"/>
        <v>3</v>
      </c>
      <c r="AB1262" s="184">
        <f t="shared" si="191"/>
        <v>0</v>
      </c>
      <c r="AC1262" s="184">
        <f t="shared" si="192"/>
        <v>0</v>
      </c>
      <c r="AD1262" s="184">
        <f t="shared" si="187"/>
        <v>0</v>
      </c>
      <c r="AE1262" s="184">
        <f t="shared" si="193"/>
        <v>0</v>
      </c>
      <c r="AF1262" s="186"/>
      <c r="AG1262" s="187" t="str">
        <f t="shared" si="194"/>
        <v>2401104</v>
      </c>
      <c r="AI1262" s="1" t="str">
        <f t="shared" si="195"/>
        <v>DIFF</v>
      </c>
    </row>
    <row r="1263" spans="1:35" ht="26.25" customHeight="1" x14ac:dyDescent="0.25">
      <c r="A1263" s="72" t="s">
        <v>193</v>
      </c>
      <c r="B1263" s="74" t="s">
        <v>1647</v>
      </c>
      <c r="C1263" s="74" t="s">
        <v>95</v>
      </c>
      <c r="D1263" s="74" t="s">
        <v>1350</v>
      </c>
      <c r="E1263" s="103" t="s">
        <v>9926</v>
      </c>
      <c r="F1263" s="75" t="s">
        <v>14</v>
      </c>
      <c r="G1263" s="75" t="s">
        <v>96</v>
      </c>
      <c r="H1263" s="75" t="s">
        <v>11788</v>
      </c>
      <c r="I1263" s="133" t="s">
        <v>227</v>
      </c>
      <c r="J1263" s="77" t="s">
        <v>199</v>
      </c>
      <c r="K1263" s="129">
        <v>5290</v>
      </c>
      <c r="L1263" s="77"/>
      <c r="M1263" s="129" t="s">
        <v>103</v>
      </c>
      <c r="N1263" s="77" t="s">
        <v>11219</v>
      </c>
      <c r="O1263" s="77" t="s">
        <v>386</v>
      </c>
      <c r="P1263" s="77" t="s">
        <v>1440</v>
      </c>
      <c r="Q1263" s="81" t="s">
        <v>13484</v>
      </c>
      <c r="R1263" s="81" t="s">
        <v>14549</v>
      </c>
      <c r="S1263" s="82" t="s">
        <v>209</v>
      </c>
      <c r="T1263" s="77" t="s">
        <v>249</v>
      </c>
      <c r="U1263" s="21"/>
      <c r="V1263" s="21"/>
      <c r="W1263" s="20" t="str">
        <f>VLOOKUP(TRIM(X1263),X10:Y159,2,FALSE)</f>
        <v>Wanqiang</v>
      </c>
      <c r="X1263" s="184" t="str">
        <f t="shared" si="188"/>
        <v>9.11.2</v>
      </c>
      <c r="Y1263" s="184">
        <f t="shared" si="189"/>
        <v>0</v>
      </c>
      <c r="Z1263" s="184">
        <f t="shared" si="186"/>
        <v>0</v>
      </c>
      <c r="AA1263" s="184">
        <f t="shared" si="190"/>
        <v>3</v>
      </c>
      <c r="AB1263" s="184">
        <f t="shared" si="191"/>
        <v>0</v>
      </c>
      <c r="AC1263" s="184">
        <f t="shared" si="192"/>
        <v>0</v>
      </c>
      <c r="AD1263" s="184">
        <f t="shared" si="187"/>
        <v>0</v>
      </c>
      <c r="AE1263" s="184">
        <f t="shared" si="193"/>
        <v>0</v>
      </c>
      <c r="AF1263" s="186"/>
      <c r="AG1263" s="187" t="str">
        <f t="shared" si="194"/>
        <v>2401105</v>
      </c>
      <c r="AI1263" s="1" t="str">
        <f t="shared" si="195"/>
        <v>DIFF</v>
      </c>
    </row>
    <row r="1264" spans="1:35" ht="26.25" customHeight="1" x14ac:dyDescent="0.25">
      <c r="A1264" s="72" t="s">
        <v>193</v>
      </c>
      <c r="B1264" s="74" t="s">
        <v>13262</v>
      </c>
      <c r="C1264" s="74" t="s">
        <v>95</v>
      </c>
      <c r="D1264" s="74" t="s">
        <v>1350</v>
      </c>
      <c r="E1264" s="103" t="s">
        <v>9927</v>
      </c>
      <c r="F1264" s="75" t="s">
        <v>14</v>
      </c>
      <c r="G1264" s="75" t="s">
        <v>96</v>
      </c>
      <c r="H1264" s="75" t="s">
        <v>11789</v>
      </c>
      <c r="I1264" s="133" t="s">
        <v>227</v>
      </c>
      <c r="J1264" s="77" t="s">
        <v>199</v>
      </c>
      <c r="K1264" s="129">
        <v>5291</v>
      </c>
      <c r="L1264" s="77"/>
      <c r="M1264" s="129" t="s">
        <v>103</v>
      </c>
      <c r="N1264" s="77" t="s">
        <v>11219</v>
      </c>
      <c r="O1264" s="77" t="s">
        <v>386</v>
      </c>
      <c r="P1264" s="77" t="s">
        <v>1440</v>
      </c>
      <c r="Q1264" s="81" t="s">
        <v>13485</v>
      </c>
      <c r="R1264" s="81" t="s">
        <v>14550</v>
      </c>
      <c r="S1264" s="82" t="s">
        <v>213</v>
      </c>
      <c r="T1264" s="77" t="s">
        <v>249</v>
      </c>
      <c r="U1264" s="21"/>
      <c r="V1264" s="21"/>
      <c r="W1264" s="20" t="str">
        <f>VLOOKUP(TRIM(X1264),X10:Y159,2,FALSE)</f>
        <v>Wanqiang</v>
      </c>
      <c r="X1264" s="184" t="str">
        <f t="shared" si="188"/>
        <v>9.11.2</v>
      </c>
      <c r="Y1264" s="184">
        <f t="shared" si="189"/>
        <v>0</v>
      </c>
      <c r="Z1264" s="184">
        <f t="shared" si="186"/>
        <v>0</v>
      </c>
      <c r="AA1264" s="184">
        <f t="shared" si="190"/>
        <v>3</v>
      </c>
      <c r="AB1264" s="184">
        <f t="shared" si="191"/>
        <v>0</v>
      </c>
      <c r="AC1264" s="184">
        <f t="shared" si="192"/>
        <v>0</v>
      </c>
      <c r="AD1264" s="184">
        <f t="shared" si="187"/>
        <v>0</v>
      </c>
      <c r="AE1264" s="184">
        <f t="shared" si="193"/>
        <v>0</v>
      </c>
      <c r="AF1264" s="186"/>
      <c r="AG1264" s="187" t="str">
        <f t="shared" si="194"/>
        <v>2401106</v>
      </c>
      <c r="AI1264" s="1" t="str">
        <f t="shared" si="195"/>
        <v>DIFF</v>
      </c>
    </row>
    <row r="1265" spans="1:35" ht="26.25" customHeight="1" x14ac:dyDescent="0.25">
      <c r="A1265" s="72" t="s">
        <v>193</v>
      </c>
      <c r="B1265" s="74" t="s">
        <v>13487</v>
      </c>
      <c r="C1265" s="74" t="s">
        <v>95</v>
      </c>
      <c r="D1265" s="74" t="s">
        <v>1350</v>
      </c>
      <c r="E1265" s="103" t="s">
        <v>9928</v>
      </c>
      <c r="F1265" s="75" t="s">
        <v>14</v>
      </c>
      <c r="G1265" s="75" t="s">
        <v>96</v>
      </c>
      <c r="H1265" s="75" t="s">
        <v>5457</v>
      </c>
      <c r="I1265" s="133" t="s">
        <v>11790</v>
      </c>
      <c r="J1265" s="77" t="s">
        <v>199</v>
      </c>
      <c r="K1265" s="129">
        <v>5292</v>
      </c>
      <c r="L1265" s="77"/>
      <c r="M1265" s="129" t="s">
        <v>103</v>
      </c>
      <c r="N1265" s="77" t="s">
        <v>11219</v>
      </c>
      <c r="O1265" s="77" t="s">
        <v>386</v>
      </c>
      <c r="P1265" s="77" t="s">
        <v>1440</v>
      </c>
      <c r="Q1265" s="81" t="s">
        <v>13486</v>
      </c>
      <c r="R1265" s="81" t="s">
        <v>14551</v>
      </c>
      <c r="S1265" s="82" t="s">
        <v>213</v>
      </c>
      <c r="T1265" s="77" t="s">
        <v>249</v>
      </c>
      <c r="U1265" s="21"/>
      <c r="V1265" s="21"/>
      <c r="W1265" s="20" t="str">
        <f>VLOOKUP(TRIM(X1265),X10:Y159,2,FALSE)</f>
        <v>Wanqiang</v>
      </c>
      <c r="X1265" s="184" t="str">
        <f t="shared" si="188"/>
        <v>9.11.2</v>
      </c>
      <c r="Y1265" s="184">
        <f t="shared" si="189"/>
        <v>0</v>
      </c>
      <c r="Z1265" s="184">
        <f t="shared" si="186"/>
        <v>0</v>
      </c>
      <c r="AA1265" s="184">
        <f t="shared" si="190"/>
        <v>39</v>
      </c>
      <c r="AB1265" s="184">
        <f t="shared" si="191"/>
        <v>0</v>
      </c>
      <c r="AC1265" s="184">
        <f t="shared" si="192"/>
        <v>0</v>
      </c>
      <c r="AD1265" s="184">
        <f t="shared" si="187"/>
        <v>0</v>
      </c>
      <c r="AE1265" s="184">
        <f t="shared" si="193"/>
        <v>0</v>
      </c>
      <c r="AF1265" s="186"/>
      <c r="AG1265" s="187" t="str">
        <f t="shared" si="194"/>
        <v>2401107</v>
      </c>
      <c r="AI1265" s="1" t="str">
        <f t="shared" si="195"/>
        <v>DIFF</v>
      </c>
    </row>
    <row r="1266" spans="1:35" ht="26.25" customHeight="1" x14ac:dyDescent="0.25">
      <c r="A1266" s="72" t="s">
        <v>193</v>
      </c>
      <c r="B1266" s="74" t="s">
        <v>13487</v>
      </c>
      <c r="C1266" s="74" t="s">
        <v>95</v>
      </c>
      <c r="D1266" s="74" t="s">
        <v>1350</v>
      </c>
      <c r="E1266" s="103" t="s">
        <v>9929</v>
      </c>
      <c r="F1266" s="75" t="s">
        <v>14</v>
      </c>
      <c r="G1266" s="75" t="s">
        <v>96</v>
      </c>
      <c r="H1266" s="75" t="s">
        <v>5457</v>
      </c>
      <c r="I1266" s="133" t="s">
        <v>227</v>
      </c>
      <c r="J1266" s="77" t="s">
        <v>102</v>
      </c>
      <c r="K1266" s="129">
        <v>4725</v>
      </c>
      <c r="L1266" s="77"/>
      <c r="M1266" s="129" t="s">
        <v>103</v>
      </c>
      <c r="N1266" s="77" t="s">
        <v>11219</v>
      </c>
      <c r="O1266" s="77" t="s">
        <v>386</v>
      </c>
      <c r="P1266" s="77" t="s">
        <v>1440</v>
      </c>
      <c r="Q1266" s="81" t="s">
        <v>13488</v>
      </c>
      <c r="R1266" s="81" t="s">
        <v>14552</v>
      </c>
      <c r="S1266" s="82" t="s">
        <v>213</v>
      </c>
      <c r="T1266" s="77" t="s">
        <v>249</v>
      </c>
      <c r="U1266" s="21"/>
      <c r="V1266" s="21"/>
      <c r="W1266" s="20" t="str">
        <f>VLOOKUP(TRIM(X1266),X10:Y159,2,FALSE)</f>
        <v>Wanqiang</v>
      </c>
      <c r="X1266" s="184" t="str">
        <f t="shared" si="188"/>
        <v>9.11.2</v>
      </c>
      <c r="Y1266" s="184">
        <f t="shared" si="189"/>
        <v>0</v>
      </c>
      <c r="Z1266" s="184">
        <f t="shared" si="186"/>
        <v>0</v>
      </c>
      <c r="AA1266" s="184">
        <f t="shared" si="190"/>
        <v>3</v>
      </c>
      <c r="AB1266" s="184">
        <f t="shared" si="191"/>
        <v>0</v>
      </c>
      <c r="AC1266" s="184">
        <f t="shared" si="192"/>
        <v>0</v>
      </c>
      <c r="AD1266" s="184">
        <f t="shared" si="187"/>
        <v>0</v>
      </c>
      <c r="AE1266" s="184">
        <f t="shared" si="193"/>
        <v>0</v>
      </c>
      <c r="AF1266" s="186"/>
      <c r="AG1266" s="187" t="str">
        <f t="shared" si="194"/>
        <v>2401108</v>
      </c>
      <c r="AI1266" s="1" t="str">
        <f t="shared" si="195"/>
        <v>DIFF</v>
      </c>
    </row>
    <row r="1267" spans="1:35" ht="26.25" customHeight="1" x14ac:dyDescent="0.25">
      <c r="A1267" s="72" t="s">
        <v>193</v>
      </c>
      <c r="B1267" s="74" t="s">
        <v>40</v>
      </c>
      <c r="C1267" s="74" t="s">
        <v>95</v>
      </c>
      <c r="D1267" s="74" t="s">
        <v>10676</v>
      </c>
      <c r="E1267" s="103" t="s">
        <v>9930</v>
      </c>
      <c r="F1267" s="75" t="s">
        <v>1081</v>
      </c>
      <c r="G1267" s="75" t="s">
        <v>96</v>
      </c>
      <c r="H1267" s="75" t="s">
        <v>13490</v>
      </c>
      <c r="I1267" s="133" t="s">
        <v>227</v>
      </c>
      <c r="J1267" s="77" t="s">
        <v>11233</v>
      </c>
      <c r="K1267" s="129"/>
      <c r="L1267" s="77"/>
      <c r="M1267" s="129"/>
      <c r="N1267" s="77" t="s">
        <v>1465</v>
      </c>
      <c r="O1267" s="77" t="s">
        <v>1386</v>
      </c>
      <c r="P1267" s="77" t="s">
        <v>8810</v>
      </c>
      <c r="Q1267" s="81" t="s">
        <v>13489</v>
      </c>
      <c r="R1267" s="81" t="s">
        <v>194</v>
      </c>
      <c r="S1267" s="82" t="s">
        <v>194</v>
      </c>
      <c r="T1267" s="77" t="s">
        <v>249</v>
      </c>
      <c r="U1267" s="21"/>
      <c r="V1267" s="21"/>
      <c r="W1267" s="20" t="str">
        <f>VLOOKUP(TRIM(X1267),X10:Y159,2,FALSE)</f>
        <v>Andy</v>
      </c>
      <c r="X1267" s="184" t="str">
        <f t="shared" si="188"/>
        <v>19.11</v>
      </c>
      <c r="Y1267" s="184">
        <f t="shared" si="189"/>
        <v>0</v>
      </c>
      <c r="Z1267" s="184">
        <f t="shared" si="186"/>
        <v>1</v>
      </c>
      <c r="AA1267" s="184">
        <f t="shared" si="190"/>
        <v>3</v>
      </c>
      <c r="AB1267" s="184">
        <f t="shared" si="191"/>
        <v>0</v>
      </c>
      <c r="AC1267" s="184">
        <f t="shared" si="192"/>
        <v>0</v>
      </c>
      <c r="AD1267" s="184">
        <f t="shared" si="187"/>
        <v>0</v>
      </c>
      <c r="AE1267" s="184">
        <f t="shared" si="193"/>
        <v>0</v>
      </c>
      <c r="AF1267" s="186"/>
      <c r="AG1267" s="187" t="str">
        <f t="shared" si="194"/>
        <v>2401109</v>
      </c>
      <c r="AI1267" s="1" t="str">
        <f t="shared" si="195"/>
        <v>DIFF</v>
      </c>
    </row>
    <row r="1268" spans="1:35" ht="26.25" customHeight="1" x14ac:dyDescent="0.25">
      <c r="A1268" s="72" t="s">
        <v>193</v>
      </c>
      <c r="B1268" s="74" t="s">
        <v>40</v>
      </c>
      <c r="C1268" s="74" t="s">
        <v>95</v>
      </c>
      <c r="D1268" s="74" t="s">
        <v>10676</v>
      </c>
      <c r="E1268" s="103" t="s">
        <v>9931</v>
      </c>
      <c r="F1268" s="75" t="s">
        <v>1081</v>
      </c>
      <c r="G1268" s="75" t="s">
        <v>96</v>
      </c>
      <c r="H1268" s="75" t="s">
        <v>13492</v>
      </c>
      <c r="I1268" s="133" t="s">
        <v>227</v>
      </c>
      <c r="J1268" s="77" t="s">
        <v>11233</v>
      </c>
      <c r="K1268" s="129"/>
      <c r="L1268" s="77"/>
      <c r="M1268" s="129"/>
      <c r="N1268" s="77" t="s">
        <v>1465</v>
      </c>
      <c r="O1268" s="77" t="s">
        <v>1386</v>
      </c>
      <c r="P1268" s="77" t="s">
        <v>8810</v>
      </c>
      <c r="Q1268" s="81" t="s">
        <v>13491</v>
      </c>
      <c r="R1268" s="81" t="s">
        <v>194</v>
      </c>
      <c r="S1268" s="82" t="s">
        <v>194</v>
      </c>
      <c r="T1268" s="77" t="s">
        <v>249</v>
      </c>
      <c r="U1268" s="21"/>
      <c r="V1268" s="21"/>
      <c r="W1268" s="20" t="str">
        <f>VLOOKUP(TRIM(X1268),X10:Y159,2,FALSE)</f>
        <v>Andy</v>
      </c>
      <c r="X1268" s="184" t="str">
        <f t="shared" si="188"/>
        <v>19.11</v>
      </c>
      <c r="Y1268" s="184">
        <f t="shared" si="189"/>
        <v>0</v>
      </c>
      <c r="Z1268" s="184">
        <f t="shared" si="186"/>
        <v>1</v>
      </c>
      <c r="AA1268" s="184">
        <f t="shared" si="190"/>
        <v>3</v>
      </c>
      <c r="AB1268" s="184">
        <f t="shared" si="191"/>
        <v>0</v>
      </c>
      <c r="AC1268" s="184">
        <f t="shared" si="192"/>
        <v>0</v>
      </c>
      <c r="AD1268" s="184">
        <f t="shared" si="187"/>
        <v>0</v>
      </c>
      <c r="AE1268" s="184">
        <f t="shared" si="193"/>
        <v>0</v>
      </c>
      <c r="AF1268" s="186"/>
      <c r="AG1268" s="187" t="str">
        <f t="shared" si="194"/>
        <v>2401110</v>
      </c>
      <c r="AI1268" s="1" t="str">
        <f t="shared" si="195"/>
        <v>DIFF</v>
      </c>
    </row>
    <row r="1269" spans="1:35" ht="26.25" customHeight="1" x14ac:dyDescent="0.25">
      <c r="A1269" s="72" t="s">
        <v>193</v>
      </c>
      <c r="B1269" s="74" t="s">
        <v>40</v>
      </c>
      <c r="C1269" s="74" t="s">
        <v>95</v>
      </c>
      <c r="D1269" s="74" t="s">
        <v>10676</v>
      </c>
      <c r="E1269" s="103" t="s">
        <v>9932</v>
      </c>
      <c r="F1269" s="75" t="s">
        <v>1081</v>
      </c>
      <c r="G1269" s="75" t="s">
        <v>96</v>
      </c>
      <c r="H1269" s="75" t="s">
        <v>13494</v>
      </c>
      <c r="I1269" s="133" t="s">
        <v>227</v>
      </c>
      <c r="J1269" s="77" t="s">
        <v>11233</v>
      </c>
      <c r="K1269" s="129"/>
      <c r="L1269" s="77"/>
      <c r="M1269" s="129"/>
      <c r="N1269" s="77" t="s">
        <v>1465</v>
      </c>
      <c r="O1269" s="77" t="s">
        <v>1386</v>
      </c>
      <c r="P1269" s="77" t="s">
        <v>8810</v>
      </c>
      <c r="Q1269" s="81" t="s">
        <v>13493</v>
      </c>
      <c r="R1269" s="81" t="s">
        <v>14553</v>
      </c>
      <c r="S1269" s="82" t="s">
        <v>213</v>
      </c>
      <c r="T1269" s="77" t="s">
        <v>249</v>
      </c>
      <c r="U1269" s="21"/>
      <c r="V1269" s="21"/>
      <c r="W1269" s="20" t="str">
        <f>VLOOKUP(TRIM(X1269),X10:Y159,2,FALSE)</f>
        <v>Andy</v>
      </c>
      <c r="X1269" s="184" t="str">
        <f t="shared" si="188"/>
        <v>19.11</v>
      </c>
      <c r="Y1269" s="184">
        <f t="shared" si="189"/>
        <v>0</v>
      </c>
      <c r="Z1269" s="184">
        <f t="shared" si="186"/>
        <v>0</v>
      </c>
      <c r="AA1269" s="184">
        <f t="shared" si="190"/>
        <v>3</v>
      </c>
      <c r="AB1269" s="184">
        <f t="shared" si="191"/>
        <v>0</v>
      </c>
      <c r="AC1269" s="184">
        <f t="shared" si="192"/>
        <v>0</v>
      </c>
      <c r="AD1269" s="184">
        <f t="shared" si="187"/>
        <v>0</v>
      </c>
      <c r="AE1269" s="184">
        <f t="shared" si="193"/>
        <v>0</v>
      </c>
      <c r="AF1269" s="186"/>
      <c r="AG1269" s="187" t="str">
        <f t="shared" si="194"/>
        <v>2401111</v>
      </c>
      <c r="AI1269" s="1" t="str">
        <f t="shared" si="195"/>
        <v>DIFF</v>
      </c>
    </row>
    <row r="1270" spans="1:35" ht="26.25" customHeight="1" x14ac:dyDescent="0.25">
      <c r="A1270" s="72" t="s">
        <v>193</v>
      </c>
      <c r="B1270" s="74" t="s">
        <v>40</v>
      </c>
      <c r="C1270" s="74" t="s">
        <v>95</v>
      </c>
      <c r="D1270" s="74" t="s">
        <v>10676</v>
      </c>
      <c r="E1270" s="103" t="s">
        <v>9933</v>
      </c>
      <c r="F1270" s="75" t="s">
        <v>1081</v>
      </c>
      <c r="G1270" s="75" t="s">
        <v>96</v>
      </c>
      <c r="H1270" s="75" t="s">
        <v>13496</v>
      </c>
      <c r="I1270" s="133" t="s">
        <v>227</v>
      </c>
      <c r="J1270" s="77" t="s">
        <v>11233</v>
      </c>
      <c r="K1270" s="129"/>
      <c r="L1270" s="77"/>
      <c r="M1270" s="129"/>
      <c r="N1270" s="77" t="s">
        <v>1465</v>
      </c>
      <c r="O1270" s="77" t="s">
        <v>1386</v>
      </c>
      <c r="P1270" s="77" t="s">
        <v>8810</v>
      </c>
      <c r="Q1270" s="81" t="s">
        <v>13495</v>
      </c>
      <c r="R1270" s="81" t="s">
        <v>403</v>
      </c>
      <c r="S1270" s="82" t="s">
        <v>403</v>
      </c>
      <c r="T1270" s="77" t="s">
        <v>249</v>
      </c>
      <c r="U1270" s="21"/>
      <c r="V1270" s="21"/>
      <c r="W1270" s="20" t="str">
        <f>VLOOKUP(TRIM(X1270),X10:Y159,2,FALSE)</f>
        <v>Andy</v>
      </c>
      <c r="X1270" s="184" t="str">
        <f t="shared" si="188"/>
        <v>19.11</v>
      </c>
      <c r="Y1270" s="184">
        <f t="shared" si="189"/>
        <v>0</v>
      </c>
      <c r="Z1270" s="184">
        <f t="shared" si="186"/>
        <v>0</v>
      </c>
      <c r="AA1270" s="184">
        <f t="shared" si="190"/>
        <v>3</v>
      </c>
      <c r="AB1270" s="184">
        <f t="shared" si="191"/>
        <v>0</v>
      </c>
      <c r="AC1270" s="184">
        <f t="shared" si="192"/>
        <v>0</v>
      </c>
      <c r="AD1270" s="184">
        <f t="shared" si="187"/>
        <v>0</v>
      </c>
      <c r="AE1270" s="184">
        <f t="shared" si="193"/>
        <v>0</v>
      </c>
      <c r="AF1270" s="186"/>
      <c r="AG1270" s="187" t="str">
        <f t="shared" si="194"/>
        <v>2401112</v>
      </c>
      <c r="AI1270" s="1" t="str">
        <f t="shared" si="195"/>
        <v>DIFF</v>
      </c>
    </row>
    <row r="1271" spans="1:35" ht="26.25" customHeight="1" x14ac:dyDescent="0.25">
      <c r="A1271" s="72" t="s">
        <v>193</v>
      </c>
      <c r="B1271" s="74" t="s">
        <v>40</v>
      </c>
      <c r="C1271" s="74" t="s">
        <v>95</v>
      </c>
      <c r="D1271" s="74" t="s">
        <v>10676</v>
      </c>
      <c r="E1271" s="103" t="s">
        <v>9934</v>
      </c>
      <c r="F1271" s="75" t="s">
        <v>1081</v>
      </c>
      <c r="G1271" s="75" t="s">
        <v>96</v>
      </c>
      <c r="H1271" s="75" t="s">
        <v>13498</v>
      </c>
      <c r="I1271" s="133" t="s">
        <v>227</v>
      </c>
      <c r="J1271" s="77" t="s">
        <v>11233</v>
      </c>
      <c r="K1271" s="129"/>
      <c r="L1271" s="77"/>
      <c r="M1271" s="129"/>
      <c r="N1271" s="77" t="s">
        <v>1465</v>
      </c>
      <c r="O1271" s="77" t="s">
        <v>1386</v>
      </c>
      <c r="P1271" s="77" t="s">
        <v>8810</v>
      </c>
      <c r="Q1271" s="81" t="s">
        <v>13497</v>
      </c>
      <c r="R1271" s="81" t="s">
        <v>403</v>
      </c>
      <c r="S1271" s="82" t="s">
        <v>403</v>
      </c>
      <c r="T1271" s="77" t="s">
        <v>249</v>
      </c>
      <c r="U1271" s="21"/>
      <c r="V1271" s="21"/>
      <c r="W1271" s="20" t="str">
        <f>VLOOKUP(TRIM(X1271),X10:Y159,2,FALSE)</f>
        <v>Andy</v>
      </c>
      <c r="X1271" s="184" t="str">
        <f t="shared" si="188"/>
        <v>19.11</v>
      </c>
      <c r="Y1271" s="184">
        <f t="shared" si="189"/>
        <v>0</v>
      </c>
      <c r="Z1271" s="184">
        <f t="shared" si="186"/>
        <v>0</v>
      </c>
      <c r="AA1271" s="184">
        <f t="shared" si="190"/>
        <v>3</v>
      </c>
      <c r="AB1271" s="184">
        <f t="shared" si="191"/>
        <v>0</v>
      </c>
      <c r="AC1271" s="184">
        <f t="shared" si="192"/>
        <v>0</v>
      </c>
      <c r="AD1271" s="184">
        <f t="shared" si="187"/>
        <v>0</v>
      </c>
      <c r="AE1271" s="184">
        <f t="shared" si="193"/>
        <v>0</v>
      </c>
      <c r="AF1271" s="186"/>
      <c r="AG1271" s="187" t="str">
        <f t="shared" si="194"/>
        <v>2401113</v>
      </c>
      <c r="AI1271" s="1" t="str">
        <f t="shared" si="195"/>
        <v>DIFF</v>
      </c>
    </row>
    <row r="1272" spans="1:35" ht="26.25" customHeight="1" x14ac:dyDescent="0.25">
      <c r="A1272" s="72" t="s">
        <v>193</v>
      </c>
      <c r="B1272" s="74" t="s">
        <v>40</v>
      </c>
      <c r="C1272" s="74" t="s">
        <v>95</v>
      </c>
      <c r="D1272" s="74" t="s">
        <v>10674</v>
      </c>
      <c r="E1272" s="103" t="s">
        <v>9935</v>
      </c>
      <c r="F1272" s="75" t="s">
        <v>1081</v>
      </c>
      <c r="G1272" s="75" t="s">
        <v>96</v>
      </c>
      <c r="H1272" s="75" t="s">
        <v>13500</v>
      </c>
      <c r="I1272" s="133" t="s">
        <v>227</v>
      </c>
      <c r="J1272" s="77" t="s">
        <v>11338</v>
      </c>
      <c r="K1272" s="129"/>
      <c r="L1272" s="77"/>
      <c r="M1272" s="129"/>
      <c r="N1272" s="77" t="s">
        <v>1465</v>
      </c>
      <c r="O1272" s="77" t="s">
        <v>1386</v>
      </c>
      <c r="P1272" s="77" t="s">
        <v>11339</v>
      </c>
      <c r="Q1272" s="81" t="s">
        <v>13499</v>
      </c>
      <c r="R1272" s="81" t="s">
        <v>14466</v>
      </c>
      <c r="S1272" s="82" t="s">
        <v>209</v>
      </c>
      <c r="T1272" s="77" t="s">
        <v>249</v>
      </c>
      <c r="U1272" s="21"/>
      <c r="V1272" s="21"/>
      <c r="W1272" s="20" t="str">
        <f>VLOOKUP(TRIM(X1272),X10:Y159,2,FALSE)</f>
        <v>Dario</v>
      </c>
      <c r="X1272" s="184" t="str">
        <f t="shared" si="188"/>
        <v>19.9</v>
      </c>
      <c r="Y1272" s="184">
        <f t="shared" si="189"/>
        <v>0</v>
      </c>
      <c r="Z1272" s="184">
        <f t="shared" si="186"/>
        <v>0</v>
      </c>
      <c r="AA1272" s="184">
        <f t="shared" si="190"/>
        <v>3</v>
      </c>
      <c r="AB1272" s="184">
        <f t="shared" si="191"/>
        <v>0</v>
      </c>
      <c r="AC1272" s="184">
        <f t="shared" si="192"/>
        <v>0</v>
      </c>
      <c r="AD1272" s="184">
        <f t="shared" si="187"/>
        <v>0</v>
      </c>
      <c r="AE1272" s="184">
        <f t="shared" si="193"/>
        <v>0</v>
      </c>
      <c r="AF1272" s="186"/>
      <c r="AG1272" s="187" t="str">
        <f t="shared" si="194"/>
        <v>2401114</v>
      </c>
      <c r="AI1272" s="1" t="str">
        <f t="shared" si="195"/>
        <v>DIFF</v>
      </c>
    </row>
    <row r="1273" spans="1:35" ht="26.25" customHeight="1" x14ac:dyDescent="0.25">
      <c r="A1273" s="72" t="s">
        <v>193</v>
      </c>
      <c r="B1273" s="74" t="s">
        <v>40</v>
      </c>
      <c r="C1273" s="74" t="s">
        <v>95</v>
      </c>
      <c r="D1273" s="74" t="s">
        <v>10678</v>
      </c>
      <c r="E1273" s="103" t="s">
        <v>9936</v>
      </c>
      <c r="F1273" s="75" t="s">
        <v>1081</v>
      </c>
      <c r="G1273" s="75" t="s">
        <v>96</v>
      </c>
      <c r="H1273" s="75" t="s">
        <v>13500</v>
      </c>
      <c r="I1273" s="133" t="s">
        <v>227</v>
      </c>
      <c r="J1273" s="77" t="s">
        <v>11278</v>
      </c>
      <c r="K1273" s="129"/>
      <c r="L1273" s="77"/>
      <c r="M1273" s="129"/>
      <c r="N1273" s="77" t="s">
        <v>1465</v>
      </c>
      <c r="O1273" s="77" t="s">
        <v>1386</v>
      </c>
      <c r="P1273" s="77" t="s">
        <v>11279</v>
      </c>
      <c r="Q1273" s="81" t="s">
        <v>13501</v>
      </c>
      <c r="R1273" s="81" t="s">
        <v>403</v>
      </c>
      <c r="S1273" s="82" t="s">
        <v>403</v>
      </c>
      <c r="T1273" s="77" t="s">
        <v>249</v>
      </c>
      <c r="U1273" s="21"/>
      <c r="V1273" s="21"/>
      <c r="W1273" s="20" t="str">
        <f>VLOOKUP(TRIM(X1273),X10:Y159,2,FALSE)</f>
        <v>Andy</v>
      </c>
      <c r="X1273" s="184" t="str">
        <f t="shared" si="188"/>
        <v>19.13</v>
      </c>
      <c r="Y1273" s="184">
        <f t="shared" si="189"/>
        <v>0</v>
      </c>
      <c r="Z1273" s="184">
        <f t="shared" si="186"/>
        <v>0</v>
      </c>
      <c r="AA1273" s="184">
        <f t="shared" si="190"/>
        <v>3</v>
      </c>
      <c r="AB1273" s="184">
        <f t="shared" si="191"/>
        <v>0</v>
      </c>
      <c r="AC1273" s="184">
        <f t="shared" si="192"/>
        <v>0</v>
      </c>
      <c r="AD1273" s="184">
        <f t="shared" si="187"/>
        <v>0</v>
      </c>
      <c r="AE1273" s="184">
        <f t="shared" si="193"/>
        <v>0</v>
      </c>
      <c r="AF1273" s="186"/>
      <c r="AG1273" s="187" t="str">
        <f t="shared" si="194"/>
        <v>2401115</v>
      </c>
      <c r="AI1273" s="1" t="str">
        <f t="shared" si="195"/>
        <v>DIFF</v>
      </c>
    </row>
    <row r="1274" spans="1:35" ht="26.25" customHeight="1" x14ac:dyDescent="0.25">
      <c r="A1274" s="72" t="s">
        <v>193</v>
      </c>
      <c r="B1274" s="74" t="s">
        <v>13503</v>
      </c>
      <c r="C1274" s="74" t="s">
        <v>95</v>
      </c>
      <c r="D1274" s="74" t="s">
        <v>1347</v>
      </c>
      <c r="E1274" s="103" t="s">
        <v>9937</v>
      </c>
      <c r="F1274" s="75" t="s">
        <v>14</v>
      </c>
      <c r="G1274" s="75" t="s">
        <v>96</v>
      </c>
      <c r="H1274" s="75" t="s">
        <v>11791</v>
      </c>
      <c r="I1274" s="133" t="s">
        <v>11803</v>
      </c>
      <c r="J1274" s="77" t="s">
        <v>1464</v>
      </c>
      <c r="K1274" s="129">
        <v>111</v>
      </c>
      <c r="L1274" s="77"/>
      <c r="M1274" s="129" t="s">
        <v>103</v>
      </c>
      <c r="N1274" s="77" t="s">
        <v>11250</v>
      </c>
      <c r="O1274" s="77" t="s">
        <v>386</v>
      </c>
      <c r="P1274" s="77" t="s">
        <v>1466</v>
      </c>
      <c r="Q1274" s="81" t="s">
        <v>13502</v>
      </c>
      <c r="R1274" s="81" t="s">
        <v>15054</v>
      </c>
      <c r="S1274" s="82" t="s">
        <v>213</v>
      </c>
      <c r="T1274" s="77" t="s">
        <v>1240</v>
      </c>
      <c r="U1274" s="21"/>
      <c r="V1274" s="21"/>
      <c r="W1274" s="20" t="str">
        <f>VLOOKUP(TRIM(X1274),X10:Y159,2,FALSE)</f>
        <v>Dario</v>
      </c>
      <c r="X1274" s="184" t="str">
        <f t="shared" si="188"/>
        <v>9.5.2</v>
      </c>
      <c r="Y1274" s="184">
        <f t="shared" si="189"/>
        <v>0</v>
      </c>
      <c r="Z1274" s="184">
        <f t="shared" si="186"/>
        <v>0</v>
      </c>
      <c r="AA1274" s="184">
        <f t="shared" si="190"/>
        <v>12</v>
      </c>
      <c r="AB1274" s="184">
        <f t="shared" si="191"/>
        <v>0</v>
      </c>
      <c r="AC1274" s="184">
        <f t="shared" si="192"/>
        <v>0</v>
      </c>
      <c r="AD1274" s="184">
        <f t="shared" si="187"/>
        <v>0</v>
      </c>
      <c r="AE1274" s="184">
        <f t="shared" si="193"/>
        <v>0</v>
      </c>
      <c r="AF1274" s="186"/>
      <c r="AG1274" s="187" t="str">
        <f t="shared" si="194"/>
        <v>2401116</v>
      </c>
      <c r="AI1274" s="1" t="str">
        <f t="shared" si="195"/>
        <v>DIFF</v>
      </c>
    </row>
    <row r="1275" spans="1:35" ht="26.25" customHeight="1" x14ac:dyDescent="0.25">
      <c r="A1275" s="72" t="s">
        <v>193</v>
      </c>
      <c r="B1275" s="74" t="s">
        <v>13505</v>
      </c>
      <c r="C1275" s="74" t="s">
        <v>95</v>
      </c>
      <c r="D1275" s="74" t="s">
        <v>1397</v>
      </c>
      <c r="E1275" s="103" t="s">
        <v>9938</v>
      </c>
      <c r="F1275" s="75" t="s">
        <v>14</v>
      </c>
      <c r="G1275" s="75" t="s">
        <v>96</v>
      </c>
      <c r="H1275" s="75" t="s">
        <v>11792</v>
      </c>
      <c r="I1275" s="133" t="s">
        <v>108</v>
      </c>
      <c r="J1275" s="77" t="s">
        <v>225</v>
      </c>
      <c r="K1275" s="129">
        <v>494</v>
      </c>
      <c r="L1275" s="77"/>
      <c r="M1275" s="129" t="s">
        <v>103</v>
      </c>
      <c r="N1275" s="77" t="s">
        <v>11219</v>
      </c>
      <c r="O1275" s="77" t="s">
        <v>386</v>
      </c>
      <c r="P1275" s="77" t="s">
        <v>1278</v>
      </c>
      <c r="Q1275" s="81" t="s">
        <v>13504</v>
      </c>
      <c r="R1275" s="81" t="s">
        <v>403</v>
      </c>
      <c r="S1275" s="82" t="s">
        <v>40</v>
      </c>
      <c r="T1275" s="77" t="s">
        <v>250</v>
      </c>
      <c r="U1275" s="21"/>
      <c r="V1275" s="21"/>
      <c r="W1275" s="20" t="str">
        <f>VLOOKUP(TRIM(X1275),X10:Y159,2,FALSE)</f>
        <v>Andy</v>
      </c>
      <c r="X1275" s="184" t="str">
        <f t="shared" si="188"/>
        <v>9.6.2</v>
      </c>
      <c r="Y1275" s="184">
        <f t="shared" si="189"/>
        <v>0</v>
      </c>
      <c r="Z1275" s="184">
        <f t="shared" si="186"/>
        <v>0</v>
      </c>
      <c r="AA1275" s="184">
        <f t="shared" si="190"/>
        <v>4</v>
      </c>
      <c r="AB1275" s="184">
        <f t="shared" si="191"/>
        <v>0</v>
      </c>
      <c r="AC1275" s="184">
        <f t="shared" si="192"/>
        <v>0</v>
      </c>
      <c r="AD1275" s="184">
        <f t="shared" si="187"/>
        <v>0</v>
      </c>
      <c r="AE1275" s="184">
        <f t="shared" si="193"/>
        <v>0</v>
      </c>
      <c r="AF1275" s="186"/>
      <c r="AG1275" s="187" t="str">
        <f t="shared" si="194"/>
        <v>2401117</v>
      </c>
      <c r="AI1275" s="1" t="str">
        <f t="shared" si="195"/>
        <v>DIFF</v>
      </c>
    </row>
    <row r="1276" spans="1:35" ht="26.25" customHeight="1" x14ac:dyDescent="0.25">
      <c r="A1276" s="72" t="s">
        <v>193</v>
      </c>
      <c r="B1276" s="74" t="s">
        <v>1280</v>
      </c>
      <c r="C1276" s="74" t="s">
        <v>95</v>
      </c>
      <c r="D1276" s="74" t="s">
        <v>1397</v>
      </c>
      <c r="E1276" s="103" t="s">
        <v>9939</v>
      </c>
      <c r="F1276" s="75" t="s">
        <v>14</v>
      </c>
      <c r="G1276" s="75" t="s">
        <v>96</v>
      </c>
      <c r="H1276" s="75" t="s">
        <v>5368</v>
      </c>
      <c r="I1276" s="133" t="s">
        <v>108</v>
      </c>
      <c r="J1276" s="77" t="s">
        <v>225</v>
      </c>
      <c r="K1276" s="129">
        <v>495</v>
      </c>
      <c r="L1276" s="77"/>
      <c r="M1276" s="129" t="s">
        <v>103</v>
      </c>
      <c r="N1276" s="77" t="s">
        <v>11219</v>
      </c>
      <c r="O1276" s="77" t="s">
        <v>386</v>
      </c>
      <c r="P1276" s="77" t="s">
        <v>1278</v>
      </c>
      <c r="Q1276" s="81" t="s">
        <v>13506</v>
      </c>
      <c r="R1276" s="81" t="s">
        <v>14554</v>
      </c>
      <c r="S1276" s="82" t="s">
        <v>213</v>
      </c>
      <c r="T1276" s="77" t="s">
        <v>250</v>
      </c>
      <c r="U1276" s="21"/>
      <c r="V1276" s="21"/>
      <c r="W1276" s="20" t="str">
        <f>VLOOKUP(TRIM(X1276),X10:Y159,2,FALSE)</f>
        <v>Andy</v>
      </c>
      <c r="X1276" s="184" t="str">
        <f t="shared" si="188"/>
        <v>9.6.2</v>
      </c>
      <c r="Y1276" s="184">
        <f t="shared" si="189"/>
        <v>0</v>
      </c>
      <c r="Z1276" s="184">
        <f t="shared" si="186"/>
        <v>0</v>
      </c>
      <c r="AA1276" s="184">
        <f t="shared" si="190"/>
        <v>4</v>
      </c>
      <c r="AB1276" s="184">
        <f t="shared" si="191"/>
        <v>0</v>
      </c>
      <c r="AC1276" s="184">
        <f t="shared" si="192"/>
        <v>0</v>
      </c>
      <c r="AD1276" s="184">
        <f t="shared" si="187"/>
        <v>0</v>
      </c>
      <c r="AE1276" s="184">
        <f t="shared" si="193"/>
        <v>0</v>
      </c>
      <c r="AF1276" s="186"/>
      <c r="AG1276" s="187" t="str">
        <f t="shared" si="194"/>
        <v>2401118</v>
      </c>
      <c r="AI1276" s="1" t="str">
        <f t="shared" si="195"/>
        <v>DIFF</v>
      </c>
    </row>
    <row r="1277" spans="1:35" ht="26.25" customHeight="1" x14ac:dyDescent="0.25">
      <c r="A1277" s="72" t="s">
        <v>193</v>
      </c>
      <c r="B1277" s="74" t="s">
        <v>13508</v>
      </c>
      <c r="C1277" s="74" t="s">
        <v>95</v>
      </c>
      <c r="D1277" s="74" t="s">
        <v>1397</v>
      </c>
      <c r="E1277" s="103" t="s">
        <v>9940</v>
      </c>
      <c r="F1277" s="75" t="s">
        <v>14</v>
      </c>
      <c r="G1277" s="75" t="s">
        <v>96</v>
      </c>
      <c r="H1277" s="75" t="s">
        <v>11793</v>
      </c>
      <c r="I1277" s="133" t="s">
        <v>108</v>
      </c>
      <c r="J1277" s="77" t="s">
        <v>225</v>
      </c>
      <c r="K1277" s="129">
        <v>496</v>
      </c>
      <c r="L1277" s="77"/>
      <c r="M1277" s="129" t="s">
        <v>103</v>
      </c>
      <c r="N1277" s="77" t="s">
        <v>11219</v>
      </c>
      <c r="O1277" s="77" t="s">
        <v>386</v>
      </c>
      <c r="P1277" s="77" t="s">
        <v>1278</v>
      </c>
      <c r="Q1277" s="81" t="s">
        <v>13507</v>
      </c>
      <c r="R1277" s="81" t="s">
        <v>14555</v>
      </c>
      <c r="S1277" s="82" t="s">
        <v>213</v>
      </c>
      <c r="T1277" s="77" t="s">
        <v>250</v>
      </c>
      <c r="U1277" s="21"/>
      <c r="V1277" s="21"/>
      <c r="W1277" s="20" t="str">
        <f>VLOOKUP(TRIM(X1277),X10:Y159,2,FALSE)</f>
        <v>Andy</v>
      </c>
      <c r="X1277" s="184" t="str">
        <f t="shared" si="188"/>
        <v>9.6.2</v>
      </c>
      <c r="Y1277" s="184">
        <f t="shared" si="189"/>
        <v>0</v>
      </c>
      <c r="Z1277" s="184">
        <f t="shared" si="186"/>
        <v>0</v>
      </c>
      <c r="AA1277" s="184">
        <f t="shared" si="190"/>
        <v>4</v>
      </c>
      <c r="AB1277" s="184">
        <f t="shared" si="191"/>
        <v>0</v>
      </c>
      <c r="AC1277" s="184">
        <f t="shared" si="192"/>
        <v>0</v>
      </c>
      <c r="AD1277" s="184">
        <f t="shared" si="187"/>
        <v>0</v>
      </c>
      <c r="AE1277" s="184">
        <f t="shared" si="193"/>
        <v>0</v>
      </c>
      <c r="AF1277" s="186"/>
      <c r="AG1277" s="187" t="str">
        <f t="shared" si="194"/>
        <v>2401119</v>
      </c>
      <c r="AI1277" s="1" t="str">
        <f t="shared" si="195"/>
        <v>DIFF</v>
      </c>
    </row>
    <row r="1278" spans="1:35" ht="26.25" customHeight="1" x14ac:dyDescent="0.25">
      <c r="A1278" s="72" t="s">
        <v>193</v>
      </c>
      <c r="B1278" s="74" t="s">
        <v>13509</v>
      </c>
      <c r="C1278" s="74" t="s">
        <v>95</v>
      </c>
      <c r="D1278" s="74" t="s">
        <v>1397</v>
      </c>
      <c r="E1278" s="103" t="s">
        <v>9941</v>
      </c>
      <c r="F1278" s="75" t="s">
        <v>12</v>
      </c>
      <c r="G1278" s="75" t="s">
        <v>96</v>
      </c>
      <c r="H1278" s="75" t="s">
        <v>11794</v>
      </c>
      <c r="I1278" s="133" t="s">
        <v>108</v>
      </c>
      <c r="J1278" s="77"/>
      <c r="K1278" s="129"/>
      <c r="L1278" s="77"/>
      <c r="M1278" s="129"/>
      <c r="N1278" s="77"/>
      <c r="O1278" s="77" t="s">
        <v>386</v>
      </c>
      <c r="P1278" s="77" t="s">
        <v>1278</v>
      </c>
      <c r="Q1278" s="81" t="s">
        <v>11795</v>
      </c>
      <c r="R1278" s="81" t="s">
        <v>14556</v>
      </c>
      <c r="S1278" s="82" t="s">
        <v>213</v>
      </c>
      <c r="T1278" s="77" t="s">
        <v>250</v>
      </c>
      <c r="U1278" s="21"/>
      <c r="V1278" s="21"/>
      <c r="W1278" s="20" t="str">
        <f>VLOOKUP(TRIM(X1278),X10:Y159,2,FALSE)</f>
        <v>Andy</v>
      </c>
      <c r="X1278" s="184" t="str">
        <f t="shared" si="188"/>
        <v>9.6.2</v>
      </c>
      <c r="Y1278" s="184">
        <f t="shared" si="189"/>
        <v>0</v>
      </c>
      <c r="Z1278" s="184">
        <f t="shared" si="186"/>
        <v>0</v>
      </c>
      <c r="AA1278" s="184">
        <f t="shared" si="190"/>
        <v>4</v>
      </c>
      <c r="AB1278" s="184">
        <f t="shared" si="191"/>
        <v>0</v>
      </c>
      <c r="AC1278" s="184">
        <f t="shared" si="192"/>
        <v>0</v>
      </c>
      <c r="AD1278" s="184">
        <f t="shared" si="187"/>
        <v>0</v>
      </c>
      <c r="AE1278" s="184">
        <f t="shared" si="193"/>
        <v>0</v>
      </c>
      <c r="AF1278" s="186"/>
      <c r="AG1278" s="187" t="str">
        <f t="shared" si="194"/>
        <v>2401120</v>
      </c>
      <c r="AI1278" s="1" t="str">
        <f t="shared" si="195"/>
        <v>DIFF</v>
      </c>
    </row>
    <row r="1279" spans="1:35" ht="26.25" customHeight="1" x14ac:dyDescent="0.25">
      <c r="A1279" s="72" t="s">
        <v>193</v>
      </c>
      <c r="B1279" s="74" t="s">
        <v>13510</v>
      </c>
      <c r="C1279" s="74" t="s">
        <v>95</v>
      </c>
      <c r="D1279" s="74" t="s">
        <v>1026</v>
      </c>
      <c r="E1279" s="103" t="s">
        <v>9942</v>
      </c>
      <c r="F1279" s="75" t="s">
        <v>12</v>
      </c>
      <c r="G1279" s="75" t="s">
        <v>96</v>
      </c>
      <c r="H1279" s="75" t="s">
        <v>11796</v>
      </c>
      <c r="I1279" s="133" t="s">
        <v>108</v>
      </c>
      <c r="J1279" s="77"/>
      <c r="K1279" s="129"/>
      <c r="L1279" s="77"/>
      <c r="M1279" s="129"/>
      <c r="N1279" s="77"/>
      <c r="O1279" s="77" t="s">
        <v>198</v>
      </c>
      <c r="P1279" s="77" t="s">
        <v>1031</v>
      </c>
      <c r="Q1279" s="81" t="s">
        <v>11797</v>
      </c>
      <c r="R1279" s="81" t="s">
        <v>14557</v>
      </c>
      <c r="S1279" s="82" t="s">
        <v>195</v>
      </c>
      <c r="T1279" s="77" t="s">
        <v>250</v>
      </c>
      <c r="U1279" s="21"/>
      <c r="V1279" s="21"/>
      <c r="W1279" s="20" t="str">
        <f>VLOOKUP(TRIM(X1279),X10:Y159,2,FALSE)</f>
        <v>Andy</v>
      </c>
      <c r="X1279" s="184" t="str">
        <f t="shared" si="188"/>
        <v>8.27</v>
      </c>
      <c r="Y1279" s="184">
        <f t="shared" si="189"/>
        <v>0</v>
      </c>
      <c r="Z1279" s="184">
        <f t="shared" si="186"/>
        <v>0</v>
      </c>
      <c r="AA1279" s="184">
        <f t="shared" si="190"/>
        <v>4</v>
      </c>
      <c r="AB1279" s="184">
        <f t="shared" si="191"/>
        <v>0</v>
      </c>
      <c r="AC1279" s="184">
        <f t="shared" si="192"/>
        <v>0</v>
      </c>
      <c r="AD1279" s="184">
        <f t="shared" si="187"/>
        <v>0</v>
      </c>
      <c r="AE1279" s="184">
        <f t="shared" si="193"/>
        <v>0</v>
      </c>
      <c r="AF1279" s="186"/>
      <c r="AG1279" s="187" t="str">
        <f t="shared" si="194"/>
        <v>2401121</v>
      </c>
      <c r="AI1279" s="1" t="str">
        <f t="shared" si="195"/>
        <v>DIFF</v>
      </c>
    </row>
    <row r="1280" spans="1:35" ht="26.25" customHeight="1" x14ac:dyDescent="0.25">
      <c r="A1280" s="72" t="s">
        <v>193</v>
      </c>
      <c r="B1280" s="74" t="s">
        <v>40</v>
      </c>
      <c r="C1280" s="74" t="s">
        <v>95</v>
      </c>
      <c r="D1280" s="74" t="s">
        <v>10675</v>
      </c>
      <c r="E1280" s="103" t="s">
        <v>9943</v>
      </c>
      <c r="F1280" s="75" t="s">
        <v>1081</v>
      </c>
      <c r="G1280" s="75" t="s">
        <v>96</v>
      </c>
      <c r="H1280" s="75" t="s">
        <v>13511</v>
      </c>
      <c r="I1280" s="133" t="s">
        <v>108</v>
      </c>
      <c r="J1280" s="77" t="s">
        <v>11240</v>
      </c>
      <c r="K1280" s="129"/>
      <c r="L1280" s="77"/>
      <c r="M1280" s="129"/>
      <c r="N1280" s="77" t="s">
        <v>11798</v>
      </c>
      <c r="O1280" s="77" t="s">
        <v>1386</v>
      </c>
      <c r="P1280" s="77" t="s">
        <v>11241</v>
      </c>
      <c r="Q1280" s="81" t="s">
        <v>11799</v>
      </c>
      <c r="R1280" s="81" t="s">
        <v>195</v>
      </c>
      <c r="S1280" s="82" t="s">
        <v>195</v>
      </c>
      <c r="T1280" s="77" t="s">
        <v>250</v>
      </c>
      <c r="U1280" s="21"/>
      <c r="V1280" s="21"/>
      <c r="W1280" s="20" t="str">
        <f>VLOOKUP(TRIM(X1280),X10:Y159,2,FALSE)</f>
        <v>Wanqiang</v>
      </c>
      <c r="X1280" s="184" t="str">
        <f t="shared" si="188"/>
        <v>19.10</v>
      </c>
      <c r="Y1280" s="184">
        <f t="shared" si="189"/>
        <v>0</v>
      </c>
      <c r="Z1280" s="184">
        <f t="shared" si="186"/>
        <v>0</v>
      </c>
      <c r="AA1280" s="184">
        <f t="shared" si="190"/>
        <v>4</v>
      </c>
      <c r="AB1280" s="184">
        <f t="shared" si="191"/>
        <v>0</v>
      </c>
      <c r="AC1280" s="184">
        <f t="shared" si="192"/>
        <v>0</v>
      </c>
      <c r="AD1280" s="184">
        <f t="shared" si="187"/>
        <v>0</v>
      </c>
      <c r="AE1280" s="184">
        <f t="shared" si="193"/>
        <v>0</v>
      </c>
      <c r="AF1280" s="186"/>
      <c r="AG1280" s="187" t="str">
        <f t="shared" si="194"/>
        <v>2401122</v>
      </c>
      <c r="AI1280" s="1" t="str">
        <f t="shared" si="195"/>
        <v>DIFF</v>
      </c>
    </row>
    <row r="1281" spans="1:35" ht="26.25" customHeight="1" x14ac:dyDescent="0.25">
      <c r="A1281" s="72" t="s">
        <v>193</v>
      </c>
      <c r="B1281" s="74" t="s">
        <v>40</v>
      </c>
      <c r="C1281" s="74" t="s">
        <v>95</v>
      </c>
      <c r="D1281" s="74" t="s">
        <v>10675</v>
      </c>
      <c r="E1281" s="103" t="s">
        <v>9944</v>
      </c>
      <c r="F1281" s="75" t="s">
        <v>1081</v>
      </c>
      <c r="G1281" s="75" t="s">
        <v>96</v>
      </c>
      <c r="H1281" s="75" t="s">
        <v>13512</v>
      </c>
      <c r="I1281" s="133" t="s">
        <v>108</v>
      </c>
      <c r="J1281" s="77" t="s">
        <v>11240</v>
      </c>
      <c r="K1281" s="129"/>
      <c r="L1281" s="77"/>
      <c r="M1281" s="129"/>
      <c r="N1281" s="77" t="s">
        <v>11798</v>
      </c>
      <c r="O1281" s="77" t="s">
        <v>1386</v>
      </c>
      <c r="P1281" s="77" t="s">
        <v>11241</v>
      </c>
      <c r="Q1281" s="81" t="s">
        <v>11800</v>
      </c>
      <c r="R1281" s="81" t="s">
        <v>403</v>
      </c>
      <c r="S1281" s="82" t="s">
        <v>403</v>
      </c>
      <c r="T1281" s="77" t="s">
        <v>250</v>
      </c>
      <c r="U1281" s="21"/>
      <c r="V1281" s="21"/>
      <c r="W1281" s="20" t="str">
        <f>VLOOKUP(TRIM(X1281),X10:Y159,2,FALSE)</f>
        <v>Wanqiang</v>
      </c>
      <c r="X1281" s="184" t="str">
        <f t="shared" si="188"/>
        <v>19.10</v>
      </c>
      <c r="Y1281" s="184">
        <f t="shared" si="189"/>
        <v>0</v>
      </c>
      <c r="Z1281" s="184">
        <f t="shared" si="186"/>
        <v>0</v>
      </c>
      <c r="AA1281" s="184">
        <f t="shared" si="190"/>
        <v>4</v>
      </c>
      <c r="AB1281" s="184">
        <f t="shared" si="191"/>
        <v>0</v>
      </c>
      <c r="AC1281" s="184">
        <f t="shared" si="192"/>
        <v>0</v>
      </c>
      <c r="AD1281" s="184">
        <f t="shared" si="187"/>
        <v>0</v>
      </c>
      <c r="AE1281" s="184">
        <f t="shared" si="193"/>
        <v>0</v>
      </c>
      <c r="AF1281" s="186"/>
      <c r="AG1281" s="187" t="str">
        <f t="shared" si="194"/>
        <v>2401123</v>
      </c>
      <c r="AI1281" s="1" t="str">
        <f t="shared" si="195"/>
        <v>DIFF</v>
      </c>
    </row>
    <row r="1282" spans="1:35" ht="26.25" customHeight="1" x14ac:dyDescent="0.25">
      <c r="A1282" s="72" t="s">
        <v>193</v>
      </c>
      <c r="B1282" s="74" t="s">
        <v>40</v>
      </c>
      <c r="C1282" s="74" t="s">
        <v>95</v>
      </c>
      <c r="D1282" s="74" t="s">
        <v>10675</v>
      </c>
      <c r="E1282" s="103" t="s">
        <v>9945</v>
      </c>
      <c r="F1282" s="75" t="s">
        <v>1081</v>
      </c>
      <c r="G1282" s="75" t="s">
        <v>96</v>
      </c>
      <c r="H1282" s="75" t="s">
        <v>13513</v>
      </c>
      <c r="I1282" s="133" t="s">
        <v>108</v>
      </c>
      <c r="J1282" s="77" t="s">
        <v>11240</v>
      </c>
      <c r="K1282" s="129"/>
      <c r="L1282" s="77"/>
      <c r="M1282" s="129"/>
      <c r="N1282" s="77" t="s">
        <v>11798</v>
      </c>
      <c r="O1282" s="77" t="s">
        <v>1386</v>
      </c>
      <c r="P1282" s="77" t="s">
        <v>11241</v>
      </c>
      <c r="Q1282" s="81" t="s">
        <v>11800</v>
      </c>
      <c r="R1282" s="81" t="s">
        <v>14541</v>
      </c>
      <c r="S1282" s="82" t="s">
        <v>209</v>
      </c>
      <c r="T1282" s="77" t="s">
        <v>250</v>
      </c>
      <c r="U1282" s="21"/>
      <c r="V1282" s="21"/>
      <c r="W1282" s="20" t="str">
        <f>VLOOKUP(TRIM(X1282),X10:Y159,2,FALSE)</f>
        <v>Wanqiang</v>
      </c>
      <c r="X1282" s="184" t="str">
        <f t="shared" si="188"/>
        <v>19.10</v>
      </c>
      <c r="Y1282" s="184">
        <f t="shared" si="189"/>
        <v>0</v>
      </c>
      <c r="Z1282" s="184">
        <f t="shared" si="186"/>
        <v>0</v>
      </c>
      <c r="AA1282" s="184">
        <f t="shared" si="190"/>
        <v>4</v>
      </c>
      <c r="AB1282" s="184">
        <f t="shared" si="191"/>
        <v>0</v>
      </c>
      <c r="AC1282" s="184">
        <f t="shared" si="192"/>
        <v>0</v>
      </c>
      <c r="AD1282" s="184">
        <f t="shared" si="187"/>
        <v>0</v>
      </c>
      <c r="AE1282" s="184">
        <f t="shared" si="193"/>
        <v>0</v>
      </c>
      <c r="AF1282" s="186"/>
      <c r="AG1282" s="187" t="str">
        <f t="shared" si="194"/>
        <v>2401124</v>
      </c>
      <c r="AI1282" s="1" t="str">
        <f t="shared" si="195"/>
        <v>DIFF</v>
      </c>
    </row>
    <row r="1283" spans="1:35" ht="26.25" customHeight="1" x14ac:dyDescent="0.25">
      <c r="A1283" s="72" t="s">
        <v>193</v>
      </c>
      <c r="B1283" s="74" t="s">
        <v>40</v>
      </c>
      <c r="C1283" s="74" t="s">
        <v>95</v>
      </c>
      <c r="D1283" s="74" t="s">
        <v>10671</v>
      </c>
      <c r="E1283" s="103" t="s">
        <v>9946</v>
      </c>
      <c r="F1283" s="75" t="s">
        <v>1081</v>
      </c>
      <c r="G1283" s="75" t="s">
        <v>96</v>
      </c>
      <c r="H1283" s="75" t="s">
        <v>13514</v>
      </c>
      <c r="I1283" s="133" t="s">
        <v>108</v>
      </c>
      <c r="J1283" s="77" t="s">
        <v>11260</v>
      </c>
      <c r="K1283" s="129"/>
      <c r="L1283" s="77"/>
      <c r="M1283" s="129"/>
      <c r="N1283" s="77" t="s">
        <v>11798</v>
      </c>
      <c r="O1283" s="77" t="s">
        <v>1386</v>
      </c>
      <c r="P1283" s="77" t="s">
        <v>11261</v>
      </c>
      <c r="Q1283" s="81" t="s">
        <v>11801</v>
      </c>
      <c r="R1283" s="81" t="s">
        <v>403</v>
      </c>
      <c r="S1283" s="82" t="s">
        <v>403</v>
      </c>
      <c r="T1283" s="77" t="s">
        <v>250</v>
      </c>
      <c r="U1283" s="21"/>
      <c r="V1283" s="21"/>
      <c r="W1283" s="20" t="str">
        <f>VLOOKUP(TRIM(X1283),X10:Y159,2,FALSE)</f>
        <v>Dario</v>
      </c>
      <c r="X1283" s="184" t="str">
        <f t="shared" si="188"/>
        <v>19.6</v>
      </c>
      <c r="Y1283" s="184">
        <f t="shared" si="189"/>
        <v>0</v>
      </c>
      <c r="Z1283" s="184">
        <f t="shared" si="186"/>
        <v>0</v>
      </c>
      <c r="AA1283" s="184">
        <f t="shared" si="190"/>
        <v>4</v>
      </c>
      <c r="AB1283" s="184">
        <f t="shared" si="191"/>
        <v>0</v>
      </c>
      <c r="AC1283" s="184">
        <f t="shared" si="192"/>
        <v>0</v>
      </c>
      <c r="AD1283" s="184">
        <f t="shared" si="187"/>
        <v>0</v>
      </c>
      <c r="AE1283" s="184">
        <f t="shared" si="193"/>
        <v>0</v>
      </c>
      <c r="AF1283" s="186"/>
      <c r="AG1283" s="187" t="str">
        <f t="shared" si="194"/>
        <v>2401125</v>
      </c>
      <c r="AI1283" s="1" t="str">
        <f t="shared" si="195"/>
        <v>DIFF</v>
      </c>
    </row>
    <row r="1284" spans="1:35" ht="26.25" customHeight="1" x14ac:dyDescent="0.25">
      <c r="A1284" s="72" t="s">
        <v>193</v>
      </c>
      <c r="B1284" s="74" t="s">
        <v>40</v>
      </c>
      <c r="C1284" s="74" t="s">
        <v>95</v>
      </c>
      <c r="D1284" s="74" t="s">
        <v>2298</v>
      </c>
      <c r="E1284" s="103" t="s">
        <v>9947</v>
      </c>
      <c r="F1284" s="75" t="s">
        <v>1081</v>
      </c>
      <c r="G1284" s="75" t="s">
        <v>96</v>
      </c>
      <c r="H1284" s="75" t="s">
        <v>13516</v>
      </c>
      <c r="I1284" s="133" t="s">
        <v>239</v>
      </c>
      <c r="J1284" s="77" t="s">
        <v>5153</v>
      </c>
      <c r="K1284" s="129"/>
      <c r="L1284" s="77"/>
      <c r="M1284" s="129"/>
      <c r="N1284" s="77" t="s">
        <v>1484</v>
      </c>
      <c r="O1284" s="77" t="s">
        <v>1386</v>
      </c>
      <c r="P1284" s="77" t="s">
        <v>5154</v>
      </c>
      <c r="Q1284" s="81" t="s">
        <v>13515</v>
      </c>
      <c r="R1284" s="81" t="s">
        <v>14289</v>
      </c>
      <c r="S1284" s="82" t="s">
        <v>209</v>
      </c>
      <c r="T1284" s="77" t="s">
        <v>1006</v>
      </c>
      <c r="U1284" s="21"/>
      <c r="V1284" s="21"/>
      <c r="W1284" s="20" t="str">
        <f>VLOOKUP(TRIM(X1284),X10:Y159,2,FALSE)</f>
        <v>Andy</v>
      </c>
      <c r="X1284" s="184" t="str">
        <f t="shared" si="188"/>
        <v>19.5</v>
      </c>
      <c r="Y1284" s="184">
        <f t="shared" si="189"/>
        <v>0</v>
      </c>
      <c r="Z1284" s="184">
        <f t="shared" si="186"/>
        <v>0</v>
      </c>
      <c r="AA1284" s="184">
        <f t="shared" si="190"/>
        <v>7</v>
      </c>
      <c r="AB1284" s="184">
        <f t="shared" si="191"/>
        <v>0</v>
      </c>
      <c r="AC1284" s="184">
        <f t="shared" si="192"/>
        <v>0</v>
      </c>
      <c r="AD1284" s="184">
        <f t="shared" si="187"/>
        <v>0</v>
      </c>
      <c r="AE1284" s="184">
        <f t="shared" si="193"/>
        <v>0</v>
      </c>
      <c r="AF1284" s="186"/>
      <c r="AG1284" s="187" t="str">
        <f t="shared" si="194"/>
        <v>2401126</v>
      </c>
      <c r="AI1284" s="1" t="str">
        <f t="shared" si="195"/>
        <v>DIFF</v>
      </c>
    </row>
    <row r="1285" spans="1:35" ht="26.25" customHeight="1" x14ac:dyDescent="0.25">
      <c r="A1285" s="72" t="s">
        <v>193</v>
      </c>
      <c r="B1285" s="74" t="s">
        <v>2882</v>
      </c>
      <c r="C1285" s="74" t="s">
        <v>95</v>
      </c>
      <c r="D1285" s="74" t="s">
        <v>1347</v>
      </c>
      <c r="E1285" s="103" t="s">
        <v>9948</v>
      </c>
      <c r="F1285" s="75" t="s">
        <v>14</v>
      </c>
      <c r="G1285" s="75" t="s">
        <v>96</v>
      </c>
      <c r="H1285" s="75" t="s">
        <v>2611</v>
      </c>
      <c r="I1285" s="133" t="s">
        <v>1106</v>
      </c>
      <c r="J1285" s="77" t="s">
        <v>1464</v>
      </c>
      <c r="K1285" s="129">
        <v>66</v>
      </c>
      <c r="L1285" s="77" t="s">
        <v>50</v>
      </c>
      <c r="M1285" s="129" t="s">
        <v>103</v>
      </c>
      <c r="N1285" s="77" t="s">
        <v>11250</v>
      </c>
      <c r="O1285" s="77" t="s">
        <v>386</v>
      </c>
      <c r="P1285" s="77" t="s">
        <v>1466</v>
      </c>
      <c r="Q1285" s="81" t="s">
        <v>2881</v>
      </c>
      <c r="R1285" s="81" t="s">
        <v>15055</v>
      </c>
      <c r="S1285" s="82" t="s">
        <v>213</v>
      </c>
      <c r="T1285" s="77" t="s">
        <v>1240</v>
      </c>
      <c r="U1285" s="21"/>
      <c r="V1285" s="21"/>
      <c r="W1285" s="20" t="str">
        <f>VLOOKUP(TRIM(X1285),X10:Y159,2,FALSE)</f>
        <v>Dario</v>
      </c>
      <c r="X1285" s="184" t="str">
        <f t="shared" si="188"/>
        <v>9.5.2</v>
      </c>
      <c r="Y1285" s="184">
        <f t="shared" si="189"/>
        <v>0</v>
      </c>
      <c r="Z1285" s="184">
        <f t="shared" si="186"/>
        <v>0</v>
      </c>
      <c r="AA1285" s="184">
        <f t="shared" si="190"/>
        <v>12</v>
      </c>
      <c r="AB1285" s="184">
        <f t="shared" si="191"/>
        <v>0</v>
      </c>
      <c r="AC1285" s="184">
        <f t="shared" si="192"/>
        <v>0</v>
      </c>
      <c r="AD1285" s="184">
        <f t="shared" si="187"/>
        <v>0</v>
      </c>
      <c r="AE1285" s="184">
        <f t="shared" si="193"/>
        <v>0</v>
      </c>
      <c r="AF1285" s="186"/>
      <c r="AG1285" s="187" t="str">
        <f t="shared" si="194"/>
        <v>2401127</v>
      </c>
      <c r="AI1285" s="1" t="str">
        <f t="shared" si="195"/>
        <v>DIFF</v>
      </c>
    </row>
    <row r="1286" spans="1:35" ht="26.25" customHeight="1" x14ac:dyDescent="0.25">
      <c r="A1286" s="72" t="s">
        <v>193</v>
      </c>
      <c r="B1286" s="74" t="s">
        <v>40</v>
      </c>
      <c r="C1286" s="74" t="s">
        <v>95</v>
      </c>
      <c r="D1286" s="74" t="s">
        <v>2298</v>
      </c>
      <c r="E1286" s="103" t="s">
        <v>9949</v>
      </c>
      <c r="F1286" s="75" t="s">
        <v>1081</v>
      </c>
      <c r="G1286" s="75" t="s">
        <v>96</v>
      </c>
      <c r="H1286" s="75" t="s">
        <v>13518</v>
      </c>
      <c r="I1286" s="133" t="s">
        <v>239</v>
      </c>
      <c r="J1286" s="77" t="s">
        <v>5153</v>
      </c>
      <c r="K1286" s="129"/>
      <c r="L1286" s="77"/>
      <c r="M1286" s="129"/>
      <c r="N1286" s="77" t="s">
        <v>1484</v>
      </c>
      <c r="O1286" s="77" t="s">
        <v>1386</v>
      </c>
      <c r="P1286" s="77" t="s">
        <v>5154</v>
      </c>
      <c r="Q1286" s="81" t="s">
        <v>13517</v>
      </c>
      <c r="R1286" s="81" t="s">
        <v>197</v>
      </c>
      <c r="S1286" s="82" t="s">
        <v>197</v>
      </c>
      <c r="T1286" s="77" t="s">
        <v>1006</v>
      </c>
      <c r="U1286" s="21"/>
      <c r="V1286" s="21"/>
      <c r="W1286" s="20" t="str">
        <f>VLOOKUP(TRIM(X1286),X10:Y159,2,FALSE)</f>
        <v>Andy</v>
      </c>
      <c r="X1286" s="184" t="str">
        <f t="shared" si="188"/>
        <v>19.5</v>
      </c>
      <c r="Y1286" s="184">
        <f t="shared" si="189"/>
        <v>0</v>
      </c>
      <c r="Z1286" s="184">
        <f t="shared" si="186"/>
        <v>0</v>
      </c>
      <c r="AA1286" s="184">
        <f t="shared" si="190"/>
        <v>7</v>
      </c>
      <c r="AB1286" s="184">
        <f t="shared" si="191"/>
        <v>0</v>
      </c>
      <c r="AC1286" s="184">
        <f t="shared" si="192"/>
        <v>0</v>
      </c>
      <c r="AD1286" s="184">
        <f t="shared" si="187"/>
        <v>0</v>
      </c>
      <c r="AE1286" s="184">
        <f t="shared" si="193"/>
        <v>0</v>
      </c>
      <c r="AF1286" s="186"/>
      <c r="AG1286" s="187" t="str">
        <f t="shared" si="194"/>
        <v>2401128</v>
      </c>
      <c r="AI1286" s="1" t="str">
        <f t="shared" si="195"/>
        <v>DIFF</v>
      </c>
    </row>
    <row r="1287" spans="1:35" ht="26.25" customHeight="1" x14ac:dyDescent="0.25">
      <c r="A1287" s="72" t="s">
        <v>193</v>
      </c>
      <c r="B1287" s="74" t="s">
        <v>40</v>
      </c>
      <c r="C1287" s="74" t="s">
        <v>95</v>
      </c>
      <c r="D1287" s="74" t="s">
        <v>2297</v>
      </c>
      <c r="E1287" s="103" t="s">
        <v>9950</v>
      </c>
      <c r="F1287" s="75" t="s">
        <v>1081</v>
      </c>
      <c r="G1287" s="75" t="s">
        <v>96</v>
      </c>
      <c r="H1287" s="75" t="s">
        <v>6534</v>
      </c>
      <c r="I1287" s="133" t="s">
        <v>5536</v>
      </c>
      <c r="J1287" s="77" t="s">
        <v>2411</v>
      </c>
      <c r="K1287" s="129"/>
      <c r="L1287" s="77"/>
      <c r="M1287" s="129"/>
      <c r="N1287" s="77" t="s">
        <v>1484</v>
      </c>
      <c r="O1287" s="77" t="s">
        <v>1386</v>
      </c>
      <c r="P1287" s="77" t="s">
        <v>2412</v>
      </c>
      <c r="Q1287" s="81" t="s">
        <v>6533</v>
      </c>
      <c r="R1287" s="81" t="s">
        <v>14558</v>
      </c>
      <c r="S1287" s="82" t="s">
        <v>213</v>
      </c>
      <c r="T1287" s="77" t="s">
        <v>238</v>
      </c>
      <c r="U1287" s="21"/>
      <c r="V1287" s="21"/>
      <c r="W1287" s="20" t="str">
        <f>VLOOKUP(TRIM(X1287),X10:Y159,2,FALSE)</f>
        <v>Dario</v>
      </c>
      <c r="X1287" s="184" t="str">
        <f t="shared" si="188"/>
        <v>19.4</v>
      </c>
      <c r="Y1287" s="184">
        <f t="shared" si="189"/>
        <v>0</v>
      </c>
      <c r="Z1287" s="184">
        <f t="shared" si="186"/>
        <v>0</v>
      </c>
      <c r="AA1287" s="184">
        <f t="shared" si="190"/>
        <v>34</v>
      </c>
      <c r="AB1287" s="184">
        <f t="shared" si="191"/>
        <v>0</v>
      </c>
      <c r="AC1287" s="184">
        <f t="shared" si="192"/>
        <v>0</v>
      </c>
      <c r="AD1287" s="184">
        <f t="shared" si="187"/>
        <v>0</v>
      </c>
      <c r="AE1287" s="184">
        <f t="shared" si="193"/>
        <v>0</v>
      </c>
      <c r="AF1287" s="186"/>
      <c r="AG1287" s="187" t="str">
        <f t="shared" si="194"/>
        <v>2401129</v>
      </c>
      <c r="AI1287" s="1" t="str">
        <f t="shared" si="195"/>
        <v>DIFF</v>
      </c>
    </row>
    <row r="1288" spans="1:35" ht="26.25" customHeight="1" x14ac:dyDescent="0.25">
      <c r="A1288" s="72" t="s">
        <v>193</v>
      </c>
      <c r="B1288" s="74" t="s">
        <v>40</v>
      </c>
      <c r="C1288" s="74" t="s">
        <v>95</v>
      </c>
      <c r="D1288" s="74" t="s">
        <v>2295</v>
      </c>
      <c r="E1288" s="103" t="s">
        <v>9951</v>
      </c>
      <c r="F1288" s="75" t="s">
        <v>1081</v>
      </c>
      <c r="G1288" s="75" t="s">
        <v>96</v>
      </c>
      <c r="H1288" s="75" t="s">
        <v>13520</v>
      </c>
      <c r="I1288" s="133" t="s">
        <v>239</v>
      </c>
      <c r="J1288" s="77" t="s">
        <v>2414</v>
      </c>
      <c r="K1288" s="129"/>
      <c r="L1288" s="77"/>
      <c r="M1288" s="129"/>
      <c r="N1288" s="77" t="s">
        <v>11223</v>
      </c>
      <c r="O1288" s="77" t="s">
        <v>1386</v>
      </c>
      <c r="P1288" s="77" t="s">
        <v>2415</v>
      </c>
      <c r="Q1288" s="81" t="s">
        <v>13519</v>
      </c>
      <c r="R1288" s="81" t="s">
        <v>194</v>
      </c>
      <c r="S1288" s="82" t="s">
        <v>194</v>
      </c>
      <c r="T1288" s="77" t="s">
        <v>1006</v>
      </c>
      <c r="U1288" s="21"/>
      <c r="V1288" s="21"/>
      <c r="W1288" s="20" t="str">
        <f>VLOOKUP(TRIM(X1288),X10:Y159,2,FALSE)</f>
        <v>Andy</v>
      </c>
      <c r="X1288" s="184" t="str">
        <f t="shared" si="188"/>
        <v>19.2</v>
      </c>
      <c r="Y1288" s="184">
        <f t="shared" si="189"/>
        <v>0</v>
      </c>
      <c r="Z1288" s="184">
        <f t="shared" si="186"/>
        <v>1</v>
      </c>
      <c r="AA1288" s="184">
        <f t="shared" si="190"/>
        <v>7</v>
      </c>
      <c r="AB1288" s="184">
        <f t="shared" si="191"/>
        <v>0</v>
      </c>
      <c r="AC1288" s="184">
        <f t="shared" si="192"/>
        <v>0</v>
      </c>
      <c r="AD1288" s="184">
        <f t="shared" si="187"/>
        <v>0</v>
      </c>
      <c r="AE1288" s="184">
        <f t="shared" si="193"/>
        <v>0</v>
      </c>
      <c r="AF1288" s="186"/>
      <c r="AG1288" s="187" t="str">
        <f t="shared" si="194"/>
        <v>2401130</v>
      </c>
      <c r="AI1288" s="1" t="str">
        <f t="shared" si="195"/>
        <v>DIFF</v>
      </c>
    </row>
    <row r="1289" spans="1:35" ht="26.25" customHeight="1" x14ac:dyDescent="0.25">
      <c r="A1289" s="72" t="s">
        <v>193</v>
      </c>
      <c r="B1289" s="74" t="s">
        <v>40</v>
      </c>
      <c r="C1289" s="74" t="s">
        <v>95</v>
      </c>
      <c r="D1289" s="74" t="s">
        <v>2297</v>
      </c>
      <c r="E1289" s="103" t="s">
        <v>9952</v>
      </c>
      <c r="F1289" s="75" t="s">
        <v>1081</v>
      </c>
      <c r="G1289" s="75" t="s">
        <v>96</v>
      </c>
      <c r="H1289" s="75" t="s">
        <v>6529</v>
      </c>
      <c r="I1289" s="133" t="s">
        <v>211</v>
      </c>
      <c r="J1289" s="77" t="s">
        <v>2411</v>
      </c>
      <c r="K1289" s="129"/>
      <c r="L1289" s="77"/>
      <c r="M1289" s="129"/>
      <c r="N1289" s="77" t="s">
        <v>1484</v>
      </c>
      <c r="O1289" s="77" t="s">
        <v>1386</v>
      </c>
      <c r="P1289" s="77" t="s">
        <v>2412</v>
      </c>
      <c r="Q1289" s="81" t="s">
        <v>6528</v>
      </c>
      <c r="R1289" s="81" t="s">
        <v>14087</v>
      </c>
      <c r="S1289" s="82" t="s">
        <v>403</v>
      </c>
      <c r="T1289" s="77" t="s">
        <v>238</v>
      </c>
      <c r="U1289" s="21"/>
      <c r="V1289" s="21"/>
      <c r="W1289" s="20" t="str">
        <f>VLOOKUP(TRIM(X1289),X10:Y159,2,FALSE)</f>
        <v>Dario</v>
      </c>
      <c r="X1289" s="184" t="str">
        <f t="shared" si="188"/>
        <v>19.4</v>
      </c>
      <c r="Y1289" s="184">
        <f t="shared" si="189"/>
        <v>0</v>
      </c>
      <c r="Z1289" s="184">
        <f t="shared" si="186"/>
        <v>0</v>
      </c>
      <c r="AA1289" s="184">
        <f t="shared" si="190"/>
        <v>26</v>
      </c>
      <c r="AB1289" s="184">
        <f t="shared" si="191"/>
        <v>0</v>
      </c>
      <c r="AC1289" s="184">
        <f t="shared" si="192"/>
        <v>0</v>
      </c>
      <c r="AD1289" s="184">
        <f t="shared" si="187"/>
        <v>0</v>
      </c>
      <c r="AE1289" s="184">
        <f t="shared" si="193"/>
        <v>0</v>
      </c>
      <c r="AF1289" s="186"/>
      <c r="AG1289" s="187" t="str">
        <f t="shared" si="194"/>
        <v>2401131</v>
      </c>
      <c r="AI1289" s="1" t="str">
        <f t="shared" si="195"/>
        <v>DIFF</v>
      </c>
    </row>
    <row r="1290" spans="1:35" ht="26.25" customHeight="1" x14ac:dyDescent="0.25">
      <c r="A1290" s="72" t="s">
        <v>193</v>
      </c>
      <c r="B1290" s="74" t="s">
        <v>12408</v>
      </c>
      <c r="C1290" s="74" t="s">
        <v>95</v>
      </c>
      <c r="D1290" s="74" t="s">
        <v>1347</v>
      </c>
      <c r="E1290" s="103" t="s">
        <v>9953</v>
      </c>
      <c r="F1290" s="75" t="s">
        <v>14</v>
      </c>
      <c r="G1290" s="75" t="s">
        <v>96</v>
      </c>
      <c r="H1290" s="75" t="s">
        <v>11802</v>
      </c>
      <c r="I1290" s="133" t="s">
        <v>11803</v>
      </c>
      <c r="J1290" s="77" t="s">
        <v>225</v>
      </c>
      <c r="K1290" s="129">
        <v>497</v>
      </c>
      <c r="L1290" s="77"/>
      <c r="M1290" s="129" t="s">
        <v>103</v>
      </c>
      <c r="N1290" s="77" t="s">
        <v>11219</v>
      </c>
      <c r="O1290" s="77" t="s">
        <v>386</v>
      </c>
      <c r="P1290" s="77" t="s">
        <v>1466</v>
      </c>
      <c r="Q1290" s="81" t="s">
        <v>13521</v>
      </c>
      <c r="R1290" s="81" t="s">
        <v>195</v>
      </c>
      <c r="S1290" s="82" t="s">
        <v>195</v>
      </c>
      <c r="T1290" s="77" t="s">
        <v>1240</v>
      </c>
      <c r="U1290" s="21"/>
      <c r="V1290" s="21"/>
      <c r="W1290" s="20" t="str">
        <f>VLOOKUP(TRIM(X1290),X10:Y159,2,FALSE)</f>
        <v>Dario</v>
      </c>
      <c r="X1290" s="184" t="str">
        <f t="shared" si="188"/>
        <v>9.5.2</v>
      </c>
      <c r="Y1290" s="184">
        <f t="shared" si="189"/>
        <v>0</v>
      </c>
      <c r="Z1290" s="184">
        <f t="shared" si="186"/>
        <v>0</v>
      </c>
      <c r="AA1290" s="184">
        <f t="shared" si="190"/>
        <v>12</v>
      </c>
      <c r="AB1290" s="184">
        <f t="shared" si="191"/>
        <v>0</v>
      </c>
      <c r="AC1290" s="184">
        <f t="shared" si="192"/>
        <v>0</v>
      </c>
      <c r="AD1290" s="184">
        <f t="shared" si="187"/>
        <v>0</v>
      </c>
      <c r="AE1290" s="184">
        <f t="shared" si="193"/>
        <v>0</v>
      </c>
      <c r="AF1290" s="186"/>
      <c r="AG1290" s="187" t="str">
        <f t="shared" si="194"/>
        <v>2401132</v>
      </c>
      <c r="AI1290" s="1" t="str">
        <f t="shared" si="195"/>
        <v>DIFF</v>
      </c>
    </row>
    <row r="1291" spans="1:35" ht="26.25" customHeight="1" x14ac:dyDescent="0.25">
      <c r="A1291" s="72" t="s">
        <v>193</v>
      </c>
      <c r="B1291" s="74" t="s">
        <v>13523</v>
      </c>
      <c r="C1291" s="74" t="s">
        <v>95</v>
      </c>
      <c r="D1291" s="74" t="s">
        <v>1353</v>
      </c>
      <c r="E1291" s="103" t="s">
        <v>9954</v>
      </c>
      <c r="F1291" s="75" t="s">
        <v>14</v>
      </c>
      <c r="G1291" s="75" t="s">
        <v>96</v>
      </c>
      <c r="H1291" s="75" t="s">
        <v>11804</v>
      </c>
      <c r="I1291" s="133" t="s">
        <v>229</v>
      </c>
      <c r="J1291" s="77" t="s">
        <v>102</v>
      </c>
      <c r="K1291" s="129">
        <v>4726</v>
      </c>
      <c r="L1291" s="77"/>
      <c r="M1291" s="129" t="s">
        <v>103</v>
      </c>
      <c r="N1291" s="77" t="s">
        <v>11219</v>
      </c>
      <c r="O1291" s="77" t="s">
        <v>386</v>
      </c>
      <c r="P1291" s="77" t="s">
        <v>1441</v>
      </c>
      <c r="Q1291" s="81" t="s">
        <v>13522</v>
      </c>
      <c r="R1291" s="81" t="s">
        <v>194</v>
      </c>
      <c r="S1291" s="82" t="s">
        <v>401</v>
      </c>
      <c r="T1291" s="77" t="s">
        <v>5055</v>
      </c>
      <c r="U1291" s="21"/>
      <c r="V1291" s="21"/>
      <c r="W1291" s="20" t="str">
        <f>VLOOKUP(TRIM(X1291),X10:Y159,2,FALSE)</f>
        <v>Dario</v>
      </c>
      <c r="X1291" s="184" t="str">
        <f t="shared" si="188"/>
        <v>9.16.2</v>
      </c>
      <c r="Y1291" s="184">
        <f t="shared" si="189"/>
        <v>1</v>
      </c>
      <c r="Z1291" s="184">
        <f t="shared" si="186"/>
        <v>0</v>
      </c>
      <c r="AA1291" s="184">
        <f t="shared" si="190"/>
        <v>6</v>
      </c>
      <c r="AB1291" s="184">
        <f t="shared" si="191"/>
        <v>0</v>
      </c>
      <c r="AC1291" s="184">
        <f t="shared" si="192"/>
        <v>0</v>
      </c>
      <c r="AD1291" s="184">
        <f t="shared" si="187"/>
        <v>0</v>
      </c>
      <c r="AE1291" s="184">
        <f t="shared" si="193"/>
        <v>0</v>
      </c>
      <c r="AF1291" s="186"/>
      <c r="AG1291" s="187" t="str">
        <f t="shared" si="194"/>
        <v>2401133</v>
      </c>
      <c r="AI1291" s="1" t="str">
        <f t="shared" si="195"/>
        <v>DIFF</v>
      </c>
    </row>
    <row r="1292" spans="1:35" ht="26.25" customHeight="1" x14ac:dyDescent="0.25">
      <c r="A1292" s="72" t="s">
        <v>193</v>
      </c>
      <c r="B1292" s="74" t="s">
        <v>13870</v>
      </c>
      <c r="C1292" s="74" t="s">
        <v>95</v>
      </c>
      <c r="D1292" s="74" t="s">
        <v>2301</v>
      </c>
      <c r="E1292" s="103" t="s">
        <v>9955</v>
      </c>
      <c r="F1292" s="75" t="s">
        <v>1765</v>
      </c>
      <c r="G1292" s="75" t="s">
        <v>96</v>
      </c>
      <c r="H1292" s="75" t="s">
        <v>13524</v>
      </c>
      <c r="I1292" s="133" t="s">
        <v>236</v>
      </c>
      <c r="J1292" s="77"/>
      <c r="K1292" s="129"/>
      <c r="L1292" s="77"/>
      <c r="M1292" s="129"/>
      <c r="N1292" s="77"/>
      <c r="O1292" s="77" t="s">
        <v>1386</v>
      </c>
      <c r="P1292" s="77"/>
      <c r="Q1292" s="81" t="s">
        <v>11805</v>
      </c>
      <c r="R1292" s="81" t="s">
        <v>14176</v>
      </c>
      <c r="S1292" s="82" t="s">
        <v>403</v>
      </c>
      <c r="T1292" s="77" t="s">
        <v>235</v>
      </c>
      <c r="U1292" s="21"/>
      <c r="V1292" s="21"/>
      <c r="W1292" s="20" t="str">
        <f>VLOOKUP(TRIM(X1292),X10:Y159,2,FALSE)</f>
        <v>Andy</v>
      </c>
      <c r="X1292" s="184" t="str">
        <f t="shared" si="188"/>
        <v>30.2</v>
      </c>
      <c r="Y1292" s="184">
        <f t="shared" si="189"/>
        <v>0</v>
      </c>
      <c r="Z1292" s="184">
        <f t="shared" si="186"/>
        <v>0</v>
      </c>
      <c r="AA1292" s="184">
        <f t="shared" si="190"/>
        <v>17</v>
      </c>
      <c r="AB1292" s="184">
        <f t="shared" si="191"/>
        <v>0</v>
      </c>
      <c r="AC1292" s="184">
        <f t="shared" si="192"/>
        <v>0</v>
      </c>
      <c r="AD1292" s="184">
        <f t="shared" si="187"/>
        <v>0</v>
      </c>
      <c r="AE1292" s="184">
        <f t="shared" si="193"/>
        <v>0</v>
      </c>
      <c r="AF1292" s="186"/>
      <c r="AG1292" s="187" t="str">
        <f t="shared" si="194"/>
        <v>2401134</v>
      </c>
      <c r="AI1292" s="1" t="str">
        <f t="shared" si="195"/>
        <v>DIFF</v>
      </c>
    </row>
    <row r="1293" spans="1:35" ht="26.25" customHeight="1" x14ac:dyDescent="0.25">
      <c r="A1293" s="72" t="s">
        <v>193</v>
      </c>
      <c r="B1293" s="74" t="s">
        <v>40</v>
      </c>
      <c r="C1293" s="74" t="s">
        <v>95</v>
      </c>
      <c r="D1293" s="74" t="s">
        <v>10678</v>
      </c>
      <c r="E1293" s="103" t="s">
        <v>9956</v>
      </c>
      <c r="F1293" s="75" t="s">
        <v>1081</v>
      </c>
      <c r="G1293" s="75" t="s">
        <v>96</v>
      </c>
      <c r="H1293" s="75" t="s">
        <v>13525</v>
      </c>
      <c r="I1293" s="133" t="s">
        <v>211</v>
      </c>
      <c r="J1293" s="77" t="s">
        <v>11278</v>
      </c>
      <c r="K1293" s="129"/>
      <c r="L1293" s="77"/>
      <c r="M1293" s="129"/>
      <c r="N1293" s="77" t="s">
        <v>1465</v>
      </c>
      <c r="O1293" s="77" t="s">
        <v>1386</v>
      </c>
      <c r="P1293" s="77" t="s">
        <v>11279</v>
      </c>
      <c r="Q1293" s="81" t="s">
        <v>11806</v>
      </c>
      <c r="R1293" s="81" t="s">
        <v>403</v>
      </c>
      <c r="S1293" s="82" t="s">
        <v>403</v>
      </c>
      <c r="T1293" s="77" t="s">
        <v>298</v>
      </c>
      <c r="U1293" s="21"/>
      <c r="V1293" s="21"/>
      <c r="W1293" s="20" t="str">
        <f>VLOOKUP(TRIM(X1293),X10:Y159,2,FALSE)</f>
        <v>Andy</v>
      </c>
      <c r="X1293" s="184" t="str">
        <f t="shared" si="188"/>
        <v>19.13</v>
      </c>
      <c r="Y1293" s="184">
        <f t="shared" si="189"/>
        <v>0</v>
      </c>
      <c r="Z1293" s="184">
        <f t="shared" si="186"/>
        <v>0</v>
      </c>
      <c r="AA1293" s="184">
        <f t="shared" si="190"/>
        <v>26</v>
      </c>
      <c r="AB1293" s="184">
        <f t="shared" si="191"/>
        <v>0</v>
      </c>
      <c r="AC1293" s="184">
        <f t="shared" si="192"/>
        <v>0</v>
      </c>
      <c r="AD1293" s="184">
        <f t="shared" si="187"/>
        <v>0</v>
      </c>
      <c r="AE1293" s="184">
        <f t="shared" si="193"/>
        <v>0</v>
      </c>
      <c r="AF1293" s="186"/>
      <c r="AG1293" s="187" t="str">
        <f t="shared" si="194"/>
        <v>2401135</v>
      </c>
      <c r="AI1293" s="1" t="str">
        <f t="shared" si="195"/>
        <v>DIFF</v>
      </c>
    </row>
    <row r="1294" spans="1:35" ht="26.25" customHeight="1" x14ac:dyDescent="0.25">
      <c r="A1294" s="72" t="s">
        <v>193</v>
      </c>
      <c r="B1294" s="74" t="s">
        <v>40</v>
      </c>
      <c r="C1294" s="74" t="s">
        <v>95</v>
      </c>
      <c r="D1294" s="74" t="s">
        <v>10678</v>
      </c>
      <c r="E1294" s="103" t="s">
        <v>9957</v>
      </c>
      <c r="F1294" s="75" t="s">
        <v>1081</v>
      </c>
      <c r="G1294" s="75" t="s">
        <v>96</v>
      </c>
      <c r="H1294" s="75" t="s">
        <v>13527</v>
      </c>
      <c r="I1294" s="133" t="s">
        <v>240</v>
      </c>
      <c r="J1294" s="77" t="s">
        <v>11278</v>
      </c>
      <c r="K1294" s="129"/>
      <c r="L1294" s="77"/>
      <c r="M1294" s="129"/>
      <c r="N1294" s="77" t="s">
        <v>1465</v>
      </c>
      <c r="O1294" s="77" t="s">
        <v>1386</v>
      </c>
      <c r="P1294" s="77" t="s">
        <v>11279</v>
      </c>
      <c r="Q1294" s="81" t="s">
        <v>13526</v>
      </c>
      <c r="R1294" s="81" t="s">
        <v>195</v>
      </c>
      <c r="S1294" s="82" t="s">
        <v>195</v>
      </c>
      <c r="T1294" s="77" t="s">
        <v>298</v>
      </c>
      <c r="U1294" s="21"/>
      <c r="V1294" s="21"/>
      <c r="W1294" s="20" t="str">
        <f>VLOOKUP(TRIM(X1294),X10:Y159,2,FALSE)</f>
        <v>Andy</v>
      </c>
      <c r="X1294" s="184" t="str">
        <f t="shared" si="188"/>
        <v>19.13</v>
      </c>
      <c r="Y1294" s="184">
        <f t="shared" si="189"/>
        <v>0</v>
      </c>
      <c r="Z1294" s="184">
        <f t="shared" si="186"/>
        <v>0</v>
      </c>
      <c r="AA1294" s="184">
        <f t="shared" si="190"/>
        <v>36</v>
      </c>
      <c r="AB1294" s="184">
        <f t="shared" si="191"/>
        <v>0</v>
      </c>
      <c r="AC1294" s="184">
        <f t="shared" si="192"/>
        <v>0</v>
      </c>
      <c r="AD1294" s="184">
        <f t="shared" si="187"/>
        <v>0</v>
      </c>
      <c r="AE1294" s="184">
        <f t="shared" si="193"/>
        <v>0</v>
      </c>
      <c r="AF1294" s="186"/>
      <c r="AG1294" s="187" t="str">
        <f t="shared" si="194"/>
        <v>2401136</v>
      </c>
      <c r="AI1294" s="1" t="str">
        <f t="shared" si="195"/>
        <v>DIFF</v>
      </c>
    </row>
    <row r="1295" spans="1:35" ht="26.25" customHeight="1" x14ac:dyDescent="0.25">
      <c r="A1295" s="72" t="s">
        <v>193</v>
      </c>
      <c r="B1295" s="74" t="s">
        <v>40</v>
      </c>
      <c r="C1295" s="74" t="s">
        <v>95</v>
      </c>
      <c r="D1295" s="74" t="s">
        <v>10678</v>
      </c>
      <c r="E1295" s="103" t="s">
        <v>9958</v>
      </c>
      <c r="F1295" s="75" t="s">
        <v>1081</v>
      </c>
      <c r="G1295" s="75" t="s">
        <v>96</v>
      </c>
      <c r="H1295" s="75" t="s">
        <v>13529</v>
      </c>
      <c r="I1295" s="133" t="s">
        <v>240</v>
      </c>
      <c r="J1295" s="77" t="s">
        <v>11278</v>
      </c>
      <c r="K1295" s="129"/>
      <c r="L1295" s="77"/>
      <c r="M1295" s="129"/>
      <c r="N1295" s="77" t="s">
        <v>1465</v>
      </c>
      <c r="O1295" s="77" t="s">
        <v>1386</v>
      </c>
      <c r="P1295" s="77" t="s">
        <v>11279</v>
      </c>
      <c r="Q1295" s="81" t="s">
        <v>13528</v>
      </c>
      <c r="R1295" s="81" t="s">
        <v>14559</v>
      </c>
      <c r="S1295" s="82" t="s">
        <v>213</v>
      </c>
      <c r="T1295" s="77" t="s">
        <v>298</v>
      </c>
      <c r="U1295" s="21"/>
      <c r="V1295" s="21"/>
      <c r="W1295" s="20" t="str">
        <f>VLOOKUP(TRIM(X1295),X10:Y159,2,FALSE)</f>
        <v>Andy</v>
      </c>
      <c r="X1295" s="184" t="str">
        <f t="shared" si="188"/>
        <v>19.13</v>
      </c>
      <c r="Y1295" s="184">
        <f t="shared" si="189"/>
        <v>0</v>
      </c>
      <c r="Z1295" s="184">
        <f t="shared" si="186"/>
        <v>0</v>
      </c>
      <c r="AA1295" s="184">
        <f t="shared" si="190"/>
        <v>36</v>
      </c>
      <c r="AB1295" s="184">
        <f t="shared" si="191"/>
        <v>0</v>
      </c>
      <c r="AC1295" s="184">
        <f t="shared" si="192"/>
        <v>0</v>
      </c>
      <c r="AD1295" s="184">
        <f t="shared" si="187"/>
        <v>0</v>
      </c>
      <c r="AE1295" s="184">
        <f t="shared" si="193"/>
        <v>0</v>
      </c>
      <c r="AF1295" s="186"/>
      <c r="AG1295" s="187" t="str">
        <f t="shared" si="194"/>
        <v>2401137</v>
      </c>
      <c r="AI1295" s="1" t="str">
        <f t="shared" si="195"/>
        <v>DIFF</v>
      </c>
    </row>
    <row r="1296" spans="1:35" ht="26.25" customHeight="1" x14ac:dyDescent="0.25">
      <c r="A1296" s="72" t="s">
        <v>193</v>
      </c>
      <c r="B1296" s="74" t="s">
        <v>40</v>
      </c>
      <c r="C1296" s="74" t="s">
        <v>95</v>
      </c>
      <c r="D1296" s="74" t="s">
        <v>10678</v>
      </c>
      <c r="E1296" s="103" t="s">
        <v>9959</v>
      </c>
      <c r="F1296" s="75" t="s">
        <v>1081</v>
      </c>
      <c r="G1296" s="75" t="s">
        <v>96</v>
      </c>
      <c r="H1296" s="75" t="s">
        <v>13531</v>
      </c>
      <c r="I1296" s="133" t="s">
        <v>240</v>
      </c>
      <c r="J1296" s="77" t="s">
        <v>11278</v>
      </c>
      <c r="K1296" s="129"/>
      <c r="L1296" s="77"/>
      <c r="M1296" s="129"/>
      <c r="N1296" s="77" t="s">
        <v>1465</v>
      </c>
      <c r="O1296" s="77" t="s">
        <v>1386</v>
      </c>
      <c r="P1296" s="77" t="s">
        <v>11279</v>
      </c>
      <c r="Q1296" s="81" t="s">
        <v>13530</v>
      </c>
      <c r="R1296" s="81" t="s">
        <v>14205</v>
      </c>
      <c r="S1296" s="82" t="s">
        <v>209</v>
      </c>
      <c r="T1296" s="77" t="s">
        <v>298</v>
      </c>
      <c r="U1296" s="21"/>
      <c r="V1296" s="21"/>
      <c r="W1296" s="20" t="str">
        <f>VLOOKUP(TRIM(X1296),X10:Y159,2,FALSE)</f>
        <v>Andy</v>
      </c>
      <c r="X1296" s="184" t="str">
        <f t="shared" si="188"/>
        <v>19.13</v>
      </c>
      <c r="Y1296" s="184">
        <f t="shared" si="189"/>
        <v>0</v>
      </c>
      <c r="Z1296" s="184">
        <f t="shared" si="186"/>
        <v>0</v>
      </c>
      <c r="AA1296" s="184">
        <f t="shared" si="190"/>
        <v>36</v>
      </c>
      <c r="AB1296" s="184">
        <f t="shared" si="191"/>
        <v>0</v>
      </c>
      <c r="AC1296" s="184">
        <f t="shared" si="192"/>
        <v>0</v>
      </c>
      <c r="AD1296" s="184">
        <f t="shared" si="187"/>
        <v>0</v>
      </c>
      <c r="AE1296" s="184">
        <f t="shared" si="193"/>
        <v>0</v>
      </c>
      <c r="AF1296" s="186"/>
      <c r="AG1296" s="187" t="str">
        <f t="shared" si="194"/>
        <v>2401138</v>
      </c>
      <c r="AI1296" s="1" t="str">
        <f t="shared" si="195"/>
        <v>DIFF</v>
      </c>
    </row>
    <row r="1297" spans="1:35" ht="26.25" customHeight="1" x14ac:dyDescent="0.25">
      <c r="A1297" s="72" t="s">
        <v>193</v>
      </c>
      <c r="B1297" s="74" t="s">
        <v>40</v>
      </c>
      <c r="C1297" s="74" t="s">
        <v>95</v>
      </c>
      <c r="D1297" s="74" t="s">
        <v>10678</v>
      </c>
      <c r="E1297" s="103" t="s">
        <v>9960</v>
      </c>
      <c r="F1297" s="75" t="s">
        <v>1081</v>
      </c>
      <c r="G1297" s="75" t="s">
        <v>96</v>
      </c>
      <c r="H1297" s="75" t="s">
        <v>13533</v>
      </c>
      <c r="I1297" s="133" t="s">
        <v>240</v>
      </c>
      <c r="J1297" s="77" t="s">
        <v>11278</v>
      </c>
      <c r="K1297" s="129"/>
      <c r="L1297" s="77"/>
      <c r="M1297" s="129"/>
      <c r="N1297" s="77" t="s">
        <v>1465</v>
      </c>
      <c r="O1297" s="77" t="s">
        <v>1386</v>
      </c>
      <c r="P1297" s="77" t="s">
        <v>11279</v>
      </c>
      <c r="Q1297" s="81" t="s">
        <v>13532</v>
      </c>
      <c r="R1297" s="81" t="s">
        <v>14408</v>
      </c>
      <c r="S1297" s="82" t="s">
        <v>209</v>
      </c>
      <c r="T1297" s="77" t="s">
        <v>298</v>
      </c>
      <c r="U1297" s="21"/>
      <c r="V1297" s="21"/>
      <c r="W1297" s="20" t="str">
        <f>VLOOKUP(TRIM(X1297),X10:Y159,2,FALSE)</f>
        <v>Andy</v>
      </c>
      <c r="X1297" s="184" t="str">
        <f t="shared" si="188"/>
        <v>19.13</v>
      </c>
      <c r="Y1297" s="184">
        <f t="shared" si="189"/>
        <v>0</v>
      </c>
      <c r="Z1297" s="184">
        <f t="shared" si="186"/>
        <v>0</v>
      </c>
      <c r="AA1297" s="184">
        <f t="shared" si="190"/>
        <v>36</v>
      </c>
      <c r="AB1297" s="184">
        <f t="shared" si="191"/>
        <v>0</v>
      </c>
      <c r="AC1297" s="184">
        <f t="shared" si="192"/>
        <v>0</v>
      </c>
      <c r="AD1297" s="184">
        <f t="shared" si="187"/>
        <v>0</v>
      </c>
      <c r="AE1297" s="184">
        <f t="shared" si="193"/>
        <v>0</v>
      </c>
      <c r="AF1297" s="186"/>
      <c r="AG1297" s="187" t="str">
        <f t="shared" si="194"/>
        <v>2401139</v>
      </c>
      <c r="AI1297" s="1" t="str">
        <f t="shared" si="195"/>
        <v>DIFF</v>
      </c>
    </row>
    <row r="1298" spans="1:35" ht="26.25" customHeight="1" x14ac:dyDescent="0.25">
      <c r="A1298" s="72" t="s">
        <v>193</v>
      </c>
      <c r="B1298" s="74" t="s">
        <v>40</v>
      </c>
      <c r="C1298" s="74" t="s">
        <v>95</v>
      </c>
      <c r="D1298" s="74" t="s">
        <v>2295</v>
      </c>
      <c r="E1298" s="103" t="s">
        <v>9961</v>
      </c>
      <c r="F1298" s="75" t="s">
        <v>1081</v>
      </c>
      <c r="G1298" s="75" t="s">
        <v>96</v>
      </c>
      <c r="H1298" s="75" t="s">
        <v>6538</v>
      </c>
      <c r="I1298" s="133" t="s">
        <v>239</v>
      </c>
      <c r="J1298" s="77" t="s">
        <v>2414</v>
      </c>
      <c r="K1298" s="129"/>
      <c r="L1298" s="77"/>
      <c r="M1298" s="129"/>
      <c r="N1298" s="77" t="s">
        <v>1484</v>
      </c>
      <c r="O1298" s="77" t="s">
        <v>1386</v>
      </c>
      <c r="P1298" s="77" t="s">
        <v>2415</v>
      </c>
      <c r="Q1298" s="81" t="s">
        <v>6537</v>
      </c>
      <c r="R1298" s="81" t="s">
        <v>14560</v>
      </c>
      <c r="S1298" s="82" t="s">
        <v>213</v>
      </c>
      <c r="T1298" s="77" t="s">
        <v>1006</v>
      </c>
      <c r="U1298" s="21"/>
      <c r="V1298" s="21"/>
      <c r="W1298" s="20" t="str">
        <f>VLOOKUP(TRIM(X1298),X10:Y159,2,FALSE)</f>
        <v>Andy</v>
      </c>
      <c r="X1298" s="184" t="str">
        <f t="shared" si="188"/>
        <v>19.2</v>
      </c>
      <c r="Y1298" s="184">
        <f t="shared" si="189"/>
        <v>0</v>
      </c>
      <c r="Z1298" s="184">
        <f t="shared" si="186"/>
        <v>0</v>
      </c>
      <c r="AA1298" s="184">
        <f t="shared" si="190"/>
        <v>7</v>
      </c>
      <c r="AB1298" s="184">
        <f t="shared" si="191"/>
        <v>0</v>
      </c>
      <c r="AC1298" s="184">
        <f t="shared" si="192"/>
        <v>0</v>
      </c>
      <c r="AD1298" s="184">
        <f t="shared" si="187"/>
        <v>0</v>
      </c>
      <c r="AE1298" s="184">
        <f t="shared" si="193"/>
        <v>0</v>
      </c>
      <c r="AF1298" s="186"/>
      <c r="AG1298" s="187" t="str">
        <f t="shared" si="194"/>
        <v>2401140</v>
      </c>
      <c r="AI1298" s="1" t="str">
        <f t="shared" si="195"/>
        <v>DIFF</v>
      </c>
    </row>
    <row r="1299" spans="1:35" ht="26.25" customHeight="1" x14ac:dyDescent="0.25">
      <c r="A1299" s="72" t="s">
        <v>193</v>
      </c>
      <c r="B1299" s="74" t="s">
        <v>13535</v>
      </c>
      <c r="C1299" s="74" t="s">
        <v>95</v>
      </c>
      <c r="D1299" s="74" t="s">
        <v>1347</v>
      </c>
      <c r="E1299" s="103" t="s">
        <v>9962</v>
      </c>
      <c r="F1299" s="75" t="s">
        <v>14</v>
      </c>
      <c r="G1299" s="75" t="s">
        <v>96</v>
      </c>
      <c r="H1299" s="75" t="s">
        <v>11807</v>
      </c>
      <c r="I1299" s="133" t="s">
        <v>11803</v>
      </c>
      <c r="J1299" s="77" t="s">
        <v>1464</v>
      </c>
      <c r="K1299" s="129">
        <v>112</v>
      </c>
      <c r="L1299" s="77"/>
      <c r="M1299" s="129" t="s">
        <v>103</v>
      </c>
      <c r="N1299" s="77" t="s">
        <v>11250</v>
      </c>
      <c r="O1299" s="77" t="s">
        <v>386</v>
      </c>
      <c r="P1299" s="77" t="s">
        <v>1466</v>
      </c>
      <c r="Q1299" s="81" t="s">
        <v>13534</v>
      </c>
      <c r="R1299" s="81" t="s">
        <v>15056</v>
      </c>
      <c r="S1299" s="82" t="s">
        <v>213</v>
      </c>
      <c r="T1299" s="77" t="s">
        <v>1240</v>
      </c>
      <c r="U1299" s="21"/>
      <c r="V1299" s="21"/>
      <c r="W1299" s="20" t="str">
        <f>VLOOKUP(TRIM(X1299),X10:Y159,2,FALSE)</f>
        <v>Dario</v>
      </c>
      <c r="X1299" s="184" t="str">
        <f t="shared" si="188"/>
        <v>9.5.2</v>
      </c>
      <c r="Y1299" s="184">
        <f t="shared" si="189"/>
        <v>0</v>
      </c>
      <c r="Z1299" s="184">
        <f t="shared" si="186"/>
        <v>0</v>
      </c>
      <c r="AA1299" s="184">
        <f t="shared" si="190"/>
        <v>12</v>
      </c>
      <c r="AB1299" s="184">
        <f t="shared" si="191"/>
        <v>0</v>
      </c>
      <c r="AC1299" s="184">
        <f t="shared" si="192"/>
        <v>0</v>
      </c>
      <c r="AD1299" s="184">
        <f t="shared" si="187"/>
        <v>0</v>
      </c>
      <c r="AE1299" s="184">
        <f t="shared" si="193"/>
        <v>0</v>
      </c>
      <c r="AF1299" s="186"/>
      <c r="AG1299" s="187" t="str">
        <f t="shared" si="194"/>
        <v>2401141</v>
      </c>
      <c r="AI1299" s="1" t="str">
        <f t="shared" si="195"/>
        <v>DIFF</v>
      </c>
    </row>
    <row r="1300" spans="1:35" ht="26.25" customHeight="1" x14ac:dyDescent="0.25">
      <c r="A1300" s="72" t="s">
        <v>193</v>
      </c>
      <c r="B1300" s="74" t="s">
        <v>40</v>
      </c>
      <c r="C1300" s="74" t="s">
        <v>95</v>
      </c>
      <c r="D1300" s="74" t="s">
        <v>2295</v>
      </c>
      <c r="E1300" s="103" t="s">
        <v>9963</v>
      </c>
      <c r="F1300" s="75" t="s">
        <v>1081</v>
      </c>
      <c r="G1300" s="75" t="s">
        <v>96</v>
      </c>
      <c r="H1300" s="75" t="s">
        <v>6540</v>
      </c>
      <c r="I1300" s="133" t="s">
        <v>239</v>
      </c>
      <c r="J1300" s="77" t="s">
        <v>2414</v>
      </c>
      <c r="K1300" s="129"/>
      <c r="L1300" s="77"/>
      <c r="M1300" s="129"/>
      <c r="N1300" s="77" t="s">
        <v>1484</v>
      </c>
      <c r="O1300" s="77" t="s">
        <v>1386</v>
      </c>
      <c r="P1300" s="77" t="s">
        <v>2415</v>
      </c>
      <c r="Q1300" s="81" t="s">
        <v>6539</v>
      </c>
      <c r="R1300" s="81" t="s">
        <v>14561</v>
      </c>
      <c r="S1300" s="82" t="s">
        <v>197</v>
      </c>
      <c r="T1300" s="77" t="s">
        <v>1006</v>
      </c>
      <c r="U1300" s="21"/>
      <c r="V1300" s="21"/>
      <c r="W1300" s="20" t="str">
        <f>VLOOKUP(TRIM(X1300),X10:Y159,2,FALSE)</f>
        <v>Andy</v>
      </c>
      <c r="X1300" s="184" t="str">
        <f t="shared" si="188"/>
        <v>19.2</v>
      </c>
      <c r="Y1300" s="184">
        <f t="shared" si="189"/>
        <v>0</v>
      </c>
      <c r="Z1300" s="184">
        <f t="shared" si="186"/>
        <v>0</v>
      </c>
      <c r="AA1300" s="184">
        <f t="shared" si="190"/>
        <v>7</v>
      </c>
      <c r="AB1300" s="184">
        <f t="shared" si="191"/>
        <v>0</v>
      </c>
      <c r="AC1300" s="184">
        <f t="shared" si="192"/>
        <v>0</v>
      </c>
      <c r="AD1300" s="184">
        <f t="shared" si="187"/>
        <v>0</v>
      </c>
      <c r="AE1300" s="184">
        <f t="shared" si="193"/>
        <v>0</v>
      </c>
      <c r="AF1300" s="186"/>
      <c r="AG1300" s="187" t="str">
        <f t="shared" si="194"/>
        <v>2401142</v>
      </c>
      <c r="AI1300" s="1" t="str">
        <f t="shared" si="195"/>
        <v>DIFF</v>
      </c>
    </row>
    <row r="1301" spans="1:35" ht="26.25" customHeight="1" x14ac:dyDescent="0.25">
      <c r="A1301" s="72" t="s">
        <v>193</v>
      </c>
      <c r="B1301" s="74" t="s">
        <v>40</v>
      </c>
      <c r="C1301" s="74" t="s">
        <v>95</v>
      </c>
      <c r="D1301" s="74" t="s">
        <v>2297</v>
      </c>
      <c r="E1301" s="103" t="s">
        <v>9964</v>
      </c>
      <c r="F1301" s="75" t="s">
        <v>1081</v>
      </c>
      <c r="G1301" s="75" t="s">
        <v>96</v>
      </c>
      <c r="H1301" s="75" t="s">
        <v>6532</v>
      </c>
      <c r="I1301" s="133" t="s">
        <v>211</v>
      </c>
      <c r="J1301" s="77" t="s">
        <v>2411</v>
      </c>
      <c r="K1301" s="129"/>
      <c r="L1301" s="77"/>
      <c r="M1301" s="129"/>
      <c r="N1301" s="77" t="s">
        <v>1484</v>
      </c>
      <c r="O1301" s="77" t="s">
        <v>1386</v>
      </c>
      <c r="P1301" s="77" t="s">
        <v>2412</v>
      </c>
      <c r="Q1301" s="81" t="s">
        <v>6531</v>
      </c>
      <c r="R1301" s="81" t="s">
        <v>14562</v>
      </c>
      <c r="S1301" s="82" t="s">
        <v>195</v>
      </c>
      <c r="T1301" s="77" t="s">
        <v>238</v>
      </c>
      <c r="U1301" s="21"/>
      <c r="V1301" s="21"/>
      <c r="W1301" s="20" t="str">
        <f>VLOOKUP(TRIM(X1301),X10:Y159,2,FALSE)</f>
        <v>Dario</v>
      </c>
      <c r="X1301" s="184" t="str">
        <f t="shared" si="188"/>
        <v>19.4</v>
      </c>
      <c r="Y1301" s="184">
        <f t="shared" si="189"/>
        <v>0</v>
      </c>
      <c r="Z1301" s="184">
        <f t="shared" si="186"/>
        <v>0</v>
      </c>
      <c r="AA1301" s="184">
        <f t="shared" si="190"/>
        <v>26</v>
      </c>
      <c r="AB1301" s="184">
        <f t="shared" si="191"/>
        <v>0</v>
      </c>
      <c r="AC1301" s="184">
        <f t="shared" si="192"/>
        <v>0</v>
      </c>
      <c r="AD1301" s="184">
        <f t="shared" si="187"/>
        <v>0</v>
      </c>
      <c r="AE1301" s="184">
        <f t="shared" si="193"/>
        <v>0</v>
      </c>
      <c r="AF1301" s="186"/>
      <c r="AG1301" s="187" t="str">
        <f t="shared" si="194"/>
        <v>2401143</v>
      </c>
      <c r="AI1301" s="1" t="str">
        <f t="shared" si="195"/>
        <v>DIFF</v>
      </c>
    </row>
    <row r="1302" spans="1:35" ht="26.25" customHeight="1" x14ac:dyDescent="0.25">
      <c r="A1302" s="72" t="s">
        <v>193</v>
      </c>
      <c r="B1302" s="74" t="s">
        <v>40</v>
      </c>
      <c r="C1302" s="74" t="s">
        <v>95</v>
      </c>
      <c r="D1302" s="74" t="s">
        <v>2295</v>
      </c>
      <c r="E1302" s="103" t="s">
        <v>9965</v>
      </c>
      <c r="F1302" s="75" t="s">
        <v>1081</v>
      </c>
      <c r="G1302" s="75" t="s">
        <v>96</v>
      </c>
      <c r="H1302" s="75" t="s">
        <v>13537</v>
      </c>
      <c r="I1302" s="133" t="s">
        <v>239</v>
      </c>
      <c r="J1302" s="77" t="s">
        <v>2414</v>
      </c>
      <c r="K1302" s="129"/>
      <c r="L1302" s="77"/>
      <c r="M1302" s="129"/>
      <c r="N1302" s="77" t="s">
        <v>11223</v>
      </c>
      <c r="O1302" s="77" t="s">
        <v>1386</v>
      </c>
      <c r="P1302" s="77" t="s">
        <v>2415</v>
      </c>
      <c r="Q1302" s="81" t="s">
        <v>13536</v>
      </c>
      <c r="R1302" s="81" t="s">
        <v>14563</v>
      </c>
      <c r="S1302" s="82" t="s">
        <v>213</v>
      </c>
      <c r="T1302" s="77" t="s">
        <v>1006</v>
      </c>
      <c r="U1302" s="21"/>
      <c r="V1302" s="21"/>
      <c r="W1302" s="20" t="str">
        <f>VLOOKUP(TRIM(X1302),X10:Y159,2,FALSE)</f>
        <v>Andy</v>
      </c>
      <c r="X1302" s="184" t="str">
        <f t="shared" si="188"/>
        <v>19.2</v>
      </c>
      <c r="Y1302" s="184">
        <f t="shared" si="189"/>
        <v>0</v>
      </c>
      <c r="Z1302" s="184">
        <f t="shared" si="186"/>
        <v>0</v>
      </c>
      <c r="AA1302" s="184">
        <f t="shared" si="190"/>
        <v>7</v>
      </c>
      <c r="AB1302" s="184">
        <f t="shared" si="191"/>
        <v>0</v>
      </c>
      <c r="AC1302" s="184">
        <f t="shared" si="192"/>
        <v>0</v>
      </c>
      <c r="AD1302" s="184">
        <f t="shared" si="187"/>
        <v>0</v>
      </c>
      <c r="AE1302" s="184">
        <f t="shared" si="193"/>
        <v>0</v>
      </c>
      <c r="AF1302" s="186"/>
      <c r="AG1302" s="187" t="str">
        <f t="shared" si="194"/>
        <v>2401144</v>
      </c>
      <c r="AI1302" s="1" t="str">
        <f t="shared" si="195"/>
        <v>DIFF</v>
      </c>
    </row>
    <row r="1303" spans="1:35" ht="26.25" customHeight="1" x14ac:dyDescent="0.25">
      <c r="A1303" s="72" t="s">
        <v>193</v>
      </c>
      <c r="B1303" s="74" t="s">
        <v>40</v>
      </c>
      <c r="C1303" s="74" t="s">
        <v>95</v>
      </c>
      <c r="D1303" s="74" t="s">
        <v>1301</v>
      </c>
      <c r="E1303" s="103" t="s">
        <v>9966</v>
      </c>
      <c r="F1303" s="75" t="s">
        <v>201</v>
      </c>
      <c r="G1303" s="75" t="s">
        <v>37</v>
      </c>
      <c r="H1303" s="75" t="s">
        <v>13538</v>
      </c>
      <c r="I1303" s="133" t="s">
        <v>1106</v>
      </c>
      <c r="J1303" s="77" t="s">
        <v>382</v>
      </c>
      <c r="K1303" s="129"/>
      <c r="L1303" s="77"/>
      <c r="M1303" s="129"/>
      <c r="N1303" s="77"/>
      <c r="O1303" s="77" t="s">
        <v>386</v>
      </c>
      <c r="P1303" s="77"/>
      <c r="Q1303" s="81" t="s">
        <v>11808</v>
      </c>
      <c r="R1303" s="81" t="s">
        <v>195</v>
      </c>
      <c r="S1303" s="82" t="s">
        <v>195</v>
      </c>
      <c r="T1303" s="77" t="s">
        <v>1240</v>
      </c>
      <c r="U1303" s="21"/>
      <c r="V1303" s="21"/>
      <c r="W1303" s="20" t="str">
        <f>VLOOKUP(TRIM(X1303),X10:Y159,2,FALSE)</f>
        <v>Wanqiang</v>
      </c>
      <c r="X1303" s="184" t="str">
        <f t="shared" si="188"/>
        <v>9.7.2</v>
      </c>
      <c r="Y1303" s="184">
        <f t="shared" si="189"/>
        <v>0</v>
      </c>
      <c r="Z1303" s="184">
        <f t="shared" si="186"/>
        <v>0</v>
      </c>
      <c r="AA1303" s="184">
        <f t="shared" si="190"/>
        <v>12</v>
      </c>
      <c r="AB1303" s="184">
        <f t="shared" si="191"/>
        <v>0</v>
      </c>
      <c r="AC1303" s="184">
        <f t="shared" si="192"/>
        <v>0</v>
      </c>
      <c r="AD1303" s="184">
        <f t="shared" si="187"/>
        <v>0</v>
      </c>
      <c r="AE1303" s="184">
        <f t="shared" si="193"/>
        <v>0</v>
      </c>
      <c r="AF1303" s="186"/>
      <c r="AG1303" s="187" t="str">
        <f t="shared" si="194"/>
        <v>2401145</v>
      </c>
      <c r="AI1303" s="1" t="str">
        <f t="shared" si="195"/>
        <v>DIFF</v>
      </c>
    </row>
    <row r="1304" spans="1:35" ht="26.25" customHeight="1" x14ac:dyDescent="0.25">
      <c r="A1304" s="72" t="s">
        <v>193</v>
      </c>
      <c r="B1304" s="74" t="s">
        <v>40</v>
      </c>
      <c r="C1304" s="74" t="s">
        <v>95</v>
      </c>
      <c r="D1304" s="74" t="s">
        <v>2295</v>
      </c>
      <c r="E1304" s="103" t="s">
        <v>9967</v>
      </c>
      <c r="F1304" s="75" t="s">
        <v>1081</v>
      </c>
      <c r="G1304" s="75" t="s">
        <v>96</v>
      </c>
      <c r="H1304" s="75" t="s">
        <v>6542</v>
      </c>
      <c r="I1304" s="133" t="s">
        <v>239</v>
      </c>
      <c r="J1304" s="77" t="s">
        <v>2414</v>
      </c>
      <c r="K1304" s="129"/>
      <c r="L1304" s="77"/>
      <c r="M1304" s="129"/>
      <c r="N1304" s="77" t="s">
        <v>1484</v>
      </c>
      <c r="O1304" s="77" t="s">
        <v>1386</v>
      </c>
      <c r="P1304" s="77" t="s">
        <v>2415</v>
      </c>
      <c r="Q1304" s="81" t="s">
        <v>6541</v>
      </c>
      <c r="R1304" s="81" t="s">
        <v>15203</v>
      </c>
      <c r="S1304" s="82" t="s">
        <v>403</v>
      </c>
      <c r="T1304" s="77" t="s">
        <v>1006</v>
      </c>
      <c r="U1304" s="21"/>
      <c r="V1304" s="21"/>
      <c r="W1304" s="20" t="str">
        <f>VLOOKUP(TRIM(X1304),X10:Y159,2,FALSE)</f>
        <v>Andy</v>
      </c>
      <c r="X1304" s="184" t="str">
        <f t="shared" si="188"/>
        <v>19.2</v>
      </c>
      <c r="Y1304" s="184">
        <f t="shared" si="189"/>
        <v>0</v>
      </c>
      <c r="Z1304" s="184">
        <f t="shared" ref="Z1304:Z1367" si="196">IF(F1304="P-CR", IF(S1304="Approved", 1, IF(S1304="Block approved", 1, 0)),0)</f>
        <v>0</v>
      </c>
      <c r="AA1304" s="184">
        <f t="shared" si="190"/>
        <v>7</v>
      </c>
      <c r="AB1304" s="184">
        <f t="shared" si="191"/>
        <v>0</v>
      </c>
      <c r="AC1304" s="184">
        <f t="shared" si="192"/>
        <v>0</v>
      </c>
      <c r="AD1304" s="184">
        <f t="shared" ref="AD1304:AD1367" si="197">IF(F1304="LS OUT",IF(S1304="",1,0),0)</f>
        <v>0</v>
      </c>
      <c r="AE1304" s="184">
        <f t="shared" si="193"/>
        <v>0</v>
      </c>
      <c r="AF1304" s="186"/>
      <c r="AG1304" s="187" t="str">
        <f t="shared" si="194"/>
        <v>2401146</v>
      </c>
      <c r="AI1304" s="1" t="str">
        <f t="shared" si="195"/>
        <v>DIFF</v>
      </c>
    </row>
    <row r="1305" spans="1:35" ht="26.25" customHeight="1" x14ac:dyDescent="0.25">
      <c r="A1305" s="72" t="s">
        <v>193</v>
      </c>
      <c r="B1305" s="74" t="s">
        <v>13540</v>
      </c>
      <c r="C1305" s="74" t="s">
        <v>95</v>
      </c>
      <c r="D1305" s="74" t="s">
        <v>1301</v>
      </c>
      <c r="E1305" s="103" t="s">
        <v>9968</v>
      </c>
      <c r="F1305" s="75" t="s">
        <v>14</v>
      </c>
      <c r="G1305" s="75" t="s">
        <v>96</v>
      </c>
      <c r="H1305" s="75" t="s">
        <v>11809</v>
      </c>
      <c r="I1305" s="133" t="s">
        <v>11803</v>
      </c>
      <c r="J1305" s="77" t="s">
        <v>382</v>
      </c>
      <c r="K1305" s="129">
        <v>422</v>
      </c>
      <c r="L1305" s="77"/>
      <c r="M1305" s="129" t="s">
        <v>103</v>
      </c>
      <c r="N1305" s="77" t="s">
        <v>11219</v>
      </c>
      <c r="O1305" s="77" t="s">
        <v>386</v>
      </c>
      <c r="P1305" s="77" t="s">
        <v>1271</v>
      </c>
      <c r="Q1305" s="81" t="s">
        <v>13539</v>
      </c>
      <c r="R1305" s="81" t="s">
        <v>14564</v>
      </c>
      <c r="S1305" s="82" t="s">
        <v>213</v>
      </c>
      <c r="T1305" s="77" t="s">
        <v>1240</v>
      </c>
      <c r="U1305" s="21"/>
      <c r="V1305" s="21"/>
      <c r="W1305" s="20" t="str">
        <f>VLOOKUP(TRIM(X1305),X10:Y159,2,FALSE)</f>
        <v>Wanqiang</v>
      </c>
      <c r="X1305" s="184" t="str">
        <f t="shared" si="188"/>
        <v>9.7.2</v>
      </c>
      <c r="Y1305" s="184">
        <f t="shared" si="189"/>
        <v>0</v>
      </c>
      <c r="Z1305" s="184">
        <f t="shared" si="196"/>
        <v>0</v>
      </c>
      <c r="AA1305" s="184">
        <f t="shared" si="190"/>
        <v>12</v>
      </c>
      <c r="AB1305" s="184">
        <f t="shared" si="191"/>
        <v>0</v>
      </c>
      <c r="AC1305" s="184">
        <f t="shared" si="192"/>
        <v>0</v>
      </c>
      <c r="AD1305" s="184">
        <f t="shared" si="197"/>
        <v>0</v>
      </c>
      <c r="AE1305" s="184">
        <f t="shared" si="193"/>
        <v>0</v>
      </c>
      <c r="AF1305" s="186"/>
      <c r="AG1305" s="187" t="str">
        <f t="shared" si="194"/>
        <v>2401147</v>
      </c>
      <c r="AI1305" s="1" t="str">
        <f t="shared" si="195"/>
        <v>DIFF</v>
      </c>
    </row>
    <row r="1306" spans="1:35" ht="26.25" customHeight="1" x14ac:dyDescent="0.25">
      <c r="A1306" s="72" t="s">
        <v>193</v>
      </c>
      <c r="B1306" s="74" t="s">
        <v>13541</v>
      </c>
      <c r="C1306" s="74" t="s">
        <v>95</v>
      </c>
      <c r="D1306" s="74" t="s">
        <v>1897</v>
      </c>
      <c r="E1306" s="103" t="s">
        <v>9969</v>
      </c>
      <c r="F1306" s="75" t="s">
        <v>12</v>
      </c>
      <c r="G1306" s="75" t="s">
        <v>96</v>
      </c>
      <c r="H1306" s="75" t="s">
        <v>5516</v>
      </c>
      <c r="I1306" s="133" t="s">
        <v>252</v>
      </c>
      <c r="J1306" s="77"/>
      <c r="K1306" s="129"/>
      <c r="L1306" s="77"/>
      <c r="M1306" s="129"/>
      <c r="N1306" s="77"/>
      <c r="O1306" s="77" t="s">
        <v>386</v>
      </c>
      <c r="P1306" s="77"/>
      <c r="Q1306" s="81" t="s">
        <v>5517</v>
      </c>
      <c r="R1306" s="81" t="s">
        <v>14565</v>
      </c>
      <c r="S1306" s="82" t="s">
        <v>197</v>
      </c>
      <c r="T1306" s="77" t="s">
        <v>253</v>
      </c>
      <c r="U1306" s="21"/>
      <c r="V1306" s="21"/>
      <c r="W1306" s="20" t="str">
        <f>VLOOKUP(TRIM(X1306),X10:Y159,2,FALSE)</f>
        <v>Dario</v>
      </c>
      <c r="X1306" s="184" t="str">
        <f t="shared" si="188"/>
        <v>9.38</v>
      </c>
      <c r="Y1306" s="184">
        <f t="shared" si="189"/>
        <v>0</v>
      </c>
      <c r="Z1306" s="184">
        <f t="shared" si="196"/>
        <v>0</v>
      </c>
      <c r="AA1306" s="184">
        <f t="shared" si="190"/>
        <v>12</v>
      </c>
      <c r="AB1306" s="184">
        <f t="shared" si="191"/>
        <v>0</v>
      </c>
      <c r="AC1306" s="184">
        <f t="shared" si="192"/>
        <v>0</v>
      </c>
      <c r="AD1306" s="184">
        <f t="shared" si="197"/>
        <v>0</v>
      </c>
      <c r="AE1306" s="184">
        <f t="shared" si="193"/>
        <v>0</v>
      </c>
      <c r="AF1306" s="186"/>
      <c r="AG1306" s="187" t="str">
        <f t="shared" si="194"/>
        <v>2401148</v>
      </c>
      <c r="AI1306" s="1" t="str">
        <f t="shared" si="195"/>
        <v>DIFF</v>
      </c>
    </row>
    <row r="1307" spans="1:35" ht="26.25" customHeight="1" x14ac:dyDescent="0.25">
      <c r="A1307" s="72" t="s">
        <v>193</v>
      </c>
      <c r="B1307" s="74" t="s">
        <v>13543</v>
      </c>
      <c r="C1307" s="74" t="s">
        <v>95</v>
      </c>
      <c r="D1307" s="74" t="s">
        <v>1286</v>
      </c>
      <c r="E1307" s="103" t="s">
        <v>9970</v>
      </c>
      <c r="F1307" s="75" t="s">
        <v>14</v>
      </c>
      <c r="G1307" s="75" t="s">
        <v>96</v>
      </c>
      <c r="H1307" s="75" t="s">
        <v>11810</v>
      </c>
      <c r="I1307" s="133" t="s">
        <v>239</v>
      </c>
      <c r="J1307" s="77" t="s">
        <v>199</v>
      </c>
      <c r="K1307" s="129">
        <v>5033</v>
      </c>
      <c r="L1307" s="77" t="s">
        <v>48</v>
      </c>
      <c r="M1307" s="129" t="s">
        <v>103</v>
      </c>
      <c r="N1307" s="77" t="s">
        <v>11219</v>
      </c>
      <c r="O1307" s="77" t="s">
        <v>386</v>
      </c>
      <c r="P1307" s="77" t="s">
        <v>1276</v>
      </c>
      <c r="Q1307" s="81" t="s">
        <v>13542</v>
      </c>
      <c r="R1307" s="81" t="s">
        <v>14566</v>
      </c>
      <c r="S1307" s="82" t="s">
        <v>195</v>
      </c>
      <c r="T1307" s="77" t="s">
        <v>1006</v>
      </c>
      <c r="U1307" s="21"/>
      <c r="V1307" s="21"/>
      <c r="W1307" s="20" t="str">
        <f>VLOOKUP(TRIM(X1307),X10:Y159,2,FALSE)</f>
        <v>Dario</v>
      </c>
      <c r="X1307" s="184" t="str">
        <f t="shared" si="188"/>
        <v>9.8.2</v>
      </c>
      <c r="Y1307" s="184">
        <f t="shared" si="189"/>
        <v>0</v>
      </c>
      <c r="Z1307" s="184">
        <f t="shared" si="196"/>
        <v>0</v>
      </c>
      <c r="AA1307" s="184">
        <f t="shared" si="190"/>
        <v>7</v>
      </c>
      <c r="AB1307" s="184">
        <f t="shared" si="191"/>
        <v>0</v>
      </c>
      <c r="AC1307" s="184">
        <f t="shared" si="192"/>
        <v>0</v>
      </c>
      <c r="AD1307" s="184">
        <f t="shared" si="197"/>
        <v>0</v>
      </c>
      <c r="AE1307" s="184">
        <f t="shared" si="193"/>
        <v>0</v>
      </c>
      <c r="AF1307" s="186"/>
      <c r="AG1307" s="187" t="str">
        <f t="shared" si="194"/>
        <v>2401149</v>
      </c>
      <c r="AI1307" s="1" t="str">
        <f t="shared" si="195"/>
        <v>DIFF</v>
      </c>
    </row>
    <row r="1308" spans="1:35" ht="26.25" customHeight="1" x14ac:dyDescent="0.25">
      <c r="A1308" s="72" t="s">
        <v>193</v>
      </c>
      <c r="B1308" s="74" t="s">
        <v>40</v>
      </c>
      <c r="C1308" s="74" t="s">
        <v>95</v>
      </c>
      <c r="D1308" s="74" t="s">
        <v>1351</v>
      </c>
      <c r="E1308" s="103" t="s">
        <v>9971</v>
      </c>
      <c r="F1308" s="75" t="s">
        <v>201</v>
      </c>
      <c r="G1308" s="75" t="s">
        <v>101</v>
      </c>
      <c r="H1308" s="75" t="s">
        <v>13545</v>
      </c>
      <c r="I1308" s="133" t="s">
        <v>228</v>
      </c>
      <c r="J1308" s="77"/>
      <c r="K1308" s="129"/>
      <c r="L1308" s="77"/>
      <c r="M1308" s="129"/>
      <c r="N1308" s="77"/>
      <c r="O1308" s="77" t="s">
        <v>386</v>
      </c>
      <c r="P1308" s="77" t="s">
        <v>1449</v>
      </c>
      <c r="Q1308" s="81" t="s">
        <v>13544</v>
      </c>
      <c r="R1308" s="81" t="s">
        <v>195</v>
      </c>
      <c r="S1308" s="82" t="s">
        <v>195</v>
      </c>
      <c r="T1308" s="77" t="s">
        <v>1052</v>
      </c>
      <c r="U1308" s="21"/>
      <c r="V1308" s="21"/>
      <c r="W1308" s="20" t="str">
        <f>VLOOKUP(TRIM(X1308),X10:Y159,2,FALSE)</f>
        <v>Dario</v>
      </c>
      <c r="X1308" s="184" t="str">
        <f t="shared" si="188"/>
        <v>9.12.2</v>
      </c>
      <c r="Y1308" s="184">
        <f t="shared" si="189"/>
        <v>0</v>
      </c>
      <c r="Z1308" s="184">
        <f t="shared" si="196"/>
        <v>0</v>
      </c>
      <c r="AA1308" s="184">
        <f t="shared" si="190"/>
        <v>4</v>
      </c>
      <c r="AB1308" s="184">
        <f t="shared" si="191"/>
        <v>0</v>
      </c>
      <c r="AC1308" s="184">
        <f t="shared" si="192"/>
        <v>0</v>
      </c>
      <c r="AD1308" s="184">
        <f t="shared" si="197"/>
        <v>0</v>
      </c>
      <c r="AE1308" s="184">
        <f t="shared" si="193"/>
        <v>0</v>
      </c>
      <c r="AF1308" s="186"/>
      <c r="AG1308" s="187" t="str">
        <f t="shared" si="194"/>
        <v>2401150</v>
      </c>
      <c r="AI1308" s="1" t="str">
        <f t="shared" si="195"/>
        <v>DIFF</v>
      </c>
    </row>
    <row r="1309" spans="1:35" ht="26.25" customHeight="1" x14ac:dyDescent="0.25">
      <c r="A1309" s="72" t="s">
        <v>193</v>
      </c>
      <c r="B1309" s="74" t="s">
        <v>1690</v>
      </c>
      <c r="C1309" s="74" t="s">
        <v>95</v>
      </c>
      <c r="D1309" s="74" t="s">
        <v>1351</v>
      </c>
      <c r="E1309" s="103" t="s">
        <v>9972</v>
      </c>
      <c r="F1309" s="75" t="s">
        <v>14</v>
      </c>
      <c r="G1309" s="75" t="s">
        <v>96</v>
      </c>
      <c r="H1309" s="75" t="s">
        <v>11811</v>
      </c>
      <c r="I1309" s="133" t="s">
        <v>228</v>
      </c>
      <c r="J1309" s="77" t="s">
        <v>199</v>
      </c>
      <c r="K1309" s="129">
        <v>5293</v>
      </c>
      <c r="L1309" s="77"/>
      <c r="M1309" s="129" t="s">
        <v>103</v>
      </c>
      <c r="N1309" s="77" t="s">
        <v>11219</v>
      </c>
      <c r="O1309" s="77" t="s">
        <v>386</v>
      </c>
      <c r="P1309" s="77" t="s">
        <v>1449</v>
      </c>
      <c r="Q1309" s="81" t="s">
        <v>13546</v>
      </c>
      <c r="R1309" s="81" t="s">
        <v>14184</v>
      </c>
      <c r="S1309" s="82" t="s">
        <v>195</v>
      </c>
      <c r="T1309" s="77" t="s">
        <v>1052</v>
      </c>
      <c r="U1309" s="21"/>
      <c r="V1309" s="21"/>
      <c r="W1309" s="20" t="str">
        <f>VLOOKUP(TRIM(X1309),X10:Y159,2,FALSE)</f>
        <v>Dario</v>
      </c>
      <c r="X1309" s="184" t="str">
        <f t="shared" si="188"/>
        <v>9.12.2</v>
      </c>
      <c r="Y1309" s="184">
        <f t="shared" si="189"/>
        <v>0</v>
      </c>
      <c r="Z1309" s="184">
        <f t="shared" si="196"/>
        <v>0</v>
      </c>
      <c r="AA1309" s="184">
        <f t="shared" si="190"/>
        <v>4</v>
      </c>
      <c r="AB1309" s="184">
        <f t="shared" si="191"/>
        <v>0</v>
      </c>
      <c r="AC1309" s="184">
        <f t="shared" si="192"/>
        <v>0</v>
      </c>
      <c r="AD1309" s="184">
        <f t="shared" si="197"/>
        <v>0</v>
      </c>
      <c r="AE1309" s="184">
        <f t="shared" si="193"/>
        <v>0</v>
      </c>
      <c r="AF1309" s="186"/>
      <c r="AG1309" s="187" t="str">
        <f t="shared" si="194"/>
        <v>2401151</v>
      </c>
      <c r="AI1309" s="1" t="str">
        <f t="shared" si="195"/>
        <v>DIFF</v>
      </c>
    </row>
    <row r="1310" spans="1:35" ht="26.25" customHeight="1" x14ac:dyDescent="0.25">
      <c r="A1310" s="72" t="s">
        <v>193</v>
      </c>
      <c r="B1310" s="74" t="s">
        <v>13547</v>
      </c>
      <c r="C1310" s="74" t="s">
        <v>95</v>
      </c>
      <c r="D1310" s="74" t="s">
        <v>1351</v>
      </c>
      <c r="E1310" s="103" t="s">
        <v>9973</v>
      </c>
      <c r="F1310" s="75" t="s">
        <v>12</v>
      </c>
      <c r="G1310" s="75" t="s">
        <v>96</v>
      </c>
      <c r="H1310" s="75" t="s">
        <v>11812</v>
      </c>
      <c r="I1310" s="133" t="s">
        <v>228</v>
      </c>
      <c r="J1310" s="77"/>
      <c r="K1310" s="129"/>
      <c r="L1310" s="77"/>
      <c r="M1310" s="129"/>
      <c r="N1310" s="77"/>
      <c r="O1310" s="77" t="s">
        <v>386</v>
      </c>
      <c r="P1310" s="77" t="s">
        <v>1449</v>
      </c>
      <c r="Q1310" s="81" t="s">
        <v>11813</v>
      </c>
      <c r="R1310" s="81" t="s">
        <v>14183</v>
      </c>
      <c r="S1310" s="82" t="s">
        <v>195</v>
      </c>
      <c r="T1310" s="77" t="s">
        <v>1052</v>
      </c>
      <c r="U1310" s="21"/>
      <c r="V1310" s="21"/>
      <c r="W1310" s="20" t="str">
        <f>VLOOKUP(TRIM(X1310),X10:Y159,2,FALSE)</f>
        <v>Dario</v>
      </c>
      <c r="X1310" s="184" t="str">
        <f t="shared" si="188"/>
        <v>9.12.2</v>
      </c>
      <c r="Y1310" s="184">
        <f t="shared" si="189"/>
        <v>0</v>
      </c>
      <c r="Z1310" s="184">
        <f t="shared" si="196"/>
        <v>0</v>
      </c>
      <c r="AA1310" s="184">
        <f t="shared" si="190"/>
        <v>4</v>
      </c>
      <c r="AB1310" s="184">
        <f t="shared" si="191"/>
        <v>0</v>
      </c>
      <c r="AC1310" s="184">
        <f t="shared" si="192"/>
        <v>0</v>
      </c>
      <c r="AD1310" s="184">
        <f t="shared" si="197"/>
        <v>0</v>
      </c>
      <c r="AE1310" s="184">
        <f t="shared" si="193"/>
        <v>0</v>
      </c>
      <c r="AF1310" s="186"/>
      <c r="AG1310" s="187" t="str">
        <f t="shared" si="194"/>
        <v>2401152</v>
      </c>
      <c r="AI1310" s="1" t="str">
        <f t="shared" si="195"/>
        <v>DIFF</v>
      </c>
    </row>
    <row r="1311" spans="1:35" ht="26.25" customHeight="1" x14ac:dyDescent="0.25">
      <c r="A1311" s="72" t="s">
        <v>193</v>
      </c>
      <c r="B1311" s="74" t="s">
        <v>40</v>
      </c>
      <c r="C1311" s="74" t="s">
        <v>95</v>
      </c>
      <c r="D1311" s="74" t="s">
        <v>2296</v>
      </c>
      <c r="E1311" s="103" t="s">
        <v>9974</v>
      </c>
      <c r="F1311" s="75" t="s">
        <v>1081</v>
      </c>
      <c r="G1311" s="75" t="s">
        <v>96</v>
      </c>
      <c r="H1311" s="75" t="s">
        <v>13549</v>
      </c>
      <c r="I1311" s="133" t="s">
        <v>228</v>
      </c>
      <c r="J1311" s="77" t="s">
        <v>2423</v>
      </c>
      <c r="K1311" s="129"/>
      <c r="L1311" s="77"/>
      <c r="M1311" s="129"/>
      <c r="N1311" s="77" t="s">
        <v>11223</v>
      </c>
      <c r="O1311" s="77" t="s">
        <v>1386</v>
      </c>
      <c r="P1311" s="77" t="s">
        <v>2424</v>
      </c>
      <c r="Q1311" s="81" t="s">
        <v>13548</v>
      </c>
      <c r="R1311" s="81" t="s">
        <v>403</v>
      </c>
      <c r="S1311" s="82" t="s">
        <v>403</v>
      </c>
      <c r="T1311" s="77" t="s">
        <v>1052</v>
      </c>
      <c r="U1311" s="21"/>
      <c r="V1311" s="21"/>
      <c r="W1311" s="20" t="str">
        <f>VLOOKUP(TRIM(X1311),X10:Y159,2,FALSE)</f>
        <v>Dario</v>
      </c>
      <c r="X1311" s="184" t="str">
        <f t="shared" ref="X1311:X1374" si="198">IF(ISNONTEXT(D1311),"" &amp; D1311 &amp;"",T(D1311))</f>
        <v>19.3</v>
      </c>
      <c r="Y1311" s="184">
        <f t="shared" ref="Y1311:Y1374" si="199">IF(F1311="CR", IF(S1311="Approved", 1, IF(S1311="Agreed", 1, IF(S1311="Block approved", 1, 0))),0)</f>
        <v>0</v>
      </c>
      <c r="Z1311" s="184">
        <f t="shared" si="196"/>
        <v>0</v>
      </c>
      <c r="AA1311" s="184">
        <f t="shared" ref="AA1311:AA1374" si="200">LEN(I1311)</f>
        <v>4</v>
      </c>
      <c r="AB1311" s="184">
        <f t="shared" ref="AB1311:AB1374" si="201">IF(LEFT(H1311, 12)="Reserved for",  1, 0)</f>
        <v>0</v>
      </c>
      <c r="AC1311" s="184">
        <f t="shared" ref="AC1311:AC1374" si="202">IF(F1311="LS OUT", IF(S1311="Approved", 1, IF(S1311="Block approved", 1, 0)),0)</f>
        <v>0</v>
      </c>
      <c r="AD1311" s="184">
        <f t="shared" si="197"/>
        <v>0</v>
      </c>
      <c r="AE1311" s="184">
        <f t="shared" ref="AE1311:AE1374" si="203">IF(F1311="LS In", IF(S1311="Postponed", 1, 0), 0)</f>
        <v>0</v>
      </c>
      <c r="AF1311" s="186"/>
      <c r="AG1311" s="187" t="str">
        <f t="shared" ref="AG1311:AG1374" si="204">IF("" &amp; AF1311="" &amp; D1311, "", MID(E1311, 4, 7))</f>
        <v>2401153</v>
      </c>
      <c r="AI1311" s="1" t="str">
        <f t="shared" ref="AI1311:AI1374" si="205">IF(_xlfn.VALUETOTEXT(AH1311) =_xlfn.VALUETOTEXT(D1311), "", "DIFF")</f>
        <v>DIFF</v>
      </c>
    </row>
    <row r="1312" spans="1:35" ht="26.25" customHeight="1" x14ac:dyDescent="0.25">
      <c r="A1312" s="72" t="s">
        <v>193</v>
      </c>
      <c r="B1312" s="74" t="s">
        <v>40</v>
      </c>
      <c r="C1312" s="74" t="s">
        <v>95</v>
      </c>
      <c r="D1312" s="74" t="s">
        <v>2296</v>
      </c>
      <c r="E1312" s="103" t="s">
        <v>9975</v>
      </c>
      <c r="F1312" s="75" t="s">
        <v>1081</v>
      </c>
      <c r="G1312" s="75" t="s">
        <v>96</v>
      </c>
      <c r="H1312" s="75" t="s">
        <v>13551</v>
      </c>
      <c r="I1312" s="133" t="s">
        <v>228</v>
      </c>
      <c r="J1312" s="77" t="s">
        <v>2423</v>
      </c>
      <c r="K1312" s="129"/>
      <c r="L1312" s="77"/>
      <c r="M1312" s="129"/>
      <c r="N1312" s="77" t="s">
        <v>11223</v>
      </c>
      <c r="O1312" s="77" t="s">
        <v>1386</v>
      </c>
      <c r="P1312" s="77" t="s">
        <v>2424</v>
      </c>
      <c r="Q1312" s="81" t="s">
        <v>13550</v>
      </c>
      <c r="R1312" s="81" t="s">
        <v>14567</v>
      </c>
      <c r="S1312" s="82" t="s">
        <v>213</v>
      </c>
      <c r="T1312" s="77" t="s">
        <v>1052</v>
      </c>
      <c r="U1312" s="21"/>
      <c r="V1312" s="21"/>
      <c r="W1312" s="20" t="str">
        <f>VLOOKUP(TRIM(X1312),X10:Y159,2,FALSE)</f>
        <v>Dario</v>
      </c>
      <c r="X1312" s="184" t="str">
        <f t="shared" si="198"/>
        <v>19.3</v>
      </c>
      <c r="Y1312" s="184">
        <f t="shared" si="199"/>
        <v>0</v>
      </c>
      <c r="Z1312" s="184">
        <f t="shared" si="196"/>
        <v>0</v>
      </c>
      <c r="AA1312" s="184">
        <f t="shared" si="200"/>
        <v>4</v>
      </c>
      <c r="AB1312" s="184">
        <f t="shared" si="201"/>
        <v>0</v>
      </c>
      <c r="AC1312" s="184">
        <f t="shared" si="202"/>
        <v>0</v>
      </c>
      <c r="AD1312" s="184">
        <f t="shared" si="197"/>
        <v>0</v>
      </c>
      <c r="AE1312" s="184">
        <f t="shared" si="203"/>
        <v>0</v>
      </c>
      <c r="AF1312" s="186"/>
      <c r="AG1312" s="187" t="str">
        <f t="shared" si="204"/>
        <v>2401154</v>
      </c>
      <c r="AI1312" s="1" t="str">
        <f t="shared" si="205"/>
        <v>DIFF</v>
      </c>
    </row>
    <row r="1313" spans="1:35" ht="26.25" customHeight="1" x14ac:dyDescent="0.25">
      <c r="A1313" s="72" t="s">
        <v>193</v>
      </c>
      <c r="B1313" s="74" t="s">
        <v>13552</v>
      </c>
      <c r="C1313" s="74" t="s">
        <v>95</v>
      </c>
      <c r="D1313" s="74" t="s">
        <v>1286</v>
      </c>
      <c r="E1313" s="103" t="s">
        <v>9976</v>
      </c>
      <c r="F1313" s="75" t="s">
        <v>14</v>
      </c>
      <c r="G1313" s="75" t="s">
        <v>96</v>
      </c>
      <c r="H1313" s="75" t="s">
        <v>11810</v>
      </c>
      <c r="I1313" s="133" t="s">
        <v>239</v>
      </c>
      <c r="J1313" s="77" t="s">
        <v>102</v>
      </c>
      <c r="K1313" s="129">
        <v>4526</v>
      </c>
      <c r="L1313" s="77" t="s">
        <v>48</v>
      </c>
      <c r="M1313" s="129" t="s">
        <v>103</v>
      </c>
      <c r="N1313" s="77" t="s">
        <v>11219</v>
      </c>
      <c r="O1313" s="77" t="s">
        <v>386</v>
      </c>
      <c r="P1313" s="77" t="s">
        <v>1276</v>
      </c>
      <c r="Q1313" s="81" t="s">
        <v>13542</v>
      </c>
      <c r="R1313" s="81" t="s">
        <v>14568</v>
      </c>
      <c r="S1313" s="82" t="s">
        <v>195</v>
      </c>
      <c r="T1313" s="77" t="s">
        <v>1006</v>
      </c>
      <c r="U1313" s="21"/>
      <c r="V1313" s="21"/>
      <c r="W1313" s="20" t="str">
        <f>VLOOKUP(TRIM(X1313),X10:Y159,2,FALSE)</f>
        <v>Dario</v>
      </c>
      <c r="X1313" s="184" t="str">
        <f t="shared" si="198"/>
        <v>9.8.2</v>
      </c>
      <c r="Y1313" s="184">
        <f t="shared" si="199"/>
        <v>0</v>
      </c>
      <c r="Z1313" s="184">
        <f t="shared" si="196"/>
        <v>0</v>
      </c>
      <c r="AA1313" s="184">
        <f t="shared" si="200"/>
        <v>7</v>
      </c>
      <c r="AB1313" s="184">
        <f t="shared" si="201"/>
        <v>0</v>
      </c>
      <c r="AC1313" s="184">
        <f t="shared" si="202"/>
        <v>0</v>
      </c>
      <c r="AD1313" s="184">
        <f t="shared" si="197"/>
        <v>0</v>
      </c>
      <c r="AE1313" s="184">
        <f t="shared" si="203"/>
        <v>0</v>
      </c>
      <c r="AF1313" s="186"/>
      <c r="AG1313" s="187" t="str">
        <f t="shared" si="204"/>
        <v>2401155</v>
      </c>
      <c r="AI1313" s="1" t="str">
        <f t="shared" si="205"/>
        <v>DIFF</v>
      </c>
    </row>
    <row r="1314" spans="1:35" ht="26.25" customHeight="1" x14ac:dyDescent="0.25">
      <c r="A1314" s="72" t="s">
        <v>193</v>
      </c>
      <c r="B1314" s="74" t="s">
        <v>40</v>
      </c>
      <c r="C1314" s="74" t="s">
        <v>95</v>
      </c>
      <c r="D1314" s="74" t="s">
        <v>10672</v>
      </c>
      <c r="E1314" s="103" t="s">
        <v>9977</v>
      </c>
      <c r="F1314" s="75" t="s">
        <v>1081</v>
      </c>
      <c r="G1314" s="75" t="s">
        <v>96</v>
      </c>
      <c r="H1314" s="75" t="s">
        <v>13554</v>
      </c>
      <c r="I1314" s="133" t="s">
        <v>239</v>
      </c>
      <c r="J1314" s="77" t="s">
        <v>11417</v>
      </c>
      <c r="K1314" s="129"/>
      <c r="L1314" s="77"/>
      <c r="M1314" s="129"/>
      <c r="N1314" s="77" t="s">
        <v>11228</v>
      </c>
      <c r="O1314" s="77" t="s">
        <v>1386</v>
      </c>
      <c r="P1314" s="77" t="s">
        <v>11418</v>
      </c>
      <c r="Q1314" s="81" t="s">
        <v>13553</v>
      </c>
      <c r="R1314" s="81" t="s">
        <v>403</v>
      </c>
      <c r="S1314" s="82" t="s">
        <v>403</v>
      </c>
      <c r="T1314" s="77" t="s">
        <v>1317</v>
      </c>
      <c r="U1314" s="21"/>
      <c r="V1314" s="21"/>
      <c r="W1314" s="20" t="str">
        <f>VLOOKUP(TRIM(X1314),X10:Y159,2,FALSE)</f>
        <v>Wanqiang</v>
      </c>
      <c r="X1314" s="184" t="str">
        <f t="shared" si="198"/>
        <v>19.7</v>
      </c>
      <c r="Y1314" s="184">
        <f t="shared" si="199"/>
        <v>0</v>
      </c>
      <c r="Z1314" s="184">
        <f t="shared" si="196"/>
        <v>0</v>
      </c>
      <c r="AA1314" s="184">
        <f t="shared" si="200"/>
        <v>7</v>
      </c>
      <c r="AB1314" s="184">
        <f t="shared" si="201"/>
        <v>0</v>
      </c>
      <c r="AC1314" s="184">
        <f t="shared" si="202"/>
        <v>0</v>
      </c>
      <c r="AD1314" s="184">
        <f t="shared" si="197"/>
        <v>0</v>
      </c>
      <c r="AE1314" s="184">
        <f t="shared" si="203"/>
        <v>0</v>
      </c>
      <c r="AF1314" s="186"/>
      <c r="AG1314" s="187" t="str">
        <f t="shared" si="204"/>
        <v>2401156</v>
      </c>
      <c r="AI1314" s="1" t="str">
        <f t="shared" si="205"/>
        <v>DIFF</v>
      </c>
    </row>
    <row r="1315" spans="1:35" ht="26.25" customHeight="1" x14ac:dyDescent="0.25">
      <c r="A1315" s="72" t="s">
        <v>193</v>
      </c>
      <c r="B1315" s="74" t="s">
        <v>40</v>
      </c>
      <c r="C1315" s="74" t="s">
        <v>95</v>
      </c>
      <c r="D1315" s="74" t="s">
        <v>10672</v>
      </c>
      <c r="E1315" s="103" t="s">
        <v>9978</v>
      </c>
      <c r="F1315" s="75" t="s">
        <v>1081</v>
      </c>
      <c r="G1315" s="75" t="s">
        <v>96</v>
      </c>
      <c r="H1315" s="75" t="s">
        <v>13556</v>
      </c>
      <c r="I1315" s="133" t="s">
        <v>239</v>
      </c>
      <c r="J1315" s="77" t="s">
        <v>11417</v>
      </c>
      <c r="K1315" s="129"/>
      <c r="L1315" s="77"/>
      <c r="M1315" s="129"/>
      <c r="N1315" s="77" t="s">
        <v>1465</v>
      </c>
      <c r="O1315" s="77" t="s">
        <v>1386</v>
      </c>
      <c r="P1315" s="77" t="s">
        <v>11418</v>
      </c>
      <c r="Q1315" s="81" t="s">
        <v>13555</v>
      </c>
      <c r="R1315" s="81" t="s">
        <v>14281</v>
      </c>
      <c r="S1315" s="82" t="s">
        <v>209</v>
      </c>
      <c r="T1315" s="77" t="s">
        <v>1317</v>
      </c>
      <c r="U1315" s="21"/>
      <c r="V1315" s="21"/>
      <c r="W1315" s="20" t="str">
        <f>VLOOKUP(TRIM(X1315),X10:Y159,2,FALSE)</f>
        <v>Wanqiang</v>
      </c>
      <c r="X1315" s="184" t="str">
        <f t="shared" si="198"/>
        <v>19.7</v>
      </c>
      <c r="Y1315" s="184">
        <f t="shared" si="199"/>
        <v>0</v>
      </c>
      <c r="Z1315" s="184">
        <f t="shared" si="196"/>
        <v>0</v>
      </c>
      <c r="AA1315" s="184">
        <f t="shared" si="200"/>
        <v>7</v>
      </c>
      <c r="AB1315" s="184">
        <f t="shared" si="201"/>
        <v>0</v>
      </c>
      <c r="AC1315" s="184">
        <f t="shared" si="202"/>
        <v>0</v>
      </c>
      <c r="AD1315" s="184">
        <f t="shared" si="197"/>
        <v>0</v>
      </c>
      <c r="AE1315" s="184">
        <f t="shared" si="203"/>
        <v>0</v>
      </c>
      <c r="AF1315" s="186"/>
      <c r="AG1315" s="187" t="str">
        <f t="shared" si="204"/>
        <v>2401157</v>
      </c>
      <c r="AI1315" s="1" t="str">
        <f t="shared" si="205"/>
        <v>DIFF</v>
      </c>
    </row>
    <row r="1316" spans="1:35" ht="26.25" customHeight="1" x14ac:dyDescent="0.25">
      <c r="A1316" s="72" t="s">
        <v>193</v>
      </c>
      <c r="B1316" s="74" t="s">
        <v>13558</v>
      </c>
      <c r="C1316" s="74" t="s">
        <v>95</v>
      </c>
      <c r="D1316" s="74" t="s">
        <v>1301</v>
      </c>
      <c r="E1316" s="103" t="s">
        <v>9979</v>
      </c>
      <c r="F1316" s="75" t="s">
        <v>14</v>
      </c>
      <c r="G1316" s="75" t="s">
        <v>96</v>
      </c>
      <c r="H1316" s="75" t="s">
        <v>11814</v>
      </c>
      <c r="I1316" s="133" t="s">
        <v>11803</v>
      </c>
      <c r="J1316" s="77" t="s">
        <v>382</v>
      </c>
      <c r="K1316" s="129">
        <v>423</v>
      </c>
      <c r="L1316" s="77"/>
      <c r="M1316" s="129" t="s">
        <v>103</v>
      </c>
      <c r="N1316" s="77" t="s">
        <v>11219</v>
      </c>
      <c r="O1316" s="77" t="s">
        <v>386</v>
      </c>
      <c r="P1316" s="77" t="s">
        <v>1271</v>
      </c>
      <c r="Q1316" s="81" t="s">
        <v>13557</v>
      </c>
      <c r="R1316" s="81" t="s">
        <v>14569</v>
      </c>
      <c r="S1316" s="82" t="s">
        <v>213</v>
      </c>
      <c r="T1316" s="77" t="s">
        <v>1240</v>
      </c>
      <c r="U1316" s="21"/>
      <c r="V1316" s="21"/>
      <c r="W1316" s="20" t="str">
        <f>VLOOKUP(TRIM(X1316),X10:Y159,2,FALSE)</f>
        <v>Wanqiang</v>
      </c>
      <c r="X1316" s="184" t="str">
        <f t="shared" si="198"/>
        <v>9.7.2</v>
      </c>
      <c r="Y1316" s="184">
        <f t="shared" si="199"/>
        <v>0</v>
      </c>
      <c r="Z1316" s="184">
        <f t="shared" si="196"/>
        <v>0</v>
      </c>
      <c r="AA1316" s="184">
        <f t="shared" si="200"/>
        <v>12</v>
      </c>
      <c r="AB1316" s="184">
        <f t="shared" si="201"/>
        <v>0</v>
      </c>
      <c r="AC1316" s="184">
        <f t="shared" si="202"/>
        <v>0</v>
      </c>
      <c r="AD1316" s="184">
        <f t="shared" si="197"/>
        <v>0</v>
      </c>
      <c r="AE1316" s="184">
        <f t="shared" si="203"/>
        <v>0</v>
      </c>
      <c r="AF1316" s="186"/>
      <c r="AG1316" s="187" t="str">
        <f t="shared" si="204"/>
        <v>2401158</v>
      </c>
      <c r="AI1316" s="1" t="str">
        <f t="shared" si="205"/>
        <v>DIFF</v>
      </c>
    </row>
    <row r="1317" spans="1:35" ht="26.25" customHeight="1" x14ac:dyDescent="0.25">
      <c r="A1317" s="72" t="s">
        <v>193</v>
      </c>
      <c r="B1317" s="74" t="s">
        <v>1654</v>
      </c>
      <c r="C1317" s="74" t="s">
        <v>95</v>
      </c>
      <c r="D1317" s="74" t="s">
        <v>1352</v>
      </c>
      <c r="E1317" s="103" t="s">
        <v>9980</v>
      </c>
      <c r="F1317" s="75" t="s">
        <v>14</v>
      </c>
      <c r="G1317" s="75" t="s">
        <v>96</v>
      </c>
      <c r="H1317" s="75" t="s">
        <v>11815</v>
      </c>
      <c r="I1317" s="133" t="s">
        <v>239</v>
      </c>
      <c r="J1317" s="77" t="s">
        <v>224</v>
      </c>
      <c r="K1317" s="129">
        <v>1385</v>
      </c>
      <c r="L1317" s="77"/>
      <c r="M1317" s="129" t="s">
        <v>103</v>
      </c>
      <c r="N1317" s="77" t="s">
        <v>11219</v>
      </c>
      <c r="O1317" s="77" t="s">
        <v>386</v>
      </c>
      <c r="P1317" s="77" t="s">
        <v>1476</v>
      </c>
      <c r="Q1317" s="81" t="s">
        <v>13559</v>
      </c>
      <c r="R1317" s="81" t="s">
        <v>197</v>
      </c>
      <c r="S1317" s="82" t="s">
        <v>197</v>
      </c>
      <c r="T1317" s="77" t="s">
        <v>1006</v>
      </c>
      <c r="U1317" s="21"/>
      <c r="V1317" s="21"/>
      <c r="W1317" s="20" t="str">
        <f>VLOOKUP(TRIM(X1317),X10:Y159,2,FALSE)</f>
        <v>Wanqiang</v>
      </c>
      <c r="X1317" s="184" t="str">
        <f t="shared" si="198"/>
        <v>9.14.2</v>
      </c>
      <c r="Y1317" s="184">
        <f t="shared" si="199"/>
        <v>0</v>
      </c>
      <c r="Z1317" s="184">
        <f t="shared" si="196"/>
        <v>0</v>
      </c>
      <c r="AA1317" s="184">
        <f t="shared" si="200"/>
        <v>7</v>
      </c>
      <c r="AB1317" s="184">
        <f t="shared" si="201"/>
        <v>0</v>
      </c>
      <c r="AC1317" s="184">
        <f t="shared" si="202"/>
        <v>0</v>
      </c>
      <c r="AD1317" s="184">
        <f t="shared" si="197"/>
        <v>0</v>
      </c>
      <c r="AE1317" s="184">
        <f t="shared" si="203"/>
        <v>0</v>
      </c>
      <c r="AF1317" s="186"/>
      <c r="AG1317" s="187" t="str">
        <f t="shared" si="204"/>
        <v>2401159</v>
      </c>
      <c r="AI1317" s="1" t="str">
        <f t="shared" si="205"/>
        <v>DIFF</v>
      </c>
    </row>
    <row r="1318" spans="1:35" ht="26.25" customHeight="1" x14ac:dyDescent="0.25">
      <c r="A1318" s="72" t="s">
        <v>193</v>
      </c>
      <c r="B1318" s="74" t="s">
        <v>13560</v>
      </c>
      <c r="C1318" s="74" t="s">
        <v>95</v>
      </c>
      <c r="D1318" s="74" t="s">
        <v>1301</v>
      </c>
      <c r="E1318" s="103" t="s">
        <v>9981</v>
      </c>
      <c r="F1318" s="75" t="s">
        <v>12</v>
      </c>
      <c r="G1318" s="75" t="s">
        <v>96</v>
      </c>
      <c r="H1318" s="75" t="s">
        <v>11816</v>
      </c>
      <c r="I1318" s="133" t="s">
        <v>11803</v>
      </c>
      <c r="J1318" s="77"/>
      <c r="K1318" s="129"/>
      <c r="L1318" s="77"/>
      <c r="M1318" s="129"/>
      <c r="N1318" s="77"/>
      <c r="O1318" s="77" t="s">
        <v>386</v>
      </c>
      <c r="P1318" s="77"/>
      <c r="Q1318" s="81" t="s">
        <v>13560</v>
      </c>
      <c r="R1318" s="81" t="s">
        <v>195</v>
      </c>
      <c r="S1318" s="82" t="s">
        <v>195</v>
      </c>
      <c r="T1318" s="77" t="s">
        <v>1240</v>
      </c>
      <c r="U1318" s="21"/>
      <c r="V1318" s="21"/>
      <c r="W1318" s="20" t="str">
        <f>VLOOKUP(TRIM(X1318),X10:Y159,2,FALSE)</f>
        <v>Wanqiang</v>
      </c>
      <c r="X1318" s="184" t="str">
        <f t="shared" si="198"/>
        <v>9.7.2</v>
      </c>
      <c r="Y1318" s="184">
        <f t="shared" si="199"/>
        <v>0</v>
      </c>
      <c r="Z1318" s="184">
        <f t="shared" si="196"/>
        <v>0</v>
      </c>
      <c r="AA1318" s="184">
        <f t="shared" si="200"/>
        <v>12</v>
      </c>
      <c r="AB1318" s="184">
        <f t="shared" si="201"/>
        <v>0</v>
      </c>
      <c r="AC1318" s="184">
        <f t="shared" si="202"/>
        <v>0</v>
      </c>
      <c r="AD1318" s="184">
        <f t="shared" si="197"/>
        <v>0</v>
      </c>
      <c r="AE1318" s="184">
        <f t="shared" si="203"/>
        <v>0</v>
      </c>
      <c r="AF1318" s="186"/>
      <c r="AG1318" s="187" t="str">
        <f t="shared" si="204"/>
        <v>2401160</v>
      </c>
      <c r="AI1318" s="1" t="str">
        <f t="shared" si="205"/>
        <v>DIFF</v>
      </c>
    </row>
    <row r="1319" spans="1:35" ht="26.25" customHeight="1" x14ac:dyDescent="0.25">
      <c r="A1319" s="72" t="s">
        <v>193</v>
      </c>
      <c r="B1319" s="74" t="s">
        <v>13871</v>
      </c>
      <c r="C1319" s="74" t="s">
        <v>95</v>
      </c>
      <c r="D1319" s="74" t="s">
        <v>2301</v>
      </c>
      <c r="E1319" s="103" t="s">
        <v>9982</v>
      </c>
      <c r="F1319" s="75" t="s">
        <v>1765</v>
      </c>
      <c r="G1319" s="75" t="s">
        <v>96</v>
      </c>
      <c r="H1319" s="75" t="s">
        <v>13561</v>
      </c>
      <c r="I1319" s="133" t="s">
        <v>896</v>
      </c>
      <c r="J1319" s="77"/>
      <c r="K1319" s="129"/>
      <c r="L1319" s="77"/>
      <c r="M1319" s="129"/>
      <c r="N1319" s="77"/>
      <c r="O1319" s="77" t="s">
        <v>1386</v>
      </c>
      <c r="P1319" s="77"/>
      <c r="Q1319" s="81" t="s">
        <v>13561</v>
      </c>
      <c r="R1319" s="81" t="s">
        <v>14176</v>
      </c>
      <c r="S1319" s="82" t="s">
        <v>403</v>
      </c>
      <c r="T1319" s="77" t="s">
        <v>2095</v>
      </c>
      <c r="U1319" s="21"/>
      <c r="V1319" s="21"/>
      <c r="W1319" s="20" t="str">
        <f>VLOOKUP(TRIM(X1319),X10:Y159,2,FALSE)</f>
        <v>Andy</v>
      </c>
      <c r="X1319" s="184" t="str">
        <f t="shared" si="198"/>
        <v>30.2</v>
      </c>
      <c r="Y1319" s="184">
        <f t="shared" si="199"/>
        <v>0</v>
      </c>
      <c r="Z1319" s="184">
        <f t="shared" si="196"/>
        <v>0</v>
      </c>
      <c r="AA1319" s="184">
        <f t="shared" si="200"/>
        <v>10</v>
      </c>
      <c r="AB1319" s="184">
        <f t="shared" si="201"/>
        <v>0</v>
      </c>
      <c r="AC1319" s="184">
        <f t="shared" si="202"/>
        <v>0</v>
      </c>
      <c r="AD1319" s="184">
        <f t="shared" si="197"/>
        <v>0</v>
      </c>
      <c r="AE1319" s="184">
        <f t="shared" si="203"/>
        <v>0</v>
      </c>
      <c r="AF1319" s="186"/>
      <c r="AG1319" s="187" t="str">
        <f t="shared" si="204"/>
        <v>2401161</v>
      </c>
      <c r="AI1319" s="1" t="str">
        <f t="shared" si="205"/>
        <v>DIFF</v>
      </c>
    </row>
    <row r="1320" spans="1:35" ht="26.25" customHeight="1" x14ac:dyDescent="0.25">
      <c r="A1320" s="72" t="s">
        <v>193</v>
      </c>
      <c r="B1320" s="74" t="s">
        <v>13563</v>
      </c>
      <c r="C1320" s="74" t="s">
        <v>95</v>
      </c>
      <c r="D1320" s="74" t="s">
        <v>1397</v>
      </c>
      <c r="E1320" s="103" t="s">
        <v>9983</v>
      </c>
      <c r="F1320" s="75" t="s">
        <v>14</v>
      </c>
      <c r="G1320" s="75" t="s">
        <v>96</v>
      </c>
      <c r="H1320" s="75" t="s">
        <v>11817</v>
      </c>
      <c r="I1320" s="133" t="s">
        <v>236</v>
      </c>
      <c r="J1320" s="77" t="s">
        <v>225</v>
      </c>
      <c r="K1320" s="129">
        <v>498</v>
      </c>
      <c r="L1320" s="77"/>
      <c r="M1320" s="129" t="s">
        <v>103</v>
      </c>
      <c r="N1320" s="77" t="s">
        <v>11219</v>
      </c>
      <c r="O1320" s="77" t="s">
        <v>386</v>
      </c>
      <c r="P1320" s="77" t="s">
        <v>1278</v>
      </c>
      <c r="Q1320" s="81" t="s">
        <v>13562</v>
      </c>
      <c r="R1320" s="81" t="s">
        <v>15135</v>
      </c>
      <c r="S1320" s="82" t="s">
        <v>213</v>
      </c>
      <c r="T1320" s="77" t="s">
        <v>235</v>
      </c>
      <c r="U1320" s="21"/>
      <c r="V1320" s="21"/>
      <c r="W1320" s="20" t="str">
        <f>VLOOKUP(TRIM(X1320),X10:Y159,2,FALSE)</f>
        <v>Andy</v>
      </c>
      <c r="X1320" s="184" t="str">
        <f t="shared" si="198"/>
        <v>9.6.2</v>
      </c>
      <c r="Y1320" s="184">
        <f t="shared" si="199"/>
        <v>0</v>
      </c>
      <c r="Z1320" s="184">
        <f t="shared" si="196"/>
        <v>0</v>
      </c>
      <c r="AA1320" s="184">
        <f t="shared" si="200"/>
        <v>17</v>
      </c>
      <c r="AB1320" s="184">
        <f t="shared" si="201"/>
        <v>0</v>
      </c>
      <c r="AC1320" s="184">
        <f t="shared" si="202"/>
        <v>0</v>
      </c>
      <c r="AD1320" s="184">
        <f t="shared" si="197"/>
        <v>0</v>
      </c>
      <c r="AE1320" s="184">
        <f t="shared" si="203"/>
        <v>0</v>
      </c>
      <c r="AF1320" s="186"/>
      <c r="AG1320" s="187" t="str">
        <f t="shared" si="204"/>
        <v>2401162</v>
      </c>
      <c r="AI1320" s="1" t="str">
        <f t="shared" si="205"/>
        <v>DIFF</v>
      </c>
    </row>
    <row r="1321" spans="1:35" ht="26.25" customHeight="1" x14ac:dyDescent="0.25">
      <c r="A1321" s="72" t="s">
        <v>193</v>
      </c>
      <c r="B1321" s="74" t="s">
        <v>6753</v>
      </c>
      <c r="C1321" s="74" t="s">
        <v>95</v>
      </c>
      <c r="D1321" s="74" t="s">
        <v>1397</v>
      </c>
      <c r="E1321" s="103" t="s">
        <v>9984</v>
      </c>
      <c r="F1321" s="75" t="s">
        <v>14</v>
      </c>
      <c r="G1321" s="75" t="s">
        <v>96</v>
      </c>
      <c r="H1321" s="75" t="s">
        <v>5678</v>
      </c>
      <c r="I1321" s="133" t="s">
        <v>236</v>
      </c>
      <c r="J1321" s="77" t="s">
        <v>225</v>
      </c>
      <c r="K1321" s="129">
        <v>481</v>
      </c>
      <c r="L1321" s="77" t="s">
        <v>48</v>
      </c>
      <c r="M1321" s="129" t="s">
        <v>103</v>
      </c>
      <c r="N1321" s="77" t="s">
        <v>11219</v>
      </c>
      <c r="O1321" s="77" t="s">
        <v>386</v>
      </c>
      <c r="P1321" s="77" t="s">
        <v>1278</v>
      </c>
      <c r="Q1321" s="81" t="s">
        <v>6752</v>
      </c>
      <c r="R1321" s="81" t="s">
        <v>14570</v>
      </c>
      <c r="S1321" s="82" t="s">
        <v>401</v>
      </c>
      <c r="T1321" s="77" t="s">
        <v>235</v>
      </c>
      <c r="U1321" s="21"/>
      <c r="V1321" s="21"/>
      <c r="W1321" s="20" t="str">
        <f>VLOOKUP(TRIM(X1321),X10:Y159,2,FALSE)</f>
        <v>Andy</v>
      </c>
      <c r="X1321" s="184" t="str">
        <f t="shared" si="198"/>
        <v>9.6.2</v>
      </c>
      <c r="Y1321" s="184">
        <f t="shared" si="199"/>
        <v>1</v>
      </c>
      <c r="Z1321" s="184">
        <f t="shared" si="196"/>
        <v>0</v>
      </c>
      <c r="AA1321" s="184">
        <f t="shared" si="200"/>
        <v>17</v>
      </c>
      <c r="AB1321" s="184">
        <f t="shared" si="201"/>
        <v>0</v>
      </c>
      <c r="AC1321" s="184">
        <f t="shared" si="202"/>
        <v>0</v>
      </c>
      <c r="AD1321" s="184">
        <f t="shared" si="197"/>
        <v>0</v>
      </c>
      <c r="AE1321" s="184">
        <f t="shared" si="203"/>
        <v>0</v>
      </c>
      <c r="AF1321" s="186"/>
      <c r="AG1321" s="187" t="str">
        <f t="shared" si="204"/>
        <v>2401163</v>
      </c>
      <c r="AI1321" s="1" t="str">
        <f t="shared" si="205"/>
        <v>DIFF</v>
      </c>
    </row>
    <row r="1322" spans="1:35" ht="26.25" customHeight="1" x14ac:dyDescent="0.25">
      <c r="A1322" s="72" t="s">
        <v>193</v>
      </c>
      <c r="B1322" s="74" t="s">
        <v>13565</v>
      </c>
      <c r="C1322" s="74" t="s">
        <v>95</v>
      </c>
      <c r="D1322" s="74" t="s">
        <v>1354</v>
      </c>
      <c r="E1322" s="103" t="s">
        <v>9985</v>
      </c>
      <c r="F1322" s="75" t="s">
        <v>14</v>
      </c>
      <c r="G1322" s="75" t="s">
        <v>96</v>
      </c>
      <c r="H1322" s="75" t="s">
        <v>11818</v>
      </c>
      <c r="I1322" s="133" t="s">
        <v>236</v>
      </c>
      <c r="J1322" s="77" t="s">
        <v>102</v>
      </c>
      <c r="K1322" s="129">
        <v>4727</v>
      </c>
      <c r="L1322" s="77"/>
      <c r="M1322" s="129" t="s">
        <v>103</v>
      </c>
      <c r="N1322" s="77" t="s">
        <v>11219</v>
      </c>
      <c r="O1322" s="77" t="s">
        <v>386</v>
      </c>
      <c r="P1322" s="77" t="s">
        <v>1279</v>
      </c>
      <c r="Q1322" s="81" t="s">
        <v>13564</v>
      </c>
      <c r="R1322" s="81" t="s">
        <v>197</v>
      </c>
      <c r="S1322" s="82" t="s">
        <v>197</v>
      </c>
      <c r="T1322" s="77" t="s">
        <v>235</v>
      </c>
      <c r="U1322" s="21"/>
      <c r="V1322" s="21"/>
      <c r="W1322" s="20" t="str">
        <f>VLOOKUP(TRIM(X1322),X10:Y159,2,FALSE)</f>
        <v>Dario</v>
      </c>
      <c r="X1322" s="184" t="str">
        <f t="shared" si="198"/>
        <v>9.18.2</v>
      </c>
      <c r="Y1322" s="184">
        <f t="shared" si="199"/>
        <v>0</v>
      </c>
      <c r="Z1322" s="184">
        <f t="shared" si="196"/>
        <v>0</v>
      </c>
      <c r="AA1322" s="184">
        <f t="shared" si="200"/>
        <v>17</v>
      </c>
      <c r="AB1322" s="184">
        <f t="shared" si="201"/>
        <v>0</v>
      </c>
      <c r="AC1322" s="184">
        <f t="shared" si="202"/>
        <v>0</v>
      </c>
      <c r="AD1322" s="184">
        <f t="shared" si="197"/>
        <v>0</v>
      </c>
      <c r="AE1322" s="184">
        <f t="shared" si="203"/>
        <v>0</v>
      </c>
      <c r="AF1322" s="186"/>
      <c r="AG1322" s="187" t="str">
        <f t="shared" si="204"/>
        <v>2401164</v>
      </c>
      <c r="AI1322" s="1" t="str">
        <f t="shared" si="205"/>
        <v>DIFF</v>
      </c>
    </row>
    <row r="1323" spans="1:35" ht="26.25" customHeight="1" x14ac:dyDescent="0.25">
      <c r="A1323" s="72" t="s">
        <v>193</v>
      </c>
      <c r="B1323" s="74" t="s">
        <v>13567</v>
      </c>
      <c r="C1323" s="74" t="s">
        <v>95</v>
      </c>
      <c r="D1323" s="74" t="s">
        <v>1354</v>
      </c>
      <c r="E1323" s="103" t="s">
        <v>9986</v>
      </c>
      <c r="F1323" s="75" t="s">
        <v>14</v>
      </c>
      <c r="G1323" s="75" t="s">
        <v>96</v>
      </c>
      <c r="H1323" s="75" t="s">
        <v>11819</v>
      </c>
      <c r="I1323" s="133" t="s">
        <v>236</v>
      </c>
      <c r="J1323" s="157" t="s">
        <v>102</v>
      </c>
      <c r="K1323" s="129">
        <v>4728</v>
      </c>
      <c r="L1323" s="77"/>
      <c r="M1323" s="129" t="s">
        <v>103</v>
      </c>
      <c r="N1323" s="77" t="s">
        <v>11219</v>
      </c>
      <c r="O1323" s="77" t="s">
        <v>386</v>
      </c>
      <c r="P1323" s="77" t="s">
        <v>1279</v>
      </c>
      <c r="Q1323" s="81" t="s">
        <v>13566</v>
      </c>
      <c r="R1323" s="81" t="s">
        <v>14571</v>
      </c>
      <c r="S1323" s="82" t="s">
        <v>195</v>
      </c>
      <c r="T1323" s="77" t="s">
        <v>235</v>
      </c>
      <c r="U1323" s="21"/>
      <c r="V1323" s="21"/>
      <c r="W1323" s="20" t="str">
        <f>VLOOKUP(TRIM(X1323),X10:Y159,2,FALSE)</f>
        <v>Dario</v>
      </c>
      <c r="X1323" s="184" t="str">
        <f t="shared" si="198"/>
        <v>9.18.2</v>
      </c>
      <c r="Y1323" s="184">
        <f t="shared" si="199"/>
        <v>0</v>
      </c>
      <c r="Z1323" s="184">
        <f t="shared" si="196"/>
        <v>0</v>
      </c>
      <c r="AA1323" s="184">
        <f t="shared" si="200"/>
        <v>17</v>
      </c>
      <c r="AB1323" s="184">
        <f t="shared" si="201"/>
        <v>0</v>
      </c>
      <c r="AC1323" s="184">
        <f t="shared" si="202"/>
        <v>0</v>
      </c>
      <c r="AD1323" s="184">
        <f t="shared" si="197"/>
        <v>0</v>
      </c>
      <c r="AE1323" s="184">
        <f t="shared" si="203"/>
        <v>0</v>
      </c>
      <c r="AF1323" s="186"/>
      <c r="AG1323" s="187" t="str">
        <f t="shared" si="204"/>
        <v>2401165</v>
      </c>
      <c r="AI1323" s="1" t="str">
        <f t="shared" si="205"/>
        <v>DIFF</v>
      </c>
    </row>
    <row r="1324" spans="1:35" ht="26.25" customHeight="1" x14ac:dyDescent="0.25">
      <c r="A1324" s="72" t="s">
        <v>193</v>
      </c>
      <c r="B1324" s="74" t="s">
        <v>40</v>
      </c>
      <c r="C1324" s="74" t="s">
        <v>95</v>
      </c>
      <c r="D1324" s="74" t="s">
        <v>10675</v>
      </c>
      <c r="E1324" s="103" t="s">
        <v>9987</v>
      </c>
      <c r="F1324" s="75" t="s">
        <v>1081</v>
      </c>
      <c r="G1324" s="75" t="s">
        <v>96</v>
      </c>
      <c r="H1324" s="75" t="s">
        <v>13569</v>
      </c>
      <c r="I1324" s="133" t="s">
        <v>236</v>
      </c>
      <c r="J1324" s="77" t="s">
        <v>11240</v>
      </c>
      <c r="K1324" s="129"/>
      <c r="L1324" s="77"/>
      <c r="M1324" s="129"/>
      <c r="N1324" s="77" t="s">
        <v>1465</v>
      </c>
      <c r="O1324" s="77" t="s">
        <v>1386</v>
      </c>
      <c r="P1324" s="77" t="s">
        <v>11241</v>
      </c>
      <c r="Q1324" s="81" t="s">
        <v>13568</v>
      </c>
      <c r="R1324" s="81" t="s">
        <v>14541</v>
      </c>
      <c r="S1324" s="82" t="s">
        <v>209</v>
      </c>
      <c r="T1324" s="77" t="s">
        <v>235</v>
      </c>
      <c r="U1324" s="21"/>
      <c r="V1324" s="21"/>
      <c r="W1324" s="20" t="str">
        <f>VLOOKUP(TRIM(X1324),X10:Y159,2,FALSE)</f>
        <v>Wanqiang</v>
      </c>
      <c r="X1324" s="184" t="str">
        <f t="shared" si="198"/>
        <v>19.10</v>
      </c>
      <c r="Y1324" s="184">
        <f t="shared" si="199"/>
        <v>0</v>
      </c>
      <c r="Z1324" s="184">
        <f t="shared" si="196"/>
        <v>0</v>
      </c>
      <c r="AA1324" s="184">
        <f t="shared" si="200"/>
        <v>17</v>
      </c>
      <c r="AB1324" s="184">
        <f t="shared" si="201"/>
        <v>0</v>
      </c>
      <c r="AC1324" s="184">
        <f t="shared" si="202"/>
        <v>0</v>
      </c>
      <c r="AD1324" s="184">
        <f t="shared" si="197"/>
        <v>0</v>
      </c>
      <c r="AE1324" s="184">
        <f t="shared" si="203"/>
        <v>0</v>
      </c>
      <c r="AF1324" s="186"/>
      <c r="AG1324" s="187" t="str">
        <f t="shared" si="204"/>
        <v>2401166</v>
      </c>
      <c r="AI1324" s="1" t="str">
        <f t="shared" si="205"/>
        <v>DIFF</v>
      </c>
    </row>
    <row r="1325" spans="1:35" ht="26.25" customHeight="1" x14ac:dyDescent="0.25">
      <c r="A1325" s="72" t="s">
        <v>193</v>
      </c>
      <c r="B1325" s="74" t="s">
        <v>40</v>
      </c>
      <c r="C1325" s="74" t="s">
        <v>95</v>
      </c>
      <c r="D1325" s="74" t="s">
        <v>2301</v>
      </c>
      <c r="E1325" s="103" t="s">
        <v>9988</v>
      </c>
      <c r="F1325" s="75" t="s">
        <v>2092</v>
      </c>
      <c r="G1325" s="75" t="s">
        <v>231</v>
      </c>
      <c r="H1325" s="75" t="s">
        <v>5715</v>
      </c>
      <c r="I1325" s="133" t="s">
        <v>896</v>
      </c>
      <c r="J1325" s="77" t="s">
        <v>207</v>
      </c>
      <c r="K1325" s="129">
        <v>0</v>
      </c>
      <c r="L1325" s="77"/>
      <c r="M1325" s="129" t="s">
        <v>202</v>
      </c>
      <c r="N1325" s="77" t="s">
        <v>11219</v>
      </c>
      <c r="O1325" s="77" t="s">
        <v>1386</v>
      </c>
      <c r="P1325" s="77" t="s">
        <v>2094</v>
      </c>
      <c r="Q1325" s="81" t="s">
        <v>5717</v>
      </c>
      <c r="R1325" s="81" t="s">
        <v>14176</v>
      </c>
      <c r="S1325" s="82" t="s">
        <v>403</v>
      </c>
      <c r="T1325" s="77" t="s">
        <v>2095</v>
      </c>
      <c r="U1325" s="21"/>
      <c r="V1325" s="21"/>
      <c r="W1325" s="20" t="str">
        <f>VLOOKUP(TRIM(X1325),X10:Y159,2,FALSE)</f>
        <v>Andy</v>
      </c>
      <c r="X1325" s="184" t="str">
        <f t="shared" si="198"/>
        <v>30.2</v>
      </c>
      <c r="Y1325" s="184">
        <f t="shared" si="199"/>
        <v>0</v>
      </c>
      <c r="Z1325" s="184">
        <f t="shared" si="196"/>
        <v>0</v>
      </c>
      <c r="AA1325" s="184">
        <f t="shared" si="200"/>
        <v>10</v>
      </c>
      <c r="AB1325" s="184">
        <f t="shared" si="201"/>
        <v>0</v>
      </c>
      <c r="AC1325" s="184">
        <f t="shared" si="202"/>
        <v>0</v>
      </c>
      <c r="AD1325" s="184">
        <f t="shared" si="197"/>
        <v>0</v>
      </c>
      <c r="AE1325" s="184">
        <f t="shared" si="203"/>
        <v>0</v>
      </c>
      <c r="AF1325" s="186"/>
      <c r="AG1325" s="187" t="str">
        <f t="shared" si="204"/>
        <v>2401167</v>
      </c>
      <c r="AI1325" s="1" t="str">
        <f t="shared" si="205"/>
        <v>DIFF</v>
      </c>
    </row>
    <row r="1326" spans="1:35" ht="26.25" customHeight="1" x14ac:dyDescent="0.25">
      <c r="A1326" s="72" t="s">
        <v>193</v>
      </c>
      <c r="B1326" s="74" t="s">
        <v>13164</v>
      </c>
      <c r="C1326" s="74" t="s">
        <v>95</v>
      </c>
      <c r="D1326" s="74" t="s">
        <v>1290</v>
      </c>
      <c r="E1326" s="103" t="s">
        <v>9989</v>
      </c>
      <c r="F1326" s="75" t="s">
        <v>12</v>
      </c>
      <c r="G1326" s="75" t="s">
        <v>96</v>
      </c>
      <c r="H1326" s="75" t="s">
        <v>5326</v>
      </c>
      <c r="I1326" s="133" t="s">
        <v>211</v>
      </c>
      <c r="J1326" s="77"/>
      <c r="K1326" s="129"/>
      <c r="L1326" s="77"/>
      <c r="M1326" s="129"/>
      <c r="N1326" s="77"/>
      <c r="O1326" s="77" t="s">
        <v>386</v>
      </c>
      <c r="P1326" s="77" t="s">
        <v>1272</v>
      </c>
      <c r="Q1326" s="81" t="s">
        <v>5558</v>
      </c>
      <c r="R1326" s="81" t="s">
        <v>14572</v>
      </c>
      <c r="S1326" s="82" t="s">
        <v>195</v>
      </c>
      <c r="T1326" s="77" t="s">
        <v>1629</v>
      </c>
      <c r="U1326" s="21"/>
      <c r="V1326" s="21"/>
      <c r="W1326" s="20" t="str">
        <f>VLOOKUP(TRIM(X1326),X10:Y159,2,FALSE)</f>
        <v>Wanqiang</v>
      </c>
      <c r="X1326" s="184" t="str">
        <f t="shared" si="198"/>
        <v>9.25.2</v>
      </c>
      <c r="Y1326" s="184">
        <f t="shared" si="199"/>
        <v>0</v>
      </c>
      <c r="Z1326" s="184">
        <f t="shared" si="196"/>
        <v>0</v>
      </c>
      <c r="AA1326" s="184">
        <f t="shared" si="200"/>
        <v>26</v>
      </c>
      <c r="AB1326" s="184">
        <f t="shared" si="201"/>
        <v>0</v>
      </c>
      <c r="AC1326" s="184">
        <f t="shared" si="202"/>
        <v>0</v>
      </c>
      <c r="AD1326" s="184">
        <f t="shared" si="197"/>
        <v>0</v>
      </c>
      <c r="AE1326" s="184">
        <f t="shared" si="203"/>
        <v>0</v>
      </c>
      <c r="AF1326" s="186"/>
      <c r="AG1326" s="187" t="str">
        <f t="shared" si="204"/>
        <v>2401168</v>
      </c>
      <c r="AI1326" s="1" t="str">
        <f t="shared" si="205"/>
        <v>DIFF</v>
      </c>
    </row>
    <row r="1327" spans="1:35" ht="26.25" customHeight="1" x14ac:dyDescent="0.25">
      <c r="A1327" s="72" t="s">
        <v>193</v>
      </c>
      <c r="B1327" s="74" t="s">
        <v>40</v>
      </c>
      <c r="C1327" s="74" t="s">
        <v>95</v>
      </c>
      <c r="D1327" s="74" t="s">
        <v>2296</v>
      </c>
      <c r="E1327" s="103" t="s">
        <v>9990</v>
      </c>
      <c r="F1327" s="75" t="s">
        <v>1081</v>
      </c>
      <c r="G1327" s="75" t="s">
        <v>96</v>
      </c>
      <c r="H1327" s="75" t="s">
        <v>13571</v>
      </c>
      <c r="I1327" s="133" t="s">
        <v>211</v>
      </c>
      <c r="J1327" s="77" t="s">
        <v>2423</v>
      </c>
      <c r="K1327" s="129"/>
      <c r="L1327" s="77"/>
      <c r="M1327" s="129"/>
      <c r="N1327" s="77" t="s">
        <v>11223</v>
      </c>
      <c r="O1327" s="77" t="s">
        <v>1386</v>
      </c>
      <c r="P1327" s="77" t="s">
        <v>2424</v>
      </c>
      <c r="Q1327" s="81" t="s">
        <v>13570</v>
      </c>
      <c r="R1327" s="81" t="s">
        <v>403</v>
      </c>
      <c r="S1327" s="82" t="s">
        <v>403</v>
      </c>
      <c r="T1327" s="77" t="s">
        <v>212</v>
      </c>
      <c r="U1327" s="21"/>
      <c r="V1327" s="21"/>
      <c r="W1327" s="20" t="str">
        <f>VLOOKUP(TRIM(X1327),X10:Y159,2,FALSE)</f>
        <v>Dario</v>
      </c>
      <c r="X1327" s="184" t="str">
        <f t="shared" si="198"/>
        <v>19.3</v>
      </c>
      <c r="Y1327" s="184">
        <f t="shared" si="199"/>
        <v>0</v>
      </c>
      <c r="Z1327" s="184">
        <f t="shared" si="196"/>
        <v>0</v>
      </c>
      <c r="AA1327" s="184">
        <f t="shared" si="200"/>
        <v>26</v>
      </c>
      <c r="AB1327" s="184">
        <f t="shared" si="201"/>
        <v>0</v>
      </c>
      <c r="AC1327" s="184">
        <f t="shared" si="202"/>
        <v>0</v>
      </c>
      <c r="AD1327" s="184">
        <f t="shared" si="197"/>
        <v>0</v>
      </c>
      <c r="AE1327" s="184">
        <f t="shared" si="203"/>
        <v>0</v>
      </c>
      <c r="AF1327" s="186"/>
      <c r="AG1327" s="187" t="str">
        <f t="shared" si="204"/>
        <v>2401169</v>
      </c>
      <c r="AI1327" s="1" t="str">
        <f t="shared" si="205"/>
        <v>DIFF</v>
      </c>
    </row>
    <row r="1328" spans="1:35" ht="26.25" customHeight="1" x14ac:dyDescent="0.25">
      <c r="A1328" s="72" t="s">
        <v>193</v>
      </c>
      <c r="B1328" s="74" t="s">
        <v>40</v>
      </c>
      <c r="C1328" s="74" t="s">
        <v>95</v>
      </c>
      <c r="D1328" s="74" t="s">
        <v>2296</v>
      </c>
      <c r="E1328" s="103" t="s">
        <v>9991</v>
      </c>
      <c r="F1328" s="75" t="s">
        <v>1081</v>
      </c>
      <c r="G1328" s="75" t="s">
        <v>96</v>
      </c>
      <c r="H1328" s="75" t="s">
        <v>13573</v>
      </c>
      <c r="I1328" s="133" t="s">
        <v>211</v>
      </c>
      <c r="J1328" s="77" t="s">
        <v>2423</v>
      </c>
      <c r="K1328" s="129"/>
      <c r="L1328" s="77"/>
      <c r="M1328" s="129"/>
      <c r="N1328" s="77" t="s">
        <v>11223</v>
      </c>
      <c r="O1328" s="77" t="s">
        <v>1386</v>
      </c>
      <c r="P1328" s="77" t="s">
        <v>2424</v>
      </c>
      <c r="Q1328" s="81" t="s">
        <v>13572</v>
      </c>
      <c r="R1328" s="81" t="s">
        <v>403</v>
      </c>
      <c r="S1328" s="82" t="s">
        <v>403</v>
      </c>
      <c r="T1328" s="77" t="s">
        <v>212</v>
      </c>
      <c r="U1328" s="21"/>
      <c r="V1328" s="21"/>
      <c r="W1328" s="20" t="str">
        <f>VLOOKUP(TRIM(X1328),X10:Y159,2,FALSE)</f>
        <v>Dario</v>
      </c>
      <c r="X1328" s="184" t="str">
        <f t="shared" si="198"/>
        <v>19.3</v>
      </c>
      <c r="Y1328" s="184">
        <f t="shared" si="199"/>
        <v>0</v>
      </c>
      <c r="Z1328" s="184">
        <f t="shared" si="196"/>
        <v>0</v>
      </c>
      <c r="AA1328" s="184">
        <f t="shared" si="200"/>
        <v>26</v>
      </c>
      <c r="AB1328" s="184">
        <f t="shared" si="201"/>
        <v>0</v>
      </c>
      <c r="AC1328" s="184">
        <f t="shared" si="202"/>
        <v>0</v>
      </c>
      <c r="AD1328" s="184">
        <f t="shared" si="197"/>
        <v>0</v>
      </c>
      <c r="AE1328" s="184">
        <f t="shared" si="203"/>
        <v>0</v>
      </c>
      <c r="AF1328" s="186"/>
      <c r="AG1328" s="187" t="str">
        <f t="shared" si="204"/>
        <v>2401170</v>
      </c>
      <c r="AI1328" s="1" t="str">
        <f t="shared" si="205"/>
        <v>DIFF</v>
      </c>
    </row>
    <row r="1329" spans="1:35" ht="26.25" customHeight="1" x14ac:dyDescent="0.25">
      <c r="A1329" s="72" t="s">
        <v>193</v>
      </c>
      <c r="B1329" s="74" t="s">
        <v>40</v>
      </c>
      <c r="C1329" s="74" t="s">
        <v>95</v>
      </c>
      <c r="D1329" s="74" t="s">
        <v>2296</v>
      </c>
      <c r="E1329" s="103" t="s">
        <v>9992</v>
      </c>
      <c r="F1329" s="75" t="s">
        <v>1081</v>
      </c>
      <c r="G1329" s="75" t="s">
        <v>96</v>
      </c>
      <c r="H1329" s="75" t="s">
        <v>13575</v>
      </c>
      <c r="I1329" s="133" t="s">
        <v>211</v>
      </c>
      <c r="J1329" s="77" t="s">
        <v>2423</v>
      </c>
      <c r="K1329" s="129"/>
      <c r="L1329" s="77"/>
      <c r="M1329" s="129"/>
      <c r="N1329" s="77" t="s">
        <v>11223</v>
      </c>
      <c r="O1329" s="77" t="s">
        <v>1386</v>
      </c>
      <c r="P1329" s="77" t="s">
        <v>2424</v>
      </c>
      <c r="Q1329" s="81" t="s">
        <v>13574</v>
      </c>
      <c r="R1329" s="81" t="s">
        <v>403</v>
      </c>
      <c r="S1329" s="82" t="s">
        <v>403</v>
      </c>
      <c r="T1329" s="77" t="s">
        <v>212</v>
      </c>
      <c r="U1329" s="21"/>
      <c r="V1329" s="21"/>
      <c r="W1329" s="20" t="str">
        <f>VLOOKUP(TRIM(X1329),X10:Y159,2,FALSE)</f>
        <v>Dario</v>
      </c>
      <c r="X1329" s="184" t="str">
        <f t="shared" si="198"/>
        <v>19.3</v>
      </c>
      <c r="Y1329" s="184">
        <f t="shared" si="199"/>
        <v>0</v>
      </c>
      <c r="Z1329" s="184">
        <f t="shared" si="196"/>
        <v>0</v>
      </c>
      <c r="AA1329" s="184">
        <f t="shared" si="200"/>
        <v>26</v>
      </c>
      <c r="AB1329" s="184">
        <f t="shared" si="201"/>
        <v>0</v>
      </c>
      <c r="AC1329" s="184">
        <f t="shared" si="202"/>
        <v>0</v>
      </c>
      <c r="AD1329" s="184">
        <f t="shared" si="197"/>
        <v>0</v>
      </c>
      <c r="AE1329" s="184">
        <f t="shared" si="203"/>
        <v>0</v>
      </c>
      <c r="AF1329" s="186"/>
      <c r="AG1329" s="187" t="str">
        <f t="shared" si="204"/>
        <v>2401171</v>
      </c>
      <c r="AI1329" s="1" t="str">
        <f t="shared" si="205"/>
        <v>DIFF</v>
      </c>
    </row>
    <row r="1330" spans="1:35" ht="26.25" customHeight="1" x14ac:dyDescent="0.25">
      <c r="A1330" s="72" t="s">
        <v>193</v>
      </c>
      <c r="B1330" s="74" t="s">
        <v>40</v>
      </c>
      <c r="C1330" s="74" t="s">
        <v>95</v>
      </c>
      <c r="D1330" s="74" t="s">
        <v>2296</v>
      </c>
      <c r="E1330" s="103" t="s">
        <v>9993</v>
      </c>
      <c r="F1330" s="75" t="s">
        <v>1081</v>
      </c>
      <c r="G1330" s="75" t="s">
        <v>96</v>
      </c>
      <c r="H1330" s="75" t="s">
        <v>13577</v>
      </c>
      <c r="I1330" s="133" t="s">
        <v>211</v>
      </c>
      <c r="J1330" s="77" t="s">
        <v>2423</v>
      </c>
      <c r="K1330" s="129"/>
      <c r="L1330" s="77"/>
      <c r="M1330" s="129"/>
      <c r="N1330" s="77" t="s">
        <v>11223</v>
      </c>
      <c r="O1330" s="77" t="s">
        <v>1386</v>
      </c>
      <c r="P1330" s="77" t="s">
        <v>2424</v>
      </c>
      <c r="Q1330" s="81" t="s">
        <v>13576</v>
      </c>
      <c r="R1330" s="81" t="s">
        <v>14573</v>
      </c>
      <c r="S1330" s="82" t="s">
        <v>213</v>
      </c>
      <c r="T1330" s="77" t="s">
        <v>212</v>
      </c>
      <c r="U1330" s="21"/>
      <c r="V1330" s="21"/>
      <c r="W1330" s="20" t="str">
        <f>VLOOKUP(TRIM(X1330),X10:Y159,2,FALSE)</f>
        <v>Dario</v>
      </c>
      <c r="X1330" s="184" t="str">
        <f t="shared" si="198"/>
        <v>19.3</v>
      </c>
      <c r="Y1330" s="184">
        <f t="shared" si="199"/>
        <v>0</v>
      </c>
      <c r="Z1330" s="184">
        <f t="shared" si="196"/>
        <v>0</v>
      </c>
      <c r="AA1330" s="184">
        <f t="shared" si="200"/>
        <v>26</v>
      </c>
      <c r="AB1330" s="184">
        <f t="shared" si="201"/>
        <v>0</v>
      </c>
      <c r="AC1330" s="184">
        <f t="shared" si="202"/>
        <v>0</v>
      </c>
      <c r="AD1330" s="184">
        <f t="shared" si="197"/>
        <v>0</v>
      </c>
      <c r="AE1330" s="184">
        <f t="shared" si="203"/>
        <v>0</v>
      </c>
      <c r="AF1330" s="186"/>
      <c r="AG1330" s="187" t="str">
        <f t="shared" si="204"/>
        <v>2401172</v>
      </c>
      <c r="AI1330" s="1" t="str">
        <f t="shared" si="205"/>
        <v>DIFF</v>
      </c>
    </row>
    <row r="1331" spans="1:35" ht="26.25" customHeight="1" x14ac:dyDescent="0.25">
      <c r="A1331" s="72" t="s">
        <v>193</v>
      </c>
      <c r="B1331" s="74" t="s">
        <v>40</v>
      </c>
      <c r="C1331" s="74" t="s">
        <v>95</v>
      </c>
      <c r="D1331" s="74" t="s">
        <v>2297</v>
      </c>
      <c r="E1331" s="103" t="s">
        <v>9994</v>
      </c>
      <c r="F1331" s="75" t="s">
        <v>1081</v>
      </c>
      <c r="G1331" s="75" t="s">
        <v>96</v>
      </c>
      <c r="H1331" s="75" t="s">
        <v>13579</v>
      </c>
      <c r="I1331" s="133" t="s">
        <v>211</v>
      </c>
      <c r="J1331" s="77" t="s">
        <v>2411</v>
      </c>
      <c r="K1331" s="129"/>
      <c r="L1331" s="77"/>
      <c r="M1331" s="129"/>
      <c r="N1331" s="77" t="s">
        <v>11223</v>
      </c>
      <c r="O1331" s="77" t="s">
        <v>1386</v>
      </c>
      <c r="P1331" s="77" t="s">
        <v>2412</v>
      </c>
      <c r="Q1331" s="81" t="s">
        <v>13578</v>
      </c>
      <c r="R1331" s="81" t="s">
        <v>403</v>
      </c>
      <c r="S1331" s="82" t="s">
        <v>403</v>
      </c>
      <c r="T1331" s="77" t="s">
        <v>238</v>
      </c>
      <c r="U1331" s="21"/>
      <c r="V1331" s="21"/>
      <c r="W1331" s="20" t="str">
        <f>VLOOKUP(TRIM(X1331),X10:Y159,2,FALSE)</f>
        <v>Dario</v>
      </c>
      <c r="X1331" s="184" t="str">
        <f t="shared" si="198"/>
        <v>19.4</v>
      </c>
      <c r="Y1331" s="184">
        <f t="shared" si="199"/>
        <v>0</v>
      </c>
      <c r="Z1331" s="184">
        <f t="shared" si="196"/>
        <v>0</v>
      </c>
      <c r="AA1331" s="184">
        <f t="shared" si="200"/>
        <v>26</v>
      </c>
      <c r="AB1331" s="184">
        <f t="shared" si="201"/>
        <v>0</v>
      </c>
      <c r="AC1331" s="184">
        <f t="shared" si="202"/>
        <v>0</v>
      </c>
      <c r="AD1331" s="184">
        <f t="shared" si="197"/>
        <v>0</v>
      </c>
      <c r="AE1331" s="184">
        <f t="shared" si="203"/>
        <v>0</v>
      </c>
      <c r="AF1331" s="186"/>
      <c r="AG1331" s="187" t="str">
        <f t="shared" si="204"/>
        <v>2401173</v>
      </c>
      <c r="AI1331" s="1" t="str">
        <f t="shared" si="205"/>
        <v>DIFF</v>
      </c>
    </row>
    <row r="1332" spans="1:35" ht="26.25" customHeight="1" x14ac:dyDescent="0.25">
      <c r="A1332" s="72" t="s">
        <v>193</v>
      </c>
      <c r="B1332" s="74" t="s">
        <v>40</v>
      </c>
      <c r="C1332" s="74" t="s">
        <v>95</v>
      </c>
      <c r="D1332" s="74" t="s">
        <v>2297</v>
      </c>
      <c r="E1332" s="103" t="s">
        <v>9995</v>
      </c>
      <c r="F1332" s="75" t="s">
        <v>1081</v>
      </c>
      <c r="G1332" s="75" t="s">
        <v>96</v>
      </c>
      <c r="H1332" s="75" t="s">
        <v>13581</v>
      </c>
      <c r="I1332" s="133" t="s">
        <v>211</v>
      </c>
      <c r="J1332" s="77" t="s">
        <v>2411</v>
      </c>
      <c r="K1332" s="129"/>
      <c r="L1332" s="77"/>
      <c r="M1332" s="129"/>
      <c r="N1332" s="77" t="s">
        <v>11223</v>
      </c>
      <c r="O1332" s="77" t="s">
        <v>1386</v>
      </c>
      <c r="P1332" s="77" t="s">
        <v>2412</v>
      </c>
      <c r="Q1332" s="81" t="s">
        <v>13580</v>
      </c>
      <c r="R1332" s="81" t="s">
        <v>403</v>
      </c>
      <c r="S1332" s="82" t="s">
        <v>403</v>
      </c>
      <c r="T1332" s="77" t="s">
        <v>238</v>
      </c>
      <c r="U1332" s="21"/>
      <c r="V1332" s="21"/>
      <c r="W1332" s="20" t="str">
        <f>VLOOKUP(TRIM(X1332),X10:Y159,2,FALSE)</f>
        <v>Dario</v>
      </c>
      <c r="X1332" s="184" t="str">
        <f t="shared" si="198"/>
        <v>19.4</v>
      </c>
      <c r="Y1332" s="184">
        <f t="shared" si="199"/>
        <v>0</v>
      </c>
      <c r="Z1332" s="184">
        <f t="shared" si="196"/>
        <v>0</v>
      </c>
      <c r="AA1332" s="184">
        <f t="shared" si="200"/>
        <v>26</v>
      </c>
      <c r="AB1332" s="184">
        <f t="shared" si="201"/>
        <v>0</v>
      </c>
      <c r="AC1332" s="184">
        <f t="shared" si="202"/>
        <v>0</v>
      </c>
      <c r="AD1332" s="184">
        <f t="shared" si="197"/>
        <v>0</v>
      </c>
      <c r="AE1332" s="184">
        <f t="shared" si="203"/>
        <v>0</v>
      </c>
      <c r="AF1332" s="186"/>
      <c r="AG1332" s="187" t="str">
        <f t="shared" si="204"/>
        <v>2401174</v>
      </c>
      <c r="AI1332" s="1" t="str">
        <f t="shared" si="205"/>
        <v>DIFF</v>
      </c>
    </row>
    <row r="1333" spans="1:35" ht="26.25" customHeight="1" x14ac:dyDescent="0.25">
      <c r="A1333" s="72" t="s">
        <v>193</v>
      </c>
      <c r="B1333" s="74" t="s">
        <v>40</v>
      </c>
      <c r="C1333" s="74" t="s">
        <v>95</v>
      </c>
      <c r="D1333" s="74" t="s">
        <v>2297</v>
      </c>
      <c r="E1333" s="103" t="s">
        <v>9996</v>
      </c>
      <c r="F1333" s="75" t="s">
        <v>1081</v>
      </c>
      <c r="G1333" s="75" t="s">
        <v>96</v>
      </c>
      <c r="H1333" s="75" t="s">
        <v>11820</v>
      </c>
      <c r="I1333" s="133" t="s">
        <v>211</v>
      </c>
      <c r="J1333" s="77" t="s">
        <v>2411</v>
      </c>
      <c r="K1333" s="129"/>
      <c r="L1333" s="77"/>
      <c r="M1333" s="129"/>
      <c r="N1333" s="77" t="s">
        <v>11223</v>
      </c>
      <c r="O1333" s="77" t="s">
        <v>1386</v>
      </c>
      <c r="P1333" s="77" t="s">
        <v>2412</v>
      </c>
      <c r="Q1333" s="81" t="s">
        <v>13580</v>
      </c>
      <c r="R1333" s="81" t="s">
        <v>15113</v>
      </c>
      <c r="S1333" s="82" t="s">
        <v>197</v>
      </c>
      <c r="T1333" s="77" t="s">
        <v>238</v>
      </c>
      <c r="U1333" s="21"/>
      <c r="V1333" s="21"/>
      <c r="W1333" s="20" t="str">
        <f>VLOOKUP(TRIM(X1333),X10:Y159,2,FALSE)</f>
        <v>Dario</v>
      </c>
      <c r="X1333" s="184" t="str">
        <f t="shared" si="198"/>
        <v>19.4</v>
      </c>
      <c r="Y1333" s="184">
        <f t="shared" si="199"/>
        <v>0</v>
      </c>
      <c r="Z1333" s="184">
        <f t="shared" si="196"/>
        <v>0</v>
      </c>
      <c r="AA1333" s="184">
        <f t="shared" si="200"/>
        <v>26</v>
      </c>
      <c r="AB1333" s="184">
        <f t="shared" si="201"/>
        <v>0</v>
      </c>
      <c r="AC1333" s="184">
        <f t="shared" si="202"/>
        <v>0</v>
      </c>
      <c r="AD1333" s="184">
        <f t="shared" si="197"/>
        <v>0</v>
      </c>
      <c r="AE1333" s="184">
        <f t="shared" si="203"/>
        <v>0</v>
      </c>
      <c r="AF1333" s="186"/>
      <c r="AG1333" s="187" t="str">
        <f t="shared" si="204"/>
        <v>2401175</v>
      </c>
      <c r="AI1333" s="1" t="str">
        <f t="shared" si="205"/>
        <v>DIFF</v>
      </c>
    </row>
    <row r="1334" spans="1:35" ht="26.25" customHeight="1" x14ac:dyDescent="0.25">
      <c r="A1334" s="72" t="s">
        <v>193</v>
      </c>
      <c r="B1334" s="74" t="s">
        <v>13583</v>
      </c>
      <c r="C1334" s="74" t="s">
        <v>95</v>
      </c>
      <c r="D1334" s="74" t="s">
        <v>1398</v>
      </c>
      <c r="E1334" s="103" t="s">
        <v>9997</v>
      </c>
      <c r="F1334" s="75" t="s">
        <v>14</v>
      </c>
      <c r="G1334" s="75" t="s">
        <v>96</v>
      </c>
      <c r="H1334" s="75" t="s">
        <v>11821</v>
      </c>
      <c r="I1334" s="133" t="s">
        <v>11759</v>
      </c>
      <c r="J1334" s="77" t="s">
        <v>207</v>
      </c>
      <c r="K1334" s="129">
        <v>1262</v>
      </c>
      <c r="L1334" s="77"/>
      <c r="M1334" s="129" t="s">
        <v>103</v>
      </c>
      <c r="N1334" s="77" t="s">
        <v>11219</v>
      </c>
      <c r="O1334" s="77" t="s">
        <v>386</v>
      </c>
      <c r="P1334" s="77" t="s">
        <v>1270</v>
      </c>
      <c r="Q1334" s="81" t="s">
        <v>13582</v>
      </c>
      <c r="R1334" s="81" t="s">
        <v>14574</v>
      </c>
      <c r="S1334" s="82" t="s">
        <v>213</v>
      </c>
      <c r="T1334" s="77" t="s">
        <v>235</v>
      </c>
      <c r="U1334" s="21"/>
      <c r="V1334" s="21"/>
      <c r="W1334" s="20" t="str">
        <f>VLOOKUP(TRIM(X1334),X10:Y159,2,FALSE)</f>
        <v>Dario</v>
      </c>
      <c r="X1334" s="184" t="str">
        <f t="shared" si="198"/>
        <v>9.20.2</v>
      </c>
      <c r="Y1334" s="184">
        <f t="shared" si="199"/>
        <v>0</v>
      </c>
      <c r="Z1334" s="184">
        <f t="shared" si="196"/>
        <v>0</v>
      </c>
      <c r="AA1334" s="184">
        <f t="shared" si="200"/>
        <v>17</v>
      </c>
      <c r="AB1334" s="184">
        <f t="shared" si="201"/>
        <v>0</v>
      </c>
      <c r="AC1334" s="184">
        <f t="shared" si="202"/>
        <v>0</v>
      </c>
      <c r="AD1334" s="184">
        <f t="shared" si="197"/>
        <v>0</v>
      </c>
      <c r="AE1334" s="184">
        <f t="shared" si="203"/>
        <v>0</v>
      </c>
      <c r="AF1334" s="186"/>
      <c r="AG1334" s="187" t="str">
        <f t="shared" si="204"/>
        <v>2401176</v>
      </c>
      <c r="AI1334" s="1" t="str">
        <f t="shared" si="205"/>
        <v>DIFF</v>
      </c>
    </row>
    <row r="1335" spans="1:35" ht="26.25" customHeight="1" x14ac:dyDescent="0.25">
      <c r="A1335" s="72" t="s">
        <v>193</v>
      </c>
      <c r="B1335" s="74" t="s">
        <v>13585</v>
      </c>
      <c r="C1335" s="74" t="s">
        <v>95</v>
      </c>
      <c r="D1335" s="74" t="s">
        <v>1398</v>
      </c>
      <c r="E1335" s="103" t="s">
        <v>9998</v>
      </c>
      <c r="F1335" s="75" t="s">
        <v>14</v>
      </c>
      <c r="G1335" s="75" t="s">
        <v>96</v>
      </c>
      <c r="H1335" s="75" t="s">
        <v>11821</v>
      </c>
      <c r="I1335" s="133" t="s">
        <v>11759</v>
      </c>
      <c r="J1335" s="77" t="s">
        <v>11603</v>
      </c>
      <c r="K1335" s="129">
        <v>2128</v>
      </c>
      <c r="L1335" s="77"/>
      <c r="M1335" s="129" t="s">
        <v>103</v>
      </c>
      <c r="N1335" s="77" t="s">
        <v>11219</v>
      </c>
      <c r="O1335" s="77" t="s">
        <v>386</v>
      </c>
      <c r="P1335" s="77" t="s">
        <v>1270</v>
      </c>
      <c r="Q1335" s="81" t="s">
        <v>13584</v>
      </c>
      <c r="R1335" s="81" t="s">
        <v>14575</v>
      </c>
      <c r="S1335" s="82" t="s">
        <v>213</v>
      </c>
      <c r="T1335" s="77" t="s">
        <v>235</v>
      </c>
      <c r="U1335" s="21"/>
      <c r="V1335" s="21"/>
      <c r="W1335" s="20" t="str">
        <f>VLOOKUP(TRIM(X1335),X10:Y159,2,FALSE)</f>
        <v>Dario</v>
      </c>
      <c r="X1335" s="184" t="str">
        <f t="shared" si="198"/>
        <v>9.20.2</v>
      </c>
      <c r="Y1335" s="184">
        <f t="shared" si="199"/>
        <v>0</v>
      </c>
      <c r="Z1335" s="184">
        <f t="shared" si="196"/>
        <v>0</v>
      </c>
      <c r="AA1335" s="184">
        <f t="shared" si="200"/>
        <v>17</v>
      </c>
      <c r="AB1335" s="184">
        <f t="shared" si="201"/>
        <v>0</v>
      </c>
      <c r="AC1335" s="184">
        <f t="shared" si="202"/>
        <v>0</v>
      </c>
      <c r="AD1335" s="184">
        <f t="shared" si="197"/>
        <v>0</v>
      </c>
      <c r="AE1335" s="184">
        <f t="shared" si="203"/>
        <v>0</v>
      </c>
      <c r="AF1335" s="186"/>
      <c r="AG1335" s="187" t="str">
        <f t="shared" si="204"/>
        <v>2401177</v>
      </c>
      <c r="AI1335" s="1" t="str">
        <f t="shared" si="205"/>
        <v>DIFF</v>
      </c>
    </row>
    <row r="1336" spans="1:35" ht="26.25" customHeight="1" x14ac:dyDescent="0.25">
      <c r="A1336" s="72" t="s">
        <v>193</v>
      </c>
      <c r="B1336" s="74" t="s">
        <v>40</v>
      </c>
      <c r="C1336" s="74" t="s">
        <v>95</v>
      </c>
      <c r="D1336" s="74" t="s">
        <v>2297</v>
      </c>
      <c r="E1336" s="103" t="s">
        <v>9999</v>
      </c>
      <c r="F1336" s="75" t="s">
        <v>1081</v>
      </c>
      <c r="G1336" s="75" t="s">
        <v>37</v>
      </c>
      <c r="H1336" s="75" t="s">
        <v>13587</v>
      </c>
      <c r="I1336" s="133" t="s">
        <v>236</v>
      </c>
      <c r="J1336" s="77" t="s">
        <v>2411</v>
      </c>
      <c r="K1336" s="129"/>
      <c r="L1336" s="77"/>
      <c r="M1336" s="129"/>
      <c r="N1336" s="77" t="s">
        <v>11223</v>
      </c>
      <c r="O1336" s="77" t="s">
        <v>1386</v>
      </c>
      <c r="P1336" s="77" t="s">
        <v>2412</v>
      </c>
      <c r="Q1336" s="81" t="s">
        <v>13586</v>
      </c>
      <c r="R1336" s="81" t="s">
        <v>403</v>
      </c>
      <c r="S1336" s="82" t="s">
        <v>403</v>
      </c>
      <c r="T1336" s="77" t="s">
        <v>235</v>
      </c>
      <c r="U1336" s="21"/>
      <c r="V1336" s="21"/>
      <c r="W1336" s="20" t="str">
        <f>VLOOKUP(TRIM(X1336),X10:Y159,2,FALSE)</f>
        <v>Dario</v>
      </c>
      <c r="X1336" s="184" t="str">
        <f t="shared" si="198"/>
        <v>19.4</v>
      </c>
      <c r="Y1336" s="184">
        <f t="shared" si="199"/>
        <v>0</v>
      </c>
      <c r="Z1336" s="184">
        <f t="shared" si="196"/>
        <v>0</v>
      </c>
      <c r="AA1336" s="184">
        <f t="shared" si="200"/>
        <v>17</v>
      </c>
      <c r="AB1336" s="184">
        <f t="shared" si="201"/>
        <v>0</v>
      </c>
      <c r="AC1336" s="184">
        <f t="shared" si="202"/>
        <v>0</v>
      </c>
      <c r="AD1336" s="184">
        <f t="shared" si="197"/>
        <v>0</v>
      </c>
      <c r="AE1336" s="184">
        <f t="shared" si="203"/>
        <v>0</v>
      </c>
      <c r="AF1336" s="186"/>
      <c r="AG1336" s="187" t="str">
        <f t="shared" si="204"/>
        <v>2401178</v>
      </c>
      <c r="AI1336" s="1" t="str">
        <f t="shared" si="205"/>
        <v>DIFF</v>
      </c>
    </row>
    <row r="1337" spans="1:35" ht="26.25" customHeight="1" x14ac:dyDescent="0.25">
      <c r="A1337" s="72" t="s">
        <v>193</v>
      </c>
      <c r="B1337" s="74" t="s">
        <v>40</v>
      </c>
      <c r="C1337" s="74" t="s">
        <v>95</v>
      </c>
      <c r="D1337" s="74" t="s">
        <v>2297</v>
      </c>
      <c r="E1337" s="103" t="s">
        <v>10000</v>
      </c>
      <c r="F1337" s="75" t="s">
        <v>1081</v>
      </c>
      <c r="G1337" s="75" t="s">
        <v>37</v>
      </c>
      <c r="H1337" s="75" t="s">
        <v>13588</v>
      </c>
      <c r="I1337" s="133" t="s">
        <v>236</v>
      </c>
      <c r="J1337" s="77" t="s">
        <v>2411</v>
      </c>
      <c r="K1337" s="129"/>
      <c r="L1337" s="77"/>
      <c r="M1337" s="129"/>
      <c r="N1337" s="77" t="s">
        <v>11223</v>
      </c>
      <c r="O1337" s="77" t="s">
        <v>1386</v>
      </c>
      <c r="P1337" s="77" t="s">
        <v>2412</v>
      </c>
      <c r="Q1337" s="81" t="s">
        <v>11822</v>
      </c>
      <c r="R1337" s="81" t="s">
        <v>403</v>
      </c>
      <c r="S1337" s="82" t="s">
        <v>403</v>
      </c>
      <c r="T1337" s="77" t="s">
        <v>235</v>
      </c>
      <c r="U1337" s="21"/>
      <c r="V1337" s="21"/>
      <c r="W1337" s="20" t="str">
        <f>VLOOKUP(TRIM(X1337),X10:Y159,2,FALSE)</f>
        <v>Dario</v>
      </c>
      <c r="X1337" s="184" t="str">
        <f t="shared" si="198"/>
        <v>19.4</v>
      </c>
      <c r="Y1337" s="184">
        <f t="shared" si="199"/>
        <v>0</v>
      </c>
      <c r="Z1337" s="184">
        <f t="shared" si="196"/>
        <v>0</v>
      </c>
      <c r="AA1337" s="184">
        <f t="shared" si="200"/>
        <v>17</v>
      </c>
      <c r="AB1337" s="184">
        <f t="shared" si="201"/>
        <v>0</v>
      </c>
      <c r="AC1337" s="184">
        <f t="shared" si="202"/>
        <v>0</v>
      </c>
      <c r="AD1337" s="184">
        <f t="shared" si="197"/>
        <v>0</v>
      </c>
      <c r="AE1337" s="184">
        <f t="shared" si="203"/>
        <v>0</v>
      </c>
      <c r="AF1337" s="186"/>
      <c r="AG1337" s="187" t="str">
        <f t="shared" si="204"/>
        <v>2401179</v>
      </c>
      <c r="AI1337" s="1" t="str">
        <f t="shared" si="205"/>
        <v>DIFF</v>
      </c>
    </row>
    <row r="1338" spans="1:35" ht="26.25" customHeight="1" x14ac:dyDescent="0.25">
      <c r="A1338" s="72" t="s">
        <v>193</v>
      </c>
      <c r="B1338" s="74" t="s">
        <v>40</v>
      </c>
      <c r="C1338" s="74" t="s">
        <v>95</v>
      </c>
      <c r="D1338" s="74" t="s">
        <v>2297</v>
      </c>
      <c r="E1338" s="103" t="s">
        <v>10001</v>
      </c>
      <c r="F1338" s="75" t="s">
        <v>1081</v>
      </c>
      <c r="G1338" s="75" t="s">
        <v>96</v>
      </c>
      <c r="H1338" s="75" t="s">
        <v>6770</v>
      </c>
      <c r="I1338" s="133" t="s">
        <v>236</v>
      </c>
      <c r="J1338" s="77" t="s">
        <v>2411</v>
      </c>
      <c r="K1338" s="129"/>
      <c r="L1338" s="77"/>
      <c r="M1338" s="129"/>
      <c r="N1338" s="77" t="s">
        <v>11223</v>
      </c>
      <c r="O1338" s="77" t="s">
        <v>1386</v>
      </c>
      <c r="P1338" s="77" t="s">
        <v>2412</v>
      </c>
      <c r="Q1338" s="81" t="s">
        <v>11823</v>
      </c>
      <c r="R1338" s="81" t="s">
        <v>403</v>
      </c>
      <c r="S1338" s="82" t="s">
        <v>403</v>
      </c>
      <c r="T1338" s="77" t="s">
        <v>235</v>
      </c>
      <c r="U1338" s="21"/>
      <c r="V1338" s="21"/>
      <c r="W1338" s="20" t="str">
        <f>VLOOKUP(TRIM(X1338),X10:Y159,2,FALSE)</f>
        <v>Dario</v>
      </c>
      <c r="X1338" s="184" t="str">
        <f t="shared" si="198"/>
        <v>19.4</v>
      </c>
      <c r="Y1338" s="184">
        <f t="shared" si="199"/>
        <v>0</v>
      </c>
      <c r="Z1338" s="184">
        <f t="shared" si="196"/>
        <v>0</v>
      </c>
      <c r="AA1338" s="184">
        <f t="shared" si="200"/>
        <v>17</v>
      </c>
      <c r="AB1338" s="184">
        <f t="shared" si="201"/>
        <v>0</v>
      </c>
      <c r="AC1338" s="184">
        <f t="shared" si="202"/>
        <v>0</v>
      </c>
      <c r="AD1338" s="184">
        <f t="shared" si="197"/>
        <v>0</v>
      </c>
      <c r="AE1338" s="184">
        <f t="shared" si="203"/>
        <v>0</v>
      </c>
      <c r="AF1338" s="186"/>
      <c r="AG1338" s="187" t="str">
        <f t="shared" si="204"/>
        <v>2401180</v>
      </c>
      <c r="AI1338" s="1" t="str">
        <f t="shared" si="205"/>
        <v>DIFF</v>
      </c>
    </row>
    <row r="1339" spans="1:35" ht="26.25" customHeight="1" x14ac:dyDescent="0.25">
      <c r="A1339" s="72" t="s">
        <v>193</v>
      </c>
      <c r="B1339" s="74" t="s">
        <v>40</v>
      </c>
      <c r="C1339" s="74" t="s">
        <v>95</v>
      </c>
      <c r="D1339" s="74" t="s">
        <v>2297</v>
      </c>
      <c r="E1339" s="103" t="s">
        <v>10002</v>
      </c>
      <c r="F1339" s="75" t="s">
        <v>1081</v>
      </c>
      <c r="G1339" s="75" t="s">
        <v>96</v>
      </c>
      <c r="H1339" s="75" t="s">
        <v>13589</v>
      </c>
      <c r="I1339" s="133" t="s">
        <v>236</v>
      </c>
      <c r="J1339" s="77" t="s">
        <v>2411</v>
      </c>
      <c r="K1339" s="129"/>
      <c r="L1339" s="77"/>
      <c r="M1339" s="129"/>
      <c r="N1339" s="77" t="s">
        <v>11223</v>
      </c>
      <c r="O1339" s="77" t="s">
        <v>1386</v>
      </c>
      <c r="P1339" s="77" t="s">
        <v>2412</v>
      </c>
      <c r="Q1339" s="81" t="s">
        <v>6760</v>
      </c>
      <c r="R1339" s="81" t="s">
        <v>14576</v>
      </c>
      <c r="S1339" s="82" t="s">
        <v>213</v>
      </c>
      <c r="T1339" s="77" t="s">
        <v>235</v>
      </c>
      <c r="U1339" s="21"/>
      <c r="V1339" s="21"/>
      <c r="W1339" s="20" t="str">
        <f>VLOOKUP(TRIM(X1339),X10:Y159,2,FALSE)</f>
        <v>Dario</v>
      </c>
      <c r="X1339" s="184" t="str">
        <f t="shared" si="198"/>
        <v>19.4</v>
      </c>
      <c r="Y1339" s="184">
        <f t="shared" si="199"/>
        <v>0</v>
      </c>
      <c r="Z1339" s="184">
        <f t="shared" si="196"/>
        <v>0</v>
      </c>
      <c r="AA1339" s="184">
        <f t="shared" si="200"/>
        <v>17</v>
      </c>
      <c r="AB1339" s="184">
        <f t="shared" si="201"/>
        <v>0</v>
      </c>
      <c r="AC1339" s="184">
        <f t="shared" si="202"/>
        <v>0</v>
      </c>
      <c r="AD1339" s="184">
        <f t="shared" si="197"/>
        <v>0</v>
      </c>
      <c r="AE1339" s="184">
        <f t="shared" si="203"/>
        <v>0</v>
      </c>
      <c r="AF1339" s="186"/>
      <c r="AG1339" s="187" t="str">
        <f t="shared" si="204"/>
        <v>2401181</v>
      </c>
      <c r="AI1339" s="1" t="str">
        <f t="shared" si="205"/>
        <v>DIFF</v>
      </c>
    </row>
    <row r="1340" spans="1:35" ht="26.25" customHeight="1" x14ac:dyDescent="0.25">
      <c r="A1340" s="72" t="s">
        <v>193</v>
      </c>
      <c r="B1340" s="74" t="s">
        <v>40</v>
      </c>
      <c r="C1340" s="74" t="s">
        <v>95</v>
      </c>
      <c r="D1340" s="74" t="s">
        <v>2297</v>
      </c>
      <c r="E1340" s="103" t="s">
        <v>10003</v>
      </c>
      <c r="F1340" s="75" t="s">
        <v>1081</v>
      </c>
      <c r="G1340" s="75" t="s">
        <v>96</v>
      </c>
      <c r="H1340" s="75" t="s">
        <v>13590</v>
      </c>
      <c r="I1340" s="133" t="s">
        <v>236</v>
      </c>
      <c r="J1340" s="77" t="s">
        <v>2411</v>
      </c>
      <c r="K1340" s="129"/>
      <c r="L1340" s="77"/>
      <c r="M1340" s="129"/>
      <c r="N1340" s="77" t="s">
        <v>11223</v>
      </c>
      <c r="O1340" s="77" t="s">
        <v>1386</v>
      </c>
      <c r="P1340" s="77" t="s">
        <v>2412</v>
      </c>
      <c r="Q1340" s="81" t="s">
        <v>11824</v>
      </c>
      <c r="R1340" s="81" t="s">
        <v>197</v>
      </c>
      <c r="S1340" s="82" t="s">
        <v>197</v>
      </c>
      <c r="T1340" s="77" t="s">
        <v>235</v>
      </c>
      <c r="U1340" s="21"/>
      <c r="V1340" s="21"/>
      <c r="W1340" s="20" t="str">
        <f>VLOOKUP(TRIM(X1340),X10:Y159,2,FALSE)</f>
        <v>Dario</v>
      </c>
      <c r="X1340" s="184" t="str">
        <f t="shared" si="198"/>
        <v>19.4</v>
      </c>
      <c r="Y1340" s="184">
        <f t="shared" si="199"/>
        <v>0</v>
      </c>
      <c r="Z1340" s="184">
        <f t="shared" si="196"/>
        <v>0</v>
      </c>
      <c r="AA1340" s="184">
        <f t="shared" si="200"/>
        <v>17</v>
      </c>
      <c r="AB1340" s="184">
        <f t="shared" si="201"/>
        <v>0</v>
      </c>
      <c r="AC1340" s="184">
        <f t="shared" si="202"/>
        <v>0</v>
      </c>
      <c r="AD1340" s="184">
        <f t="shared" si="197"/>
        <v>0</v>
      </c>
      <c r="AE1340" s="184">
        <f t="shared" si="203"/>
        <v>0</v>
      </c>
      <c r="AF1340" s="186"/>
      <c r="AG1340" s="187" t="str">
        <f t="shared" si="204"/>
        <v>2401182</v>
      </c>
      <c r="AI1340" s="1" t="str">
        <f t="shared" si="205"/>
        <v>DIFF</v>
      </c>
    </row>
    <row r="1341" spans="1:35" ht="26.25" customHeight="1" x14ac:dyDescent="0.25">
      <c r="A1341" s="72" t="s">
        <v>193</v>
      </c>
      <c r="B1341" s="74" t="s">
        <v>13872</v>
      </c>
      <c r="C1341" s="74" t="s">
        <v>95</v>
      </c>
      <c r="D1341" s="74" t="s">
        <v>2301</v>
      </c>
      <c r="E1341" s="103" t="s">
        <v>10004</v>
      </c>
      <c r="F1341" s="75" t="s">
        <v>1765</v>
      </c>
      <c r="G1341" s="75" t="s">
        <v>96</v>
      </c>
      <c r="H1341" s="75" t="s">
        <v>13592</v>
      </c>
      <c r="I1341" s="133" t="s">
        <v>13591</v>
      </c>
      <c r="J1341" s="77"/>
      <c r="K1341" s="129"/>
      <c r="L1341" s="77"/>
      <c r="M1341" s="129"/>
      <c r="N1341" s="77"/>
      <c r="O1341" s="77" t="s">
        <v>1386</v>
      </c>
      <c r="P1341" s="77"/>
      <c r="Q1341" s="81" t="s">
        <v>13592</v>
      </c>
      <c r="R1341" s="81" t="s">
        <v>14176</v>
      </c>
      <c r="S1341" s="82" t="s">
        <v>403</v>
      </c>
      <c r="T1341" s="77" t="s">
        <v>1264</v>
      </c>
      <c r="U1341" s="21"/>
      <c r="V1341" s="21"/>
      <c r="W1341" s="20" t="str">
        <f>VLOOKUP(TRIM(X1341),X10:Y159,2,FALSE)</f>
        <v>Andy</v>
      </c>
      <c r="X1341" s="184" t="str">
        <f t="shared" si="198"/>
        <v>30.2</v>
      </c>
      <c r="Y1341" s="184">
        <f t="shared" si="199"/>
        <v>0</v>
      </c>
      <c r="Z1341" s="184">
        <f t="shared" si="196"/>
        <v>0</v>
      </c>
      <c r="AA1341" s="184">
        <f t="shared" si="200"/>
        <v>21</v>
      </c>
      <c r="AB1341" s="184">
        <f t="shared" si="201"/>
        <v>0</v>
      </c>
      <c r="AC1341" s="184">
        <f t="shared" si="202"/>
        <v>0</v>
      </c>
      <c r="AD1341" s="184">
        <f t="shared" si="197"/>
        <v>0</v>
      </c>
      <c r="AE1341" s="184">
        <f t="shared" si="203"/>
        <v>0</v>
      </c>
      <c r="AF1341" s="186"/>
      <c r="AG1341" s="187" t="str">
        <f t="shared" si="204"/>
        <v>2401183</v>
      </c>
      <c r="AI1341" s="1" t="str">
        <f t="shared" si="205"/>
        <v>DIFF</v>
      </c>
    </row>
    <row r="1342" spans="1:35" ht="26.25" customHeight="1" x14ac:dyDescent="0.25">
      <c r="A1342" s="72" t="s">
        <v>193</v>
      </c>
      <c r="B1342" s="74" t="s">
        <v>586</v>
      </c>
      <c r="C1342" s="74" t="s">
        <v>95</v>
      </c>
      <c r="D1342" s="74" t="s">
        <v>2301</v>
      </c>
      <c r="E1342" s="103" t="s">
        <v>10005</v>
      </c>
      <c r="F1342" s="75" t="s">
        <v>201</v>
      </c>
      <c r="G1342" s="75" t="s">
        <v>37</v>
      </c>
      <c r="H1342" s="75" t="s">
        <v>11825</v>
      </c>
      <c r="I1342" s="133" t="s">
        <v>862</v>
      </c>
      <c r="J1342" s="77"/>
      <c r="K1342" s="129"/>
      <c r="L1342" s="77"/>
      <c r="M1342" s="129"/>
      <c r="N1342" s="77"/>
      <c r="O1342" s="77" t="s">
        <v>1386</v>
      </c>
      <c r="P1342" s="77"/>
      <c r="Q1342" s="81" t="s">
        <v>11825</v>
      </c>
      <c r="R1342" s="81" t="s">
        <v>14176</v>
      </c>
      <c r="S1342" s="82" t="s">
        <v>403</v>
      </c>
      <c r="T1342" s="77" t="s">
        <v>1264</v>
      </c>
      <c r="U1342" s="21"/>
      <c r="V1342" s="21"/>
      <c r="W1342" s="20" t="str">
        <f>VLOOKUP(TRIM(X1342),X10:Y159,2,FALSE)</f>
        <v>Andy</v>
      </c>
      <c r="X1342" s="184" t="str">
        <f t="shared" si="198"/>
        <v>30.2</v>
      </c>
      <c r="Y1342" s="184">
        <f t="shared" si="199"/>
        <v>0</v>
      </c>
      <c r="Z1342" s="184">
        <f t="shared" si="196"/>
        <v>0</v>
      </c>
      <c r="AA1342" s="184">
        <f t="shared" si="200"/>
        <v>28</v>
      </c>
      <c r="AB1342" s="184">
        <f t="shared" si="201"/>
        <v>0</v>
      </c>
      <c r="AC1342" s="184">
        <f t="shared" si="202"/>
        <v>0</v>
      </c>
      <c r="AD1342" s="184">
        <f t="shared" si="197"/>
        <v>0</v>
      </c>
      <c r="AE1342" s="184">
        <f t="shared" si="203"/>
        <v>0</v>
      </c>
      <c r="AF1342" s="186"/>
      <c r="AG1342" s="187" t="str">
        <f t="shared" si="204"/>
        <v>2401184</v>
      </c>
      <c r="AI1342" s="1" t="str">
        <f t="shared" si="205"/>
        <v>DIFF</v>
      </c>
    </row>
    <row r="1343" spans="1:35" ht="26.25" customHeight="1" x14ac:dyDescent="0.25">
      <c r="A1343" s="72" t="s">
        <v>193</v>
      </c>
      <c r="B1343" s="74" t="s">
        <v>40</v>
      </c>
      <c r="C1343" s="74" t="s">
        <v>95</v>
      </c>
      <c r="D1343" s="74" t="s">
        <v>10680</v>
      </c>
      <c r="E1343" s="103" t="s">
        <v>10006</v>
      </c>
      <c r="F1343" s="75" t="s">
        <v>1081</v>
      </c>
      <c r="G1343" s="75" t="s">
        <v>96</v>
      </c>
      <c r="H1343" s="75" t="s">
        <v>13593</v>
      </c>
      <c r="I1343" s="133" t="s">
        <v>11236</v>
      </c>
      <c r="J1343" s="77" t="s">
        <v>11227</v>
      </c>
      <c r="K1343" s="129"/>
      <c r="L1343" s="77"/>
      <c r="M1343" s="129"/>
      <c r="N1343" s="77" t="s">
        <v>1465</v>
      </c>
      <c r="O1343" s="77" t="s">
        <v>1386</v>
      </c>
      <c r="P1343" s="77" t="s">
        <v>11229</v>
      </c>
      <c r="Q1343" s="81" t="s">
        <v>13424</v>
      </c>
      <c r="R1343" s="81" t="s">
        <v>14577</v>
      </c>
      <c r="S1343" s="82" t="s">
        <v>209</v>
      </c>
      <c r="T1343" s="77" t="s">
        <v>11286</v>
      </c>
      <c r="U1343" s="21"/>
      <c r="V1343" s="21"/>
      <c r="W1343" s="20" t="str">
        <f>VLOOKUP(TRIM(X1343),X10:Y159,2,FALSE)</f>
        <v>Wanqiang</v>
      </c>
      <c r="X1343" s="184" t="str">
        <f t="shared" si="198"/>
        <v>19.15</v>
      </c>
      <c r="Y1343" s="184">
        <f t="shared" si="199"/>
        <v>0</v>
      </c>
      <c r="Z1343" s="184">
        <f t="shared" si="196"/>
        <v>0</v>
      </c>
      <c r="AA1343" s="184">
        <f t="shared" si="200"/>
        <v>22</v>
      </c>
      <c r="AB1343" s="184">
        <f t="shared" si="201"/>
        <v>0</v>
      </c>
      <c r="AC1343" s="184">
        <f t="shared" si="202"/>
        <v>0</v>
      </c>
      <c r="AD1343" s="184">
        <f t="shared" si="197"/>
        <v>0</v>
      </c>
      <c r="AE1343" s="184">
        <f t="shared" si="203"/>
        <v>0</v>
      </c>
      <c r="AF1343" s="186"/>
      <c r="AG1343" s="187" t="str">
        <f t="shared" si="204"/>
        <v>2401185</v>
      </c>
      <c r="AI1343" s="1" t="str">
        <f t="shared" si="205"/>
        <v>DIFF</v>
      </c>
    </row>
    <row r="1344" spans="1:35" ht="26.25" customHeight="1" x14ac:dyDescent="0.25">
      <c r="A1344" s="72" t="s">
        <v>193</v>
      </c>
      <c r="B1344" s="74" t="s">
        <v>13595</v>
      </c>
      <c r="C1344" s="74" t="s">
        <v>95</v>
      </c>
      <c r="D1344" s="74" t="s">
        <v>2301</v>
      </c>
      <c r="E1344" s="103" t="s">
        <v>10007</v>
      </c>
      <c r="F1344" s="75" t="s">
        <v>14</v>
      </c>
      <c r="G1344" s="75" t="s">
        <v>96</v>
      </c>
      <c r="H1344" s="75" t="s">
        <v>11826</v>
      </c>
      <c r="I1344" s="133" t="s">
        <v>226</v>
      </c>
      <c r="J1344" s="77" t="s">
        <v>199</v>
      </c>
      <c r="K1344" s="129">
        <v>5294</v>
      </c>
      <c r="L1344" s="77"/>
      <c r="M1344" s="129" t="s">
        <v>202</v>
      </c>
      <c r="N1344" s="77" t="s">
        <v>11219</v>
      </c>
      <c r="O1344" s="77" t="s">
        <v>1386</v>
      </c>
      <c r="P1344" s="77" t="s">
        <v>2094</v>
      </c>
      <c r="Q1344" s="81" t="s">
        <v>13594</v>
      </c>
      <c r="R1344" s="81" t="s">
        <v>14578</v>
      </c>
      <c r="S1344" s="82" t="s">
        <v>40</v>
      </c>
      <c r="T1344" s="77" t="s">
        <v>1264</v>
      </c>
      <c r="U1344" s="21"/>
      <c r="V1344" s="21"/>
      <c r="W1344" s="20" t="str">
        <f>VLOOKUP(TRIM(X1344),X10:Y159,2,FALSE)</f>
        <v>Andy</v>
      </c>
      <c r="X1344" s="184" t="str">
        <f t="shared" si="198"/>
        <v>30.2</v>
      </c>
      <c r="Y1344" s="184">
        <f t="shared" si="199"/>
        <v>0</v>
      </c>
      <c r="Z1344" s="184">
        <f t="shared" si="196"/>
        <v>0</v>
      </c>
      <c r="AA1344" s="184">
        <f t="shared" si="200"/>
        <v>21</v>
      </c>
      <c r="AB1344" s="184">
        <f t="shared" si="201"/>
        <v>0</v>
      </c>
      <c r="AC1344" s="184">
        <f t="shared" si="202"/>
        <v>0</v>
      </c>
      <c r="AD1344" s="184">
        <f t="shared" si="197"/>
        <v>0</v>
      </c>
      <c r="AE1344" s="184">
        <f t="shared" si="203"/>
        <v>0</v>
      </c>
      <c r="AF1344" s="186"/>
      <c r="AG1344" s="187" t="str">
        <f t="shared" si="204"/>
        <v>2401186</v>
      </c>
      <c r="AI1344" s="1" t="str">
        <f t="shared" si="205"/>
        <v>DIFF</v>
      </c>
    </row>
    <row r="1345" spans="1:35" ht="26.25" customHeight="1" x14ac:dyDescent="0.25">
      <c r="A1345" s="72" t="s">
        <v>193</v>
      </c>
      <c r="B1345" s="74" t="s">
        <v>13597</v>
      </c>
      <c r="C1345" s="74" t="s">
        <v>95</v>
      </c>
      <c r="D1345" s="74" t="s">
        <v>2301</v>
      </c>
      <c r="E1345" s="103" t="s">
        <v>10008</v>
      </c>
      <c r="F1345" s="75" t="s">
        <v>14</v>
      </c>
      <c r="G1345" s="75" t="s">
        <v>96</v>
      </c>
      <c r="H1345" s="75" t="s">
        <v>11826</v>
      </c>
      <c r="I1345" s="133" t="s">
        <v>226</v>
      </c>
      <c r="J1345" s="77" t="s">
        <v>102</v>
      </c>
      <c r="K1345" s="129">
        <v>4729</v>
      </c>
      <c r="L1345" s="77"/>
      <c r="M1345" s="129" t="s">
        <v>202</v>
      </c>
      <c r="N1345" s="77" t="s">
        <v>11219</v>
      </c>
      <c r="O1345" s="77" t="s">
        <v>1386</v>
      </c>
      <c r="P1345" s="77" t="s">
        <v>2094</v>
      </c>
      <c r="Q1345" s="81" t="s">
        <v>13596</v>
      </c>
      <c r="R1345" s="81" t="s">
        <v>14176</v>
      </c>
      <c r="S1345" s="82" t="s">
        <v>40</v>
      </c>
      <c r="T1345" s="77" t="s">
        <v>1264</v>
      </c>
      <c r="U1345" s="21"/>
      <c r="V1345" s="21"/>
      <c r="W1345" s="20" t="str">
        <f>VLOOKUP(TRIM(X1345),X10:Y159,2,FALSE)</f>
        <v>Andy</v>
      </c>
      <c r="X1345" s="184" t="str">
        <f t="shared" si="198"/>
        <v>30.2</v>
      </c>
      <c r="Y1345" s="184">
        <f t="shared" si="199"/>
        <v>0</v>
      </c>
      <c r="Z1345" s="184">
        <f t="shared" si="196"/>
        <v>0</v>
      </c>
      <c r="AA1345" s="184">
        <f t="shared" si="200"/>
        <v>21</v>
      </c>
      <c r="AB1345" s="184">
        <f t="shared" si="201"/>
        <v>0</v>
      </c>
      <c r="AC1345" s="184">
        <f t="shared" si="202"/>
        <v>0</v>
      </c>
      <c r="AD1345" s="184">
        <f t="shared" si="197"/>
        <v>0</v>
      </c>
      <c r="AE1345" s="184">
        <f t="shared" si="203"/>
        <v>0</v>
      </c>
      <c r="AF1345" s="186"/>
      <c r="AG1345" s="187" t="str">
        <f t="shared" si="204"/>
        <v>2401187</v>
      </c>
      <c r="AI1345" s="1" t="str">
        <f t="shared" si="205"/>
        <v>DIFF</v>
      </c>
    </row>
    <row r="1346" spans="1:35" ht="26.25" customHeight="1" x14ac:dyDescent="0.25">
      <c r="A1346" s="72" t="s">
        <v>193</v>
      </c>
      <c r="B1346" s="74" t="s">
        <v>13599</v>
      </c>
      <c r="C1346" s="74" t="s">
        <v>95</v>
      </c>
      <c r="D1346" s="74" t="s">
        <v>1351</v>
      </c>
      <c r="E1346" s="103" t="s">
        <v>10009</v>
      </c>
      <c r="F1346" s="75" t="s">
        <v>14</v>
      </c>
      <c r="G1346" s="75" t="s">
        <v>96</v>
      </c>
      <c r="H1346" s="75" t="s">
        <v>11827</v>
      </c>
      <c r="I1346" s="133" t="s">
        <v>11828</v>
      </c>
      <c r="J1346" s="77" t="s">
        <v>207</v>
      </c>
      <c r="K1346" s="129">
        <v>1263</v>
      </c>
      <c r="L1346" s="77"/>
      <c r="M1346" s="129" t="s">
        <v>103</v>
      </c>
      <c r="N1346" s="77" t="s">
        <v>11219</v>
      </c>
      <c r="O1346" s="77" t="s">
        <v>386</v>
      </c>
      <c r="P1346" s="77" t="s">
        <v>1449</v>
      </c>
      <c r="Q1346" s="81" t="s">
        <v>13598</v>
      </c>
      <c r="R1346" s="81" t="s">
        <v>195</v>
      </c>
      <c r="S1346" s="82" t="s">
        <v>195</v>
      </c>
      <c r="T1346" s="77" t="s">
        <v>1483</v>
      </c>
      <c r="U1346" s="21"/>
      <c r="V1346" s="21"/>
      <c r="W1346" s="20" t="str">
        <f>VLOOKUP(TRIM(X1346),X10:Y159,2,FALSE)</f>
        <v>Dario</v>
      </c>
      <c r="X1346" s="184" t="str">
        <f t="shared" si="198"/>
        <v>9.12.2</v>
      </c>
      <c r="Y1346" s="184">
        <f t="shared" si="199"/>
        <v>0</v>
      </c>
      <c r="Z1346" s="184">
        <f t="shared" si="196"/>
        <v>0</v>
      </c>
      <c r="AA1346" s="184">
        <f t="shared" si="200"/>
        <v>58</v>
      </c>
      <c r="AB1346" s="184">
        <f t="shared" si="201"/>
        <v>0</v>
      </c>
      <c r="AC1346" s="184">
        <f t="shared" si="202"/>
        <v>0</v>
      </c>
      <c r="AD1346" s="184">
        <f t="shared" si="197"/>
        <v>0</v>
      </c>
      <c r="AE1346" s="184">
        <f t="shared" si="203"/>
        <v>0</v>
      </c>
      <c r="AF1346" s="186"/>
      <c r="AG1346" s="187" t="str">
        <f t="shared" si="204"/>
        <v>2401188</v>
      </c>
      <c r="AI1346" s="1" t="str">
        <f t="shared" si="205"/>
        <v>DIFF</v>
      </c>
    </row>
    <row r="1347" spans="1:35" ht="26.25" customHeight="1" x14ac:dyDescent="0.25">
      <c r="A1347" s="72" t="s">
        <v>193</v>
      </c>
      <c r="B1347" s="74" t="s">
        <v>13601</v>
      </c>
      <c r="C1347" s="74" t="s">
        <v>95</v>
      </c>
      <c r="D1347" s="74" t="s">
        <v>1351</v>
      </c>
      <c r="E1347" s="103" t="s">
        <v>10010</v>
      </c>
      <c r="F1347" s="75" t="s">
        <v>14</v>
      </c>
      <c r="G1347" s="75" t="s">
        <v>96</v>
      </c>
      <c r="H1347" s="75" t="s">
        <v>11829</v>
      </c>
      <c r="I1347" s="133" t="s">
        <v>11828</v>
      </c>
      <c r="J1347" s="77" t="s">
        <v>102</v>
      </c>
      <c r="K1347" s="129">
        <v>4730</v>
      </c>
      <c r="L1347" s="77"/>
      <c r="M1347" s="129" t="s">
        <v>103</v>
      </c>
      <c r="N1347" s="77" t="s">
        <v>11219</v>
      </c>
      <c r="O1347" s="77" t="s">
        <v>386</v>
      </c>
      <c r="P1347" s="77" t="s">
        <v>1449</v>
      </c>
      <c r="Q1347" s="81" t="s">
        <v>13600</v>
      </c>
      <c r="R1347" s="81" t="s">
        <v>11830</v>
      </c>
      <c r="S1347" s="82" t="s">
        <v>213</v>
      </c>
      <c r="T1347" s="77" t="s">
        <v>1483</v>
      </c>
      <c r="U1347" s="21"/>
      <c r="V1347" s="21"/>
      <c r="W1347" s="20" t="str">
        <f>VLOOKUP(TRIM(X1347),X10:Y159,2,FALSE)</f>
        <v>Dario</v>
      </c>
      <c r="X1347" s="184" t="str">
        <f t="shared" si="198"/>
        <v>9.12.2</v>
      </c>
      <c r="Y1347" s="184">
        <f t="shared" si="199"/>
        <v>0</v>
      </c>
      <c r="Z1347" s="184">
        <f t="shared" si="196"/>
        <v>0</v>
      </c>
      <c r="AA1347" s="184">
        <f t="shared" si="200"/>
        <v>58</v>
      </c>
      <c r="AB1347" s="184">
        <f t="shared" si="201"/>
        <v>0</v>
      </c>
      <c r="AC1347" s="184">
        <f t="shared" si="202"/>
        <v>0</v>
      </c>
      <c r="AD1347" s="184">
        <f t="shared" si="197"/>
        <v>0</v>
      </c>
      <c r="AE1347" s="184">
        <f t="shared" si="203"/>
        <v>0</v>
      </c>
      <c r="AF1347" s="186"/>
      <c r="AG1347" s="187" t="str">
        <f t="shared" si="204"/>
        <v>2401189</v>
      </c>
      <c r="AI1347" s="1" t="str">
        <f t="shared" si="205"/>
        <v>DIFF</v>
      </c>
    </row>
    <row r="1348" spans="1:35" ht="26.25" customHeight="1" x14ac:dyDescent="0.25">
      <c r="A1348" s="72" t="s">
        <v>193</v>
      </c>
      <c r="B1348" s="74" t="s">
        <v>1692</v>
      </c>
      <c r="C1348" s="74" t="s">
        <v>95</v>
      </c>
      <c r="D1348" s="74" t="s">
        <v>1351</v>
      </c>
      <c r="E1348" s="103" t="s">
        <v>10011</v>
      </c>
      <c r="F1348" s="75" t="s">
        <v>14</v>
      </c>
      <c r="G1348" s="75" t="s">
        <v>96</v>
      </c>
      <c r="H1348" s="75" t="s">
        <v>5544</v>
      </c>
      <c r="I1348" s="133" t="s">
        <v>211</v>
      </c>
      <c r="J1348" s="77" t="s">
        <v>199</v>
      </c>
      <c r="K1348" s="129">
        <v>5295</v>
      </c>
      <c r="L1348" s="77"/>
      <c r="M1348" s="129" t="s">
        <v>103</v>
      </c>
      <c r="N1348" s="77" t="s">
        <v>11219</v>
      </c>
      <c r="O1348" s="77" t="s">
        <v>386</v>
      </c>
      <c r="P1348" s="77" t="s">
        <v>1449</v>
      </c>
      <c r="Q1348" s="81" t="s">
        <v>6550</v>
      </c>
      <c r="R1348" s="81" t="s">
        <v>14579</v>
      </c>
      <c r="S1348" s="82" t="s">
        <v>213</v>
      </c>
      <c r="T1348" s="77" t="s">
        <v>1483</v>
      </c>
      <c r="U1348" s="21"/>
      <c r="V1348" s="21"/>
      <c r="W1348" s="20" t="str">
        <f>VLOOKUP(TRIM(X1348),X10:Y159,2,FALSE)</f>
        <v>Dario</v>
      </c>
      <c r="X1348" s="184" t="str">
        <f t="shared" si="198"/>
        <v>9.12.2</v>
      </c>
      <c r="Y1348" s="184">
        <f t="shared" si="199"/>
        <v>0</v>
      </c>
      <c r="Z1348" s="184">
        <f t="shared" si="196"/>
        <v>0</v>
      </c>
      <c r="AA1348" s="184">
        <f t="shared" si="200"/>
        <v>26</v>
      </c>
      <c r="AB1348" s="184">
        <f t="shared" si="201"/>
        <v>0</v>
      </c>
      <c r="AC1348" s="184">
        <f t="shared" si="202"/>
        <v>0</v>
      </c>
      <c r="AD1348" s="184">
        <f t="shared" si="197"/>
        <v>0</v>
      </c>
      <c r="AE1348" s="184">
        <f t="shared" si="203"/>
        <v>0</v>
      </c>
      <c r="AF1348" s="186"/>
      <c r="AG1348" s="187" t="str">
        <f t="shared" si="204"/>
        <v>2401190</v>
      </c>
      <c r="AI1348" s="1" t="str">
        <f t="shared" si="205"/>
        <v>DIFF</v>
      </c>
    </row>
    <row r="1349" spans="1:35" ht="26.25" customHeight="1" x14ac:dyDescent="0.25">
      <c r="A1349" s="72" t="s">
        <v>193</v>
      </c>
      <c r="B1349" s="74" t="s">
        <v>1670</v>
      </c>
      <c r="C1349" s="74" t="s">
        <v>95</v>
      </c>
      <c r="D1349" s="74" t="s">
        <v>1351</v>
      </c>
      <c r="E1349" s="103" t="s">
        <v>10012</v>
      </c>
      <c r="F1349" s="75" t="s">
        <v>14</v>
      </c>
      <c r="G1349" s="75" t="s">
        <v>96</v>
      </c>
      <c r="H1349" s="75" t="s">
        <v>5543</v>
      </c>
      <c r="I1349" s="133" t="s">
        <v>211</v>
      </c>
      <c r="J1349" s="77" t="s">
        <v>102</v>
      </c>
      <c r="K1349" s="129">
        <v>4731</v>
      </c>
      <c r="L1349" s="77"/>
      <c r="M1349" s="129" t="s">
        <v>103</v>
      </c>
      <c r="N1349" s="77" t="s">
        <v>11219</v>
      </c>
      <c r="O1349" s="77" t="s">
        <v>386</v>
      </c>
      <c r="P1349" s="77" t="s">
        <v>1449</v>
      </c>
      <c r="Q1349" s="81" t="s">
        <v>6549</v>
      </c>
      <c r="R1349" s="81" t="s">
        <v>194</v>
      </c>
      <c r="S1349" s="82" t="s">
        <v>401</v>
      </c>
      <c r="T1349" s="77" t="s">
        <v>1483</v>
      </c>
      <c r="U1349" s="21"/>
      <c r="V1349" s="21"/>
      <c r="W1349" s="20" t="str">
        <f>VLOOKUP(TRIM(X1349),X10:Y159,2,FALSE)</f>
        <v>Dario</v>
      </c>
      <c r="X1349" s="184" t="str">
        <f t="shared" si="198"/>
        <v>9.12.2</v>
      </c>
      <c r="Y1349" s="184">
        <f t="shared" si="199"/>
        <v>1</v>
      </c>
      <c r="Z1349" s="184">
        <f t="shared" si="196"/>
        <v>0</v>
      </c>
      <c r="AA1349" s="184">
        <f t="shared" si="200"/>
        <v>26</v>
      </c>
      <c r="AB1349" s="184">
        <f t="shared" si="201"/>
        <v>0</v>
      </c>
      <c r="AC1349" s="184">
        <f t="shared" si="202"/>
        <v>0</v>
      </c>
      <c r="AD1349" s="184">
        <f t="shared" si="197"/>
        <v>0</v>
      </c>
      <c r="AE1349" s="184">
        <f t="shared" si="203"/>
        <v>0</v>
      </c>
      <c r="AF1349" s="186"/>
      <c r="AG1349" s="187" t="str">
        <f t="shared" si="204"/>
        <v>2401191</v>
      </c>
      <c r="AI1349" s="1" t="str">
        <f t="shared" si="205"/>
        <v>DIFF</v>
      </c>
    </row>
    <row r="1350" spans="1:35" ht="26.25" customHeight="1" x14ac:dyDescent="0.25">
      <c r="A1350" s="72" t="s">
        <v>193</v>
      </c>
      <c r="B1350" s="74" t="s">
        <v>40</v>
      </c>
      <c r="C1350" s="74" t="s">
        <v>95</v>
      </c>
      <c r="D1350" s="74" t="s">
        <v>2296</v>
      </c>
      <c r="E1350" s="103" t="s">
        <v>10013</v>
      </c>
      <c r="F1350" s="75" t="s">
        <v>1081</v>
      </c>
      <c r="G1350" s="75" t="s">
        <v>96</v>
      </c>
      <c r="H1350" s="75" t="s">
        <v>13603</v>
      </c>
      <c r="I1350" s="133" t="s">
        <v>211</v>
      </c>
      <c r="J1350" s="77" t="s">
        <v>2423</v>
      </c>
      <c r="K1350" s="129"/>
      <c r="L1350" s="77"/>
      <c r="M1350" s="129"/>
      <c r="N1350" s="77" t="s">
        <v>11223</v>
      </c>
      <c r="O1350" s="77" t="s">
        <v>1386</v>
      </c>
      <c r="P1350" s="77" t="s">
        <v>2424</v>
      </c>
      <c r="Q1350" s="81" t="s">
        <v>13602</v>
      </c>
      <c r="R1350" s="81" t="s">
        <v>403</v>
      </c>
      <c r="S1350" s="82" t="s">
        <v>403</v>
      </c>
      <c r="T1350" s="77" t="s">
        <v>1483</v>
      </c>
      <c r="U1350" s="21"/>
      <c r="V1350" s="21"/>
      <c r="W1350" s="20" t="str">
        <f>VLOOKUP(TRIM(X1350),X10:Y159,2,FALSE)</f>
        <v>Dario</v>
      </c>
      <c r="X1350" s="184" t="str">
        <f t="shared" si="198"/>
        <v>19.3</v>
      </c>
      <c r="Y1350" s="184">
        <f t="shared" si="199"/>
        <v>0</v>
      </c>
      <c r="Z1350" s="184">
        <f t="shared" si="196"/>
        <v>0</v>
      </c>
      <c r="AA1350" s="184">
        <f t="shared" si="200"/>
        <v>26</v>
      </c>
      <c r="AB1350" s="184">
        <f t="shared" si="201"/>
        <v>0</v>
      </c>
      <c r="AC1350" s="184">
        <f t="shared" si="202"/>
        <v>0</v>
      </c>
      <c r="AD1350" s="184">
        <f t="shared" si="197"/>
        <v>0</v>
      </c>
      <c r="AE1350" s="184">
        <f t="shared" si="203"/>
        <v>0</v>
      </c>
      <c r="AF1350" s="186"/>
      <c r="AG1350" s="187" t="str">
        <f t="shared" si="204"/>
        <v>2401192</v>
      </c>
      <c r="AI1350" s="1" t="str">
        <f t="shared" si="205"/>
        <v>DIFF</v>
      </c>
    </row>
    <row r="1351" spans="1:35" ht="26.25" customHeight="1" x14ac:dyDescent="0.25">
      <c r="A1351" s="72" t="s">
        <v>193</v>
      </c>
      <c r="B1351" s="74" t="s">
        <v>40</v>
      </c>
      <c r="C1351" s="74" t="s">
        <v>95</v>
      </c>
      <c r="D1351" s="74" t="s">
        <v>2296</v>
      </c>
      <c r="E1351" s="103" t="s">
        <v>10014</v>
      </c>
      <c r="F1351" s="75" t="s">
        <v>1081</v>
      </c>
      <c r="G1351" s="75" t="s">
        <v>96</v>
      </c>
      <c r="H1351" s="75" t="s">
        <v>13605</v>
      </c>
      <c r="I1351" s="133" t="s">
        <v>211</v>
      </c>
      <c r="J1351" s="77" t="s">
        <v>2423</v>
      </c>
      <c r="K1351" s="129"/>
      <c r="L1351" s="77"/>
      <c r="M1351" s="129"/>
      <c r="N1351" s="77" t="s">
        <v>11223</v>
      </c>
      <c r="O1351" s="77" t="s">
        <v>1386</v>
      </c>
      <c r="P1351" s="77" t="s">
        <v>2424</v>
      </c>
      <c r="Q1351" s="81" t="s">
        <v>13604</v>
      </c>
      <c r="R1351" s="81" t="s">
        <v>197</v>
      </c>
      <c r="S1351" s="82" t="s">
        <v>197</v>
      </c>
      <c r="T1351" s="77" t="s">
        <v>1483</v>
      </c>
      <c r="U1351" s="21"/>
      <c r="V1351" s="21"/>
      <c r="W1351" s="20" t="str">
        <f>VLOOKUP(TRIM(X1351),X10:Y159,2,FALSE)</f>
        <v>Dario</v>
      </c>
      <c r="X1351" s="184" t="str">
        <f t="shared" si="198"/>
        <v>19.3</v>
      </c>
      <c r="Y1351" s="184">
        <f t="shared" si="199"/>
        <v>0</v>
      </c>
      <c r="Z1351" s="184">
        <f t="shared" si="196"/>
        <v>0</v>
      </c>
      <c r="AA1351" s="184">
        <f t="shared" si="200"/>
        <v>26</v>
      </c>
      <c r="AB1351" s="184">
        <f t="shared" si="201"/>
        <v>0</v>
      </c>
      <c r="AC1351" s="184">
        <f t="shared" si="202"/>
        <v>0</v>
      </c>
      <c r="AD1351" s="184">
        <f t="shared" si="197"/>
        <v>0</v>
      </c>
      <c r="AE1351" s="184">
        <f t="shared" si="203"/>
        <v>0</v>
      </c>
      <c r="AF1351" s="186"/>
      <c r="AG1351" s="187" t="str">
        <f t="shared" si="204"/>
        <v>2401193</v>
      </c>
      <c r="AI1351" s="1" t="str">
        <f t="shared" si="205"/>
        <v>DIFF</v>
      </c>
    </row>
    <row r="1352" spans="1:35" ht="26.25" customHeight="1" x14ac:dyDescent="0.25">
      <c r="A1352" s="72" t="s">
        <v>193</v>
      </c>
      <c r="B1352" s="74" t="s">
        <v>40</v>
      </c>
      <c r="C1352" s="74" t="s">
        <v>95</v>
      </c>
      <c r="D1352" s="74" t="s">
        <v>2296</v>
      </c>
      <c r="E1352" s="103" t="s">
        <v>10015</v>
      </c>
      <c r="F1352" s="75" t="s">
        <v>1081</v>
      </c>
      <c r="G1352" s="75" t="s">
        <v>96</v>
      </c>
      <c r="H1352" s="75" t="s">
        <v>13607</v>
      </c>
      <c r="I1352" s="133" t="s">
        <v>211</v>
      </c>
      <c r="J1352" s="77" t="s">
        <v>2423</v>
      </c>
      <c r="K1352" s="129"/>
      <c r="L1352" s="77"/>
      <c r="M1352" s="129"/>
      <c r="N1352" s="77" t="s">
        <v>11223</v>
      </c>
      <c r="O1352" s="77" t="s">
        <v>1386</v>
      </c>
      <c r="P1352" s="77" t="s">
        <v>2424</v>
      </c>
      <c r="Q1352" s="81" t="s">
        <v>13606</v>
      </c>
      <c r="R1352" s="81" t="s">
        <v>403</v>
      </c>
      <c r="S1352" s="82" t="s">
        <v>403</v>
      </c>
      <c r="T1352" s="77" t="s">
        <v>1483</v>
      </c>
      <c r="U1352" s="21"/>
      <c r="V1352" s="21"/>
      <c r="W1352" s="20" t="str">
        <f>VLOOKUP(TRIM(X1352),X10:Y159,2,FALSE)</f>
        <v>Dario</v>
      </c>
      <c r="X1352" s="184" t="str">
        <f t="shared" si="198"/>
        <v>19.3</v>
      </c>
      <c r="Y1352" s="184">
        <f t="shared" si="199"/>
        <v>0</v>
      </c>
      <c r="Z1352" s="184">
        <f t="shared" si="196"/>
        <v>0</v>
      </c>
      <c r="AA1352" s="184">
        <f t="shared" si="200"/>
        <v>26</v>
      </c>
      <c r="AB1352" s="184">
        <f t="shared" si="201"/>
        <v>0</v>
      </c>
      <c r="AC1352" s="184">
        <f t="shared" si="202"/>
        <v>0</v>
      </c>
      <c r="AD1352" s="184">
        <f t="shared" si="197"/>
        <v>0</v>
      </c>
      <c r="AE1352" s="184">
        <f t="shared" si="203"/>
        <v>0</v>
      </c>
      <c r="AF1352" s="186"/>
      <c r="AG1352" s="187" t="str">
        <f t="shared" si="204"/>
        <v>2401194</v>
      </c>
      <c r="AI1352" s="1" t="str">
        <f t="shared" si="205"/>
        <v>DIFF</v>
      </c>
    </row>
    <row r="1353" spans="1:35" ht="26.25" customHeight="1" x14ac:dyDescent="0.25">
      <c r="A1353" s="72" t="s">
        <v>193</v>
      </c>
      <c r="B1353" s="74" t="s">
        <v>40</v>
      </c>
      <c r="C1353" s="74" t="s">
        <v>95</v>
      </c>
      <c r="D1353" s="74" t="s">
        <v>2296</v>
      </c>
      <c r="E1353" s="103" t="s">
        <v>10016</v>
      </c>
      <c r="F1353" s="75" t="s">
        <v>1081</v>
      </c>
      <c r="G1353" s="75" t="s">
        <v>96</v>
      </c>
      <c r="H1353" s="75" t="s">
        <v>13609</v>
      </c>
      <c r="I1353" s="133" t="s">
        <v>211</v>
      </c>
      <c r="J1353" s="77" t="s">
        <v>2423</v>
      </c>
      <c r="K1353" s="129"/>
      <c r="L1353" s="77"/>
      <c r="M1353" s="129"/>
      <c r="N1353" s="77" t="s">
        <v>11223</v>
      </c>
      <c r="O1353" s="77" t="s">
        <v>1386</v>
      </c>
      <c r="P1353" s="77" t="s">
        <v>2424</v>
      </c>
      <c r="Q1353" s="81" t="s">
        <v>13608</v>
      </c>
      <c r="R1353" s="81" t="s">
        <v>403</v>
      </c>
      <c r="S1353" s="82" t="s">
        <v>403</v>
      </c>
      <c r="T1353" s="77" t="s">
        <v>1483</v>
      </c>
      <c r="U1353" s="21"/>
      <c r="V1353" s="21"/>
      <c r="W1353" s="20" t="str">
        <f>VLOOKUP(TRIM(X1353),X10:Y159,2,FALSE)</f>
        <v>Dario</v>
      </c>
      <c r="X1353" s="184" t="str">
        <f t="shared" si="198"/>
        <v>19.3</v>
      </c>
      <c r="Y1353" s="184">
        <f t="shared" si="199"/>
        <v>0</v>
      </c>
      <c r="Z1353" s="184">
        <f t="shared" si="196"/>
        <v>0</v>
      </c>
      <c r="AA1353" s="184">
        <f t="shared" si="200"/>
        <v>26</v>
      </c>
      <c r="AB1353" s="184">
        <f t="shared" si="201"/>
        <v>0</v>
      </c>
      <c r="AC1353" s="184">
        <f t="shared" si="202"/>
        <v>0</v>
      </c>
      <c r="AD1353" s="184">
        <f t="shared" si="197"/>
        <v>0</v>
      </c>
      <c r="AE1353" s="184">
        <f t="shared" si="203"/>
        <v>0</v>
      </c>
      <c r="AF1353" s="186"/>
      <c r="AG1353" s="187" t="str">
        <f t="shared" si="204"/>
        <v>2401195</v>
      </c>
      <c r="AI1353" s="1" t="str">
        <f t="shared" si="205"/>
        <v>DIFF</v>
      </c>
    </row>
    <row r="1354" spans="1:35" ht="26.25" customHeight="1" x14ac:dyDescent="0.25">
      <c r="A1354" s="72" t="s">
        <v>193</v>
      </c>
      <c r="B1354" s="74" t="s">
        <v>40</v>
      </c>
      <c r="C1354" s="74" t="s">
        <v>95</v>
      </c>
      <c r="D1354" s="74" t="s">
        <v>2296</v>
      </c>
      <c r="E1354" s="103" t="s">
        <v>10017</v>
      </c>
      <c r="F1354" s="75" t="s">
        <v>1081</v>
      </c>
      <c r="G1354" s="75" t="s">
        <v>96</v>
      </c>
      <c r="H1354" s="75" t="s">
        <v>13611</v>
      </c>
      <c r="I1354" s="133" t="s">
        <v>211</v>
      </c>
      <c r="J1354" s="77" t="s">
        <v>2423</v>
      </c>
      <c r="K1354" s="129"/>
      <c r="L1354" s="77"/>
      <c r="M1354" s="129"/>
      <c r="N1354" s="77" t="s">
        <v>11223</v>
      </c>
      <c r="O1354" s="77" t="s">
        <v>1386</v>
      </c>
      <c r="P1354" s="77" t="s">
        <v>2424</v>
      </c>
      <c r="Q1354" s="81" t="s">
        <v>13610</v>
      </c>
      <c r="R1354" s="81" t="s">
        <v>403</v>
      </c>
      <c r="S1354" s="82" t="s">
        <v>403</v>
      </c>
      <c r="T1354" s="77" t="s">
        <v>1483</v>
      </c>
      <c r="U1354" s="21"/>
      <c r="V1354" s="21"/>
      <c r="W1354" s="20" t="str">
        <f>VLOOKUP(TRIM(X1354),X10:Y159,2,FALSE)</f>
        <v>Dario</v>
      </c>
      <c r="X1354" s="184" t="str">
        <f t="shared" si="198"/>
        <v>19.3</v>
      </c>
      <c r="Y1354" s="184">
        <f t="shared" si="199"/>
        <v>0</v>
      </c>
      <c r="Z1354" s="184">
        <f t="shared" si="196"/>
        <v>0</v>
      </c>
      <c r="AA1354" s="184">
        <f t="shared" si="200"/>
        <v>26</v>
      </c>
      <c r="AB1354" s="184">
        <f t="shared" si="201"/>
        <v>0</v>
      </c>
      <c r="AC1354" s="184">
        <f t="shared" si="202"/>
        <v>0</v>
      </c>
      <c r="AD1354" s="184">
        <f t="shared" si="197"/>
        <v>0</v>
      </c>
      <c r="AE1354" s="184">
        <f t="shared" si="203"/>
        <v>0</v>
      </c>
      <c r="AF1354" s="186"/>
      <c r="AG1354" s="187" t="str">
        <f t="shared" si="204"/>
        <v>2401196</v>
      </c>
      <c r="AI1354" s="1" t="str">
        <f t="shared" si="205"/>
        <v>DIFF</v>
      </c>
    </row>
    <row r="1355" spans="1:35" ht="26.25" customHeight="1" x14ac:dyDescent="0.25">
      <c r="A1355" s="72" t="s">
        <v>193</v>
      </c>
      <c r="B1355" s="74" t="s">
        <v>40</v>
      </c>
      <c r="C1355" s="74" t="s">
        <v>95</v>
      </c>
      <c r="D1355" s="74" t="s">
        <v>10676</v>
      </c>
      <c r="E1355" s="103" t="s">
        <v>10018</v>
      </c>
      <c r="F1355" s="75" t="s">
        <v>1081</v>
      </c>
      <c r="G1355" s="75" t="s">
        <v>96</v>
      </c>
      <c r="H1355" s="75" t="s">
        <v>13613</v>
      </c>
      <c r="I1355" s="133" t="s">
        <v>1564</v>
      </c>
      <c r="J1355" s="77" t="s">
        <v>11233</v>
      </c>
      <c r="K1355" s="129"/>
      <c r="L1355" s="77"/>
      <c r="M1355" s="129"/>
      <c r="N1355" s="77" t="s">
        <v>1465</v>
      </c>
      <c r="O1355" s="77" t="s">
        <v>1386</v>
      </c>
      <c r="P1355" s="77" t="s">
        <v>8810</v>
      </c>
      <c r="Q1355" s="81" t="s">
        <v>13612</v>
      </c>
      <c r="R1355" s="81" t="s">
        <v>403</v>
      </c>
      <c r="S1355" s="82" t="s">
        <v>403</v>
      </c>
      <c r="T1355" s="77" t="s">
        <v>1483</v>
      </c>
      <c r="U1355" s="21"/>
      <c r="V1355" s="21"/>
      <c r="W1355" s="20" t="str">
        <f>VLOOKUP(TRIM(X1355),X10:Y159,2,FALSE)</f>
        <v>Andy</v>
      </c>
      <c r="X1355" s="184" t="str">
        <f t="shared" si="198"/>
        <v>19.11</v>
      </c>
      <c r="Y1355" s="184">
        <f t="shared" si="199"/>
        <v>0</v>
      </c>
      <c r="Z1355" s="184">
        <f t="shared" si="196"/>
        <v>0</v>
      </c>
      <c r="AA1355" s="184">
        <f t="shared" si="200"/>
        <v>55</v>
      </c>
      <c r="AB1355" s="184">
        <f t="shared" si="201"/>
        <v>0</v>
      </c>
      <c r="AC1355" s="184">
        <f t="shared" si="202"/>
        <v>0</v>
      </c>
      <c r="AD1355" s="184">
        <f t="shared" si="197"/>
        <v>0</v>
      </c>
      <c r="AE1355" s="184">
        <f t="shared" si="203"/>
        <v>0</v>
      </c>
      <c r="AF1355" s="186"/>
      <c r="AG1355" s="187" t="str">
        <f t="shared" si="204"/>
        <v>2401197</v>
      </c>
      <c r="AI1355" s="1" t="str">
        <f t="shared" si="205"/>
        <v>DIFF</v>
      </c>
    </row>
    <row r="1356" spans="1:35" ht="26.25" customHeight="1" x14ac:dyDescent="0.25">
      <c r="A1356" s="72" t="s">
        <v>193</v>
      </c>
      <c r="B1356" s="74" t="s">
        <v>40</v>
      </c>
      <c r="C1356" s="74" t="s">
        <v>95</v>
      </c>
      <c r="D1356" s="74" t="s">
        <v>10676</v>
      </c>
      <c r="E1356" s="103" t="s">
        <v>10019</v>
      </c>
      <c r="F1356" s="75" t="s">
        <v>1081</v>
      </c>
      <c r="G1356" s="75" t="s">
        <v>96</v>
      </c>
      <c r="H1356" s="75" t="s">
        <v>13615</v>
      </c>
      <c r="I1356" s="133" t="s">
        <v>1564</v>
      </c>
      <c r="J1356" s="77" t="s">
        <v>11233</v>
      </c>
      <c r="K1356" s="129"/>
      <c r="L1356" s="77"/>
      <c r="M1356" s="129"/>
      <c r="N1356" s="77" t="s">
        <v>1465</v>
      </c>
      <c r="O1356" s="77" t="s">
        <v>1386</v>
      </c>
      <c r="P1356" s="77" t="s">
        <v>8810</v>
      </c>
      <c r="Q1356" s="81" t="s">
        <v>13614</v>
      </c>
      <c r="R1356" s="81" t="s">
        <v>403</v>
      </c>
      <c r="S1356" s="82" t="s">
        <v>403</v>
      </c>
      <c r="T1356" s="77" t="s">
        <v>1483</v>
      </c>
      <c r="U1356" s="21"/>
      <c r="V1356" s="21"/>
      <c r="W1356" s="20" t="str">
        <f>VLOOKUP(TRIM(X1356),X10:Y159,2,FALSE)</f>
        <v>Andy</v>
      </c>
      <c r="X1356" s="184" t="str">
        <f t="shared" si="198"/>
        <v>19.11</v>
      </c>
      <c r="Y1356" s="184">
        <f t="shared" si="199"/>
        <v>0</v>
      </c>
      <c r="Z1356" s="184">
        <f t="shared" si="196"/>
        <v>0</v>
      </c>
      <c r="AA1356" s="184">
        <f t="shared" si="200"/>
        <v>55</v>
      </c>
      <c r="AB1356" s="184">
        <f t="shared" si="201"/>
        <v>0</v>
      </c>
      <c r="AC1356" s="184">
        <f t="shared" si="202"/>
        <v>0</v>
      </c>
      <c r="AD1356" s="184">
        <f t="shared" si="197"/>
        <v>0</v>
      </c>
      <c r="AE1356" s="184">
        <f t="shared" si="203"/>
        <v>0</v>
      </c>
      <c r="AF1356" s="186"/>
      <c r="AG1356" s="187" t="str">
        <f t="shared" si="204"/>
        <v>2401198</v>
      </c>
      <c r="AI1356" s="1" t="str">
        <f t="shared" si="205"/>
        <v>DIFF</v>
      </c>
    </row>
    <row r="1357" spans="1:35" ht="26.25" customHeight="1" x14ac:dyDescent="0.25">
      <c r="A1357" s="72" t="s">
        <v>193</v>
      </c>
      <c r="B1357" s="74" t="s">
        <v>40</v>
      </c>
      <c r="C1357" s="74" t="s">
        <v>95</v>
      </c>
      <c r="D1357" s="74" t="s">
        <v>10676</v>
      </c>
      <c r="E1357" s="103" t="s">
        <v>10020</v>
      </c>
      <c r="F1357" s="75" t="s">
        <v>1081</v>
      </c>
      <c r="G1357" s="75" t="s">
        <v>96</v>
      </c>
      <c r="H1357" s="75" t="s">
        <v>13617</v>
      </c>
      <c r="I1357" s="133" t="s">
        <v>1564</v>
      </c>
      <c r="J1357" s="77" t="s">
        <v>11233</v>
      </c>
      <c r="K1357" s="129"/>
      <c r="L1357" s="77"/>
      <c r="M1357" s="129"/>
      <c r="N1357" s="77" t="s">
        <v>1465</v>
      </c>
      <c r="O1357" s="77" t="s">
        <v>1386</v>
      </c>
      <c r="P1357" s="77" t="s">
        <v>8810</v>
      </c>
      <c r="Q1357" s="81" t="s">
        <v>13616</v>
      </c>
      <c r="R1357" s="81" t="s">
        <v>194</v>
      </c>
      <c r="S1357" s="82" t="s">
        <v>194</v>
      </c>
      <c r="T1357" s="77" t="s">
        <v>1483</v>
      </c>
      <c r="U1357" s="21"/>
      <c r="V1357" s="21"/>
      <c r="W1357" s="20" t="str">
        <f>VLOOKUP(TRIM(X1357),X10:Y159,2,FALSE)</f>
        <v>Andy</v>
      </c>
      <c r="X1357" s="184" t="str">
        <f t="shared" si="198"/>
        <v>19.11</v>
      </c>
      <c r="Y1357" s="184">
        <f t="shared" si="199"/>
        <v>0</v>
      </c>
      <c r="Z1357" s="184">
        <f t="shared" si="196"/>
        <v>1</v>
      </c>
      <c r="AA1357" s="184">
        <f t="shared" si="200"/>
        <v>55</v>
      </c>
      <c r="AB1357" s="184">
        <f t="shared" si="201"/>
        <v>0</v>
      </c>
      <c r="AC1357" s="184">
        <f t="shared" si="202"/>
        <v>0</v>
      </c>
      <c r="AD1357" s="184">
        <f t="shared" si="197"/>
        <v>0</v>
      </c>
      <c r="AE1357" s="184">
        <f t="shared" si="203"/>
        <v>0</v>
      </c>
      <c r="AF1357" s="186"/>
      <c r="AG1357" s="187" t="str">
        <f t="shared" si="204"/>
        <v>2401199</v>
      </c>
      <c r="AI1357" s="1" t="str">
        <f t="shared" si="205"/>
        <v>DIFF</v>
      </c>
    </row>
    <row r="1358" spans="1:35" ht="26.25" customHeight="1" x14ac:dyDescent="0.25">
      <c r="A1358" s="72" t="s">
        <v>193</v>
      </c>
      <c r="B1358" s="74" t="s">
        <v>40</v>
      </c>
      <c r="C1358" s="74" t="s">
        <v>95</v>
      </c>
      <c r="D1358" s="74" t="s">
        <v>10676</v>
      </c>
      <c r="E1358" s="103" t="s">
        <v>10021</v>
      </c>
      <c r="F1358" s="75" t="s">
        <v>1081</v>
      </c>
      <c r="G1358" s="75" t="s">
        <v>96</v>
      </c>
      <c r="H1358" s="75" t="s">
        <v>13619</v>
      </c>
      <c r="I1358" s="133" t="s">
        <v>1564</v>
      </c>
      <c r="J1358" s="77" t="s">
        <v>11233</v>
      </c>
      <c r="K1358" s="129"/>
      <c r="L1358" s="77"/>
      <c r="M1358" s="129"/>
      <c r="N1358" s="77" t="s">
        <v>1465</v>
      </c>
      <c r="O1358" s="77" t="s">
        <v>1386</v>
      </c>
      <c r="P1358" s="77" t="s">
        <v>8810</v>
      </c>
      <c r="Q1358" s="81" t="s">
        <v>13618</v>
      </c>
      <c r="R1358" s="81" t="s">
        <v>403</v>
      </c>
      <c r="S1358" s="82" t="s">
        <v>403</v>
      </c>
      <c r="T1358" s="77" t="s">
        <v>1483</v>
      </c>
      <c r="U1358" s="21"/>
      <c r="V1358" s="21"/>
      <c r="W1358" s="20" t="str">
        <f>VLOOKUP(TRIM(X1358),X10:Y159,2,FALSE)</f>
        <v>Andy</v>
      </c>
      <c r="X1358" s="184" t="str">
        <f t="shared" si="198"/>
        <v>19.11</v>
      </c>
      <c r="Y1358" s="184">
        <f t="shared" si="199"/>
        <v>0</v>
      </c>
      <c r="Z1358" s="184">
        <f t="shared" si="196"/>
        <v>0</v>
      </c>
      <c r="AA1358" s="184">
        <f t="shared" si="200"/>
        <v>55</v>
      </c>
      <c r="AB1358" s="184">
        <f t="shared" si="201"/>
        <v>0</v>
      </c>
      <c r="AC1358" s="184">
        <f t="shared" si="202"/>
        <v>0</v>
      </c>
      <c r="AD1358" s="184">
        <f t="shared" si="197"/>
        <v>0</v>
      </c>
      <c r="AE1358" s="184">
        <f t="shared" si="203"/>
        <v>0</v>
      </c>
      <c r="AF1358" s="186"/>
      <c r="AG1358" s="187" t="str">
        <f t="shared" si="204"/>
        <v>2401200</v>
      </c>
      <c r="AI1358" s="1" t="str">
        <f t="shared" si="205"/>
        <v>DIFF</v>
      </c>
    </row>
    <row r="1359" spans="1:35" ht="26.25" customHeight="1" x14ac:dyDescent="0.25">
      <c r="A1359" s="72" t="s">
        <v>193</v>
      </c>
      <c r="B1359" s="74" t="s">
        <v>40</v>
      </c>
      <c r="C1359" s="74" t="s">
        <v>95</v>
      </c>
      <c r="D1359" s="74" t="s">
        <v>10676</v>
      </c>
      <c r="E1359" s="103" t="s">
        <v>10022</v>
      </c>
      <c r="F1359" s="75" t="s">
        <v>1081</v>
      </c>
      <c r="G1359" s="75" t="s">
        <v>96</v>
      </c>
      <c r="H1359" s="75" t="s">
        <v>13621</v>
      </c>
      <c r="I1359" s="133" t="s">
        <v>1564</v>
      </c>
      <c r="J1359" s="77" t="s">
        <v>11233</v>
      </c>
      <c r="K1359" s="129"/>
      <c r="L1359" s="77"/>
      <c r="M1359" s="129"/>
      <c r="N1359" s="77" t="s">
        <v>1465</v>
      </c>
      <c r="O1359" s="77" t="s">
        <v>1386</v>
      </c>
      <c r="P1359" s="77" t="s">
        <v>8810</v>
      </c>
      <c r="Q1359" s="81" t="s">
        <v>13620</v>
      </c>
      <c r="R1359" s="81" t="s">
        <v>403</v>
      </c>
      <c r="S1359" s="82" t="s">
        <v>403</v>
      </c>
      <c r="T1359" s="77" t="s">
        <v>1483</v>
      </c>
      <c r="U1359" s="21"/>
      <c r="V1359" s="21"/>
      <c r="W1359" s="20" t="str">
        <f>VLOOKUP(TRIM(X1359),X10:Y159,2,FALSE)</f>
        <v>Andy</v>
      </c>
      <c r="X1359" s="184" t="str">
        <f t="shared" si="198"/>
        <v>19.11</v>
      </c>
      <c r="Y1359" s="184">
        <f t="shared" si="199"/>
        <v>0</v>
      </c>
      <c r="Z1359" s="184">
        <f t="shared" si="196"/>
        <v>0</v>
      </c>
      <c r="AA1359" s="184">
        <f t="shared" si="200"/>
        <v>55</v>
      </c>
      <c r="AB1359" s="184">
        <f t="shared" si="201"/>
        <v>0</v>
      </c>
      <c r="AC1359" s="184">
        <f t="shared" si="202"/>
        <v>0</v>
      </c>
      <c r="AD1359" s="184">
        <f t="shared" si="197"/>
        <v>0</v>
      </c>
      <c r="AE1359" s="184">
        <f t="shared" si="203"/>
        <v>0</v>
      </c>
      <c r="AF1359" s="186"/>
      <c r="AG1359" s="187" t="str">
        <f t="shared" si="204"/>
        <v>2401201</v>
      </c>
      <c r="AI1359" s="1" t="str">
        <f t="shared" si="205"/>
        <v>DIFF</v>
      </c>
    </row>
    <row r="1360" spans="1:35" ht="26.25" customHeight="1" x14ac:dyDescent="0.25">
      <c r="A1360" s="72" t="s">
        <v>193</v>
      </c>
      <c r="B1360" s="74" t="s">
        <v>40</v>
      </c>
      <c r="C1360" s="74" t="s">
        <v>95</v>
      </c>
      <c r="D1360" s="74" t="s">
        <v>10679</v>
      </c>
      <c r="E1360" s="103" t="s">
        <v>10023</v>
      </c>
      <c r="F1360" s="75" t="s">
        <v>1081</v>
      </c>
      <c r="G1360" s="75" t="s">
        <v>96</v>
      </c>
      <c r="H1360" s="75" t="s">
        <v>13589</v>
      </c>
      <c r="I1360" s="133" t="s">
        <v>303</v>
      </c>
      <c r="J1360" s="77" t="s">
        <v>11294</v>
      </c>
      <c r="K1360" s="129"/>
      <c r="L1360" s="77"/>
      <c r="M1360" s="129"/>
      <c r="N1360" s="77" t="s">
        <v>1465</v>
      </c>
      <c r="O1360" s="77" t="s">
        <v>1386</v>
      </c>
      <c r="P1360" s="77" t="s">
        <v>11295</v>
      </c>
      <c r="Q1360" s="81" t="s">
        <v>13622</v>
      </c>
      <c r="R1360" s="81" t="s">
        <v>14223</v>
      </c>
      <c r="S1360" s="82" t="s">
        <v>209</v>
      </c>
      <c r="T1360" s="77" t="s">
        <v>575</v>
      </c>
      <c r="U1360" s="21"/>
      <c r="V1360" s="21"/>
      <c r="W1360" s="20" t="str">
        <f>VLOOKUP(TRIM(X1360),X10:Y159,2,FALSE)</f>
        <v>Wanqiang</v>
      </c>
      <c r="X1360" s="184" t="str">
        <f t="shared" si="198"/>
        <v>19.14</v>
      </c>
      <c r="Y1360" s="184">
        <f t="shared" si="199"/>
        <v>0</v>
      </c>
      <c r="Z1360" s="184">
        <f t="shared" si="196"/>
        <v>0</v>
      </c>
      <c r="AA1360" s="184">
        <f t="shared" si="200"/>
        <v>6</v>
      </c>
      <c r="AB1360" s="184">
        <f t="shared" si="201"/>
        <v>0</v>
      </c>
      <c r="AC1360" s="184">
        <f t="shared" si="202"/>
        <v>0</v>
      </c>
      <c r="AD1360" s="184">
        <f t="shared" si="197"/>
        <v>0</v>
      </c>
      <c r="AE1360" s="184">
        <f t="shared" si="203"/>
        <v>0</v>
      </c>
      <c r="AF1360" s="186"/>
      <c r="AG1360" s="187" t="str">
        <f t="shared" si="204"/>
        <v>2401202</v>
      </c>
      <c r="AI1360" s="1" t="str">
        <f t="shared" si="205"/>
        <v>DIFF</v>
      </c>
    </row>
    <row r="1361" spans="1:35" ht="26.25" customHeight="1" x14ac:dyDescent="0.25">
      <c r="A1361" s="72" t="s">
        <v>193</v>
      </c>
      <c r="B1361" s="74" t="s">
        <v>40</v>
      </c>
      <c r="C1361" s="74" t="s">
        <v>95</v>
      </c>
      <c r="D1361" s="74" t="s">
        <v>10679</v>
      </c>
      <c r="E1361" s="103" t="s">
        <v>10024</v>
      </c>
      <c r="F1361" s="75" t="s">
        <v>1081</v>
      </c>
      <c r="G1361" s="75" t="s">
        <v>96</v>
      </c>
      <c r="H1361" s="75" t="s">
        <v>13624</v>
      </c>
      <c r="I1361" s="133" t="s">
        <v>303</v>
      </c>
      <c r="J1361" s="77" t="s">
        <v>11294</v>
      </c>
      <c r="K1361" s="129"/>
      <c r="L1361" s="77"/>
      <c r="M1361" s="129"/>
      <c r="N1361" s="77" t="s">
        <v>1465</v>
      </c>
      <c r="O1361" s="77" t="s">
        <v>1386</v>
      </c>
      <c r="P1361" s="77" t="s">
        <v>11295</v>
      </c>
      <c r="Q1361" s="81" t="s">
        <v>13623</v>
      </c>
      <c r="R1361" s="81" t="s">
        <v>403</v>
      </c>
      <c r="S1361" s="82" t="s">
        <v>403</v>
      </c>
      <c r="T1361" s="77" t="s">
        <v>575</v>
      </c>
      <c r="U1361" s="21"/>
      <c r="V1361" s="21"/>
      <c r="W1361" s="20" t="str">
        <f>VLOOKUP(TRIM(X1361),X10:Y159,2,FALSE)</f>
        <v>Wanqiang</v>
      </c>
      <c r="X1361" s="184" t="str">
        <f t="shared" si="198"/>
        <v>19.14</v>
      </c>
      <c r="Y1361" s="184">
        <f t="shared" si="199"/>
        <v>0</v>
      </c>
      <c r="Z1361" s="184">
        <f t="shared" si="196"/>
        <v>0</v>
      </c>
      <c r="AA1361" s="184">
        <f t="shared" si="200"/>
        <v>6</v>
      </c>
      <c r="AB1361" s="184">
        <f t="shared" si="201"/>
        <v>0</v>
      </c>
      <c r="AC1361" s="184">
        <f t="shared" si="202"/>
        <v>0</v>
      </c>
      <c r="AD1361" s="184">
        <f t="shared" si="197"/>
        <v>0</v>
      </c>
      <c r="AE1361" s="184">
        <f t="shared" si="203"/>
        <v>0</v>
      </c>
      <c r="AF1361" s="186"/>
      <c r="AG1361" s="187" t="str">
        <f t="shared" si="204"/>
        <v>2401203</v>
      </c>
      <c r="AI1361" s="1" t="str">
        <f t="shared" si="205"/>
        <v>DIFF</v>
      </c>
    </row>
    <row r="1362" spans="1:35" ht="26.25" customHeight="1" x14ac:dyDescent="0.25">
      <c r="A1362" s="72" t="s">
        <v>193</v>
      </c>
      <c r="B1362" s="74" t="s">
        <v>40</v>
      </c>
      <c r="C1362" s="74" t="s">
        <v>95</v>
      </c>
      <c r="D1362" s="74" t="s">
        <v>10679</v>
      </c>
      <c r="E1362" s="103" t="s">
        <v>10025</v>
      </c>
      <c r="F1362" s="75" t="s">
        <v>1081</v>
      </c>
      <c r="G1362" s="75" t="s">
        <v>96</v>
      </c>
      <c r="H1362" s="75" t="s">
        <v>13626</v>
      </c>
      <c r="I1362" s="133" t="s">
        <v>303</v>
      </c>
      <c r="J1362" s="77" t="s">
        <v>11294</v>
      </c>
      <c r="K1362" s="129"/>
      <c r="L1362" s="77"/>
      <c r="M1362" s="129"/>
      <c r="N1362" s="77" t="s">
        <v>1465</v>
      </c>
      <c r="O1362" s="77" t="s">
        <v>1386</v>
      </c>
      <c r="P1362" s="77" t="s">
        <v>11295</v>
      </c>
      <c r="Q1362" s="81" t="s">
        <v>13625</v>
      </c>
      <c r="R1362" s="81" t="s">
        <v>403</v>
      </c>
      <c r="S1362" s="82" t="s">
        <v>403</v>
      </c>
      <c r="T1362" s="77" t="s">
        <v>575</v>
      </c>
      <c r="U1362" s="21"/>
      <c r="V1362" s="21"/>
      <c r="W1362" s="20" t="str">
        <f>VLOOKUP(TRIM(X1362),X10:Y159,2,FALSE)</f>
        <v>Wanqiang</v>
      </c>
      <c r="X1362" s="184" t="str">
        <f t="shared" si="198"/>
        <v>19.14</v>
      </c>
      <c r="Y1362" s="184">
        <f t="shared" si="199"/>
        <v>0</v>
      </c>
      <c r="Z1362" s="184">
        <f t="shared" si="196"/>
        <v>0</v>
      </c>
      <c r="AA1362" s="184">
        <f t="shared" si="200"/>
        <v>6</v>
      </c>
      <c r="AB1362" s="184">
        <f t="shared" si="201"/>
        <v>0</v>
      </c>
      <c r="AC1362" s="184">
        <f t="shared" si="202"/>
        <v>0</v>
      </c>
      <c r="AD1362" s="184">
        <f t="shared" si="197"/>
        <v>0</v>
      </c>
      <c r="AE1362" s="184">
        <f t="shared" si="203"/>
        <v>0</v>
      </c>
      <c r="AF1362" s="186"/>
      <c r="AG1362" s="187" t="str">
        <f t="shared" si="204"/>
        <v>2401204</v>
      </c>
      <c r="AI1362" s="1" t="str">
        <f t="shared" si="205"/>
        <v>DIFF</v>
      </c>
    </row>
    <row r="1363" spans="1:35" ht="26.25" customHeight="1" x14ac:dyDescent="0.25">
      <c r="A1363" s="72" t="s">
        <v>193</v>
      </c>
      <c r="B1363" s="74" t="s">
        <v>13627</v>
      </c>
      <c r="C1363" s="74" t="s">
        <v>95</v>
      </c>
      <c r="D1363" s="74" t="s">
        <v>1351</v>
      </c>
      <c r="E1363" s="103" t="s">
        <v>10026</v>
      </c>
      <c r="F1363" s="75" t="s">
        <v>12</v>
      </c>
      <c r="G1363" s="75" t="s">
        <v>96</v>
      </c>
      <c r="H1363" s="75" t="s">
        <v>11328</v>
      </c>
      <c r="I1363" s="133" t="s">
        <v>303</v>
      </c>
      <c r="J1363" s="77"/>
      <c r="K1363" s="129"/>
      <c r="L1363" s="77"/>
      <c r="M1363" s="129"/>
      <c r="N1363" s="77"/>
      <c r="O1363" s="77" t="s">
        <v>386</v>
      </c>
      <c r="P1363" s="77" t="s">
        <v>1449</v>
      </c>
      <c r="Q1363" s="81" t="s">
        <v>11831</v>
      </c>
      <c r="R1363" s="81" t="s">
        <v>14183</v>
      </c>
      <c r="S1363" s="82" t="s">
        <v>195</v>
      </c>
      <c r="T1363" s="77" t="s">
        <v>575</v>
      </c>
      <c r="U1363" s="21"/>
      <c r="V1363" s="21"/>
      <c r="W1363" s="20" t="str">
        <f>VLOOKUP(TRIM(X1363),X10:Y159,2,FALSE)</f>
        <v>Dario</v>
      </c>
      <c r="X1363" s="184" t="str">
        <f t="shared" si="198"/>
        <v>9.12.2</v>
      </c>
      <c r="Y1363" s="184">
        <f t="shared" si="199"/>
        <v>0</v>
      </c>
      <c r="Z1363" s="184">
        <f t="shared" si="196"/>
        <v>0</v>
      </c>
      <c r="AA1363" s="184">
        <f t="shared" si="200"/>
        <v>6</v>
      </c>
      <c r="AB1363" s="184">
        <f t="shared" si="201"/>
        <v>0</v>
      </c>
      <c r="AC1363" s="184">
        <f t="shared" si="202"/>
        <v>0</v>
      </c>
      <c r="AD1363" s="184">
        <f t="shared" si="197"/>
        <v>0</v>
      </c>
      <c r="AE1363" s="184">
        <f t="shared" si="203"/>
        <v>0</v>
      </c>
      <c r="AF1363" s="186"/>
      <c r="AG1363" s="187" t="str">
        <f t="shared" si="204"/>
        <v>2401205</v>
      </c>
      <c r="AI1363" s="1" t="str">
        <f t="shared" si="205"/>
        <v>DIFF</v>
      </c>
    </row>
    <row r="1364" spans="1:35" ht="26.25" customHeight="1" x14ac:dyDescent="0.25">
      <c r="A1364" s="72" t="s">
        <v>193</v>
      </c>
      <c r="B1364" s="74" t="s">
        <v>12540</v>
      </c>
      <c r="C1364" s="74" t="s">
        <v>95</v>
      </c>
      <c r="D1364" s="74" t="s">
        <v>1351</v>
      </c>
      <c r="E1364" s="103" t="s">
        <v>10027</v>
      </c>
      <c r="F1364" s="75" t="s">
        <v>14</v>
      </c>
      <c r="G1364" s="75" t="s">
        <v>96</v>
      </c>
      <c r="H1364" s="75" t="s">
        <v>11832</v>
      </c>
      <c r="I1364" s="133" t="s">
        <v>303</v>
      </c>
      <c r="J1364" s="77" t="s">
        <v>199</v>
      </c>
      <c r="K1364" s="129">
        <v>5296</v>
      </c>
      <c r="L1364" s="77"/>
      <c r="M1364" s="129" t="s">
        <v>103</v>
      </c>
      <c r="N1364" s="77" t="s">
        <v>11219</v>
      </c>
      <c r="O1364" s="77" t="s">
        <v>386</v>
      </c>
      <c r="P1364" s="77" t="s">
        <v>1449</v>
      </c>
      <c r="Q1364" s="81" t="s">
        <v>13628</v>
      </c>
      <c r="R1364" s="81" t="s">
        <v>14184</v>
      </c>
      <c r="S1364" s="82" t="s">
        <v>195</v>
      </c>
      <c r="T1364" s="77" t="s">
        <v>575</v>
      </c>
      <c r="U1364" s="21"/>
      <c r="V1364" s="21"/>
      <c r="W1364" s="20" t="str">
        <f>VLOOKUP(TRIM(X1364),X10:Y159,2,FALSE)</f>
        <v>Dario</v>
      </c>
      <c r="X1364" s="184" t="str">
        <f t="shared" si="198"/>
        <v>9.12.2</v>
      </c>
      <c r="Y1364" s="184">
        <f t="shared" si="199"/>
        <v>0</v>
      </c>
      <c r="Z1364" s="184">
        <f t="shared" si="196"/>
        <v>0</v>
      </c>
      <c r="AA1364" s="184">
        <f t="shared" si="200"/>
        <v>6</v>
      </c>
      <c r="AB1364" s="184">
        <f t="shared" si="201"/>
        <v>0</v>
      </c>
      <c r="AC1364" s="184">
        <f t="shared" si="202"/>
        <v>0</v>
      </c>
      <c r="AD1364" s="184">
        <f t="shared" si="197"/>
        <v>0</v>
      </c>
      <c r="AE1364" s="184">
        <f t="shared" si="203"/>
        <v>0</v>
      </c>
      <c r="AF1364" s="186"/>
      <c r="AG1364" s="187" t="str">
        <f t="shared" si="204"/>
        <v>2401206</v>
      </c>
      <c r="AI1364" s="1" t="str">
        <f t="shared" si="205"/>
        <v>DIFF</v>
      </c>
    </row>
    <row r="1365" spans="1:35" ht="26.25" customHeight="1" x14ac:dyDescent="0.25">
      <c r="A1365" s="72" t="s">
        <v>193</v>
      </c>
      <c r="B1365" s="74" t="s">
        <v>1501</v>
      </c>
      <c r="C1365" s="74" t="s">
        <v>95</v>
      </c>
      <c r="D1365" s="74" t="s">
        <v>1351</v>
      </c>
      <c r="E1365" s="103" t="s">
        <v>10028</v>
      </c>
      <c r="F1365" s="75" t="s">
        <v>14</v>
      </c>
      <c r="G1365" s="75" t="s">
        <v>96</v>
      </c>
      <c r="H1365" s="75" t="s">
        <v>5551</v>
      </c>
      <c r="I1365" s="133" t="s">
        <v>303</v>
      </c>
      <c r="J1365" s="77" t="s">
        <v>199</v>
      </c>
      <c r="K1365" s="129">
        <v>5176</v>
      </c>
      <c r="L1365" s="77" t="s">
        <v>48</v>
      </c>
      <c r="M1365" s="129" t="s">
        <v>103</v>
      </c>
      <c r="N1365" s="77" t="s">
        <v>11219</v>
      </c>
      <c r="O1365" s="77" t="s">
        <v>386</v>
      </c>
      <c r="P1365" s="77" t="s">
        <v>1449</v>
      </c>
      <c r="Q1365" s="81" t="s">
        <v>6556</v>
      </c>
      <c r="R1365" s="81" t="s">
        <v>15136</v>
      </c>
      <c r="S1365" s="82" t="s">
        <v>209</v>
      </c>
      <c r="T1365" s="77" t="s">
        <v>575</v>
      </c>
      <c r="U1365" s="21"/>
      <c r="V1365" s="21"/>
      <c r="W1365" s="20" t="str">
        <f>VLOOKUP(TRIM(X1365),X10:Y159,2,FALSE)</f>
        <v>Dario</v>
      </c>
      <c r="X1365" s="184" t="str">
        <f t="shared" si="198"/>
        <v>9.12.2</v>
      </c>
      <c r="Y1365" s="184">
        <f t="shared" si="199"/>
        <v>0</v>
      </c>
      <c r="Z1365" s="184">
        <f t="shared" si="196"/>
        <v>0</v>
      </c>
      <c r="AA1365" s="184">
        <f t="shared" si="200"/>
        <v>6</v>
      </c>
      <c r="AB1365" s="184">
        <f t="shared" si="201"/>
        <v>0</v>
      </c>
      <c r="AC1365" s="184">
        <f t="shared" si="202"/>
        <v>0</v>
      </c>
      <c r="AD1365" s="184">
        <f t="shared" si="197"/>
        <v>0</v>
      </c>
      <c r="AE1365" s="184">
        <f t="shared" si="203"/>
        <v>0</v>
      </c>
      <c r="AF1365" s="186"/>
      <c r="AG1365" s="187" t="str">
        <f t="shared" si="204"/>
        <v>2401207</v>
      </c>
      <c r="AI1365" s="1" t="str">
        <f t="shared" si="205"/>
        <v>DIFF</v>
      </c>
    </row>
    <row r="1366" spans="1:35" ht="26.25" customHeight="1" x14ac:dyDescent="0.25">
      <c r="A1366" s="72" t="s">
        <v>193</v>
      </c>
      <c r="B1366" s="74" t="s">
        <v>6560</v>
      </c>
      <c r="C1366" s="74" t="s">
        <v>95</v>
      </c>
      <c r="D1366" s="74" t="s">
        <v>1351</v>
      </c>
      <c r="E1366" s="103" t="s">
        <v>10029</v>
      </c>
      <c r="F1366" s="75" t="s">
        <v>14</v>
      </c>
      <c r="G1366" s="75" t="s">
        <v>96</v>
      </c>
      <c r="H1366" s="75" t="s">
        <v>5553</v>
      </c>
      <c r="I1366" s="133" t="s">
        <v>303</v>
      </c>
      <c r="J1366" s="77" t="s">
        <v>199</v>
      </c>
      <c r="K1366" s="129">
        <v>5178</v>
      </c>
      <c r="L1366" s="77" t="s">
        <v>48</v>
      </c>
      <c r="M1366" s="129" t="s">
        <v>103</v>
      </c>
      <c r="N1366" s="77" t="s">
        <v>11219</v>
      </c>
      <c r="O1366" s="77" t="s">
        <v>386</v>
      </c>
      <c r="P1366" s="77" t="s">
        <v>1449</v>
      </c>
      <c r="Q1366" s="81" t="s">
        <v>6559</v>
      </c>
      <c r="R1366" s="81" t="s">
        <v>15137</v>
      </c>
      <c r="S1366" s="82" t="s">
        <v>209</v>
      </c>
      <c r="T1366" s="77" t="s">
        <v>575</v>
      </c>
      <c r="U1366" s="21"/>
      <c r="V1366" s="21"/>
      <c r="W1366" s="20" t="str">
        <f>VLOOKUP(TRIM(X1366),X10:Y159,2,FALSE)</f>
        <v>Dario</v>
      </c>
      <c r="X1366" s="184" t="str">
        <f t="shared" si="198"/>
        <v>9.12.2</v>
      </c>
      <c r="Y1366" s="184">
        <f t="shared" si="199"/>
        <v>0</v>
      </c>
      <c r="Z1366" s="184">
        <f t="shared" si="196"/>
        <v>0</v>
      </c>
      <c r="AA1366" s="184">
        <f t="shared" si="200"/>
        <v>6</v>
      </c>
      <c r="AB1366" s="184">
        <f t="shared" si="201"/>
        <v>0</v>
      </c>
      <c r="AC1366" s="184">
        <f t="shared" si="202"/>
        <v>0</v>
      </c>
      <c r="AD1366" s="184">
        <f t="shared" si="197"/>
        <v>0</v>
      </c>
      <c r="AE1366" s="184">
        <f t="shared" si="203"/>
        <v>0</v>
      </c>
      <c r="AF1366" s="186"/>
      <c r="AG1366" s="187" t="str">
        <f t="shared" si="204"/>
        <v>2401208</v>
      </c>
      <c r="AI1366" s="1" t="str">
        <f t="shared" si="205"/>
        <v>DIFF</v>
      </c>
    </row>
    <row r="1367" spans="1:35" ht="26.25" customHeight="1" x14ac:dyDescent="0.25">
      <c r="A1367" s="72" t="s">
        <v>193</v>
      </c>
      <c r="B1367" s="74" t="s">
        <v>40</v>
      </c>
      <c r="C1367" s="74" t="s">
        <v>95</v>
      </c>
      <c r="D1367" s="74" t="s">
        <v>2296</v>
      </c>
      <c r="E1367" s="103" t="s">
        <v>10030</v>
      </c>
      <c r="F1367" s="75" t="s">
        <v>1081</v>
      </c>
      <c r="G1367" s="75" t="s">
        <v>96</v>
      </c>
      <c r="H1367" s="75" t="s">
        <v>6850</v>
      </c>
      <c r="I1367" s="133" t="s">
        <v>303</v>
      </c>
      <c r="J1367" s="77" t="s">
        <v>2423</v>
      </c>
      <c r="K1367" s="129"/>
      <c r="L1367" s="77"/>
      <c r="M1367" s="129"/>
      <c r="N1367" s="77" t="s">
        <v>11223</v>
      </c>
      <c r="O1367" s="77" t="s">
        <v>1386</v>
      </c>
      <c r="P1367" s="77" t="s">
        <v>2424</v>
      </c>
      <c r="Q1367" s="81" t="s">
        <v>6849</v>
      </c>
      <c r="R1367" s="81" t="s">
        <v>14580</v>
      </c>
      <c r="S1367" s="82" t="s">
        <v>209</v>
      </c>
      <c r="T1367" s="77" t="s">
        <v>575</v>
      </c>
      <c r="U1367" s="21"/>
      <c r="V1367" s="21"/>
      <c r="W1367" s="20" t="str">
        <f>VLOOKUP(TRIM(X1367),X10:Y159,2,FALSE)</f>
        <v>Dario</v>
      </c>
      <c r="X1367" s="184" t="str">
        <f t="shared" si="198"/>
        <v>19.3</v>
      </c>
      <c r="Y1367" s="184">
        <f t="shared" si="199"/>
        <v>0</v>
      </c>
      <c r="Z1367" s="184">
        <f t="shared" si="196"/>
        <v>0</v>
      </c>
      <c r="AA1367" s="184">
        <f t="shared" si="200"/>
        <v>6</v>
      </c>
      <c r="AB1367" s="184">
        <f t="shared" si="201"/>
        <v>0</v>
      </c>
      <c r="AC1367" s="184">
        <f t="shared" si="202"/>
        <v>0</v>
      </c>
      <c r="AD1367" s="184">
        <f t="shared" si="197"/>
        <v>0</v>
      </c>
      <c r="AE1367" s="184">
        <f t="shared" si="203"/>
        <v>0</v>
      </c>
      <c r="AF1367" s="186"/>
      <c r="AG1367" s="187" t="str">
        <f t="shared" si="204"/>
        <v>2401209</v>
      </c>
      <c r="AI1367" s="1" t="str">
        <f t="shared" si="205"/>
        <v>DIFF</v>
      </c>
    </row>
    <row r="1368" spans="1:35" ht="26.25" customHeight="1" x14ac:dyDescent="0.25">
      <c r="A1368" s="72" t="s">
        <v>193</v>
      </c>
      <c r="B1368" s="74" t="s">
        <v>40</v>
      </c>
      <c r="C1368" s="74" t="s">
        <v>95</v>
      </c>
      <c r="D1368" s="74" t="s">
        <v>2296</v>
      </c>
      <c r="E1368" s="103" t="s">
        <v>10031</v>
      </c>
      <c r="F1368" s="75" t="s">
        <v>1081</v>
      </c>
      <c r="G1368" s="75" t="s">
        <v>96</v>
      </c>
      <c r="H1368" s="75" t="s">
        <v>13630</v>
      </c>
      <c r="I1368" s="133" t="s">
        <v>303</v>
      </c>
      <c r="J1368" s="77" t="s">
        <v>2423</v>
      </c>
      <c r="K1368" s="129"/>
      <c r="L1368" s="77"/>
      <c r="M1368" s="129"/>
      <c r="N1368" s="77" t="s">
        <v>11223</v>
      </c>
      <c r="O1368" s="77" t="s">
        <v>1386</v>
      </c>
      <c r="P1368" s="77" t="s">
        <v>2424</v>
      </c>
      <c r="Q1368" s="81" t="s">
        <v>13629</v>
      </c>
      <c r="R1368" s="81" t="s">
        <v>403</v>
      </c>
      <c r="S1368" s="82" t="s">
        <v>403</v>
      </c>
      <c r="T1368" s="77" t="s">
        <v>575</v>
      </c>
      <c r="U1368" s="21"/>
      <c r="V1368" s="21"/>
      <c r="W1368" s="20" t="str">
        <f>VLOOKUP(TRIM(X1368),X10:Y159,2,FALSE)</f>
        <v>Dario</v>
      </c>
      <c r="X1368" s="184" t="str">
        <f t="shared" si="198"/>
        <v>19.3</v>
      </c>
      <c r="Y1368" s="184">
        <f t="shared" si="199"/>
        <v>0</v>
      </c>
      <c r="Z1368" s="184">
        <f t="shared" ref="Z1368:Z1431" si="206">IF(F1368="P-CR", IF(S1368="Approved", 1, IF(S1368="Block approved", 1, 0)),0)</f>
        <v>0</v>
      </c>
      <c r="AA1368" s="184">
        <f t="shared" si="200"/>
        <v>6</v>
      </c>
      <c r="AB1368" s="184">
        <f t="shared" si="201"/>
        <v>0</v>
      </c>
      <c r="AC1368" s="184">
        <f t="shared" si="202"/>
        <v>0</v>
      </c>
      <c r="AD1368" s="184">
        <f t="shared" ref="AD1368:AD1431" si="207">IF(F1368="LS OUT",IF(S1368="",1,0),0)</f>
        <v>0</v>
      </c>
      <c r="AE1368" s="184">
        <f t="shared" si="203"/>
        <v>0</v>
      </c>
      <c r="AF1368" s="186"/>
      <c r="AG1368" s="187" t="str">
        <f t="shared" si="204"/>
        <v>2401210</v>
      </c>
      <c r="AI1368" s="1" t="str">
        <f t="shared" si="205"/>
        <v>DIFF</v>
      </c>
    </row>
    <row r="1369" spans="1:35" ht="26.25" customHeight="1" x14ac:dyDescent="0.25">
      <c r="A1369" s="72" t="s">
        <v>193</v>
      </c>
      <c r="B1369" s="74" t="s">
        <v>40</v>
      </c>
      <c r="C1369" s="74" t="s">
        <v>95</v>
      </c>
      <c r="D1369" s="74" t="s">
        <v>10679</v>
      </c>
      <c r="E1369" s="103" t="s">
        <v>10032</v>
      </c>
      <c r="F1369" s="75" t="s">
        <v>1081</v>
      </c>
      <c r="G1369" s="75" t="s">
        <v>96</v>
      </c>
      <c r="H1369" s="75" t="s">
        <v>13632</v>
      </c>
      <c r="I1369" s="133" t="s">
        <v>215</v>
      </c>
      <c r="J1369" s="77" t="s">
        <v>11294</v>
      </c>
      <c r="K1369" s="129"/>
      <c r="L1369" s="77"/>
      <c r="M1369" s="129"/>
      <c r="N1369" s="77" t="s">
        <v>1465</v>
      </c>
      <c r="O1369" s="77" t="s">
        <v>1386</v>
      </c>
      <c r="P1369" s="77" t="s">
        <v>11295</v>
      </c>
      <c r="Q1369" s="81" t="s">
        <v>13631</v>
      </c>
      <c r="R1369" s="81" t="s">
        <v>403</v>
      </c>
      <c r="S1369" s="82" t="s">
        <v>403</v>
      </c>
      <c r="T1369" s="77" t="s">
        <v>216</v>
      </c>
      <c r="U1369" s="21"/>
      <c r="V1369" s="21"/>
      <c r="W1369" s="20" t="str">
        <f>VLOOKUP(TRIM(X1369),X10:Y159,2,FALSE)</f>
        <v>Wanqiang</v>
      </c>
      <c r="X1369" s="184" t="str">
        <f t="shared" si="198"/>
        <v>19.14</v>
      </c>
      <c r="Y1369" s="184">
        <f t="shared" si="199"/>
        <v>0</v>
      </c>
      <c r="Z1369" s="184">
        <f t="shared" si="206"/>
        <v>0</v>
      </c>
      <c r="AA1369" s="184">
        <f t="shared" si="200"/>
        <v>4</v>
      </c>
      <c r="AB1369" s="184">
        <f t="shared" si="201"/>
        <v>0</v>
      </c>
      <c r="AC1369" s="184">
        <f t="shared" si="202"/>
        <v>0</v>
      </c>
      <c r="AD1369" s="184">
        <f t="shared" si="207"/>
        <v>0</v>
      </c>
      <c r="AE1369" s="184">
        <f t="shared" si="203"/>
        <v>0</v>
      </c>
      <c r="AF1369" s="186"/>
      <c r="AG1369" s="187" t="str">
        <f t="shared" si="204"/>
        <v>2401211</v>
      </c>
      <c r="AI1369" s="1" t="str">
        <f t="shared" si="205"/>
        <v>DIFF</v>
      </c>
    </row>
    <row r="1370" spans="1:35" ht="26.25" customHeight="1" x14ac:dyDescent="0.25">
      <c r="A1370" s="72" t="s">
        <v>193</v>
      </c>
      <c r="B1370" s="74" t="s">
        <v>40</v>
      </c>
      <c r="C1370" s="74" t="s">
        <v>95</v>
      </c>
      <c r="D1370" s="74" t="s">
        <v>10679</v>
      </c>
      <c r="E1370" s="103" t="s">
        <v>10033</v>
      </c>
      <c r="F1370" s="75" t="s">
        <v>1081</v>
      </c>
      <c r="G1370" s="75" t="s">
        <v>96</v>
      </c>
      <c r="H1370" s="75" t="s">
        <v>13634</v>
      </c>
      <c r="I1370" s="133" t="s">
        <v>215</v>
      </c>
      <c r="J1370" s="77" t="s">
        <v>11294</v>
      </c>
      <c r="K1370" s="129"/>
      <c r="L1370" s="77"/>
      <c r="M1370" s="129"/>
      <c r="N1370" s="77" t="s">
        <v>1465</v>
      </c>
      <c r="O1370" s="77" t="s">
        <v>1386</v>
      </c>
      <c r="P1370" s="77" t="s">
        <v>11295</v>
      </c>
      <c r="Q1370" s="81" t="s">
        <v>13633</v>
      </c>
      <c r="R1370" s="81" t="s">
        <v>403</v>
      </c>
      <c r="S1370" s="82" t="s">
        <v>403</v>
      </c>
      <c r="T1370" s="77" t="s">
        <v>216</v>
      </c>
      <c r="U1370" s="21"/>
      <c r="V1370" s="21"/>
      <c r="W1370" s="20" t="str">
        <f>VLOOKUP(TRIM(X1370),X10:Y159,2,FALSE)</f>
        <v>Wanqiang</v>
      </c>
      <c r="X1370" s="184" t="str">
        <f t="shared" si="198"/>
        <v>19.14</v>
      </c>
      <c r="Y1370" s="184">
        <f t="shared" si="199"/>
        <v>0</v>
      </c>
      <c r="Z1370" s="184">
        <f t="shared" si="206"/>
        <v>0</v>
      </c>
      <c r="AA1370" s="184">
        <f t="shared" si="200"/>
        <v>4</v>
      </c>
      <c r="AB1370" s="184">
        <f t="shared" si="201"/>
        <v>0</v>
      </c>
      <c r="AC1370" s="184">
        <f t="shared" si="202"/>
        <v>0</v>
      </c>
      <c r="AD1370" s="184">
        <f t="shared" si="207"/>
        <v>0</v>
      </c>
      <c r="AE1370" s="184">
        <f t="shared" si="203"/>
        <v>0</v>
      </c>
      <c r="AF1370" s="186"/>
      <c r="AG1370" s="187" t="str">
        <f t="shared" si="204"/>
        <v>2401212</v>
      </c>
      <c r="AI1370" s="1" t="str">
        <f t="shared" si="205"/>
        <v>DIFF</v>
      </c>
    </row>
    <row r="1371" spans="1:35" ht="26.25" customHeight="1" x14ac:dyDescent="0.25">
      <c r="A1371" s="72" t="s">
        <v>193</v>
      </c>
      <c r="B1371" s="74" t="s">
        <v>40</v>
      </c>
      <c r="C1371" s="74" t="s">
        <v>95</v>
      </c>
      <c r="D1371" s="74" t="s">
        <v>10679</v>
      </c>
      <c r="E1371" s="103" t="s">
        <v>10034</v>
      </c>
      <c r="F1371" s="75" t="s">
        <v>1081</v>
      </c>
      <c r="G1371" s="75" t="s">
        <v>96</v>
      </c>
      <c r="H1371" s="75" t="s">
        <v>13636</v>
      </c>
      <c r="I1371" s="133" t="s">
        <v>215</v>
      </c>
      <c r="J1371" s="77" t="s">
        <v>11294</v>
      </c>
      <c r="K1371" s="129"/>
      <c r="L1371" s="77"/>
      <c r="M1371" s="129"/>
      <c r="N1371" s="77" t="s">
        <v>1465</v>
      </c>
      <c r="O1371" s="77" t="s">
        <v>1386</v>
      </c>
      <c r="P1371" s="77" t="s">
        <v>11295</v>
      </c>
      <c r="Q1371" s="81" t="s">
        <v>13635</v>
      </c>
      <c r="R1371" s="81" t="s">
        <v>15138</v>
      </c>
      <c r="S1371" s="82" t="s">
        <v>213</v>
      </c>
      <c r="T1371" s="77" t="s">
        <v>216</v>
      </c>
      <c r="U1371" s="21"/>
      <c r="V1371" s="21"/>
      <c r="W1371" s="20" t="str">
        <f>VLOOKUP(TRIM(X1371),X10:Y159,2,FALSE)</f>
        <v>Wanqiang</v>
      </c>
      <c r="X1371" s="184" t="str">
        <f t="shared" si="198"/>
        <v>19.14</v>
      </c>
      <c r="Y1371" s="184">
        <f t="shared" si="199"/>
        <v>0</v>
      </c>
      <c r="Z1371" s="184">
        <f t="shared" si="206"/>
        <v>0</v>
      </c>
      <c r="AA1371" s="184">
        <f t="shared" si="200"/>
        <v>4</v>
      </c>
      <c r="AB1371" s="184">
        <f t="shared" si="201"/>
        <v>0</v>
      </c>
      <c r="AC1371" s="184">
        <f t="shared" si="202"/>
        <v>0</v>
      </c>
      <c r="AD1371" s="184">
        <f t="shared" si="207"/>
        <v>0</v>
      </c>
      <c r="AE1371" s="184">
        <f t="shared" si="203"/>
        <v>0</v>
      </c>
      <c r="AF1371" s="186"/>
      <c r="AG1371" s="187" t="str">
        <f t="shared" si="204"/>
        <v>2401213</v>
      </c>
      <c r="AI1371" s="1" t="str">
        <f t="shared" si="205"/>
        <v>DIFF</v>
      </c>
    </row>
    <row r="1372" spans="1:35" ht="26.25" customHeight="1" x14ac:dyDescent="0.25">
      <c r="A1372" s="72" t="s">
        <v>193</v>
      </c>
      <c r="B1372" s="74" t="s">
        <v>40</v>
      </c>
      <c r="C1372" s="74" t="s">
        <v>95</v>
      </c>
      <c r="D1372" s="74" t="s">
        <v>2297</v>
      </c>
      <c r="E1372" s="103" t="s">
        <v>10035</v>
      </c>
      <c r="F1372" s="75" t="s">
        <v>1081</v>
      </c>
      <c r="G1372" s="75" t="s">
        <v>96</v>
      </c>
      <c r="H1372" s="75" t="s">
        <v>13638</v>
      </c>
      <c r="I1372" s="133" t="s">
        <v>211</v>
      </c>
      <c r="J1372" s="77" t="s">
        <v>2411</v>
      </c>
      <c r="K1372" s="129"/>
      <c r="L1372" s="77"/>
      <c r="M1372" s="129"/>
      <c r="N1372" s="77" t="s">
        <v>11223</v>
      </c>
      <c r="O1372" s="77" t="s">
        <v>1386</v>
      </c>
      <c r="P1372" s="77" t="s">
        <v>2412</v>
      </c>
      <c r="Q1372" s="81" t="s">
        <v>13637</v>
      </c>
      <c r="R1372" s="81" t="s">
        <v>403</v>
      </c>
      <c r="S1372" s="82" t="s">
        <v>403</v>
      </c>
      <c r="T1372" s="77" t="s">
        <v>238</v>
      </c>
      <c r="U1372" s="21"/>
      <c r="V1372" s="21"/>
      <c r="W1372" s="20" t="str">
        <f>VLOOKUP(TRIM(X1372),X10:Y159,2,FALSE)</f>
        <v>Dario</v>
      </c>
      <c r="X1372" s="184" t="str">
        <f t="shared" si="198"/>
        <v>19.4</v>
      </c>
      <c r="Y1372" s="184">
        <f t="shared" si="199"/>
        <v>0</v>
      </c>
      <c r="Z1372" s="184">
        <f t="shared" si="206"/>
        <v>0</v>
      </c>
      <c r="AA1372" s="184">
        <f t="shared" si="200"/>
        <v>26</v>
      </c>
      <c r="AB1372" s="184">
        <f t="shared" si="201"/>
        <v>0</v>
      </c>
      <c r="AC1372" s="184">
        <f t="shared" si="202"/>
        <v>0</v>
      </c>
      <c r="AD1372" s="184">
        <f t="shared" si="207"/>
        <v>0</v>
      </c>
      <c r="AE1372" s="184">
        <f t="shared" si="203"/>
        <v>0</v>
      </c>
      <c r="AF1372" s="186"/>
      <c r="AG1372" s="187" t="str">
        <f t="shared" si="204"/>
        <v>2401214</v>
      </c>
      <c r="AI1372" s="1" t="str">
        <f t="shared" si="205"/>
        <v>DIFF</v>
      </c>
    </row>
    <row r="1373" spans="1:35" ht="26.25" customHeight="1" x14ac:dyDescent="0.25">
      <c r="A1373" s="72" t="s">
        <v>193</v>
      </c>
      <c r="B1373" s="74" t="s">
        <v>8570</v>
      </c>
      <c r="C1373" s="74" t="s">
        <v>95</v>
      </c>
      <c r="D1373" s="74" t="s">
        <v>1352</v>
      </c>
      <c r="E1373" s="103" t="s">
        <v>10036</v>
      </c>
      <c r="F1373" s="75" t="s">
        <v>14</v>
      </c>
      <c r="G1373" s="75" t="s">
        <v>96</v>
      </c>
      <c r="H1373" s="75" t="s">
        <v>11833</v>
      </c>
      <c r="I1373" s="133" t="s">
        <v>236</v>
      </c>
      <c r="J1373" s="77" t="s">
        <v>224</v>
      </c>
      <c r="K1373" s="129">
        <v>1386</v>
      </c>
      <c r="L1373" s="77"/>
      <c r="M1373" s="129" t="s">
        <v>103</v>
      </c>
      <c r="N1373" s="77" t="s">
        <v>11219</v>
      </c>
      <c r="O1373" s="77" t="s">
        <v>386</v>
      </c>
      <c r="P1373" s="77" t="s">
        <v>1476</v>
      </c>
      <c r="Q1373" s="81" t="s">
        <v>13639</v>
      </c>
      <c r="R1373" s="81" t="s">
        <v>194</v>
      </c>
      <c r="S1373" s="82" t="s">
        <v>401</v>
      </c>
      <c r="T1373" s="77" t="s">
        <v>235</v>
      </c>
      <c r="U1373" s="21"/>
      <c r="V1373" s="21"/>
      <c r="W1373" s="20" t="str">
        <f>VLOOKUP(TRIM(X1373),X10:Y159,2,FALSE)</f>
        <v>Wanqiang</v>
      </c>
      <c r="X1373" s="184" t="str">
        <f t="shared" si="198"/>
        <v>9.14.2</v>
      </c>
      <c r="Y1373" s="184">
        <f t="shared" si="199"/>
        <v>1</v>
      </c>
      <c r="Z1373" s="184">
        <f t="shared" si="206"/>
        <v>0</v>
      </c>
      <c r="AA1373" s="184">
        <f t="shared" si="200"/>
        <v>17</v>
      </c>
      <c r="AB1373" s="184">
        <f t="shared" si="201"/>
        <v>0</v>
      </c>
      <c r="AC1373" s="184">
        <f t="shared" si="202"/>
        <v>0</v>
      </c>
      <c r="AD1373" s="184">
        <f t="shared" si="207"/>
        <v>0</v>
      </c>
      <c r="AE1373" s="184">
        <f t="shared" si="203"/>
        <v>0</v>
      </c>
      <c r="AF1373" s="186"/>
      <c r="AG1373" s="187" t="str">
        <f t="shared" si="204"/>
        <v>2401215</v>
      </c>
      <c r="AI1373" s="1" t="str">
        <f t="shared" si="205"/>
        <v>DIFF</v>
      </c>
    </row>
    <row r="1374" spans="1:35" ht="26.25" customHeight="1" x14ac:dyDescent="0.25">
      <c r="A1374" s="72" t="s">
        <v>193</v>
      </c>
      <c r="B1374" s="74" t="s">
        <v>12800</v>
      </c>
      <c r="C1374" s="74" t="s">
        <v>95</v>
      </c>
      <c r="D1374" s="74" t="s">
        <v>1352</v>
      </c>
      <c r="E1374" s="103" t="s">
        <v>10037</v>
      </c>
      <c r="F1374" s="75" t="s">
        <v>12</v>
      </c>
      <c r="G1374" s="75" t="s">
        <v>96</v>
      </c>
      <c r="H1374" s="75" t="s">
        <v>11834</v>
      </c>
      <c r="I1374" s="133" t="s">
        <v>236</v>
      </c>
      <c r="J1374" s="77"/>
      <c r="K1374" s="129"/>
      <c r="L1374" s="77"/>
      <c r="M1374" s="129"/>
      <c r="N1374" s="77"/>
      <c r="O1374" s="77" t="s">
        <v>386</v>
      </c>
      <c r="P1374" s="77" t="s">
        <v>1476</v>
      </c>
      <c r="Q1374" s="81" t="s">
        <v>11835</v>
      </c>
      <c r="R1374" s="81" t="s">
        <v>14581</v>
      </c>
      <c r="S1374" s="82" t="s">
        <v>195</v>
      </c>
      <c r="T1374" s="77" t="s">
        <v>235</v>
      </c>
      <c r="U1374" s="21"/>
      <c r="V1374" s="21"/>
      <c r="W1374" s="20" t="str">
        <f>VLOOKUP(TRIM(X1374),X10:Y159,2,FALSE)</f>
        <v>Wanqiang</v>
      </c>
      <c r="X1374" s="184" t="str">
        <f t="shared" si="198"/>
        <v>9.14.2</v>
      </c>
      <c r="Y1374" s="184">
        <f t="shared" si="199"/>
        <v>0</v>
      </c>
      <c r="Z1374" s="184">
        <f t="shared" si="206"/>
        <v>0</v>
      </c>
      <c r="AA1374" s="184">
        <f t="shared" si="200"/>
        <v>17</v>
      </c>
      <c r="AB1374" s="184">
        <f t="shared" si="201"/>
        <v>0</v>
      </c>
      <c r="AC1374" s="184">
        <f t="shared" si="202"/>
        <v>0</v>
      </c>
      <c r="AD1374" s="184">
        <f t="shared" si="207"/>
        <v>0</v>
      </c>
      <c r="AE1374" s="184">
        <f t="shared" si="203"/>
        <v>0</v>
      </c>
      <c r="AF1374" s="186"/>
      <c r="AG1374" s="187" t="str">
        <f t="shared" si="204"/>
        <v>2401216</v>
      </c>
      <c r="AI1374" s="1" t="str">
        <f t="shared" si="205"/>
        <v>DIFF</v>
      </c>
    </row>
    <row r="1375" spans="1:35" ht="26.25" customHeight="1" x14ac:dyDescent="0.25">
      <c r="A1375" s="72" t="s">
        <v>193</v>
      </c>
      <c r="B1375" s="74" t="s">
        <v>40</v>
      </c>
      <c r="C1375" s="74" t="s">
        <v>95</v>
      </c>
      <c r="D1375" s="74" t="s">
        <v>2295</v>
      </c>
      <c r="E1375" s="103" t="s">
        <v>10038</v>
      </c>
      <c r="F1375" s="75" t="s">
        <v>1081</v>
      </c>
      <c r="G1375" s="75" t="s">
        <v>96</v>
      </c>
      <c r="H1375" s="75" t="s">
        <v>13641</v>
      </c>
      <c r="I1375" s="133" t="s">
        <v>236</v>
      </c>
      <c r="J1375" s="77" t="s">
        <v>2414</v>
      </c>
      <c r="K1375" s="129"/>
      <c r="L1375" s="77"/>
      <c r="M1375" s="129"/>
      <c r="N1375" s="77" t="s">
        <v>1484</v>
      </c>
      <c r="O1375" s="77" t="s">
        <v>1386</v>
      </c>
      <c r="P1375" s="77" t="s">
        <v>2415</v>
      </c>
      <c r="Q1375" s="81" t="s">
        <v>13640</v>
      </c>
      <c r="R1375" s="81" t="s">
        <v>14582</v>
      </c>
      <c r="S1375" s="82" t="s">
        <v>213</v>
      </c>
      <c r="T1375" s="77" t="s">
        <v>235</v>
      </c>
      <c r="U1375" s="21"/>
      <c r="V1375" s="21"/>
      <c r="W1375" s="20" t="str">
        <f>VLOOKUP(TRIM(X1375),X10:Y159,2,FALSE)</f>
        <v>Andy</v>
      </c>
      <c r="X1375" s="184" t="str">
        <f t="shared" ref="X1375:X1438" si="208">IF(ISNONTEXT(D1375),"" &amp; D1375 &amp;"",T(D1375))</f>
        <v>19.2</v>
      </c>
      <c r="Y1375" s="184">
        <f t="shared" ref="Y1375:Y1438" si="209">IF(F1375="CR", IF(S1375="Approved", 1, IF(S1375="Agreed", 1, IF(S1375="Block approved", 1, 0))),0)</f>
        <v>0</v>
      </c>
      <c r="Z1375" s="184">
        <f t="shared" si="206"/>
        <v>0</v>
      </c>
      <c r="AA1375" s="184">
        <f t="shared" ref="AA1375:AA1438" si="210">LEN(I1375)</f>
        <v>17</v>
      </c>
      <c r="AB1375" s="184">
        <f t="shared" ref="AB1375:AB1438" si="211">IF(LEFT(H1375, 12)="Reserved for",  1, 0)</f>
        <v>0</v>
      </c>
      <c r="AC1375" s="184">
        <f t="shared" ref="AC1375:AC1438" si="212">IF(F1375="LS OUT", IF(S1375="Approved", 1, IF(S1375="Block approved", 1, 0)),0)</f>
        <v>0</v>
      </c>
      <c r="AD1375" s="184">
        <f t="shared" si="207"/>
        <v>0</v>
      </c>
      <c r="AE1375" s="184">
        <f t="shared" ref="AE1375:AE1438" si="213">IF(F1375="LS In", IF(S1375="Postponed", 1, 0), 0)</f>
        <v>0</v>
      </c>
      <c r="AF1375" s="186"/>
      <c r="AG1375" s="187" t="str">
        <f t="shared" ref="AG1375:AG1438" si="214">IF("" &amp; AF1375="" &amp; D1375, "", MID(E1375, 4, 7))</f>
        <v>2401217</v>
      </c>
      <c r="AI1375" s="1" t="str">
        <f t="shared" ref="AI1375:AI1438" si="215">IF(_xlfn.VALUETOTEXT(AH1375) =_xlfn.VALUETOTEXT(D1375), "", "DIFF")</f>
        <v>DIFF</v>
      </c>
    </row>
    <row r="1376" spans="1:35" ht="26.25" customHeight="1" x14ac:dyDescent="0.25">
      <c r="A1376" s="72" t="s">
        <v>193</v>
      </c>
      <c r="B1376" s="74" t="s">
        <v>40</v>
      </c>
      <c r="C1376" s="74" t="s">
        <v>95</v>
      </c>
      <c r="D1376" s="74" t="s">
        <v>2295</v>
      </c>
      <c r="E1376" s="103" t="s">
        <v>10039</v>
      </c>
      <c r="F1376" s="75" t="s">
        <v>1081</v>
      </c>
      <c r="G1376" s="75" t="s">
        <v>96</v>
      </c>
      <c r="H1376" s="75" t="s">
        <v>13643</v>
      </c>
      <c r="I1376" s="133" t="s">
        <v>236</v>
      </c>
      <c r="J1376" s="77" t="s">
        <v>2414</v>
      </c>
      <c r="K1376" s="129"/>
      <c r="L1376" s="77"/>
      <c r="M1376" s="129"/>
      <c r="N1376" s="77" t="s">
        <v>1484</v>
      </c>
      <c r="O1376" s="77" t="s">
        <v>1386</v>
      </c>
      <c r="P1376" s="77" t="s">
        <v>2415</v>
      </c>
      <c r="Q1376" s="81" t="s">
        <v>13642</v>
      </c>
      <c r="R1376" s="81" t="s">
        <v>14583</v>
      </c>
      <c r="S1376" s="82" t="s">
        <v>213</v>
      </c>
      <c r="T1376" s="77" t="s">
        <v>235</v>
      </c>
      <c r="U1376" s="21"/>
      <c r="V1376" s="21"/>
      <c r="W1376" s="20" t="str">
        <f>VLOOKUP(TRIM(X1376),X10:Y159,2,FALSE)</f>
        <v>Andy</v>
      </c>
      <c r="X1376" s="184" t="str">
        <f t="shared" si="208"/>
        <v>19.2</v>
      </c>
      <c r="Y1376" s="184">
        <f t="shared" si="209"/>
        <v>0</v>
      </c>
      <c r="Z1376" s="184">
        <f t="shared" si="206"/>
        <v>0</v>
      </c>
      <c r="AA1376" s="184">
        <f t="shared" si="210"/>
        <v>17</v>
      </c>
      <c r="AB1376" s="184">
        <f t="shared" si="211"/>
        <v>0</v>
      </c>
      <c r="AC1376" s="184">
        <f t="shared" si="212"/>
        <v>0</v>
      </c>
      <c r="AD1376" s="184">
        <f t="shared" si="207"/>
        <v>0</v>
      </c>
      <c r="AE1376" s="184">
        <f t="shared" si="213"/>
        <v>0</v>
      </c>
      <c r="AF1376" s="186"/>
      <c r="AG1376" s="187" t="str">
        <f t="shared" si="214"/>
        <v>2401218</v>
      </c>
      <c r="AI1376" s="1" t="str">
        <f t="shared" si="215"/>
        <v>DIFF</v>
      </c>
    </row>
    <row r="1377" spans="1:35" ht="26.25" customHeight="1" x14ac:dyDescent="0.25">
      <c r="A1377" s="72" t="s">
        <v>193</v>
      </c>
      <c r="B1377" s="74" t="s">
        <v>40</v>
      </c>
      <c r="C1377" s="74" t="s">
        <v>95</v>
      </c>
      <c r="D1377" s="74" t="s">
        <v>2297</v>
      </c>
      <c r="E1377" s="103" t="s">
        <v>10040</v>
      </c>
      <c r="F1377" s="75" t="s">
        <v>1081</v>
      </c>
      <c r="G1377" s="75" t="s">
        <v>96</v>
      </c>
      <c r="H1377" s="75" t="s">
        <v>13645</v>
      </c>
      <c r="I1377" s="133" t="s">
        <v>236</v>
      </c>
      <c r="J1377" s="77" t="s">
        <v>2411</v>
      </c>
      <c r="K1377" s="129"/>
      <c r="L1377" s="77"/>
      <c r="M1377" s="129"/>
      <c r="N1377" s="77" t="s">
        <v>11223</v>
      </c>
      <c r="O1377" s="77" t="s">
        <v>1386</v>
      </c>
      <c r="P1377" s="77" t="s">
        <v>2412</v>
      </c>
      <c r="Q1377" s="81" t="s">
        <v>13644</v>
      </c>
      <c r="R1377" s="81" t="s">
        <v>195</v>
      </c>
      <c r="S1377" s="82" t="s">
        <v>195</v>
      </c>
      <c r="T1377" s="77" t="s">
        <v>235</v>
      </c>
      <c r="U1377" s="21"/>
      <c r="V1377" s="21"/>
      <c r="W1377" s="20" t="str">
        <f>VLOOKUP(TRIM(X1377),X10:Y159,2,FALSE)</f>
        <v>Dario</v>
      </c>
      <c r="X1377" s="184" t="str">
        <f t="shared" si="208"/>
        <v>19.4</v>
      </c>
      <c r="Y1377" s="184">
        <f t="shared" si="209"/>
        <v>0</v>
      </c>
      <c r="Z1377" s="184">
        <f t="shared" si="206"/>
        <v>0</v>
      </c>
      <c r="AA1377" s="184">
        <f t="shared" si="210"/>
        <v>17</v>
      </c>
      <c r="AB1377" s="184">
        <f t="shared" si="211"/>
        <v>0</v>
      </c>
      <c r="AC1377" s="184">
        <f t="shared" si="212"/>
        <v>0</v>
      </c>
      <c r="AD1377" s="184">
        <f t="shared" si="207"/>
        <v>0</v>
      </c>
      <c r="AE1377" s="184">
        <f t="shared" si="213"/>
        <v>0</v>
      </c>
      <c r="AF1377" s="186"/>
      <c r="AG1377" s="187" t="str">
        <f t="shared" si="214"/>
        <v>2401219</v>
      </c>
      <c r="AI1377" s="1" t="str">
        <f t="shared" si="215"/>
        <v>DIFF</v>
      </c>
    </row>
    <row r="1378" spans="1:35" ht="26.25" customHeight="1" x14ac:dyDescent="0.25">
      <c r="A1378" s="72" t="s">
        <v>193</v>
      </c>
      <c r="B1378" s="74" t="s">
        <v>40</v>
      </c>
      <c r="C1378" s="74" t="s">
        <v>95</v>
      </c>
      <c r="D1378" s="74" t="s">
        <v>2294</v>
      </c>
      <c r="E1378" s="103" t="s">
        <v>10041</v>
      </c>
      <c r="F1378" s="75" t="s">
        <v>1081</v>
      </c>
      <c r="G1378" s="75" t="s">
        <v>96</v>
      </c>
      <c r="H1378" s="75" t="s">
        <v>13646</v>
      </c>
      <c r="I1378" s="133" t="s">
        <v>106</v>
      </c>
      <c r="J1378" s="77" t="s">
        <v>2434</v>
      </c>
      <c r="K1378" s="129"/>
      <c r="L1378" s="77"/>
      <c r="M1378" s="129"/>
      <c r="N1378" s="77" t="s">
        <v>11223</v>
      </c>
      <c r="O1378" s="77" t="s">
        <v>1386</v>
      </c>
      <c r="P1378" s="77" t="s">
        <v>11231</v>
      </c>
      <c r="Q1378" s="81" t="s">
        <v>12374</v>
      </c>
      <c r="R1378" s="81" t="s">
        <v>14584</v>
      </c>
      <c r="S1378" s="82" t="s">
        <v>213</v>
      </c>
      <c r="T1378" s="77" t="s">
        <v>206</v>
      </c>
      <c r="U1378" s="21"/>
      <c r="V1378" s="21"/>
      <c r="W1378" s="20" t="str">
        <f>VLOOKUP(TRIM(X1378),X10:Y159,2,FALSE)</f>
        <v>Wanqiang</v>
      </c>
      <c r="X1378" s="184" t="str">
        <f t="shared" si="208"/>
        <v>19.1</v>
      </c>
      <c r="Y1378" s="184">
        <f t="shared" si="209"/>
        <v>0</v>
      </c>
      <c r="Z1378" s="184">
        <f t="shared" si="206"/>
        <v>0</v>
      </c>
      <c r="AA1378" s="184">
        <f t="shared" si="210"/>
        <v>5</v>
      </c>
      <c r="AB1378" s="184">
        <f t="shared" si="211"/>
        <v>0</v>
      </c>
      <c r="AC1378" s="184">
        <f t="shared" si="212"/>
        <v>0</v>
      </c>
      <c r="AD1378" s="184">
        <f t="shared" si="207"/>
        <v>0</v>
      </c>
      <c r="AE1378" s="184">
        <f t="shared" si="213"/>
        <v>0</v>
      </c>
      <c r="AF1378" s="186"/>
      <c r="AG1378" s="187" t="str">
        <f t="shared" si="214"/>
        <v>2401220</v>
      </c>
      <c r="AI1378" s="1" t="str">
        <f t="shared" si="215"/>
        <v>DIFF</v>
      </c>
    </row>
    <row r="1379" spans="1:35" ht="26.25" customHeight="1" x14ac:dyDescent="0.25">
      <c r="A1379" s="72" t="s">
        <v>193</v>
      </c>
      <c r="B1379" s="74" t="s">
        <v>13648</v>
      </c>
      <c r="C1379" s="74" t="s">
        <v>95</v>
      </c>
      <c r="D1379" s="74" t="s">
        <v>1289</v>
      </c>
      <c r="E1379" s="103" t="s">
        <v>10042</v>
      </c>
      <c r="F1379" s="75" t="s">
        <v>14</v>
      </c>
      <c r="G1379" s="75" t="s">
        <v>96</v>
      </c>
      <c r="H1379" s="75" t="s">
        <v>11836</v>
      </c>
      <c r="I1379" s="133" t="s">
        <v>433</v>
      </c>
      <c r="J1379" s="77" t="s">
        <v>379</v>
      </c>
      <c r="K1379" s="129">
        <v>207</v>
      </c>
      <c r="L1379" s="77" t="s">
        <v>48</v>
      </c>
      <c r="M1379" s="129" t="s">
        <v>103</v>
      </c>
      <c r="N1379" s="77" t="s">
        <v>11219</v>
      </c>
      <c r="O1379" s="77" t="s">
        <v>386</v>
      </c>
      <c r="P1379" s="77" t="s">
        <v>1274</v>
      </c>
      <c r="Q1379" s="81" t="s">
        <v>13647</v>
      </c>
      <c r="R1379" s="81" t="s">
        <v>15057</v>
      </c>
      <c r="S1379" s="82" t="s">
        <v>213</v>
      </c>
      <c r="T1379" s="77" t="s">
        <v>5156</v>
      </c>
      <c r="U1379" s="21"/>
      <c r="V1379" s="21"/>
      <c r="W1379" s="20" t="str">
        <f>VLOOKUP(TRIM(X1379),X10:Y159,2,FALSE)</f>
        <v>Dario</v>
      </c>
      <c r="X1379" s="184" t="str">
        <f t="shared" si="208"/>
        <v>9.17.2</v>
      </c>
      <c r="Y1379" s="184">
        <f t="shared" si="209"/>
        <v>0</v>
      </c>
      <c r="Z1379" s="184">
        <f t="shared" si="206"/>
        <v>0</v>
      </c>
      <c r="AA1379" s="184">
        <f t="shared" si="210"/>
        <v>5</v>
      </c>
      <c r="AB1379" s="184">
        <f t="shared" si="211"/>
        <v>0</v>
      </c>
      <c r="AC1379" s="184">
        <f t="shared" si="212"/>
        <v>0</v>
      </c>
      <c r="AD1379" s="184">
        <f t="shared" si="207"/>
        <v>0</v>
      </c>
      <c r="AE1379" s="184">
        <f t="shared" si="213"/>
        <v>0</v>
      </c>
      <c r="AF1379" s="186"/>
      <c r="AG1379" s="187" t="str">
        <f t="shared" si="214"/>
        <v>2401221</v>
      </c>
      <c r="AI1379" s="1" t="str">
        <f t="shared" si="215"/>
        <v>DIFF</v>
      </c>
    </row>
    <row r="1380" spans="1:35" ht="26.25" customHeight="1" x14ac:dyDescent="0.25">
      <c r="A1380" s="72" t="s">
        <v>193</v>
      </c>
      <c r="B1380" s="74" t="s">
        <v>13650</v>
      </c>
      <c r="C1380" s="74" t="s">
        <v>95</v>
      </c>
      <c r="D1380" s="74" t="s">
        <v>1289</v>
      </c>
      <c r="E1380" s="103" t="s">
        <v>10043</v>
      </c>
      <c r="F1380" s="75" t="s">
        <v>14</v>
      </c>
      <c r="G1380" s="75" t="s">
        <v>96</v>
      </c>
      <c r="H1380" s="75" t="s">
        <v>11836</v>
      </c>
      <c r="I1380" s="133" t="s">
        <v>211</v>
      </c>
      <c r="J1380" s="77" t="s">
        <v>102</v>
      </c>
      <c r="K1380" s="129">
        <v>4732</v>
      </c>
      <c r="L1380" s="77"/>
      <c r="M1380" s="129" t="s">
        <v>103</v>
      </c>
      <c r="N1380" s="77" t="s">
        <v>11219</v>
      </c>
      <c r="O1380" s="77" t="s">
        <v>386</v>
      </c>
      <c r="P1380" s="77" t="s">
        <v>1274</v>
      </c>
      <c r="Q1380" s="81" t="s">
        <v>13649</v>
      </c>
      <c r="R1380" s="81" t="s">
        <v>15058</v>
      </c>
      <c r="S1380" s="82" t="s">
        <v>213</v>
      </c>
      <c r="T1380" s="77" t="s">
        <v>5156</v>
      </c>
      <c r="U1380" s="21"/>
      <c r="V1380" s="21"/>
      <c r="W1380" s="20" t="str">
        <f>VLOOKUP(TRIM(X1380),X10:Y159,2,FALSE)</f>
        <v>Dario</v>
      </c>
      <c r="X1380" s="184" t="str">
        <f t="shared" si="208"/>
        <v>9.17.2</v>
      </c>
      <c r="Y1380" s="184">
        <f t="shared" si="209"/>
        <v>0</v>
      </c>
      <c r="Z1380" s="184">
        <f t="shared" si="206"/>
        <v>0</v>
      </c>
      <c r="AA1380" s="184">
        <f t="shared" si="210"/>
        <v>26</v>
      </c>
      <c r="AB1380" s="184">
        <f t="shared" si="211"/>
        <v>0</v>
      </c>
      <c r="AC1380" s="184">
        <f t="shared" si="212"/>
        <v>0</v>
      </c>
      <c r="AD1380" s="184">
        <f t="shared" si="207"/>
        <v>0</v>
      </c>
      <c r="AE1380" s="184">
        <f t="shared" si="213"/>
        <v>0</v>
      </c>
      <c r="AF1380" s="186"/>
      <c r="AG1380" s="187" t="str">
        <f t="shared" si="214"/>
        <v>2401222</v>
      </c>
      <c r="AI1380" s="1" t="str">
        <f t="shared" si="215"/>
        <v>DIFF</v>
      </c>
    </row>
    <row r="1381" spans="1:35" ht="26.25" customHeight="1" x14ac:dyDescent="0.25">
      <c r="A1381" s="72"/>
      <c r="B1381" s="74" t="s">
        <v>40</v>
      </c>
      <c r="C1381" s="74" t="s">
        <v>13</v>
      </c>
      <c r="D1381" s="74" t="s">
        <v>91</v>
      </c>
      <c r="E1381" s="103" t="s">
        <v>10044</v>
      </c>
      <c r="F1381" s="75" t="s">
        <v>14</v>
      </c>
      <c r="G1381" s="154" t="s">
        <v>96</v>
      </c>
      <c r="H1381" s="154" t="s">
        <v>5752</v>
      </c>
      <c r="I1381" s="155" t="s">
        <v>211</v>
      </c>
      <c r="J1381" s="124" t="s">
        <v>102</v>
      </c>
      <c r="K1381" s="125">
        <v>4667</v>
      </c>
      <c r="L1381" s="124" t="s">
        <v>52</v>
      </c>
      <c r="M1381" s="125" t="s">
        <v>103</v>
      </c>
      <c r="N1381" s="124" t="s">
        <v>11219</v>
      </c>
      <c r="O1381" s="124" t="s">
        <v>386</v>
      </c>
      <c r="P1381" s="124" t="s">
        <v>1274</v>
      </c>
      <c r="Q1381" s="156" t="s">
        <v>11929</v>
      </c>
      <c r="R1381" s="156" t="s">
        <v>204</v>
      </c>
      <c r="S1381" s="126" t="s">
        <v>19</v>
      </c>
      <c r="T1381" s="77" t="s">
        <v>5156</v>
      </c>
      <c r="U1381" s="21"/>
      <c r="V1381" s="21"/>
      <c r="W1381" s="20" t="str">
        <f>VLOOKUP(TRIM(X1381),X10:Y159,2,FALSE)</f>
        <v>Withdrawn</v>
      </c>
      <c r="X1381" s="184" t="str">
        <f t="shared" si="208"/>
        <v>99</v>
      </c>
      <c r="Y1381" s="184">
        <f t="shared" si="209"/>
        <v>0</v>
      </c>
      <c r="Z1381" s="184">
        <f t="shared" si="206"/>
        <v>0</v>
      </c>
      <c r="AA1381" s="184">
        <f t="shared" si="210"/>
        <v>26</v>
      </c>
      <c r="AB1381" s="184">
        <f t="shared" si="211"/>
        <v>0</v>
      </c>
      <c r="AC1381" s="184">
        <f t="shared" si="212"/>
        <v>0</v>
      </c>
      <c r="AD1381" s="184">
        <f t="shared" si="207"/>
        <v>0</v>
      </c>
      <c r="AE1381" s="184">
        <f t="shared" si="213"/>
        <v>0</v>
      </c>
      <c r="AF1381" s="186"/>
      <c r="AG1381" s="187" t="str">
        <f t="shared" si="214"/>
        <v>2401223</v>
      </c>
      <c r="AI1381" s="1" t="str">
        <f t="shared" si="215"/>
        <v>DIFF</v>
      </c>
    </row>
    <row r="1382" spans="1:35" ht="26.25" customHeight="1" x14ac:dyDescent="0.25">
      <c r="A1382" s="72" t="s">
        <v>193</v>
      </c>
      <c r="B1382" s="74" t="s">
        <v>13652</v>
      </c>
      <c r="C1382" s="74" t="s">
        <v>95</v>
      </c>
      <c r="D1382" s="74" t="s">
        <v>1289</v>
      </c>
      <c r="E1382" s="103" t="s">
        <v>10045</v>
      </c>
      <c r="F1382" s="75" t="s">
        <v>14</v>
      </c>
      <c r="G1382" s="75" t="s">
        <v>96</v>
      </c>
      <c r="H1382" s="75" t="s">
        <v>11837</v>
      </c>
      <c r="I1382" s="133" t="s">
        <v>211</v>
      </c>
      <c r="J1382" s="77" t="s">
        <v>379</v>
      </c>
      <c r="K1382" s="129">
        <v>190</v>
      </c>
      <c r="L1382" s="77" t="s">
        <v>48</v>
      </c>
      <c r="M1382" s="129" t="s">
        <v>103</v>
      </c>
      <c r="N1382" s="77" t="s">
        <v>11219</v>
      </c>
      <c r="O1382" s="77" t="s">
        <v>386</v>
      </c>
      <c r="P1382" s="77" t="s">
        <v>1274</v>
      </c>
      <c r="Q1382" s="81" t="s">
        <v>13651</v>
      </c>
      <c r="R1382" s="81" t="s">
        <v>15059</v>
      </c>
      <c r="S1382" s="82" t="s">
        <v>213</v>
      </c>
      <c r="T1382" s="77" t="s">
        <v>5156</v>
      </c>
      <c r="U1382" s="21"/>
      <c r="V1382" s="21"/>
      <c r="W1382" s="20" t="str">
        <f>VLOOKUP(TRIM(X1382),X10:Y159,2,FALSE)</f>
        <v>Dario</v>
      </c>
      <c r="X1382" s="184" t="str">
        <f t="shared" si="208"/>
        <v>9.17.2</v>
      </c>
      <c r="Y1382" s="184">
        <f t="shared" si="209"/>
        <v>0</v>
      </c>
      <c r="Z1382" s="184">
        <f t="shared" si="206"/>
        <v>0</v>
      </c>
      <c r="AA1382" s="184">
        <f t="shared" si="210"/>
        <v>26</v>
      </c>
      <c r="AB1382" s="184">
        <f t="shared" si="211"/>
        <v>0</v>
      </c>
      <c r="AC1382" s="184">
        <f t="shared" si="212"/>
        <v>0</v>
      </c>
      <c r="AD1382" s="184">
        <f t="shared" si="207"/>
        <v>0</v>
      </c>
      <c r="AE1382" s="184">
        <f t="shared" si="213"/>
        <v>0</v>
      </c>
      <c r="AF1382" s="186"/>
      <c r="AG1382" s="187" t="str">
        <f t="shared" si="214"/>
        <v>2401224</v>
      </c>
      <c r="AI1382" s="1" t="str">
        <f t="shared" si="215"/>
        <v>DIFF</v>
      </c>
    </row>
    <row r="1383" spans="1:35" ht="26.25" customHeight="1" x14ac:dyDescent="0.25">
      <c r="A1383" s="72" t="s">
        <v>193</v>
      </c>
      <c r="B1383" s="74" t="s">
        <v>40</v>
      </c>
      <c r="C1383" s="74" t="s">
        <v>95</v>
      </c>
      <c r="D1383" s="74" t="s">
        <v>10674</v>
      </c>
      <c r="E1383" s="103" t="s">
        <v>10046</v>
      </c>
      <c r="F1383" s="75" t="s">
        <v>1081</v>
      </c>
      <c r="G1383" s="75" t="s">
        <v>96</v>
      </c>
      <c r="H1383" s="75" t="s">
        <v>13654</v>
      </c>
      <c r="I1383" s="133" t="s">
        <v>211</v>
      </c>
      <c r="J1383" s="77" t="s">
        <v>11338</v>
      </c>
      <c r="K1383" s="129"/>
      <c r="L1383" s="77"/>
      <c r="M1383" s="129"/>
      <c r="N1383" s="77" t="s">
        <v>1465</v>
      </c>
      <c r="O1383" s="77" t="s">
        <v>1386</v>
      </c>
      <c r="P1383" s="77" t="s">
        <v>11339</v>
      </c>
      <c r="Q1383" s="81" t="s">
        <v>13653</v>
      </c>
      <c r="R1383" s="81" t="s">
        <v>14585</v>
      </c>
      <c r="S1383" s="82" t="s">
        <v>213</v>
      </c>
      <c r="T1383" s="77" t="s">
        <v>5156</v>
      </c>
      <c r="U1383" s="21"/>
      <c r="V1383" s="21"/>
      <c r="W1383" s="20" t="str">
        <f>VLOOKUP(TRIM(X1383),X10:Y159,2,FALSE)</f>
        <v>Dario</v>
      </c>
      <c r="X1383" s="184" t="str">
        <f t="shared" si="208"/>
        <v>19.9</v>
      </c>
      <c r="Y1383" s="184">
        <f t="shared" si="209"/>
        <v>0</v>
      </c>
      <c r="Z1383" s="184">
        <f t="shared" si="206"/>
        <v>0</v>
      </c>
      <c r="AA1383" s="184">
        <f t="shared" si="210"/>
        <v>26</v>
      </c>
      <c r="AB1383" s="184">
        <f t="shared" si="211"/>
        <v>0</v>
      </c>
      <c r="AC1383" s="184">
        <f t="shared" si="212"/>
        <v>0</v>
      </c>
      <c r="AD1383" s="184">
        <f t="shared" si="207"/>
        <v>0</v>
      </c>
      <c r="AE1383" s="184">
        <f t="shared" si="213"/>
        <v>0</v>
      </c>
      <c r="AF1383" s="186"/>
      <c r="AG1383" s="187" t="str">
        <f t="shared" si="214"/>
        <v>2401225</v>
      </c>
      <c r="AI1383" s="1" t="str">
        <f t="shared" si="215"/>
        <v>DIFF</v>
      </c>
    </row>
    <row r="1384" spans="1:35" ht="26.25" customHeight="1" x14ac:dyDescent="0.25">
      <c r="A1384" s="72" t="s">
        <v>193</v>
      </c>
      <c r="B1384" s="74" t="s">
        <v>40</v>
      </c>
      <c r="C1384" s="74" t="s">
        <v>95</v>
      </c>
      <c r="D1384" s="74" t="s">
        <v>10674</v>
      </c>
      <c r="E1384" s="103" t="s">
        <v>10047</v>
      </c>
      <c r="F1384" s="75" t="s">
        <v>1081</v>
      </c>
      <c r="G1384" s="75" t="s">
        <v>96</v>
      </c>
      <c r="H1384" s="75" t="s">
        <v>13655</v>
      </c>
      <c r="I1384" s="133" t="s">
        <v>211</v>
      </c>
      <c r="J1384" s="77" t="s">
        <v>11338</v>
      </c>
      <c r="K1384" s="129"/>
      <c r="L1384" s="77"/>
      <c r="M1384" s="129"/>
      <c r="N1384" s="77" t="s">
        <v>1465</v>
      </c>
      <c r="O1384" s="77" t="s">
        <v>1386</v>
      </c>
      <c r="P1384" s="77" t="s">
        <v>11339</v>
      </c>
      <c r="Q1384" s="81" t="s">
        <v>2796</v>
      </c>
      <c r="R1384" s="81" t="s">
        <v>14225</v>
      </c>
      <c r="S1384" s="82" t="s">
        <v>209</v>
      </c>
      <c r="T1384" s="77" t="s">
        <v>5156</v>
      </c>
      <c r="U1384" s="21"/>
      <c r="V1384" s="21"/>
      <c r="W1384" s="20" t="str">
        <f>VLOOKUP(TRIM(X1384),X10:Y159,2,FALSE)</f>
        <v>Dario</v>
      </c>
      <c r="X1384" s="184" t="str">
        <f t="shared" si="208"/>
        <v>19.9</v>
      </c>
      <c r="Y1384" s="184">
        <f t="shared" si="209"/>
        <v>0</v>
      </c>
      <c r="Z1384" s="184">
        <f t="shared" si="206"/>
        <v>0</v>
      </c>
      <c r="AA1384" s="184">
        <f t="shared" si="210"/>
        <v>26</v>
      </c>
      <c r="AB1384" s="184">
        <f t="shared" si="211"/>
        <v>0</v>
      </c>
      <c r="AC1384" s="184">
        <f t="shared" si="212"/>
        <v>0</v>
      </c>
      <c r="AD1384" s="184">
        <f t="shared" si="207"/>
        <v>0</v>
      </c>
      <c r="AE1384" s="184">
        <f t="shared" si="213"/>
        <v>0</v>
      </c>
      <c r="AF1384" s="186"/>
      <c r="AG1384" s="187" t="str">
        <f t="shared" si="214"/>
        <v>2401226</v>
      </c>
      <c r="AI1384" s="1" t="str">
        <f t="shared" si="215"/>
        <v>DIFF</v>
      </c>
    </row>
    <row r="1385" spans="1:35" ht="26.25" customHeight="1" x14ac:dyDescent="0.25">
      <c r="A1385" s="72" t="s">
        <v>193</v>
      </c>
      <c r="B1385" s="74" t="s">
        <v>40</v>
      </c>
      <c r="C1385" s="74" t="s">
        <v>95</v>
      </c>
      <c r="D1385" s="74" t="s">
        <v>10674</v>
      </c>
      <c r="E1385" s="103" t="s">
        <v>10048</v>
      </c>
      <c r="F1385" s="75" t="s">
        <v>1081</v>
      </c>
      <c r="G1385" s="75" t="s">
        <v>96</v>
      </c>
      <c r="H1385" s="75" t="s">
        <v>13657</v>
      </c>
      <c r="I1385" s="133" t="s">
        <v>211</v>
      </c>
      <c r="J1385" s="77" t="s">
        <v>11338</v>
      </c>
      <c r="K1385" s="129"/>
      <c r="L1385" s="77"/>
      <c r="M1385" s="129"/>
      <c r="N1385" s="77" t="s">
        <v>1465</v>
      </c>
      <c r="O1385" s="77" t="s">
        <v>1386</v>
      </c>
      <c r="P1385" s="77" t="s">
        <v>11339</v>
      </c>
      <c r="Q1385" s="81" t="s">
        <v>13656</v>
      </c>
      <c r="R1385" s="81" t="s">
        <v>403</v>
      </c>
      <c r="S1385" s="82" t="s">
        <v>403</v>
      </c>
      <c r="T1385" s="77" t="s">
        <v>5156</v>
      </c>
      <c r="U1385" s="21"/>
      <c r="V1385" s="21"/>
      <c r="W1385" s="20" t="str">
        <f>VLOOKUP(TRIM(X1385),X10:Y159,2,FALSE)</f>
        <v>Dario</v>
      </c>
      <c r="X1385" s="184" t="str">
        <f t="shared" si="208"/>
        <v>19.9</v>
      </c>
      <c r="Y1385" s="184">
        <f t="shared" si="209"/>
        <v>0</v>
      </c>
      <c r="Z1385" s="184">
        <f t="shared" si="206"/>
        <v>0</v>
      </c>
      <c r="AA1385" s="184">
        <f t="shared" si="210"/>
        <v>26</v>
      </c>
      <c r="AB1385" s="184">
        <f t="shared" si="211"/>
        <v>0</v>
      </c>
      <c r="AC1385" s="184">
        <f t="shared" si="212"/>
        <v>0</v>
      </c>
      <c r="AD1385" s="184">
        <f t="shared" si="207"/>
        <v>0</v>
      </c>
      <c r="AE1385" s="184">
        <f t="shared" si="213"/>
        <v>0</v>
      </c>
      <c r="AF1385" s="186"/>
      <c r="AG1385" s="187" t="str">
        <f t="shared" si="214"/>
        <v>2401227</v>
      </c>
      <c r="AI1385" s="1" t="str">
        <f t="shared" si="215"/>
        <v>DIFF</v>
      </c>
    </row>
    <row r="1386" spans="1:35" ht="26.25" customHeight="1" x14ac:dyDescent="0.25">
      <c r="A1386" s="72" t="s">
        <v>193</v>
      </c>
      <c r="B1386" s="74" t="s">
        <v>40</v>
      </c>
      <c r="C1386" s="74" t="s">
        <v>95</v>
      </c>
      <c r="D1386" s="74" t="s">
        <v>10674</v>
      </c>
      <c r="E1386" s="103" t="s">
        <v>10049</v>
      </c>
      <c r="F1386" s="75" t="s">
        <v>1081</v>
      </c>
      <c r="G1386" s="75" t="s">
        <v>96</v>
      </c>
      <c r="H1386" s="75" t="s">
        <v>13619</v>
      </c>
      <c r="I1386" s="133" t="s">
        <v>211</v>
      </c>
      <c r="J1386" s="77" t="s">
        <v>11338</v>
      </c>
      <c r="K1386" s="129"/>
      <c r="L1386" s="77"/>
      <c r="M1386" s="129"/>
      <c r="N1386" s="77" t="s">
        <v>1465</v>
      </c>
      <c r="O1386" s="77" t="s">
        <v>1386</v>
      </c>
      <c r="P1386" s="77" t="s">
        <v>11339</v>
      </c>
      <c r="Q1386" s="81" t="s">
        <v>13658</v>
      </c>
      <c r="R1386" s="81" t="s">
        <v>403</v>
      </c>
      <c r="S1386" s="82" t="s">
        <v>403</v>
      </c>
      <c r="T1386" s="77" t="s">
        <v>5156</v>
      </c>
      <c r="U1386" s="21"/>
      <c r="V1386" s="21"/>
      <c r="W1386" s="20" t="str">
        <f>VLOOKUP(TRIM(X1386),X10:Y159,2,FALSE)</f>
        <v>Dario</v>
      </c>
      <c r="X1386" s="184" t="str">
        <f t="shared" si="208"/>
        <v>19.9</v>
      </c>
      <c r="Y1386" s="184">
        <f t="shared" si="209"/>
        <v>0</v>
      </c>
      <c r="Z1386" s="184">
        <f t="shared" si="206"/>
        <v>0</v>
      </c>
      <c r="AA1386" s="184">
        <f t="shared" si="210"/>
        <v>26</v>
      </c>
      <c r="AB1386" s="184">
        <f t="shared" si="211"/>
        <v>0</v>
      </c>
      <c r="AC1386" s="184">
        <f t="shared" si="212"/>
        <v>0</v>
      </c>
      <c r="AD1386" s="184">
        <f t="shared" si="207"/>
        <v>0</v>
      </c>
      <c r="AE1386" s="184">
        <f t="shared" si="213"/>
        <v>0</v>
      </c>
      <c r="AF1386" s="186"/>
      <c r="AG1386" s="187" t="str">
        <f t="shared" si="214"/>
        <v>2401228</v>
      </c>
      <c r="AI1386" s="1" t="str">
        <f t="shared" si="215"/>
        <v>DIFF</v>
      </c>
    </row>
    <row r="1387" spans="1:35" ht="26.25" customHeight="1" x14ac:dyDescent="0.25">
      <c r="A1387" s="72" t="s">
        <v>193</v>
      </c>
      <c r="B1387" s="74" t="s">
        <v>40</v>
      </c>
      <c r="C1387" s="74" t="s">
        <v>95</v>
      </c>
      <c r="D1387" s="74" t="s">
        <v>10677</v>
      </c>
      <c r="E1387" s="103" t="s">
        <v>10050</v>
      </c>
      <c r="F1387" s="75" t="s">
        <v>1081</v>
      </c>
      <c r="G1387" s="75" t="s">
        <v>96</v>
      </c>
      <c r="H1387" s="75" t="s">
        <v>13660</v>
      </c>
      <c r="I1387" s="133" t="s">
        <v>211</v>
      </c>
      <c r="J1387" s="77" t="s">
        <v>11317</v>
      </c>
      <c r="K1387" s="129"/>
      <c r="L1387" s="77"/>
      <c r="M1387" s="129"/>
      <c r="N1387" s="77" t="s">
        <v>1465</v>
      </c>
      <c r="O1387" s="77" t="s">
        <v>1386</v>
      </c>
      <c r="P1387" s="77" t="s">
        <v>8816</v>
      </c>
      <c r="Q1387" s="81" t="s">
        <v>13659</v>
      </c>
      <c r="R1387" s="81" t="s">
        <v>14229</v>
      </c>
      <c r="S1387" s="82" t="s">
        <v>209</v>
      </c>
      <c r="T1387" s="77" t="s">
        <v>5156</v>
      </c>
      <c r="U1387" s="21"/>
      <c r="V1387" s="21"/>
      <c r="W1387" s="20" t="str">
        <f>VLOOKUP(TRIM(X1387),X10:Y159,2,FALSE)</f>
        <v>Dario</v>
      </c>
      <c r="X1387" s="184" t="str">
        <f t="shared" si="208"/>
        <v>19.12</v>
      </c>
      <c r="Y1387" s="184">
        <f t="shared" si="209"/>
        <v>0</v>
      </c>
      <c r="Z1387" s="184">
        <f t="shared" si="206"/>
        <v>0</v>
      </c>
      <c r="AA1387" s="184">
        <f t="shared" si="210"/>
        <v>26</v>
      </c>
      <c r="AB1387" s="184">
        <f t="shared" si="211"/>
        <v>0</v>
      </c>
      <c r="AC1387" s="184">
        <f t="shared" si="212"/>
        <v>0</v>
      </c>
      <c r="AD1387" s="184">
        <f t="shared" si="207"/>
        <v>0</v>
      </c>
      <c r="AE1387" s="184">
        <f t="shared" si="213"/>
        <v>0</v>
      </c>
      <c r="AF1387" s="186"/>
      <c r="AG1387" s="187" t="str">
        <f t="shared" si="214"/>
        <v>2401229</v>
      </c>
      <c r="AI1387" s="1" t="str">
        <f t="shared" si="215"/>
        <v>DIFF</v>
      </c>
    </row>
    <row r="1388" spans="1:35" ht="26.25" customHeight="1" x14ac:dyDescent="0.25">
      <c r="A1388" s="72" t="s">
        <v>193</v>
      </c>
      <c r="B1388" s="74" t="s">
        <v>40</v>
      </c>
      <c r="C1388" s="74" t="s">
        <v>95</v>
      </c>
      <c r="D1388" s="74" t="s">
        <v>10677</v>
      </c>
      <c r="E1388" s="103" t="s">
        <v>10051</v>
      </c>
      <c r="F1388" s="75" t="s">
        <v>1081</v>
      </c>
      <c r="G1388" s="75" t="s">
        <v>96</v>
      </c>
      <c r="H1388" s="75" t="s">
        <v>13662</v>
      </c>
      <c r="I1388" s="133" t="s">
        <v>211</v>
      </c>
      <c r="J1388" s="77" t="s">
        <v>11317</v>
      </c>
      <c r="K1388" s="129"/>
      <c r="L1388" s="77"/>
      <c r="M1388" s="129"/>
      <c r="N1388" s="77" t="s">
        <v>1465</v>
      </c>
      <c r="O1388" s="77" t="s">
        <v>1386</v>
      </c>
      <c r="P1388" s="77" t="s">
        <v>8816</v>
      </c>
      <c r="Q1388" s="81" t="s">
        <v>13661</v>
      </c>
      <c r="R1388" s="81" t="s">
        <v>14199</v>
      </c>
      <c r="S1388" s="82" t="s">
        <v>209</v>
      </c>
      <c r="T1388" s="77" t="s">
        <v>5156</v>
      </c>
      <c r="U1388" s="21"/>
      <c r="V1388" s="21"/>
      <c r="W1388" s="20" t="str">
        <f>VLOOKUP(TRIM(X1388),X10:Y159,2,FALSE)</f>
        <v>Dario</v>
      </c>
      <c r="X1388" s="184" t="str">
        <f t="shared" si="208"/>
        <v>19.12</v>
      </c>
      <c r="Y1388" s="184">
        <f t="shared" si="209"/>
        <v>0</v>
      </c>
      <c r="Z1388" s="184">
        <f t="shared" si="206"/>
        <v>0</v>
      </c>
      <c r="AA1388" s="184">
        <f t="shared" si="210"/>
        <v>26</v>
      </c>
      <c r="AB1388" s="184">
        <f t="shared" si="211"/>
        <v>0</v>
      </c>
      <c r="AC1388" s="184">
        <f t="shared" si="212"/>
        <v>0</v>
      </c>
      <c r="AD1388" s="184">
        <f t="shared" si="207"/>
        <v>0</v>
      </c>
      <c r="AE1388" s="184">
        <f t="shared" si="213"/>
        <v>0</v>
      </c>
      <c r="AF1388" s="186"/>
      <c r="AG1388" s="187" t="str">
        <f t="shared" si="214"/>
        <v>2401230</v>
      </c>
      <c r="AI1388" s="1" t="str">
        <f t="shared" si="215"/>
        <v>DIFF</v>
      </c>
    </row>
    <row r="1389" spans="1:35" ht="26.25" customHeight="1" x14ac:dyDescent="0.25">
      <c r="A1389" s="72" t="s">
        <v>193</v>
      </c>
      <c r="B1389" s="74" t="s">
        <v>40</v>
      </c>
      <c r="C1389" s="74" t="s">
        <v>95</v>
      </c>
      <c r="D1389" s="74" t="s">
        <v>10677</v>
      </c>
      <c r="E1389" s="103" t="s">
        <v>10052</v>
      </c>
      <c r="F1389" s="75" t="s">
        <v>1081</v>
      </c>
      <c r="G1389" s="75" t="s">
        <v>96</v>
      </c>
      <c r="H1389" s="75" t="s">
        <v>13664</v>
      </c>
      <c r="I1389" s="133" t="s">
        <v>211</v>
      </c>
      <c r="J1389" s="77" t="s">
        <v>11317</v>
      </c>
      <c r="K1389" s="129"/>
      <c r="L1389" s="77"/>
      <c r="M1389" s="129"/>
      <c r="N1389" s="77" t="s">
        <v>1465</v>
      </c>
      <c r="O1389" s="77" t="s">
        <v>1386</v>
      </c>
      <c r="P1389" s="77" t="s">
        <v>8816</v>
      </c>
      <c r="Q1389" s="81" t="s">
        <v>13663</v>
      </c>
      <c r="R1389" s="81" t="s">
        <v>14586</v>
      </c>
      <c r="S1389" s="82" t="s">
        <v>213</v>
      </c>
      <c r="T1389" s="77" t="s">
        <v>5156</v>
      </c>
      <c r="U1389" s="21"/>
      <c r="V1389" s="21"/>
      <c r="W1389" s="20" t="str">
        <f>VLOOKUP(TRIM(X1389),X10:Y159,2,FALSE)</f>
        <v>Dario</v>
      </c>
      <c r="X1389" s="184" t="str">
        <f t="shared" si="208"/>
        <v>19.12</v>
      </c>
      <c r="Y1389" s="184">
        <f t="shared" si="209"/>
        <v>0</v>
      </c>
      <c r="Z1389" s="184">
        <f t="shared" si="206"/>
        <v>0</v>
      </c>
      <c r="AA1389" s="184">
        <f t="shared" si="210"/>
        <v>26</v>
      </c>
      <c r="AB1389" s="184">
        <f t="shared" si="211"/>
        <v>0</v>
      </c>
      <c r="AC1389" s="184">
        <f t="shared" si="212"/>
        <v>0</v>
      </c>
      <c r="AD1389" s="184">
        <f t="shared" si="207"/>
        <v>0</v>
      </c>
      <c r="AE1389" s="184">
        <f t="shared" si="213"/>
        <v>0</v>
      </c>
      <c r="AF1389" s="186"/>
      <c r="AG1389" s="187" t="str">
        <f t="shared" si="214"/>
        <v>2401231</v>
      </c>
      <c r="AI1389" s="1" t="str">
        <f t="shared" si="215"/>
        <v>DIFF</v>
      </c>
    </row>
    <row r="1390" spans="1:35" ht="26.25" customHeight="1" x14ac:dyDescent="0.25">
      <c r="A1390" s="72" t="s">
        <v>193</v>
      </c>
      <c r="B1390" s="74" t="s">
        <v>40</v>
      </c>
      <c r="C1390" s="74" t="s">
        <v>95</v>
      </c>
      <c r="D1390" s="74" t="s">
        <v>2294</v>
      </c>
      <c r="E1390" s="103" t="s">
        <v>10053</v>
      </c>
      <c r="F1390" s="75" t="s">
        <v>1081</v>
      </c>
      <c r="G1390" s="75" t="s">
        <v>96</v>
      </c>
      <c r="H1390" s="75" t="s">
        <v>13666</v>
      </c>
      <c r="I1390" s="133" t="s">
        <v>11838</v>
      </c>
      <c r="J1390" s="77" t="s">
        <v>2434</v>
      </c>
      <c r="K1390" s="129"/>
      <c r="L1390" s="77"/>
      <c r="M1390" s="129"/>
      <c r="N1390" s="77" t="s">
        <v>11223</v>
      </c>
      <c r="O1390" s="77" t="s">
        <v>1386</v>
      </c>
      <c r="P1390" s="77" t="s">
        <v>11231</v>
      </c>
      <c r="Q1390" s="81" t="s">
        <v>13665</v>
      </c>
      <c r="R1390" s="81" t="s">
        <v>14587</v>
      </c>
      <c r="S1390" s="82" t="s">
        <v>213</v>
      </c>
      <c r="T1390" s="77" t="s">
        <v>2608</v>
      </c>
      <c r="U1390" s="21"/>
      <c r="V1390" s="21"/>
      <c r="W1390" s="20" t="str">
        <f>VLOOKUP(TRIM(X1390),X10:Y159,2,FALSE)</f>
        <v>Wanqiang</v>
      </c>
      <c r="X1390" s="184" t="str">
        <f t="shared" si="208"/>
        <v>19.1</v>
      </c>
      <c r="Y1390" s="184">
        <f t="shared" si="209"/>
        <v>0</v>
      </c>
      <c r="Z1390" s="184">
        <f t="shared" si="206"/>
        <v>0</v>
      </c>
      <c r="AA1390" s="184">
        <f t="shared" si="210"/>
        <v>29</v>
      </c>
      <c r="AB1390" s="184">
        <f t="shared" si="211"/>
        <v>0</v>
      </c>
      <c r="AC1390" s="184">
        <f t="shared" si="212"/>
        <v>0</v>
      </c>
      <c r="AD1390" s="184">
        <f t="shared" si="207"/>
        <v>0</v>
      </c>
      <c r="AE1390" s="184">
        <f t="shared" si="213"/>
        <v>0</v>
      </c>
      <c r="AF1390" s="186"/>
      <c r="AG1390" s="187" t="str">
        <f t="shared" si="214"/>
        <v>2401232</v>
      </c>
      <c r="AI1390" s="1" t="str">
        <f t="shared" si="215"/>
        <v>DIFF</v>
      </c>
    </row>
    <row r="1391" spans="1:35" ht="26.25" customHeight="1" x14ac:dyDescent="0.25">
      <c r="A1391" s="72" t="s">
        <v>193</v>
      </c>
      <c r="B1391" s="74" t="s">
        <v>13601</v>
      </c>
      <c r="C1391" s="74" t="s">
        <v>95</v>
      </c>
      <c r="D1391" s="74" t="s">
        <v>1351</v>
      </c>
      <c r="E1391" s="103" t="s">
        <v>10054</v>
      </c>
      <c r="F1391" s="75" t="s">
        <v>14</v>
      </c>
      <c r="G1391" s="75" t="s">
        <v>96</v>
      </c>
      <c r="H1391" s="75" t="s">
        <v>11827</v>
      </c>
      <c r="I1391" s="133" t="s">
        <v>11828</v>
      </c>
      <c r="J1391" s="77" t="s">
        <v>102</v>
      </c>
      <c r="K1391" s="129">
        <v>4730</v>
      </c>
      <c r="L1391" s="77" t="s">
        <v>48</v>
      </c>
      <c r="M1391" s="129" t="s">
        <v>103</v>
      </c>
      <c r="N1391" s="77" t="s">
        <v>11219</v>
      </c>
      <c r="O1391" s="77" t="s">
        <v>386</v>
      </c>
      <c r="P1391" s="77" t="s">
        <v>1449</v>
      </c>
      <c r="Q1391" s="81" t="s">
        <v>13600</v>
      </c>
      <c r="R1391" s="81" t="s">
        <v>14588</v>
      </c>
      <c r="S1391" s="82" t="s">
        <v>197</v>
      </c>
      <c r="T1391" s="77" t="s">
        <v>1483</v>
      </c>
      <c r="U1391" s="21"/>
      <c r="V1391" s="21"/>
      <c r="W1391" s="20" t="str">
        <f>VLOOKUP(TRIM(X1391),X10:Y159,2,FALSE)</f>
        <v>Dario</v>
      </c>
      <c r="X1391" s="184" t="str">
        <f t="shared" si="208"/>
        <v>9.12.2</v>
      </c>
      <c r="Y1391" s="184">
        <f t="shared" si="209"/>
        <v>0</v>
      </c>
      <c r="Z1391" s="184">
        <f t="shared" si="206"/>
        <v>0</v>
      </c>
      <c r="AA1391" s="184">
        <f t="shared" si="210"/>
        <v>58</v>
      </c>
      <c r="AB1391" s="184">
        <f t="shared" si="211"/>
        <v>0</v>
      </c>
      <c r="AC1391" s="184">
        <f t="shared" si="212"/>
        <v>0</v>
      </c>
      <c r="AD1391" s="184">
        <f t="shared" si="207"/>
        <v>0</v>
      </c>
      <c r="AE1391" s="184">
        <f t="shared" si="213"/>
        <v>0</v>
      </c>
      <c r="AF1391" s="186"/>
      <c r="AG1391" s="187" t="str">
        <f t="shared" si="214"/>
        <v>2401233</v>
      </c>
      <c r="AI1391" s="1" t="str">
        <f t="shared" si="215"/>
        <v>DIFF</v>
      </c>
    </row>
    <row r="1392" spans="1:35" ht="26.25" customHeight="1" x14ac:dyDescent="0.25">
      <c r="A1392" s="72" t="s">
        <v>193</v>
      </c>
      <c r="B1392" s="74" t="s">
        <v>40</v>
      </c>
      <c r="C1392" s="74" t="s">
        <v>95</v>
      </c>
      <c r="D1392" s="74" t="s">
        <v>2295</v>
      </c>
      <c r="E1392" s="103" t="s">
        <v>10055</v>
      </c>
      <c r="F1392" s="75" t="s">
        <v>1081</v>
      </c>
      <c r="G1392" s="75" t="s">
        <v>96</v>
      </c>
      <c r="H1392" s="75" t="s">
        <v>13668</v>
      </c>
      <c r="I1392" s="133" t="s">
        <v>239</v>
      </c>
      <c r="J1392" s="77" t="s">
        <v>2414</v>
      </c>
      <c r="K1392" s="129"/>
      <c r="L1392" s="77"/>
      <c r="M1392" s="129"/>
      <c r="N1392" s="77" t="s">
        <v>11223</v>
      </c>
      <c r="O1392" s="77" t="s">
        <v>1386</v>
      </c>
      <c r="P1392" s="77" t="s">
        <v>2415</v>
      </c>
      <c r="Q1392" s="81" t="s">
        <v>13667</v>
      </c>
      <c r="R1392" s="81" t="s">
        <v>14589</v>
      </c>
      <c r="S1392" s="82" t="s">
        <v>209</v>
      </c>
      <c r="T1392" s="77" t="s">
        <v>301</v>
      </c>
      <c r="U1392" s="21"/>
      <c r="V1392" s="21"/>
      <c r="W1392" s="20" t="str">
        <f>VLOOKUP(TRIM(X1392),X10:Y159,2,FALSE)</f>
        <v>Andy</v>
      </c>
      <c r="X1392" s="184" t="str">
        <f t="shared" si="208"/>
        <v>19.2</v>
      </c>
      <c r="Y1392" s="184">
        <f t="shared" si="209"/>
        <v>0</v>
      </c>
      <c r="Z1392" s="184">
        <f t="shared" si="206"/>
        <v>0</v>
      </c>
      <c r="AA1392" s="184">
        <f t="shared" si="210"/>
        <v>7</v>
      </c>
      <c r="AB1392" s="184">
        <f t="shared" si="211"/>
        <v>0</v>
      </c>
      <c r="AC1392" s="184">
        <f t="shared" si="212"/>
        <v>0</v>
      </c>
      <c r="AD1392" s="184">
        <f t="shared" si="207"/>
        <v>0</v>
      </c>
      <c r="AE1392" s="184">
        <f t="shared" si="213"/>
        <v>0</v>
      </c>
      <c r="AF1392" s="186"/>
      <c r="AG1392" s="187" t="str">
        <f t="shared" si="214"/>
        <v>2401234</v>
      </c>
      <c r="AI1392" s="1" t="str">
        <f t="shared" si="215"/>
        <v>DIFF</v>
      </c>
    </row>
    <row r="1393" spans="1:35" ht="26.25" customHeight="1" x14ac:dyDescent="0.25">
      <c r="A1393" s="72" t="s">
        <v>193</v>
      </c>
      <c r="B1393" s="74" t="s">
        <v>40</v>
      </c>
      <c r="C1393" s="74" t="s">
        <v>95</v>
      </c>
      <c r="D1393" s="74" t="s">
        <v>10679</v>
      </c>
      <c r="E1393" s="103" t="s">
        <v>10056</v>
      </c>
      <c r="F1393" s="75" t="s">
        <v>1081</v>
      </c>
      <c r="G1393" s="75" t="s">
        <v>96</v>
      </c>
      <c r="H1393" s="75" t="s">
        <v>13669</v>
      </c>
      <c r="I1393" s="133" t="s">
        <v>511</v>
      </c>
      <c r="J1393" s="77" t="s">
        <v>11294</v>
      </c>
      <c r="K1393" s="129"/>
      <c r="L1393" s="77"/>
      <c r="M1393" s="129"/>
      <c r="N1393" s="77" t="s">
        <v>1465</v>
      </c>
      <c r="O1393" s="77" t="s">
        <v>1386</v>
      </c>
      <c r="P1393" s="77" t="s">
        <v>11295</v>
      </c>
      <c r="Q1393" s="81" t="s">
        <v>11839</v>
      </c>
      <c r="R1393" s="81" t="s">
        <v>14223</v>
      </c>
      <c r="S1393" s="82" t="s">
        <v>209</v>
      </c>
      <c r="T1393" s="77" t="s">
        <v>11840</v>
      </c>
      <c r="U1393" s="21"/>
      <c r="V1393" s="21"/>
      <c r="W1393" s="20" t="str">
        <f>VLOOKUP(TRIM(X1393),X10:Y159,2,FALSE)</f>
        <v>Wanqiang</v>
      </c>
      <c r="X1393" s="184" t="str">
        <f t="shared" si="208"/>
        <v>19.14</v>
      </c>
      <c r="Y1393" s="184">
        <f t="shared" si="209"/>
        <v>0</v>
      </c>
      <c r="Z1393" s="184">
        <f t="shared" si="206"/>
        <v>0</v>
      </c>
      <c r="AA1393" s="184">
        <f t="shared" si="210"/>
        <v>18</v>
      </c>
      <c r="AB1393" s="184">
        <f t="shared" si="211"/>
        <v>0</v>
      </c>
      <c r="AC1393" s="184">
        <f t="shared" si="212"/>
        <v>0</v>
      </c>
      <c r="AD1393" s="184">
        <f t="shared" si="207"/>
        <v>0</v>
      </c>
      <c r="AE1393" s="184">
        <f t="shared" si="213"/>
        <v>0</v>
      </c>
      <c r="AF1393" s="186"/>
      <c r="AG1393" s="187" t="str">
        <f t="shared" si="214"/>
        <v>2401235</v>
      </c>
      <c r="AI1393" s="1" t="str">
        <f t="shared" si="215"/>
        <v>DIFF</v>
      </c>
    </row>
    <row r="1394" spans="1:35" ht="26.25" customHeight="1" x14ac:dyDescent="0.25">
      <c r="A1394" s="72" t="s">
        <v>193</v>
      </c>
      <c r="B1394" s="74" t="s">
        <v>40</v>
      </c>
      <c r="C1394" s="74" t="s">
        <v>95</v>
      </c>
      <c r="D1394" s="74" t="s">
        <v>10673</v>
      </c>
      <c r="E1394" s="103" t="s">
        <v>10057</v>
      </c>
      <c r="F1394" s="75" t="s">
        <v>1081</v>
      </c>
      <c r="G1394" s="75" t="s">
        <v>96</v>
      </c>
      <c r="H1394" s="75" t="s">
        <v>13671</v>
      </c>
      <c r="I1394" s="133" t="s">
        <v>13670</v>
      </c>
      <c r="J1394" s="77" t="s">
        <v>11428</v>
      </c>
      <c r="K1394" s="129"/>
      <c r="L1394" s="77"/>
      <c r="M1394" s="129"/>
      <c r="N1394" s="77" t="s">
        <v>1465</v>
      </c>
      <c r="O1394" s="77" t="s">
        <v>1386</v>
      </c>
      <c r="P1394" s="77" t="s">
        <v>11429</v>
      </c>
      <c r="Q1394" s="81" t="s">
        <v>11524</v>
      </c>
      <c r="R1394" s="81" t="s">
        <v>14590</v>
      </c>
      <c r="S1394" s="82" t="s">
        <v>209</v>
      </c>
      <c r="T1394" s="77" t="s">
        <v>1557</v>
      </c>
      <c r="U1394" s="21"/>
      <c r="V1394" s="21"/>
      <c r="W1394" s="20" t="str">
        <f>VLOOKUP(TRIM(X1394),X10:Y159,2,FALSE)</f>
        <v>Andy</v>
      </c>
      <c r="X1394" s="184" t="str">
        <f t="shared" si="208"/>
        <v>19.8</v>
      </c>
      <c r="Y1394" s="184">
        <f t="shared" si="209"/>
        <v>0</v>
      </c>
      <c r="Z1394" s="184">
        <f t="shared" si="206"/>
        <v>0</v>
      </c>
      <c r="AA1394" s="184">
        <f t="shared" si="210"/>
        <v>25</v>
      </c>
      <c r="AB1394" s="184">
        <f t="shared" si="211"/>
        <v>0</v>
      </c>
      <c r="AC1394" s="184">
        <f t="shared" si="212"/>
        <v>0</v>
      </c>
      <c r="AD1394" s="184">
        <f t="shared" si="207"/>
        <v>0</v>
      </c>
      <c r="AE1394" s="184">
        <f t="shared" si="213"/>
        <v>0</v>
      </c>
      <c r="AF1394" s="186"/>
      <c r="AG1394" s="187" t="str">
        <f t="shared" si="214"/>
        <v>2401236</v>
      </c>
      <c r="AI1394" s="1" t="str">
        <f t="shared" si="215"/>
        <v>DIFF</v>
      </c>
    </row>
    <row r="1395" spans="1:35" ht="26.25" customHeight="1" x14ac:dyDescent="0.25">
      <c r="A1395" s="72" t="s">
        <v>193</v>
      </c>
      <c r="B1395" s="74" t="s">
        <v>40</v>
      </c>
      <c r="C1395" s="74" t="s">
        <v>95</v>
      </c>
      <c r="D1395" s="74" t="s">
        <v>10679</v>
      </c>
      <c r="E1395" s="103" t="s">
        <v>10058</v>
      </c>
      <c r="F1395" s="75" t="s">
        <v>1081</v>
      </c>
      <c r="G1395" s="75" t="s">
        <v>96</v>
      </c>
      <c r="H1395" s="75" t="s">
        <v>13672</v>
      </c>
      <c r="I1395" s="133" t="s">
        <v>511</v>
      </c>
      <c r="J1395" s="77" t="s">
        <v>11294</v>
      </c>
      <c r="K1395" s="129"/>
      <c r="L1395" s="77"/>
      <c r="M1395" s="129"/>
      <c r="N1395" s="77" t="s">
        <v>1465</v>
      </c>
      <c r="O1395" s="77" t="s">
        <v>1386</v>
      </c>
      <c r="P1395" s="77" t="s">
        <v>11295</v>
      </c>
      <c r="Q1395" s="81" t="s">
        <v>11841</v>
      </c>
      <c r="R1395" s="81" t="s">
        <v>403</v>
      </c>
      <c r="S1395" s="82" t="s">
        <v>403</v>
      </c>
      <c r="T1395" s="77" t="s">
        <v>11840</v>
      </c>
      <c r="U1395" s="21"/>
      <c r="V1395" s="21"/>
      <c r="W1395" s="20" t="str">
        <f>VLOOKUP(TRIM(X1395),X10:Y159,2,FALSE)</f>
        <v>Wanqiang</v>
      </c>
      <c r="X1395" s="184" t="str">
        <f t="shared" si="208"/>
        <v>19.14</v>
      </c>
      <c r="Y1395" s="184">
        <f t="shared" si="209"/>
        <v>0</v>
      </c>
      <c r="Z1395" s="184">
        <f t="shared" si="206"/>
        <v>0</v>
      </c>
      <c r="AA1395" s="184">
        <f t="shared" si="210"/>
        <v>18</v>
      </c>
      <c r="AB1395" s="184">
        <f t="shared" si="211"/>
        <v>0</v>
      </c>
      <c r="AC1395" s="184">
        <f t="shared" si="212"/>
        <v>0</v>
      </c>
      <c r="AD1395" s="184">
        <f t="shared" si="207"/>
        <v>0</v>
      </c>
      <c r="AE1395" s="184">
        <f t="shared" si="213"/>
        <v>0</v>
      </c>
      <c r="AF1395" s="186"/>
      <c r="AG1395" s="187" t="str">
        <f t="shared" si="214"/>
        <v>2401237</v>
      </c>
      <c r="AI1395" s="1" t="str">
        <f t="shared" si="215"/>
        <v>DIFF</v>
      </c>
    </row>
    <row r="1396" spans="1:35" ht="26.25" customHeight="1" x14ac:dyDescent="0.25">
      <c r="A1396" s="72" t="s">
        <v>193</v>
      </c>
      <c r="B1396" s="74" t="s">
        <v>40</v>
      </c>
      <c r="C1396" s="74" t="s">
        <v>95</v>
      </c>
      <c r="D1396" s="74" t="s">
        <v>10680</v>
      </c>
      <c r="E1396" s="103" t="s">
        <v>10059</v>
      </c>
      <c r="F1396" s="75" t="s">
        <v>1081</v>
      </c>
      <c r="G1396" s="75" t="s">
        <v>96</v>
      </c>
      <c r="H1396" s="75" t="s">
        <v>13674</v>
      </c>
      <c r="I1396" s="133" t="s">
        <v>220</v>
      </c>
      <c r="J1396" s="77" t="s">
        <v>11227</v>
      </c>
      <c r="K1396" s="129"/>
      <c r="L1396" s="77"/>
      <c r="M1396" s="129"/>
      <c r="N1396" s="77" t="s">
        <v>1465</v>
      </c>
      <c r="O1396" s="77" t="s">
        <v>1386</v>
      </c>
      <c r="P1396" s="77" t="s">
        <v>11229</v>
      </c>
      <c r="Q1396" s="81" t="s">
        <v>13673</v>
      </c>
      <c r="R1396" s="81" t="s">
        <v>403</v>
      </c>
      <c r="S1396" s="82" t="s">
        <v>403</v>
      </c>
      <c r="T1396" s="77" t="s">
        <v>221</v>
      </c>
      <c r="U1396" s="21"/>
      <c r="V1396" s="21"/>
      <c r="W1396" s="20" t="str">
        <f>VLOOKUP(TRIM(X1396),X10:Y159,2,FALSE)</f>
        <v>Wanqiang</v>
      </c>
      <c r="X1396" s="184" t="str">
        <f t="shared" si="208"/>
        <v>19.15</v>
      </c>
      <c r="Y1396" s="184">
        <f t="shared" si="209"/>
        <v>0</v>
      </c>
      <c r="Z1396" s="184">
        <f t="shared" si="206"/>
        <v>0</v>
      </c>
      <c r="AA1396" s="184">
        <f t="shared" si="210"/>
        <v>26</v>
      </c>
      <c r="AB1396" s="184">
        <f t="shared" si="211"/>
        <v>0</v>
      </c>
      <c r="AC1396" s="184">
        <f t="shared" si="212"/>
        <v>0</v>
      </c>
      <c r="AD1396" s="184">
        <f t="shared" si="207"/>
        <v>0</v>
      </c>
      <c r="AE1396" s="184">
        <f t="shared" si="213"/>
        <v>0</v>
      </c>
      <c r="AF1396" s="186"/>
      <c r="AG1396" s="187" t="str">
        <f t="shared" si="214"/>
        <v>2401238</v>
      </c>
      <c r="AI1396" s="1" t="str">
        <f t="shared" si="215"/>
        <v>DIFF</v>
      </c>
    </row>
    <row r="1397" spans="1:35" ht="26.25" customHeight="1" x14ac:dyDescent="0.25">
      <c r="A1397" s="72" t="s">
        <v>193</v>
      </c>
      <c r="B1397" s="74" t="s">
        <v>40</v>
      </c>
      <c r="C1397" s="74" t="s">
        <v>95</v>
      </c>
      <c r="D1397" s="74" t="s">
        <v>10675</v>
      </c>
      <c r="E1397" s="103" t="s">
        <v>10060</v>
      </c>
      <c r="F1397" s="75" t="s">
        <v>1081</v>
      </c>
      <c r="G1397" s="75" t="s">
        <v>96</v>
      </c>
      <c r="H1397" s="75" t="s">
        <v>13676</v>
      </c>
      <c r="I1397" s="133" t="s">
        <v>511</v>
      </c>
      <c r="J1397" s="77" t="s">
        <v>11240</v>
      </c>
      <c r="K1397" s="129"/>
      <c r="L1397" s="77"/>
      <c r="M1397" s="129"/>
      <c r="N1397" s="77" t="s">
        <v>1465</v>
      </c>
      <c r="O1397" s="77" t="s">
        <v>1386</v>
      </c>
      <c r="P1397" s="77" t="s">
        <v>11241</v>
      </c>
      <c r="Q1397" s="81" t="s">
        <v>13675</v>
      </c>
      <c r="R1397" s="81" t="s">
        <v>14468</v>
      </c>
      <c r="S1397" s="82" t="s">
        <v>209</v>
      </c>
      <c r="T1397" s="77" t="s">
        <v>11840</v>
      </c>
      <c r="U1397" s="21"/>
      <c r="V1397" s="21"/>
      <c r="W1397" s="20" t="str">
        <f>VLOOKUP(TRIM(X1397),X10:Y159,2,FALSE)</f>
        <v>Wanqiang</v>
      </c>
      <c r="X1397" s="184" t="str">
        <f t="shared" si="208"/>
        <v>19.10</v>
      </c>
      <c r="Y1397" s="184">
        <f t="shared" si="209"/>
        <v>0</v>
      </c>
      <c r="Z1397" s="184">
        <f t="shared" si="206"/>
        <v>0</v>
      </c>
      <c r="AA1397" s="184">
        <f t="shared" si="210"/>
        <v>18</v>
      </c>
      <c r="AB1397" s="184">
        <f t="shared" si="211"/>
        <v>0</v>
      </c>
      <c r="AC1397" s="184">
        <f t="shared" si="212"/>
        <v>0</v>
      </c>
      <c r="AD1397" s="184">
        <f t="shared" si="207"/>
        <v>0</v>
      </c>
      <c r="AE1397" s="184">
        <f t="shared" si="213"/>
        <v>0</v>
      </c>
      <c r="AF1397" s="186"/>
      <c r="AG1397" s="187" t="str">
        <f t="shared" si="214"/>
        <v>2401239</v>
      </c>
      <c r="AI1397" s="1" t="str">
        <f t="shared" si="215"/>
        <v>DIFF</v>
      </c>
    </row>
    <row r="1398" spans="1:35" ht="26.25" customHeight="1" x14ac:dyDescent="0.25">
      <c r="A1398" s="72" t="s">
        <v>193</v>
      </c>
      <c r="B1398" s="74" t="s">
        <v>40</v>
      </c>
      <c r="C1398" s="74" t="s">
        <v>95</v>
      </c>
      <c r="D1398" s="74" t="s">
        <v>2298</v>
      </c>
      <c r="E1398" s="103" t="s">
        <v>10061</v>
      </c>
      <c r="F1398" s="75" t="s">
        <v>1081</v>
      </c>
      <c r="G1398" s="75" t="s">
        <v>96</v>
      </c>
      <c r="H1398" s="75" t="s">
        <v>13678</v>
      </c>
      <c r="I1398" s="133" t="s">
        <v>211</v>
      </c>
      <c r="J1398" s="77" t="s">
        <v>5153</v>
      </c>
      <c r="K1398" s="129"/>
      <c r="L1398" s="77"/>
      <c r="M1398" s="129"/>
      <c r="N1398" s="77" t="s">
        <v>1484</v>
      </c>
      <c r="O1398" s="77" t="s">
        <v>1386</v>
      </c>
      <c r="P1398" s="77" t="s">
        <v>5154</v>
      </c>
      <c r="Q1398" s="81" t="s">
        <v>13677</v>
      </c>
      <c r="R1398" s="81" t="s">
        <v>197</v>
      </c>
      <c r="S1398" s="82" t="s">
        <v>197</v>
      </c>
      <c r="T1398" s="77" t="s">
        <v>210</v>
      </c>
      <c r="U1398" s="21"/>
      <c r="V1398" s="21"/>
      <c r="W1398" s="20" t="str">
        <f>VLOOKUP(TRIM(X1398),X10:Y159,2,FALSE)</f>
        <v>Andy</v>
      </c>
      <c r="X1398" s="184" t="str">
        <f t="shared" si="208"/>
        <v>19.5</v>
      </c>
      <c r="Y1398" s="184">
        <f t="shared" si="209"/>
        <v>0</v>
      </c>
      <c r="Z1398" s="184">
        <f t="shared" si="206"/>
        <v>0</v>
      </c>
      <c r="AA1398" s="184">
        <f t="shared" si="210"/>
        <v>26</v>
      </c>
      <c r="AB1398" s="184">
        <f t="shared" si="211"/>
        <v>0</v>
      </c>
      <c r="AC1398" s="184">
        <f t="shared" si="212"/>
        <v>0</v>
      </c>
      <c r="AD1398" s="184">
        <f t="shared" si="207"/>
        <v>0</v>
      </c>
      <c r="AE1398" s="184">
        <f t="shared" si="213"/>
        <v>0</v>
      </c>
      <c r="AF1398" s="186"/>
      <c r="AG1398" s="187" t="str">
        <f t="shared" si="214"/>
        <v>2401240</v>
      </c>
      <c r="AI1398" s="1" t="str">
        <f t="shared" si="215"/>
        <v>DIFF</v>
      </c>
    </row>
    <row r="1399" spans="1:35" ht="26.25" customHeight="1" x14ac:dyDescent="0.25">
      <c r="A1399" s="72" t="s">
        <v>193</v>
      </c>
      <c r="B1399" s="74" t="s">
        <v>40</v>
      </c>
      <c r="C1399" s="74" t="s">
        <v>95</v>
      </c>
      <c r="D1399" s="74" t="s">
        <v>2298</v>
      </c>
      <c r="E1399" s="103" t="s">
        <v>10062</v>
      </c>
      <c r="F1399" s="75" t="s">
        <v>1081</v>
      </c>
      <c r="G1399" s="75" t="s">
        <v>96</v>
      </c>
      <c r="H1399" s="75" t="s">
        <v>13680</v>
      </c>
      <c r="I1399" s="133" t="s">
        <v>211</v>
      </c>
      <c r="J1399" s="77" t="s">
        <v>5153</v>
      </c>
      <c r="K1399" s="129"/>
      <c r="L1399" s="77"/>
      <c r="M1399" s="129"/>
      <c r="N1399" s="77" t="s">
        <v>1484</v>
      </c>
      <c r="O1399" s="77" t="s">
        <v>1386</v>
      </c>
      <c r="P1399" s="77" t="s">
        <v>5154</v>
      </c>
      <c r="Q1399" s="81" t="s">
        <v>13679</v>
      </c>
      <c r="R1399" s="81" t="s">
        <v>195</v>
      </c>
      <c r="S1399" s="82" t="s">
        <v>195</v>
      </c>
      <c r="T1399" s="77" t="s">
        <v>210</v>
      </c>
      <c r="U1399" s="21"/>
      <c r="V1399" s="21"/>
      <c r="W1399" s="20" t="str">
        <f>VLOOKUP(TRIM(X1399),X10:Y159,2,FALSE)</f>
        <v>Andy</v>
      </c>
      <c r="X1399" s="184" t="str">
        <f t="shared" si="208"/>
        <v>19.5</v>
      </c>
      <c r="Y1399" s="184">
        <f t="shared" si="209"/>
        <v>0</v>
      </c>
      <c r="Z1399" s="184">
        <f t="shared" si="206"/>
        <v>0</v>
      </c>
      <c r="AA1399" s="184">
        <f t="shared" si="210"/>
        <v>26</v>
      </c>
      <c r="AB1399" s="184">
        <f t="shared" si="211"/>
        <v>0</v>
      </c>
      <c r="AC1399" s="184">
        <f t="shared" si="212"/>
        <v>0</v>
      </c>
      <c r="AD1399" s="184">
        <f t="shared" si="207"/>
        <v>0</v>
      </c>
      <c r="AE1399" s="184">
        <f t="shared" si="213"/>
        <v>0</v>
      </c>
      <c r="AF1399" s="186"/>
      <c r="AG1399" s="187" t="str">
        <f t="shared" si="214"/>
        <v>2401241</v>
      </c>
      <c r="AI1399" s="1" t="str">
        <f t="shared" si="215"/>
        <v>DIFF</v>
      </c>
    </row>
    <row r="1400" spans="1:35" ht="26.25" customHeight="1" x14ac:dyDescent="0.25">
      <c r="A1400" s="72" t="s">
        <v>193</v>
      </c>
      <c r="B1400" s="74" t="s">
        <v>40</v>
      </c>
      <c r="C1400" s="74" t="s">
        <v>13</v>
      </c>
      <c r="D1400" s="74" t="s">
        <v>91</v>
      </c>
      <c r="E1400" s="103" t="s">
        <v>10063</v>
      </c>
      <c r="F1400" s="75" t="s">
        <v>1765</v>
      </c>
      <c r="G1400" s="154" t="s">
        <v>96</v>
      </c>
      <c r="H1400" s="154" t="s">
        <v>13681</v>
      </c>
      <c r="I1400" s="155" t="s">
        <v>211</v>
      </c>
      <c r="J1400" s="124"/>
      <c r="K1400" s="125"/>
      <c r="L1400" s="124"/>
      <c r="M1400" s="125"/>
      <c r="N1400" s="124"/>
      <c r="O1400" s="124" t="s">
        <v>1386</v>
      </c>
      <c r="P1400" s="124"/>
      <c r="Q1400" s="156" t="s">
        <v>14088</v>
      </c>
      <c r="R1400" s="156" t="s">
        <v>204</v>
      </c>
      <c r="S1400" s="126" t="s">
        <v>19</v>
      </c>
      <c r="T1400" s="77" t="s">
        <v>210</v>
      </c>
      <c r="U1400" s="21"/>
      <c r="V1400" s="21"/>
      <c r="W1400" s="20" t="str">
        <f>VLOOKUP(TRIM(X1400),X10:Y159,2,FALSE)</f>
        <v>Withdrawn</v>
      </c>
      <c r="X1400" s="184" t="str">
        <f t="shared" si="208"/>
        <v>99</v>
      </c>
      <c r="Y1400" s="184">
        <f t="shared" si="209"/>
        <v>0</v>
      </c>
      <c r="Z1400" s="184">
        <f t="shared" si="206"/>
        <v>0</v>
      </c>
      <c r="AA1400" s="184">
        <f t="shared" si="210"/>
        <v>26</v>
      </c>
      <c r="AB1400" s="184">
        <f t="shared" si="211"/>
        <v>0</v>
      </c>
      <c r="AC1400" s="184">
        <f t="shared" si="212"/>
        <v>0</v>
      </c>
      <c r="AD1400" s="184">
        <f t="shared" si="207"/>
        <v>0</v>
      </c>
      <c r="AE1400" s="184">
        <f t="shared" si="213"/>
        <v>0</v>
      </c>
      <c r="AF1400" s="186"/>
      <c r="AG1400" s="187" t="str">
        <f t="shared" si="214"/>
        <v>2401242</v>
      </c>
      <c r="AI1400" s="1" t="str">
        <f t="shared" si="215"/>
        <v>DIFF</v>
      </c>
    </row>
    <row r="1401" spans="1:35" ht="26.25" customHeight="1" x14ac:dyDescent="0.25">
      <c r="A1401" s="72" t="s">
        <v>193</v>
      </c>
      <c r="B1401" s="74" t="s">
        <v>40</v>
      </c>
      <c r="C1401" s="74" t="s">
        <v>13</v>
      </c>
      <c r="D1401" s="74" t="s">
        <v>91</v>
      </c>
      <c r="E1401" s="103" t="s">
        <v>10064</v>
      </c>
      <c r="F1401" s="75" t="s">
        <v>2092</v>
      </c>
      <c r="G1401" s="154" t="s">
        <v>231</v>
      </c>
      <c r="H1401" s="154" t="s">
        <v>11842</v>
      </c>
      <c r="I1401" s="155" t="s">
        <v>211</v>
      </c>
      <c r="J1401" s="124" t="s">
        <v>102</v>
      </c>
      <c r="K1401" s="125">
        <v>0</v>
      </c>
      <c r="L1401" s="124"/>
      <c r="M1401" s="125" t="s">
        <v>202</v>
      </c>
      <c r="N1401" s="124" t="s">
        <v>11219</v>
      </c>
      <c r="O1401" s="124" t="s">
        <v>1386</v>
      </c>
      <c r="P1401" s="124" t="s">
        <v>2094</v>
      </c>
      <c r="Q1401" s="156" t="s">
        <v>14089</v>
      </c>
      <c r="R1401" s="156" t="s">
        <v>204</v>
      </c>
      <c r="S1401" s="126" t="s">
        <v>19</v>
      </c>
      <c r="T1401" s="77" t="s">
        <v>210</v>
      </c>
      <c r="U1401" s="21"/>
      <c r="V1401" s="21"/>
      <c r="W1401" s="20" t="str">
        <f>VLOOKUP(TRIM(X1401),X10:Y159,2,FALSE)</f>
        <v>Withdrawn</v>
      </c>
      <c r="X1401" s="184" t="str">
        <f t="shared" si="208"/>
        <v>99</v>
      </c>
      <c r="Y1401" s="184">
        <f t="shared" si="209"/>
        <v>0</v>
      </c>
      <c r="Z1401" s="184">
        <f t="shared" si="206"/>
        <v>0</v>
      </c>
      <c r="AA1401" s="184">
        <f t="shared" si="210"/>
        <v>26</v>
      </c>
      <c r="AB1401" s="184">
        <f t="shared" si="211"/>
        <v>0</v>
      </c>
      <c r="AC1401" s="184">
        <f t="shared" si="212"/>
        <v>0</v>
      </c>
      <c r="AD1401" s="184">
        <f t="shared" si="207"/>
        <v>0</v>
      </c>
      <c r="AE1401" s="184">
        <f t="shared" si="213"/>
        <v>0</v>
      </c>
      <c r="AF1401" s="186"/>
      <c r="AG1401" s="187" t="str">
        <f t="shared" si="214"/>
        <v>2401243</v>
      </c>
      <c r="AI1401" s="1" t="str">
        <f t="shared" si="215"/>
        <v>DIFF</v>
      </c>
    </row>
    <row r="1402" spans="1:35" ht="26.25" customHeight="1" x14ac:dyDescent="0.25">
      <c r="A1402" s="72" t="s">
        <v>193</v>
      </c>
      <c r="B1402" s="74" t="s">
        <v>40</v>
      </c>
      <c r="C1402" s="74" t="s">
        <v>95</v>
      </c>
      <c r="D1402" s="74" t="s">
        <v>10679</v>
      </c>
      <c r="E1402" s="103" t="s">
        <v>10065</v>
      </c>
      <c r="F1402" s="75" t="s">
        <v>1081</v>
      </c>
      <c r="G1402" s="75" t="s">
        <v>96</v>
      </c>
      <c r="H1402" s="75" t="s">
        <v>13683</v>
      </c>
      <c r="I1402" s="133" t="s">
        <v>228</v>
      </c>
      <c r="J1402" s="77" t="s">
        <v>11294</v>
      </c>
      <c r="K1402" s="129"/>
      <c r="L1402" s="77"/>
      <c r="M1402" s="129"/>
      <c r="N1402" s="77" t="s">
        <v>1465</v>
      </c>
      <c r="O1402" s="77" t="s">
        <v>1386</v>
      </c>
      <c r="P1402" s="77" t="s">
        <v>11295</v>
      </c>
      <c r="Q1402" s="81" t="s">
        <v>13682</v>
      </c>
      <c r="R1402" s="81" t="s">
        <v>403</v>
      </c>
      <c r="S1402" s="82" t="s">
        <v>403</v>
      </c>
      <c r="T1402" s="77" t="s">
        <v>1557</v>
      </c>
      <c r="U1402" s="21"/>
      <c r="V1402" s="21"/>
      <c r="W1402" s="20" t="str">
        <f>VLOOKUP(TRIM(X1402),X10:Y159,2,FALSE)</f>
        <v>Wanqiang</v>
      </c>
      <c r="X1402" s="184" t="str">
        <f t="shared" si="208"/>
        <v>19.14</v>
      </c>
      <c r="Y1402" s="184">
        <f t="shared" si="209"/>
        <v>0</v>
      </c>
      <c r="Z1402" s="184">
        <f t="shared" si="206"/>
        <v>0</v>
      </c>
      <c r="AA1402" s="184">
        <f t="shared" si="210"/>
        <v>4</v>
      </c>
      <c r="AB1402" s="184">
        <f t="shared" si="211"/>
        <v>0</v>
      </c>
      <c r="AC1402" s="184">
        <f t="shared" si="212"/>
        <v>0</v>
      </c>
      <c r="AD1402" s="184">
        <f t="shared" si="207"/>
        <v>0</v>
      </c>
      <c r="AE1402" s="184">
        <f t="shared" si="213"/>
        <v>0</v>
      </c>
      <c r="AF1402" s="186"/>
      <c r="AG1402" s="187" t="str">
        <f t="shared" si="214"/>
        <v>2401244</v>
      </c>
      <c r="AI1402" s="1" t="str">
        <f t="shared" si="215"/>
        <v>DIFF</v>
      </c>
    </row>
    <row r="1403" spans="1:35" ht="26.25" customHeight="1" x14ac:dyDescent="0.25">
      <c r="A1403" s="72" t="s">
        <v>193</v>
      </c>
      <c r="B1403" s="74" t="s">
        <v>40</v>
      </c>
      <c r="C1403" s="74" t="s">
        <v>95</v>
      </c>
      <c r="D1403" s="74" t="s">
        <v>10675</v>
      </c>
      <c r="E1403" s="103" t="s">
        <v>10066</v>
      </c>
      <c r="F1403" s="75" t="s">
        <v>1081</v>
      </c>
      <c r="G1403" s="75" t="s">
        <v>96</v>
      </c>
      <c r="H1403" s="75" t="s">
        <v>13685</v>
      </c>
      <c r="I1403" s="133" t="s">
        <v>511</v>
      </c>
      <c r="J1403" s="77" t="s">
        <v>11240</v>
      </c>
      <c r="K1403" s="129"/>
      <c r="L1403" s="77"/>
      <c r="M1403" s="129"/>
      <c r="N1403" s="77" t="s">
        <v>1465</v>
      </c>
      <c r="O1403" s="77" t="s">
        <v>1386</v>
      </c>
      <c r="P1403" s="77" t="s">
        <v>11241</v>
      </c>
      <c r="Q1403" s="81" t="s">
        <v>13684</v>
      </c>
      <c r="R1403" s="81" t="s">
        <v>14154</v>
      </c>
      <c r="S1403" s="82" t="s">
        <v>209</v>
      </c>
      <c r="T1403" s="77" t="s">
        <v>11840</v>
      </c>
      <c r="U1403" s="21"/>
      <c r="V1403" s="21"/>
      <c r="W1403" s="20" t="str">
        <f>VLOOKUP(TRIM(X1403),X10:Y159,2,FALSE)</f>
        <v>Wanqiang</v>
      </c>
      <c r="X1403" s="184" t="str">
        <f t="shared" si="208"/>
        <v>19.10</v>
      </c>
      <c r="Y1403" s="184">
        <f t="shared" si="209"/>
        <v>0</v>
      </c>
      <c r="Z1403" s="184">
        <f t="shared" si="206"/>
        <v>0</v>
      </c>
      <c r="AA1403" s="184">
        <f t="shared" si="210"/>
        <v>18</v>
      </c>
      <c r="AB1403" s="184">
        <f t="shared" si="211"/>
        <v>0</v>
      </c>
      <c r="AC1403" s="184">
        <f t="shared" si="212"/>
        <v>0</v>
      </c>
      <c r="AD1403" s="184">
        <f t="shared" si="207"/>
        <v>0</v>
      </c>
      <c r="AE1403" s="184">
        <f t="shared" si="213"/>
        <v>0</v>
      </c>
      <c r="AF1403" s="186"/>
      <c r="AG1403" s="187" t="str">
        <f t="shared" si="214"/>
        <v>2401245</v>
      </c>
      <c r="AI1403" s="1" t="str">
        <f t="shared" si="215"/>
        <v>DIFF</v>
      </c>
    </row>
    <row r="1404" spans="1:35" ht="26.25" customHeight="1" x14ac:dyDescent="0.25">
      <c r="A1404" s="72" t="s">
        <v>193</v>
      </c>
      <c r="B1404" s="74" t="s">
        <v>40</v>
      </c>
      <c r="C1404" s="74" t="s">
        <v>95</v>
      </c>
      <c r="D1404" s="74" t="s">
        <v>10678</v>
      </c>
      <c r="E1404" s="103" t="s">
        <v>10067</v>
      </c>
      <c r="F1404" s="75" t="s">
        <v>1081</v>
      </c>
      <c r="G1404" s="75" t="s">
        <v>96</v>
      </c>
      <c r="H1404" s="75" t="s">
        <v>13686</v>
      </c>
      <c r="I1404" s="133" t="s">
        <v>511</v>
      </c>
      <c r="J1404" s="77" t="s">
        <v>11278</v>
      </c>
      <c r="K1404" s="129"/>
      <c r="L1404" s="77"/>
      <c r="M1404" s="129"/>
      <c r="N1404" s="77" t="s">
        <v>1465</v>
      </c>
      <c r="O1404" s="77" t="s">
        <v>1386</v>
      </c>
      <c r="P1404" s="77" t="s">
        <v>11279</v>
      </c>
      <c r="Q1404" s="81" t="s">
        <v>11843</v>
      </c>
      <c r="R1404" s="81" t="s">
        <v>14408</v>
      </c>
      <c r="S1404" s="82" t="s">
        <v>209</v>
      </c>
      <c r="T1404" s="77" t="s">
        <v>11840</v>
      </c>
      <c r="U1404" s="21"/>
      <c r="V1404" s="21"/>
      <c r="W1404" s="20" t="str">
        <f>VLOOKUP(TRIM(X1404),X10:Y159,2,FALSE)</f>
        <v>Andy</v>
      </c>
      <c r="X1404" s="184" t="str">
        <f t="shared" si="208"/>
        <v>19.13</v>
      </c>
      <c r="Y1404" s="184">
        <f t="shared" si="209"/>
        <v>0</v>
      </c>
      <c r="Z1404" s="184">
        <f t="shared" si="206"/>
        <v>0</v>
      </c>
      <c r="AA1404" s="184">
        <f t="shared" si="210"/>
        <v>18</v>
      </c>
      <c r="AB1404" s="184">
        <f t="shared" si="211"/>
        <v>0</v>
      </c>
      <c r="AC1404" s="184">
        <f t="shared" si="212"/>
        <v>0</v>
      </c>
      <c r="AD1404" s="184">
        <f t="shared" si="207"/>
        <v>0</v>
      </c>
      <c r="AE1404" s="184">
        <f t="shared" si="213"/>
        <v>0</v>
      </c>
      <c r="AF1404" s="186"/>
      <c r="AG1404" s="187" t="str">
        <f t="shared" si="214"/>
        <v>2401246</v>
      </c>
      <c r="AI1404" s="1" t="str">
        <f t="shared" si="215"/>
        <v>DIFF</v>
      </c>
    </row>
    <row r="1405" spans="1:35" ht="26.25" customHeight="1" x14ac:dyDescent="0.25">
      <c r="A1405" s="72" t="s">
        <v>193</v>
      </c>
      <c r="B1405" s="74" t="s">
        <v>13687</v>
      </c>
      <c r="C1405" s="74" t="s">
        <v>95</v>
      </c>
      <c r="D1405" s="74" t="s">
        <v>55</v>
      </c>
      <c r="E1405" s="103" t="s">
        <v>10068</v>
      </c>
      <c r="F1405" s="75" t="s">
        <v>12</v>
      </c>
      <c r="G1405" s="75" t="s">
        <v>96</v>
      </c>
      <c r="H1405" s="75" t="s">
        <v>11844</v>
      </c>
      <c r="I1405" s="133" t="s">
        <v>226</v>
      </c>
      <c r="J1405" s="77"/>
      <c r="K1405" s="129"/>
      <c r="L1405" s="77"/>
      <c r="M1405" s="129"/>
      <c r="N1405" s="77"/>
      <c r="O1405" s="77" t="s">
        <v>386</v>
      </c>
      <c r="P1405" s="77" t="s">
        <v>10812</v>
      </c>
      <c r="Q1405" s="81" t="s">
        <v>11845</v>
      </c>
      <c r="R1405" s="81" t="s">
        <v>14591</v>
      </c>
      <c r="S1405" s="82" t="s">
        <v>213</v>
      </c>
      <c r="T1405" s="77" t="s">
        <v>275</v>
      </c>
      <c r="U1405" s="21"/>
      <c r="V1405" s="21"/>
      <c r="W1405" s="20" t="str">
        <f>VLOOKUP(TRIM(X1405),X10:Y159,2,FALSE)</f>
        <v>Andy</v>
      </c>
      <c r="X1405" s="184" t="str">
        <f t="shared" si="208"/>
        <v>4.1</v>
      </c>
      <c r="Y1405" s="184">
        <f t="shared" si="209"/>
        <v>0</v>
      </c>
      <c r="Z1405" s="184">
        <f t="shared" si="206"/>
        <v>0</v>
      </c>
      <c r="AA1405" s="184">
        <f t="shared" si="210"/>
        <v>21</v>
      </c>
      <c r="AB1405" s="184">
        <f t="shared" si="211"/>
        <v>0</v>
      </c>
      <c r="AC1405" s="184">
        <f t="shared" si="212"/>
        <v>0</v>
      </c>
      <c r="AD1405" s="184">
        <f t="shared" si="207"/>
        <v>0</v>
      </c>
      <c r="AE1405" s="184">
        <f t="shared" si="213"/>
        <v>0</v>
      </c>
      <c r="AF1405" s="186"/>
      <c r="AG1405" s="187" t="str">
        <f t="shared" si="214"/>
        <v>2401247</v>
      </c>
      <c r="AI1405" s="1" t="str">
        <f t="shared" si="215"/>
        <v>DIFF</v>
      </c>
    </row>
    <row r="1406" spans="1:35" ht="26.25" customHeight="1" x14ac:dyDescent="0.25">
      <c r="A1406" s="72" t="s">
        <v>193</v>
      </c>
      <c r="B1406" s="74" t="s">
        <v>13689</v>
      </c>
      <c r="C1406" s="74" t="s">
        <v>95</v>
      </c>
      <c r="D1406" s="74" t="s">
        <v>1287</v>
      </c>
      <c r="E1406" s="103" t="s">
        <v>10069</v>
      </c>
      <c r="F1406" s="75" t="s">
        <v>14</v>
      </c>
      <c r="G1406" s="75" t="s">
        <v>96</v>
      </c>
      <c r="H1406" s="75" t="s">
        <v>11846</v>
      </c>
      <c r="I1406" s="133" t="s">
        <v>1131</v>
      </c>
      <c r="J1406" s="77" t="s">
        <v>199</v>
      </c>
      <c r="K1406" s="129">
        <v>5297</v>
      </c>
      <c r="L1406" s="77"/>
      <c r="M1406" s="129" t="s">
        <v>103</v>
      </c>
      <c r="N1406" s="77" t="s">
        <v>11219</v>
      </c>
      <c r="O1406" s="77" t="s">
        <v>386</v>
      </c>
      <c r="P1406" s="77" t="s">
        <v>14090</v>
      </c>
      <c r="Q1406" s="81" t="s">
        <v>13688</v>
      </c>
      <c r="R1406" s="81" t="s">
        <v>14592</v>
      </c>
      <c r="S1406" s="82" t="s">
        <v>213</v>
      </c>
      <c r="T1406" s="77" t="s">
        <v>109</v>
      </c>
      <c r="U1406" s="21"/>
      <c r="V1406" s="21"/>
      <c r="W1406" s="20" t="str">
        <f>VLOOKUP(TRIM(X1406),X10:Y159,2,FALSE)</f>
        <v>Wanqiang</v>
      </c>
      <c r="X1406" s="184" t="str">
        <f t="shared" si="208"/>
        <v>9.13.2</v>
      </c>
      <c r="Y1406" s="184">
        <f t="shared" si="209"/>
        <v>0</v>
      </c>
      <c r="Z1406" s="184">
        <f t="shared" si="206"/>
        <v>0</v>
      </c>
      <c r="AA1406" s="184">
        <f t="shared" si="210"/>
        <v>8</v>
      </c>
      <c r="AB1406" s="184">
        <f t="shared" si="211"/>
        <v>0</v>
      </c>
      <c r="AC1406" s="184">
        <f t="shared" si="212"/>
        <v>0</v>
      </c>
      <c r="AD1406" s="184">
        <f t="shared" si="207"/>
        <v>0</v>
      </c>
      <c r="AE1406" s="184">
        <f t="shared" si="213"/>
        <v>0</v>
      </c>
      <c r="AF1406" s="186"/>
      <c r="AG1406" s="187" t="str">
        <f t="shared" si="214"/>
        <v>2401248</v>
      </c>
      <c r="AI1406" s="1" t="str">
        <f t="shared" si="215"/>
        <v>DIFF</v>
      </c>
    </row>
    <row r="1407" spans="1:35" ht="26.25" customHeight="1" x14ac:dyDescent="0.25">
      <c r="A1407" s="72" t="s">
        <v>193</v>
      </c>
      <c r="B1407" s="74" t="s">
        <v>13689</v>
      </c>
      <c r="C1407" s="74" t="s">
        <v>95</v>
      </c>
      <c r="D1407" s="74" t="s">
        <v>1287</v>
      </c>
      <c r="E1407" s="103" t="s">
        <v>10070</v>
      </c>
      <c r="F1407" s="75" t="s">
        <v>14</v>
      </c>
      <c r="G1407" s="75" t="s">
        <v>96</v>
      </c>
      <c r="H1407" s="75" t="s">
        <v>11847</v>
      </c>
      <c r="I1407" s="133" t="s">
        <v>1131</v>
      </c>
      <c r="J1407" s="77" t="s">
        <v>199</v>
      </c>
      <c r="K1407" s="129">
        <v>5298</v>
      </c>
      <c r="L1407" s="77"/>
      <c r="M1407" s="129" t="s">
        <v>103</v>
      </c>
      <c r="N1407" s="77" t="s">
        <v>11583</v>
      </c>
      <c r="O1407" s="77" t="s">
        <v>198</v>
      </c>
      <c r="P1407" s="77" t="s">
        <v>1918</v>
      </c>
      <c r="Q1407" s="81" t="s">
        <v>13690</v>
      </c>
      <c r="R1407" s="81" t="s">
        <v>14593</v>
      </c>
      <c r="S1407" s="82" t="s">
        <v>213</v>
      </c>
      <c r="T1407" s="77" t="s">
        <v>109</v>
      </c>
      <c r="U1407" s="21"/>
      <c r="V1407" s="21"/>
      <c r="W1407" s="20" t="str">
        <f>VLOOKUP(TRIM(X1407),X10:Y159,2,FALSE)</f>
        <v>Wanqiang</v>
      </c>
      <c r="X1407" s="184" t="str">
        <f t="shared" si="208"/>
        <v>9.13.2</v>
      </c>
      <c r="Y1407" s="184">
        <f t="shared" si="209"/>
        <v>0</v>
      </c>
      <c r="Z1407" s="184">
        <f t="shared" si="206"/>
        <v>0</v>
      </c>
      <c r="AA1407" s="184">
        <f t="shared" si="210"/>
        <v>8</v>
      </c>
      <c r="AB1407" s="184">
        <f t="shared" si="211"/>
        <v>0</v>
      </c>
      <c r="AC1407" s="184">
        <f t="shared" si="212"/>
        <v>0</v>
      </c>
      <c r="AD1407" s="184">
        <f t="shared" si="207"/>
        <v>0</v>
      </c>
      <c r="AE1407" s="184">
        <f t="shared" si="213"/>
        <v>0</v>
      </c>
      <c r="AF1407" s="186"/>
      <c r="AG1407" s="187" t="str">
        <f t="shared" si="214"/>
        <v>2401249</v>
      </c>
      <c r="AI1407" s="1" t="str">
        <f t="shared" si="215"/>
        <v>DIFF</v>
      </c>
    </row>
    <row r="1408" spans="1:35" ht="26.25" customHeight="1" x14ac:dyDescent="0.25">
      <c r="A1408" s="72" t="s">
        <v>193</v>
      </c>
      <c r="B1408" s="74" t="s">
        <v>13692</v>
      </c>
      <c r="C1408" s="74" t="s">
        <v>95</v>
      </c>
      <c r="D1408" s="74" t="s">
        <v>1400</v>
      </c>
      <c r="E1408" s="103" t="s">
        <v>10071</v>
      </c>
      <c r="F1408" s="75" t="s">
        <v>14</v>
      </c>
      <c r="G1408" s="75" t="s">
        <v>96</v>
      </c>
      <c r="H1408" s="75" t="s">
        <v>11404</v>
      </c>
      <c r="I1408" s="133" t="s">
        <v>11848</v>
      </c>
      <c r="J1408" s="77" t="s">
        <v>102</v>
      </c>
      <c r="K1408" s="129">
        <v>4733</v>
      </c>
      <c r="L1408" s="77"/>
      <c r="M1408" s="129" t="s">
        <v>103</v>
      </c>
      <c r="N1408" s="77" t="s">
        <v>11219</v>
      </c>
      <c r="O1408" s="77" t="s">
        <v>386</v>
      </c>
      <c r="P1408" s="77" t="s">
        <v>1302</v>
      </c>
      <c r="Q1408" s="81" t="s">
        <v>13691</v>
      </c>
      <c r="R1408" s="81" t="s">
        <v>195</v>
      </c>
      <c r="S1408" s="82" t="s">
        <v>195</v>
      </c>
      <c r="T1408" s="77" t="s">
        <v>244</v>
      </c>
      <c r="U1408" s="21"/>
      <c r="V1408" s="21"/>
      <c r="W1408" s="20" t="str">
        <f>VLOOKUP(TRIM(X1408),X10:Y159,2,FALSE)</f>
        <v>Dario</v>
      </c>
      <c r="X1408" s="184" t="str">
        <f t="shared" si="208"/>
        <v>9.24.2</v>
      </c>
      <c r="Y1408" s="184">
        <f t="shared" si="209"/>
        <v>0</v>
      </c>
      <c r="Z1408" s="184">
        <f t="shared" si="206"/>
        <v>0</v>
      </c>
      <c r="AA1408" s="184">
        <f t="shared" si="210"/>
        <v>23</v>
      </c>
      <c r="AB1408" s="184">
        <f t="shared" si="211"/>
        <v>0</v>
      </c>
      <c r="AC1408" s="184">
        <f t="shared" si="212"/>
        <v>0</v>
      </c>
      <c r="AD1408" s="184">
        <f t="shared" si="207"/>
        <v>0</v>
      </c>
      <c r="AE1408" s="184">
        <f t="shared" si="213"/>
        <v>0</v>
      </c>
      <c r="AF1408" s="186"/>
      <c r="AG1408" s="187" t="str">
        <f t="shared" si="214"/>
        <v>2401250</v>
      </c>
      <c r="AI1408" s="1" t="str">
        <f t="shared" si="215"/>
        <v>DIFF</v>
      </c>
    </row>
    <row r="1409" spans="1:35" ht="26.25" customHeight="1" x14ac:dyDescent="0.25">
      <c r="A1409" s="72" t="s">
        <v>193</v>
      </c>
      <c r="B1409" s="74" t="s">
        <v>40</v>
      </c>
      <c r="C1409" s="74" t="s">
        <v>95</v>
      </c>
      <c r="D1409" s="74" t="s">
        <v>2297</v>
      </c>
      <c r="E1409" s="103" t="s">
        <v>10072</v>
      </c>
      <c r="F1409" s="75" t="s">
        <v>1081</v>
      </c>
      <c r="G1409" s="75" t="s">
        <v>96</v>
      </c>
      <c r="H1409" s="75" t="s">
        <v>13694</v>
      </c>
      <c r="I1409" s="133" t="s">
        <v>111</v>
      </c>
      <c r="J1409" s="77" t="s">
        <v>2411</v>
      </c>
      <c r="K1409" s="129"/>
      <c r="L1409" s="77"/>
      <c r="M1409" s="129"/>
      <c r="N1409" s="77" t="s">
        <v>11223</v>
      </c>
      <c r="O1409" s="77" t="s">
        <v>1386</v>
      </c>
      <c r="P1409" s="77" t="s">
        <v>2412</v>
      </c>
      <c r="Q1409" s="81" t="s">
        <v>13693</v>
      </c>
      <c r="R1409" s="81" t="s">
        <v>14594</v>
      </c>
      <c r="S1409" s="82" t="s">
        <v>213</v>
      </c>
      <c r="T1409" s="77" t="s">
        <v>244</v>
      </c>
      <c r="U1409" s="21"/>
      <c r="V1409" s="21"/>
      <c r="W1409" s="20" t="str">
        <f>VLOOKUP(TRIM(X1409),X10:Y159,2,FALSE)</f>
        <v>Dario</v>
      </c>
      <c r="X1409" s="184" t="str">
        <f t="shared" si="208"/>
        <v>19.4</v>
      </c>
      <c r="Y1409" s="184">
        <f t="shared" si="209"/>
        <v>0</v>
      </c>
      <c r="Z1409" s="184">
        <f t="shared" si="206"/>
        <v>0</v>
      </c>
      <c r="AA1409" s="184">
        <f t="shared" si="210"/>
        <v>13</v>
      </c>
      <c r="AB1409" s="184">
        <f t="shared" si="211"/>
        <v>0</v>
      </c>
      <c r="AC1409" s="184">
        <f t="shared" si="212"/>
        <v>0</v>
      </c>
      <c r="AD1409" s="184">
        <f t="shared" si="207"/>
        <v>0</v>
      </c>
      <c r="AE1409" s="184">
        <f t="shared" si="213"/>
        <v>0</v>
      </c>
      <c r="AF1409" s="186"/>
      <c r="AG1409" s="187" t="str">
        <f t="shared" si="214"/>
        <v>2401251</v>
      </c>
      <c r="AI1409" s="1" t="str">
        <f t="shared" si="215"/>
        <v>DIFF</v>
      </c>
    </row>
    <row r="1410" spans="1:35" ht="26.25" customHeight="1" x14ac:dyDescent="0.25">
      <c r="A1410" s="72" t="s">
        <v>193</v>
      </c>
      <c r="B1410" s="74" t="s">
        <v>40</v>
      </c>
      <c r="C1410" s="74" t="s">
        <v>95</v>
      </c>
      <c r="D1410" s="74" t="s">
        <v>2297</v>
      </c>
      <c r="E1410" s="103" t="s">
        <v>10073</v>
      </c>
      <c r="F1410" s="75" t="s">
        <v>1081</v>
      </c>
      <c r="G1410" s="75" t="s">
        <v>96</v>
      </c>
      <c r="H1410" s="75" t="s">
        <v>6235</v>
      </c>
      <c r="I1410" s="133" t="s">
        <v>111</v>
      </c>
      <c r="J1410" s="77" t="s">
        <v>2411</v>
      </c>
      <c r="K1410" s="129"/>
      <c r="L1410" s="77"/>
      <c r="M1410" s="129"/>
      <c r="N1410" s="77" t="s">
        <v>11223</v>
      </c>
      <c r="O1410" s="77" t="s">
        <v>1386</v>
      </c>
      <c r="P1410" s="77" t="s">
        <v>2412</v>
      </c>
      <c r="Q1410" s="81" t="s">
        <v>6234</v>
      </c>
      <c r="R1410" s="81" t="s">
        <v>403</v>
      </c>
      <c r="S1410" s="82" t="s">
        <v>403</v>
      </c>
      <c r="T1410" s="77" t="s">
        <v>244</v>
      </c>
      <c r="U1410" s="21"/>
      <c r="V1410" s="21"/>
      <c r="W1410" s="20" t="str">
        <f>VLOOKUP(TRIM(X1410),X10:Y159,2,FALSE)</f>
        <v>Dario</v>
      </c>
      <c r="X1410" s="184" t="str">
        <f t="shared" si="208"/>
        <v>19.4</v>
      </c>
      <c r="Y1410" s="184">
        <f t="shared" si="209"/>
        <v>0</v>
      </c>
      <c r="Z1410" s="184">
        <f t="shared" si="206"/>
        <v>0</v>
      </c>
      <c r="AA1410" s="184">
        <f t="shared" si="210"/>
        <v>13</v>
      </c>
      <c r="AB1410" s="184">
        <f t="shared" si="211"/>
        <v>0</v>
      </c>
      <c r="AC1410" s="184">
        <f t="shared" si="212"/>
        <v>0</v>
      </c>
      <c r="AD1410" s="184">
        <f t="shared" si="207"/>
        <v>0</v>
      </c>
      <c r="AE1410" s="184">
        <f t="shared" si="213"/>
        <v>0</v>
      </c>
      <c r="AF1410" s="186"/>
      <c r="AG1410" s="187" t="str">
        <f t="shared" si="214"/>
        <v>2401252</v>
      </c>
      <c r="AI1410" s="1" t="str">
        <f t="shared" si="215"/>
        <v>DIFF</v>
      </c>
    </row>
    <row r="1411" spans="1:35" ht="26.25" customHeight="1" x14ac:dyDescent="0.25">
      <c r="A1411" s="72" t="s">
        <v>193</v>
      </c>
      <c r="B1411" s="74" t="s">
        <v>40</v>
      </c>
      <c r="C1411" s="74" t="s">
        <v>95</v>
      </c>
      <c r="D1411" s="74" t="s">
        <v>10680</v>
      </c>
      <c r="E1411" s="103" t="s">
        <v>10074</v>
      </c>
      <c r="F1411" s="75" t="s">
        <v>1081</v>
      </c>
      <c r="G1411" s="75" t="s">
        <v>96</v>
      </c>
      <c r="H1411" s="75" t="s">
        <v>13696</v>
      </c>
      <c r="I1411" s="133" t="s">
        <v>11410</v>
      </c>
      <c r="J1411" s="77" t="s">
        <v>11227</v>
      </c>
      <c r="K1411" s="129"/>
      <c r="L1411" s="77"/>
      <c r="M1411" s="129"/>
      <c r="N1411" s="77" t="s">
        <v>1465</v>
      </c>
      <c r="O1411" s="77" t="s">
        <v>1386</v>
      </c>
      <c r="P1411" s="77" t="s">
        <v>11229</v>
      </c>
      <c r="Q1411" s="81" t="s">
        <v>13695</v>
      </c>
      <c r="R1411" s="81" t="s">
        <v>14595</v>
      </c>
      <c r="S1411" s="82" t="s">
        <v>213</v>
      </c>
      <c r="T1411" s="77" t="s">
        <v>244</v>
      </c>
      <c r="U1411" s="21"/>
      <c r="V1411" s="21"/>
      <c r="W1411" s="20" t="str">
        <f>VLOOKUP(TRIM(X1411),X10:Y159,2,FALSE)</f>
        <v>Wanqiang</v>
      </c>
      <c r="X1411" s="184" t="str">
        <f t="shared" si="208"/>
        <v>19.15</v>
      </c>
      <c r="Y1411" s="184">
        <f t="shared" si="209"/>
        <v>0</v>
      </c>
      <c r="Z1411" s="184">
        <f t="shared" si="206"/>
        <v>0</v>
      </c>
      <c r="AA1411" s="184">
        <f t="shared" si="210"/>
        <v>45</v>
      </c>
      <c r="AB1411" s="184">
        <f t="shared" si="211"/>
        <v>0</v>
      </c>
      <c r="AC1411" s="184">
        <f t="shared" si="212"/>
        <v>0</v>
      </c>
      <c r="AD1411" s="184">
        <f t="shared" si="207"/>
        <v>0</v>
      </c>
      <c r="AE1411" s="184">
        <f t="shared" si="213"/>
        <v>0</v>
      </c>
      <c r="AF1411" s="186"/>
      <c r="AG1411" s="187" t="str">
        <f t="shared" si="214"/>
        <v>2401253</v>
      </c>
      <c r="AI1411" s="1" t="str">
        <f t="shared" si="215"/>
        <v>DIFF</v>
      </c>
    </row>
    <row r="1412" spans="1:35" ht="26.25" customHeight="1" x14ac:dyDescent="0.25">
      <c r="A1412" s="72" t="s">
        <v>193</v>
      </c>
      <c r="B1412" s="74" t="s">
        <v>40</v>
      </c>
      <c r="C1412" s="74" t="s">
        <v>95</v>
      </c>
      <c r="D1412" s="74" t="s">
        <v>10680</v>
      </c>
      <c r="E1412" s="103" t="s">
        <v>10075</v>
      </c>
      <c r="F1412" s="75" t="s">
        <v>1081</v>
      </c>
      <c r="G1412" s="75" t="s">
        <v>96</v>
      </c>
      <c r="H1412" s="75" t="s">
        <v>13698</v>
      </c>
      <c r="I1412" s="133" t="s">
        <v>11849</v>
      </c>
      <c r="J1412" s="77" t="s">
        <v>11227</v>
      </c>
      <c r="K1412" s="129"/>
      <c r="L1412" s="77"/>
      <c r="M1412" s="129"/>
      <c r="N1412" s="77" t="s">
        <v>1465</v>
      </c>
      <c r="O1412" s="77" t="s">
        <v>1386</v>
      </c>
      <c r="P1412" s="77" t="s">
        <v>11229</v>
      </c>
      <c r="Q1412" s="81" t="s">
        <v>13697</v>
      </c>
      <c r="R1412" s="81" t="s">
        <v>403</v>
      </c>
      <c r="S1412" s="82" t="s">
        <v>403</v>
      </c>
      <c r="T1412" s="77" t="s">
        <v>244</v>
      </c>
      <c r="U1412" s="21"/>
      <c r="V1412" s="21"/>
      <c r="W1412" s="20" t="str">
        <f>VLOOKUP(TRIM(X1412),X10:Y159,2,FALSE)</f>
        <v>Wanqiang</v>
      </c>
      <c r="X1412" s="184" t="str">
        <f t="shared" si="208"/>
        <v>19.15</v>
      </c>
      <c r="Y1412" s="184">
        <f t="shared" si="209"/>
        <v>0</v>
      </c>
      <c r="Z1412" s="184">
        <f t="shared" si="206"/>
        <v>0</v>
      </c>
      <c r="AA1412" s="184">
        <f t="shared" si="210"/>
        <v>68</v>
      </c>
      <c r="AB1412" s="184">
        <f t="shared" si="211"/>
        <v>0</v>
      </c>
      <c r="AC1412" s="184">
        <f t="shared" si="212"/>
        <v>0</v>
      </c>
      <c r="AD1412" s="184">
        <f t="shared" si="207"/>
        <v>0</v>
      </c>
      <c r="AE1412" s="184">
        <f t="shared" si="213"/>
        <v>0</v>
      </c>
      <c r="AF1412" s="186"/>
      <c r="AG1412" s="187" t="str">
        <f t="shared" si="214"/>
        <v>2401254</v>
      </c>
      <c r="AI1412" s="1" t="str">
        <f t="shared" si="215"/>
        <v>DIFF</v>
      </c>
    </row>
    <row r="1413" spans="1:35" ht="26.25" customHeight="1" x14ac:dyDescent="0.25">
      <c r="A1413" s="72" t="s">
        <v>193</v>
      </c>
      <c r="B1413" s="74" t="s">
        <v>40</v>
      </c>
      <c r="C1413" s="74" t="s">
        <v>95</v>
      </c>
      <c r="D1413" s="74" t="s">
        <v>10680</v>
      </c>
      <c r="E1413" s="103" t="s">
        <v>10076</v>
      </c>
      <c r="F1413" s="75" t="s">
        <v>1081</v>
      </c>
      <c r="G1413" s="75" t="s">
        <v>96</v>
      </c>
      <c r="H1413" s="75" t="s">
        <v>13700</v>
      </c>
      <c r="I1413" s="133" t="s">
        <v>11850</v>
      </c>
      <c r="J1413" s="77" t="s">
        <v>11227</v>
      </c>
      <c r="K1413" s="129"/>
      <c r="L1413" s="77"/>
      <c r="M1413" s="129"/>
      <c r="N1413" s="77" t="s">
        <v>1465</v>
      </c>
      <c r="O1413" s="77" t="s">
        <v>1386</v>
      </c>
      <c r="P1413" s="77" t="s">
        <v>11229</v>
      </c>
      <c r="Q1413" s="81" t="s">
        <v>13699</v>
      </c>
      <c r="R1413" s="81" t="s">
        <v>14596</v>
      </c>
      <c r="S1413" s="82" t="s">
        <v>213</v>
      </c>
      <c r="T1413" s="77" t="s">
        <v>244</v>
      </c>
      <c r="U1413" s="21"/>
      <c r="V1413" s="21"/>
      <c r="W1413" s="20" t="str">
        <f>VLOOKUP(TRIM(X1413),X10:Y159,2,FALSE)</f>
        <v>Wanqiang</v>
      </c>
      <c r="X1413" s="184" t="str">
        <f t="shared" si="208"/>
        <v>19.15</v>
      </c>
      <c r="Y1413" s="184">
        <f t="shared" si="209"/>
        <v>0</v>
      </c>
      <c r="Z1413" s="184">
        <f t="shared" si="206"/>
        <v>0</v>
      </c>
      <c r="AA1413" s="184">
        <f t="shared" si="210"/>
        <v>79</v>
      </c>
      <c r="AB1413" s="184">
        <f t="shared" si="211"/>
        <v>0</v>
      </c>
      <c r="AC1413" s="184">
        <f t="shared" si="212"/>
        <v>0</v>
      </c>
      <c r="AD1413" s="184">
        <f t="shared" si="207"/>
        <v>0</v>
      </c>
      <c r="AE1413" s="184">
        <f t="shared" si="213"/>
        <v>0</v>
      </c>
      <c r="AF1413" s="186"/>
      <c r="AG1413" s="187" t="str">
        <f t="shared" si="214"/>
        <v>2401255</v>
      </c>
      <c r="AI1413" s="1" t="str">
        <f t="shared" si="215"/>
        <v>DIFF</v>
      </c>
    </row>
    <row r="1414" spans="1:35" ht="26.25" customHeight="1" x14ac:dyDescent="0.25">
      <c r="A1414" s="72" t="s">
        <v>193</v>
      </c>
      <c r="B1414" s="74" t="s">
        <v>13702</v>
      </c>
      <c r="C1414" s="74" t="s">
        <v>95</v>
      </c>
      <c r="D1414" s="74" t="s">
        <v>1354</v>
      </c>
      <c r="E1414" s="103" t="s">
        <v>10077</v>
      </c>
      <c r="F1414" s="75" t="s">
        <v>14</v>
      </c>
      <c r="G1414" s="75" t="s">
        <v>96</v>
      </c>
      <c r="H1414" s="75" t="s">
        <v>11539</v>
      </c>
      <c r="I1414" s="133" t="s">
        <v>211</v>
      </c>
      <c r="J1414" s="77" t="s">
        <v>102</v>
      </c>
      <c r="K1414" s="129">
        <v>4734</v>
      </c>
      <c r="L1414" s="77"/>
      <c r="M1414" s="129" t="s">
        <v>103</v>
      </c>
      <c r="N1414" s="77" t="s">
        <v>11219</v>
      </c>
      <c r="O1414" s="77" t="s">
        <v>386</v>
      </c>
      <c r="P1414" s="77" t="s">
        <v>1279</v>
      </c>
      <c r="Q1414" s="81" t="s">
        <v>13701</v>
      </c>
      <c r="R1414" s="81" t="s">
        <v>14597</v>
      </c>
      <c r="S1414" s="82" t="s">
        <v>213</v>
      </c>
      <c r="T1414" s="77" t="s">
        <v>212</v>
      </c>
      <c r="U1414" s="21"/>
      <c r="V1414" s="21"/>
      <c r="W1414" s="20" t="str">
        <f>VLOOKUP(TRIM(X1414),X10:Y159,2,FALSE)</f>
        <v>Dario</v>
      </c>
      <c r="X1414" s="184" t="str">
        <f t="shared" si="208"/>
        <v>9.18.2</v>
      </c>
      <c r="Y1414" s="184">
        <f t="shared" si="209"/>
        <v>0</v>
      </c>
      <c r="Z1414" s="184">
        <f t="shared" si="206"/>
        <v>0</v>
      </c>
      <c r="AA1414" s="184">
        <f t="shared" si="210"/>
        <v>26</v>
      </c>
      <c r="AB1414" s="184">
        <f t="shared" si="211"/>
        <v>0</v>
      </c>
      <c r="AC1414" s="184">
        <f t="shared" si="212"/>
        <v>0</v>
      </c>
      <c r="AD1414" s="184">
        <f t="shared" si="207"/>
        <v>0</v>
      </c>
      <c r="AE1414" s="184">
        <f t="shared" si="213"/>
        <v>0</v>
      </c>
      <c r="AF1414" s="186"/>
      <c r="AG1414" s="187" t="str">
        <f t="shared" si="214"/>
        <v>2401256</v>
      </c>
      <c r="AI1414" s="1" t="str">
        <f t="shared" si="215"/>
        <v>DIFF</v>
      </c>
    </row>
    <row r="1415" spans="1:35" ht="26.25" customHeight="1" x14ac:dyDescent="0.25">
      <c r="A1415" s="72" t="s">
        <v>193</v>
      </c>
      <c r="B1415" s="74" t="s">
        <v>40</v>
      </c>
      <c r="C1415" s="74" t="s">
        <v>95</v>
      </c>
      <c r="D1415" s="74" t="s">
        <v>1347</v>
      </c>
      <c r="E1415" s="103" t="s">
        <v>10078</v>
      </c>
      <c r="F1415" s="75" t="s">
        <v>201</v>
      </c>
      <c r="G1415" s="75" t="s">
        <v>96</v>
      </c>
      <c r="H1415" s="75" t="s">
        <v>13703</v>
      </c>
      <c r="I1415" s="133" t="s">
        <v>303</v>
      </c>
      <c r="J1415" s="77" t="s">
        <v>1464</v>
      </c>
      <c r="K1415" s="129"/>
      <c r="L1415" s="77"/>
      <c r="M1415" s="129"/>
      <c r="N1415" s="77"/>
      <c r="O1415" s="77" t="s">
        <v>386</v>
      </c>
      <c r="P1415" s="77" t="s">
        <v>1466</v>
      </c>
      <c r="Q1415" s="81" t="s">
        <v>11851</v>
      </c>
      <c r="R1415" s="81" t="s">
        <v>195</v>
      </c>
      <c r="S1415" s="82" t="s">
        <v>195</v>
      </c>
      <c r="T1415" s="77" t="s">
        <v>237</v>
      </c>
      <c r="U1415" s="21"/>
      <c r="V1415" s="21"/>
      <c r="W1415" s="20" t="str">
        <f>VLOOKUP(TRIM(X1415),X10:Y159,2,FALSE)</f>
        <v>Dario</v>
      </c>
      <c r="X1415" s="184" t="str">
        <f t="shared" si="208"/>
        <v>9.5.2</v>
      </c>
      <c r="Y1415" s="184">
        <f t="shared" si="209"/>
        <v>0</v>
      </c>
      <c r="Z1415" s="184">
        <f t="shared" si="206"/>
        <v>0</v>
      </c>
      <c r="AA1415" s="184">
        <f t="shared" si="210"/>
        <v>6</v>
      </c>
      <c r="AB1415" s="184">
        <f t="shared" si="211"/>
        <v>0</v>
      </c>
      <c r="AC1415" s="184">
        <f t="shared" si="212"/>
        <v>0</v>
      </c>
      <c r="AD1415" s="184">
        <f t="shared" si="207"/>
        <v>0</v>
      </c>
      <c r="AE1415" s="184">
        <f t="shared" si="213"/>
        <v>0</v>
      </c>
      <c r="AF1415" s="186"/>
      <c r="AG1415" s="187" t="str">
        <f t="shared" si="214"/>
        <v>2401257</v>
      </c>
      <c r="AI1415" s="1" t="str">
        <f t="shared" si="215"/>
        <v>DIFF</v>
      </c>
    </row>
    <row r="1416" spans="1:35" ht="26.25" customHeight="1" x14ac:dyDescent="0.25">
      <c r="A1416" s="72" t="s">
        <v>193</v>
      </c>
      <c r="B1416" s="74" t="s">
        <v>13705</v>
      </c>
      <c r="C1416" s="74" t="s">
        <v>95</v>
      </c>
      <c r="D1416" s="74" t="s">
        <v>1347</v>
      </c>
      <c r="E1416" s="103" t="s">
        <v>10079</v>
      </c>
      <c r="F1416" s="75" t="s">
        <v>14</v>
      </c>
      <c r="G1416" s="75" t="s">
        <v>96</v>
      </c>
      <c r="H1416" s="75" t="s">
        <v>11852</v>
      </c>
      <c r="I1416" s="133" t="s">
        <v>303</v>
      </c>
      <c r="J1416" s="77" t="s">
        <v>1464</v>
      </c>
      <c r="K1416" s="129">
        <v>113</v>
      </c>
      <c r="L1416" s="77"/>
      <c r="M1416" s="129" t="s">
        <v>103</v>
      </c>
      <c r="N1416" s="77" t="s">
        <v>11250</v>
      </c>
      <c r="O1416" s="77" t="s">
        <v>386</v>
      </c>
      <c r="P1416" s="77" t="s">
        <v>1466</v>
      </c>
      <c r="Q1416" s="81" t="s">
        <v>13704</v>
      </c>
      <c r="R1416" s="81" t="s">
        <v>14065</v>
      </c>
      <c r="S1416" s="82" t="s">
        <v>197</v>
      </c>
      <c r="T1416" s="77" t="s">
        <v>237</v>
      </c>
      <c r="U1416" s="21"/>
      <c r="V1416" s="21"/>
      <c r="W1416" s="20" t="str">
        <f>VLOOKUP(TRIM(X1416),X10:Y159,2,FALSE)</f>
        <v>Dario</v>
      </c>
      <c r="X1416" s="184" t="str">
        <f t="shared" si="208"/>
        <v>9.5.2</v>
      </c>
      <c r="Y1416" s="184">
        <f t="shared" si="209"/>
        <v>0</v>
      </c>
      <c r="Z1416" s="184">
        <f t="shared" si="206"/>
        <v>0</v>
      </c>
      <c r="AA1416" s="184">
        <f t="shared" si="210"/>
        <v>6</v>
      </c>
      <c r="AB1416" s="184">
        <f t="shared" si="211"/>
        <v>0</v>
      </c>
      <c r="AC1416" s="184">
        <f t="shared" si="212"/>
        <v>0</v>
      </c>
      <c r="AD1416" s="184">
        <f t="shared" si="207"/>
        <v>0</v>
      </c>
      <c r="AE1416" s="184">
        <f t="shared" si="213"/>
        <v>0</v>
      </c>
      <c r="AF1416" s="186"/>
      <c r="AG1416" s="187" t="str">
        <f t="shared" si="214"/>
        <v>2401258</v>
      </c>
      <c r="AI1416" s="1" t="str">
        <f t="shared" si="215"/>
        <v>DIFF</v>
      </c>
    </row>
    <row r="1417" spans="1:35" ht="26.25" customHeight="1" x14ac:dyDescent="0.25">
      <c r="A1417" s="72" t="s">
        <v>193</v>
      </c>
      <c r="B1417" s="74" t="s">
        <v>13707</v>
      </c>
      <c r="C1417" s="74" t="s">
        <v>95</v>
      </c>
      <c r="D1417" s="74" t="s">
        <v>1347</v>
      </c>
      <c r="E1417" s="103" t="s">
        <v>10080</v>
      </c>
      <c r="F1417" s="75" t="s">
        <v>14</v>
      </c>
      <c r="G1417" s="75" t="s">
        <v>96</v>
      </c>
      <c r="H1417" s="75" t="s">
        <v>11853</v>
      </c>
      <c r="I1417" s="133" t="s">
        <v>303</v>
      </c>
      <c r="J1417" s="77" t="s">
        <v>1464</v>
      </c>
      <c r="K1417" s="129">
        <v>114</v>
      </c>
      <c r="L1417" s="77"/>
      <c r="M1417" s="129" t="s">
        <v>103</v>
      </c>
      <c r="N1417" s="77" t="s">
        <v>11250</v>
      </c>
      <c r="O1417" s="77" t="s">
        <v>386</v>
      </c>
      <c r="P1417" s="77" t="s">
        <v>1466</v>
      </c>
      <c r="Q1417" s="81" t="s">
        <v>13706</v>
      </c>
      <c r="R1417" s="81" t="s">
        <v>15060</v>
      </c>
      <c r="S1417" s="82" t="s">
        <v>213</v>
      </c>
      <c r="T1417" s="77" t="s">
        <v>237</v>
      </c>
      <c r="U1417" s="21"/>
      <c r="V1417" s="21"/>
      <c r="W1417" s="20" t="str">
        <f>VLOOKUP(TRIM(X1417),X10:Y159,2,FALSE)</f>
        <v>Dario</v>
      </c>
      <c r="X1417" s="184" t="str">
        <f t="shared" si="208"/>
        <v>9.5.2</v>
      </c>
      <c r="Y1417" s="184">
        <f t="shared" si="209"/>
        <v>0</v>
      </c>
      <c r="Z1417" s="184">
        <f t="shared" si="206"/>
        <v>0</v>
      </c>
      <c r="AA1417" s="184">
        <f t="shared" si="210"/>
        <v>6</v>
      </c>
      <c r="AB1417" s="184">
        <f t="shared" si="211"/>
        <v>0</v>
      </c>
      <c r="AC1417" s="184">
        <f t="shared" si="212"/>
        <v>0</v>
      </c>
      <c r="AD1417" s="184">
        <f t="shared" si="207"/>
        <v>0</v>
      </c>
      <c r="AE1417" s="184">
        <f t="shared" si="213"/>
        <v>0</v>
      </c>
      <c r="AF1417" s="186"/>
      <c r="AG1417" s="187" t="str">
        <f t="shared" si="214"/>
        <v>2401259</v>
      </c>
      <c r="AI1417" s="1" t="str">
        <f t="shared" si="215"/>
        <v>DIFF</v>
      </c>
    </row>
    <row r="1418" spans="1:35" ht="26.25" customHeight="1" x14ac:dyDescent="0.25">
      <c r="A1418" s="72" t="s">
        <v>193</v>
      </c>
      <c r="B1418" s="74" t="s">
        <v>2233</v>
      </c>
      <c r="C1418" s="74" t="s">
        <v>95</v>
      </c>
      <c r="D1418" s="74" t="s">
        <v>1347</v>
      </c>
      <c r="E1418" s="103" t="s">
        <v>10081</v>
      </c>
      <c r="F1418" s="75" t="s">
        <v>14</v>
      </c>
      <c r="G1418" s="75" t="s">
        <v>96</v>
      </c>
      <c r="H1418" s="75" t="s">
        <v>11853</v>
      </c>
      <c r="I1418" s="133" t="s">
        <v>303</v>
      </c>
      <c r="J1418" s="77" t="s">
        <v>225</v>
      </c>
      <c r="K1418" s="129">
        <v>499</v>
      </c>
      <c r="L1418" s="77"/>
      <c r="M1418" s="129" t="s">
        <v>103</v>
      </c>
      <c r="N1418" s="77" t="s">
        <v>11219</v>
      </c>
      <c r="O1418" s="77" t="s">
        <v>386</v>
      </c>
      <c r="P1418" s="77" t="s">
        <v>1466</v>
      </c>
      <c r="Q1418" s="81" t="s">
        <v>13708</v>
      </c>
      <c r="R1418" s="81" t="s">
        <v>15061</v>
      </c>
      <c r="S1418" s="82" t="s">
        <v>213</v>
      </c>
      <c r="T1418" s="77" t="s">
        <v>237</v>
      </c>
      <c r="U1418" s="21"/>
      <c r="V1418" s="21"/>
      <c r="W1418" s="20" t="str">
        <f>VLOOKUP(TRIM(X1418),X10:Y159,2,FALSE)</f>
        <v>Dario</v>
      </c>
      <c r="X1418" s="184" t="str">
        <f t="shared" si="208"/>
        <v>9.5.2</v>
      </c>
      <c r="Y1418" s="184">
        <f t="shared" si="209"/>
        <v>0</v>
      </c>
      <c r="Z1418" s="184">
        <f t="shared" si="206"/>
        <v>0</v>
      </c>
      <c r="AA1418" s="184">
        <f t="shared" si="210"/>
        <v>6</v>
      </c>
      <c r="AB1418" s="184">
        <f t="shared" si="211"/>
        <v>0</v>
      </c>
      <c r="AC1418" s="184">
        <f t="shared" si="212"/>
        <v>0</v>
      </c>
      <c r="AD1418" s="184">
        <f t="shared" si="207"/>
        <v>0</v>
      </c>
      <c r="AE1418" s="184">
        <f t="shared" si="213"/>
        <v>0</v>
      </c>
      <c r="AF1418" s="186"/>
      <c r="AG1418" s="187" t="str">
        <f t="shared" si="214"/>
        <v>2401260</v>
      </c>
      <c r="AI1418" s="1" t="str">
        <f t="shared" si="215"/>
        <v>DIFF</v>
      </c>
    </row>
    <row r="1419" spans="1:35" ht="26.25" customHeight="1" x14ac:dyDescent="0.25">
      <c r="A1419" s="72"/>
      <c r="B1419" s="74" t="s">
        <v>40</v>
      </c>
      <c r="C1419" s="74" t="s">
        <v>13</v>
      </c>
      <c r="D1419" s="74" t="s">
        <v>91</v>
      </c>
      <c r="E1419" s="103" t="s">
        <v>10082</v>
      </c>
      <c r="F1419" s="75" t="s">
        <v>14</v>
      </c>
      <c r="G1419" s="154" t="s">
        <v>96</v>
      </c>
      <c r="H1419" s="154" t="s">
        <v>11854</v>
      </c>
      <c r="I1419" s="155" t="s">
        <v>303</v>
      </c>
      <c r="J1419" s="124" t="s">
        <v>1464</v>
      </c>
      <c r="K1419" s="125">
        <v>115</v>
      </c>
      <c r="L1419" s="124"/>
      <c r="M1419" s="125" t="s">
        <v>103</v>
      </c>
      <c r="N1419" s="124" t="s">
        <v>11250</v>
      </c>
      <c r="O1419" s="124" t="s">
        <v>386</v>
      </c>
      <c r="P1419" s="124" t="s">
        <v>1466</v>
      </c>
      <c r="Q1419" s="156" t="s">
        <v>11930</v>
      </c>
      <c r="R1419" s="156" t="s">
        <v>204</v>
      </c>
      <c r="S1419" s="126" t="s">
        <v>19</v>
      </c>
      <c r="T1419" s="77" t="s">
        <v>237</v>
      </c>
      <c r="U1419" s="21"/>
      <c r="V1419" s="21"/>
      <c r="W1419" s="20" t="str">
        <f>VLOOKUP(TRIM(X1419),X10:Y159,2,FALSE)</f>
        <v>Withdrawn</v>
      </c>
      <c r="X1419" s="184" t="str">
        <f t="shared" si="208"/>
        <v>99</v>
      </c>
      <c r="Y1419" s="184">
        <f t="shared" si="209"/>
        <v>0</v>
      </c>
      <c r="Z1419" s="184">
        <f t="shared" si="206"/>
        <v>0</v>
      </c>
      <c r="AA1419" s="184">
        <f t="shared" si="210"/>
        <v>6</v>
      </c>
      <c r="AB1419" s="184">
        <f t="shared" si="211"/>
        <v>0</v>
      </c>
      <c r="AC1419" s="184">
        <f t="shared" si="212"/>
        <v>0</v>
      </c>
      <c r="AD1419" s="184">
        <f t="shared" si="207"/>
        <v>0</v>
      </c>
      <c r="AE1419" s="184">
        <f t="shared" si="213"/>
        <v>0</v>
      </c>
      <c r="AF1419" s="186"/>
      <c r="AG1419" s="187" t="str">
        <f t="shared" si="214"/>
        <v>2401261</v>
      </c>
      <c r="AI1419" s="1" t="str">
        <f t="shared" si="215"/>
        <v>DIFF</v>
      </c>
    </row>
    <row r="1420" spans="1:35" ht="26.25" customHeight="1" x14ac:dyDescent="0.25">
      <c r="A1420" s="72" t="s">
        <v>193</v>
      </c>
      <c r="B1420" s="74" t="s">
        <v>1587</v>
      </c>
      <c r="C1420" s="74" t="s">
        <v>95</v>
      </c>
      <c r="D1420" s="74" t="s">
        <v>1347</v>
      </c>
      <c r="E1420" s="103" t="s">
        <v>10083</v>
      </c>
      <c r="F1420" s="75" t="s">
        <v>14</v>
      </c>
      <c r="G1420" s="75" t="s">
        <v>96</v>
      </c>
      <c r="H1420" s="75" t="s">
        <v>5745</v>
      </c>
      <c r="I1420" s="133" t="s">
        <v>303</v>
      </c>
      <c r="J1420" s="77" t="s">
        <v>1641</v>
      </c>
      <c r="K1420" s="129">
        <v>27</v>
      </c>
      <c r="L1420" s="77" t="s">
        <v>48</v>
      </c>
      <c r="M1420" s="129" t="s">
        <v>103</v>
      </c>
      <c r="N1420" s="77" t="s">
        <v>1626</v>
      </c>
      <c r="O1420" s="77" t="s">
        <v>386</v>
      </c>
      <c r="P1420" s="77" t="s">
        <v>1466</v>
      </c>
      <c r="Q1420" s="81" t="s">
        <v>6867</v>
      </c>
      <c r="R1420" s="81" t="s">
        <v>14598</v>
      </c>
      <c r="S1420" s="82" t="s">
        <v>197</v>
      </c>
      <c r="T1420" s="77" t="s">
        <v>237</v>
      </c>
      <c r="U1420" s="21"/>
      <c r="V1420" s="21"/>
      <c r="W1420" s="20" t="str">
        <f>VLOOKUP(TRIM(X1420),X10:Y159,2,FALSE)</f>
        <v>Dario</v>
      </c>
      <c r="X1420" s="184" t="str">
        <f t="shared" si="208"/>
        <v>9.5.2</v>
      </c>
      <c r="Y1420" s="184">
        <f t="shared" si="209"/>
        <v>0</v>
      </c>
      <c r="Z1420" s="184">
        <f t="shared" si="206"/>
        <v>0</v>
      </c>
      <c r="AA1420" s="184">
        <f t="shared" si="210"/>
        <v>6</v>
      </c>
      <c r="AB1420" s="184">
        <f t="shared" si="211"/>
        <v>0</v>
      </c>
      <c r="AC1420" s="184">
        <f t="shared" si="212"/>
        <v>0</v>
      </c>
      <c r="AD1420" s="184">
        <f t="shared" si="207"/>
        <v>0</v>
      </c>
      <c r="AE1420" s="184">
        <f t="shared" si="213"/>
        <v>0</v>
      </c>
      <c r="AF1420" s="186"/>
      <c r="AG1420" s="187" t="str">
        <f t="shared" si="214"/>
        <v>2401262</v>
      </c>
      <c r="AI1420" s="1" t="str">
        <f t="shared" si="215"/>
        <v>DIFF</v>
      </c>
    </row>
    <row r="1421" spans="1:35" ht="26.25" customHeight="1" x14ac:dyDescent="0.25">
      <c r="A1421" s="72" t="s">
        <v>193</v>
      </c>
      <c r="B1421" s="74" t="s">
        <v>13709</v>
      </c>
      <c r="C1421" s="74" t="s">
        <v>95</v>
      </c>
      <c r="D1421" s="74" t="s">
        <v>1347</v>
      </c>
      <c r="E1421" s="103" t="s">
        <v>10084</v>
      </c>
      <c r="F1421" s="75" t="s">
        <v>12</v>
      </c>
      <c r="G1421" s="75" t="s">
        <v>96</v>
      </c>
      <c r="H1421" s="75" t="s">
        <v>11855</v>
      </c>
      <c r="I1421" s="133" t="s">
        <v>303</v>
      </c>
      <c r="J1421" s="77"/>
      <c r="K1421" s="129"/>
      <c r="L1421" s="77"/>
      <c r="M1421" s="129"/>
      <c r="N1421" s="77"/>
      <c r="O1421" s="77" t="s">
        <v>386</v>
      </c>
      <c r="P1421" s="77" t="s">
        <v>1466</v>
      </c>
      <c r="Q1421" s="81" t="s">
        <v>11856</v>
      </c>
      <c r="R1421" s="81" t="s">
        <v>15116</v>
      </c>
      <c r="S1421" s="82" t="s">
        <v>209</v>
      </c>
      <c r="T1421" s="77" t="s">
        <v>237</v>
      </c>
      <c r="U1421" s="21"/>
      <c r="V1421" s="21"/>
      <c r="W1421" s="20" t="str">
        <f>VLOOKUP(TRIM(X1421),X10:Y159,2,FALSE)</f>
        <v>Dario</v>
      </c>
      <c r="X1421" s="184" t="str">
        <f t="shared" si="208"/>
        <v>9.5.2</v>
      </c>
      <c r="Y1421" s="184">
        <f t="shared" si="209"/>
        <v>0</v>
      </c>
      <c r="Z1421" s="184">
        <f t="shared" si="206"/>
        <v>0</v>
      </c>
      <c r="AA1421" s="184">
        <f t="shared" si="210"/>
        <v>6</v>
      </c>
      <c r="AB1421" s="184">
        <f t="shared" si="211"/>
        <v>0</v>
      </c>
      <c r="AC1421" s="184">
        <f t="shared" si="212"/>
        <v>0</v>
      </c>
      <c r="AD1421" s="184">
        <f t="shared" si="207"/>
        <v>0</v>
      </c>
      <c r="AE1421" s="184">
        <f t="shared" si="213"/>
        <v>0</v>
      </c>
      <c r="AF1421" s="186"/>
      <c r="AG1421" s="187" t="str">
        <f t="shared" si="214"/>
        <v>2401263</v>
      </c>
      <c r="AI1421" s="1" t="str">
        <f t="shared" si="215"/>
        <v>DIFF</v>
      </c>
    </row>
    <row r="1422" spans="1:35" ht="26.25" customHeight="1" x14ac:dyDescent="0.25">
      <c r="A1422" s="72" t="s">
        <v>193</v>
      </c>
      <c r="B1422" s="74" t="s">
        <v>6866</v>
      </c>
      <c r="C1422" s="74" t="s">
        <v>95</v>
      </c>
      <c r="D1422" s="74" t="s">
        <v>1347</v>
      </c>
      <c r="E1422" s="103" t="s">
        <v>10085</v>
      </c>
      <c r="F1422" s="75" t="s">
        <v>14</v>
      </c>
      <c r="G1422" s="75" t="s">
        <v>96</v>
      </c>
      <c r="H1422" s="75" t="s">
        <v>2520</v>
      </c>
      <c r="I1422" s="133" t="s">
        <v>303</v>
      </c>
      <c r="J1422" s="77" t="s">
        <v>102</v>
      </c>
      <c r="K1422" s="129">
        <v>4513</v>
      </c>
      <c r="L1422" s="77" t="s">
        <v>50</v>
      </c>
      <c r="M1422" s="129" t="s">
        <v>103</v>
      </c>
      <c r="N1422" s="77" t="s">
        <v>11219</v>
      </c>
      <c r="O1422" s="77" t="s">
        <v>386</v>
      </c>
      <c r="P1422" s="77" t="s">
        <v>1466</v>
      </c>
      <c r="Q1422" s="81" t="s">
        <v>2775</v>
      </c>
      <c r="R1422" s="81" t="s">
        <v>14091</v>
      </c>
      <c r="S1422" s="82" t="s">
        <v>40</v>
      </c>
      <c r="T1422" s="77" t="s">
        <v>237</v>
      </c>
      <c r="U1422" s="21"/>
      <c r="V1422" s="21"/>
      <c r="W1422" s="20" t="str">
        <f>VLOOKUP(TRIM(X1422),X10:Y159,2,FALSE)</f>
        <v>Dario</v>
      </c>
      <c r="X1422" s="184" t="str">
        <f t="shared" si="208"/>
        <v>9.5.2</v>
      </c>
      <c r="Y1422" s="184">
        <f t="shared" si="209"/>
        <v>0</v>
      </c>
      <c r="Z1422" s="184">
        <f t="shared" si="206"/>
        <v>0</v>
      </c>
      <c r="AA1422" s="184">
        <f t="shared" si="210"/>
        <v>6</v>
      </c>
      <c r="AB1422" s="184">
        <f t="shared" si="211"/>
        <v>0</v>
      </c>
      <c r="AC1422" s="184">
        <f t="shared" si="212"/>
        <v>0</v>
      </c>
      <c r="AD1422" s="184">
        <f t="shared" si="207"/>
        <v>0</v>
      </c>
      <c r="AE1422" s="184">
        <f t="shared" si="213"/>
        <v>0</v>
      </c>
      <c r="AF1422" s="186"/>
      <c r="AG1422" s="187" t="str">
        <f t="shared" si="214"/>
        <v>2401264</v>
      </c>
      <c r="AI1422" s="1" t="str">
        <f t="shared" si="215"/>
        <v>DIFF</v>
      </c>
    </row>
    <row r="1423" spans="1:35" ht="26.25" customHeight="1" x14ac:dyDescent="0.25">
      <c r="A1423" s="72" t="s">
        <v>193</v>
      </c>
      <c r="B1423" s="74" t="s">
        <v>13710</v>
      </c>
      <c r="C1423" s="74" t="s">
        <v>95</v>
      </c>
      <c r="D1423" s="74" t="s">
        <v>184</v>
      </c>
      <c r="E1423" s="103" t="s">
        <v>10086</v>
      </c>
      <c r="F1423" s="75" t="s">
        <v>12</v>
      </c>
      <c r="G1423" s="75" t="s">
        <v>96</v>
      </c>
      <c r="H1423" s="75" t="s">
        <v>11536</v>
      </c>
      <c r="I1423" s="133" t="s">
        <v>226</v>
      </c>
      <c r="J1423" s="77"/>
      <c r="K1423" s="129"/>
      <c r="L1423" s="77"/>
      <c r="M1423" s="129"/>
      <c r="N1423" s="77"/>
      <c r="O1423" s="77" t="s">
        <v>198</v>
      </c>
      <c r="P1423" s="77" t="s">
        <v>383</v>
      </c>
      <c r="Q1423" s="81" t="s">
        <v>11857</v>
      </c>
      <c r="R1423" s="81" t="s">
        <v>14599</v>
      </c>
      <c r="S1423" s="82" t="s">
        <v>213</v>
      </c>
      <c r="T1423" s="77" t="s">
        <v>275</v>
      </c>
      <c r="U1423" s="21"/>
      <c r="V1423" s="21"/>
      <c r="W1423" s="20" t="str">
        <f>VLOOKUP(TRIM(X1423),X10:Y159,2,FALSE)</f>
        <v>Andy</v>
      </c>
      <c r="X1423" s="184" t="str">
        <f t="shared" si="208"/>
        <v>8.8</v>
      </c>
      <c r="Y1423" s="184">
        <f t="shared" si="209"/>
        <v>0</v>
      </c>
      <c r="Z1423" s="184">
        <f t="shared" si="206"/>
        <v>0</v>
      </c>
      <c r="AA1423" s="184">
        <f t="shared" si="210"/>
        <v>21</v>
      </c>
      <c r="AB1423" s="184">
        <f t="shared" si="211"/>
        <v>0</v>
      </c>
      <c r="AC1423" s="184">
        <f t="shared" si="212"/>
        <v>0</v>
      </c>
      <c r="AD1423" s="184">
        <f t="shared" si="207"/>
        <v>0</v>
      </c>
      <c r="AE1423" s="184">
        <f t="shared" si="213"/>
        <v>0</v>
      </c>
      <c r="AF1423" s="186"/>
      <c r="AG1423" s="187" t="str">
        <f t="shared" si="214"/>
        <v>2401265</v>
      </c>
      <c r="AI1423" s="1" t="str">
        <f t="shared" si="215"/>
        <v>DIFF</v>
      </c>
    </row>
    <row r="1424" spans="1:35" ht="26.25" customHeight="1" x14ac:dyDescent="0.25">
      <c r="A1424" s="72" t="s">
        <v>193</v>
      </c>
      <c r="B1424" s="74" t="s">
        <v>40</v>
      </c>
      <c r="C1424" s="74" t="s">
        <v>13</v>
      </c>
      <c r="D1424" s="74" t="s">
        <v>91</v>
      </c>
      <c r="E1424" s="103" t="s">
        <v>10087</v>
      </c>
      <c r="F1424" s="75" t="s">
        <v>14</v>
      </c>
      <c r="G1424" s="154" t="s">
        <v>96</v>
      </c>
      <c r="H1424" s="154" t="s">
        <v>11858</v>
      </c>
      <c r="I1424" s="155" t="s">
        <v>211</v>
      </c>
      <c r="J1424" s="124" t="s">
        <v>225</v>
      </c>
      <c r="K1424" s="125">
        <v>500</v>
      </c>
      <c r="L1424" s="124"/>
      <c r="M1424" s="125" t="s">
        <v>202</v>
      </c>
      <c r="N1424" s="124" t="s">
        <v>11219</v>
      </c>
      <c r="O1424" s="124" t="s">
        <v>1386</v>
      </c>
      <c r="P1424" s="124" t="s">
        <v>2094</v>
      </c>
      <c r="Q1424" s="156" t="s">
        <v>11931</v>
      </c>
      <c r="R1424" s="156" t="s">
        <v>204</v>
      </c>
      <c r="S1424" s="126" t="s">
        <v>19</v>
      </c>
      <c r="T1424" s="77" t="s">
        <v>1098</v>
      </c>
      <c r="U1424" s="21"/>
      <c r="V1424" s="21"/>
      <c r="W1424" s="20" t="str">
        <f>VLOOKUP(TRIM(X1424),X10:Y159,2,FALSE)</f>
        <v>Withdrawn</v>
      </c>
      <c r="X1424" s="184" t="str">
        <f t="shared" si="208"/>
        <v>99</v>
      </c>
      <c r="Y1424" s="184">
        <f t="shared" si="209"/>
        <v>0</v>
      </c>
      <c r="Z1424" s="184">
        <f t="shared" si="206"/>
        <v>0</v>
      </c>
      <c r="AA1424" s="184">
        <f t="shared" si="210"/>
        <v>26</v>
      </c>
      <c r="AB1424" s="184">
        <f t="shared" si="211"/>
        <v>0</v>
      </c>
      <c r="AC1424" s="184">
        <f t="shared" si="212"/>
        <v>0</v>
      </c>
      <c r="AD1424" s="184">
        <f t="shared" si="207"/>
        <v>0</v>
      </c>
      <c r="AE1424" s="184">
        <f t="shared" si="213"/>
        <v>0</v>
      </c>
      <c r="AF1424" s="186"/>
      <c r="AG1424" s="187" t="str">
        <f t="shared" si="214"/>
        <v>2401266</v>
      </c>
      <c r="AI1424" s="1" t="str">
        <f t="shared" si="215"/>
        <v>DIFF</v>
      </c>
    </row>
    <row r="1425" spans="1:35" ht="26.25" customHeight="1" x14ac:dyDescent="0.25">
      <c r="A1425" s="72" t="s">
        <v>193</v>
      </c>
      <c r="B1425" s="74" t="s">
        <v>40</v>
      </c>
      <c r="C1425" s="74" t="s">
        <v>95</v>
      </c>
      <c r="D1425" s="74" t="s">
        <v>2301</v>
      </c>
      <c r="E1425" s="103" t="s">
        <v>10088</v>
      </c>
      <c r="F1425" s="75" t="s">
        <v>1765</v>
      </c>
      <c r="G1425" s="75" t="s">
        <v>96</v>
      </c>
      <c r="H1425" s="75" t="s">
        <v>13712</v>
      </c>
      <c r="I1425" s="133" t="s">
        <v>211</v>
      </c>
      <c r="J1425" s="77"/>
      <c r="K1425" s="129"/>
      <c r="L1425" s="77"/>
      <c r="M1425" s="129"/>
      <c r="N1425" s="77"/>
      <c r="O1425" s="77" t="s">
        <v>1386</v>
      </c>
      <c r="P1425" s="77"/>
      <c r="Q1425" s="81" t="s">
        <v>13711</v>
      </c>
      <c r="R1425" s="81" t="s">
        <v>14176</v>
      </c>
      <c r="S1425" s="82" t="s">
        <v>403</v>
      </c>
      <c r="T1425" s="77" t="s">
        <v>1098</v>
      </c>
      <c r="U1425" s="21"/>
      <c r="V1425" s="21"/>
      <c r="W1425" s="20" t="str">
        <f>VLOOKUP(TRIM(X1425),X10:Y159,2,FALSE)</f>
        <v>Andy</v>
      </c>
      <c r="X1425" s="184" t="str">
        <f t="shared" si="208"/>
        <v>30.2</v>
      </c>
      <c r="Y1425" s="184">
        <f t="shared" si="209"/>
        <v>0</v>
      </c>
      <c r="Z1425" s="184">
        <f t="shared" si="206"/>
        <v>0</v>
      </c>
      <c r="AA1425" s="184">
        <f t="shared" si="210"/>
        <v>26</v>
      </c>
      <c r="AB1425" s="184">
        <f t="shared" si="211"/>
        <v>0</v>
      </c>
      <c r="AC1425" s="184">
        <f t="shared" si="212"/>
        <v>0</v>
      </c>
      <c r="AD1425" s="184">
        <f t="shared" si="207"/>
        <v>0</v>
      </c>
      <c r="AE1425" s="184">
        <f t="shared" si="213"/>
        <v>0</v>
      </c>
      <c r="AF1425" s="186"/>
      <c r="AG1425" s="187" t="str">
        <f t="shared" si="214"/>
        <v>2401267</v>
      </c>
      <c r="AI1425" s="1" t="str">
        <f t="shared" si="215"/>
        <v>DIFF</v>
      </c>
    </row>
    <row r="1426" spans="1:35" ht="26.25" customHeight="1" x14ac:dyDescent="0.25">
      <c r="A1426" s="72" t="s">
        <v>193</v>
      </c>
      <c r="B1426" s="74" t="s">
        <v>40</v>
      </c>
      <c r="C1426" s="74" t="s">
        <v>95</v>
      </c>
      <c r="D1426" s="74" t="s">
        <v>2301</v>
      </c>
      <c r="E1426" s="103" t="s">
        <v>10089</v>
      </c>
      <c r="F1426" s="75" t="s">
        <v>201</v>
      </c>
      <c r="G1426" s="75" t="s">
        <v>37</v>
      </c>
      <c r="H1426" s="75" t="s">
        <v>13714</v>
      </c>
      <c r="I1426" s="133" t="s">
        <v>211</v>
      </c>
      <c r="J1426" s="77"/>
      <c r="K1426" s="129"/>
      <c r="L1426" s="77"/>
      <c r="M1426" s="129"/>
      <c r="N1426" s="77"/>
      <c r="O1426" s="77" t="s">
        <v>1386</v>
      </c>
      <c r="P1426" s="77" t="s">
        <v>2094</v>
      </c>
      <c r="Q1426" s="81" t="s">
        <v>13713</v>
      </c>
      <c r="R1426" s="81" t="s">
        <v>14176</v>
      </c>
      <c r="S1426" s="82" t="s">
        <v>403</v>
      </c>
      <c r="T1426" s="77" t="s">
        <v>1098</v>
      </c>
      <c r="U1426" s="21"/>
      <c r="V1426" s="21"/>
      <c r="W1426" s="20" t="str">
        <f>VLOOKUP(TRIM(X1426),X10:Y159,2,FALSE)</f>
        <v>Andy</v>
      </c>
      <c r="X1426" s="184" t="str">
        <f t="shared" si="208"/>
        <v>30.2</v>
      </c>
      <c r="Y1426" s="184">
        <f t="shared" si="209"/>
        <v>0</v>
      </c>
      <c r="Z1426" s="184">
        <f t="shared" si="206"/>
        <v>0</v>
      </c>
      <c r="AA1426" s="184">
        <f t="shared" si="210"/>
        <v>26</v>
      </c>
      <c r="AB1426" s="184">
        <f t="shared" si="211"/>
        <v>0</v>
      </c>
      <c r="AC1426" s="184">
        <f t="shared" si="212"/>
        <v>0</v>
      </c>
      <c r="AD1426" s="184">
        <f t="shared" si="207"/>
        <v>0</v>
      </c>
      <c r="AE1426" s="184">
        <f t="shared" si="213"/>
        <v>0</v>
      </c>
      <c r="AF1426" s="186"/>
      <c r="AG1426" s="187" t="str">
        <f t="shared" si="214"/>
        <v>2401268</v>
      </c>
      <c r="AI1426" s="1" t="str">
        <f t="shared" si="215"/>
        <v>DIFF</v>
      </c>
    </row>
    <row r="1427" spans="1:35" ht="26.25" customHeight="1" x14ac:dyDescent="0.25">
      <c r="A1427" s="72" t="s">
        <v>193</v>
      </c>
      <c r="B1427" s="74" t="s">
        <v>586</v>
      </c>
      <c r="C1427" s="74" t="s">
        <v>95</v>
      </c>
      <c r="D1427" s="74" t="s">
        <v>10672</v>
      </c>
      <c r="E1427" s="103" t="s">
        <v>10090</v>
      </c>
      <c r="F1427" s="75" t="s">
        <v>201</v>
      </c>
      <c r="G1427" s="75" t="s">
        <v>270</v>
      </c>
      <c r="H1427" s="75" t="s">
        <v>11859</v>
      </c>
      <c r="I1427" s="133" t="s">
        <v>106</v>
      </c>
      <c r="J1427" s="77" t="s">
        <v>11417</v>
      </c>
      <c r="K1427" s="129"/>
      <c r="L1427" s="77"/>
      <c r="M1427" s="129"/>
      <c r="N1427" s="77"/>
      <c r="O1427" s="77" t="s">
        <v>1386</v>
      </c>
      <c r="P1427" s="77"/>
      <c r="Q1427" s="81" t="s">
        <v>11859</v>
      </c>
      <c r="R1427" s="81" t="s">
        <v>195</v>
      </c>
      <c r="S1427" s="82" t="s">
        <v>195</v>
      </c>
      <c r="T1427" s="77" t="s">
        <v>206</v>
      </c>
      <c r="U1427" s="21"/>
      <c r="V1427" s="21"/>
      <c r="W1427" s="20" t="str">
        <f>VLOOKUP(TRIM(X1427),X10:Y159,2,FALSE)</f>
        <v>Wanqiang</v>
      </c>
      <c r="X1427" s="184" t="str">
        <f t="shared" si="208"/>
        <v>19.7</v>
      </c>
      <c r="Y1427" s="184">
        <f t="shared" si="209"/>
        <v>0</v>
      </c>
      <c r="Z1427" s="184">
        <f t="shared" si="206"/>
        <v>0</v>
      </c>
      <c r="AA1427" s="184">
        <f t="shared" si="210"/>
        <v>5</v>
      </c>
      <c r="AB1427" s="184">
        <f t="shared" si="211"/>
        <v>0</v>
      </c>
      <c r="AC1427" s="184">
        <f t="shared" si="212"/>
        <v>0</v>
      </c>
      <c r="AD1427" s="184">
        <f t="shared" si="207"/>
        <v>0</v>
      </c>
      <c r="AE1427" s="184">
        <f t="shared" si="213"/>
        <v>0</v>
      </c>
      <c r="AF1427" s="186"/>
      <c r="AG1427" s="187" t="str">
        <f t="shared" si="214"/>
        <v>2401269</v>
      </c>
      <c r="AI1427" s="1" t="str">
        <f t="shared" si="215"/>
        <v>DIFF</v>
      </c>
    </row>
    <row r="1428" spans="1:35" ht="26.25" customHeight="1" x14ac:dyDescent="0.25">
      <c r="A1428" s="72" t="s">
        <v>193</v>
      </c>
      <c r="B1428" s="74" t="s">
        <v>1790</v>
      </c>
      <c r="C1428" s="74" t="s">
        <v>95</v>
      </c>
      <c r="D1428" s="74" t="s">
        <v>1301</v>
      </c>
      <c r="E1428" s="103" t="s">
        <v>10091</v>
      </c>
      <c r="F1428" s="75" t="s">
        <v>14</v>
      </c>
      <c r="G1428" s="75" t="s">
        <v>96</v>
      </c>
      <c r="H1428" s="75" t="s">
        <v>11860</v>
      </c>
      <c r="I1428" s="133" t="s">
        <v>226</v>
      </c>
      <c r="J1428" s="77" t="s">
        <v>382</v>
      </c>
      <c r="K1428" s="129">
        <v>424</v>
      </c>
      <c r="L1428" s="77"/>
      <c r="M1428" s="129" t="s">
        <v>103</v>
      </c>
      <c r="N1428" s="77" t="s">
        <v>11219</v>
      </c>
      <c r="O1428" s="77" t="s">
        <v>386</v>
      </c>
      <c r="P1428" s="77" t="s">
        <v>1271</v>
      </c>
      <c r="Q1428" s="81" t="s">
        <v>13715</v>
      </c>
      <c r="R1428" s="81" t="s">
        <v>14600</v>
      </c>
      <c r="S1428" s="82" t="s">
        <v>213</v>
      </c>
      <c r="T1428" s="77" t="s">
        <v>275</v>
      </c>
      <c r="U1428" s="21"/>
      <c r="V1428" s="21"/>
      <c r="W1428" s="20" t="str">
        <f>VLOOKUP(TRIM(X1428),X10:Y159,2,FALSE)</f>
        <v>Wanqiang</v>
      </c>
      <c r="X1428" s="184" t="str">
        <f t="shared" si="208"/>
        <v>9.7.2</v>
      </c>
      <c r="Y1428" s="184">
        <f t="shared" si="209"/>
        <v>0</v>
      </c>
      <c r="Z1428" s="184">
        <f t="shared" si="206"/>
        <v>0</v>
      </c>
      <c r="AA1428" s="184">
        <f t="shared" si="210"/>
        <v>21</v>
      </c>
      <c r="AB1428" s="184">
        <f t="shared" si="211"/>
        <v>0</v>
      </c>
      <c r="AC1428" s="184">
        <f t="shared" si="212"/>
        <v>0</v>
      </c>
      <c r="AD1428" s="184">
        <f t="shared" si="207"/>
        <v>0</v>
      </c>
      <c r="AE1428" s="184">
        <f t="shared" si="213"/>
        <v>0</v>
      </c>
      <c r="AF1428" s="186"/>
      <c r="AG1428" s="187" t="str">
        <f t="shared" si="214"/>
        <v>2401270</v>
      </c>
      <c r="AI1428" s="1" t="str">
        <f t="shared" si="215"/>
        <v>DIFF</v>
      </c>
    </row>
    <row r="1429" spans="1:35" ht="26.25" customHeight="1" x14ac:dyDescent="0.25">
      <c r="A1429" s="72" t="s">
        <v>193</v>
      </c>
      <c r="B1429" s="74" t="s">
        <v>13717</v>
      </c>
      <c r="C1429" s="74" t="s">
        <v>95</v>
      </c>
      <c r="D1429" s="74" t="s">
        <v>1351</v>
      </c>
      <c r="E1429" s="103" t="s">
        <v>10092</v>
      </c>
      <c r="F1429" s="75" t="s">
        <v>14</v>
      </c>
      <c r="G1429" s="75" t="s">
        <v>96</v>
      </c>
      <c r="H1429" s="75" t="s">
        <v>11861</v>
      </c>
      <c r="I1429" s="133" t="s">
        <v>1697</v>
      </c>
      <c r="J1429" s="77" t="s">
        <v>102</v>
      </c>
      <c r="K1429" s="129">
        <v>4735</v>
      </c>
      <c r="L1429" s="77"/>
      <c r="M1429" s="129" t="s">
        <v>103</v>
      </c>
      <c r="N1429" s="77" t="s">
        <v>11219</v>
      </c>
      <c r="O1429" s="77" t="s">
        <v>386</v>
      </c>
      <c r="P1429" s="77" t="s">
        <v>1449</v>
      </c>
      <c r="Q1429" s="81" t="s">
        <v>13716</v>
      </c>
      <c r="R1429" s="81" t="s">
        <v>197</v>
      </c>
      <c r="S1429" s="82" t="s">
        <v>197</v>
      </c>
      <c r="T1429" s="77" t="s">
        <v>1096</v>
      </c>
      <c r="U1429" s="21"/>
      <c r="V1429" s="21"/>
      <c r="W1429" s="20" t="str">
        <f>VLOOKUP(TRIM(X1429),X10:Y159,2,FALSE)</f>
        <v>Dario</v>
      </c>
      <c r="X1429" s="184" t="str">
        <f t="shared" si="208"/>
        <v>9.12.2</v>
      </c>
      <c r="Y1429" s="184">
        <f t="shared" si="209"/>
        <v>0</v>
      </c>
      <c r="Z1429" s="184">
        <f t="shared" si="206"/>
        <v>0</v>
      </c>
      <c r="AA1429" s="184">
        <f t="shared" si="210"/>
        <v>6</v>
      </c>
      <c r="AB1429" s="184">
        <f t="shared" si="211"/>
        <v>0</v>
      </c>
      <c r="AC1429" s="184">
        <f t="shared" si="212"/>
        <v>0</v>
      </c>
      <c r="AD1429" s="184">
        <f t="shared" si="207"/>
        <v>0</v>
      </c>
      <c r="AE1429" s="184">
        <f t="shared" si="213"/>
        <v>0</v>
      </c>
      <c r="AF1429" s="186"/>
      <c r="AG1429" s="187" t="str">
        <f t="shared" si="214"/>
        <v>2401271</v>
      </c>
      <c r="AI1429" s="1" t="str">
        <f t="shared" si="215"/>
        <v>DIFF</v>
      </c>
    </row>
    <row r="1430" spans="1:35" ht="26.25" customHeight="1" x14ac:dyDescent="0.25">
      <c r="A1430" s="72" t="s">
        <v>193</v>
      </c>
      <c r="B1430" s="74" t="s">
        <v>6727</v>
      </c>
      <c r="C1430" s="74" t="s">
        <v>95</v>
      </c>
      <c r="D1430" s="74" t="s">
        <v>1288</v>
      </c>
      <c r="E1430" s="103" t="s">
        <v>10093</v>
      </c>
      <c r="F1430" s="75" t="s">
        <v>14</v>
      </c>
      <c r="G1430" s="75" t="s">
        <v>96</v>
      </c>
      <c r="H1430" s="75" t="s">
        <v>5660</v>
      </c>
      <c r="I1430" s="133" t="s">
        <v>211</v>
      </c>
      <c r="J1430" s="77" t="s">
        <v>199</v>
      </c>
      <c r="K1430" s="129">
        <v>5299</v>
      </c>
      <c r="L1430" s="77"/>
      <c r="M1430" s="129" t="s">
        <v>103</v>
      </c>
      <c r="N1430" s="77" t="s">
        <v>11219</v>
      </c>
      <c r="O1430" s="77" t="s">
        <v>386</v>
      </c>
      <c r="P1430" s="77" t="s">
        <v>1454</v>
      </c>
      <c r="Q1430" s="81" t="s">
        <v>6726</v>
      </c>
      <c r="R1430" s="81" t="s">
        <v>194</v>
      </c>
      <c r="S1430" s="82" t="s">
        <v>401</v>
      </c>
      <c r="T1430" s="77" t="s">
        <v>304</v>
      </c>
      <c r="U1430" s="21"/>
      <c r="V1430" s="21"/>
      <c r="W1430" s="20" t="str">
        <f>VLOOKUP(TRIM(X1430),X10:Y159,2,FALSE)</f>
        <v>Wanqiang</v>
      </c>
      <c r="X1430" s="184" t="str">
        <f t="shared" si="208"/>
        <v>9.15.2</v>
      </c>
      <c r="Y1430" s="184">
        <f t="shared" si="209"/>
        <v>1</v>
      </c>
      <c r="Z1430" s="184">
        <f t="shared" si="206"/>
        <v>0</v>
      </c>
      <c r="AA1430" s="184">
        <f t="shared" si="210"/>
        <v>26</v>
      </c>
      <c r="AB1430" s="184">
        <f t="shared" si="211"/>
        <v>0</v>
      </c>
      <c r="AC1430" s="184">
        <f t="shared" si="212"/>
        <v>0</v>
      </c>
      <c r="AD1430" s="184">
        <f t="shared" si="207"/>
        <v>0</v>
      </c>
      <c r="AE1430" s="184">
        <f t="shared" si="213"/>
        <v>0</v>
      </c>
      <c r="AF1430" s="186"/>
      <c r="AG1430" s="187" t="str">
        <f t="shared" si="214"/>
        <v>2401272</v>
      </c>
      <c r="AI1430" s="1" t="str">
        <f t="shared" si="215"/>
        <v>DIFF</v>
      </c>
    </row>
    <row r="1431" spans="1:35" ht="26.25" customHeight="1" x14ac:dyDescent="0.25">
      <c r="A1431" s="72" t="s">
        <v>193</v>
      </c>
      <c r="B1431" s="74" t="s">
        <v>1472</v>
      </c>
      <c r="C1431" s="74" t="s">
        <v>95</v>
      </c>
      <c r="D1431" s="74" t="s">
        <v>1288</v>
      </c>
      <c r="E1431" s="103" t="s">
        <v>10094</v>
      </c>
      <c r="F1431" s="75" t="s">
        <v>14</v>
      </c>
      <c r="G1431" s="75" t="s">
        <v>96</v>
      </c>
      <c r="H1431" s="75" t="s">
        <v>5662</v>
      </c>
      <c r="I1431" s="133" t="s">
        <v>211</v>
      </c>
      <c r="J1431" s="77" t="s">
        <v>207</v>
      </c>
      <c r="K1431" s="129">
        <v>1264</v>
      </c>
      <c r="L1431" s="77"/>
      <c r="M1431" s="129" t="s">
        <v>103</v>
      </c>
      <c r="N1431" s="77" t="s">
        <v>11219</v>
      </c>
      <c r="O1431" s="77" t="s">
        <v>386</v>
      </c>
      <c r="P1431" s="77" t="s">
        <v>1454</v>
      </c>
      <c r="Q1431" s="81" t="s">
        <v>13718</v>
      </c>
      <c r="R1431" s="81" t="s">
        <v>195</v>
      </c>
      <c r="S1431" s="82" t="s">
        <v>195</v>
      </c>
      <c r="T1431" s="77" t="s">
        <v>304</v>
      </c>
      <c r="U1431" s="21"/>
      <c r="V1431" s="21"/>
      <c r="W1431" s="20" t="str">
        <f>VLOOKUP(TRIM(X1431),X10:Y159,2,FALSE)</f>
        <v>Wanqiang</v>
      </c>
      <c r="X1431" s="184" t="str">
        <f t="shared" si="208"/>
        <v>9.15.2</v>
      </c>
      <c r="Y1431" s="184">
        <f t="shared" si="209"/>
        <v>0</v>
      </c>
      <c r="Z1431" s="184">
        <f t="shared" si="206"/>
        <v>0</v>
      </c>
      <c r="AA1431" s="184">
        <f t="shared" si="210"/>
        <v>26</v>
      </c>
      <c r="AB1431" s="184">
        <f t="shared" si="211"/>
        <v>0</v>
      </c>
      <c r="AC1431" s="184">
        <f t="shared" si="212"/>
        <v>0</v>
      </c>
      <c r="AD1431" s="184">
        <f t="shared" si="207"/>
        <v>0</v>
      </c>
      <c r="AE1431" s="184">
        <f t="shared" si="213"/>
        <v>0</v>
      </c>
      <c r="AF1431" s="186"/>
      <c r="AG1431" s="187" t="str">
        <f t="shared" si="214"/>
        <v>2401273</v>
      </c>
      <c r="AI1431" s="1" t="str">
        <f t="shared" si="215"/>
        <v>DIFF</v>
      </c>
    </row>
    <row r="1432" spans="1:35" ht="26.25" customHeight="1" x14ac:dyDescent="0.25">
      <c r="A1432" s="72" t="s">
        <v>193</v>
      </c>
      <c r="B1432" s="74" t="s">
        <v>13720</v>
      </c>
      <c r="C1432" s="74" t="s">
        <v>95</v>
      </c>
      <c r="D1432" s="74" t="s">
        <v>1288</v>
      </c>
      <c r="E1432" s="103" t="s">
        <v>10095</v>
      </c>
      <c r="F1432" s="75" t="s">
        <v>14</v>
      </c>
      <c r="G1432" s="75" t="s">
        <v>96</v>
      </c>
      <c r="H1432" s="75" t="s">
        <v>11862</v>
      </c>
      <c r="I1432" s="133" t="s">
        <v>211</v>
      </c>
      <c r="J1432" s="77" t="s">
        <v>102</v>
      </c>
      <c r="K1432" s="129">
        <v>4736</v>
      </c>
      <c r="L1432" s="77"/>
      <c r="M1432" s="129" t="s">
        <v>103</v>
      </c>
      <c r="N1432" s="77" t="s">
        <v>11219</v>
      </c>
      <c r="O1432" s="77" t="s">
        <v>386</v>
      </c>
      <c r="P1432" s="77" t="s">
        <v>1454</v>
      </c>
      <c r="Q1432" s="81" t="s">
        <v>13719</v>
      </c>
      <c r="R1432" s="81" t="s">
        <v>14601</v>
      </c>
      <c r="S1432" s="82" t="s">
        <v>213</v>
      </c>
      <c r="T1432" s="77" t="s">
        <v>304</v>
      </c>
      <c r="U1432" s="21"/>
      <c r="V1432" s="21"/>
      <c r="W1432" s="20" t="str">
        <f>VLOOKUP(TRIM(X1432),X10:Y159,2,FALSE)</f>
        <v>Wanqiang</v>
      </c>
      <c r="X1432" s="184" t="str">
        <f t="shared" si="208"/>
        <v>9.15.2</v>
      </c>
      <c r="Y1432" s="184">
        <f t="shared" si="209"/>
        <v>0</v>
      </c>
      <c r="Z1432" s="184">
        <f t="shared" ref="Z1432:Z1495" si="216">IF(F1432="P-CR", IF(S1432="Approved", 1, IF(S1432="Block approved", 1, 0)),0)</f>
        <v>0</v>
      </c>
      <c r="AA1432" s="184">
        <f t="shared" si="210"/>
        <v>26</v>
      </c>
      <c r="AB1432" s="184">
        <f t="shared" si="211"/>
        <v>0</v>
      </c>
      <c r="AC1432" s="184">
        <f t="shared" si="212"/>
        <v>0</v>
      </c>
      <c r="AD1432" s="184">
        <f t="shared" ref="AD1432:AD1495" si="217">IF(F1432="LS OUT",IF(S1432="",1,0),0)</f>
        <v>0</v>
      </c>
      <c r="AE1432" s="184">
        <f t="shared" si="213"/>
        <v>0</v>
      </c>
      <c r="AF1432" s="186"/>
      <c r="AG1432" s="187" t="str">
        <f t="shared" si="214"/>
        <v>2401274</v>
      </c>
      <c r="AI1432" s="1" t="str">
        <f t="shared" si="215"/>
        <v>DIFF</v>
      </c>
    </row>
    <row r="1433" spans="1:35" ht="26.25" customHeight="1" x14ac:dyDescent="0.25">
      <c r="A1433" s="72" t="s">
        <v>193</v>
      </c>
      <c r="B1433" s="74" t="s">
        <v>40</v>
      </c>
      <c r="C1433" s="74" t="s">
        <v>95</v>
      </c>
      <c r="D1433" s="74" t="s">
        <v>2295</v>
      </c>
      <c r="E1433" s="103" t="s">
        <v>10096</v>
      </c>
      <c r="F1433" s="75" t="s">
        <v>1081</v>
      </c>
      <c r="G1433" s="75" t="s">
        <v>96</v>
      </c>
      <c r="H1433" s="75" t="s">
        <v>6737</v>
      </c>
      <c r="I1433" s="133" t="s">
        <v>211</v>
      </c>
      <c r="J1433" s="77" t="s">
        <v>2414</v>
      </c>
      <c r="K1433" s="129"/>
      <c r="L1433" s="77"/>
      <c r="M1433" s="129"/>
      <c r="N1433" s="77" t="s">
        <v>11223</v>
      </c>
      <c r="O1433" s="77" t="s">
        <v>1386</v>
      </c>
      <c r="P1433" s="77" t="s">
        <v>2415</v>
      </c>
      <c r="Q1433" s="81" t="s">
        <v>5670</v>
      </c>
      <c r="R1433" s="81" t="s">
        <v>14602</v>
      </c>
      <c r="S1433" s="82" t="s">
        <v>213</v>
      </c>
      <c r="T1433" s="77" t="s">
        <v>304</v>
      </c>
      <c r="U1433" s="21"/>
      <c r="V1433" s="21"/>
      <c r="W1433" s="20" t="str">
        <f>VLOOKUP(TRIM(X1433),X10:Y159,2,FALSE)</f>
        <v>Andy</v>
      </c>
      <c r="X1433" s="184" t="str">
        <f t="shared" si="208"/>
        <v>19.2</v>
      </c>
      <c r="Y1433" s="184">
        <f t="shared" si="209"/>
        <v>0</v>
      </c>
      <c r="Z1433" s="184">
        <f t="shared" si="216"/>
        <v>0</v>
      </c>
      <c r="AA1433" s="184">
        <f t="shared" si="210"/>
        <v>26</v>
      </c>
      <c r="AB1433" s="184">
        <f t="shared" si="211"/>
        <v>0</v>
      </c>
      <c r="AC1433" s="184">
        <f t="shared" si="212"/>
        <v>0</v>
      </c>
      <c r="AD1433" s="184">
        <f t="shared" si="217"/>
        <v>0</v>
      </c>
      <c r="AE1433" s="184">
        <f t="shared" si="213"/>
        <v>0</v>
      </c>
      <c r="AF1433" s="186"/>
      <c r="AG1433" s="187" t="str">
        <f t="shared" si="214"/>
        <v>2401275</v>
      </c>
      <c r="AI1433" s="1" t="str">
        <f t="shared" si="215"/>
        <v>DIFF</v>
      </c>
    </row>
    <row r="1434" spans="1:35" ht="26.25" customHeight="1" x14ac:dyDescent="0.25">
      <c r="A1434" s="72" t="s">
        <v>193</v>
      </c>
      <c r="B1434" s="74" t="s">
        <v>40</v>
      </c>
      <c r="C1434" s="74" t="s">
        <v>95</v>
      </c>
      <c r="D1434" s="74" t="s">
        <v>2295</v>
      </c>
      <c r="E1434" s="103" t="s">
        <v>10097</v>
      </c>
      <c r="F1434" s="75" t="s">
        <v>1081</v>
      </c>
      <c r="G1434" s="75" t="s">
        <v>96</v>
      </c>
      <c r="H1434" s="75" t="s">
        <v>6736</v>
      </c>
      <c r="I1434" s="133" t="s">
        <v>211</v>
      </c>
      <c r="J1434" s="77" t="s">
        <v>2414</v>
      </c>
      <c r="K1434" s="129"/>
      <c r="L1434" s="77"/>
      <c r="M1434" s="129"/>
      <c r="N1434" s="77" t="s">
        <v>11223</v>
      </c>
      <c r="O1434" s="77" t="s">
        <v>1386</v>
      </c>
      <c r="P1434" s="77" t="s">
        <v>2415</v>
      </c>
      <c r="Q1434" s="81" t="s">
        <v>5669</v>
      </c>
      <c r="R1434" s="81" t="s">
        <v>14603</v>
      </c>
      <c r="S1434" s="82" t="s">
        <v>213</v>
      </c>
      <c r="T1434" s="77" t="s">
        <v>304</v>
      </c>
      <c r="U1434" s="21"/>
      <c r="V1434" s="21"/>
      <c r="W1434" s="20" t="str">
        <f>VLOOKUP(TRIM(X1434),X10:Y159,2,FALSE)</f>
        <v>Andy</v>
      </c>
      <c r="X1434" s="184" t="str">
        <f t="shared" si="208"/>
        <v>19.2</v>
      </c>
      <c r="Y1434" s="184">
        <f t="shared" si="209"/>
        <v>0</v>
      </c>
      <c r="Z1434" s="184">
        <f t="shared" si="216"/>
        <v>0</v>
      </c>
      <c r="AA1434" s="184">
        <f t="shared" si="210"/>
        <v>26</v>
      </c>
      <c r="AB1434" s="184">
        <f t="shared" si="211"/>
        <v>0</v>
      </c>
      <c r="AC1434" s="184">
        <f t="shared" si="212"/>
        <v>0</v>
      </c>
      <c r="AD1434" s="184">
        <f t="shared" si="217"/>
        <v>0</v>
      </c>
      <c r="AE1434" s="184">
        <f t="shared" si="213"/>
        <v>0</v>
      </c>
      <c r="AF1434" s="186"/>
      <c r="AG1434" s="187" t="str">
        <f t="shared" si="214"/>
        <v>2401276</v>
      </c>
      <c r="AI1434" s="1" t="str">
        <f t="shared" si="215"/>
        <v>DIFF</v>
      </c>
    </row>
    <row r="1435" spans="1:35" ht="26.25" customHeight="1" x14ac:dyDescent="0.25">
      <c r="A1435" s="72" t="s">
        <v>193</v>
      </c>
      <c r="B1435" s="74" t="s">
        <v>40</v>
      </c>
      <c r="C1435" s="74" t="s">
        <v>95</v>
      </c>
      <c r="D1435" s="74" t="s">
        <v>2295</v>
      </c>
      <c r="E1435" s="103" t="s">
        <v>10098</v>
      </c>
      <c r="F1435" s="75" t="s">
        <v>1081</v>
      </c>
      <c r="G1435" s="75" t="s">
        <v>96</v>
      </c>
      <c r="H1435" s="75" t="s">
        <v>13721</v>
      </c>
      <c r="I1435" s="133" t="s">
        <v>211</v>
      </c>
      <c r="J1435" s="77" t="s">
        <v>2414</v>
      </c>
      <c r="K1435" s="129"/>
      <c r="L1435" s="77"/>
      <c r="M1435" s="129"/>
      <c r="N1435" s="77" t="s">
        <v>11223</v>
      </c>
      <c r="O1435" s="77" t="s">
        <v>1386</v>
      </c>
      <c r="P1435" s="77" t="s">
        <v>2415</v>
      </c>
      <c r="Q1435" s="81" t="s">
        <v>11863</v>
      </c>
      <c r="R1435" s="81" t="s">
        <v>14604</v>
      </c>
      <c r="S1435" s="82" t="s">
        <v>213</v>
      </c>
      <c r="T1435" s="77" t="s">
        <v>304</v>
      </c>
      <c r="U1435" s="21"/>
      <c r="V1435" s="21"/>
      <c r="W1435" s="20" t="str">
        <f>VLOOKUP(TRIM(X1435),X10:Y159,2,FALSE)</f>
        <v>Andy</v>
      </c>
      <c r="X1435" s="184" t="str">
        <f t="shared" si="208"/>
        <v>19.2</v>
      </c>
      <c r="Y1435" s="184">
        <f t="shared" si="209"/>
        <v>0</v>
      </c>
      <c r="Z1435" s="184">
        <f t="shared" si="216"/>
        <v>0</v>
      </c>
      <c r="AA1435" s="184">
        <f t="shared" si="210"/>
        <v>26</v>
      </c>
      <c r="AB1435" s="184">
        <f t="shared" si="211"/>
        <v>0</v>
      </c>
      <c r="AC1435" s="184">
        <f t="shared" si="212"/>
        <v>0</v>
      </c>
      <c r="AD1435" s="184">
        <f t="shared" si="217"/>
        <v>0</v>
      </c>
      <c r="AE1435" s="184">
        <f t="shared" si="213"/>
        <v>0</v>
      </c>
      <c r="AF1435" s="186"/>
      <c r="AG1435" s="187" t="str">
        <f t="shared" si="214"/>
        <v>2401277</v>
      </c>
      <c r="AI1435" s="1" t="str">
        <f t="shared" si="215"/>
        <v>DIFF</v>
      </c>
    </row>
    <row r="1436" spans="1:35" ht="26.25" customHeight="1" x14ac:dyDescent="0.25">
      <c r="A1436" s="72" t="s">
        <v>193</v>
      </c>
      <c r="B1436" s="74" t="s">
        <v>40</v>
      </c>
      <c r="C1436" s="74" t="s">
        <v>95</v>
      </c>
      <c r="D1436" s="74" t="s">
        <v>2295</v>
      </c>
      <c r="E1436" s="103" t="s">
        <v>10099</v>
      </c>
      <c r="F1436" s="75" t="s">
        <v>1081</v>
      </c>
      <c r="G1436" s="75" t="s">
        <v>96</v>
      </c>
      <c r="H1436" s="75" t="s">
        <v>13722</v>
      </c>
      <c r="I1436" s="133" t="s">
        <v>211</v>
      </c>
      <c r="J1436" s="77" t="s">
        <v>2414</v>
      </c>
      <c r="K1436" s="129"/>
      <c r="L1436" s="77"/>
      <c r="M1436" s="129"/>
      <c r="N1436" s="77" t="s">
        <v>11223</v>
      </c>
      <c r="O1436" s="77" t="s">
        <v>1386</v>
      </c>
      <c r="P1436" s="77" t="s">
        <v>2415</v>
      </c>
      <c r="Q1436" s="81" t="s">
        <v>11864</v>
      </c>
      <c r="R1436" s="81" t="s">
        <v>403</v>
      </c>
      <c r="S1436" s="82" t="s">
        <v>403</v>
      </c>
      <c r="T1436" s="77" t="s">
        <v>304</v>
      </c>
      <c r="U1436" s="21"/>
      <c r="V1436" s="21"/>
      <c r="W1436" s="20" t="str">
        <f>VLOOKUP(TRIM(X1436),X10:Y159,2,FALSE)</f>
        <v>Andy</v>
      </c>
      <c r="X1436" s="184" t="str">
        <f t="shared" si="208"/>
        <v>19.2</v>
      </c>
      <c r="Y1436" s="184">
        <f t="shared" si="209"/>
        <v>0</v>
      </c>
      <c r="Z1436" s="184">
        <f t="shared" si="216"/>
        <v>0</v>
      </c>
      <c r="AA1436" s="184">
        <f t="shared" si="210"/>
        <v>26</v>
      </c>
      <c r="AB1436" s="184">
        <f t="shared" si="211"/>
        <v>0</v>
      </c>
      <c r="AC1436" s="184">
        <f t="shared" si="212"/>
        <v>0</v>
      </c>
      <c r="AD1436" s="184">
        <f t="shared" si="217"/>
        <v>0</v>
      </c>
      <c r="AE1436" s="184">
        <f t="shared" si="213"/>
        <v>0</v>
      </c>
      <c r="AF1436" s="186"/>
      <c r="AG1436" s="187" t="str">
        <f t="shared" si="214"/>
        <v>2401278</v>
      </c>
      <c r="AI1436" s="1" t="str">
        <f t="shared" si="215"/>
        <v>DIFF</v>
      </c>
    </row>
    <row r="1437" spans="1:35" ht="26.25" customHeight="1" x14ac:dyDescent="0.25">
      <c r="A1437" s="72"/>
      <c r="B1437" s="74" t="s">
        <v>40</v>
      </c>
      <c r="C1437" s="74" t="s">
        <v>13</v>
      </c>
      <c r="D1437" s="74" t="s">
        <v>91</v>
      </c>
      <c r="E1437" s="103" t="s">
        <v>10100</v>
      </c>
      <c r="F1437" s="75" t="s">
        <v>1081</v>
      </c>
      <c r="G1437" s="154" t="s">
        <v>96</v>
      </c>
      <c r="H1437" s="154" t="s">
        <v>11865</v>
      </c>
      <c r="I1437" s="155" t="s">
        <v>211</v>
      </c>
      <c r="J1437" s="124" t="s">
        <v>11227</v>
      </c>
      <c r="K1437" s="125"/>
      <c r="L1437" s="124"/>
      <c r="M1437" s="125"/>
      <c r="N1437" s="124" t="s">
        <v>1465</v>
      </c>
      <c r="O1437" s="124" t="s">
        <v>1386</v>
      </c>
      <c r="P1437" s="124" t="s">
        <v>11229</v>
      </c>
      <c r="Q1437" s="156" t="s">
        <v>1486</v>
      </c>
      <c r="R1437" s="156" t="s">
        <v>13873</v>
      </c>
      <c r="S1437" s="126" t="s">
        <v>19</v>
      </c>
      <c r="T1437" s="77" t="s">
        <v>221</v>
      </c>
      <c r="U1437" s="21"/>
      <c r="V1437" s="21"/>
      <c r="W1437" s="20" t="str">
        <f>VLOOKUP(TRIM(X1437),X10:Y159,2,FALSE)</f>
        <v>Withdrawn</v>
      </c>
      <c r="X1437" s="184" t="str">
        <f t="shared" si="208"/>
        <v>99</v>
      </c>
      <c r="Y1437" s="184">
        <f t="shared" si="209"/>
        <v>0</v>
      </c>
      <c r="Z1437" s="184">
        <f t="shared" si="216"/>
        <v>0</v>
      </c>
      <c r="AA1437" s="184">
        <f t="shared" si="210"/>
        <v>26</v>
      </c>
      <c r="AB1437" s="184">
        <f t="shared" si="211"/>
        <v>0</v>
      </c>
      <c r="AC1437" s="184">
        <f t="shared" si="212"/>
        <v>0</v>
      </c>
      <c r="AD1437" s="184">
        <f t="shared" si="217"/>
        <v>0</v>
      </c>
      <c r="AE1437" s="184">
        <f t="shared" si="213"/>
        <v>0</v>
      </c>
      <c r="AF1437" s="186"/>
      <c r="AG1437" s="187" t="str">
        <f t="shared" si="214"/>
        <v>2401279</v>
      </c>
      <c r="AI1437" s="1" t="str">
        <f t="shared" si="215"/>
        <v>DIFF</v>
      </c>
    </row>
    <row r="1438" spans="1:35" ht="26.25" customHeight="1" x14ac:dyDescent="0.25">
      <c r="A1438" s="72" t="s">
        <v>193</v>
      </c>
      <c r="B1438" s="74" t="s">
        <v>40</v>
      </c>
      <c r="C1438" s="74" t="s">
        <v>95</v>
      </c>
      <c r="D1438" s="74" t="s">
        <v>2297</v>
      </c>
      <c r="E1438" s="103" t="s">
        <v>10101</v>
      </c>
      <c r="F1438" s="75" t="s">
        <v>1081</v>
      </c>
      <c r="G1438" s="75" t="s">
        <v>96</v>
      </c>
      <c r="H1438" s="75" t="s">
        <v>13724</v>
      </c>
      <c r="I1438" s="133" t="s">
        <v>239</v>
      </c>
      <c r="J1438" s="77" t="s">
        <v>2411</v>
      </c>
      <c r="K1438" s="129"/>
      <c r="L1438" s="77"/>
      <c r="M1438" s="129"/>
      <c r="N1438" s="77" t="s">
        <v>11223</v>
      </c>
      <c r="O1438" s="77" t="s">
        <v>1386</v>
      </c>
      <c r="P1438" s="77" t="s">
        <v>2412</v>
      </c>
      <c r="Q1438" s="81" t="s">
        <v>13723</v>
      </c>
      <c r="R1438" s="81" t="s">
        <v>403</v>
      </c>
      <c r="S1438" s="82" t="s">
        <v>403</v>
      </c>
      <c r="T1438" s="77" t="s">
        <v>301</v>
      </c>
      <c r="U1438" s="21"/>
      <c r="V1438" s="21"/>
      <c r="W1438" s="20" t="str">
        <f>VLOOKUP(TRIM(X1438),X10:Y159,2,FALSE)</f>
        <v>Dario</v>
      </c>
      <c r="X1438" s="184" t="str">
        <f t="shared" si="208"/>
        <v>19.4</v>
      </c>
      <c r="Y1438" s="184">
        <f t="shared" si="209"/>
        <v>0</v>
      </c>
      <c r="Z1438" s="184">
        <f t="shared" si="216"/>
        <v>0</v>
      </c>
      <c r="AA1438" s="184">
        <f t="shared" si="210"/>
        <v>7</v>
      </c>
      <c r="AB1438" s="184">
        <f t="shared" si="211"/>
        <v>0</v>
      </c>
      <c r="AC1438" s="184">
        <f t="shared" si="212"/>
        <v>0</v>
      </c>
      <c r="AD1438" s="184">
        <f t="shared" si="217"/>
        <v>0</v>
      </c>
      <c r="AE1438" s="184">
        <f t="shared" si="213"/>
        <v>0</v>
      </c>
      <c r="AF1438" s="186"/>
      <c r="AG1438" s="187" t="str">
        <f t="shared" si="214"/>
        <v>2401280</v>
      </c>
      <c r="AI1438" s="1" t="str">
        <f t="shared" si="215"/>
        <v>DIFF</v>
      </c>
    </row>
    <row r="1439" spans="1:35" ht="26.25" customHeight="1" x14ac:dyDescent="0.25">
      <c r="A1439" s="72" t="s">
        <v>193</v>
      </c>
      <c r="B1439" s="74" t="s">
        <v>13689</v>
      </c>
      <c r="C1439" s="74" t="s">
        <v>95</v>
      </c>
      <c r="D1439" s="74" t="s">
        <v>1026</v>
      </c>
      <c r="E1439" s="103" t="s">
        <v>10102</v>
      </c>
      <c r="F1439" s="75" t="s">
        <v>14</v>
      </c>
      <c r="G1439" s="75" t="s">
        <v>96</v>
      </c>
      <c r="H1439" s="75" t="s">
        <v>11866</v>
      </c>
      <c r="I1439" s="133" t="s">
        <v>1131</v>
      </c>
      <c r="J1439" s="77" t="s">
        <v>199</v>
      </c>
      <c r="K1439" s="129">
        <v>5300</v>
      </c>
      <c r="L1439" s="77"/>
      <c r="M1439" s="129" t="s">
        <v>103</v>
      </c>
      <c r="N1439" s="77" t="s">
        <v>11583</v>
      </c>
      <c r="O1439" s="77" t="s">
        <v>198</v>
      </c>
      <c r="P1439" s="77" t="s">
        <v>1031</v>
      </c>
      <c r="Q1439" s="81" t="s">
        <v>13725</v>
      </c>
      <c r="R1439" s="81" t="s">
        <v>15062</v>
      </c>
      <c r="S1439" s="82" t="s">
        <v>213</v>
      </c>
      <c r="T1439" s="77" t="s">
        <v>109</v>
      </c>
      <c r="U1439" s="21"/>
      <c r="V1439" s="21"/>
      <c r="W1439" s="20" t="str">
        <f>VLOOKUP(TRIM(X1439),X10:Y159,2,FALSE)</f>
        <v>Andy</v>
      </c>
      <c r="X1439" s="184" t="str">
        <f t="shared" ref="X1439:X1502" si="218">IF(ISNONTEXT(D1439),"" &amp; D1439 &amp;"",T(D1439))</f>
        <v>8.27</v>
      </c>
      <c r="Y1439" s="184">
        <f t="shared" ref="Y1439:Y1502" si="219">IF(F1439="CR", IF(S1439="Approved", 1, IF(S1439="Agreed", 1, IF(S1439="Block approved", 1, 0))),0)</f>
        <v>0</v>
      </c>
      <c r="Z1439" s="184">
        <f t="shared" si="216"/>
        <v>0</v>
      </c>
      <c r="AA1439" s="184">
        <f t="shared" ref="AA1439:AA1502" si="220">LEN(I1439)</f>
        <v>8</v>
      </c>
      <c r="AB1439" s="184">
        <f t="shared" ref="AB1439:AB1502" si="221">IF(LEFT(H1439, 12)="Reserved for",  1, 0)</f>
        <v>0</v>
      </c>
      <c r="AC1439" s="184">
        <f t="shared" ref="AC1439:AC1502" si="222">IF(F1439="LS OUT", IF(S1439="Approved", 1, IF(S1439="Block approved", 1, 0)),0)</f>
        <v>0</v>
      </c>
      <c r="AD1439" s="184">
        <f t="shared" si="217"/>
        <v>0</v>
      </c>
      <c r="AE1439" s="184">
        <f t="shared" ref="AE1439:AE1502" si="223">IF(F1439="LS In", IF(S1439="Postponed", 1, 0), 0)</f>
        <v>0</v>
      </c>
      <c r="AF1439" s="186"/>
      <c r="AG1439" s="187" t="str">
        <f t="shared" ref="AG1439:AG1502" si="224">IF("" &amp; AF1439="" &amp; D1439, "", MID(E1439, 4, 7))</f>
        <v>2401281</v>
      </c>
      <c r="AI1439" s="1" t="str">
        <f t="shared" ref="AI1439:AI1502" si="225">IF(_xlfn.VALUETOTEXT(AH1439) =_xlfn.VALUETOTEXT(D1439), "", "DIFF")</f>
        <v>DIFF</v>
      </c>
    </row>
    <row r="1440" spans="1:35" ht="26.25" customHeight="1" x14ac:dyDescent="0.25">
      <c r="A1440" s="72" t="s">
        <v>193</v>
      </c>
      <c r="B1440" s="74" t="s">
        <v>13689</v>
      </c>
      <c r="C1440" s="74" t="s">
        <v>95</v>
      </c>
      <c r="D1440" s="74" t="s">
        <v>1026</v>
      </c>
      <c r="E1440" s="103" t="s">
        <v>10103</v>
      </c>
      <c r="F1440" s="75" t="s">
        <v>14</v>
      </c>
      <c r="G1440" s="75" t="s">
        <v>96</v>
      </c>
      <c r="H1440" s="75" t="s">
        <v>11866</v>
      </c>
      <c r="I1440" s="133" t="s">
        <v>1131</v>
      </c>
      <c r="J1440" s="77" t="s">
        <v>199</v>
      </c>
      <c r="K1440" s="129">
        <v>5301</v>
      </c>
      <c r="L1440" s="77"/>
      <c r="M1440" s="129" t="s">
        <v>105</v>
      </c>
      <c r="N1440" s="77" t="s">
        <v>11219</v>
      </c>
      <c r="O1440" s="77" t="s">
        <v>386</v>
      </c>
      <c r="P1440" s="77" t="s">
        <v>1031</v>
      </c>
      <c r="Q1440" s="81" t="s">
        <v>13726</v>
      </c>
      <c r="R1440" s="81" t="s">
        <v>14605</v>
      </c>
      <c r="S1440" s="82" t="s">
        <v>213</v>
      </c>
      <c r="T1440" s="77" t="s">
        <v>109</v>
      </c>
      <c r="U1440" s="21"/>
      <c r="V1440" s="21"/>
      <c r="W1440" s="20" t="str">
        <f>VLOOKUP(TRIM(X1440),X10:Y159,2,FALSE)</f>
        <v>Andy</v>
      </c>
      <c r="X1440" s="184" t="str">
        <f t="shared" si="218"/>
        <v>8.27</v>
      </c>
      <c r="Y1440" s="184">
        <f t="shared" si="219"/>
        <v>0</v>
      </c>
      <c r="Z1440" s="184">
        <f t="shared" si="216"/>
        <v>0</v>
      </c>
      <c r="AA1440" s="184">
        <f t="shared" si="220"/>
        <v>8</v>
      </c>
      <c r="AB1440" s="184">
        <f t="shared" si="221"/>
        <v>0</v>
      </c>
      <c r="AC1440" s="184">
        <f t="shared" si="222"/>
        <v>0</v>
      </c>
      <c r="AD1440" s="184">
        <f t="shared" si="217"/>
        <v>0</v>
      </c>
      <c r="AE1440" s="184">
        <f t="shared" si="223"/>
        <v>0</v>
      </c>
      <c r="AF1440" s="186"/>
      <c r="AG1440" s="187" t="str">
        <f t="shared" si="224"/>
        <v>2401282</v>
      </c>
      <c r="AI1440" s="1" t="str">
        <f t="shared" si="225"/>
        <v>DIFF</v>
      </c>
    </row>
    <row r="1441" spans="1:35" ht="26.25" customHeight="1" x14ac:dyDescent="0.25">
      <c r="A1441" s="72" t="s">
        <v>193</v>
      </c>
      <c r="B1441" s="74" t="s">
        <v>40</v>
      </c>
      <c r="C1441" s="74" t="s">
        <v>95</v>
      </c>
      <c r="D1441" s="74" t="s">
        <v>10678</v>
      </c>
      <c r="E1441" s="103" t="s">
        <v>10104</v>
      </c>
      <c r="F1441" s="75" t="s">
        <v>1081</v>
      </c>
      <c r="G1441" s="75" t="s">
        <v>96</v>
      </c>
      <c r="H1441" s="75" t="s">
        <v>13728</v>
      </c>
      <c r="I1441" s="133" t="s">
        <v>226</v>
      </c>
      <c r="J1441" s="77" t="s">
        <v>11278</v>
      </c>
      <c r="K1441" s="129"/>
      <c r="L1441" s="77"/>
      <c r="M1441" s="129"/>
      <c r="N1441" s="77" t="s">
        <v>1465</v>
      </c>
      <c r="O1441" s="77" t="s">
        <v>1386</v>
      </c>
      <c r="P1441" s="77" t="s">
        <v>11279</v>
      </c>
      <c r="Q1441" s="81" t="s">
        <v>13727</v>
      </c>
      <c r="R1441" s="81" t="s">
        <v>403</v>
      </c>
      <c r="S1441" s="82" t="s">
        <v>403</v>
      </c>
      <c r="T1441" s="77" t="s">
        <v>1264</v>
      </c>
      <c r="U1441" s="21"/>
      <c r="V1441" s="21"/>
      <c r="W1441" s="20" t="str">
        <f>VLOOKUP(TRIM(X1441),X10:Y159,2,FALSE)</f>
        <v>Andy</v>
      </c>
      <c r="X1441" s="184" t="str">
        <f t="shared" si="218"/>
        <v>19.13</v>
      </c>
      <c r="Y1441" s="184">
        <f t="shared" si="219"/>
        <v>0</v>
      </c>
      <c r="Z1441" s="184">
        <f t="shared" si="216"/>
        <v>0</v>
      </c>
      <c r="AA1441" s="184">
        <f t="shared" si="220"/>
        <v>21</v>
      </c>
      <c r="AB1441" s="184">
        <f t="shared" si="221"/>
        <v>0</v>
      </c>
      <c r="AC1441" s="184">
        <f t="shared" si="222"/>
        <v>0</v>
      </c>
      <c r="AD1441" s="184">
        <f t="shared" si="217"/>
        <v>0</v>
      </c>
      <c r="AE1441" s="184">
        <f t="shared" si="223"/>
        <v>0</v>
      </c>
      <c r="AF1441" s="186"/>
      <c r="AG1441" s="187" t="str">
        <f t="shared" si="224"/>
        <v>2401283</v>
      </c>
      <c r="AI1441" s="1" t="str">
        <f t="shared" si="225"/>
        <v>DIFF</v>
      </c>
    </row>
    <row r="1442" spans="1:35" ht="26.25" customHeight="1" x14ac:dyDescent="0.25">
      <c r="A1442" s="72" t="s">
        <v>193</v>
      </c>
      <c r="B1442" s="74" t="s">
        <v>40</v>
      </c>
      <c r="C1442" s="74" t="s">
        <v>95</v>
      </c>
      <c r="D1442" s="74" t="s">
        <v>10678</v>
      </c>
      <c r="E1442" s="103" t="s">
        <v>10105</v>
      </c>
      <c r="F1442" s="75" t="s">
        <v>1081</v>
      </c>
      <c r="G1442" s="75" t="s">
        <v>96</v>
      </c>
      <c r="H1442" s="75" t="s">
        <v>13730</v>
      </c>
      <c r="I1442" s="133" t="s">
        <v>226</v>
      </c>
      <c r="J1442" s="77" t="s">
        <v>11278</v>
      </c>
      <c r="K1442" s="129"/>
      <c r="L1442" s="77"/>
      <c r="M1442" s="129"/>
      <c r="N1442" s="77" t="s">
        <v>1465</v>
      </c>
      <c r="O1442" s="77" t="s">
        <v>1386</v>
      </c>
      <c r="P1442" s="77" t="s">
        <v>11279</v>
      </c>
      <c r="Q1442" s="81" t="s">
        <v>13729</v>
      </c>
      <c r="R1442" s="81" t="s">
        <v>403</v>
      </c>
      <c r="S1442" s="82" t="s">
        <v>403</v>
      </c>
      <c r="T1442" s="77" t="s">
        <v>1264</v>
      </c>
      <c r="U1442" s="21"/>
      <c r="V1442" s="21"/>
      <c r="W1442" s="20" t="str">
        <f>VLOOKUP(TRIM(X1442),X10:Y159,2,FALSE)</f>
        <v>Andy</v>
      </c>
      <c r="X1442" s="184" t="str">
        <f t="shared" si="218"/>
        <v>19.13</v>
      </c>
      <c r="Y1442" s="184">
        <f t="shared" si="219"/>
        <v>0</v>
      </c>
      <c r="Z1442" s="184">
        <f t="shared" si="216"/>
        <v>0</v>
      </c>
      <c r="AA1442" s="184">
        <f t="shared" si="220"/>
        <v>21</v>
      </c>
      <c r="AB1442" s="184">
        <f t="shared" si="221"/>
        <v>0</v>
      </c>
      <c r="AC1442" s="184">
        <f t="shared" si="222"/>
        <v>0</v>
      </c>
      <c r="AD1442" s="184">
        <f t="shared" si="217"/>
        <v>0</v>
      </c>
      <c r="AE1442" s="184">
        <f t="shared" si="223"/>
        <v>0</v>
      </c>
      <c r="AF1442" s="186"/>
      <c r="AG1442" s="187" t="str">
        <f t="shared" si="224"/>
        <v>2401284</v>
      </c>
      <c r="AI1442" s="1" t="str">
        <f t="shared" si="225"/>
        <v>DIFF</v>
      </c>
    </row>
    <row r="1443" spans="1:35" ht="26.25" customHeight="1" x14ac:dyDescent="0.25">
      <c r="A1443" s="72" t="s">
        <v>193</v>
      </c>
      <c r="B1443" s="74" t="s">
        <v>40</v>
      </c>
      <c r="C1443" s="74" t="s">
        <v>95</v>
      </c>
      <c r="D1443" s="74" t="s">
        <v>10678</v>
      </c>
      <c r="E1443" s="103" t="s">
        <v>10106</v>
      </c>
      <c r="F1443" s="75" t="s">
        <v>1081</v>
      </c>
      <c r="G1443" s="75" t="s">
        <v>96</v>
      </c>
      <c r="H1443" s="75" t="s">
        <v>13731</v>
      </c>
      <c r="I1443" s="133" t="s">
        <v>226</v>
      </c>
      <c r="J1443" s="77" t="s">
        <v>11278</v>
      </c>
      <c r="K1443" s="129"/>
      <c r="L1443" s="77"/>
      <c r="M1443" s="129"/>
      <c r="N1443" s="77" t="s">
        <v>1465</v>
      </c>
      <c r="O1443" s="77" t="s">
        <v>1386</v>
      </c>
      <c r="P1443" s="77" t="s">
        <v>11279</v>
      </c>
      <c r="Q1443" s="81" t="s">
        <v>13729</v>
      </c>
      <c r="R1443" s="81" t="s">
        <v>403</v>
      </c>
      <c r="S1443" s="82" t="s">
        <v>403</v>
      </c>
      <c r="T1443" s="77" t="s">
        <v>1264</v>
      </c>
      <c r="U1443" s="21"/>
      <c r="V1443" s="21"/>
      <c r="W1443" s="20" t="str">
        <f>VLOOKUP(TRIM(X1443),X10:Y159,2,FALSE)</f>
        <v>Andy</v>
      </c>
      <c r="X1443" s="184" t="str">
        <f t="shared" si="218"/>
        <v>19.13</v>
      </c>
      <c r="Y1443" s="184">
        <f t="shared" si="219"/>
        <v>0</v>
      </c>
      <c r="Z1443" s="184">
        <f t="shared" si="216"/>
        <v>0</v>
      </c>
      <c r="AA1443" s="184">
        <f t="shared" si="220"/>
        <v>21</v>
      </c>
      <c r="AB1443" s="184">
        <f t="shared" si="221"/>
        <v>0</v>
      </c>
      <c r="AC1443" s="184">
        <f t="shared" si="222"/>
        <v>0</v>
      </c>
      <c r="AD1443" s="184">
        <f t="shared" si="217"/>
        <v>0</v>
      </c>
      <c r="AE1443" s="184">
        <f t="shared" si="223"/>
        <v>0</v>
      </c>
      <c r="AF1443" s="186"/>
      <c r="AG1443" s="187" t="str">
        <f t="shared" si="224"/>
        <v>2401285</v>
      </c>
      <c r="AI1443" s="1" t="str">
        <f t="shared" si="225"/>
        <v>DIFF</v>
      </c>
    </row>
    <row r="1444" spans="1:35" ht="26.25" customHeight="1" x14ac:dyDescent="0.25">
      <c r="A1444" s="72" t="s">
        <v>193</v>
      </c>
      <c r="B1444" s="74" t="s">
        <v>40</v>
      </c>
      <c r="C1444" s="74" t="s">
        <v>95</v>
      </c>
      <c r="D1444" s="74" t="s">
        <v>10678</v>
      </c>
      <c r="E1444" s="103" t="s">
        <v>10107</v>
      </c>
      <c r="F1444" s="75" t="s">
        <v>1081</v>
      </c>
      <c r="G1444" s="75" t="s">
        <v>96</v>
      </c>
      <c r="H1444" s="75" t="s">
        <v>13733</v>
      </c>
      <c r="I1444" s="133" t="s">
        <v>226</v>
      </c>
      <c r="J1444" s="77" t="s">
        <v>11278</v>
      </c>
      <c r="K1444" s="129"/>
      <c r="L1444" s="77"/>
      <c r="M1444" s="129"/>
      <c r="N1444" s="77" t="s">
        <v>1465</v>
      </c>
      <c r="O1444" s="77" t="s">
        <v>1386</v>
      </c>
      <c r="P1444" s="77" t="s">
        <v>11279</v>
      </c>
      <c r="Q1444" s="81" t="s">
        <v>13732</v>
      </c>
      <c r="R1444" s="81" t="s">
        <v>14205</v>
      </c>
      <c r="S1444" s="82" t="s">
        <v>209</v>
      </c>
      <c r="T1444" s="77" t="s">
        <v>1264</v>
      </c>
      <c r="U1444" s="21"/>
      <c r="V1444" s="21"/>
      <c r="W1444" s="20" t="str">
        <f>VLOOKUP(TRIM(X1444),X10:Y159,2,FALSE)</f>
        <v>Andy</v>
      </c>
      <c r="X1444" s="184" t="str">
        <f t="shared" si="218"/>
        <v>19.13</v>
      </c>
      <c r="Y1444" s="184">
        <f t="shared" si="219"/>
        <v>0</v>
      </c>
      <c r="Z1444" s="184">
        <f t="shared" si="216"/>
        <v>0</v>
      </c>
      <c r="AA1444" s="184">
        <f t="shared" si="220"/>
        <v>21</v>
      </c>
      <c r="AB1444" s="184">
        <f t="shared" si="221"/>
        <v>0</v>
      </c>
      <c r="AC1444" s="184">
        <f t="shared" si="222"/>
        <v>0</v>
      </c>
      <c r="AD1444" s="184">
        <f t="shared" si="217"/>
        <v>0</v>
      </c>
      <c r="AE1444" s="184">
        <f t="shared" si="223"/>
        <v>0</v>
      </c>
      <c r="AF1444" s="186"/>
      <c r="AG1444" s="187" t="str">
        <f t="shared" si="224"/>
        <v>2401286</v>
      </c>
      <c r="AI1444" s="1" t="str">
        <f t="shared" si="225"/>
        <v>DIFF</v>
      </c>
    </row>
    <row r="1445" spans="1:35" ht="26.25" customHeight="1" x14ac:dyDescent="0.25">
      <c r="A1445" s="72" t="s">
        <v>193</v>
      </c>
      <c r="B1445" s="74" t="s">
        <v>40</v>
      </c>
      <c r="C1445" s="74" t="s">
        <v>95</v>
      </c>
      <c r="D1445" s="74" t="s">
        <v>10678</v>
      </c>
      <c r="E1445" s="103" t="s">
        <v>10108</v>
      </c>
      <c r="F1445" s="75" t="s">
        <v>1081</v>
      </c>
      <c r="G1445" s="75" t="s">
        <v>96</v>
      </c>
      <c r="H1445" s="75" t="s">
        <v>13734</v>
      </c>
      <c r="I1445" s="133" t="s">
        <v>226</v>
      </c>
      <c r="J1445" s="77" t="s">
        <v>11278</v>
      </c>
      <c r="K1445" s="129"/>
      <c r="L1445" s="77"/>
      <c r="M1445" s="129"/>
      <c r="N1445" s="77" t="s">
        <v>1465</v>
      </c>
      <c r="O1445" s="77" t="s">
        <v>1386</v>
      </c>
      <c r="P1445" s="77" t="s">
        <v>11279</v>
      </c>
      <c r="Q1445" s="81" t="s">
        <v>13732</v>
      </c>
      <c r="R1445" s="81" t="s">
        <v>403</v>
      </c>
      <c r="S1445" s="82" t="s">
        <v>403</v>
      </c>
      <c r="T1445" s="77" t="s">
        <v>1264</v>
      </c>
      <c r="U1445" s="21"/>
      <c r="V1445" s="21"/>
      <c r="W1445" s="20" t="str">
        <f>VLOOKUP(TRIM(X1445),X10:Y159,2,FALSE)</f>
        <v>Andy</v>
      </c>
      <c r="X1445" s="184" t="str">
        <f t="shared" si="218"/>
        <v>19.13</v>
      </c>
      <c r="Y1445" s="184">
        <f t="shared" si="219"/>
        <v>0</v>
      </c>
      <c r="Z1445" s="184">
        <f t="shared" si="216"/>
        <v>0</v>
      </c>
      <c r="AA1445" s="184">
        <f t="shared" si="220"/>
        <v>21</v>
      </c>
      <c r="AB1445" s="184">
        <f t="shared" si="221"/>
        <v>0</v>
      </c>
      <c r="AC1445" s="184">
        <f t="shared" si="222"/>
        <v>0</v>
      </c>
      <c r="AD1445" s="184">
        <f t="shared" si="217"/>
        <v>0</v>
      </c>
      <c r="AE1445" s="184">
        <f t="shared" si="223"/>
        <v>0</v>
      </c>
      <c r="AF1445" s="186"/>
      <c r="AG1445" s="187" t="str">
        <f t="shared" si="224"/>
        <v>2401287</v>
      </c>
      <c r="AI1445" s="1" t="str">
        <f t="shared" si="225"/>
        <v>DIFF</v>
      </c>
    </row>
    <row r="1446" spans="1:35" ht="26.25" customHeight="1" x14ac:dyDescent="0.25">
      <c r="A1446" s="72" t="s">
        <v>193</v>
      </c>
      <c r="B1446" s="74" t="s">
        <v>40</v>
      </c>
      <c r="C1446" s="74" t="s">
        <v>95</v>
      </c>
      <c r="D1446" s="74" t="s">
        <v>10678</v>
      </c>
      <c r="E1446" s="103" t="s">
        <v>10109</v>
      </c>
      <c r="F1446" s="75" t="s">
        <v>1081</v>
      </c>
      <c r="G1446" s="75" t="s">
        <v>96</v>
      </c>
      <c r="H1446" s="75" t="s">
        <v>13736</v>
      </c>
      <c r="I1446" s="133" t="s">
        <v>226</v>
      </c>
      <c r="J1446" s="77" t="s">
        <v>11278</v>
      </c>
      <c r="K1446" s="129"/>
      <c r="L1446" s="77"/>
      <c r="M1446" s="129"/>
      <c r="N1446" s="77" t="s">
        <v>1465</v>
      </c>
      <c r="O1446" s="77" t="s">
        <v>1386</v>
      </c>
      <c r="P1446" s="77" t="s">
        <v>11279</v>
      </c>
      <c r="Q1446" s="81" t="s">
        <v>13735</v>
      </c>
      <c r="R1446" s="81" t="s">
        <v>14606</v>
      </c>
      <c r="S1446" s="82" t="s">
        <v>213</v>
      </c>
      <c r="T1446" s="77" t="s">
        <v>1264</v>
      </c>
      <c r="U1446" s="21"/>
      <c r="V1446" s="21"/>
      <c r="W1446" s="20" t="str">
        <f>VLOOKUP(TRIM(X1446),X10:Y159,2,FALSE)</f>
        <v>Andy</v>
      </c>
      <c r="X1446" s="184" t="str">
        <f t="shared" si="218"/>
        <v>19.13</v>
      </c>
      <c r="Y1446" s="184">
        <f t="shared" si="219"/>
        <v>0</v>
      </c>
      <c r="Z1446" s="184">
        <f t="shared" si="216"/>
        <v>0</v>
      </c>
      <c r="AA1446" s="184">
        <f t="shared" si="220"/>
        <v>21</v>
      </c>
      <c r="AB1446" s="184">
        <f t="shared" si="221"/>
        <v>0</v>
      </c>
      <c r="AC1446" s="184">
        <f t="shared" si="222"/>
        <v>0</v>
      </c>
      <c r="AD1446" s="184">
        <f t="shared" si="217"/>
        <v>0</v>
      </c>
      <c r="AE1446" s="184">
        <f t="shared" si="223"/>
        <v>0</v>
      </c>
      <c r="AF1446" s="186"/>
      <c r="AG1446" s="187" t="str">
        <f t="shared" si="224"/>
        <v>2401288</v>
      </c>
      <c r="AI1446" s="1" t="str">
        <f t="shared" si="225"/>
        <v>DIFF</v>
      </c>
    </row>
    <row r="1447" spans="1:35" ht="26.25" customHeight="1" x14ac:dyDescent="0.25">
      <c r="A1447" s="72" t="s">
        <v>193</v>
      </c>
      <c r="B1447" s="74" t="s">
        <v>40</v>
      </c>
      <c r="C1447" s="74" t="s">
        <v>95</v>
      </c>
      <c r="D1447" s="74" t="s">
        <v>10678</v>
      </c>
      <c r="E1447" s="103" t="s">
        <v>10110</v>
      </c>
      <c r="F1447" s="75" t="s">
        <v>1081</v>
      </c>
      <c r="G1447" s="75" t="s">
        <v>96</v>
      </c>
      <c r="H1447" s="75" t="s">
        <v>13738</v>
      </c>
      <c r="I1447" s="133" t="s">
        <v>226</v>
      </c>
      <c r="J1447" s="77" t="s">
        <v>11278</v>
      </c>
      <c r="K1447" s="129"/>
      <c r="L1447" s="77"/>
      <c r="M1447" s="129"/>
      <c r="N1447" s="77" t="s">
        <v>1465</v>
      </c>
      <c r="O1447" s="77" t="s">
        <v>1386</v>
      </c>
      <c r="P1447" s="77" t="s">
        <v>11279</v>
      </c>
      <c r="Q1447" s="81" t="s">
        <v>13737</v>
      </c>
      <c r="R1447" s="81" t="s">
        <v>15063</v>
      </c>
      <c r="S1447" s="82" t="s">
        <v>213</v>
      </c>
      <c r="T1447" s="77" t="s">
        <v>1264</v>
      </c>
      <c r="U1447" s="21"/>
      <c r="V1447" s="21"/>
      <c r="W1447" s="20" t="str">
        <f>VLOOKUP(TRIM(X1447),X10:Y159,2,FALSE)</f>
        <v>Andy</v>
      </c>
      <c r="X1447" s="184" t="str">
        <f t="shared" si="218"/>
        <v>19.13</v>
      </c>
      <c r="Y1447" s="184">
        <f t="shared" si="219"/>
        <v>0</v>
      </c>
      <c r="Z1447" s="184">
        <f t="shared" si="216"/>
        <v>0</v>
      </c>
      <c r="AA1447" s="184">
        <f t="shared" si="220"/>
        <v>21</v>
      </c>
      <c r="AB1447" s="184">
        <f t="shared" si="221"/>
        <v>0</v>
      </c>
      <c r="AC1447" s="184">
        <f t="shared" si="222"/>
        <v>0</v>
      </c>
      <c r="AD1447" s="184">
        <f t="shared" si="217"/>
        <v>0</v>
      </c>
      <c r="AE1447" s="184">
        <f t="shared" si="223"/>
        <v>0</v>
      </c>
      <c r="AF1447" s="186"/>
      <c r="AG1447" s="187" t="str">
        <f t="shared" si="224"/>
        <v>2401289</v>
      </c>
      <c r="AI1447" s="1" t="str">
        <f t="shared" si="225"/>
        <v>DIFF</v>
      </c>
    </row>
    <row r="1448" spans="1:35" ht="26.25" customHeight="1" x14ac:dyDescent="0.25">
      <c r="A1448" s="72" t="s">
        <v>193</v>
      </c>
      <c r="B1448" s="74" t="s">
        <v>2532</v>
      </c>
      <c r="C1448" s="74" t="s">
        <v>95</v>
      </c>
      <c r="D1448" s="74" t="s">
        <v>1355</v>
      </c>
      <c r="E1448" s="103" t="s">
        <v>10111</v>
      </c>
      <c r="F1448" s="75" t="s">
        <v>14</v>
      </c>
      <c r="G1448" s="75" t="s">
        <v>96</v>
      </c>
      <c r="H1448" s="75" t="s">
        <v>11867</v>
      </c>
      <c r="I1448" s="133" t="s">
        <v>226</v>
      </c>
      <c r="J1448" s="77" t="s">
        <v>199</v>
      </c>
      <c r="K1448" s="129">
        <v>5302</v>
      </c>
      <c r="L1448" s="77"/>
      <c r="M1448" s="129" t="s">
        <v>103</v>
      </c>
      <c r="N1448" s="77" t="s">
        <v>11219</v>
      </c>
      <c r="O1448" s="77" t="s">
        <v>386</v>
      </c>
      <c r="P1448" s="77" t="s">
        <v>1447</v>
      </c>
      <c r="Q1448" s="81" t="s">
        <v>13739</v>
      </c>
      <c r="R1448" s="81" t="s">
        <v>14607</v>
      </c>
      <c r="S1448" s="82" t="s">
        <v>213</v>
      </c>
      <c r="T1448" s="77" t="s">
        <v>275</v>
      </c>
      <c r="U1448" s="21"/>
      <c r="V1448" s="21"/>
      <c r="W1448" s="20" t="str">
        <f>VLOOKUP(TRIM(X1448),X10:Y159,2,FALSE)</f>
        <v>Dario</v>
      </c>
      <c r="X1448" s="184" t="str">
        <f t="shared" si="218"/>
        <v>9.19.2</v>
      </c>
      <c r="Y1448" s="184">
        <f t="shared" si="219"/>
        <v>0</v>
      </c>
      <c r="Z1448" s="184">
        <f t="shared" si="216"/>
        <v>0</v>
      </c>
      <c r="AA1448" s="184">
        <f t="shared" si="220"/>
        <v>21</v>
      </c>
      <c r="AB1448" s="184">
        <f t="shared" si="221"/>
        <v>0</v>
      </c>
      <c r="AC1448" s="184">
        <f t="shared" si="222"/>
        <v>0</v>
      </c>
      <c r="AD1448" s="184">
        <f t="shared" si="217"/>
        <v>0</v>
      </c>
      <c r="AE1448" s="184">
        <f t="shared" si="223"/>
        <v>0</v>
      </c>
      <c r="AF1448" s="186"/>
      <c r="AG1448" s="187" t="str">
        <f t="shared" si="224"/>
        <v>2401290</v>
      </c>
      <c r="AI1448" s="1" t="str">
        <f t="shared" si="225"/>
        <v>DIFF</v>
      </c>
    </row>
    <row r="1449" spans="1:35" ht="26.25" customHeight="1" x14ac:dyDescent="0.25">
      <c r="A1449" s="72" t="s">
        <v>193</v>
      </c>
      <c r="B1449" s="74" t="s">
        <v>1493</v>
      </c>
      <c r="C1449" s="74" t="s">
        <v>95</v>
      </c>
      <c r="D1449" s="74" t="s">
        <v>1355</v>
      </c>
      <c r="E1449" s="103" t="s">
        <v>10112</v>
      </c>
      <c r="F1449" s="75" t="s">
        <v>14</v>
      </c>
      <c r="G1449" s="75" t="s">
        <v>96</v>
      </c>
      <c r="H1449" s="75" t="s">
        <v>11868</v>
      </c>
      <c r="I1449" s="133" t="s">
        <v>226</v>
      </c>
      <c r="J1449" s="77" t="s">
        <v>199</v>
      </c>
      <c r="K1449" s="129">
        <v>5303</v>
      </c>
      <c r="L1449" s="77"/>
      <c r="M1449" s="129" t="s">
        <v>103</v>
      </c>
      <c r="N1449" s="77" t="s">
        <v>11219</v>
      </c>
      <c r="O1449" s="77" t="s">
        <v>386</v>
      </c>
      <c r="P1449" s="77" t="s">
        <v>1447</v>
      </c>
      <c r="Q1449" s="81" t="s">
        <v>13740</v>
      </c>
      <c r="R1449" s="81" t="s">
        <v>14608</v>
      </c>
      <c r="S1449" s="82" t="s">
        <v>213</v>
      </c>
      <c r="T1449" s="77" t="s">
        <v>275</v>
      </c>
      <c r="U1449" s="21"/>
      <c r="V1449" s="21"/>
      <c r="W1449" s="20" t="str">
        <f>VLOOKUP(TRIM(X1449),X10:Y159,2,FALSE)</f>
        <v>Dario</v>
      </c>
      <c r="X1449" s="184" t="str">
        <f t="shared" si="218"/>
        <v>9.19.2</v>
      </c>
      <c r="Y1449" s="184">
        <f t="shared" si="219"/>
        <v>0</v>
      </c>
      <c r="Z1449" s="184">
        <f t="shared" si="216"/>
        <v>0</v>
      </c>
      <c r="AA1449" s="184">
        <f t="shared" si="220"/>
        <v>21</v>
      </c>
      <c r="AB1449" s="184">
        <f t="shared" si="221"/>
        <v>0</v>
      </c>
      <c r="AC1449" s="184">
        <f t="shared" si="222"/>
        <v>0</v>
      </c>
      <c r="AD1449" s="184">
        <f t="shared" si="217"/>
        <v>0</v>
      </c>
      <c r="AE1449" s="184">
        <f t="shared" si="223"/>
        <v>0</v>
      </c>
      <c r="AF1449" s="186"/>
      <c r="AG1449" s="187" t="str">
        <f t="shared" si="224"/>
        <v>2401291</v>
      </c>
      <c r="AI1449" s="1" t="str">
        <f t="shared" si="225"/>
        <v>DIFF</v>
      </c>
    </row>
    <row r="1450" spans="1:35" ht="26.25" customHeight="1" x14ac:dyDescent="0.25">
      <c r="A1450" s="72" t="s">
        <v>193</v>
      </c>
      <c r="B1450" s="74" t="s">
        <v>40</v>
      </c>
      <c r="C1450" s="74" t="s">
        <v>13</v>
      </c>
      <c r="D1450" s="74" t="s">
        <v>91</v>
      </c>
      <c r="E1450" s="103" t="s">
        <v>10113</v>
      </c>
      <c r="F1450" s="75" t="s">
        <v>14</v>
      </c>
      <c r="G1450" s="154" t="s">
        <v>96</v>
      </c>
      <c r="H1450" s="154" t="s">
        <v>11858</v>
      </c>
      <c r="I1450" s="155" t="s">
        <v>211</v>
      </c>
      <c r="J1450" s="124" t="s">
        <v>225</v>
      </c>
      <c r="K1450" s="125">
        <v>501</v>
      </c>
      <c r="L1450" s="124"/>
      <c r="M1450" s="125" t="s">
        <v>202</v>
      </c>
      <c r="N1450" s="124" t="s">
        <v>11219</v>
      </c>
      <c r="O1450" s="124" t="s">
        <v>1386</v>
      </c>
      <c r="P1450" s="124" t="s">
        <v>2094</v>
      </c>
      <c r="Q1450" s="156" t="s">
        <v>11931</v>
      </c>
      <c r="R1450" s="156" t="s">
        <v>204</v>
      </c>
      <c r="S1450" s="126" t="s">
        <v>19</v>
      </c>
      <c r="T1450" s="77" t="s">
        <v>1098</v>
      </c>
      <c r="U1450" s="21"/>
      <c r="V1450" s="21"/>
      <c r="W1450" s="20" t="str">
        <f>VLOOKUP(TRIM(X1450),X10:Y159,2,FALSE)</f>
        <v>Withdrawn</v>
      </c>
      <c r="X1450" s="184" t="str">
        <f t="shared" si="218"/>
        <v>99</v>
      </c>
      <c r="Y1450" s="184">
        <f t="shared" si="219"/>
        <v>0</v>
      </c>
      <c r="Z1450" s="184">
        <f t="shared" si="216"/>
        <v>0</v>
      </c>
      <c r="AA1450" s="184">
        <f t="shared" si="220"/>
        <v>26</v>
      </c>
      <c r="AB1450" s="184">
        <f t="shared" si="221"/>
        <v>0</v>
      </c>
      <c r="AC1450" s="184">
        <f t="shared" si="222"/>
        <v>0</v>
      </c>
      <c r="AD1450" s="184">
        <f t="shared" si="217"/>
        <v>0</v>
      </c>
      <c r="AE1450" s="184">
        <f t="shared" si="223"/>
        <v>0</v>
      </c>
      <c r="AF1450" s="186"/>
      <c r="AG1450" s="187" t="str">
        <f t="shared" si="224"/>
        <v>2401292</v>
      </c>
      <c r="AI1450" s="1" t="str">
        <f t="shared" si="225"/>
        <v>DIFF</v>
      </c>
    </row>
    <row r="1451" spans="1:35" ht="26.25" customHeight="1" x14ac:dyDescent="0.25">
      <c r="A1451" s="72" t="s">
        <v>193</v>
      </c>
      <c r="B1451" s="74" t="s">
        <v>13742</v>
      </c>
      <c r="C1451" s="74" t="s">
        <v>95</v>
      </c>
      <c r="D1451" s="74" t="s">
        <v>2301</v>
      </c>
      <c r="E1451" s="103" t="s">
        <v>10114</v>
      </c>
      <c r="F1451" s="75" t="s">
        <v>14</v>
      </c>
      <c r="G1451" s="75" t="s">
        <v>96</v>
      </c>
      <c r="H1451" s="75" t="s">
        <v>11869</v>
      </c>
      <c r="I1451" s="133" t="s">
        <v>211</v>
      </c>
      <c r="J1451" s="77" t="s">
        <v>225</v>
      </c>
      <c r="K1451" s="129">
        <v>502</v>
      </c>
      <c r="L1451" s="77"/>
      <c r="M1451" s="129" t="s">
        <v>202</v>
      </c>
      <c r="N1451" s="77" t="s">
        <v>11219</v>
      </c>
      <c r="O1451" s="77" t="s">
        <v>1386</v>
      </c>
      <c r="P1451" s="77" t="s">
        <v>2094</v>
      </c>
      <c r="Q1451" s="81" t="s">
        <v>13741</v>
      </c>
      <c r="R1451" s="81" t="s">
        <v>14176</v>
      </c>
      <c r="S1451" s="82" t="s">
        <v>40</v>
      </c>
      <c r="T1451" s="77" t="s">
        <v>1098</v>
      </c>
      <c r="U1451" s="21"/>
      <c r="V1451" s="21"/>
      <c r="W1451" s="20" t="str">
        <f>VLOOKUP(TRIM(X1451),X10:Y159,2,FALSE)</f>
        <v>Andy</v>
      </c>
      <c r="X1451" s="184" t="str">
        <f t="shared" si="218"/>
        <v>30.2</v>
      </c>
      <c r="Y1451" s="184">
        <f t="shared" si="219"/>
        <v>0</v>
      </c>
      <c r="Z1451" s="184">
        <f t="shared" si="216"/>
        <v>0</v>
      </c>
      <c r="AA1451" s="184">
        <f t="shared" si="220"/>
        <v>26</v>
      </c>
      <c r="AB1451" s="184">
        <f t="shared" si="221"/>
        <v>0</v>
      </c>
      <c r="AC1451" s="184">
        <f t="shared" si="222"/>
        <v>0</v>
      </c>
      <c r="AD1451" s="184">
        <f t="shared" si="217"/>
        <v>0</v>
      </c>
      <c r="AE1451" s="184">
        <f t="shared" si="223"/>
        <v>0</v>
      </c>
      <c r="AF1451" s="186"/>
      <c r="AG1451" s="187" t="str">
        <f t="shared" si="224"/>
        <v>2401293</v>
      </c>
      <c r="AI1451" s="1" t="str">
        <f t="shared" si="225"/>
        <v>DIFF</v>
      </c>
    </row>
    <row r="1452" spans="1:35" ht="26.25" customHeight="1" x14ac:dyDescent="0.25">
      <c r="A1452" s="72"/>
      <c r="B1452" s="74" t="s">
        <v>40</v>
      </c>
      <c r="C1452" s="74" t="s">
        <v>13</v>
      </c>
      <c r="D1452" s="74" t="s">
        <v>91</v>
      </c>
      <c r="E1452" s="103" t="s">
        <v>10115</v>
      </c>
      <c r="F1452" s="75" t="s">
        <v>14</v>
      </c>
      <c r="G1452" s="154" t="s">
        <v>96</v>
      </c>
      <c r="H1452" s="154" t="s">
        <v>5763</v>
      </c>
      <c r="I1452" s="155" t="s">
        <v>11870</v>
      </c>
      <c r="J1452" s="124" t="s">
        <v>207</v>
      </c>
      <c r="K1452" s="125">
        <v>1236</v>
      </c>
      <c r="L1452" s="124" t="s">
        <v>52</v>
      </c>
      <c r="M1452" s="125" t="s">
        <v>103</v>
      </c>
      <c r="N1452" s="124" t="s">
        <v>11219</v>
      </c>
      <c r="O1452" s="124" t="s">
        <v>386</v>
      </c>
      <c r="P1452" s="124" t="s">
        <v>1272</v>
      </c>
      <c r="Q1452" s="156" t="s">
        <v>11932</v>
      </c>
      <c r="R1452" s="156" t="s">
        <v>204</v>
      </c>
      <c r="S1452" s="126" t="s">
        <v>19</v>
      </c>
      <c r="T1452" s="77" t="s">
        <v>279</v>
      </c>
      <c r="U1452" s="21"/>
      <c r="V1452" s="21"/>
      <c r="W1452" s="20" t="str">
        <f>VLOOKUP(TRIM(X1452),X10:Y159,2,FALSE)</f>
        <v>Withdrawn</v>
      </c>
      <c r="X1452" s="184" t="str">
        <f t="shared" si="218"/>
        <v>99</v>
      </c>
      <c r="Y1452" s="184">
        <f t="shared" si="219"/>
        <v>0</v>
      </c>
      <c r="Z1452" s="184">
        <f t="shared" si="216"/>
        <v>0</v>
      </c>
      <c r="AA1452" s="184">
        <f t="shared" si="220"/>
        <v>13</v>
      </c>
      <c r="AB1452" s="184">
        <f t="shared" si="221"/>
        <v>0</v>
      </c>
      <c r="AC1452" s="184">
        <f t="shared" si="222"/>
        <v>0</v>
      </c>
      <c r="AD1452" s="184">
        <f t="shared" si="217"/>
        <v>0</v>
      </c>
      <c r="AE1452" s="184">
        <f t="shared" si="223"/>
        <v>0</v>
      </c>
      <c r="AF1452" s="186"/>
      <c r="AG1452" s="187" t="str">
        <f t="shared" si="224"/>
        <v>2401294</v>
      </c>
      <c r="AI1452" s="1" t="str">
        <f t="shared" si="225"/>
        <v>DIFF</v>
      </c>
    </row>
    <row r="1453" spans="1:35" ht="26.25" customHeight="1" x14ac:dyDescent="0.25">
      <c r="A1453" s="72" t="s">
        <v>193</v>
      </c>
      <c r="B1453" s="74" t="s">
        <v>40</v>
      </c>
      <c r="C1453" s="74" t="s">
        <v>95</v>
      </c>
      <c r="D1453" s="74" t="s">
        <v>10671</v>
      </c>
      <c r="E1453" s="103" t="s">
        <v>10116</v>
      </c>
      <c r="F1453" s="75" t="s">
        <v>1081</v>
      </c>
      <c r="G1453" s="75" t="s">
        <v>96</v>
      </c>
      <c r="H1453" s="75" t="s">
        <v>13744</v>
      </c>
      <c r="I1453" s="133" t="s">
        <v>13743</v>
      </c>
      <c r="J1453" s="77" t="s">
        <v>11260</v>
      </c>
      <c r="K1453" s="129"/>
      <c r="L1453" s="77"/>
      <c r="M1453" s="129"/>
      <c r="N1453" s="77" t="s">
        <v>1465</v>
      </c>
      <c r="O1453" s="77" t="s">
        <v>1386</v>
      </c>
      <c r="P1453" s="77" t="s">
        <v>11261</v>
      </c>
      <c r="Q1453" s="81" t="s">
        <v>11872</v>
      </c>
      <c r="R1453" s="81" t="s">
        <v>14609</v>
      </c>
      <c r="S1453" s="82" t="s">
        <v>213</v>
      </c>
      <c r="T1453" s="77" t="s">
        <v>275</v>
      </c>
      <c r="U1453" s="21"/>
      <c r="V1453" s="21"/>
      <c r="W1453" s="20" t="str">
        <f>VLOOKUP(TRIM(X1453),X10:Y159,2,FALSE)</f>
        <v>Dario</v>
      </c>
      <c r="X1453" s="184" t="str">
        <f t="shared" si="218"/>
        <v>19.6</v>
      </c>
      <c r="Y1453" s="184">
        <f t="shared" si="219"/>
        <v>0</v>
      </c>
      <c r="Z1453" s="184">
        <f t="shared" si="216"/>
        <v>0</v>
      </c>
      <c r="AA1453" s="184">
        <f t="shared" si="220"/>
        <v>50</v>
      </c>
      <c r="AB1453" s="184">
        <f t="shared" si="221"/>
        <v>0</v>
      </c>
      <c r="AC1453" s="184">
        <f t="shared" si="222"/>
        <v>0</v>
      </c>
      <c r="AD1453" s="184">
        <f t="shared" si="217"/>
        <v>0</v>
      </c>
      <c r="AE1453" s="184">
        <f t="shared" si="223"/>
        <v>0</v>
      </c>
      <c r="AF1453" s="186"/>
      <c r="AG1453" s="187" t="str">
        <f t="shared" si="224"/>
        <v>2401295</v>
      </c>
      <c r="AI1453" s="1" t="str">
        <f t="shared" si="225"/>
        <v>DIFF</v>
      </c>
    </row>
    <row r="1454" spans="1:35" ht="26.25" customHeight="1" x14ac:dyDescent="0.25">
      <c r="A1454" s="72"/>
      <c r="B1454" s="74" t="s">
        <v>40</v>
      </c>
      <c r="C1454" s="74" t="s">
        <v>13</v>
      </c>
      <c r="D1454" s="74" t="s">
        <v>91</v>
      </c>
      <c r="E1454" s="103" t="s">
        <v>10117</v>
      </c>
      <c r="F1454" s="75" t="s">
        <v>1081</v>
      </c>
      <c r="G1454" s="154" t="s">
        <v>96</v>
      </c>
      <c r="H1454" s="154" t="s">
        <v>11873</v>
      </c>
      <c r="I1454" s="155" t="s">
        <v>211</v>
      </c>
      <c r="J1454" s="124" t="s">
        <v>11227</v>
      </c>
      <c r="K1454" s="125"/>
      <c r="L1454" s="124"/>
      <c r="M1454" s="125"/>
      <c r="N1454" s="124" t="s">
        <v>1465</v>
      </c>
      <c r="O1454" s="124" t="s">
        <v>1386</v>
      </c>
      <c r="P1454" s="124" t="s">
        <v>11229</v>
      </c>
      <c r="Q1454" s="156" t="s">
        <v>11907</v>
      </c>
      <c r="R1454" s="156" t="s">
        <v>204</v>
      </c>
      <c r="S1454" s="126" t="s">
        <v>19</v>
      </c>
      <c r="T1454" s="77" t="s">
        <v>221</v>
      </c>
      <c r="U1454" s="21"/>
      <c r="V1454" s="21"/>
      <c r="W1454" s="20" t="str">
        <f>VLOOKUP(TRIM(X1454),X10:Y159,2,FALSE)</f>
        <v>Withdrawn</v>
      </c>
      <c r="X1454" s="184" t="str">
        <f t="shared" si="218"/>
        <v>99</v>
      </c>
      <c r="Y1454" s="184">
        <f t="shared" si="219"/>
        <v>0</v>
      </c>
      <c r="Z1454" s="184">
        <f t="shared" si="216"/>
        <v>0</v>
      </c>
      <c r="AA1454" s="184">
        <f t="shared" si="220"/>
        <v>26</v>
      </c>
      <c r="AB1454" s="184">
        <f t="shared" si="221"/>
        <v>0</v>
      </c>
      <c r="AC1454" s="184">
        <f t="shared" si="222"/>
        <v>0</v>
      </c>
      <c r="AD1454" s="184">
        <f t="shared" si="217"/>
        <v>0</v>
      </c>
      <c r="AE1454" s="184">
        <f t="shared" si="223"/>
        <v>0</v>
      </c>
      <c r="AF1454" s="186"/>
      <c r="AG1454" s="187" t="str">
        <f t="shared" si="224"/>
        <v>2401296</v>
      </c>
      <c r="AI1454" s="1" t="str">
        <f t="shared" si="225"/>
        <v>DIFF</v>
      </c>
    </row>
    <row r="1455" spans="1:35" ht="26.25" customHeight="1" x14ac:dyDescent="0.25">
      <c r="A1455" s="72" t="s">
        <v>193</v>
      </c>
      <c r="B1455" s="74" t="s">
        <v>40</v>
      </c>
      <c r="C1455" s="74" t="s">
        <v>95</v>
      </c>
      <c r="D1455" s="74" t="s">
        <v>10680</v>
      </c>
      <c r="E1455" s="103" t="s">
        <v>10118</v>
      </c>
      <c r="F1455" s="75" t="s">
        <v>1081</v>
      </c>
      <c r="G1455" s="75" t="s">
        <v>96</v>
      </c>
      <c r="H1455" s="75" t="s">
        <v>13746</v>
      </c>
      <c r="I1455" s="133" t="s">
        <v>220</v>
      </c>
      <c r="J1455" s="77" t="s">
        <v>11227</v>
      </c>
      <c r="K1455" s="129"/>
      <c r="L1455" s="77"/>
      <c r="M1455" s="129"/>
      <c r="N1455" s="77" t="s">
        <v>1465</v>
      </c>
      <c r="O1455" s="77" t="s">
        <v>1386</v>
      </c>
      <c r="P1455" s="77" t="s">
        <v>11229</v>
      </c>
      <c r="Q1455" s="81" t="s">
        <v>13745</v>
      </c>
      <c r="R1455" s="81" t="s">
        <v>14610</v>
      </c>
      <c r="S1455" s="82" t="s">
        <v>403</v>
      </c>
      <c r="T1455" s="77" t="s">
        <v>221</v>
      </c>
      <c r="U1455" s="21"/>
      <c r="V1455" s="21"/>
      <c r="W1455" s="20" t="str">
        <f>VLOOKUP(TRIM(X1455),X10:Y159,2,FALSE)</f>
        <v>Wanqiang</v>
      </c>
      <c r="X1455" s="184" t="str">
        <f t="shared" si="218"/>
        <v>19.15</v>
      </c>
      <c r="Y1455" s="184">
        <f t="shared" si="219"/>
        <v>0</v>
      </c>
      <c r="Z1455" s="184">
        <f t="shared" si="216"/>
        <v>0</v>
      </c>
      <c r="AA1455" s="184">
        <f t="shared" si="220"/>
        <v>26</v>
      </c>
      <c r="AB1455" s="184">
        <f t="shared" si="221"/>
        <v>0</v>
      </c>
      <c r="AC1455" s="184">
        <f t="shared" si="222"/>
        <v>0</v>
      </c>
      <c r="AD1455" s="184">
        <f t="shared" si="217"/>
        <v>0</v>
      </c>
      <c r="AE1455" s="184">
        <f t="shared" si="223"/>
        <v>0</v>
      </c>
      <c r="AF1455" s="186"/>
      <c r="AG1455" s="187" t="str">
        <f t="shared" si="224"/>
        <v>2401297</v>
      </c>
      <c r="AI1455" s="1" t="str">
        <f t="shared" si="225"/>
        <v>DIFF</v>
      </c>
    </row>
    <row r="1456" spans="1:35" ht="26.25" customHeight="1" x14ac:dyDescent="0.25">
      <c r="A1456" s="72" t="s">
        <v>193</v>
      </c>
      <c r="B1456" s="74" t="s">
        <v>1661</v>
      </c>
      <c r="C1456" s="74" t="s">
        <v>95</v>
      </c>
      <c r="D1456" s="74" t="s">
        <v>1290</v>
      </c>
      <c r="E1456" s="103" t="s">
        <v>10119</v>
      </c>
      <c r="F1456" s="75" t="s">
        <v>14</v>
      </c>
      <c r="G1456" s="75" t="s">
        <v>96</v>
      </c>
      <c r="H1456" s="75" t="s">
        <v>5763</v>
      </c>
      <c r="I1456" s="133" t="s">
        <v>11870</v>
      </c>
      <c r="J1456" s="77" t="s">
        <v>207</v>
      </c>
      <c r="K1456" s="129">
        <v>1265</v>
      </c>
      <c r="L1456" s="77"/>
      <c r="M1456" s="129" t="s">
        <v>103</v>
      </c>
      <c r="N1456" s="157" t="s">
        <v>11219</v>
      </c>
      <c r="O1456" s="77" t="s">
        <v>386</v>
      </c>
      <c r="P1456" s="77" t="s">
        <v>1272</v>
      </c>
      <c r="Q1456" s="81" t="s">
        <v>6894</v>
      </c>
      <c r="R1456" s="81" t="s">
        <v>11874</v>
      </c>
      <c r="S1456" s="82" t="s">
        <v>213</v>
      </c>
      <c r="T1456" s="77" t="s">
        <v>279</v>
      </c>
      <c r="U1456" s="21"/>
      <c r="V1456" s="21"/>
      <c r="W1456" s="20" t="str">
        <f>VLOOKUP(TRIM(X1456),X10:Y159,2,FALSE)</f>
        <v>Wanqiang</v>
      </c>
      <c r="X1456" s="184" t="str">
        <f t="shared" si="218"/>
        <v>9.25.2</v>
      </c>
      <c r="Y1456" s="184">
        <f t="shared" si="219"/>
        <v>0</v>
      </c>
      <c r="Z1456" s="184">
        <f t="shared" si="216"/>
        <v>0</v>
      </c>
      <c r="AA1456" s="184">
        <f t="shared" si="220"/>
        <v>13</v>
      </c>
      <c r="AB1456" s="184">
        <f t="shared" si="221"/>
        <v>0</v>
      </c>
      <c r="AC1456" s="184">
        <f t="shared" si="222"/>
        <v>0</v>
      </c>
      <c r="AD1456" s="184">
        <f t="shared" si="217"/>
        <v>0</v>
      </c>
      <c r="AE1456" s="184">
        <f t="shared" si="223"/>
        <v>0</v>
      </c>
      <c r="AF1456" s="186"/>
      <c r="AG1456" s="187" t="str">
        <f t="shared" si="224"/>
        <v>2401298</v>
      </c>
      <c r="AI1456" s="1" t="str">
        <f t="shared" si="225"/>
        <v>DIFF</v>
      </c>
    </row>
    <row r="1457" spans="1:35" ht="26.25" customHeight="1" x14ac:dyDescent="0.25">
      <c r="A1457" s="72" t="s">
        <v>193</v>
      </c>
      <c r="B1457" s="74" t="s">
        <v>40</v>
      </c>
      <c r="C1457" s="74" t="s">
        <v>95</v>
      </c>
      <c r="D1457" s="74" t="s">
        <v>10680</v>
      </c>
      <c r="E1457" s="103" t="s">
        <v>10120</v>
      </c>
      <c r="F1457" s="75" t="s">
        <v>1081</v>
      </c>
      <c r="G1457" s="75" t="s">
        <v>96</v>
      </c>
      <c r="H1457" s="75" t="s">
        <v>13748</v>
      </c>
      <c r="I1457" s="133" t="s">
        <v>220</v>
      </c>
      <c r="J1457" s="77" t="s">
        <v>11227</v>
      </c>
      <c r="K1457" s="129"/>
      <c r="L1457" s="77"/>
      <c r="M1457" s="129"/>
      <c r="N1457" s="77" t="s">
        <v>1465</v>
      </c>
      <c r="O1457" s="77" t="s">
        <v>1386</v>
      </c>
      <c r="P1457" s="77" t="s">
        <v>11229</v>
      </c>
      <c r="Q1457" s="81" t="s">
        <v>13747</v>
      </c>
      <c r="R1457" s="81" t="s">
        <v>403</v>
      </c>
      <c r="S1457" s="82" t="s">
        <v>403</v>
      </c>
      <c r="T1457" s="77" t="s">
        <v>221</v>
      </c>
      <c r="U1457" s="21"/>
      <c r="V1457" s="21"/>
      <c r="W1457" s="20" t="str">
        <f>VLOOKUP(TRIM(X1457),X10:Y159,2,FALSE)</f>
        <v>Wanqiang</v>
      </c>
      <c r="X1457" s="184" t="str">
        <f t="shared" si="218"/>
        <v>19.15</v>
      </c>
      <c r="Y1457" s="184">
        <f t="shared" si="219"/>
        <v>0</v>
      </c>
      <c r="Z1457" s="184">
        <f t="shared" si="216"/>
        <v>0</v>
      </c>
      <c r="AA1457" s="184">
        <f t="shared" si="220"/>
        <v>26</v>
      </c>
      <c r="AB1457" s="184">
        <f t="shared" si="221"/>
        <v>0</v>
      </c>
      <c r="AC1457" s="184">
        <f t="shared" si="222"/>
        <v>0</v>
      </c>
      <c r="AD1457" s="184">
        <f t="shared" si="217"/>
        <v>0</v>
      </c>
      <c r="AE1457" s="184">
        <f t="shared" si="223"/>
        <v>0</v>
      </c>
      <c r="AF1457" s="186"/>
      <c r="AG1457" s="187" t="str">
        <f t="shared" si="224"/>
        <v>2401299</v>
      </c>
      <c r="AI1457" s="1" t="str">
        <f t="shared" si="225"/>
        <v>DIFF</v>
      </c>
    </row>
    <row r="1458" spans="1:35" ht="26.25" customHeight="1" x14ac:dyDescent="0.25">
      <c r="A1458" s="72" t="s">
        <v>193</v>
      </c>
      <c r="B1458" s="74" t="s">
        <v>40</v>
      </c>
      <c r="C1458" s="74" t="s">
        <v>95</v>
      </c>
      <c r="D1458" s="74" t="s">
        <v>10671</v>
      </c>
      <c r="E1458" s="103" t="s">
        <v>10121</v>
      </c>
      <c r="F1458" s="75" t="s">
        <v>1081</v>
      </c>
      <c r="G1458" s="75" t="s">
        <v>96</v>
      </c>
      <c r="H1458" s="75" t="s">
        <v>13749</v>
      </c>
      <c r="I1458" s="133" t="s">
        <v>11871</v>
      </c>
      <c r="J1458" s="77" t="s">
        <v>11260</v>
      </c>
      <c r="K1458" s="129"/>
      <c r="L1458" s="77"/>
      <c r="M1458" s="129"/>
      <c r="N1458" s="77" t="s">
        <v>1465</v>
      </c>
      <c r="O1458" s="77" t="s">
        <v>1386</v>
      </c>
      <c r="P1458" s="77" t="s">
        <v>11261</v>
      </c>
      <c r="Q1458" s="81" t="s">
        <v>11875</v>
      </c>
      <c r="R1458" s="81" t="s">
        <v>14611</v>
      </c>
      <c r="S1458" s="82" t="s">
        <v>213</v>
      </c>
      <c r="T1458" s="77" t="s">
        <v>275</v>
      </c>
      <c r="U1458" s="21"/>
      <c r="V1458" s="21"/>
      <c r="W1458" s="20" t="str">
        <f>VLOOKUP(TRIM(X1458),X10:Y159,2,FALSE)</f>
        <v>Dario</v>
      </c>
      <c r="X1458" s="184" t="str">
        <f t="shared" si="218"/>
        <v>19.6</v>
      </c>
      <c r="Y1458" s="184">
        <f t="shared" si="219"/>
        <v>0</v>
      </c>
      <c r="Z1458" s="184">
        <f t="shared" si="216"/>
        <v>0</v>
      </c>
      <c r="AA1458" s="184">
        <f t="shared" si="220"/>
        <v>49</v>
      </c>
      <c r="AB1458" s="184">
        <f t="shared" si="221"/>
        <v>0</v>
      </c>
      <c r="AC1458" s="184">
        <f t="shared" si="222"/>
        <v>0</v>
      </c>
      <c r="AD1458" s="184">
        <f t="shared" si="217"/>
        <v>0</v>
      </c>
      <c r="AE1458" s="184">
        <f t="shared" si="223"/>
        <v>0</v>
      </c>
      <c r="AF1458" s="186"/>
      <c r="AG1458" s="187" t="str">
        <f t="shared" si="224"/>
        <v>2401300</v>
      </c>
      <c r="AI1458" s="1" t="str">
        <f t="shared" si="225"/>
        <v>DIFF</v>
      </c>
    </row>
    <row r="1459" spans="1:35" ht="26.25" customHeight="1" x14ac:dyDescent="0.25">
      <c r="A1459" s="72" t="s">
        <v>193</v>
      </c>
      <c r="B1459" s="74" t="s">
        <v>40</v>
      </c>
      <c r="C1459" s="74" t="s">
        <v>95</v>
      </c>
      <c r="D1459" s="74" t="s">
        <v>10680</v>
      </c>
      <c r="E1459" s="103" t="s">
        <v>10122</v>
      </c>
      <c r="F1459" s="75" t="s">
        <v>1081</v>
      </c>
      <c r="G1459" s="75" t="s">
        <v>96</v>
      </c>
      <c r="H1459" s="75" t="s">
        <v>13751</v>
      </c>
      <c r="I1459" s="133" t="s">
        <v>220</v>
      </c>
      <c r="J1459" s="77" t="s">
        <v>11227</v>
      </c>
      <c r="K1459" s="129"/>
      <c r="L1459" s="77"/>
      <c r="M1459" s="129"/>
      <c r="N1459" s="77" t="s">
        <v>1465</v>
      </c>
      <c r="O1459" s="77" t="s">
        <v>1386</v>
      </c>
      <c r="P1459" s="77" t="s">
        <v>11229</v>
      </c>
      <c r="Q1459" s="81" t="s">
        <v>13750</v>
      </c>
      <c r="R1459" s="81" t="s">
        <v>403</v>
      </c>
      <c r="S1459" s="82" t="s">
        <v>403</v>
      </c>
      <c r="T1459" s="77" t="s">
        <v>221</v>
      </c>
      <c r="U1459" s="21"/>
      <c r="V1459" s="21"/>
      <c r="W1459" s="20" t="str">
        <f>VLOOKUP(TRIM(X1459),X10:Y159,2,FALSE)</f>
        <v>Wanqiang</v>
      </c>
      <c r="X1459" s="184" t="str">
        <f t="shared" si="218"/>
        <v>19.15</v>
      </c>
      <c r="Y1459" s="184">
        <f t="shared" si="219"/>
        <v>0</v>
      </c>
      <c r="Z1459" s="184">
        <f t="shared" si="216"/>
        <v>0</v>
      </c>
      <c r="AA1459" s="184">
        <f t="shared" si="220"/>
        <v>26</v>
      </c>
      <c r="AB1459" s="184">
        <f t="shared" si="221"/>
        <v>0</v>
      </c>
      <c r="AC1459" s="184">
        <f t="shared" si="222"/>
        <v>0</v>
      </c>
      <c r="AD1459" s="184">
        <f t="shared" si="217"/>
        <v>0</v>
      </c>
      <c r="AE1459" s="184">
        <f t="shared" si="223"/>
        <v>0</v>
      </c>
      <c r="AF1459" s="186"/>
      <c r="AG1459" s="187" t="str">
        <f t="shared" si="224"/>
        <v>2401301</v>
      </c>
      <c r="AI1459" s="1" t="str">
        <f t="shared" si="225"/>
        <v>DIFF</v>
      </c>
    </row>
    <row r="1460" spans="1:35" ht="26.25" customHeight="1" x14ac:dyDescent="0.25">
      <c r="A1460" s="72" t="s">
        <v>193</v>
      </c>
      <c r="B1460" s="74" t="s">
        <v>13753</v>
      </c>
      <c r="C1460" s="74" t="s">
        <v>95</v>
      </c>
      <c r="D1460" s="74" t="s">
        <v>1284</v>
      </c>
      <c r="E1460" s="103" t="s">
        <v>10123</v>
      </c>
      <c r="F1460" s="75" t="s">
        <v>14</v>
      </c>
      <c r="G1460" s="75" t="s">
        <v>96</v>
      </c>
      <c r="H1460" s="75" t="s">
        <v>11876</v>
      </c>
      <c r="I1460" s="133" t="s">
        <v>239</v>
      </c>
      <c r="J1460" s="77" t="s">
        <v>199</v>
      </c>
      <c r="K1460" s="129">
        <v>5304</v>
      </c>
      <c r="L1460" s="77"/>
      <c r="M1460" s="129" t="s">
        <v>103</v>
      </c>
      <c r="N1460" s="77" t="s">
        <v>11219</v>
      </c>
      <c r="O1460" s="77" t="s">
        <v>386</v>
      </c>
      <c r="P1460" s="77" t="s">
        <v>14092</v>
      </c>
      <c r="Q1460" s="81" t="s">
        <v>13752</v>
      </c>
      <c r="R1460" s="81" t="s">
        <v>14612</v>
      </c>
      <c r="S1460" s="82" t="s">
        <v>213</v>
      </c>
      <c r="T1460" s="77" t="s">
        <v>277</v>
      </c>
      <c r="U1460" s="21"/>
      <c r="V1460" s="21"/>
      <c r="W1460" s="20" t="str">
        <f>VLOOKUP(TRIM(X1460),X10:Y159,2,FALSE)</f>
        <v>Wanqiang</v>
      </c>
      <c r="X1460" s="184" t="str">
        <f t="shared" si="218"/>
        <v>9.2.2</v>
      </c>
      <c r="Y1460" s="184">
        <f t="shared" si="219"/>
        <v>0</v>
      </c>
      <c r="Z1460" s="184">
        <f t="shared" si="216"/>
        <v>0</v>
      </c>
      <c r="AA1460" s="184">
        <f t="shared" si="220"/>
        <v>7</v>
      </c>
      <c r="AB1460" s="184">
        <f t="shared" si="221"/>
        <v>0</v>
      </c>
      <c r="AC1460" s="184">
        <f t="shared" si="222"/>
        <v>0</v>
      </c>
      <c r="AD1460" s="184">
        <f t="shared" si="217"/>
        <v>0</v>
      </c>
      <c r="AE1460" s="184">
        <f t="shared" si="223"/>
        <v>0</v>
      </c>
      <c r="AF1460" s="186"/>
      <c r="AG1460" s="187" t="str">
        <f t="shared" si="224"/>
        <v>2401302</v>
      </c>
      <c r="AI1460" s="1" t="str">
        <f t="shared" si="225"/>
        <v>DIFF</v>
      </c>
    </row>
    <row r="1461" spans="1:35" ht="26.25" customHeight="1" x14ac:dyDescent="0.25">
      <c r="A1461" s="72" t="s">
        <v>193</v>
      </c>
      <c r="B1461" s="74" t="s">
        <v>13755</v>
      </c>
      <c r="C1461" s="74" t="s">
        <v>95</v>
      </c>
      <c r="D1461" s="74" t="s">
        <v>1355</v>
      </c>
      <c r="E1461" s="103" t="s">
        <v>10124</v>
      </c>
      <c r="F1461" s="75" t="s">
        <v>14</v>
      </c>
      <c r="G1461" s="75" t="s">
        <v>96</v>
      </c>
      <c r="H1461" s="75" t="s">
        <v>11877</v>
      </c>
      <c r="I1461" s="133" t="s">
        <v>239</v>
      </c>
      <c r="J1461" s="77" t="s">
        <v>199</v>
      </c>
      <c r="K1461" s="129">
        <v>5305</v>
      </c>
      <c r="L1461" s="77"/>
      <c r="M1461" s="129" t="s">
        <v>103</v>
      </c>
      <c r="N1461" s="77" t="s">
        <v>11219</v>
      </c>
      <c r="O1461" s="77" t="s">
        <v>386</v>
      </c>
      <c r="P1461" s="77" t="s">
        <v>1447</v>
      </c>
      <c r="Q1461" s="81" t="s">
        <v>13754</v>
      </c>
      <c r="R1461" s="81" t="s">
        <v>194</v>
      </c>
      <c r="S1461" s="82" t="s">
        <v>401</v>
      </c>
      <c r="T1461" s="77" t="s">
        <v>277</v>
      </c>
      <c r="U1461" s="21"/>
      <c r="V1461" s="21"/>
      <c r="W1461" s="20" t="str">
        <f>VLOOKUP(TRIM(X1461),X10:Y159,2,FALSE)</f>
        <v>Dario</v>
      </c>
      <c r="X1461" s="184" t="str">
        <f t="shared" si="218"/>
        <v>9.19.2</v>
      </c>
      <c r="Y1461" s="184">
        <f t="shared" si="219"/>
        <v>1</v>
      </c>
      <c r="Z1461" s="184">
        <f t="shared" si="216"/>
        <v>0</v>
      </c>
      <c r="AA1461" s="184">
        <f t="shared" si="220"/>
        <v>7</v>
      </c>
      <c r="AB1461" s="184">
        <f t="shared" si="221"/>
        <v>0</v>
      </c>
      <c r="AC1461" s="184">
        <f t="shared" si="222"/>
        <v>0</v>
      </c>
      <c r="AD1461" s="184">
        <f t="shared" si="217"/>
        <v>0</v>
      </c>
      <c r="AE1461" s="184">
        <f t="shared" si="223"/>
        <v>0</v>
      </c>
      <c r="AF1461" s="186"/>
      <c r="AG1461" s="187" t="str">
        <f t="shared" si="224"/>
        <v>2401303</v>
      </c>
      <c r="AI1461" s="1" t="str">
        <f t="shared" si="225"/>
        <v>DIFF</v>
      </c>
    </row>
    <row r="1462" spans="1:35" ht="26.25" customHeight="1" x14ac:dyDescent="0.25">
      <c r="A1462" s="72" t="s">
        <v>193</v>
      </c>
      <c r="B1462" s="74" t="s">
        <v>40</v>
      </c>
      <c r="C1462" s="74" t="s">
        <v>95</v>
      </c>
      <c r="D1462" s="74" t="s">
        <v>2294</v>
      </c>
      <c r="E1462" s="103" t="s">
        <v>10125</v>
      </c>
      <c r="F1462" s="75" t="s">
        <v>1081</v>
      </c>
      <c r="G1462" s="75" t="s">
        <v>96</v>
      </c>
      <c r="H1462" s="75" t="s">
        <v>13757</v>
      </c>
      <c r="I1462" s="133" t="s">
        <v>1697</v>
      </c>
      <c r="J1462" s="77" t="s">
        <v>2434</v>
      </c>
      <c r="K1462" s="129"/>
      <c r="L1462" s="77"/>
      <c r="M1462" s="129"/>
      <c r="N1462" s="77" t="s">
        <v>11223</v>
      </c>
      <c r="O1462" s="77" t="s">
        <v>1386</v>
      </c>
      <c r="P1462" s="77" t="s">
        <v>11231</v>
      </c>
      <c r="Q1462" s="81" t="s">
        <v>13756</v>
      </c>
      <c r="R1462" s="81" t="s">
        <v>195</v>
      </c>
      <c r="S1462" s="82" t="s">
        <v>195</v>
      </c>
      <c r="T1462" s="77" t="s">
        <v>1096</v>
      </c>
      <c r="U1462" s="21"/>
      <c r="V1462" s="21"/>
      <c r="W1462" s="20" t="str">
        <f>VLOOKUP(TRIM(X1462),X10:Y159,2,FALSE)</f>
        <v>Wanqiang</v>
      </c>
      <c r="X1462" s="184" t="str">
        <f t="shared" si="218"/>
        <v>19.1</v>
      </c>
      <c r="Y1462" s="184">
        <f t="shared" si="219"/>
        <v>0</v>
      </c>
      <c r="Z1462" s="184">
        <f t="shared" si="216"/>
        <v>0</v>
      </c>
      <c r="AA1462" s="184">
        <f t="shared" si="220"/>
        <v>6</v>
      </c>
      <c r="AB1462" s="184">
        <f t="shared" si="221"/>
        <v>0</v>
      </c>
      <c r="AC1462" s="184">
        <f t="shared" si="222"/>
        <v>0</v>
      </c>
      <c r="AD1462" s="184">
        <f t="shared" si="217"/>
        <v>0</v>
      </c>
      <c r="AE1462" s="184">
        <f t="shared" si="223"/>
        <v>0</v>
      </c>
      <c r="AF1462" s="186"/>
      <c r="AG1462" s="187" t="str">
        <f t="shared" si="224"/>
        <v>2401304</v>
      </c>
      <c r="AI1462" s="1" t="str">
        <f t="shared" si="225"/>
        <v>DIFF</v>
      </c>
    </row>
    <row r="1463" spans="1:35" ht="26.25" customHeight="1" x14ac:dyDescent="0.25">
      <c r="A1463" s="72" t="s">
        <v>193</v>
      </c>
      <c r="B1463" s="74" t="s">
        <v>13758</v>
      </c>
      <c r="C1463" s="74" t="s">
        <v>95</v>
      </c>
      <c r="D1463" s="74" t="s">
        <v>1290</v>
      </c>
      <c r="E1463" s="103" t="s">
        <v>10126</v>
      </c>
      <c r="F1463" s="75" t="s">
        <v>12</v>
      </c>
      <c r="G1463" s="75" t="s">
        <v>96</v>
      </c>
      <c r="H1463" s="75" t="s">
        <v>5326</v>
      </c>
      <c r="I1463" s="133" t="s">
        <v>278</v>
      </c>
      <c r="J1463" s="77"/>
      <c r="K1463" s="129"/>
      <c r="L1463" s="77"/>
      <c r="M1463" s="129"/>
      <c r="N1463" s="77"/>
      <c r="O1463" s="77" t="s">
        <v>386</v>
      </c>
      <c r="P1463" s="77" t="s">
        <v>1272</v>
      </c>
      <c r="Q1463" s="81" t="s">
        <v>1023</v>
      </c>
      <c r="R1463" s="81" t="s">
        <v>14613</v>
      </c>
      <c r="S1463" s="82" t="s">
        <v>195</v>
      </c>
      <c r="T1463" s="77" t="s">
        <v>279</v>
      </c>
      <c r="U1463" s="21"/>
      <c r="V1463" s="21"/>
      <c r="W1463" s="20" t="str">
        <f>VLOOKUP(TRIM(X1463),X10:Y159,2,FALSE)</f>
        <v>Wanqiang</v>
      </c>
      <c r="X1463" s="184" t="str">
        <f t="shared" si="218"/>
        <v>9.25.2</v>
      </c>
      <c r="Y1463" s="184">
        <f t="shared" si="219"/>
        <v>0</v>
      </c>
      <c r="Z1463" s="184">
        <f t="shared" si="216"/>
        <v>0</v>
      </c>
      <c r="AA1463" s="184">
        <f t="shared" si="220"/>
        <v>5</v>
      </c>
      <c r="AB1463" s="184">
        <f t="shared" si="221"/>
        <v>0</v>
      </c>
      <c r="AC1463" s="184">
        <f t="shared" si="222"/>
        <v>0</v>
      </c>
      <c r="AD1463" s="184">
        <f t="shared" si="217"/>
        <v>0</v>
      </c>
      <c r="AE1463" s="184">
        <f t="shared" si="223"/>
        <v>0</v>
      </c>
      <c r="AF1463" s="186"/>
      <c r="AG1463" s="187" t="str">
        <f t="shared" si="224"/>
        <v>2401305</v>
      </c>
      <c r="AI1463" s="1" t="str">
        <f t="shared" si="225"/>
        <v>DIFF</v>
      </c>
    </row>
    <row r="1464" spans="1:35" ht="26.25" customHeight="1" x14ac:dyDescent="0.25">
      <c r="A1464" s="72" t="s">
        <v>193</v>
      </c>
      <c r="B1464" s="74" t="s">
        <v>13874</v>
      </c>
      <c r="C1464" s="74" t="s">
        <v>95</v>
      </c>
      <c r="D1464" s="74" t="s">
        <v>2301</v>
      </c>
      <c r="E1464" s="103" t="s">
        <v>10127</v>
      </c>
      <c r="F1464" s="75" t="s">
        <v>1765</v>
      </c>
      <c r="G1464" s="75" t="s">
        <v>96</v>
      </c>
      <c r="H1464" s="75" t="s">
        <v>13759</v>
      </c>
      <c r="I1464" s="133" t="s">
        <v>448</v>
      </c>
      <c r="J1464" s="77"/>
      <c r="K1464" s="129"/>
      <c r="L1464" s="77"/>
      <c r="M1464" s="129"/>
      <c r="N1464" s="77"/>
      <c r="O1464" s="77" t="s">
        <v>1386</v>
      </c>
      <c r="P1464" s="77"/>
      <c r="Q1464" s="81" t="s">
        <v>13759</v>
      </c>
      <c r="R1464" s="81" t="s">
        <v>14176</v>
      </c>
      <c r="S1464" s="82" t="s">
        <v>403</v>
      </c>
      <c r="T1464" s="77" t="s">
        <v>1485</v>
      </c>
      <c r="U1464" s="21"/>
      <c r="V1464" s="21"/>
      <c r="W1464" s="20" t="str">
        <f>VLOOKUP(TRIM(X1464),X10:Y159,2,FALSE)</f>
        <v>Andy</v>
      </c>
      <c r="X1464" s="184" t="str">
        <f t="shared" si="218"/>
        <v>30.2</v>
      </c>
      <c r="Y1464" s="184">
        <f t="shared" si="219"/>
        <v>0</v>
      </c>
      <c r="Z1464" s="184">
        <f t="shared" si="216"/>
        <v>0</v>
      </c>
      <c r="AA1464" s="184">
        <f t="shared" si="220"/>
        <v>26</v>
      </c>
      <c r="AB1464" s="184">
        <f t="shared" si="221"/>
        <v>0</v>
      </c>
      <c r="AC1464" s="184">
        <f t="shared" si="222"/>
        <v>0</v>
      </c>
      <c r="AD1464" s="184">
        <f t="shared" si="217"/>
        <v>0</v>
      </c>
      <c r="AE1464" s="184">
        <f t="shared" si="223"/>
        <v>0</v>
      </c>
      <c r="AF1464" s="186"/>
      <c r="AG1464" s="187" t="str">
        <f t="shared" si="224"/>
        <v>2401306</v>
      </c>
      <c r="AI1464" s="1" t="str">
        <f t="shared" si="225"/>
        <v>DIFF</v>
      </c>
    </row>
    <row r="1465" spans="1:35" ht="26.25" customHeight="1" x14ac:dyDescent="0.25">
      <c r="A1465" s="72" t="s">
        <v>193</v>
      </c>
      <c r="B1465" s="74" t="s">
        <v>40</v>
      </c>
      <c r="C1465" s="74" t="s">
        <v>95</v>
      </c>
      <c r="D1465" s="74" t="s">
        <v>2301</v>
      </c>
      <c r="E1465" s="103" t="s">
        <v>10128</v>
      </c>
      <c r="F1465" s="75" t="s">
        <v>201</v>
      </c>
      <c r="G1465" s="75" t="s">
        <v>101</v>
      </c>
      <c r="H1465" s="75" t="s">
        <v>13761</v>
      </c>
      <c r="I1465" s="133" t="s">
        <v>448</v>
      </c>
      <c r="J1465" s="77"/>
      <c r="K1465" s="129"/>
      <c r="L1465" s="77"/>
      <c r="M1465" s="129"/>
      <c r="N1465" s="77"/>
      <c r="O1465" s="77" t="s">
        <v>1386</v>
      </c>
      <c r="P1465" s="77"/>
      <c r="Q1465" s="81" t="s">
        <v>13760</v>
      </c>
      <c r="R1465" s="81" t="s">
        <v>14176</v>
      </c>
      <c r="S1465" s="82" t="s">
        <v>403</v>
      </c>
      <c r="T1465" s="77" t="s">
        <v>1485</v>
      </c>
      <c r="U1465" s="21"/>
      <c r="V1465" s="21"/>
      <c r="W1465" s="20" t="str">
        <f>VLOOKUP(TRIM(X1465),X10:Y159,2,FALSE)</f>
        <v>Andy</v>
      </c>
      <c r="X1465" s="184" t="str">
        <f t="shared" si="218"/>
        <v>30.2</v>
      </c>
      <c r="Y1465" s="184">
        <f t="shared" si="219"/>
        <v>0</v>
      </c>
      <c r="Z1465" s="184">
        <f t="shared" si="216"/>
        <v>0</v>
      </c>
      <c r="AA1465" s="184">
        <f t="shared" si="220"/>
        <v>26</v>
      </c>
      <c r="AB1465" s="184">
        <f t="shared" si="221"/>
        <v>0</v>
      </c>
      <c r="AC1465" s="184">
        <f t="shared" si="222"/>
        <v>0</v>
      </c>
      <c r="AD1465" s="184">
        <f t="shared" si="217"/>
        <v>0</v>
      </c>
      <c r="AE1465" s="184">
        <f t="shared" si="223"/>
        <v>0</v>
      </c>
      <c r="AF1465" s="186"/>
      <c r="AG1465" s="187" t="str">
        <f t="shared" si="224"/>
        <v>2401307</v>
      </c>
      <c r="AI1465" s="1" t="str">
        <f t="shared" si="225"/>
        <v>DIFF</v>
      </c>
    </row>
    <row r="1466" spans="1:35" ht="26.25" customHeight="1" x14ac:dyDescent="0.25">
      <c r="A1466" s="72" t="s">
        <v>193</v>
      </c>
      <c r="B1466" s="74" t="s">
        <v>40</v>
      </c>
      <c r="C1466" s="74" t="s">
        <v>95</v>
      </c>
      <c r="D1466" s="74" t="s">
        <v>2301</v>
      </c>
      <c r="E1466" s="103" t="s">
        <v>10129</v>
      </c>
      <c r="F1466" s="75" t="s">
        <v>2092</v>
      </c>
      <c r="G1466" s="75" t="s">
        <v>101</v>
      </c>
      <c r="H1466" s="75" t="s">
        <v>13763</v>
      </c>
      <c r="I1466" s="133" t="s">
        <v>448</v>
      </c>
      <c r="J1466" s="77" t="s">
        <v>199</v>
      </c>
      <c r="K1466" s="129">
        <v>0</v>
      </c>
      <c r="L1466" s="77"/>
      <c r="M1466" s="129" t="s">
        <v>202</v>
      </c>
      <c r="N1466" s="77" t="s">
        <v>11219</v>
      </c>
      <c r="O1466" s="77" t="s">
        <v>1386</v>
      </c>
      <c r="P1466" s="77" t="s">
        <v>2094</v>
      </c>
      <c r="Q1466" s="81" t="s">
        <v>13762</v>
      </c>
      <c r="R1466" s="81" t="s">
        <v>14176</v>
      </c>
      <c r="S1466" s="82" t="s">
        <v>403</v>
      </c>
      <c r="T1466" s="77" t="s">
        <v>1485</v>
      </c>
      <c r="U1466" s="21"/>
      <c r="V1466" s="21"/>
      <c r="W1466" s="20" t="str">
        <f>VLOOKUP(TRIM(X1466),X10:Y159,2,FALSE)</f>
        <v>Andy</v>
      </c>
      <c r="X1466" s="184" t="str">
        <f t="shared" si="218"/>
        <v>30.2</v>
      </c>
      <c r="Y1466" s="184">
        <f t="shared" si="219"/>
        <v>0</v>
      </c>
      <c r="Z1466" s="184">
        <f t="shared" si="216"/>
        <v>0</v>
      </c>
      <c r="AA1466" s="184">
        <f t="shared" si="220"/>
        <v>26</v>
      </c>
      <c r="AB1466" s="184">
        <f t="shared" si="221"/>
        <v>0</v>
      </c>
      <c r="AC1466" s="184">
        <f t="shared" si="222"/>
        <v>0</v>
      </c>
      <c r="AD1466" s="184">
        <f t="shared" si="217"/>
        <v>0</v>
      </c>
      <c r="AE1466" s="184">
        <f t="shared" si="223"/>
        <v>0</v>
      </c>
      <c r="AF1466" s="186"/>
      <c r="AG1466" s="187" t="str">
        <f t="shared" si="224"/>
        <v>2401308</v>
      </c>
      <c r="AI1466" s="1" t="str">
        <f t="shared" si="225"/>
        <v>DIFF</v>
      </c>
    </row>
    <row r="1467" spans="1:35" ht="26.25" customHeight="1" x14ac:dyDescent="0.25">
      <c r="A1467" s="72" t="s">
        <v>193</v>
      </c>
      <c r="B1467" s="74" t="s">
        <v>40</v>
      </c>
      <c r="C1467" s="74" t="s">
        <v>95</v>
      </c>
      <c r="D1467" s="74" t="s">
        <v>2301</v>
      </c>
      <c r="E1467" s="103" t="s">
        <v>10130</v>
      </c>
      <c r="F1467" s="75" t="s">
        <v>2092</v>
      </c>
      <c r="G1467" s="75" t="s">
        <v>101</v>
      </c>
      <c r="H1467" s="75" t="s">
        <v>13765</v>
      </c>
      <c r="I1467" s="133" t="s">
        <v>448</v>
      </c>
      <c r="J1467" s="77" t="s">
        <v>382</v>
      </c>
      <c r="K1467" s="129">
        <v>0</v>
      </c>
      <c r="L1467" s="77"/>
      <c r="M1467" s="129" t="s">
        <v>202</v>
      </c>
      <c r="N1467" s="77" t="s">
        <v>11219</v>
      </c>
      <c r="O1467" s="77" t="s">
        <v>1386</v>
      </c>
      <c r="P1467" s="77" t="s">
        <v>2094</v>
      </c>
      <c r="Q1467" s="81" t="s">
        <v>13764</v>
      </c>
      <c r="R1467" s="81" t="s">
        <v>14176</v>
      </c>
      <c r="S1467" s="82" t="s">
        <v>403</v>
      </c>
      <c r="T1467" s="77" t="s">
        <v>1485</v>
      </c>
      <c r="U1467" s="21"/>
      <c r="V1467" s="21"/>
      <c r="W1467" s="20" t="str">
        <f>VLOOKUP(TRIM(X1467),X10:Y159,2,FALSE)</f>
        <v>Andy</v>
      </c>
      <c r="X1467" s="184" t="str">
        <f t="shared" si="218"/>
        <v>30.2</v>
      </c>
      <c r="Y1467" s="184">
        <f t="shared" si="219"/>
        <v>0</v>
      </c>
      <c r="Z1467" s="184">
        <f t="shared" si="216"/>
        <v>0</v>
      </c>
      <c r="AA1467" s="184">
        <f t="shared" si="220"/>
        <v>26</v>
      </c>
      <c r="AB1467" s="184">
        <f t="shared" si="221"/>
        <v>0</v>
      </c>
      <c r="AC1467" s="184">
        <f t="shared" si="222"/>
        <v>0</v>
      </c>
      <c r="AD1467" s="184">
        <f t="shared" si="217"/>
        <v>0</v>
      </c>
      <c r="AE1467" s="184">
        <f t="shared" si="223"/>
        <v>0</v>
      </c>
      <c r="AF1467" s="186"/>
      <c r="AG1467" s="187" t="str">
        <f t="shared" si="224"/>
        <v>2401309</v>
      </c>
      <c r="AI1467" s="1" t="str">
        <f t="shared" si="225"/>
        <v>DIFF</v>
      </c>
    </row>
    <row r="1468" spans="1:35" ht="26.25" customHeight="1" x14ac:dyDescent="0.25">
      <c r="A1468" s="72" t="s">
        <v>193</v>
      </c>
      <c r="B1468" s="74" t="s">
        <v>1661</v>
      </c>
      <c r="C1468" s="74" t="s">
        <v>95</v>
      </c>
      <c r="D1468" s="74" t="s">
        <v>1290</v>
      </c>
      <c r="E1468" s="103" t="s">
        <v>10131</v>
      </c>
      <c r="F1468" s="75" t="s">
        <v>14</v>
      </c>
      <c r="G1468" s="75" t="s">
        <v>96</v>
      </c>
      <c r="H1468" s="75" t="s">
        <v>5763</v>
      </c>
      <c r="I1468" s="133" t="s">
        <v>11870</v>
      </c>
      <c r="J1468" s="77" t="s">
        <v>207</v>
      </c>
      <c r="K1468" s="129">
        <v>1265</v>
      </c>
      <c r="L1468" s="77" t="s">
        <v>48</v>
      </c>
      <c r="M1468" s="129" t="s">
        <v>103</v>
      </c>
      <c r="N1468" s="77" t="s">
        <v>11219</v>
      </c>
      <c r="O1468" s="77" t="s">
        <v>386</v>
      </c>
      <c r="P1468" s="77" t="s">
        <v>1272</v>
      </c>
      <c r="Q1468" s="81" t="s">
        <v>6894</v>
      </c>
      <c r="R1468" s="81" t="s">
        <v>14614</v>
      </c>
      <c r="S1468" s="82" t="s">
        <v>195</v>
      </c>
      <c r="T1468" s="77" t="s">
        <v>279</v>
      </c>
      <c r="U1468" s="21"/>
      <c r="V1468" s="21"/>
      <c r="W1468" s="20" t="str">
        <f>VLOOKUP(TRIM(X1468),X10:Y159,2,FALSE)</f>
        <v>Wanqiang</v>
      </c>
      <c r="X1468" s="184" t="str">
        <f t="shared" si="218"/>
        <v>9.25.2</v>
      </c>
      <c r="Y1468" s="184">
        <f t="shared" si="219"/>
        <v>0</v>
      </c>
      <c r="Z1468" s="184">
        <f t="shared" si="216"/>
        <v>0</v>
      </c>
      <c r="AA1468" s="184">
        <f t="shared" si="220"/>
        <v>13</v>
      </c>
      <c r="AB1468" s="184">
        <f t="shared" si="221"/>
        <v>0</v>
      </c>
      <c r="AC1468" s="184">
        <f t="shared" si="222"/>
        <v>0</v>
      </c>
      <c r="AD1468" s="184">
        <f t="shared" si="217"/>
        <v>0</v>
      </c>
      <c r="AE1468" s="184">
        <f t="shared" si="223"/>
        <v>0</v>
      </c>
      <c r="AF1468" s="186"/>
      <c r="AG1468" s="187" t="str">
        <f t="shared" si="224"/>
        <v>2401310</v>
      </c>
      <c r="AI1468" s="1" t="str">
        <f t="shared" si="225"/>
        <v>DIFF</v>
      </c>
    </row>
    <row r="1469" spans="1:35" ht="26.25" customHeight="1" x14ac:dyDescent="0.25">
      <c r="A1469" s="72" t="s">
        <v>193</v>
      </c>
      <c r="B1469" s="74" t="s">
        <v>40</v>
      </c>
      <c r="C1469" s="74" t="s">
        <v>95</v>
      </c>
      <c r="D1469" s="74" t="s">
        <v>10680</v>
      </c>
      <c r="E1469" s="103" t="s">
        <v>10132</v>
      </c>
      <c r="F1469" s="75" t="s">
        <v>1081</v>
      </c>
      <c r="G1469" s="75" t="s">
        <v>96</v>
      </c>
      <c r="H1469" s="75" t="s">
        <v>13767</v>
      </c>
      <c r="I1469" s="133" t="s">
        <v>220</v>
      </c>
      <c r="J1469" s="77" t="s">
        <v>11227</v>
      </c>
      <c r="K1469" s="129"/>
      <c r="L1469" s="77"/>
      <c r="M1469" s="129"/>
      <c r="N1469" s="77" t="s">
        <v>1465</v>
      </c>
      <c r="O1469" s="77" t="s">
        <v>1386</v>
      </c>
      <c r="P1469" s="77" t="s">
        <v>11229</v>
      </c>
      <c r="Q1469" s="81" t="s">
        <v>13766</v>
      </c>
      <c r="R1469" s="81" t="s">
        <v>403</v>
      </c>
      <c r="S1469" s="82" t="s">
        <v>403</v>
      </c>
      <c r="T1469" s="77" t="s">
        <v>221</v>
      </c>
      <c r="U1469" s="21"/>
      <c r="V1469" s="21"/>
      <c r="W1469" s="20" t="str">
        <f>VLOOKUP(TRIM(X1469),X10:Y159,2,FALSE)</f>
        <v>Wanqiang</v>
      </c>
      <c r="X1469" s="184" t="str">
        <f t="shared" si="218"/>
        <v>19.15</v>
      </c>
      <c r="Y1469" s="184">
        <f t="shared" si="219"/>
        <v>0</v>
      </c>
      <c r="Z1469" s="184">
        <f t="shared" si="216"/>
        <v>0</v>
      </c>
      <c r="AA1469" s="184">
        <f t="shared" si="220"/>
        <v>26</v>
      </c>
      <c r="AB1469" s="184">
        <f t="shared" si="221"/>
        <v>0</v>
      </c>
      <c r="AC1469" s="184">
        <f t="shared" si="222"/>
        <v>0</v>
      </c>
      <c r="AD1469" s="184">
        <f t="shared" si="217"/>
        <v>0</v>
      </c>
      <c r="AE1469" s="184">
        <f t="shared" si="223"/>
        <v>0</v>
      </c>
      <c r="AF1469" s="186"/>
      <c r="AG1469" s="187" t="str">
        <f t="shared" si="224"/>
        <v>2401311</v>
      </c>
      <c r="AI1469" s="1" t="str">
        <f t="shared" si="225"/>
        <v>DIFF</v>
      </c>
    </row>
    <row r="1470" spans="1:35" ht="26.25" customHeight="1" x14ac:dyDescent="0.25">
      <c r="A1470" s="72" t="s">
        <v>193</v>
      </c>
      <c r="B1470" s="74" t="s">
        <v>13768</v>
      </c>
      <c r="C1470" s="74" t="s">
        <v>95</v>
      </c>
      <c r="D1470" s="74" t="s">
        <v>2294</v>
      </c>
      <c r="E1470" s="103" t="s">
        <v>10133</v>
      </c>
      <c r="F1470" s="75" t="s">
        <v>12</v>
      </c>
      <c r="G1470" s="75" t="s">
        <v>96</v>
      </c>
      <c r="H1470" s="75" t="s">
        <v>11282</v>
      </c>
      <c r="I1470" s="133" t="s">
        <v>239</v>
      </c>
      <c r="J1470" s="77"/>
      <c r="K1470" s="129"/>
      <c r="L1470" s="77"/>
      <c r="M1470" s="129"/>
      <c r="N1470" s="77"/>
      <c r="O1470" s="77" t="s">
        <v>1386</v>
      </c>
      <c r="P1470" s="77"/>
      <c r="Q1470" s="81" t="s">
        <v>13768</v>
      </c>
      <c r="R1470" s="81" t="s">
        <v>14175</v>
      </c>
      <c r="S1470" s="82" t="s">
        <v>197</v>
      </c>
      <c r="T1470" s="77" t="s">
        <v>277</v>
      </c>
      <c r="U1470" s="21"/>
      <c r="V1470" s="21"/>
      <c r="W1470" s="20" t="str">
        <f>VLOOKUP(TRIM(X1470),X10:Y159,2,FALSE)</f>
        <v>Wanqiang</v>
      </c>
      <c r="X1470" s="184" t="str">
        <f t="shared" si="218"/>
        <v>19.1</v>
      </c>
      <c r="Y1470" s="184">
        <f t="shared" si="219"/>
        <v>0</v>
      </c>
      <c r="Z1470" s="184">
        <f t="shared" si="216"/>
        <v>0</v>
      </c>
      <c r="AA1470" s="184">
        <f t="shared" si="220"/>
        <v>7</v>
      </c>
      <c r="AB1470" s="184">
        <f t="shared" si="221"/>
        <v>0</v>
      </c>
      <c r="AC1470" s="184">
        <f t="shared" si="222"/>
        <v>0</v>
      </c>
      <c r="AD1470" s="184">
        <f t="shared" si="217"/>
        <v>0</v>
      </c>
      <c r="AE1470" s="184">
        <f t="shared" si="223"/>
        <v>0</v>
      </c>
      <c r="AF1470" s="186"/>
      <c r="AG1470" s="187" t="str">
        <f t="shared" si="224"/>
        <v>2401312</v>
      </c>
      <c r="AI1470" s="1" t="str">
        <f t="shared" si="225"/>
        <v>DIFF</v>
      </c>
    </row>
    <row r="1471" spans="1:35" ht="26.25" customHeight="1" x14ac:dyDescent="0.25">
      <c r="A1471" s="72" t="s">
        <v>193</v>
      </c>
      <c r="B1471" s="74" t="s">
        <v>40</v>
      </c>
      <c r="C1471" s="74" t="s">
        <v>95</v>
      </c>
      <c r="D1471" s="74" t="s">
        <v>2294</v>
      </c>
      <c r="E1471" s="103" t="s">
        <v>10134</v>
      </c>
      <c r="F1471" s="75" t="s">
        <v>1081</v>
      </c>
      <c r="G1471" s="75" t="s">
        <v>96</v>
      </c>
      <c r="H1471" s="75" t="s">
        <v>13770</v>
      </c>
      <c r="I1471" s="133" t="s">
        <v>239</v>
      </c>
      <c r="J1471" s="77" t="s">
        <v>2434</v>
      </c>
      <c r="K1471" s="129"/>
      <c r="L1471" s="77"/>
      <c r="M1471" s="129"/>
      <c r="N1471" s="77" t="s">
        <v>11223</v>
      </c>
      <c r="O1471" s="77" t="s">
        <v>1386</v>
      </c>
      <c r="P1471" s="77" t="s">
        <v>11231</v>
      </c>
      <c r="Q1471" s="81" t="s">
        <v>13769</v>
      </c>
      <c r="R1471" s="81" t="s">
        <v>14615</v>
      </c>
      <c r="S1471" s="82" t="s">
        <v>213</v>
      </c>
      <c r="T1471" s="77" t="s">
        <v>277</v>
      </c>
      <c r="U1471" s="21"/>
      <c r="V1471" s="21"/>
      <c r="W1471" s="20" t="str">
        <f>VLOOKUP(TRIM(X1471),X10:Y159,2,FALSE)</f>
        <v>Wanqiang</v>
      </c>
      <c r="X1471" s="184" t="str">
        <f t="shared" si="218"/>
        <v>19.1</v>
      </c>
      <c r="Y1471" s="184">
        <f t="shared" si="219"/>
        <v>0</v>
      </c>
      <c r="Z1471" s="184">
        <f t="shared" si="216"/>
        <v>0</v>
      </c>
      <c r="AA1471" s="184">
        <f t="shared" si="220"/>
        <v>7</v>
      </c>
      <c r="AB1471" s="184">
        <f t="shared" si="221"/>
        <v>0</v>
      </c>
      <c r="AC1471" s="184">
        <f t="shared" si="222"/>
        <v>0</v>
      </c>
      <c r="AD1471" s="184">
        <f t="shared" si="217"/>
        <v>0</v>
      </c>
      <c r="AE1471" s="184">
        <f t="shared" si="223"/>
        <v>0</v>
      </c>
      <c r="AF1471" s="186"/>
      <c r="AG1471" s="187" t="str">
        <f t="shared" si="224"/>
        <v>2401313</v>
      </c>
      <c r="AI1471" s="1" t="str">
        <f t="shared" si="225"/>
        <v>DIFF</v>
      </c>
    </row>
    <row r="1472" spans="1:35" ht="26.25" customHeight="1" x14ac:dyDescent="0.25">
      <c r="A1472" s="72" t="s">
        <v>193</v>
      </c>
      <c r="B1472" s="74" t="s">
        <v>40</v>
      </c>
      <c r="C1472" s="74" t="s">
        <v>95</v>
      </c>
      <c r="D1472" s="74" t="s">
        <v>2294</v>
      </c>
      <c r="E1472" s="103" t="s">
        <v>10135</v>
      </c>
      <c r="F1472" s="75" t="s">
        <v>1081</v>
      </c>
      <c r="G1472" s="75" t="s">
        <v>96</v>
      </c>
      <c r="H1472" s="75" t="s">
        <v>13771</v>
      </c>
      <c r="I1472" s="133" t="s">
        <v>239</v>
      </c>
      <c r="J1472" s="77" t="s">
        <v>2434</v>
      </c>
      <c r="K1472" s="129"/>
      <c r="L1472" s="77"/>
      <c r="M1472" s="129"/>
      <c r="N1472" s="77" t="s">
        <v>11223</v>
      </c>
      <c r="O1472" s="77" t="s">
        <v>1386</v>
      </c>
      <c r="P1472" s="77" t="s">
        <v>11231</v>
      </c>
      <c r="Q1472" s="81" t="s">
        <v>13769</v>
      </c>
      <c r="R1472" s="81" t="s">
        <v>14616</v>
      </c>
      <c r="S1472" s="82" t="s">
        <v>213</v>
      </c>
      <c r="T1472" s="77" t="s">
        <v>277</v>
      </c>
      <c r="U1472" s="21"/>
      <c r="V1472" s="21"/>
      <c r="W1472" s="20" t="str">
        <f>VLOOKUP(TRIM(X1472),X10:Y159,2,FALSE)</f>
        <v>Wanqiang</v>
      </c>
      <c r="X1472" s="184" t="str">
        <f t="shared" si="218"/>
        <v>19.1</v>
      </c>
      <c r="Y1472" s="184">
        <f t="shared" si="219"/>
        <v>0</v>
      </c>
      <c r="Z1472" s="184">
        <f t="shared" si="216"/>
        <v>0</v>
      </c>
      <c r="AA1472" s="184">
        <f t="shared" si="220"/>
        <v>7</v>
      </c>
      <c r="AB1472" s="184">
        <f t="shared" si="221"/>
        <v>0</v>
      </c>
      <c r="AC1472" s="184">
        <f t="shared" si="222"/>
        <v>0</v>
      </c>
      <c r="AD1472" s="184">
        <f t="shared" si="217"/>
        <v>0</v>
      </c>
      <c r="AE1472" s="184">
        <f t="shared" si="223"/>
        <v>0</v>
      </c>
      <c r="AF1472" s="186"/>
      <c r="AG1472" s="187" t="str">
        <f t="shared" si="224"/>
        <v>2401314</v>
      </c>
      <c r="AI1472" s="1" t="str">
        <f t="shared" si="225"/>
        <v>DIFF</v>
      </c>
    </row>
    <row r="1473" spans="1:35" ht="26.25" customHeight="1" x14ac:dyDescent="0.25">
      <c r="A1473" s="72" t="s">
        <v>193</v>
      </c>
      <c r="B1473" s="74" t="s">
        <v>13875</v>
      </c>
      <c r="C1473" s="74" t="s">
        <v>95</v>
      </c>
      <c r="D1473" s="74" t="s">
        <v>2300</v>
      </c>
      <c r="E1473" s="103" t="s">
        <v>10136</v>
      </c>
      <c r="F1473" s="75" t="s">
        <v>1035</v>
      </c>
      <c r="G1473" s="75" t="s">
        <v>96</v>
      </c>
      <c r="H1473" s="75" t="s">
        <v>13772</v>
      </c>
      <c r="I1473" s="133" t="s">
        <v>11878</v>
      </c>
      <c r="J1473" s="77"/>
      <c r="K1473" s="129"/>
      <c r="L1473" s="77"/>
      <c r="M1473" s="129"/>
      <c r="N1473" s="77"/>
      <c r="O1473" s="77" t="s">
        <v>1386</v>
      </c>
      <c r="P1473" s="77" t="s">
        <v>11279</v>
      </c>
      <c r="Q1473" s="81" t="s">
        <v>11879</v>
      </c>
      <c r="R1473" s="81" t="s">
        <v>14617</v>
      </c>
      <c r="S1473" s="82" t="s">
        <v>194</v>
      </c>
      <c r="T1473" s="77" t="s">
        <v>279</v>
      </c>
      <c r="U1473" s="21"/>
      <c r="V1473" s="21"/>
      <c r="W1473" s="20" t="str">
        <f>VLOOKUP(TRIM(X1473),X10:Y159,2,FALSE)</f>
        <v>Andy</v>
      </c>
      <c r="X1473" s="184" t="str">
        <f t="shared" si="218"/>
        <v>30.1</v>
      </c>
      <c r="Y1473" s="184">
        <f t="shared" si="219"/>
        <v>0</v>
      </c>
      <c r="Z1473" s="184">
        <f t="shared" si="216"/>
        <v>0</v>
      </c>
      <c r="AA1473" s="184">
        <f t="shared" si="220"/>
        <v>26</v>
      </c>
      <c r="AB1473" s="184">
        <f t="shared" si="221"/>
        <v>0</v>
      </c>
      <c r="AC1473" s="184">
        <f t="shared" si="222"/>
        <v>0</v>
      </c>
      <c r="AD1473" s="184">
        <f t="shared" si="217"/>
        <v>0</v>
      </c>
      <c r="AE1473" s="184">
        <f t="shared" si="223"/>
        <v>0</v>
      </c>
      <c r="AF1473" s="186"/>
      <c r="AG1473" s="187" t="str">
        <f t="shared" si="224"/>
        <v>2401315</v>
      </c>
      <c r="AI1473" s="1" t="str">
        <f t="shared" si="225"/>
        <v>DIFF</v>
      </c>
    </row>
    <row r="1474" spans="1:35" ht="26.25" customHeight="1" x14ac:dyDescent="0.25">
      <c r="A1474" s="72" t="s">
        <v>193</v>
      </c>
      <c r="B1474" s="74" t="s">
        <v>40</v>
      </c>
      <c r="C1474" s="74" t="s">
        <v>95</v>
      </c>
      <c r="D1474" s="74" t="s">
        <v>10678</v>
      </c>
      <c r="E1474" s="103" t="s">
        <v>10137</v>
      </c>
      <c r="F1474" s="75" t="s">
        <v>1081</v>
      </c>
      <c r="G1474" s="75" t="s">
        <v>96</v>
      </c>
      <c r="H1474" s="75" t="s">
        <v>13775</v>
      </c>
      <c r="I1474" s="133" t="s">
        <v>13773</v>
      </c>
      <c r="J1474" s="77" t="s">
        <v>11278</v>
      </c>
      <c r="K1474" s="129"/>
      <c r="L1474" s="77"/>
      <c r="M1474" s="129"/>
      <c r="N1474" s="77" t="s">
        <v>1465</v>
      </c>
      <c r="O1474" s="77" t="s">
        <v>1386</v>
      </c>
      <c r="P1474" s="77" t="s">
        <v>11279</v>
      </c>
      <c r="Q1474" s="81" t="s">
        <v>13774</v>
      </c>
      <c r="R1474" s="81" t="s">
        <v>194</v>
      </c>
      <c r="S1474" s="82" t="s">
        <v>194</v>
      </c>
      <c r="T1474" s="77" t="s">
        <v>279</v>
      </c>
      <c r="U1474" s="21"/>
      <c r="V1474" s="21"/>
      <c r="W1474" s="20" t="str">
        <f>VLOOKUP(TRIM(X1474),X10:Y159,2,FALSE)</f>
        <v>Andy</v>
      </c>
      <c r="X1474" s="184" t="str">
        <f t="shared" si="218"/>
        <v>19.13</v>
      </c>
      <c r="Y1474" s="184">
        <f t="shared" si="219"/>
        <v>0</v>
      </c>
      <c r="Z1474" s="184">
        <f t="shared" si="216"/>
        <v>1</v>
      </c>
      <c r="AA1474" s="184">
        <f t="shared" si="220"/>
        <v>64</v>
      </c>
      <c r="AB1474" s="184">
        <f t="shared" si="221"/>
        <v>0</v>
      </c>
      <c r="AC1474" s="184">
        <f t="shared" si="222"/>
        <v>0</v>
      </c>
      <c r="AD1474" s="184">
        <f t="shared" si="217"/>
        <v>0</v>
      </c>
      <c r="AE1474" s="184">
        <f t="shared" si="223"/>
        <v>0</v>
      </c>
      <c r="AF1474" s="186"/>
      <c r="AG1474" s="187" t="str">
        <f t="shared" si="224"/>
        <v>2401316</v>
      </c>
      <c r="AI1474" s="1" t="str">
        <f t="shared" si="225"/>
        <v>DIFF</v>
      </c>
    </row>
    <row r="1475" spans="1:35" ht="26.25" customHeight="1" x14ac:dyDescent="0.25">
      <c r="A1475" s="72" t="s">
        <v>193</v>
      </c>
      <c r="B1475" s="74" t="s">
        <v>40</v>
      </c>
      <c r="C1475" s="74" t="s">
        <v>95</v>
      </c>
      <c r="D1475" s="74" t="s">
        <v>10671</v>
      </c>
      <c r="E1475" s="103" t="s">
        <v>10138</v>
      </c>
      <c r="F1475" s="75" t="s">
        <v>1081</v>
      </c>
      <c r="G1475" s="75" t="s">
        <v>96</v>
      </c>
      <c r="H1475" s="75" t="s">
        <v>13776</v>
      </c>
      <c r="I1475" s="133" t="s">
        <v>226</v>
      </c>
      <c r="J1475" s="77" t="s">
        <v>11260</v>
      </c>
      <c r="K1475" s="129"/>
      <c r="L1475" s="77"/>
      <c r="M1475" s="129"/>
      <c r="N1475" s="77" t="s">
        <v>1465</v>
      </c>
      <c r="O1475" s="77" t="s">
        <v>1386</v>
      </c>
      <c r="P1475" s="77" t="s">
        <v>11261</v>
      </c>
      <c r="Q1475" s="81" t="s">
        <v>11880</v>
      </c>
      <c r="R1475" s="81" t="s">
        <v>14618</v>
      </c>
      <c r="S1475" s="82" t="s">
        <v>213</v>
      </c>
      <c r="T1475" s="77" t="s">
        <v>275</v>
      </c>
      <c r="U1475" s="21"/>
      <c r="V1475" s="21"/>
      <c r="W1475" s="20" t="str">
        <f>VLOOKUP(TRIM(X1475),X10:Y159,2,FALSE)</f>
        <v>Dario</v>
      </c>
      <c r="X1475" s="184" t="str">
        <f t="shared" si="218"/>
        <v>19.6</v>
      </c>
      <c r="Y1475" s="184">
        <f t="shared" si="219"/>
        <v>0</v>
      </c>
      <c r="Z1475" s="184">
        <f t="shared" si="216"/>
        <v>0</v>
      </c>
      <c r="AA1475" s="184">
        <f t="shared" si="220"/>
        <v>21</v>
      </c>
      <c r="AB1475" s="184">
        <f t="shared" si="221"/>
        <v>0</v>
      </c>
      <c r="AC1475" s="184">
        <f t="shared" si="222"/>
        <v>0</v>
      </c>
      <c r="AD1475" s="184">
        <f t="shared" si="217"/>
        <v>0</v>
      </c>
      <c r="AE1475" s="184">
        <f t="shared" si="223"/>
        <v>0</v>
      </c>
      <c r="AF1475" s="186"/>
      <c r="AG1475" s="187" t="str">
        <f t="shared" si="224"/>
        <v>2401317</v>
      </c>
      <c r="AI1475" s="1" t="str">
        <f t="shared" si="225"/>
        <v>DIFF</v>
      </c>
    </row>
    <row r="1476" spans="1:35" ht="26.25" customHeight="1" x14ac:dyDescent="0.25">
      <c r="A1476" s="72" t="s">
        <v>193</v>
      </c>
      <c r="B1476" s="74" t="s">
        <v>40</v>
      </c>
      <c r="C1476" s="74" t="s">
        <v>95</v>
      </c>
      <c r="D1476" s="74" t="s">
        <v>10678</v>
      </c>
      <c r="E1476" s="103" t="s">
        <v>10139</v>
      </c>
      <c r="F1476" s="75" t="s">
        <v>1081</v>
      </c>
      <c r="G1476" s="75" t="s">
        <v>96</v>
      </c>
      <c r="H1476" s="75" t="s">
        <v>13778</v>
      </c>
      <c r="I1476" s="133" t="s">
        <v>278</v>
      </c>
      <c r="J1476" s="77" t="s">
        <v>11278</v>
      </c>
      <c r="K1476" s="129"/>
      <c r="L1476" s="77"/>
      <c r="M1476" s="129"/>
      <c r="N1476" s="77" t="s">
        <v>1465</v>
      </c>
      <c r="O1476" s="77" t="s">
        <v>1386</v>
      </c>
      <c r="P1476" s="77" t="s">
        <v>11279</v>
      </c>
      <c r="Q1476" s="81" t="s">
        <v>13777</v>
      </c>
      <c r="R1476" s="81" t="s">
        <v>14619</v>
      </c>
      <c r="S1476" s="82" t="s">
        <v>213</v>
      </c>
      <c r="T1476" s="77" t="s">
        <v>279</v>
      </c>
      <c r="U1476" s="21"/>
      <c r="V1476" s="21"/>
      <c r="W1476" s="20" t="str">
        <f>VLOOKUP(TRIM(X1476),X10:Y159,2,FALSE)</f>
        <v>Andy</v>
      </c>
      <c r="X1476" s="184" t="str">
        <f t="shared" si="218"/>
        <v>19.13</v>
      </c>
      <c r="Y1476" s="184">
        <f t="shared" si="219"/>
        <v>0</v>
      </c>
      <c r="Z1476" s="184">
        <f t="shared" si="216"/>
        <v>0</v>
      </c>
      <c r="AA1476" s="184">
        <f t="shared" si="220"/>
        <v>5</v>
      </c>
      <c r="AB1476" s="184">
        <f t="shared" si="221"/>
        <v>0</v>
      </c>
      <c r="AC1476" s="184">
        <f t="shared" si="222"/>
        <v>0</v>
      </c>
      <c r="AD1476" s="184">
        <f t="shared" si="217"/>
        <v>0</v>
      </c>
      <c r="AE1476" s="184">
        <f t="shared" si="223"/>
        <v>0</v>
      </c>
      <c r="AF1476" s="186"/>
      <c r="AG1476" s="187" t="str">
        <f t="shared" si="224"/>
        <v>2401318</v>
      </c>
      <c r="AI1476" s="1" t="str">
        <f t="shared" si="225"/>
        <v>DIFF</v>
      </c>
    </row>
    <row r="1477" spans="1:35" ht="26.25" customHeight="1" x14ac:dyDescent="0.25">
      <c r="A1477" s="72" t="s">
        <v>193</v>
      </c>
      <c r="B1477" s="74" t="s">
        <v>40</v>
      </c>
      <c r="C1477" s="74" t="s">
        <v>95</v>
      </c>
      <c r="D1477" s="74" t="s">
        <v>10678</v>
      </c>
      <c r="E1477" s="103" t="s">
        <v>10140</v>
      </c>
      <c r="F1477" s="75" t="s">
        <v>1081</v>
      </c>
      <c r="G1477" s="75" t="s">
        <v>96</v>
      </c>
      <c r="H1477" s="75" t="s">
        <v>13780</v>
      </c>
      <c r="I1477" s="133" t="s">
        <v>11881</v>
      </c>
      <c r="J1477" s="77" t="s">
        <v>11278</v>
      </c>
      <c r="K1477" s="129"/>
      <c r="L1477" s="77"/>
      <c r="M1477" s="129"/>
      <c r="N1477" s="77" t="s">
        <v>1465</v>
      </c>
      <c r="O1477" s="77" t="s">
        <v>1386</v>
      </c>
      <c r="P1477" s="77" t="s">
        <v>11279</v>
      </c>
      <c r="Q1477" s="81" t="s">
        <v>13779</v>
      </c>
      <c r="R1477" s="81" t="s">
        <v>15113</v>
      </c>
      <c r="S1477" s="82" t="s">
        <v>197</v>
      </c>
      <c r="T1477" s="77" t="s">
        <v>279</v>
      </c>
      <c r="U1477" s="21"/>
      <c r="V1477" s="21"/>
      <c r="W1477" s="20" t="str">
        <f>VLOOKUP(TRIM(X1477),X10:Y159,2,FALSE)</f>
        <v>Andy</v>
      </c>
      <c r="X1477" s="184" t="str">
        <f t="shared" si="218"/>
        <v>19.13</v>
      </c>
      <c r="Y1477" s="184">
        <f t="shared" si="219"/>
        <v>0</v>
      </c>
      <c r="Z1477" s="184">
        <f t="shared" si="216"/>
        <v>0</v>
      </c>
      <c r="AA1477" s="184">
        <f t="shared" si="220"/>
        <v>11</v>
      </c>
      <c r="AB1477" s="184">
        <f t="shared" si="221"/>
        <v>0</v>
      </c>
      <c r="AC1477" s="184">
        <f t="shared" si="222"/>
        <v>0</v>
      </c>
      <c r="AD1477" s="184">
        <f t="shared" si="217"/>
        <v>0</v>
      </c>
      <c r="AE1477" s="184">
        <f t="shared" si="223"/>
        <v>0</v>
      </c>
      <c r="AF1477" s="186"/>
      <c r="AG1477" s="187" t="str">
        <f t="shared" si="224"/>
        <v>2401319</v>
      </c>
      <c r="AI1477" s="1" t="str">
        <f t="shared" si="225"/>
        <v>DIFF</v>
      </c>
    </row>
    <row r="1478" spans="1:35" ht="26.25" customHeight="1" x14ac:dyDescent="0.25">
      <c r="A1478" s="72" t="s">
        <v>193</v>
      </c>
      <c r="B1478" s="74" t="s">
        <v>40</v>
      </c>
      <c r="C1478" s="74" t="s">
        <v>95</v>
      </c>
      <c r="D1478" s="74" t="s">
        <v>10678</v>
      </c>
      <c r="E1478" s="103" t="s">
        <v>10141</v>
      </c>
      <c r="F1478" s="75" t="s">
        <v>1081</v>
      </c>
      <c r="G1478" s="75" t="s">
        <v>96</v>
      </c>
      <c r="H1478" s="75" t="s">
        <v>13782</v>
      </c>
      <c r="I1478" s="133" t="s">
        <v>11881</v>
      </c>
      <c r="J1478" s="77" t="s">
        <v>11278</v>
      </c>
      <c r="K1478" s="129"/>
      <c r="L1478" s="77"/>
      <c r="M1478" s="129"/>
      <c r="N1478" s="77" t="s">
        <v>1465</v>
      </c>
      <c r="O1478" s="77" t="s">
        <v>1386</v>
      </c>
      <c r="P1478" s="77" t="s">
        <v>11279</v>
      </c>
      <c r="Q1478" s="81" t="s">
        <v>13781</v>
      </c>
      <c r="R1478" s="81" t="s">
        <v>15113</v>
      </c>
      <c r="S1478" s="82" t="s">
        <v>197</v>
      </c>
      <c r="T1478" s="77" t="s">
        <v>279</v>
      </c>
      <c r="U1478" s="21"/>
      <c r="V1478" s="21"/>
      <c r="W1478" s="20" t="str">
        <f>VLOOKUP(TRIM(X1478),X10:Y159,2,FALSE)</f>
        <v>Andy</v>
      </c>
      <c r="X1478" s="184" t="str">
        <f t="shared" si="218"/>
        <v>19.13</v>
      </c>
      <c r="Y1478" s="184">
        <f t="shared" si="219"/>
        <v>0</v>
      </c>
      <c r="Z1478" s="184">
        <f t="shared" si="216"/>
        <v>0</v>
      </c>
      <c r="AA1478" s="184">
        <f t="shared" si="220"/>
        <v>11</v>
      </c>
      <c r="AB1478" s="184">
        <f t="shared" si="221"/>
        <v>0</v>
      </c>
      <c r="AC1478" s="184">
        <f t="shared" si="222"/>
        <v>0</v>
      </c>
      <c r="AD1478" s="184">
        <f t="shared" si="217"/>
        <v>0</v>
      </c>
      <c r="AE1478" s="184">
        <f t="shared" si="223"/>
        <v>0</v>
      </c>
      <c r="AF1478" s="186"/>
      <c r="AG1478" s="187" t="str">
        <f t="shared" si="224"/>
        <v>2401320</v>
      </c>
      <c r="AI1478" s="1" t="str">
        <f t="shared" si="225"/>
        <v>DIFF</v>
      </c>
    </row>
    <row r="1479" spans="1:35" ht="26.25" customHeight="1" x14ac:dyDescent="0.25">
      <c r="A1479" s="72" t="s">
        <v>193</v>
      </c>
      <c r="B1479" s="74" t="s">
        <v>40</v>
      </c>
      <c r="C1479" s="74" t="s">
        <v>95</v>
      </c>
      <c r="D1479" s="74" t="s">
        <v>10676</v>
      </c>
      <c r="E1479" s="103" t="s">
        <v>10142</v>
      </c>
      <c r="F1479" s="75" t="s">
        <v>1081</v>
      </c>
      <c r="G1479" s="75" t="s">
        <v>96</v>
      </c>
      <c r="H1479" s="75" t="s">
        <v>13784</v>
      </c>
      <c r="I1479" s="133" t="s">
        <v>239</v>
      </c>
      <c r="J1479" s="77" t="s">
        <v>11233</v>
      </c>
      <c r="K1479" s="129"/>
      <c r="L1479" s="77"/>
      <c r="M1479" s="129"/>
      <c r="N1479" s="77" t="s">
        <v>11228</v>
      </c>
      <c r="O1479" s="77" t="s">
        <v>1386</v>
      </c>
      <c r="P1479" s="77" t="s">
        <v>8810</v>
      </c>
      <c r="Q1479" s="81" t="s">
        <v>13783</v>
      </c>
      <c r="R1479" s="81" t="s">
        <v>403</v>
      </c>
      <c r="S1479" s="82" t="s">
        <v>403</v>
      </c>
      <c r="T1479" s="77" t="s">
        <v>1241</v>
      </c>
      <c r="U1479" s="21"/>
      <c r="V1479" s="21"/>
      <c r="W1479" s="20" t="str">
        <f>VLOOKUP(TRIM(X1479),X10:Y159,2,FALSE)</f>
        <v>Andy</v>
      </c>
      <c r="X1479" s="184" t="str">
        <f t="shared" si="218"/>
        <v>19.11</v>
      </c>
      <c r="Y1479" s="184">
        <f t="shared" si="219"/>
        <v>0</v>
      </c>
      <c r="Z1479" s="184">
        <f t="shared" si="216"/>
        <v>0</v>
      </c>
      <c r="AA1479" s="184">
        <f t="shared" si="220"/>
        <v>7</v>
      </c>
      <c r="AB1479" s="184">
        <f t="shared" si="221"/>
        <v>0</v>
      </c>
      <c r="AC1479" s="184">
        <f t="shared" si="222"/>
        <v>0</v>
      </c>
      <c r="AD1479" s="184">
        <f t="shared" si="217"/>
        <v>0</v>
      </c>
      <c r="AE1479" s="184">
        <f t="shared" si="223"/>
        <v>0</v>
      </c>
      <c r="AF1479" s="186"/>
      <c r="AG1479" s="187" t="str">
        <f t="shared" si="224"/>
        <v>2401321</v>
      </c>
      <c r="AI1479" s="1" t="str">
        <f t="shared" si="225"/>
        <v>DIFF</v>
      </c>
    </row>
    <row r="1480" spans="1:35" ht="26.25" customHeight="1" x14ac:dyDescent="0.25">
      <c r="A1480" s="72" t="s">
        <v>193</v>
      </c>
      <c r="B1480" s="74" t="s">
        <v>40</v>
      </c>
      <c r="C1480" s="74" t="s">
        <v>95</v>
      </c>
      <c r="D1480" s="74" t="s">
        <v>10676</v>
      </c>
      <c r="E1480" s="103" t="s">
        <v>10143</v>
      </c>
      <c r="F1480" s="75" t="s">
        <v>1081</v>
      </c>
      <c r="G1480" s="75" t="s">
        <v>96</v>
      </c>
      <c r="H1480" s="75" t="s">
        <v>13786</v>
      </c>
      <c r="I1480" s="133" t="s">
        <v>239</v>
      </c>
      <c r="J1480" s="77" t="s">
        <v>11233</v>
      </c>
      <c r="K1480" s="129"/>
      <c r="L1480" s="77"/>
      <c r="M1480" s="129"/>
      <c r="N1480" s="77" t="s">
        <v>11228</v>
      </c>
      <c r="O1480" s="77" t="s">
        <v>1386</v>
      </c>
      <c r="P1480" s="77" t="s">
        <v>8810</v>
      </c>
      <c r="Q1480" s="81" t="s">
        <v>13785</v>
      </c>
      <c r="R1480" s="81" t="s">
        <v>195</v>
      </c>
      <c r="S1480" s="82" t="s">
        <v>195</v>
      </c>
      <c r="T1480" s="77" t="s">
        <v>1241</v>
      </c>
      <c r="U1480" s="21"/>
      <c r="V1480" s="21"/>
      <c r="W1480" s="20" t="str">
        <f>VLOOKUP(TRIM(X1480),X10:Y159,2,FALSE)</f>
        <v>Andy</v>
      </c>
      <c r="X1480" s="184" t="str">
        <f t="shared" si="218"/>
        <v>19.11</v>
      </c>
      <c r="Y1480" s="184">
        <f t="shared" si="219"/>
        <v>0</v>
      </c>
      <c r="Z1480" s="184">
        <f t="shared" si="216"/>
        <v>0</v>
      </c>
      <c r="AA1480" s="184">
        <f t="shared" si="220"/>
        <v>7</v>
      </c>
      <c r="AB1480" s="184">
        <f t="shared" si="221"/>
        <v>0</v>
      </c>
      <c r="AC1480" s="184">
        <f t="shared" si="222"/>
        <v>0</v>
      </c>
      <c r="AD1480" s="184">
        <f t="shared" si="217"/>
        <v>0</v>
      </c>
      <c r="AE1480" s="184">
        <f t="shared" si="223"/>
        <v>0</v>
      </c>
      <c r="AF1480" s="186"/>
      <c r="AG1480" s="187" t="str">
        <f t="shared" si="224"/>
        <v>2401322</v>
      </c>
      <c r="AI1480" s="1" t="str">
        <f t="shared" si="225"/>
        <v>DIFF</v>
      </c>
    </row>
    <row r="1481" spans="1:35" ht="26.25" customHeight="1" x14ac:dyDescent="0.25">
      <c r="A1481" s="72" t="s">
        <v>193</v>
      </c>
      <c r="B1481" s="74" t="s">
        <v>13787</v>
      </c>
      <c r="C1481" s="74" t="s">
        <v>95</v>
      </c>
      <c r="D1481" s="74" t="s">
        <v>1356</v>
      </c>
      <c r="E1481" s="103" t="s">
        <v>10144</v>
      </c>
      <c r="F1481" s="75" t="s">
        <v>14</v>
      </c>
      <c r="G1481" s="75" t="s">
        <v>96</v>
      </c>
      <c r="H1481" s="75" t="s">
        <v>11882</v>
      </c>
      <c r="I1481" s="133" t="s">
        <v>220</v>
      </c>
      <c r="J1481" s="77" t="s">
        <v>373</v>
      </c>
      <c r="K1481" s="129">
        <v>1005</v>
      </c>
      <c r="L1481" s="77" t="s">
        <v>48</v>
      </c>
      <c r="M1481" s="129" t="s">
        <v>103</v>
      </c>
      <c r="N1481" s="77" t="s">
        <v>11219</v>
      </c>
      <c r="O1481" s="77" t="s">
        <v>386</v>
      </c>
      <c r="P1481" s="77" t="s">
        <v>1438</v>
      </c>
      <c r="Q1481" s="81" t="s">
        <v>6331</v>
      </c>
      <c r="R1481" s="81" t="s">
        <v>14620</v>
      </c>
      <c r="S1481" s="82" t="s">
        <v>213</v>
      </c>
      <c r="T1481" s="77" t="s">
        <v>221</v>
      </c>
      <c r="U1481" s="21"/>
      <c r="V1481" s="21"/>
      <c r="W1481" s="20" t="str">
        <f>VLOOKUP(TRIM(X1481),X10:Y159,2,FALSE)</f>
        <v>Wanqiang</v>
      </c>
      <c r="X1481" s="184" t="str">
        <f t="shared" si="218"/>
        <v>9.23.2</v>
      </c>
      <c r="Y1481" s="184">
        <f t="shared" si="219"/>
        <v>0</v>
      </c>
      <c r="Z1481" s="184">
        <f t="shared" si="216"/>
        <v>0</v>
      </c>
      <c r="AA1481" s="184">
        <f t="shared" si="220"/>
        <v>26</v>
      </c>
      <c r="AB1481" s="184">
        <f t="shared" si="221"/>
        <v>0</v>
      </c>
      <c r="AC1481" s="184">
        <f t="shared" si="222"/>
        <v>0</v>
      </c>
      <c r="AD1481" s="184">
        <f t="shared" si="217"/>
        <v>0</v>
      </c>
      <c r="AE1481" s="184">
        <f t="shared" si="223"/>
        <v>0</v>
      </c>
      <c r="AF1481" s="186"/>
      <c r="AG1481" s="187" t="str">
        <f t="shared" si="224"/>
        <v>2401323</v>
      </c>
      <c r="AI1481" s="1" t="str">
        <f t="shared" si="225"/>
        <v>DIFF</v>
      </c>
    </row>
    <row r="1482" spans="1:35" ht="26.25" customHeight="1" x14ac:dyDescent="0.25">
      <c r="A1482" s="72" t="s">
        <v>193</v>
      </c>
      <c r="B1482" s="74" t="s">
        <v>40</v>
      </c>
      <c r="C1482" s="74" t="s">
        <v>95</v>
      </c>
      <c r="D1482" s="74" t="s">
        <v>10678</v>
      </c>
      <c r="E1482" s="103" t="s">
        <v>10145</v>
      </c>
      <c r="F1482" s="75" t="s">
        <v>1081</v>
      </c>
      <c r="G1482" s="75" t="s">
        <v>96</v>
      </c>
      <c r="H1482" s="75" t="s">
        <v>13789</v>
      </c>
      <c r="I1482" s="133" t="s">
        <v>278</v>
      </c>
      <c r="J1482" s="77" t="s">
        <v>11278</v>
      </c>
      <c r="K1482" s="129"/>
      <c r="L1482" s="77"/>
      <c r="M1482" s="129"/>
      <c r="N1482" s="77" t="s">
        <v>1465</v>
      </c>
      <c r="O1482" s="77" t="s">
        <v>1386</v>
      </c>
      <c r="P1482" s="77" t="s">
        <v>11279</v>
      </c>
      <c r="Q1482" s="81" t="s">
        <v>13788</v>
      </c>
      <c r="R1482" s="81" t="s">
        <v>403</v>
      </c>
      <c r="S1482" s="82" t="s">
        <v>403</v>
      </c>
      <c r="T1482" s="77" t="s">
        <v>279</v>
      </c>
      <c r="U1482" s="21"/>
      <c r="V1482" s="21"/>
      <c r="W1482" s="20" t="str">
        <f>VLOOKUP(TRIM(X1482),X10:Y159,2,FALSE)</f>
        <v>Andy</v>
      </c>
      <c r="X1482" s="184" t="str">
        <f t="shared" si="218"/>
        <v>19.13</v>
      </c>
      <c r="Y1482" s="184">
        <f t="shared" si="219"/>
        <v>0</v>
      </c>
      <c r="Z1482" s="184">
        <f t="shared" si="216"/>
        <v>0</v>
      </c>
      <c r="AA1482" s="184">
        <f t="shared" si="220"/>
        <v>5</v>
      </c>
      <c r="AB1482" s="184">
        <f t="shared" si="221"/>
        <v>0</v>
      </c>
      <c r="AC1482" s="184">
        <f t="shared" si="222"/>
        <v>0</v>
      </c>
      <c r="AD1482" s="184">
        <f t="shared" si="217"/>
        <v>0</v>
      </c>
      <c r="AE1482" s="184">
        <f t="shared" si="223"/>
        <v>0</v>
      </c>
      <c r="AF1482" s="186"/>
      <c r="AG1482" s="187" t="str">
        <f t="shared" si="224"/>
        <v>2401324</v>
      </c>
      <c r="AI1482" s="1" t="str">
        <f t="shared" si="225"/>
        <v>DIFF</v>
      </c>
    </row>
    <row r="1483" spans="1:35" ht="26.25" customHeight="1" x14ac:dyDescent="0.25">
      <c r="A1483" s="72" t="s">
        <v>193</v>
      </c>
      <c r="B1483" s="74" t="s">
        <v>40</v>
      </c>
      <c r="C1483" s="74" t="s">
        <v>95</v>
      </c>
      <c r="D1483" s="74" t="s">
        <v>10678</v>
      </c>
      <c r="E1483" s="103" t="s">
        <v>10146</v>
      </c>
      <c r="F1483" s="75" t="s">
        <v>1081</v>
      </c>
      <c r="G1483" s="75" t="s">
        <v>96</v>
      </c>
      <c r="H1483" s="75" t="s">
        <v>13791</v>
      </c>
      <c r="I1483" s="133" t="s">
        <v>278</v>
      </c>
      <c r="J1483" s="77" t="s">
        <v>11278</v>
      </c>
      <c r="K1483" s="129"/>
      <c r="L1483" s="77"/>
      <c r="M1483" s="129"/>
      <c r="N1483" s="77" t="s">
        <v>1465</v>
      </c>
      <c r="O1483" s="77" t="s">
        <v>1386</v>
      </c>
      <c r="P1483" s="77" t="s">
        <v>11279</v>
      </c>
      <c r="Q1483" s="81" t="s">
        <v>13790</v>
      </c>
      <c r="R1483" s="81" t="s">
        <v>403</v>
      </c>
      <c r="S1483" s="82" t="s">
        <v>403</v>
      </c>
      <c r="T1483" s="77" t="s">
        <v>279</v>
      </c>
      <c r="U1483" s="21"/>
      <c r="V1483" s="21"/>
      <c r="W1483" s="20" t="str">
        <f>VLOOKUP(TRIM(X1483),X10:Y159,2,FALSE)</f>
        <v>Andy</v>
      </c>
      <c r="X1483" s="184" t="str">
        <f t="shared" si="218"/>
        <v>19.13</v>
      </c>
      <c r="Y1483" s="184">
        <f t="shared" si="219"/>
        <v>0</v>
      </c>
      <c r="Z1483" s="184">
        <f t="shared" si="216"/>
        <v>0</v>
      </c>
      <c r="AA1483" s="184">
        <f t="shared" si="220"/>
        <v>5</v>
      </c>
      <c r="AB1483" s="184">
        <f t="shared" si="221"/>
        <v>0</v>
      </c>
      <c r="AC1483" s="184">
        <f t="shared" si="222"/>
        <v>0</v>
      </c>
      <c r="AD1483" s="184">
        <f t="shared" si="217"/>
        <v>0</v>
      </c>
      <c r="AE1483" s="184">
        <f t="shared" si="223"/>
        <v>0</v>
      </c>
      <c r="AF1483" s="186"/>
      <c r="AG1483" s="187" t="str">
        <f t="shared" si="224"/>
        <v>2401325</v>
      </c>
      <c r="AI1483" s="1" t="str">
        <f t="shared" si="225"/>
        <v>DIFF</v>
      </c>
    </row>
    <row r="1484" spans="1:35" ht="26.25" customHeight="1" x14ac:dyDescent="0.25">
      <c r="A1484" s="72" t="s">
        <v>193</v>
      </c>
      <c r="B1484" s="74" t="s">
        <v>40</v>
      </c>
      <c r="C1484" s="74" t="s">
        <v>95</v>
      </c>
      <c r="D1484" s="74" t="s">
        <v>10678</v>
      </c>
      <c r="E1484" s="103" t="s">
        <v>10147</v>
      </c>
      <c r="F1484" s="75" t="s">
        <v>1081</v>
      </c>
      <c r="G1484" s="75" t="s">
        <v>96</v>
      </c>
      <c r="H1484" s="75" t="s">
        <v>13793</v>
      </c>
      <c r="I1484" s="133" t="s">
        <v>278</v>
      </c>
      <c r="J1484" s="77" t="s">
        <v>11278</v>
      </c>
      <c r="K1484" s="129"/>
      <c r="L1484" s="77"/>
      <c r="M1484" s="129"/>
      <c r="N1484" s="77" t="s">
        <v>1465</v>
      </c>
      <c r="O1484" s="77" t="s">
        <v>1386</v>
      </c>
      <c r="P1484" s="77" t="s">
        <v>11279</v>
      </c>
      <c r="Q1484" s="81" t="s">
        <v>13792</v>
      </c>
      <c r="R1484" s="81" t="s">
        <v>14174</v>
      </c>
      <c r="S1484" s="82" t="s">
        <v>209</v>
      </c>
      <c r="T1484" s="77" t="s">
        <v>279</v>
      </c>
      <c r="U1484" s="21"/>
      <c r="V1484" s="21"/>
      <c r="W1484" s="20" t="str">
        <f>VLOOKUP(TRIM(X1484),X10:Y159,2,FALSE)</f>
        <v>Andy</v>
      </c>
      <c r="X1484" s="184" t="str">
        <f t="shared" si="218"/>
        <v>19.13</v>
      </c>
      <c r="Y1484" s="184">
        <f t="shared" si="219"/>
        <v>0</v>
      </c>
      <c r="Z1484" s="184">
        <f t="shared" si="216"/>
        <v>0</v>
      </c>
      <c r="AA1484" s="184">
        <f t="shared" si="220"/>
        <v>5</v>
      </c>
      <c r="AB1484" s="184">
        <f t="shared" si="221"/>
        <v>0</v>
      </c>
      <c r="AC1484" s="184">
        <f t="shared" si="222"/>
        <v>0</v>
      </c>
      <c r="AD1484" s="184">
        <f t="shared" si="217"/>
        <v>0</v>
      </c>
      <c r="AE1484" s="184">
        <f t="shared" si="223"/>
        <v>0</v>
      </c>
      <c r="AF1484" s="186"/>
      <c r="AG1484" s="187" t="str">
        <f t="shared" si="224"/>
        <v>2401326</v>
      </c>
      <c r="AI1484" s="1" t="str">
        <f t="shared" si="225"/>
        <v>DIFF</v>
      </c>
    </row>
    <row r="1485" spans="1:35" ht="26.25" customHeight="1" x14ac:dyDescent="0.25">
      <c r="A1485" s="72" t="s">
        <v>193</v>
      </c>
      <c r="B1485" s="74" t="s">
        <v>40</v>
      </c>
      <c r="C1485" s="74" t="s">
        <v>95</v>
      </c>
      <c r="D1485" s="74" t="s">
        <v>10671</v>
      </c>
      <c r="E1485" s="103" t="s">
        <v>10148</v>
      </c>
      <c r="F1485" s="75" t="s">
        <v>1081</v>
      </c>
      <c r="G1485" s="75" t="s">
        <v>96</v>
      </c>
      <c r="H1485" s="75" t="s">
        <v>13794</v>
      </c>
      <c r="I1485" s="133" t="s">
        <v>226</v>
      </c>
      <c r="J1485" s="77" t="s">
        <v>11260</v>
      </c>
      <c r="K1485" s="129"/>
      <c r="L1485" s="77"/>
      <c r="M1485" s="129"/>
      <c r="N1485" s="77" t="s">
        <v>1465</v>
      </c>
      <c r="O1485" s="77" t="s">
        <v>1386</v>
      </c>
      <c r="P1485" s="77" t="s">
        <v>11261</v>
      </c>
      <c r="Q1485" s="81" t="s">
        <v>11883</v>
      </c>
      <c r="R1485" s="81" t="s">
        <v>403</v>
      </c>
      <c r="S1485" s="82" t="s">
        <v>403</v>
      </c>
      <c r="T1485" s="77" t="s">
        <v>275</v>
      </c>
      <c r="U1485" s="21"/>
      <c r="V1485" s="21"/>
      <c r="W1485" s="20" t="str">
        <f>VLOOKUP(TRIM(X1485),X10:Y159,2,FALSE)</f>
        <v>Dario</v>
      </c>
      <c r="X1485" s="184" t="str">
        <f t="shared" si="218"/>
        <v>19.6</v>
      </c>
      <c r="Y1485" s="184">
        <f t="shared" si="219"/>
        <v>0</v>
      </c>
      <c r="Z1485" s="184">
        <f t="shared" si="216"/>
        <v>0</v>
      </c>
      <c r="AA1485" s="184">
        <f t="shared" si="220"/>
        <v>21</v>
      </c>
      <c r="AB1485" s="184">
        <f t="shared" si="221"/>
        <v>0</v>
      </c>
      <c r="AC1485" s="184">
        <f t="shared" si="222"/>
        <v>0</v>
      </c>
      <c r="AD1485" s="184">
        <f t="shared" si="217"/>
        <v>0</v>
      </c>
      <c r="AE1485" s="184">
        <f t="shared" si="223"/>
        <v>0</v>
      </c>
      <c r="AF1485" s="186"/>
      <c r="AG1485" s="187" t="str">
        <f t="shared" si="224"/>
        <v>2401327</v>
      </c>
      <c r="AI1485" s="1" t="str">
        <f t="shared" si="225"/>
        <v>DIFF</v>
      </c>
    </row>
    <row r="1486" spans="1:35" ht="26.25" customHeight="1" x14ac:dyDescent="0.25">
      <c r="A1486" s="72" t="s">
        <v>193</v>
      </c>
      <c r="B1486" s="74" t="s">
        <v>40</v>
      </c>
      <c r="C1486" s="74" t="s">
        <v>95</v>
      </c>
      <c r="D1486" s="74" t="s">
        <v>10676</v>
      </c>
      <c r="E1486" s="103" t="s">
        <v>10149</v>
      </c>
      <c r="F1486" s="75" t="s">
        <v>1081</v>
      </c>
      <c r="G1486" s="75" t="s">
        <v>96</v>
      </c>
      <c r="H1486" s="75" t="s">
        <v>13795</v>
      </c>
      <c r="I1486" s="133" t="s">
        <v>239</v>
      </c>
      <c r="J1486" s="77" t="s">
        <v>11233</v>
      </c>
      <c r="K1486" s="129"/>
      <c r="L1486" s="77"/>
      <c r="M1486" s="129"/>
      <c r="N1486" s="77" t="s">
        <v>11228</v>
      </c>
      <c r="O1486" s="77" t="s">
        <v>1386</v>
      </c>
      <c r="P1486" s="77" t="s">
        <v>8810</v>
      </c>
      <c r="Q1486" s="81" t="s">
        <v>13795</v>
      </c>
      <c r="R1486" s="81" t="s">
        <v>403</v>
      </c>
      <c r="S1486" s="82" t="s">
        <v>403</v>
      </c>
      <c r="T1486" s="77" t="s">
        <v>1241</v>
      </c>
      <c r="U1486" s="21"/>
      <c r="V1486" s="21"/>
      <c r="W1486" s="20" t="str">
        <f>VLOOKUP(TRIM(X1486),X10:Y159,2,FALSE)</f>
        <v>Andy</v>
      </c>
      <c r="X1486" s="184" t="str">
        <f t="shared" si="218"/>
        <v>19.11</v>
      </c>
      <c r="Y1486" s="184">
        <f t="shared" si="219"/>
        <v>0</v>
      </c>
      <c r="Z1486" s="184">
        <f t="shared" si="216"/>
        <v>0</v>
      </c>
      <c r="AA1486" s="184">
        <f t="shared" si="220"/>
        <v>7</v>
      </c>
      <c r="AB1486" s="184">
        <f t="shared" si="221"/>
        <v>0</v>
      </c>
      <c r="AC1486" s="184">
        <f t="shared" si="222"/>
        <v>0</v>
      </c>
      <c r="AD1486" s="184">
        <f t="shared" si="217"/>
        <v>0</v>
      </c>
      <c r="AE1486" s="184">
        <f t="shared" si="223"/>
        <v>0</v>
      </c>
      <c r="AF1486" s="186"/>
      <c r="AG1486" s="187" t="str">
        <f t="shared" si="224"/>
        <v>2401328</v>
      </c>
      <c r="AI1486" s="1" t="str">
        <f t="shared" si="225"/>
        <v>DIFF</v>
      </c>
    </row>
    <row r="1487" spans="1:35" ht="26.25" customHeight="1" x14ac:dyDescent="0.25">
      <c r="A1487" s="72" t="s">
        <v>193</v>
      </c>
      <c r="B1487" s="74" t="s">
        <v>40</v>
      </c>
      <c r="C1487" s="74" t="s">
        <v>95</v>
      </c>
      <c r="D1487" s="74" t="s">
        <v>10678</v>
      </c>
      <c r="E1487" s="103" t="s">
        <v>10150</v>
      </c>
      <c r="F1487" s="75" t="s">
        <v>1081</v>
      </c>
      <c r="G1487" s="75" t="s">
        <v>96</v>
      </c>
      <c r="H1487" s="75" t="s">
        <v>13797</v>
      </c>
      <c r="I1487" s="133" t="s">
        <v>278</v>
      </c>
      <c r="J1487" s="77" t="s">
        <v>11278</v>
      </c>
      <c r="K1487" s="129"/>
      <c r="L1487" s="77"/>
      <c r="M1487" s="129"/>
      <c r="N1487" s="77" t="s">
        <v>1465</v>
      </c>
      <c r="O1487" s="77" t="s">
        <v>1386</v>
      </c>
      <c r="P1487" s="77" t="s">
        <v>11279</v>
      </c>
      <c r="Q1487" s="81" t="s">
        <v>13796</v>
      </c>
      <c r="R1487" s="81" t="s">
        <v>15064</v>
      </c>
      <c r="S1487" s="82" t="s">
        <v>213</v>
      </c>
      <c r="T1487" s="77" t="s">
        <v>279</v>
      </c>
      <c r="U1487" s="21"/>
      <c r="V1487" s="21"/>
      <c r="W1487" s="20" t="str">
        <f>VLOOKUP(TRIM(X1487),X10:Y159,2,FALSE)</f>
        <v>Andy</v>
      </c>
      <c r="X1487" s="184" t="str">
        <f t="shared" si="218"/>
        <v>19.13</v>
      </c>
      <c r="Y1487" s="184">
        <f t="shared" si="219"/>
        <v>0</v>
      </c>
      <c r="Z1487" s="184">
        <f t="shared" si="216"/>
        <v>0</v>
      </c>
      <c r="AA1487" s="184">
        <f t="shared" si="220"/>
        <v>5</v>
      </c>
      <c r="AB1487" s="184">
        <f t="shared" si="221"/>
        <v>0</v>
      </c>
      <c r="AC1487" s="184">
        <f t="shared" si="222"/>
        <v>0</v>
      </c>
      <c r="AD1487" s="184">
        <f t="shared" si="217"/>
        <v>0</v>
      </c>
      <c r="AE1487" s="184">
        <f t="shared" si="223"/>
        <v>0</v>
      </c>
      <c r="AF1487" s="186"/>
      <c r="AG1487" s="187" t="str">
        <f t="shared" si="224"/>
        <v>2401329</v>
      </c>
      <c r="AI1487" s="1" t="str">
        <f t="shared" si="225"/>
        <v>DIFF</v>
      </c>
    </row>
    <row r="1488" spans="1:35" ht="26.25" customHeight="1" x14ac:dyDescent="0.25">
      <c r="A1488" s="72" t="s">
        <v>193</v>
      </c>
      <c r="B1488" s="74" t="s">
        <v>40</v>
      </c>
      <c r="C1488" s="74" t="s">
        <v>95</v>
      </c>
      <c r="D1488" s="74" t="s">
        <v>10676</v>
      </c>
      <c r="E1488" s="103" t="s">
        <v>10151</v>
      </c>
      <c r="F1488" s="75" t="s">
        <v>1081</v>
      </c>
      <c r="G1488" s="75" t="s">
        <v>96</v>
      </c>
      <c r="H1488" s="75" t="s">
        <v>13798</v>
      </c>
      <c r="I1488" s="133" t="s">
        <v>239</v>
      </c>
      <c r="J1488" s="77" t="s">
        <v>11233</v>
      </c>
      <c r="K1488" s="129"/>
      <c r="L1488" s="77"/>
      <c r="M1488" s="129"/>
      <c r="N1488" s="77" t="s">
        <v>11228</v>
      </c>
      <c r="O1488" s="77" t="s">
        <v>1386</v>
      </c>
      <c r="P1488" s="77" t="s">
        <v>8810</v>
      </c>
      <c r="Q1488" s="81" t="s">
        <v>13795</v>
      </c>
      <c r="R1488" s="81" t="s">
        <v>403</v>
      </c>
      <c r="S1488" s="82" t="s">
        <v>403</v>
      </c>
      <c r="T1488" s="77" t="s">
        <v>1241</v>
      </c>
      <c r="U1488" s="21"/>
      <c r="V1488" s="21"/>
      <c r="W1488" s="20" t="str">
        <f>VLOOKUP(TRIM(X1488),X10:Y159,2,FALSE)</f>
        <v>Andy</v>
      </c>
      <c r="X1488" s="184" t="str">
        <f t="shared" si="218"/>
        <v>19.11</v>
      </c>
      <c r="Y1488" s="184">
        <f t="shared" si="219"/>
        <v>0</v>
      </c>
      <c r="Z1488" s="184">
        <f t="shared" si="216"/>
        <v>0</v>
      </c>
      <c r="AA1488" s="184">
        <f t="shared" si="220"/>
        <v>7</v>
      </c>
      <c r="AB1488" s="184">
        <f t="shared" si="221"/>
        <v>0</v>
      </c>
      <c r="AC1488" s="184">
        <f t="shared" si="222"/>
        <v>0</v>
      </c>
      <c r="AD1488" s="184">
        <f t="shared" si="217"/>
        <v>0</v>
      </c>
      <c r="AE1488" s="184">
        <f t="shared" si="223"/>
        <v>0</v>
      </c>
      <c r="AF1488" s="186"/>
      <c r="AG1488" s="187" t="str">
        <f t="shared" si="224"/>
        <v>2401330</v>
      </c>
      <c r="AI1488" s="1" t="str">
        <f t="shared" si="225"/>
        <v>DIFF</v>
      </c>
    </row>
    <row r="1489" spans="1:35" ht="26.25" customHeight="1" x14ac:dyDescent="0.25">
      <c r="A1489" s="72" t="s">
        <v>193</v>
      </c>
      <c r="B1489" s="74" t="s">
        <v>40</v>
      </c>
      <c r="C1489" s="74" t="s">
        <v>95</v>
      </c>
      <c r="D1489" s="74" t="s">
        <v>10678</v>
      </c>
      <c r="E1489" s="103" t="s">
        <v>10152</v>
      </c>
      <c r="F1489" s="75" t="s">
        <v>1081</v>
      </c>
      <c r="G1489" s="75" t="s">
        <v>96</v>
      </c>
      <c r="H1489" s="75" t="s">
        <v>13800</v>
      </c>
      <c r="I1489" s="133" t="s">
        <v>278</v>
      </c>
      <c r="J1489" s="77" t="s">
        <v>11278</v>
      </c>
      <c r="K1489" s="129"/>
      <c r="L1489" s="77"/>
      <c r="M1489" s="129"/>
      <c r="N1489" s="77" t="s">
        <v>1465</v>
      </c>
      <c r="O1489" s="77" t="s">
        <v>1386</v>
      </c>
      <c r="P1489" s="77" t="s">
        <v>11279</v>
      </c>
      <c r="Q1489" s="81" t="s">
        <v>13799</v>
      </c>
      <c r="R1489" s="81" t="s">
        <v>14408</v>
      </c>
      <c r="S1489" s="82" t="s">
        <v>209</v>
      </c>
      <c r="T1489" s="77" t="s">
        <v>279</v>
      </c>
      <c r="U1489" s="21"/>
      <c r="V1489" s="21"/>
      <c r="W1489" s="20" t="str">
        <f>VLOOKUP(TRIM(X1489),X10:Y159,2,FALSE)</f>
        <v>Andy</v>
      </c>
      <c r="X1489" s="184" t="str">
        <f t="shared" si="218"/>
        <v>19.13</v>
      </c>
      <c r="Y1489" s="184">
        <f t="shared" si="219"/>
        <v>0</v>
      </c>
      <c r="Z1489" s="184">
        <f t="shared" si="216"/>
        <v>0</v>
      </c>
      <c r="AA1489" s="184">
        <f t="shared" si="220"/>
        <v>5</v>
      </c>
      <c r="AB1489" s="184">
        <f t="shared" si="221"/>
        <v>0</v>
      </c>
      <c r="AC1489" s="184">
        <f t="shared" si="222"/>
        <v>0</v>
      </c>
      <c r="AD1489" s="184">
        <f t="shared" si="217"/>
        <v>0</v>
      </c>
      <c r="AE1489" s="184">
        <f t="shared" si="223"/>
        <v>0</v>
      </c>
      <c r="AF1489" s="186"/>
      <c r="AG1489" s="187" t="str">
        <f t="shared" si="224"/>
        <v>2401331</v>
      </c>
      <c r="AI1489" s="1" t="str">
        <f t="shared" si="225"/>
        <v>DIFF</v>
      </c>
    </row>
    <row r="1490" spans="1:35" ht="26.25" customHeight="1" x14ac:dyDescent="0.25">
      <c r="A1490" s="72" t="s">
        <v>193</v>
      </c>
      <c r="B1490" s="74" t="s">
        <v>40</v>
      </c>
      <c r="C1490" s="74" t="s">
        <v>95</v>
      </c>
      <c r="D1490" s="74" t="s">
        <v>10672</v>
      </c>
      <c r="E1490" s="103" t="s">
        <v>10153</v>
      </c>
      <c r="F1490" s="75" t="s">
        <v>1081</v>
      </c>
      <c r="G1490" s="75" t="s">
        <v>96</v>
      </c>
      <c r="H1490" s="75" t="s">
        <v>13802</v>
      </c>
      <c r="I1490" s="133" t="s">
        <v>509</v>
      </c>
      <c r="J1490" s="77" t="s">
        <v>11417</v>
      </c>
      <c r="K1490" s="129"/>
      <c r="L1490" s="77"/>
      <c r="M1490" s="129"/>
      <c r="N1490" s="77" t="s">
        <v>1465</v>
      </c>
      <c r="O1490" s="77" t="s">
        <v>1386</v>
      </c>
      <c r="P1490" s="77" t="s">
        <v>11418</v>
      </c>
      <c r="Q1490" s="81" t="s">
        <v>13801</v>
      </c>
      <c r="R1490" s="81" t="s">
        <v>194</v>
      </c>
      <c r="S1490" s="82" t="s">
        <v>194</v>
      </c>
      <c r="T1490" s="77" t="s">
        <v>11884</v>
      </c>
      <c r="U1490" s="21"/>
      <c r="V1490" s="21"/>
      <c r="W1490" s="20" t="str">
        <f>VLOOKUP(TRIM(X1490),X10:Y159,2,FALSE)</f>
        <v>Wanqiang</v>
      </c>
      <c r="X1490" s="184" t="str">
        <f t="shared" si="218"/>
        <v>19.7</v>
      </c>
      <c r="Y1490" s="184">
        <f t="shared" si="219"/>
        <v>0</v>
      </c>
      <c r="Z1490" s="184">
        <f t="shared" si="216"/>
        <v>1</v>
      </c>
      <c r="AA1490" s="184">
        <f t="shared" si="220"/>
        <v>8</v>
      </c>
      <c r="AB1490" s="184">
        <f t="shared" si="221"/>
        <v>0</v>
      </c>
      <c r="AC1490" s="184">
        <f t="shared" si="222"/>
        <v>0</v>
      </c>
      <c r="AD1490" s="184">
        <f t="shared" si="217"/>
        <v>0</v>
      </c>
      <c r="AE1490" s="184">
        <f t="shared" si="223"/>
        <v>0</v>
      </c>
      <c r="AF1490" s="186"/>
      <c r="AG1490" s="187" t="str">
        <f t="shared" si="224"/>
        <v>2401332</v>
      </c>
      <c r="AI1490" s="1" t="str">
        <f t="shared" si="225"/>
        <v>DIFF</v>
      </c>
    </row>
    <row r="1491" spans="1:35" ht="26.25" customHeight="1" x14ac:dyDescent="0.25">
      <c r="A1491" s="72" t="s">
        <v>193</v>
      </c>
      <c r="B1491" s="74" t="s">
        <v>40</v>
      </c>
      <c r="C1491" s="74" t="s">
        <v>95</v>
      </c>
      <c r="D1491" s="74" t="s">
        <v>10678</v>
      </c>
      <c r="E1491" s="103" t="s">
        <v>10154</v>
      </c>
      <c r="F1491" s="75" t="s">
        <v>1081</v>
      </c>
      <c r="G1491" s="75" t="s">
        <v>96</v>
      </c>
      <c r="H1491" s="75" t="s">
        <v>13804</v>
      </c>
      <c r="I1491" s="133" t="s">
        <v>278</v>
      </c>
      <c r="J1491" s="77" t="s">
        <v>11278</v>
      </c>
      <c r="K1491" s="129"/>
      <c r="L1491" s="77"/>
      <c r="M1491" s="129"/>
      <c r="N1491" s="77" t="s">
        <v>1465</v>
      </c>
      <c r="O1491" s="77" t="s">
        <v>1386</v>
      </c>
      <c r="P1491" s="77" t="s">
        <v>11279</v>
      </c>
      <c r="Q1491" s="81" t="s">
        <v>13803</v>
      </c>
      <c r="R1491" s="81" t="s">
        <v>14518</v>
      </c>
      <c r="S1491" s="82" t="s">
        <v>209</v>
      </c>
      <c r="T1491" s="77" t="s">
        <v>279</v>
      </c>
      <c r="U1491" s="21"/>
      <c r="V1491" s="21"/>
      <c r="W1491" s="20" t="str">
        <f>VLOOKUP(TRIM(X1491),X10:Y159,2,FALSE)</f>
        <v>Andy</v>
      </c>
      <c r="X1491" s="184" t="str">
        <f t="shared" si="218"/>
        <v>19.13</v>
      </c>
      <c r="Y1491" s="184">
        <f t="shared" si="219"/>
        <v>0</v>
      </c>
      <c r="Z1491" s="184">
        <f t="shared" si="216"/>
        <v>0</v>
      </c>
      <c r="AA1491" s="184">
        <f t="shared" si="220"/>
        <v>5</v>
      </c>
      <c r="AB1491" s="184">
        <f t="shared" si="221"/>
        <v>0</v>
      </c>
      <c r="AC1491" s="184">
        <f t="shared" si="222"/>
        <v>0</v>
      </c>
      <c r="AD1491" s="184">
        <f t="shared" si="217"/>
        <v>0</v>
      </c>
      <c r="AE1491" s="184">
        <f t="shared" si="223"/>
        <v>0</v>
      </c>
      <c r="AF1491" s="186"/>
      <c r="AG1491" s="187" t="str">
        <f t="shared" si="224"/>
        <v>2401333</v>
      </c>
      <c r="AI1491" s="1" t="str">
        <f t="shared" si="225"/>
        <v>DIFF</v>
      </c>
    </row>
    <row r="1492" spans="1:35" ht="26.25" customHeight="1" x14ac:dyDescent="0.25">
      <c r="A1492" s="72" t="s">
        <v>193</v>
      </c>
      <c r="B1492" s="74" t="s">
        <v>40</v>
      </c>
      <c r="C1492" s="74" t="s">
        <v>95</v>
      </c>
      <c r="D1492" s="74" t="s">
        <v>10672</v>
      </c>
      <c r="E1492" s="103" t="s">
        <v>10155</v>
      </c>
      <c r="F1492" s="75" t="s">
        <v>1081</v>
      </c>
      <c r="G1492" s="75" t="s">
        <v>96</v>
      </c>
      <c r="H1492" s="75" t="s">
        <v>13807</v>
      </c>
      <c r="I1492" s="133" t="s">
        <v>13805</v>
      </c>
      <c r="J1492" s="77" t="s">
        <v>11417</v>
      </c>
      <c r="K1492" s="129"/>
      <c r="L1492" s="77"/>
      <c r="M1492" s="129"/>
      <c r="N1492" s="77" t="s">
        <v>1465</v>
      </c>
      <c r="O1492" s="77" t="s">
        <v>1386</v>
      </c>
      <c r="P1492" s="77" t="s">
        <v>11418</v>
      </c>
      <c r="Q1492" s="81" t="s">
        <v>13806</v>
      </c>
      <c r="R1492" s="81" t="s">
        <v>14621</v>
      </c>
      <c r="S1492" s="82" t="s">
        <v>213</v>
      </c>
      <c r="T1492" s="77" t="s">
        <v>11884</v>
      </c>
      <c r="U1492" s="21"/>
      <c r="V1492" s="21"/>
      <c r="W1492" s="20" t="str">
        <f>VLOOKUP(TRIM(X1492),X10:Y159,2,FALSE)</f>
        <v>Wanqiang</v>
      </c>
      <c r="X1492" s="184" t="str">
        <f t="shared" si="218"/>
        <v>19.7</v>
      </c>
      <c r="Y1492" s="184">
        <f t="shared" si="219"/>
        <v>0</v>
      </c>
      <c r="Z1492" s="184">
        <f t="shared" si="216"/>
        <v>0</v>
      </c>
      <c r="AA1492" s="184">
        <f t="shared" si="220"/>
        <v>40</v>
      </c>
      <c r="AB1492" s="184">
        <f t="shared" si="221"/>
        <v>0</v>
      </c>
      <c r="AC1492" s="184">
        <f t="shared" si="222"/>
        <v>0</v>
      </c>
      <c r="AD1492" s="184">
        <f t="shared" si="217"/>
        <v>0</v>
      </c>
      <c r="AE1492" s="184">
        <f t="shared" si="223"/>
        <v>0</v>
      </c>
      <c r="AF1492" s="186"/>
      <c r="AG1492" s="187" t="str">
        <f t="shared" si="224"/>
        <v>2401334</v>
      </c>
      <c r="AI1492" s="1" t="str">
        <f t="shared" si="225"/>
        <v>DIFF</v>
      </c>
    </row>
    <row r="1493" spans="1:35" ht="26.25" customHeight="1" x14ac:dyDescent="0.25">
      <c r="A1493" s="72" t="s">
        <v>193</v>
      </c>
      <c r="B1493" s="74" t="s">
        <v>40</v>
      </c>
      <c r="C1493" s="74" t="s">
        <v>95</v>
      </c>
      <c r="D1493" s="74" t="s">
        <v>10672</v>
      </c>
      <c r="E1493" s="103" t="s">
        <v>10156</v>
      </c>
      <c r="F1493" s="75" t="s">
        <v>1081</v>
      </c>
      <c r="G1493" s="75" t="s">
        <v>96</v>
      </c>
      <c r="H1493" s="75" t="s">
        <v>13809</v>
      </c>
      <c r="I1493" s="133" t="s">
        <v>13805</v>
      </c>
      <c r="J1493" s="77" t="s">
        <v>11417</v>
      </c>
      <c r="K1493" s="129"/>
      <c r="L1493" s="77"/>
      <c r="M1493" s="129"/>
      <c r="N1493" s="77" t="s">
        <v>1465</v>
      </c>
      <c r="O1493" s="77" t="s">
        <v>1386</v>
      </c>
      <c r="P1493" s="77" t="s">
        <v>11418</v>
      </c>
      <c r="Q1493" s="81" t="s">
        <v>13808</v>
      </c>
      <c r="R1493" s="81" t="s">
        <v>15015</v>
      </c>
      <c r="S1493" s="82" t="s">
        <v>213</v>
      </c>
      <c r="T1493" s="77" t="s">
        <v>11884</v>
      </c>
      <c r="U1493" s="21"/>
      <c r="V1493" s="21"/>
      <c r="W1493" s="20" t="str">
        <f>VLOOKUP(TRIM(X1493),X10:Y159,2,FALSE)</f>
        <v>Wanqiang</v>
      </c>
      <c r="X1493" s="184" t="str">
        <f t="shared" si="218"/>
        <v>19.7</v>
      </c>
      <c r="Y1493" s="184">
        <f t="shared" si="219"/>
        <v>0</v>
      </c>
      <c r="Z1493" s="184">
        <f t="shared" si="216"/>
        <v>0</v>
      </c>
      <c r="AA1493" s="184">
        <f t="shared" si="220"/>
        <v>40</v>
      </c>
      <c r="AB1493" s="184">
        <f t="shared" si="221"/>
        <v>0</v>
      </c>
      <c r="AC1493" s="184">
        <f t="shared" si="222"/>
        <v>0</v>
      </c>
      <c r="AD1493" s="184">
        <f t="shared" si="217"/>
        <v>0</v>
      </c>
      <c r="AE1493" s="184">
        <f t="shared" si="223"/>
        <v>0</v>
      </c>
      <c r="AF1493" s="186"/>
      <c r="AG1493" s="187" t="str">
        <f t="shared" si="224"/>
        <v>2401335</v>
      </c>
      <c r="AI1493" s="1" t="str">
        <f t="shared" si="225"/>
        <v>DIFF</v>
      </c>
    </row>
    <row r="1494" spans="1:35" ht="26.25" customHeight="1" x14ac:dyDescent="0.25">
      <c r="A1494" s="72" t="s">
        <v>193</v>
      </c>
      <c r="B1494" s="74" t="s">
        <v>40</v>
      </c>
      <c r="C1494" s="74" t="s">
        <v>95</v>
      </c>
      <c r="D1494" s="74" t="s">
        <v>2297</v>
      </c>
      <c r="E1494" s="103" t="s">
        <v>10157</v>
      </c>
      <c r="F1494" s="75" t="s">
        <v>1081</v>
      </c>
      <c r="G1494" s="75" t="s">
        <v>96</v>
      </c>
      <c r="H1494" s="75" t="s">
        <v>6868</v>
      </c>
      <c r="I1494" s="133" t="s">
        <v>1104</v>
      </c>
      <c r="J1494" s="77" t="s">
        <v>2411</v>
      </c>
      <c r="K1494" s="129"/>
      <c r="L1494" s="77"/>
      <c r="M1494" s="129"/>
      <c r="N1494" s="77" t="s">
        <v>11223</v>
      </c>
      <c r="O1494" s="77" t="s">
        <v>1386</v>
      </c>
      <c r="P1494" s="77" t="s">
        <v>2412</v>
      </c>
      <c r="Q1494" s="81" t="s">
        <v>5748</v>
      </c>
      <c r="R1494" s="81" t="s">
        <v>14622</v>
      </c>
      <c r="S1494" s="82" t="s">
        <v>213</v>
      </c>
      <c r="T1494" s="77" t="s">
        <v>1562</v>
      </c>
      <c r="U1494" s="21"/>
      <c r="V1494" s="21"/>
      <c r="W1494" s="20" t="str">
        <f>VLOOKUP(TRIM(X1494),X10:Y159,2,FALSE)</f>
        <v>Dario</v>
      </c>
      <c r="X1494" s="184" t="str">
        <f t="shared" si="218"/>
        <v>19.4</v>
      </c>
      <c r="Y1494" s="184">
        <f t="shared" si="219"/>
        <v>0</v>
      </c>
      <c r="Z1494" s="184">
        <f t="shared" si="216"/>
        <v>0</v>
      </c>
      <c r="AA1494" s="184">
        <f t="shared" si="220"/>
        <v>17</v>
      </c>
      <c r="AB1494" s="184">
        <f t="shared" si="221"/>
        <v>0</v>
      </c>
      <c r="AC1494" s="184">
        <f t="shared" si="222"/>
        <v>0</v>
      </c>
      <c r="AD1494" s="184">
        <f t="shared" si="217"/>
        <v>0</v>
      </c>
      <c r="AE1494" s="184">
        <f t="shared" si="223"/>
        <v>0</v>
      </c>
      <c r="AF1494" s="186"/>
      <c r="AG1494" s="187" t="str">
        <f t="shared" si="224"/>
        <v>2401336</v>
      </c>
      <c r="AI1494" s="1" t="str">
        <f t="shared" si="225"/>
        <v>DIFF</v>
      </c>
    </row>
    <row r="1495" spans="1:35" ht="26.25" customHeight="1" x14ac:dyDescent="0.25">
      <c r="A1495" s="72" t="s">
        <v>193</v>
      </c>
      <c r="B1495" s="74" t="s">
        <v>13810</v>
      </c>
      <c r="C1495" s="74" t="s">
        <v>95</v>
      </c>
      <c r="D1495" s="74" t="s">
        <v>1354</v>
      </c>
      <c r="E1495" s="103" t="s">
        <v>10158</v>
      </c>
      <c r="F1495" s="75" t="s">
        <v>12</v>
      </c>
      <c r="G1495" s="75" t="s">
        <v>96</v>
      </c>
      <c r="H1495" s="75" t="s">
        <v>11885</v>
      </c>
      <c r="I1495" s="133" t="s">
        <v>219</v>
      </c>
      <c r="J1495" s="77"/>
      <c r="K1495" s="129"/>
      <c r="L1495" s="77"/>
      <c r="M1495" s="129"/>
      <c r="N1495" s="77"/>
      <c r="O1495" s="77" t="s">
        <v>386</v>
      </c>
      <c r="P1495" s="77" t="s">
        <v>10849</v>
      </c>
      <c r="Q1495" s="81" t="s">
        <v>13810</v>
      </c>
      <c r="R1495" s="81" t="s">
        <v>14623</v>
      </c>
      <c r="S1495" s="82" t="s">
        <v>197</v>
      </c>
      <c r="T1495" s="77" t="s">
        <v>218</v>
      </c>
      <c r="U1495" s="21"/>
      <c r="V1495" s="21"/>
      <c r="W1495" s="20" t="str">
        <f>VLOOKUP(TRIM(X1495),X10:Y159,2,FALSE)</f>
        <v>Dario</v>
      </c>
      <c r="X1495" s="184" t="str">
        <f t="shared" si="218"/>
        <v>9.18.2</v>
      </c>
      <c r="Y1495" s="184">
        <f t="shared" si="219"/>
        <v>0</v>
      </c>
      <c r="Z1495" s="184">
        <f t="shared" si="216"/>
        <v>0</v>
      </c>
      <c r="AA1495" s="184">
        <f t="shared" si="220"/>
        <v>8</v>
      </c>
      <c r="AB1495" s="184">
        <f t="shared" si="221"/>
        <v>0</v>
      </c>
      <c r="AC1495" s="184">
        <f t="shared" si="222"/>
        <v>0</v>
      </c>
      <c r="AD1495" s="184">
        <f t="shared" si="217"/>
        <v>0</v>
      </c>
      <c r="AE1495" s="184">
        <f t="shared" si="223"/>
        <v>0</v>
      </c>
      <c r="AF1495" s="186"/>
      <c r="AG1495" s="187" t="str">
        <f t="shared" si="224"/>
        <v>2401337</v>
      </c>
      <c r="AI1495" s="1" t="str">
        <f t="shared" si="225"/>
        <v>DIFF</v>
      </c>
    </row>
    <row r="1496" spans="1:35" ht="26.25" customHeight="1" x14ac:dyDescent="0.25">
      <c r="A1496" s="72" t="s">
        <v>193</v>
      </c>
      <c r="B1496" s="74" t="s">
        <v>40</v>
      </c>
      <c r="C1496" s="74" t="s">
        <v>95</v>
      </c>
      <c r="D1496" s="74" t="s">
        <v>10678</v>
      </c>
      <c r="E1496" s="103" t="s">
        <v>10159</v>
      </c>
      <c r="F1496" s="75" t="s">
        <v>1081</v>
      </c>
      <c r="G1496" s="75" t="s">
        <v>96</v>
      </c>
      <c r="H1496" s="75" t="s">
        <v>13812</v>
      </c>
      <c r="I1496" s="133" t="s">
        <v>278</v>
      </c>
      <c r="J1496" s="77" t="s">
        <v>11278</v>
      </c>
      <c r="K1496" s="129"/>
      <c r="L1496" s="77"/>
      <c r="M1496" s="129"/>
      <c r="N1496" s="77" t="s">
        <v>1465</v>
      </c>
      <c r="O1496" s="77" t="s">
        <v>1386</v>
      </c>
      <c r="P1496" s="77" t="s">
        <v>11279</v>
      </c>
      <c r="Q1496" s="81" t="s">
        <v>13811</v>
      </c>
      <c r="R1496" s="81" t="s">
        <v>14206</v>
      </c>
      <c r="S1496" s="82" t="s">
        <v>209</v>
      </c>
      <c r="T1496" s="77" t="s">
        <v>279</v>
      </c>
      <c r="U1496" s="21"/>
      <c r="V1496" s="21"/>
      <c r="W1496" s="20" t="str">
        <f>VLOOKUP(TRIM(X1496),X10:Y159,2,FALSE)</f>
        <v>Andy</v>
      </c>
      <c r="X1496" s="184" t="str">
        <f t="shared" si="218"/>
        <v>19.13</v>
      </c>
      <c r="Y1496" s="184">
        <f t="shared" si="219"/>
        <v>0</v>
      </c>
      <c r="Z1496" s="184">
        <f t="shared" ref="Z1496:Z1559" si="226">IF(F1496="P-CR", IF(S1496="Approved", 1, IF(S1496="Block approved", 1, 0)),0)</f>
        <v>0</v>
      </c>
      <c r="AA1496" s="184">
        <f t="shared" si="220"/>
        <v>5</v>
      </c>
      <c r="AB1496" s="184">
        <f t="shared" si="221"/>
        <v>0</v>
      </c>
      <c r="AC1496" s="184">
        <f t="shared" si="222"/>
        <v>0</v>
      </c>
      <c r="AD1496" s="184">
        <f t="shared" ref="AD1496:AD1559" si="227">IF(F1496="LS OUT",IF(S1496="",1,0),0)</f>
        <v>0</v>
      </c>
      <c r="AE1496" s="184">
        <f t="shared" si="223"/>
        <v>0</v>
      </c>
      <c r="AF1496" s="186"/>
      <c r="AG1496" s="187" t="str">
        <f t="shared" si="224"/>
        <v>2401338</v>
      </c>
      <c r="AI1496" s="1" t="str">
        <f t="shared" si="225"/>
        <v>DIFF</v>
      </c>
    </row>
    <row r="1497" spans="1:35" ht="26.25" customHeight="1" x14ac:dyDescent="0.25">
      <c r="A1497" s="72" t="s">
        <v>193</v>
      </c>
      <c r="B1497" s="74" t="s">
        <v>40</v>
      </c>
      <c r="C1497" s="74" t="s">
        <v>95</v>
      </c>
      <c r="D1497" s="74" t="s">
        <v>10672</v>
      </c>
      <c r="E1497" s="103" t="s">
        <v>10160</v>
      </c>
      <c r="F1497" s="75" t="s">
        <v>1081</v>
      </c>
      <c r="G1497" s="75" t="s">
        <v>96</v>
      </c>
      <c r="H1497" s="75" t="s">
        <v>13815</v>
      </c>
      <c r="I1497" s="133" t="s">
        <v>13813</v>
      </c>
      <c r="J1497" s="77" t="s">
        <v>11417</v>
      </c>
      <c r="K1497" s="129"/>
      <c r="L1497" s="77"/>
      <c r="M1497" s="129"/>
      <c r="N1497" s="77" t="s">
        <v>1465</v>
      </c>
      <c r="O1497" s="77" t="s">
        <v>1386</v>
      </c>
      <c r="P1497" s="77" t="s">
        <v>11418</v>
      </c>
      <c r="Q1497" s="81" t="s">
        <v>13814</v>
      </c>
      <c r="R1497" s="81" t="s">
        <v>14624</v>
      </c>
      <c r="S1497" s="82" t="s">
        <v>213</v>
      </c>
      <c r="T1497" s="77" t="s">
        <v>11884</v>
      </c>
      <c r="U1497" s="21"/>
      <c r="V1497" s="21"/>
      <c r="W1497" s="20" t="str">
        <f>VLOOKUP(TRIM(X1497),X10:Y159,2,FALSE)</f>
        <v>Wanqiang</v>
      </c>
      <c r="X1497" s="184" t="str">
        <f t="shared" si="218"/>
        <v>19.7</v>
      </c>
      <c r="Y1497" s="184">
        <f t="shared" si="219"/>
        <v>0</v>
      </c>
      <c r="Z1497" s="184">
        <f t="shared" si="226"/>
        <v>0</v>
      </c>
      <c r="AA1497" s="184">
        <f t="shared" si="220"/>
        <v>38</v>
      </c>
      <c r="AB1497" s="184">
        <f t="shared" si="221"/>
        <v>0</v>
      </c>
      <c r="AC1497" s="184">
        <f t="shared" si="222"/>
        <v>0</v>
      </c>
      <c r="AD1497" s="184">
        <f t="shared" si="227"/>
        <v>0</v>
      </c>
      <c r="AE1497" s="184">
        <f t="shared" si="223"/>
        <v>0</v>
      </c>
      <c r="AF1497" s="186"/>
      <c r="AG1497" s="187" t="str">
        <f t="shared" si="224"/>
        <v>2401339</v>
      </c>
      <c r="AI1497" s="1" t="str">
        <f t="shared" si="225"/>
        <v>DIFF</v>
      </c>
    </row>
    <row r="1498" spans="1:35" ht="26.25" customHeight="1" x14ac:dyDescent="0.25">
      <c r="A1498" s="72" t="s">
        <v>193</v>
      </c>
      <c r="B1498" s="74" t="s">
        <v>13816</v>
      </c>
      <c r="C1498" s="74" t="s">
        <v>95</v>
      </c>
      <c r="D1498" s="74" t="s">
        <v>1356</v>
      </c>
      <c r="E1498" s="103" t="s">
        <v>10161</v>
      </c>
      <c r="F1498" s="75" t="s">
        <v>14</v>
      </c>
      <c r="G1498" s="75" t="s">
        <v>96</v>
      </c>
      <c r="H1498" s="75" t="s">
        <v>5377</v>
      </c>
      <c r="I1498" s="133" t="s">
        <v>220</v>
      </c>
      <c r="J1498" s="77" t="s">
        <v>373</v>
      </c>
      <c r="K1498" s="129">
        <v>996</v>
      </c>
      <c r="L1498" s="77" t="s">
        <v>48</v>
      </c>
      <c r="M1498" s="129" t="s">
        <v>103</v>
      </c>
      <c r="N1498" s="77" t="s">
        <v>11219</v>
      </c>
      <c r="O1498" s="77" t="s">
        <v>386</v>
      </c>
      <c r="P1498" s="77" t="s">
        <v>1438</v>
      </c>
      <c r="Q1498" s="81" t="s">
        <v>6312</v>
      </c>
      <c r="R1498" s="81" t="s">
        <v>14625</v>
      </c>
      <c r="S1498" s="82" t="s">
        <v>197</v>
      </c>
      <c r="T1498" s="77" t="s">
        <v>221</v>
      </c>
      <c r="U1498" s="21"/>
      <c r="V1498" s="21"/>
      <c r="W1498" s="20" t="str">
        <f>VLOOKUP(TRIM(X1498),X10:Y159,2,FALSE)</f>
        <v>Wanqiang</v>
      </c>
      <c r="X1498" s="184" t="str">
        <f t="shared" si="218"/>
        <v>9.23.2</v>
      </c>
      <c r="Y1498" s="184">
        <f t="shared" si="219"/>
        <v>0</v>
      </c>
      <c r="Z1498" s="184">
        <f t="shared" si="226"/>
        <v>0</v>
      </c>
      <c r="AA1498" s="184">
        <f t="shared" si="220"/>
        <v>26</v>
      </c>
      <c r="AB1498" s="184">
        <f t="shared" si="221"/>
        <v>0</v>
      </c>
      <c r="AC1498" s="184">
        <f t="shared" si="222"/>
        <v>0</v>
      </c>
      <c r="AD1498" s="184">
        <f t="shared" si="227"/>
        <v>0</v>
      </c>
      <c r="AE1498" s="184">
        <f t="shared" si="223"/>
        <v>0</v>
      </c>
      <c r="AF1498" s="186"/>
      <c r="AG1498" s="187" t="str">
        <f t="shared" si="224"/>
        <v>2401340</v>
      </c>
      <c r="AI1498" s="1" t="str">
        <f t="shared" si="225"/>
        <v>DIFF</v>
      </c>
    </row>
    <row r="1499" spans="1:35" ht="26.25" customHeight="1" x14ac:dyDescent="0.25">
      <c r="A1499" s="72"/>
      <c r="B1499" s="74" t="s">
        <v>40</v>
      </c>
      <c r="C1499" s="74" t="s">
        <v>13</v>
      </c>
      <c r="D1499" s="74" t="s">
        <v>91</v>
      </c>
      <c r="E1499" s="103" t="s">
        <v>10162</v>
      </c>
      <c r="F1499" s="75" t="s">
        <v>14</v>
      </c>
      <c r="G1499" s="154" t="s">
        <v>96</v>
      </c>
      <c r="H1499" s="154" t="s">
        <v>11886</v>
      </c>
      <c r="I1499" s="155" t="s">
        <v>219</v>
      </c>
      <c r="J1499" s="124" t="s">
        <v>199</v>
      </c>
      <c r="K1499" s="125">
        <v>5306</v>
      </c>
      <c r="L1499" s="124"/>
      <c r="M1499" s="125" t="s">
        <v>103</v>
      </c>
      <c r="N1499" s="124" t="s">
        <v>11887</v>
      </c>
      <c r="O1499" s="124" t="s">
        <v>120</v>
      </c>
      <c r="P1499" s="124" t="s">
        <v>1640</v>
      </c>
      <c r="Q1499" s="156" t="s">
        <v>11907</v>
      </c>
      <c r="R1499" s="156" t="s">
        <v>204</v>
      </c>
      <c r="S1499" s="126" t="s">
        <v>19</v>
      </c>
      <c r="T1499" s="77" t="s">
        <v>218</v>
      </c>
      <c r="U1499" s="21"/>
      <c r="V1499" s="21"/>
      <c r="W1499" s="20" t="str">
        <f>VLOOKUP(TRIM(X1499),X10:Y159,2,FALSE)</f>
        <v>Withdrawn</v>
      </c>
      <c r="X1499" s="184" t="str">
        <f t="shared" si="218"/>
        <v>99</v>
      </c>
      <c r="Y1499" s="184">
        <f t="shared" si="219"/>
        <v>0</v>
      </c>
      <c r="Z1499" s="184">
        <f t="shared" si="226"/>
        <v>0</v>
      </c>
      <c r="AA1499" s="184">
        <f t="shared" si="220"/>
        <v>8</v>
      </c>
      <c r="AB1499" s="184">
        <f t="shared" si="221"/>
        <v>0</v>
      </c>
      <c r="AC1499" s="184">
        <f t="shared" si="222"/>
        <v>0</v>
      </c>
      <c r="AD1499" s="184">
        <f t="shared" si="227"/>
        <v>0</v>
      </c>
      <c r="AE1499" s="184">
        <f t="shared" si="223"/>
        <v>0</v>
      </c>
      <c r="AF1499" s="186"/>
      <c r="AG1499" s="187" t="str">
        <f t="shared" si="224"/>
        <v>2401341</v>
      </c>
      <c r="AI1499" s="1" t="str">
        <f t="shared" si="225"/>
        <v>DIFF</v>
      </c>
    </row>
    <row r="1500" spans="1:35" ht="26.25" customHeight="1" x14ac:dyDescent="0.25">
      <c r="A1500" s="72" t="s">
        <v>193</v>
      </c>
      <c r="B1500" s="74" t="s">
        <v>5932</v>
      </c>
      <c r="C1500" s="74" t="s">
        <v>95</v>
      </c>
      <c r="D1500" s="74" t="s">
        <v>1354</v>
      </c>
      <c r="E1500" s="103" t="s">
        <v>10163</v>
      </c>
      <c r="F1500" s="75" t="s">
        <v>14</v>
      </c>
      <c r="G1500" s="75" t="s">
        <v>96</v>
      </c>
      <c r="H1500" s="75" t="s">
        <v>11886</v>
      </c>
      <c r="I1500" s="133" t="s">
        <v>219</v>
      </c>
      <c r="J1500" s="77" t="s">
        <v>102</v>
      </c>
      <c r="K1500" s="129">
        <v>4737</v>
      </c>
      <c r="L1500" s="77"/>
      <c r="M1500" s="129" t="s">
        <v>103</v>
      </c>
      <c r="N1500" s="77" t="s">
        <v>2584</v>
      </c>
      <c r="O1500" s="77" t="s">
        <v>120</v>
      </c>
      <c r="P1500" s="77" t="s">
        <v>1640</v>
      </c>
      <c r="Q1500" s="81" t="s">
        <v>13817</v>
      </c>
      <c r="R1500" s="81" t="s">
        <v>197</v>
      </c>
      <c r="S1500" s="82" t="s">
        <v>197</v>
      </c>
      <c r="T1500" s="77" t="s">
        <v>218</v>
      </c>
      <c r="U1500" s="21"/>
      <c r="V1500" s="21"/>
      <c r="W1500" s="20" t="str">
        <f>VLOOKUP(TRIM(X1500),X10:Y159,2,FALSE)</f>
        <v>Dario</v>
      </c>
      <c r="X1500" s="184" t="str">
        <f t="shared" si="218"/>
        <v>9.18.2</v>
      </c>
      <c r="Y1500" s="184">
        <f t="shared" si="219"/>
        <v>0</v>
      </c>
      <c r="Z1500" s="184">
        <f t="shared" si="226"/>
        <v>0</v>
      </c>
      <c r="AA1500" s="184">
        <f t="shared" si="220"/>
        <v>8</v>
      </c>
      <c r="AB1500" s="184">
        <f t="shared" si="221"/>
        <v>0</v>
      </c>
      <c r="AC1500" s="184">
        <f t="shared" si="222"/>
        <v>0</v>
      </c>
      <c r="AD1500" s="184">
        <f t="shared" si="227"/>
        <v>0</v>
      </c>
      <c r="AE1500" s="184">
        <f t="shared" si="223"/>
        <v>0</v>
      </c>
      <c r="AF1500" s="186"/>
      <c r="AG1500" s="187" t="str">
        <f t="shared" si="224"/>
        <v>2401342</v>
      </c>
      <c r="AI1500" s="1" t="str">
        <f t="shared" si="225"/>
        <v>DIFF</v>
      </c>
    </row>
    <row r="1501" spans="1:35" ht="26.25" customHeight="1" x14ac:dyDescent="0.25">
      <c r="A1501" s="72" t="s">
        <v>193</v>
      </c>
      <c r="B1501" s="74" t="s">
        <v>5932</v>
      </c>
      <c r="C1501" s="74" t="s">
        <v>95</v>
      </c>
      <c r="D1501" s="74" t="s">
        <v>1354</v>
      </c>
      <c r="E1501" s="103" t="s">
        <v>10164</v>
      </c>
      <c r="F1501" s="75" t="s">
        <v>14</v>
      </c>
      <c r="G1501" s="75" t="s">
        <v>96</v>
      </c>
      <c r="H1501" s="75" t="s">
        <v>11886</v>
      </c>
      <c r="I1501" s="133" t="s">
        <v>219</v>
      </c>
      <c r="J1501" s="77" t="s">
        <v>102</v>
      </c>
      <c r="K1501" s="129">
        <v>4738</v>
      </c>
      <c r="L1501" s="77"/>
      <c r="M1501" s="129" t="s">
        <v>105</v>
      </c>
      <c r="N1501" s="77" t="s">
        <v>11583</v>
      </c>
      <c r="O1501" s="77" t="s">
        <v>198</v>
      </c>
      <c r="P1501" s="77" t="s">
        <v>1640</v>
      </c>
      <c r="Q1501" s="81" t="s">
        <v>13818</v>
      </c>
      <c r="R1501" s="81" t="s">
        <v>197</v>
      </c>
      <c r="S1501" s="82" t="s">
        <v>197</v>
      </c>
      <c r="T1501" s="77" t="s">
        <v>218</v>
      </c>
      <c r="U1501" s="21"/>
      <c r="V1501" s="21"/>
      <c r="W1501" s="20" t="str">
        <f>VLOOKUP(TRIM(X1501),X10:Y159,2,FALSE)</f>
        <v>Dario</v>
      </c>
      <c r="X1501" s="184" t="str">
        <f t="shared" si="218"/>
        <v>9.18.2</v>
      </c>
      <c r="Y1501" s="184">
        <f t="shared" si="219"/>
        <v>0</v>
      </c>
      <c r="Z1501" s="184">
        <f t="shared" si="226"/>
        <v>0</v>
      </c>
      <c r="AA1501" s="184">
        <f t="shared" si="220"/>
        <v>8</v>
      </c>
      <c r="AB1501" s="184">
        <f t="shared" si="221"/>
        <v>0</v>
      </c>
      <c r="AC1501" s="184">
        <f t="shared" si="222"/>
        <v>0</v>
      </c>
      <c r="AD1501" s="184">
        <f t="shared" si="227"/>
        <v>0</v>
      </c>
      <c r="AE1501" s="184">
        <f t="shared" si="223"/>
        <v>0</v>
      </c>
      <c r="AF1501" s="186"/>
      <c r="AG1501" s="187" t="str">
        <f t="shared" si="224"/>
        <v>2401343</v>
      </c>
      <c r="AI1501" s="1" t="str">
        <f t="shared" si="225"/>
        <v>DIFF</v>
      </c>
    </row>
    <row r="1502" spans="1:35" ht="26.25" customHeight="1" x14ac:dyDescent="0.25">
      <c r="A1502" s="72" t="s">
        <v>193</v>
      </c>
      <c r="B1502" s="74" t="s">
        <v>5932</v>
      </c>
      <c r="C1502" s="74" t="s">
        <v>95</v>
      </c>
      <c r="D1502" s="74" t="s">
        <v>1354</v>
      </c>
      <c r="E1502" s="103" t="s">
        <v>10165</v>
      </c>
      <c r="F1502" s="75" t="s">
        <v>14</v>
      </c>
      <c r="G1502" s="75" t="s">
        <v>96</v>
      </c>
      <c r="H1502" s="75" t="s">
        <v>11886</v>
      </c>
      <c r="I1502" s="133" t="s">
        <v>219</v>
      </c>
      <c r="J1502" s="157" t="s">
        <v>102</v>
      </c>
      <c r="K1502" s="129">
        <v>4739</v>
      </c>
      <c r="L1502" s="77"/>
      <c r="M1502" s="129" t="s">
        <v>105</v>
      </c>
      <c r="N1502" s="77" t="s">
        <v>11219</v>
      </c>
      <c r="O1502" s="77" t="s">
        <v>386</v>
      </c>
      <c r="P1502" s="77" t="s">
        <v>1640</v>
      </c>
      <c r="Q1502" s="81" t="s">
        <v>13819</v>
      </c>
      <c r="R1502" s="81" t="s">
        <v>14626</v>
      </c>
      <c r="S1502" s="82" t="s">
        <v>197</v>
      </c>
      <c r="T1502" s="77" t="s">
        <v>218</v>
      </c>
      <c r="U1502" s="21"/>
      <c r="V1502" s="21"/>
      <c r="W1502" s="20" t="str">
        <f>VLOOKUP(TRIM(X1502),X10:Y159,2,FALSE)</f>
        <v>Dario</v>
      </c>
      <c r="X1502" s="184" t="str">
        <f t="shared" si="218"/>
        <v>9.18.2</v>
      </c>
      <c r="Y1502" s="184">
        <f t="shared" si="219"/>
        <v>0</v>
      </c>
      <c r="Z1502" s="184">
        <f t="shared" si="226"/>
        <v>0</v>
      </c>
      <c r="AA1502" s="184">
        <f t="shared" si="220"/>
        <v>8</v>
      </c>
      <c r="AB1502" s="184">
        <f t="shared" si="221"/>
        <v>0</v>
      </c>
      <c r="AC1502" s="184">
        <f t="shared" si="222"/>
        <v>0</v>
      </c>
      <c r="AD1502" s="184">
        <f t="shared" si="227"/>
        <v>0</v>
      </c>
      <c r="AE1502" s="184">
        <f t="shared" si="223"/>
        <v>0</v>
      </c>
      <c r="AF1502" s="186"/>
      <c r="AG1502" s="187" t="str">
        <f t="shared" si="224"/>
        <v>2401344</v>
      </c>
      <c r="AI1502" s="1" t="str">
        <f t="shared" si="225"/>
        <v>DIFF</v>
      </c>
    </row>
    <row r="1503" spans="1:35" ht="26.25" customHeight="1" x14ac:dyDescent="0.25">
      <c r="A1503" s="72" t="s">
        <v>193</v>
      </c>
      <c r="B1503" s="74" t="s">
        <v>40</v>
      </c>
      <c r="C1503" s="74" t="s">
        <v>95</v>
      </c>
      <c r="D1503" s="74" t="s">
        <v>2300</v>
      </c>
      <c r="E1503" s="103" t="s">
        <v>10166</v>
      </c>
      <c r="F1503" s="75" t="s">
        <v>1035</v>
      </c>
      <c r="G1503" s="75" t="s">
        <v>96</v>
      </c>
      <c r="H1503" s="75" t="s">
        <v>13820</v>
      </c>
      <c r="I1503" s="133" t="s">
        <v>11888</v>
      </c>
      <c r="J1503" s="77"/>
      <c r="K1503" s="129"/>
      <c r="L1503" s="77"/>
      <c r="M1503" s="129"/>
      <c r="N1503" s="77"/>
      <c r="O1503" s="77" t="s">
        <v>1386</v>
      </c>
      <c r="P1503" s="77" t="s">
        <v>11261</v>
      </c>
      <c r="Q1503" s="81" t="s">
        <v>11889</v>
      </c>
      <c r="R1503" s="81" t="s">
        <v>14627</v>
      </c>
      <c r="S1503" s="82" t="s">
        <v>213</v>
      </c>
      <c r="T1503" s="77" t="s">
        <v>275</v>
      </c>
      <c r="U1503" s="21"/>
      <c r="V1503" s="21"/>
      <c r="W1503" s="20" t="str">
        <f>VLOOKUP(TRIM(X1503),X10:Y159,2,FALSE)</f>
        <v>Andy</v>
      </c>
      <c r="X1503" s="184" t="str">
        <f t="shared" ref="X1503:X1566" si="228">IF(ISNONTEXT(D1503),"" &amp; D1503 &amp;"",T(D1503))</f>
        <v>30.1</v>
      </c>
      <c r="Y1503" s="184">
        <f t="shared" ref="Y1503:Y1566" si="229">IF(F1503="CR", IF(S1503="Approved", 1, IF(S1503="Agreed", 1, IF(S1503="Block approved", 1, 0))),0)</f>
        <v>0</v>
      </c>
      <c r="Z1503" s="184">
        <f t="shared" si="226"/>
        <v>0</v>
      </c>
      <c r="AA1503" s="184">
        <f t="shared" ref="AA1503:AA1566" si="230">LEN(I1503)</f>
        <v>27</v>
      </c>
      <c r="AB1503" s="184">
        <f t="shared" ref="AB1503:AB1566" si="231">IF(LEFT(H1503, 12)="Reserved for",  1, 0)</f>
        <v>0</v>
      </c>
      <c r="AC1503" s="184">
        <f t="shared" ref="AC1503:AC1566" si="232">IF(F1503="LS OUT", IF(S1503="Approved", 1, IF(S1503="Block approved", 1, 0)),0)</f>
        <v>0</v>
      </c>
      <c r="AD1503" s="184">
        <f t="shared" si="227"/>
        <v>0</v>
      </c>
      <c r="AE1503" s="184">
        <f t="shared" ref="AE1503:AE1566" si="233">IF(F1503="LS In", IF(S1503="Postponed", 1, 0), 0)</f>
        <v>0</v>
      </c>
      <c r="AF1503" s="186"/>
      <c r="AG1503" s="187" t="str">
        <f t="shared" ref="AG1503:AG1566" si="234">IF("" &amp; AF1503="" &amp; D1503, "", MID(E1503, 4, 7))</f>
        <v>2401345</v>
      </c>
      <c r="AI1503" s="1" t="str">
        <f t="shared" ref="AI1503:AI1566" si="235">IF(_xlfn.VALUETOTEXT(AH1503) =_xlfn.VALUETOTEXT(D1503), "", "DIFF")</f>
        <v>DIFF</v>
      </c>
    </row>
    <row r="1504" spans="1:35" ht="26.25" customHeight="1" x14ac:dyDescent="0.25">
      <c r="A1504" s="72" t="s">
        <v>193</v>
      </c>
      <c r="B1504" s="74" t="s">
        <v>13822</v>
      </c>
      <c r="C1504" s="74" t="s">
        <v>95</v>
      </c>
      <c r="D1504" s="74" t="s">
        <v>1347</v>
      </c>
      <c r="E1504" s="103" t="s">
        <v>10167</v>
      </c>
      <c r="F1504" s="75" t="s">
        <v>14</v>
      </c>
      <c r="G1504" s="75" t="s">
        <v>96</v>
      </c>
      <c r="H1504" s="75" t="s">
        <v>11890</v>
      </c>
      <c r="I1504" s="133" t="s">
        <v>226</v>
      </c>
      <c r="J1504" s="77" t="s">
        <v>1464</v>
      </c>
      <c r="K1504" s="129">
        <v>116</v>
      </c>
      <c r="L1504" s="77"/>
      <c r="M1504" s="129" t="s">
        <v>103</v>
      </c>
      <c r="N1504" s="77" t="s">
        <v>11250</v>
      </c>
      <c r="O1504" s="77" t="s">
        <v>386</v>
      </c>
      <c r="P1504" s="77" t="s">
        <v>1466</v>
      </c>
      <c r="Q1504" s="81" t="s">
        <v>13821</v>
      </c>
      <c r="R1504" s="81" t="s">
        <v>14628</v>
      </c>
      <c r="S1504" s="82" t="s">
        <v>213</v>
      </c>
      <c r="T1504" s="77" t="s">
        <v>275</v>
      </c>
      <c r="U1504" s="21"/>
      <c r="V1504" s="21"/>
      <c r="W1504" s="20" t="str">
        <f>VLOOKUP(TRIM(X1504),X10:Y159,2,FALSE)</f>
        <v>Dario</v>
      </c>
      <c r="X1504" s="184" t="str">
        <f t="shared" si="228"/>
        <v>9.5.2</v>
      </c>
      <c r="Y1504" s="184">
        <f t="shared" si="229"/>
        <v>0</v>
      </c>
      <c r="Z1504" s="184">
        <f t="shared" si="226"/>
        <v>0</v>
      </c>
      <c r="AA1504" s="184">
        <f t="shared" si="230"/>
        <v>21</v>
      </c>
      <c r="AB1504" s="184">
        <f t="shared" si="231"/>
        <v>0</v>
      </c>
      <c r="AC1504" s="184">
        <f t="shared" si="232"/>
        <v>0</v>
      </c>
      <c r="AD1504" s="184">
        <f t="shared" si="227"/>
        <v>0</v>
      </c>
      <c r="AE1504" s="184">
        <f t="shared" si="233"/>
        <v>0</v>
      </c>
      <c r="AF1504" s="186"/>
      <c r="AG1504" s="187" t="str">
        <f t="shared" si="234"/>
        <v>2401346</v>
      </c>
      <c r="AI1504" s="1" t="str">
        <f t="shared" si="235"/>
        <v>DIFF</v>
      </c>
    </row>
    <row r="1505" spans="1:35" ht="26.25" customHeight="1" x14ac:dyDescent="0.25">
      <c r="A1505" s="72" t="s">
        <v>193</v>
      </c>
      <c r="B1505" s="74" t="s">
        <v>40</v>
      </c>
      <c r="C1505" s="74" t="s">
        <v>95</v>
      </c>
      <c r="D1505" s="74" t="s">
        <v>2296</v>
      </c>
      <c r="E1505" s="103" t="s">
        <v>10168</v>
      </c>
      <c r="F1505" s="75" t="s">
        <v>1081</v>
      </c>
      <c r="G1505" s="75" t="s">
        <v>96</v>
      </c>
      <c r="H1505" s="75" t="s">
        <v>6856</v>
      </c>
      <c r="I1505" s="133" t="s">
        <v>1135</v>
      </c>
      <c r="J1505" s="77" t="s">
        <v>2423</v>
      </c>
      <c r="K1505" s="129"/>
      <c r="L1505" s="77"/>
      <c r="M1505" s="129"/>
      <c r="N1505" s="77" t="s">
        <v>11223</v>
      </c>
      <c r="O1505" s="77" t="s">
        <v>1386</v>
      </c>
      <c r="P1505" s="77" t="s">
        <v>2424</v>
      </c>
      <c r="Q1505" s="81" t="s">
        <v>5739</v>
      </c>
      <c r="R1505" s="81" t="s">
        <v>14093</v>
      </c>
      <c r="S1505" s="82" t="s">
        <v>403</v>
      </c>
      <c r="T1505" s="77" t="s">
        <v>1091</v>
      </c>
      <c r="U1505" s="21"/>
      <c r="V1505" s="21"/>
      <c r="W1505" s="20" t="str">
        <f>VLOOKUP(TRIM(X1505),X10:Y159,2,FALSE)</f>
        <v>Dario</v>
      </c>
      <c r="X1505" s="184" t="str">
        <f t="shared" si="228"/>
        <v>19.3</v>
      </c>
      <c r="Y1505" s="184">
        <f t="shared" si="229"/>
        <v>0</v>
      </c>
      <c r="Z1505" s="184">
        <f t="shared" si="226"/>
        <v>0</v>
      </c>
      <c r="AA1505" s="184">
        <f t="shared" si="230"/>
        <v>8</v>
      </c>
      <c r="AB1505" s="184">
        <f t="shared" si="231"/>
        <v>0</v>
      </c>
      <c r="AC1505" s="184">
        <f t="shared" si="232"/>
        <v>0</v>
      </c>
      <c r="AD1505" s="184">
        <f t="shared" si="227"/>
        <v>0</v>
      </c>
      <c r="AE1505" s="184">
        <f t="shared" si="233"/>
        <v>0</v>
      </c>
      <c r="AF1505" s="186"/>
      <c r="AG1505" s="187" t="str">
        <f t="shared" si="234"/>
        <v>2401347</v>
      </c>
      <c r="AI1505" s="1" t="str">
        <f t="shared" si="235"/>
        <v>DIFF</v>
      </c>
    </row>
    <row r="1506" spans="1:35" ht="26.25" customHeight="1" x14ac:dyDescent="0.25">
      <c r="A1506" s="72" t="s">
        <v>193</v>
      </c>
      <c r="B1506" s="74" t="s">
        <v>40</v>
      </c>
      <c r="C1506" s="74" t="s">
        <v>95</v>
      </c>
      <c r="D1506" s="74" t="s">
        <v>2296</v>
      </c>
      <c r="E1506" s="103" t="s">
        <v>10169</v>
      </c>
      <c r="F1506" s="75" t="s">
        <v>1081</v>
      </c>
      <c r="G1506" s="75" t="s">
        <v>96</v>
      </c>
      <c r="H1506" s="75" t="s">
        <v>13824</v>
      </c>
      <c r="I1506" s="133" t="s">
        <v>1697</v>
      </c>
      <c r="J1506" s="77" t="s">
        <v>2423</v>
      </c>
      <c r="K1506" s="129"/>
      <c r="L1506" s="77"/>
      <c r="M1506" s="129"/>
      <c r="N1506" s="77" t="s">
        <v>11223</v>
      </c>
      <c r="O1506" s="77" t="s">
        <v>1386</v>
      </c>
      <c r="P1506" s="77" t="s">
        <v>2424</v>
      </c>
      <c r="Q1506" s="81" t="s">
        <v>13823</v>
      </c>
      <c r="R1506" s="81" t="s">
        <v>403</v>
      </c>
      <c r="S1506" s="82" t="s">
        <v>403</v>
      </c>
      <c r="T1506" s="77" t="s">
        <v>1096</v>
      </c>
      <c r="U1506" s="21"/>
      <c r="V1506" s="21"/>
      <c r="W1506" s="20" t="str">
        <f>VLOOKUP(TRIM(X1506),X10:Y159,2,FALSE)</f>
        <v>Dario</v>
      </c>
      <c r="X1506" s="184" t="str">
        <f t="shared" si="228"/>
        <v>19.3</v>
      </c>
      <c r="Y1506" s="184">
        <f t="shared" si="229"/>
        <v>0</v>
      </c>
      <c r="Z1506" s="184">
        <f t="shared" si="226"/>
        <v>0</v>
      </c>
      <c r="AA1506" s="184">
        <f t="shared" si="230"/>
        <v>6</v>
      </c>
      <c r="AB1506" s="184">
        <f t="shared" si="231"/>
        <v>0</v>
      </c>
      <c r="AC1506" s="184">
        <f t="shared" si="232"/>
        <v>0</v>
      </c>
      <c r="AD1506" s="184">
        <f t="shared" si="227"/>
        <v>0</v>
      </c>
      <c r="AE1506" s="184">
        <f t="shared" si="233"/>
        <v>0</v>
      </c>
      <c r="AF1506" s="186"/>
      <c r="AG1506" s="187" t="str">
        <f t="shared" si="234"/>
        <v>2401348</v>
      </c>
      <c r="AI1506" s="1" t="str">
        <f t="shared" si="235"/>
        <v>DIFF</v>
      </c>
    </row>
    <row r="1507" spans="1:35" ht="26.25" customHeight="1" x14ac:dyDescent="0.25">
      <c r="A1507" s="72" t="s">
        <v>193</v>
      </c>
      <c r="B1507" s="74" t="s">
        <v>13826</v>
      </c>
      <c r="C1507" s="74" t="s">
        <v>95</v>
      </c>
      <c r="D1507" s="74" t="s">
        <v>1301</v>
      </c>
      <c r="E1507" s="103" t="s">
        <v>10170</v>
      </c>
      <c r="F1507" s="75" t="s">
        <v>14</v>
      </c>
      <c r="G1507" s="75" t="s">
        <v>96</v>
      </c>
      <c r="H1507" s="75" t="s">
        <v>11891</v>
      </c>
      <c r="I1507" s="133" t="s">
        <v>448</v>
      </c>
      <c r="J1507" s="77" t="s">
        <v>382</v>
      </c>
      <c r="K1507" s="129">
        <v>425</v>
      </c>
      <c r="L1507" s="77"/>
      <c r="M1507" s="129" t="s">
        <v>103</v>
      </c>
      <c r="N1507" s="77" t="s">
        <v>11219</v>
      </c>
      <c r="O1507" s="77" t="s">
        <v>386</v>
      </c>
      <c r="P1507" s="77" t="s">
        <v>1271</v>
      </c>
      <c r="Q1507" s="81" t="s">
        <v>13825</v>
      </c>
      <c r="R1507" s="81" t="s">
        <v>14629</v>
      </c>
      <c r="S1507" s="82" t="s">
        <v>209</v>
      </c>
      <c r="T1507" s="77" t="s">
        <v>1485</v>
      </c>
      <c r="U1507" s="21"/>
      <c r="V1507" s="21"/>
      <c r="W1507" s="20" t="str">
        <f>VLOOKUP(TRIM(X1507),X10:Y159,2,FALSE)</f>
        <v>Wanqiang</v>
      </c>
      <c r="X1507" s="184" t="str">
        <f t="shared" si="228"/>
        <v>9.7.2</v>
      </c>
      <c r="Y1507" s="184">
        <f t="shared" si="229"/>
        <v>0</v>
      </c>
      <c r="Z1507" s="184">
        <f t="shared" si="226"/>
        <v>0</v>
      </c>
      <c r="AA1507" s="184">
        <f t="shared" si="230"/>
        <v>26</v>
      </c>
      <c r="AB1507" s="184">
        <f t="shared" si="231"/>
        <v>0</v>
      </c>
      <c r="AC1507" s="184">
        <f t="shared" si="232"/>
        <v>0</v>
      </c>
      <c r="AD1507" s="184">
        <f t="shared" si="227"/>
        <v>0</v>
      </c>
      <c r="AE1507" s="184">
        <f t="shared" si="233"/>
        <v>0</v>
      </c>
      <c r="AF1507" s="186"/>
      <c r="AG1507" s="187" t="str">
        <f t="shared" si="234"/>
        <v>2401349</v>
      </c>
      <c r="AI1507" s="1" t="str">
        <f t="shared" si="235"/>
        <v>DIFF</v>
      </c>
    </row>
    <row r="1508" spans="1:35" ht="26.25" customHeight="1" x14ac:dyDescent="0.25">
      <c r="A1508" s="72" t="s">
        <v>193</v>
      </c>
      <c r="B1508" s="74" t="s">
        <v>40</v>
      </c>
      <c r="C1508" s="74" t="s">
        <v>95</v>
      </c>
      <c r="D1508" s="74" t="s">
        <v>2296</v>
      </c>
      <c r="E1508" s="103" t="s">
        <v>10171</v>
      </c>
      <c r="F1508" s="75" t="s">
        <v>1081</v>
      </c>
      <c r="G1508" s="75" t="s">
        <v>96</v>
      </c>
      <c r="H1508" s="75" t="s">
        <v>13827</v>
      </c>
      <c r="I1508" s="133" t="s">
        <v>1135</v>
      </c>
      <c r="J1508" s="77" t="s">
        <v>2423</v>
      </c>
      <c r="K1508" s="129"/>
      <c r="L1508" s="77"/>
      <c r="M1508" s="129"/>
      <c r="N1508" s="77" t="s">
        <v>11223</v>
      </c>
      <c r="O1508" s="77" t="s">
        <v>1386</v>
      </c>
      <c r="P1508" s="77" t="s">
        <v>2424</v>
      </c>
      <c r="Q1508" s="81" t="s">
        <v>11893</v>
      </c>
      <c r="R1508" s="81" t="s">
        <v>15170</v>
      </c>
      <c r="S1508" s="82" t="s">
        <v>213</v>
      </c>
      <c r="T1508" s="77" t="s">
        <v>1091</v>
      </c>
      <c r="U1508" s="21"/>
      <c r="V1508" s="21"/>
      <c r="W1508" s="20" t="str">
        <f>VLOOKUP(TRIM(X1508),X10:Y159,2,FALSE)</f>
        <v>Dario</v>
      </c>
      <c r="X1508" s="184" t="str">
        <f t="shared" si="228"/>
        <v>19.3</v>
      </c>
      <c r="Y1508" s="184">
        <f t="shared" si="229"/>
        <v>0</v>
      </c>
      <c r="Z1508" s="184">
        <f t="shared" si="226"/>
        <v>0</v>
      </c>
      <c r="AA1508" s="184">
        <f t="shared" si="230"/>
        <v>8</v>
      </c>
      <c r="AB1508" s="184">
        <f t="shared" si="231"/>
        <v>0</v>
      </c>
      <c r="AC1508" s="184">
        <f t="shared" si="232"/>
        <v>0</v>
      </c>
      <c r="AD1508" s="184">
        <f t="shared" si="227"/>
        <v>0</v>
      </c>
      <c r="AE1508" s="184">
        <f t="shared" si="233"/>
        <v>0</v>
      </c>
      <c r="AF1508" s="186"/>
      <c r="AG1508" s="187" t="str">
        <f t="shared" si="234"/>
        <v>2401350</v>
      </c>
      <c r="AI1508" s="1" t="str">
        <f t="shared" si="235"/>
        <v>DIFF</v>
      </c>
    </row>
    <row r="1509" spans="1:35" ht="26.25" customHeight="1" x14ac:dyDescent="0.25">
      <c r="A1509" s="72" t="s">
        <v>193</v>
      </c>
      <c r="B1509" s="74" t="s">
        <v>13829</v>
      </c>
      <c r="C1509" s="74" t="s">
        <v>95</v>
      </c>
      <c r="D1509" s="74" t="s">
        <v>1347</v>
      </c>
      <c r="E1509" s="103" t="s">
        <v>10172</v>
      </c>
      <c r="F1509" s="75" t="s">
        <v>14</v>
      </c>
      <c r="G1509" s="75" t="s">
        <v>96</v>
      </c>
      <c r="H1509" s="75" t="s">
        <v>11894</v>
      </c>
      <c r="I1509" s="133" t="s">
        <v>448</v>
      </c>
      <c r="J1509" s="77" t="s">
        <v>1464</v>
      </c>
      <c r="K1509" s="129">
        <v>117</v>
      </c>
      <c r="L1509" s="77"/>
      <c r="M1509" s="129" t="s">
        <v>103</v>
      </c>
      <c r="N1509" s="77" t="s">
        <v>11250</v>
      </c>
      <c r="O1509" s="77" t="s">
        <v>386</v>
      </c>
      <c r="P1509" s="77" t="s">
        <v>1466</v>
      </c>
      <c r="Q1509" s="81" t="s">
        <v>13828</v>
      </c>
      <c r="R1509" s="81" t="s">
        <v>197</v>
      </c>
      <c r="S1509" s="82" t="s">
        <v>197</v>
      </c>
      <c r="T1509" s="77" t="s">
        <v>1485</v>
      </c>
      <c r="U1509" s="21"/>
      <c r="V1509" s="21"/>
      <c r="W1509" s="20" t="str">
        <f>VLOOKUP(TRIM(X1509),X10:Y159,2,FALSE)</f>
        <v>Dario</v>
      </c>
      <c r="X1509" s="184" t="str">
        <f t="shared" si="228"/>
        <v>9.5.2</v>
      </c>
      <c r="Y1509" s="184">
        <f t="shared" si="229"/>
        <v>0</v>
      </c>
      <c r="Z1509" s="184">
        <f t="shared" si="226"/>
        <v>0</v>
      </c>
      <c r="AA1509" s="184">
        <f t="shared" si="230"/>
        <v>26</v>
      </c>
      <c r="AB1509" s="184">
        <f t="shared" si="231"/>
        <v>0</v>
      </c>
      <c r="AC1509" s="184">
        <f t="shared" si="232"/>
        <v>0</v>
      </c>
      <c r="AD1509" s="184">
        <f t="shared" si="227"/>
        <v>0</v>
      </c>
      <c r="AE1509" s="184">
        <f t="shared" si="233"/>
        <v>0</v>
      </c>
      <c r="AF1509" s="186"/>
      <c r="AG1509" s="187" t="str">
        <f t="shared" si="234"/>
        <v>2401351</v>
      </c>
      <c r="AI1509" s="1" t="str">
        <f t="shared" si="235"/>
        <v>DIFF</v>
      </c>
    </row>
    <row r="1510" spans="1:35" ht="26.25" customHeight="1" x14ac:dyDescent="0.25">
      <c r="A1510" s="72" t="s">
        <v>193</v>
      </c>
      <c r="B1510" s="74" t="s">
        <v>40</v>
      </c>
      <c r="C1510" s="74" t="s">
        <v>95</v>
      </c>
      <c r="D1510" s="74" t="s">
        <v>2296</v>
      </c>
      <c r="E1510" s="103" t="s">
        <v>10173</v>
      </c>
      <c r="F1510" s="75" t="s">
        <v>1081</v>
      </c>
      <c r="G1510" s="75" t="s">
        <v>96</v>
      </c>
      <c r="H1510" s="75" t="s">
        <v>11895</v>
      </c>
      <c r="I1510" s="133" t="s">
        <v>1135</v>
      </c>
      <c r="J1510" s="77" t="s">
        <v>2423</v>
      </c>
      <c r="K1510" s="129"/>
      <c r="L1510" s="77"/>
      <c r="M1510" s="129"/>
      <c r="N1510" s="77" t="s">
        <v>11223</v>
      </c>
      <c r="O1510" s="77" t="s">
        <v>1386</v>
      </c>
      <c r="P1510" s="77" t="s">
        <v>2424</v>
      </c>
      <c r="Q1510" s="81" t="s">
        <v>13830</v>
      </c>
      <c r="R1510" s="81" t="s">
        <v>403</v>
      </c>
      <c r="S1510" s="82" t="s">
        <v>403</v>
      </c>
      <c r="T1510" s="77" t="s">
        <v>1091</v>
      </c>
      <c r="U1510" s="21"/>
      <c r="V1510" s="21"/>
      <c r="W1510" s="20" t="str">
        <f>VLOOKUP(TRIM(X1510),X10:Y159,2,FALSE)</f>
        <v>Dario</v>
      </c>
      <c r="X1510" s="184" t="str">
        <f t="shared" si="228"/>
        <v>19.3</v>
      </c>
      <c r="Y1510" s="184">
        <f t="shared" si="229"/>
        <v>0</v>
      </c>
      <c r="Z1510" s="184">
        <f t="shared" si="226"/>
        <v>0</v>
      </c>
      <c r="AA1510" s="184">
        <f t="shared" si="230"/>
        <v>8</v>
      </c>
      <c r="AB1510" s="184">
        <f t="shared" si="231"/>
        <v>0</v>
      </c>
      <c r="AC1510" s="184">
        <f t="shared" si="232"/>
        <v>0</v>
      </c>
      <c r="AD1510" s="184">
        <f t="shared" si="227"/>
        <v>0</v>
      </c>
      <c r="AE1510" s="184">
        <f t="shared" si="233"/>
        <v>0</v>
      </c>
      <c r="AF1510" s="186"/>
      <c r="AG1510" s="187" t="str">
        <f t="shared" si="234"/>
        <v>2401352</v>
      </c>
      <c r="AI1510" s="1" t="str">
        <f t="shared" si="235"/>
        <v>DIFF</v>
      </c>
    </row>
    <row r="1511" spans="1:35" ht="26.25" customHeight="1" x14ac:dyDescent="0.25">
      <c r="A1511" s="72" t="s">
        <v>193</v>
      </c>
      <c r="B1511" s="74" t="s">
        <v>40</v>
      </c>
      <c r="C1511" s="74" t="s">
        <v>95</v>
      </c>
      <c r="D1511" s="74" t="s">
        <v>10672</v>
      </c>
      <c r="E1511" s="103" t="s">
        <v>10174</v>
      </c>
      <c r="F1511" s="75" t="s">
        <v>1081</v>
      </c>
      <c r="G1511" s="75" t="s">
        <v>96</v>
      </c>
      <c r="H1511" s="75" t="s">
        <v>13832</v>
      </c>
      <c r="I1511" s="133" t="s">
        <v>509</v>
      </c>
      <c r="J1511" s="77" t="s">
        <v>11417</v>
      </c>
      <c r="K1511" s="129"/>
      <c r="L1511" s="77"/>
      <c r="M1511" s="129"/>
      <c r="N1511" s="77" t="s">
        <v>1465</v>
      </c>
      <c r="O1511" s="77" t="s">
        <v>1386</v>
      </c>
      <c r="P1511" s="77" t="s">
        <v>11418</v>
      </c>
      <c r="Q1511" s="81" t="s">
        <v>13831</v>
      </c>
      <c r="R1511" s="81" t="s">
        <v>14379</v>
      </c>
      <c r="S1511" s="82" t="s">
        <v>209</v>
      </c>
      <c r="T1511" s="77" t="s">
        <v>11884</v>
      </c>
      <c r="U1511" s="21"/>
      <c r="V1511" s="21"/>
      <c r="W1511" s="20" t="str">
        <f>VLOOKUP(TRIM(X1511),X10:Y159,2,FALSE)</f>
        <v>Wanqiang</v>
      </c>
      <c r="X1511" s="184" t="str">
        <f t="shared" si="228"/>
        <v>19.7</v>
      </c>
      <c r="Y1511" s="184">
        <f t="shared" si="229"/>
        <v>0</v>
      </c>
      <c r="Z1511" s="184">
        <f t="shared" si="226"/>
        <v>0</v>
      </c>
      <c r="AA1511" s="184">
        <f t="shared" si="230"/>
        <v>8</v>
      </c>
      <c r="AB1511" s="184">
        <f t="shared" si="231"/>
        <v>0</v>
      </c>
      <c r="AC1511" s="184">
        <f t="shared" si="232"/>
        <v>0</v>
      </c>
      <c r="AD1511" s="184">
        <f t="shared" si="227"/>
        <v>0</v>
      </c>
      <c r="AE1511" s="184">
        <f t="shared" si="233"/>
        <v>0</v>
      </c>
      <c r="AF1511" s="186"/>
      <c r="AG1511" s="187" t="str">
        <f t="shared" si="234"/>
        <v>2401353</v>
      </c>
      <c r="AI1511" s="1" t="str">
        <f t="shared" si="235"/>
        <v>DIFF</v>
      </c>
    </row>
    <row r="1512" spans="1:35" ht="26.25" customHeight="1" x14ac:dyDescent="0.25">
      <c r="A1512" s="72" t="s">
        <v>193</v>
      </c>
      <c r="B1512" s="74" t="s">
        <v>6346</v>
      </c>
      <c r="C1512" s="74" t="s">
        <v>95</v>
      </c>
      <c r="D1512" s="74" t="s">
        <v>1356</v>
      </c>
      <c r="E1512" s="103" t="s">
        <v>10175</v>
      </c>
      <c r="F1512" s="75" t="s">
        <v>14</v>
      </c>
      <c r="G1512" s="75" t="s">
        <v>96</v>
      </c>
      <c r="H1512" s="75" t="s">
        <v>5392</v>
      </c>
      <c r="I1512" s="133" t="s">
        <v>220</v>
      </c>
      <c r="J1512" s="77" t="s">
        <v>373</v>
      </c>
      <c r="K1512" s="129">
        <v>1009</v>
      </c>
      <c r="L1512" s="77" t="s">
        <v>50</v>
      </c>
      <c r="M1512" s="129" t="s">
        <v>103</v>
      </c>
      <c r="N1512" s="77" t="s">
        <v>11219</v>
      </c>
      <c r="O1512" s="77" t="s">
        <v>386</v>
      </c>
      <c r="P1512" s="77" t="s">
        <v>1438</v>
      </c>
      <c r="Q1512" s="81" t="s">
        <v>6345</v>
      </c>
      <c r="R1512" s="81" t="s">
        <v>14630</v>
      </c>
      <c r="S1512" s="82" t="s">
        <v>209</v>
      </c>
      <c r="T1512" s="77" t="s">
        <v>221</v>
      </c>
      <c r="U1512" s="21"/>
      <c r="V1512" s="21"/>
      <c r="W1512" s="20" t="str">
        <f>VLOOKUP(TRIM(X1512),X10:Y159,2,FALSE)</f>
        <v>Wanqiang</v>
      </c>
      <c r="X1512" s="184" t="str">
        <f t="shared" si="228"/>
        <v>9.23.2</v>
      </c>
      <c r="Y1512" s="184">
        <f t="shared" si="229"/>
        <v>0</v>
      </c>
      <c r="Z1512" s="184">
        <f t="shared" si="226"/>
        <v>0</v>
      </c>
      <c r="AA1512" s="184">
        <f t="shared" si="230"/>
        <v>26</v>
      </c>
      <c r="AB1512" s="184">
        <f t="shared" si="231"/>
        <v>0</v>
      </c>
      <c r="AC1512" s="184">
        <f t="shared" si="232"/>
        <v>0</v>
      </c>
      <c r="AD1512" s="184">
        <f t="shared" si="227"/>
        <v>0</v>
      </c>
      <c r="AE1512" s="184">
        <f t="shared" si="233"/>
        <v>0</v>
      </c>
      <c r="AF1512" s="186"/>
      <c r="AG1512" s="187" t="str">
        <f t="shared" si="234"/>
        <v>2401354</v>
      </c>
      <c r="AI1512" s="1" t="str">
        <f t="shared" si="235"/>
        <v>DIFF</v>
      </c>
    </row>
    <row r="1513" spans="1:35" ht="26.25" customHeight="1" x14ac:dyDescent="0.25">
      <c r="A1513" s="72" t="s">
        <v>193</v>
      </c>
      <c r="B1513" s="74" t="s">
        <v>13834</v>
      </c>
      <c r="C1513" s="74" t="s">
        <v>95</v>
      </c>
      <c r="D1513" s="74" t="s">
        <v>1347</v>
      </c>
      <c r="E1513" s="103" t="s">
        <v>10176</v>
      </c>
      <c r="F1513" s="75" t="s">
        <v>14</v>
      </c>
      <c r="G1513" s="75" t="s">
        <v>96</v>
      </c>
      <c r="H1513" s="75" t="s">
        <v>11896</v>
      </c>
      <c r="I1513" s="133" t="s">
        <v>448</v>
      </c>
      <c r="J1513" s="77" t="s">
        <v>225</v>
      </c>
      <c r="K1513" s="129">
        <v>503</v>
      </c>
      <c r="L1513" s="77"/>
      <c r="M1513" s="129" t="s">
        <v>103</v>
      </c>
      <c r="N1513" s="77" t="s">
        <v>11219</v>
      </c>
      <c r="O1513" s="77" t="s">
        <v>386</v>
      </c>
      <c r="P1513" s="77" t="s">
        <v>1466</v>
      </c>
      <c r="Q1513" s="81" t="s">
        <v>13833</v>
      </c>
      <c r="R1513" s="81" t="s">
        <v>197</v>
      </c>
      <c r="S1513" s="82" t="s">
        <v>197</v>
      </c>
      <c r="T1513" s="77" t="s">
        <v>1485</v>
      </c>
      <c r="U1513" s="21"/>
      <c r="V1513" s="21"/>
      <c r="W1513" s="20" t="str">
        <f>VLOOKUP(TRIM(X1513),X10:Y159,2,FALSE)</f>
        <v>Dario</v>
      </c>
      <c r="X1513" s="184" t="str">
        <f t="shared" si="228"/>
        <v>9.5.2</v>
      </c>
      <c r="Y1513" s="184">
        <f t="shared" si="229"/>
        <v>0</v>
      </c>
      <c r="Z1513" s="184">
        <f t="shared" si="226"/>
        <v>0</v>
      </c>
      <c r="AA1513" s="184">
        <f t="shared" si="230"/>
        <v>26</v>
      </c>
      <c r="AB1513" s="184">
        <f t="shared" si="231"/>
        <v>0</v>
      </c>
      <c r="AC1513" s="184">
        <f t="shared" si="232"/>
        <v>0</v>
      </c>
      <c r="AD1513" s="184">
        <f t="shared" si="227"/>
        <v>0</v>
      </c>
      <c r="AE1513" s="184">
        <f t="shared" si="233"/>
        <v>0</v>
      </c>
      <c r="AF1513" s="186"/>
      <c r="AG1513" s="187" t="str">
        <f t="shared" si="234"/>
        <v>2401355</v>
      </c>
      <c r="AI1513" s="1" t="str">
        <f t="shared" si="235"/>
        <v>DIFF</v>
      </c>
    </row>
    <row r="1514" spans="1:35" ht="26.25" customHeight="1" x14ac:dyDescent="0.25">
      <c r="A1514" s="72" t="s">
        <v>193</v>
      </c>
      <c r="B1514" s="74" t="s">
        <v>1675</v>
      </c>
      <c r="C1514" s="74" t="s">
        <v>95</v>
      </c>
      <c r="D1514" s="74" t="s">
        <v>1356</v>
      </c>
      <c r="E1514" s="103" t="s">
        <v>10177</v>
      </c>
      <c r="F1514" s="75" t="s">
        <v>14</v>
      </c>
      <c r="G1514" s="75" t="s">
        <v>96</v>
      </c>
      <c r="H1514" s="75" t="s">
        <v>5393</v>
      </c>
      <c r="I1514" s="133" t="s">
        <v>220</v>
      </c>
      <c r="J1514" s="77" t="s">
        <v>102</v>
      </c>
      <c r="K1514" s="129">
        <v>4615</v>
      </c>
      <c r="L1514" s="77" t="s">
        <v>48</v>
      </c>
      <c r="M1514" s="129" t="s">
        <v>103</v>
      </c>
      <c r="N1514" s="77" t="s">
        <v>11219</v>
      </c>
      <c r="O1514" s="77" t="s">
        <v>386</v>
      </c>
      <c r="P1514" s="77" t="s">
        <v>1438</v>
      </c>
      <c r="Q1514" s="81" t="s">
        <v>6347</v>
      </c>
      <c r="R1514" s="81" t="s">
        <v>14094</v>
      </c>
      <c r="S1514" s="82" t="s">
        <v>401</v>
      </c>
      <c r="T1514" s="77" t="s">
        <v>221</v>
      </c>
      <c r="U1514" s="21"/>
      <c r="V1514" s="21"/>
      <c r="W1514" s="20" t="str">
        <f>VLOOKUP(TRIM(X1514),X10:Y159,2,FALSE)</f>
        <v>Wanqiang</v>
      </c>
      <c r="X1514" s="184" t="str">
        <f t="shared" si="228"/>
        <v>9.23.2</v>
      </c>
      <c r="Y1514" s="184">
        <f t="shared" si="229"/>
        <v>1</v>
      </c>
      <c r="Z1514" s="184">
        <f t="shared" si="226"/>
        <v>0</v>
      </c>
      <c r="AA1514" s="184">
        <f t="shared" si="230"/>
        <v>26</v>
      </c>
      <c r="AB1514" s="184">
        <f t="shared" si="231"/>
        <v>0</v>
      </c>
      <c r="AC1514" s="184">
        <f t="shared" si="232"/>
        <v>0</v>
      </c>
      <c r="AD1514" s="184">
        <f t="shared" si="227"/>
        <v>0</v>
      </c>
      <c r="AE1514" s="184">
        <f t="shared" si="233"/>
        <v>0</v>
      </c>
      <c r="AF1514" s="186"/>
      <c r="AG1514" s="187" t="str">
        <f t="shared" si="234"/>
        <v>2401356</v>
      </c>
      <c r="AI1514" s="1" t="str">
        <f t="shared" si="235"/>
        <v>DIFF</v>
      </c>
    </row>
    <row r="1515" spans="1:35" ht="26.25" customHeight="1" x14ac:dyDescent="0.25">
      <c r="A1515" s="72"/>
      <c r="B1515" s="74" t="s">
        <v>40</v>
      </c>
      <c r="C1515" s="74" t="s">
        <v>13</v>
      </c>
      <c r="D1515" s="74" t="s">
        <v>91</v>
      </c>
      <c r="E1515" s="103" t="s">
        <v>10178</v>
      </c>
      <c r="F1515" s="75" t="s">
        <v>14</v>
      </c>
      <c r="G1515" s="154" t="s">
        <v>96</v>
      </c>
      <c r="H1515" s="154" t="s">
        <v>11897</v>
      </c>
      <c r="I1515" s="155" t="s">
        <v>239</v>
      </c>
      <c r="J1515" s="124" t="s">
        <v>199</v>
      </c>
      <c r="K1515" s="125">
        <v>5307</v>
      </c>
      <c r="L1515" s="124"/>
      <c r="M1515" s="125" t="s">
        <v>103</v>
      </c>
      <c r="N1515" s="124" t="s">
        <v>11219</v>
      </c>
      <c r="O1515" s="124" t="s">
        <v>386</v>
      </c>
      <c r="P1515" s="124" t="s">
        <v>1302</v>
      </c>
      <c r="Q1515" s="156" t="s">
        <v>11907</v>
      </c>
      <c r="R1515" s="156" t="s">
        <v>204</v>
      </c>
      <c r="S1515" s="126" t="s">
        <v>19</v>
      </c>
      <c r="T1515" s="77" t="s">
        <v>1241</v>
      </c>
      <c r="U1515" s="21"/>
      <c r="V1515" s="21"/>
      <c r="W1515" s="20" t="str">
        <f>VLOOKUP(TRIM(X1515),X10:Y159,2,FALSE)</f>
        <v>Withdrawn</v>
      </c>
      <c r="X1515" s="184" t="str">
        <f t="shared" si="228"/>
        <v>99</v>
      </c>
      <c r="Y1515" s="184">
        <f t="shared" si="229"/>
        <v>0</v>
      </c>
      <c r="Z1515" s="184">
        <f t="shared" si="226"/>
        <v>0</v>
      </c>
      <c r="AA1515" s="184">
        <f t="shared" si="230"/>
        <v>7</v>
      </c>
      <c r="AB1515" s="184">
        <f t="shared" si="231"/>
        <v>0</v>
      </c>
      <c r="AC1515" s="184">
        <f t="shared" si="232"/>
        <v>0</v>
      </c>
      <c r="AD1515" s="184">
        <f t="shared" si="227"/>
        <v>0</v>
      </c>
      <c r="AE1515" s="184">
        <f t="shared" si="233"/>
        <v>0</v>
      </c>
      <c r="AF1515" s="186"/>
      <c r="AG1515" s="187" t="str">
        <f t="shared" si="234"/>
        <v>2401357</v>
      </c>
      <c r="AI1515" s="1" t="str">
        <f t="shared" si="235"/>
        <v>DIFF</v>
      </c>
    </row>
    <row r="1516" spans="1:35" ht="26.25" customHeight="1" x14ac:dyDescent="0.25">
      <c r="A1516" s="72" t="s">
        <v>193</v>
      </c>
      <c r="B1516" s="74" t="s">
        <v>2262</v>
      </c>
      <c r="C1516" s="74" t="s">
        <v>95</v>
      </c>
      <c r="D1516" s="74" t="s">
        <v>2301</v>
      </c>
      <c r="E1516" s="103" t="s">
        <v>10179</v>
      </c>
      <c r="F1516" s="75" t="s">
        <v>1765</v>
      </c>
      <c r="G1516" s="75" t="s">
        <v>37</v>
      </c>
      <c r="H1516" s="75" t="s">
        <v>2779</v>
      </c>
      <c r="I1516" s="133" t="s">
        <v>2090</v>
      </c>
      <c r="J1516" s="77"/>
      <c r="K1516" s="129"/>
      <c r="L1516" s="77"/>
      <c r="M1516" s="129"/>
      <c r="N1516" s="77"/>
      <c r="O1516" s="77" t="s">
        <v>1386</v>
      </c>
      <c r="P1516" s="77"/>
      <c r="Q1516" s="81" t="s">
        <v>11898</v>
      </c>
      <c r="R1516" s="81" t="s">
        <v>14631</v>
      </c>
      <c r="S1516" s="82" t="s">
        <v>197</v>
      </c>
      <c r="T1516" s="77" t="s">
        <v>221</v>
      </c>
      <c r="U1516" s="21"/>
      <c r="V1516" s="21"/>
      <c r="W1516" s="20" t="str">
        <f>VLOOKUP(TRIM(X1516),X10:Y159,2,FALSE)</f>
        <v>Andy</v>
      </c>
      <c r="X1516" s="184" t="str">
        <f t="shared" si="228"/>
        <v>30.2</v>
      </c>
      <c r="Y1516" s="184">
        <f t="shared" si="229"/>
        <v>0</v>
      </c>
      <c r="Z1516" s="184">
        <f t="shared" si="226"/>
        <v>0</v>
      </c>
      <c r="AA1516" s="184">
        <f t="shared" si="230"/>
        <v>39</v>
      </c>
      <c r="AB1516" s="184">
        <f t="shared" si="231"/>
        <v>0</v>
      </c>
      <c r="AC1516" s="184">
        <f t="shared" si="232"/>
        <v>0</v>
      </c>
      <c r="AD1516" s="184">
        <f t="shared" si="227"/>
        <v>0</v>
      </c>
      <c r="AE1516" s="184">
        <f t="shared" si="233"/>
        <v>0</v>
      </c>
      <c r="AF1516" s="186"/>
      <c r="AG1516" s="187" t="str">
        <f t="shared" si="234"/>
        <v>2401358</v>
      </c>
      <c r="AI1516" s="1" t="str">
        <f t="shared" si="235"/>
        <v>DIFF</v>
      </c>
    </row>
    <row r="1517" spans="1:35" ht="26.25" customHeight="1" x14ac:dyDescent="0.25">
      <c r="A1517" s="72" t="s">
        <v>193</v>
      </c>
      <c r="B1517" s="74" t="s">
        <v>2164</v>
      </c>
      <c r="C1517" s="74" t="s">
        <v>95</v>
      </c>
      <c r="D1517" s="74" t="s">
        <v>1347</v>
      </c>
      <c r="E1517" s="103" t="s">
        <v>10180</v>
      </c>
      <c r="F1517" s="75" t="s">
        <v>14</v>
      </c>
      <c r="G1517" s="75" t="s">
        <v>96</v>
      </c>
      <c r="H1517" s="75" t="s">
        <v>2501</v>
      </c>
      <c r="I1517" s="133" t="s">
        <v>303</v>
      </c>
      <c r="J1517" s="77" t="s">
        <v>1464</v>
      </c>
      <c r="K1517" s="129">
        <v>16</v>
      </c>
      <c r="L1517" s="77" t="s">
        <v>52</v>
      </c>
      <c r="M1517" s="129" t="s">
        <v>103</v>
      </c>
      <c r="N1517" s="77" t="s">
        <v>11250</v>
      </c>
      <c r="O1517" s="77" t="s">
        <v>386</v>
      </c>
      <c r="P1517" s="77" t="s">
        <v>1466</v>
      </c>
      <c r="Q1517" s="81" t="s">
        <v>2741</v>
      </c>
      <c r="R1517" s="81" t="s">
        <v>14632</v>
      </c>
      <c r="S1517" s="82" t="s">
        <v>197</v>
      </c>
      <c r="T1517" s="77" t="s">
        <v>237</v>
      </c>
      <c r="U1517" s="21"/>
      <c r="V1517" s="21"/>
      <c r="W1517" s="20" t="str">
        <f>VLOOKUP(TRIM(X1517),X10:Y159,2,FALSE)</f>
        <v>Dario</v>
      </c>
      <c r="X1517" s="184" t="str">
        <f t="shared" si="228"/>
        <v>9.5.2</v>
      </c>
      <c r="Y1517" s="184">
        <f t="shared" si="229"/>
        <v>0</v>
      </c>
      <c r="Z1517" s="184">
        <f t="shared" si="226"/>
        <v>0</v>
      </c>
      <c r="AA1517" s="184">
        <f t="shared" si="230"/>
        <v>6</v>
      </c>
      <c r="AB1517" s="184">
        <f t="shared" si="231"/>
        <v>0</v>
      </c>
      <c r="AC1517" s="184">
        <f t="shared" si="232"/>
        <v>0</v>
      </c>
      <c r="AD1517" s="184">
        <f t="shared" si="227"/>
        <v>0</v>
      </c>
      <c r="AE1517" s="184">
        <f t="shared" si="233"/>
        <v>0</v>
      </c>
      <c r="AF1517" s="186"/>
      <c r="AG1517" s="187" t="str">
        <f t="shared" si="234"/>
        <v>2401359</v>
      </c>
      <c r="AI1517" s="1" t="str">
        <f t="shared" si="235"/>
        <v>DIFF</v>
      </c>
    </row>
    <row r="1518" spans="1:35" ht="26.25" customHeight="1" x14ac:dyDescent="0.25">
      <c r="A1518" s="72" t="s">
        <v>193</v>
      </c>
      <c r="B1518" s="74" t="s">
        <v>40</v>
      </c>
      <c r="C1518" s="74" t="s">
        <v>95</v>
      </c>
      <c r="D1518" s="74" t="s">
        <v>2301</v>
      </c>
      <c r="E1518" s="103" t="s">
        <v>10181</v>
      </c>
      <c r="F1518" s="75" t="s">
        <v>2092</v>
      </c>
      <c r="G1518" s="75" t="s">
        <v>101</v>
      </c>
      <c r="H1518" s="75" t="s">
        <v>2093</v>
      </c>
      <c r="I1518" s="133" t="s">
        <v>220</v>
      </c>
      <c r="J1518" s="77" t="s">
        <v>199</v>
      </c>
      <c r="K1518" s="129">
        <v>0</v>
      </c>
      <c r="L1518" s="77"/>
      <c r="M1518" s="129" t="s">
        <v>202</v>
      </c>
      <c r="N1518" s="77" t="s">
        <v>11219</v>
      </c>
      <c r="O1518" s="77" t="s">
        <v>1386</v>
      </c>
      <c r="P1518" s="77" t="s">
        <v>2094</v>
      </c>
      <c r="Q1518" s="81" t="s">
        <v>2780</v>
      </c>
      <c r="R1518" s="81" t="s">
        <v>14633</v>
      </c>
      <c r="S1518" s="82" t="s">
        <v>195</v>
      </c>
      <c r="T1518" s="77" t="s">
        <v>221</v>
      </c>
      <c r="U1518" s="21"/>
      <c r="V1518" s="21"/>
      <c r="W1518" s="20" t="str">
        <f>VLOOKUP(TRIM(X1518),X10:Y159,2,FALSE)</f>
        <v>Andy</v>
      </c>
      <c r="X1518" s="184" t="str">
        <f t="shared" si="228"/>
        <v>30.2</v>
      </c>
      <c r="Y1518" s="184">
        <f t="shared" si="229"/>
        <v>0</v>
      </c>
      <c r="Z1518" s="184">
        <f t="shared" si="226"/>
        <v>0</v>
      </c>
      <c r="AA1518" s="184">
        <f t="shared" si="230"/>
        <v>26</v>
      </c>
      <c r="AB1518" s="184">
        <f t="shared" si="231"/>
        <v>0</v>
      </c>
      <c r="AC1518" s="184">
        <f t="shared" si="232"/>
        <v>0</v>
      </c>
      <c r="AD1518" s="184">
        <f t="shared" si="227"/>
        <v>0</v>
      </c>
      <c r="AE1518" s="184">
        <f t="shared" si="233"/>
        <v>0</v>
      </c>
      <c r="AF1518" s="186"/>
      <c r="AG1518" s="187" t="str">
        <f t="shared" si="234"/>
        <v>2401360</v>
      </c>
      <c r="AI1518" s="1" t="str">
        <f t="shared" si="235"/>
        <v>DIFF</v>
      </c>
    </row>
    <row r="1519" spans="1:35" ht="26.25" customHeight="1" x14ac:dyDescent="0.25">
      <c r="A1519" s="72" t="s">
        <v>193</v>
      </c>
      <c r="B1519" s="74" t="s">
        <v>40</v>
      </c>
      <c r="C1519" s="74" t="s">
        <v>95</v>
      </c>
      <c r="D1519" s="74" t="s">
        <v>2301</v>
      </c>
      <c r="E1519" s="103" t="s">
        <v>10182</v>
      </c>
      <c r="F1519" s="75" t="s">
        <v>2092</v>
      </c>
      <c r="G1519" s="75" t="s">
        <v>101</v>
      </c>
      <c r="H1519" s="75" t="s">
        <v>2093</v>
      </c>
      <c r="I1519" s="133" t="s">
        <v>220</v>
      </c>
      <c r="J1519" s="77" t="s">
        <v>102</v>
      </c>
      <c r="K1519" s="129">
        <v>0</v>
      </c>
      <c r="L1519" s="77"/>
      <c r="M1519" s="129" t="s">
        <v>202</v>
      </c>
      <c r="N1519" s="77" t="s">
        <v>11219</v>
      </c>
      <c r="O1519" s="77" t="s">
        <v>1386</v>
      </c>
      <c r="P1519" s="77" t="s">
        <v>2094</v>
      </c>
      <c r="Q1519" s="81" t="s">
        <v>2781</v>
      </c>
      <c r="R1519" s="81" t="s">
        <v>14634</v>
      </c>
      <c r="S1519" s="82" t="s">
        <v>195</v>
      </c>
      <c r="T1519" s="77" t="s">
        <v>221</v>
      </c>
      <c r="U1519" s="21"/>
      <c r="V1519" s="21"/>
      <c r="W1519" s="20" t="str">
        <f>VLOOKUP(TRIM(X1519),X10:Y159,2,FALSE)</f>
        <v>Andy</v>
      </c>
      <c r="X1519" s="184" t="str">
        <f t="shared" si="228"/>
        <v>30.2</v>
      </c>
      <c r="Y1519" s="184">
        <f t="shared" si="229"/>
        <v>0</v>
      </c>
      <c r="Z1519" s="184">
        <f t="shared" si="226"/>
        <v>0</v>
      </c>
      <c r="AA1519" s="184">
        <f t="shared" si="230"/>
        <v>26</v>
      </c>
      <c r="AB1519" s="184">
        <f t="shared" si="231"/>
        <v>0</v>
      </c>
      <c r="AC1519" s="184">
        <f t="shared" si="232"/>
        <v>0</v>
      </c>
      <c r="AD1519" s="184">
        <f t="shared" si="227"/>
        <v>0</v>
      </c>
      <c r="AE1519" s="184">
        <f t="shared" si="233"/>
        <v>0</v>
      </c>
      <c r="AF1519" s="186"/>
      <c r="AG1519" s="187" t="str">
        <f t="shared" si="234"/>
        <v>2401361</v>
      </c>
      <c r="AI1519" s="1" t="str">
        <f t="shared" si="235"/>
        <v>DIFF</v>
      </c>
    </row>
    <row r="1520" spans="1:35" ht="26.25" customHeight="1" x14ac:dyDescent="0.25">
      <c r="A1520" s="72" t="s">
        <v>193</v>
      </c>
      <c r="B1520" s="74" t="s">
        <v>5965</v>
      </c>
      <c r="C1520" s="74" t="s">
        <v>95</v>
      </c>
      <c r="D1520" s="74" t="s">
        <v>1289</v>
      </c>
      <c r="E1520" s="103" t="s">
        <v>10183</v>
      </c>
      <c r="F1520" s="75" t="s">
        <v>14</v>
      </c>
      <c r="G1520" s="75" t="s">
        <v>96</v>
      </c>
      <c r="H1520" s="75" t="s">
        <v>5158</v>
      </c>
      <c r="I1520" s="133" t="s">
        <v>211</v>
      </c>
      <c r="J1520" s="77" t="s">
        <v>207</v>
      </c>
      <c r="K1520" s="129">
        <v>1201</v>
      </c>
      <c r="L1520" s="77" t="s">
        <v>48</v>
      </c>
      <c r="M1520" s="129" t="s">
        <v>103</v>
      </c>
      <c r="N1520" s="77" t="s">
        <v>11219</v>
      </c>
      <c r="O1520" s="77" t="s">
        <v>386</v>
      </c>
      <c r="P1520" s="77" t="s">
        <v>1274</v>
      </c>
      <c r="Q1520" s="81" t="s">
        <v>5964</v>
      </c>
      <c r="R1520" s="81" t="s">
        <v>14635</v>
      </c>
      <c r="S1520" s="82" t="s">
        <v>213</v>
      </c>
      <c r="T1520" s="77" t="s">
        <v>5156</v>
      </c>
      <c r="U1520" s="21"/>
      <c r="V1520" s="21"/>
      <c r="W1520" s="20" t="str">
        <f>VLOOKUP(TRIM(X1520),X10:Y159,2,FALSE)</f>
        <v>Dario</v>
      </c>
      <c r="X1520" s="184" t="str">
        <f t="shared" si="228"/>
        <v>9.17.2</v>
      </c>
      <c r="Y1520" s="184">
        <f t="shared" si="229"/>
        <v>0</v>
      </c>
      <c r="Z1520" s="184">
        <f t="shared" si="226"/>
        <v>0</v>
      </c>
      <c r="AA1520" s="184">
        <f t="shared" si="230"/>
        <v>26</v>
      </c>
      <c r="AB1520" s="184">
        <f t="shared" si="231"/>
        <v>0</v>
      </c>
      <c r="AC1520" s="184">
        <f t="shared" si="232"/>
        <v>0</v>
      </c>
      <c r="AD1520" s="184">
        <f t="shared" si="227"/>
        <v>0</v>
      </c>
      <c r="AE1520" s="184">
        <f t="shared" si="233"/>
        <v>0</v>
      </c>
      <c r="AF1520" s="186"/>
      <c r="AG1520" s="187" t="str">
        <f t="shared" si="234"/>
        <v>2401362</v>
      </c>
      <c r="AI1520" s="1" t="str">
        <f t="shared" si="235"/>
        <v>DIFF</v>
      </c>
    </row>
    <row r="1521" spans="1:35" ht="26.25" customHeight="1" x14ac:dyDescent="0.25">
      <c r="A1521" s="72" t="s">
        <v>193</v>
      </c>
      <c r="B1521" s="74" t="s">
        <v>13876</v>
      </c>
      <c r="C1521" s="74" t="s">
        <v>95</v>
      </c>
      <c r="D1521" s="74" t="s">
        <v>2301</v>
      </c>
      <c r="E1521" s="103" t="s">
        <v>10184</v>
      </c>
      <c r="F1521" s="75" t="s">
        <v>1765</v>
      </c>
      <c r="G1521" s="75" t="s">
        <v>96</v>
      </c>
      <c r="H1521" s="75" t="s">
        <v>13835</v>
      </c>
      <c r="I1521" s="133" t="s">
        <v>278</v>
      </c>
      <c r="J1521" s="77"/>
      <c r="K1521" s="129"/>
      <c r="L1521" s="77"/>
      <c r="M1521" s="129"/>
      <c r="N1521" s="77"/>
      <c r="O1521" s="77" t="s">
        <v>1386</v>
      </c>
      <c r="P1521" s="77"/>
      <c r="Q1521" s="81" t="s">
        <v>13835</v>
      </c>
      <c r="R1521" s="81" t="s">
        <v>14636</v>
      </c>
      <c r="S1521" s="82" t="s">
        <v>403</v>
      </c>
      <c r="T1521" s="77" t="s">
        <v>1096</v>
      </c>
      <c r="U1521" s="21"/>
      <c r="V1521" s="21"/>
      <c r="W1521" s="20" t="str">
        <f>VLOOKUP(TRIM(X1521),X10:Y159,2,FALSE)</f>
        <v>Andy</v>
      </c>
      <c r="X1521" s="184" t="str">
        <f t="shared" si="228"/>
        <v>30.2</v>
      </c>
      <c r="Y1521" s="184">
        <f t="shared" si="229"/>
        <v>0</v>
      </c>
      <c r="Z1521" s="184">
        <f t="shared" si="226"/>
        <v>0</v>
      </c>
      <c r="AA1521" s="184">
        <f t="shared" si="230"/>
        <v>5</v>
      </c>
      <c r="AB1521" s="184">
        <f t="shared" si="231"/>
        <v>0</v>
      </c>
      <c r="AC1521" s="184">
        <f t="shared" si="232"/>
        <v>0</v>
      </c>
      <c r="AD1521" s="184">
        <f t="shared" si="227"/>
        <v>0</v>
      </c>
      <c r="AE1521" s="184">
        <f t="shared" si="233"/>
        <v>0</v>
      </c>
      <c r="AF1521" s="186"/>
      <c r="AG1521" s="187" t="str">
        <f t="shared" si="234"/>
        <v>2401363</v>
      </c>
      <c r="AI1521" s="1" t="str">
        <f t="shared" si="235"/>
        <v>DIFF</v>
      </c>
    </row>
    <row r="1522" spans="1:35" ht="26.25" customHeight="1" x14ac:dyDescent="0.25">
      <c r="A1522" s="72" t="s">
        <v>193</v>
      </c>
      <c r="B1522" s="74" t="s">
        <v>13837</v>
      </c>
      <c r="C1522" s="74" t="s">
        <v>95</v>
      </c>
      <c r="D1522" s="74" t="s">
        <v>2301</v>
      </c>
      <c r="E1522" s="103" t="s">
        <v>10185</v>
      </c>
      <c r="F1522" s="75" t="s">
        <v>14</v>
      </c>
      <c r="G1522" s="75" t="s">
        <v>96</v>
      </c>
      <c r="H1522" s="75" t="s">
        <v>11899</v>
      </c>
      <c r="I1522" s="133" t="s">
        <v>1697</v>
      </c>
      <c r="J1522" s="77" t="s">
        <v>102</v>
      </c>
      <c r="K1522" s="129">
        <v>4740</v>
      </c>
      <c r="L1522" s="77"/>
      <c r="M1522" s="129" t="s">
        <v>202</v>
      </c>
      <c r="N1522" s="77" t="s">
        <v>11219</v>
      </c>
      <c r="O1522" s="77" t="s">
        <v>1386</v>
      </c>
      <c r="P1522" s="77" t="s">
        <v>2094</v>
      </c>
      <c r="Q1522" s="81" t="s">
        <v>13836</v>
      </c>
      <c r="R1522" s="81" t="s">
        <v>14637</v>
      </c>
      <c r="S1522" s="82" t="s">
        <v>40</v>
      </c>
      <c r="T1522" s="77" t="s">
        <v>1096</v>
      </c>
      <c r="U1522" s="21"/>
      <c r="V1522" s="21"/>
      <c r="W1522" s="20" t="str">
        <f>VLOOKUP(TRIM(X1522),X10:Y159,2,FALSE)</f>
        <v>Andy</v>
      </c>
      <c r="X1522" s="184" t="str">
        <f t="shared" si="228"/>
        <v>30.2</v>
      </c>
      <c r="Y1522" s="184">
        <f t="shared" si="229"/>
        <v>0</v>
      </c>
      <c r="Z1522" s="184">
        <f t="shared" si="226"/>
        <v>0</v>
      </c>
      <c r="AA1522" s="184">
        <f t="shared" si="230"/>
        <v>6</v>
      </c>
      <c r="AB1522" s="184">
        <f t="shared" si="231"/>
        <v>0</v>
      </c>
      <c r="AC1522" s="184">
        <f t="shared" si="232"/>
        <v>0</v>
      </c>
      <c r="AD1522" s="184">
        <f t="shared" si="227"/>
        <v>0</v>
      </c>
      <c r="AE1522" s="184">
        <f t="shared" si="233"/>
        <v>0</v>
      </c>
      <c r="AF1522" s="186"/>
      <c r="AG1522" s="187" t="str">
        <f t="shared" si="234"/>
        <v>2401364</v>
      </c>
      <c r="AI1522" s="1" t="str">
        <f t="shared" si="235"/>
        <v>DIFF</v>
      </c>
    </row>
    <row r="1523" spans="1:35" ht="26.25" customHeight="1" x14ac:dyDescent="0.25">
      <c r="A1523" s="72" t="s">
        <v>193</v>
      </c>
      <c r="B1523" s="74" t="s">
        <v>13839</v>
      </c>
      <c r="C1523" s="74" t="s">
        <v>95</v>
      </c>
      <c r="D1523" s="74" t="s">
        <v>1356</v>
      </c>
      <c r="E1523" s="103" t="s">
        <v>10186</v>
      </c>
      <c r="F1523" s="75" t="s">
        <v>14</v>
      </c>
      <c r="G1523" s="75" t="s">
        <v>96</v>
      </c>
      <c r="H1523" s="75" t="s">
        <v>5390</v>
      </c>
      <c r="I1523" s="133" t="s">
        <v>220</v>
      </c>
      <c r="J1523" s="77" t="s">
        <v>373</v>
      </c>
      <c r="K1523" s="129">
        <v>1050</v>
      </c>
      <c r="L1523" s="77"/>
      <c r="M1523" s="129" t="s">
        <v>103</v>
      </c>
      <c r="N1523" s="77" t="s">
        <v>11219</v>
      </c>
      <c r="O1523" s="77" t="s">
        <v>386</v>
      </c>
      <c r="P1523" s="77" t="s">
        <v>1438</v>
      </c>
      <c r="Q1523" s="81" t="s">
        <v>13838</v>
      </c>
      <c r="R1523" s="81" t="s">
        <v>14638</v>
      </c>
      <c r="S1523" s="82" t="s">
        <v>213</v>
      </c>
      <c r="T1523" s="77" t="s">
        <v>221</v>
      </c>
      <c r="U1523" s="21"/>
      <c r="V1523" s="21"/>
      <c r="W1523" s="20" t="str">
        <f>VLOOKUP(TRIM(X1523),X10:Y159,2,FALSE)</f>
        <v>Wanqiang</v>
      </c>
      <c r="X1523" s="184" t="str">
        <f t="shared" si="228"/>
        <v>9.23.2</v>
      </c>
      <c r="Y1523" s="184">
        <f t="shared" si="229"/>
        <v>0</v>
      </c>
      <c r="Z1523" s="184">
        <f t="shared" si="226"/>
        <v>0</v>
      </c>
      <c r="AA1523" s="184">
        <f t="shared" si="230"/>
        <v>26</v>
      </c>
      <c r="AB1523" s="184">
        <f t="shared" si="231"/>
        <v>0</v>
      </c>
      <c r="AC1523" s="184">
        <f t="shared" si="232"/>
        <v>0</v>
      </c>
      <c r="AD1523" s="184">
        <f t="shared" si="227"/>
        <v>0</v>
      </c>
      <c r="AE1523" s="184">
        <f t="shared" si="233"/>
        <v>0</v>
      </c>
      <c r="AF1523" s="186"/>
      <c r="AG1523" s="187" t="str">
        <f t="shared" si="234"/>
        <v>2401365</v>
      </c>
      <c r="AI1523" s="1" t="str">
        <f t="shared" si="235"/>
        <v>DIFF</v>
      </c>
    </row>
    <row r="1524" spans="1:35" ht="26.25" customHeight="1" x14ac:dyDescent="0.25">
      <c r="A1524" s="72" t="s">
        <v>193</v>
      </c>
      <c r="B1524" s="74" t="s">
        <v>6165</v>
      </c>
      <c r="C1524" s="74" t="s">
        <v>95</v>
      </c>
      <c r="D1524" s="74" t="s">
        <v>1347</v>
      </c>
      <c r="E1524" s="103" t="s">
        <v>10187</v>
      </c>
      <c r="F1524" s="75" t="s">
        <v>14</v>
      </c>
      <c r="G1524" s="75" t="s">
        <v>96</v>
      </c>
      <c r="H1524" s="75" t="s">
        <v>11900</v>
      </c>
      <c r="I1524" s="133" t="s">
        <v>226</v>
      </c>
      <c r="J1524" s="77" t="s">
        <v>225</v>
      </c>
      <c r="K1524" s="129">
        <v>504</v>
      </c>
      <c r="L1524" s="77"/>
      <c r="M1524" s="129" t="s">
        <v>103</v>
      </c>
      <c r="N1524" s="77" t="s">
        <v>11219</v>
      </c>
      <c r="O1524" s="77" t="s">
        <v>386</v>
      </c>
      <c r="P1524" s="77" t="s">
        <v>1466</v>
      </c>
      <c r="Q1524" s="81" t="s">
        <v>13840</v>
      </c>
      <c r="R1524" s="81" t="s">
        <v>14639</v>
      </c>
      <c r="S1524" s="82" t="s">
        <v>213</v>
      </c>
      <c r="T1524" s="77" t="s">
        <v>275</v>
      </c>
      <c r="U1524" s="21"/>
      <c r="V1524" s="21"/>
      <c r="W1524" s="20" t="str">
        <f>VLOOKUP(TRIM(X1524),X10:Y159,2,FALSE)</f>
        <v>Dario</v>
      </c>
      <c r="X1524" s="184" t="str">
        <f t="shared" si="228"/>
        <v>9.5.2</v>
      </c>
      <c r="Y1524" s="184">
        <f t="shared" si="229"/>
        <v>0</v>
      </c>
      <c r="Z1524" s="184">
        <f t="shared" si="226"/>
        <v>0</v>
      </c>
      <c r="AA1524" s="184">
        <f t="shared" si="230"/>
        <v>21</v>
      </c>
      <c r="AB1524" s="184">
        <f t="shared" si="231"/>
        <v>0</v>
      </c>
      <c r="AC1524" s="184">
        <f t="shared" si="232"/>
        <v>0</v>
      </c>
      <c r="AD1524" s="184">
        <f t="shared" si="227"/>
        <v>0</v>
      </c>
      <c r="AE1524" s="184">
        <f t="shared" si="233"/>
        <v>0</v>
      </c>
      <c r="AF1524" s="186"/>
      <c r="AG1524" s="187" t="str">
        <f t="shared" si="234"/>
        <v>2401366</v>
      </c>
      <c r="AI1524" s="1" t="str">
        <f t="shared" si="235"/>
        <v>DIFF</v>
      </c>
    </row>
    <row r="1525" spans="1:35" ht="26.25" customHeight="1" x14ac:dyDescent="0.25">
      <c r="A1525" s="72" t="s">
        <v>193</v>
      </c>
      <c r="B1525" s="74" t="s">
        <v>40</v>
      </c>
      <c r="C1525" s="74" t="s">
        <v>95</v>
      </c>
      <c r="D1525" s="74" t="s">
        <v>2294</v>
      </c>
      <c r="E1525" s="103" t="s">
        <v>10188</v>
      </c>
      <c r="F1525" s="75" t="s">
        <v>1081</v>
      </c>
      <c r="G1525" s="75" t="s">
        <v>96</v>
      </c>
      <c r="H1525" s="75" t="s">
        <v>13841</v>
      </c>
      <c r="I1525" s="133" t="s">
        <v>226</v>
      </c>
      <c r="J1525" s="77" t="s">
        <v>2434</v>
      </c>
      <c r="K1525" s="129"/>
      <c r="L1525" s="77"/>
      <c r="M1525" s="129"/>
      <c r="N1525" s="77" t="s">
        <v>11223</v>
      </c>
      <c r="O1525" s="77" t="s">
        <v>1386</v>
      </c>
      <c r="P1525" s="77" t="s">
        <v>11231</v>
      </c>
      <c r="Q1525" s="81" t="s">
        <v>13913</v>
      </c>
      <c r="R1525" s="81" t="s">
        <v>14640</v>
      </c>
      <c r="S1525" s="82" t="s">
        <v>213</v>
      </c>
      <c r="T1525" s="77" t="s">
        <v>395</v>
      </c>
      <c r="U1525" s="21"/>
      <c r="V1525" s="21"/>
      <c r="W1525" s="20" t="str">
        <f>VLOOKUP(TRIM(X1525),X10:Y159,2,FALSE)</f>
        <v>Wanqiang</v>
      </c>
      <c r="X1525" s="184" t="str">
        <f t="shared" si="228"/>
        <v>19.1</v>
      </c>
      <c r="Y1525" s="184">
        <f t="shared" si="229"/>
        <v>0</v>
      </c>
      <c r="Z1525" s="184">
        <f t="shared" si="226"/>
        <v>0</v>
      </c>
      <c r="AA1525" s="184">
        <f t="shared" si="230"/>
        <v>21</v>
      </c>
      <c r="AB1525" s="184">
        <f t="shared" si="231"/>
        <v>0</v>
      </c>
      <c r="AC1525" s="184">
        <f t="shared" si="232"/>
        <v>0</v>
      </c>
      <c r="AD1525" s="184">
        <f t="shared" si="227"/>
        <v>0</v>
      </c>
      <c r="AE1525" s="184">
        <f t="shared" si="233"/>
        <v>0</v>
      </c>
      <c r="AF1525" s="186"/>
      <c r="AG1525" s="187" t="str">
        <f t="shared" si="234"/>
        <v>2401367</v>
      </c>
      <c r="AI1525" s="1" t="str">
        <f t="shared" si="235"/>
        <v>DIFF</v>
      </c>
    </row>
    <row r="1526" spans="1:35" ht="26.25" customHeight="1" x14ac:dyDescent="0.25">
      <c r="A1526" s="72" t="s">
        <v>193</v>
      </c>
      <c r="B1526" s="74" t="s">
        <v>2099</v>
      </c>
      <c r="C1526" s="74" t="s">
        <v>95</v>
      </c>
      <c r="D1526" s="74" t="s">
        <v>1347</v>
      </c>
      <c r="E1526" s="103" t="s">
        <v>10189</v>
      </c>
      <c r="F1526" s="75" t="s">
        <v>14</v>
      </c>
      <c r="G1526" s="75" t="s">
        <v>96</v>
      </c>
      <c r="H1526" s="75" t="s">
        <v>11901</v>
      </c>
      <c r="I1526" s="133" t="s">
        <v>448</v>
      </c>
      <c r="J1526" s="77" t="s">
        <v>225</v>
      </c>
      <c r="K1526" s="129">
        <v>505</v>
      </c>
      <c r="L1526" s="77"/>
      <c r="M1526" s="129" t="s">
        <v>103</v>
      </c>
      <c r="N1526" s="77" t="s">
        <v>11219</v>
      </c>
      <c r="O1526" s="77" t="s">
        <v>386</v>
      </c>
      <c r="P1526" s="77" t="s">
        <v>1466</v>
      </c>
      <c r="Q1526" s="81" t="s">
        <v>13842</v>
      </c>
      <c r="R1526" s="81" t="s">
        <v>14641</v>
      </c>
      <c r="S1526" s="82" t="s">
        <v>213</v>
      </c>
      <c r="T1526" s="77" t="s">
        <v>1485</v>
      </c>
      <c r="U1526" s="21"/>
      <c r="V1526" s="21"/>
      <c r="W1526" s="20" t="str">
        <f>VLOOKUP(TRIM(X1526),X10:Y159,2,FALSE)</f>
        <v>Dario</v>
      </c>
      <c r="X1526" s="184" t="str">
        <f t="shared" si="228"/>
        <v>9.5.2</v>
      </c>
      <c r="Y1526" s="184">
        <f t="shared" si="229"/>
        <v>0</v>
      </c>
      <c r="Z1526" s="184">
        <f t="shared" si="226"/>
        <v>0</v>
      </c>
      <c r="AA1526" s="184">
        <f t="shared" si="230"/>
        <v>26</v>
      </c>
      <c r="AB1526" s="184">
        <f t="shared" si="231"/>
        <v>0</v>
      </c>
      <c r="AC1526" s="184">
        <f t="shared" si="232"/>
        <v>0</v>
      </c>
      <c r="AD1526" s="184">
        <f t="shared" si="227"/>
        <v>0</v>
      </c>
      <c r="AE1526" s="184">
        <f t="shared" si="233"/>
        <v>0</v>
      </c>
      <c r="AF1526" s="186"/>
      <c r="AG1526" s="187" t="str">
        <f t="shared" si="234"/>
        <v>2401368</v>
      </c>
      <c r="AI1526" s="1" t="str">
        <f t="shared" si="235"/>
        <v>DIFF</v>
      </c>
    </row>
    <row r="1527" spans="1:35" ht="26.25" customHeight="1" x14ac:dyDescent="0.25">
      <c r="A1527" s="72" t="s">
        <v>193</v>
      </c>
      <c r="B1527" s="74" t="s">
        <v>13844</v>
      </c>
      <c r="C1527" s="74" t="s">
        <v>95</v>
      </c>
      <c r="D1527" s="74" t="s">
        <v>1347</v>
      </c>
      <c r="E1527" s="103" t="s">
        <v>10190</v>
      </c>
      <c r="F1527" s="75" t="s">
        <v>14</v>
      </c>
      <c r="G1527" s="75" t="s">
        <v>96</v>
      </c>
      <c r="H1527" s="75" t="s">
        <v>11902</v>
      </c>
      <c r="I1527" s="133" t="s">
        <v>448</v>
      </c>
      <c r="J1527" s="77" t="s">
        <v>1464</v>
      </c>
      <c r="K1527" s="129">
        <v>118</v>
      </c>
      <c r="L1527" s="77"/>
      <c r="M1527" s="129" t="s">
        <v>103</v>
      </c>
      <c r="N1527" s="77" t="s">
        <v>11250</v>
      </c>
      <c r="O1527" s="77" t="s">
        <v>386</v>
      </c>
      <c r="P1527" s="77" t="s">
        <v>1466</v>
      </c>
      <c r="Q1527" s="81" t="s">
        <v>13843</v>
      </c>
      <c r="R1527" s="81" t="s">
        <v>197</v>
      </c>
      <c r="S1527" s="82" t="s">
        <v>197</v>
      </c>
      <c r="T1527" s="77" t="s">
        <v>1485</v>
      </c>
      <c r="U1527" s="21"/>
      <c r="V1527" s="21"/>
      <c r="W1527" s="20" t="str">
        <f>VLOOKUP(TRIM(X1527),X10:Y159,2,FALSE)</f>
        <v>Dario</v>
      </c>
      <c r="X1527" s="184" t="str">
        <f t="shared" si="228"/>
        <v>9.5.2</v>
      </c>
      <c r="Y1527" s="184">
        <f t="shared" si="229"/>
        <v>0</v>
      </c>
      <c r="Z1527" s="184">
        <f t="shared" si="226"/>
        <v>0</v>
      </c>
      <c r="AA1527" s="184">
        <f t="shared" si="230"/>
        <v>26</v>
      </c>
      <c r="AB1527" s="184">
        <f t="shared" si="231"/>
        <v>0</v>
      </c>
      <c r="AC1527" s="184">
        <f t="shared" si="232"/>
        <v>0</v>
      </c>
      <c r="AD1527" s="184">
        <f t="shared" si="227"/>
        <v>0</v>
      </c>
      <c r="AE1527" s="184">
        <f t="shared" si="233"/>
        <v>0</v>
      </c>
      <c r="AF1527" s="186"/>
      <c r="AG1527" s="187" t="str">
        <f t="shared" si="234"/>
        <v>2401369</v>
      </c>
      <c r="AI1527" s="1" t="str">
        <f t="shared" si="235"/>
        <v>DIFF</v>
      </c>
    </row>
    <row r="1528" spans="1:35" ht="26.25" customHeight="1" x14ac:dyDescent="0.25">
      <c r="A1528" s="72" t="s">
        <v>193</v>
      </c>
      <c r="B1528" s="74" t="s">
        <v>40</v>
      </c>
      <c r="C1528" s="74" t="s">
        <v>95</v>
      </c>
      <c r="D1528" s="74" t="s">
        <v>10680</v>
      </c>
      <c r="E1528" s="103" t="s">
        <v>10191</v>
      </c>
      <c r="F1528" s="75" t="s">
        <v>1081</v>
      </c>
      <c r="G1528" s="75" t="s">
        <v>96</v>
      </c>
      <c r="H1528" s="75" t="s">
        <v>13846</v>
      </c>
      <c r="I1528" s="133" t="s">
        <v>239</v>
      </c>
      <c r="J1528" s="77" t="s">
        <v>11227</v>
      </c>
      <c r="K1528" s="129"/>
      <c r="L1528" s="77"/>
      <c r="M1528" s="129"/>
      <c r="N1528" s="77" t="s">
        <v>1465</v>
      </c>
      <c r="O1528" s="77" t="s">
        <v>1386</v>
      </c>
      <c r="P1528" s="77" t="s">
        <v>11229</v>
      </c>
      <c r="Q1528" s="81" t="s">
        <v>13845</v>
      </c>
      <c r="R1528" s="81" t="s">
        <v>403</v>
      </c>
      <c r="S1528" s="82" t="s">
        <v>403</v>
      </c>
      <c r="T1528" s="77" t="s">
        <v>260</v>
      </c>
      <c r="U1528" s="21"/>
      <c r="V1528" s="21"/>
      <c r="W1528" s="20" t="str">
        <f>VLOOKUP(TRIM(X1528),X10:Y159,2,FALSE)</f>
        <v>Wanqiang</v>
      </c>
      <c r="X1528" s="184" t="str">
        <f t="shared" si="228"/>
        <v>19.15</v>
      </c>
      <c r="Y1528" s="184">
        <f t="shared" si="229"/>
        <v>0</v>
      </c>
      <c r="Z1528" s="184">
        <f t="shared" si="226"/>
        <v>0</v>
      </c>
      <c r="AA1528" s="184">
        <f t="shared" si="230"/>
        <v>7</v>
      </c>
      <c r="AB1528" s="184">
        <f t="shared" si="231"/>
        <v>0</v>
      </c>
      <c r="AC1528" s="184">
        <f t="shared" si="232"/>
        <v>0</v>
      </c>
      <c r="AD1528" s="184">
        <f t="shared" si="227"/>
        <v>0</v>
      </c>
      <c r="AE1528" s="184">
        <f t="shared" si="233"/>
        <v>0</v>
      </c>
      <c r="AF1528" s="186"/>
      <c r="AG1528" s="187" t="str">
        <f t="shared" si="234"/>
        <v>2401370</v>
      </c>
      <c r="AI1528" s="1" t="str">
        <f t="shared" si="235"/>
        <v>DIFF</v>
      </c>
    </row>
    <row r="1529" spans="1:35" ht="26.25" customHeight="1" x14ac:dyDescent="0.25">
      <c r="A1529" s="72" t="s">
        <v>193</v>
      </c>
      <c r="B1529" s="74" t="s">
        <v>40</v>
      </c>
      <c r="C1529" s="74" t="s">
        <v>95</v>
      </c>
      <c r="D1529" s="74" t="s">
        <v>2297</v>
      </c>
      <c r="E1529" s="103" t="s">
        <v>10192</v>
      </c>
      <c r="F1529" s="75" t="s">
        <v>1081</v>
      </c>
      <c r="G1529" s="75" t="s">
        <v>96</v>
      </c>
      <c r="H1529" s="75" t="s">
        <v>13848</v>
      </c>
      <c r="I1529" s="133" t="s">
        <v>239</v>
      </c>
      <c r="J1529" s="77" t="s">
        <v>2411</v>
      </c>
      <c r="K1529" s="129"/>
      <c r="L1529" s="77"/>
      <c r="M1529" s="129"/>
      <c r="N1529" s="77" t="s">
        <v>11223</v>
      </c>
      <c r="O1529" s="77" t="s">
        <v>1386</v>
      </c>
      <c r="P1529" s="77" t="s">
        <v>2412</v>
      </c>
      <c r="Q1529" s="81" t="s">
        <v>13847</v>
      </c>
      <c r="R1529" s="81" t="s">
        <v>403</v>
      </c>
      <c r="S1529" s="82" t="s">
        <v>403</v>
      </c>
      <c r="T1529" s="77" t="s">
        <v>260</v>
      </c>
      <c r="U1529" s="21"/>
      <c r="V1529" s="21"/>
      <c r="W1529" s="20" t="str">
        <f>VLOOKUP(TRIM(X1529),X10:Y159,2,FALSE)</f>
        <v>Dario</v>
      </c>
      <c r="X1529" s="184" t="str">
        <f t="shared" si="228"/>
        <v>19.4</v>
      </c>
      <c r="Y1529" s="184">
        <f t="shared" si="229"/>
        <v>0</v>
      </c>
      <c r="Z1529" s="184">
        <f t="shared" si="226"/>
        <v>0</v>
      </c>
      <c r="AA1529" s="184">
        <f t="shared" si="230"/>
        <v>7</v>
      </c>
      <c r="AB1529" s="184">
        <f t="shared" si="231"/>
        <v>0</v>
      </c>
      <c r="AC1529" s="184">
        <f t="shared" si="232"/>
        <v>0</v>
      </c>
      <c r="AD1529" s="184">
        <f t="shared" si="227"/>
        <v>0</v>
      </c>
      <c r="AE1529" s="184">
        <f t="shared" si="233"/>
        <v>0</v>
      </c>
      <c r="AF1529" s="186"/>
      <c r="AG1529" s="187" t="str">
        <f t="shared" si="234"/>
        <v>2401371</v>
      </c>
      <c r="AI1529" s="1" t="str">
        <f t="shared" si="235"/>
        <v>DIFF</v>
      </c>
    </row>
    <row r="1530" spans="1:35" ht="26.25" customHeight="1" x14ac:dyDescent="0.25">
      <c r="A1530" s="72" t="s">
        <v>193</v>
      </c>
      <c r="B1530" s="74" t="s">
        <v>40</v>
      </c>
      <c r="C1530" s="74" t="s">
        <v>95</v>
      </c>
      <c r="D1530" s="74" t="s">
        <v>2297</v>
      </c>
      <c r="E1530" s="103" t="s">
        <v>10193</v>
      </c>
      <c r="F1530" s="75" t="s">
        <v>1081</v>
      </c>
      <c r="G1530" s="75" t="s">
        <v>96</v>
      </c>
      <c r="H1530" s="75" t="s">
        <v>13850</v>
      </c>
      <c r="I1530" s="133" t="s">
        <v>239</v>
      </c>
      <c r="J1530" s="77" t="s">
        <v>2411</v>
      </c>
      <c r="K1530" s="129"/>
      <c r="L1530" s="77"/>
      <c r="M1530" s="129"/>
      <c r="N1530" s="77" t="s">
        <v>11223</v>
      </c>
      <c r="O1530" s="77" t="s">
        <v>1386</v>
      </c>
      <c r="P1530" s="77" t="s">
        <v>2412</v>
      </c>
      <c r="Q1530" s="81" t="s">
        <v>13849</v>
      </c>
      <c r="R1530" s="81" t="s">
        <v>403</v>
      </c>
      <c r="S1530" s="82" t="s">
        <v>403</v>
      </c>
      <c r="T1530" s="77" t="s">
        <v>260</v>
      </c>
      <c r="U1530" s="21"/>
      <c r="V1530" s="21"/>
      <c r="W1530" s="20" t="str">
        <f>VLOOKUP(TRIM(X1530),X10:Y159,2,FALSE)</f>
        <v>Dario</v>
      </c>
      <c r="X1530" s="184" t="str">
        <f t="shared" si="228"/>
        <v>19.4</v>
      </c>
      <c r="Y1530" s="184">
        <f t="shared" si="229"/>
        <v>0</v>
      </c>
      <c r="Z1530" s="184">
        <f t="shared" si="226"/>
        <v>0</v>
      </c>
      <c r="AA1530" s="184">
        <f t="shared" si="230"/>
        <v>7</v>
      </c>
      <c r="AB1530" s="184">
        <f t="shared" si="231"/>
        <v>0</v>
      </c>
      <c r="AC1530" s="184">
        <f t="shared" si="232"/>
        <v>0</v>
      </c>
      <c r="AD1530" s="184">
        <f t="shared" si="227"/>
        <v>0</v>
      </c>
      <c r="AE1530" s="184">
        <f t="shared" si="233"/>
        <v>0</v>
      </c>
      <c r="AF1530" s="186"/>
      <c r="AG1530" s="187" t="str">
        <f t="shared" si="234"/>
        <v>2401372</v>
      </c>
      <c r="AI1530" s="1" t="str">
        <f t="shared" si="235"/>
        <v>DIFF</v>
      </c>
    </row>
    <row r="1531" spans="1:35" ht="26.25" customHeight="1" x14ac:dyDescent="0.25">
      <c r="A1531" s="72" t="s">
        <v>193</v>
      </c>
      <c r="B1531" s="74" t="s">
        <v>13705</v>
      </c>
      <c r="C1531" s="74" t="s">
        <v>95</v>
      </c>
      <c r="D1531" s="74" t="s">
        <v>1347</v>
      </c>
      <c r="E1531" s="103" t="s">
        <v>10194</v>
      </c>
      <c r="F1531" s="75" t="s">
        <v>14</v>
      </c>
      <c r="G1531" s="75" t="s">
        <v>96</v>
      </c>
      <c r="H1531" s="75" t="s">
        <v>14038</v>
      </c>
      <c r="I1531" s="200" t="s">
        <v>14995</v>
      </c>
      <c r="J1531" s="77" t="s">
        <v>1464</v>
      </c>
      <c r="K1531" s="129">
        <v>119</v>
      </c>
      <c r="L1531" s="77"/>
      <c r="M1531" s="129" t="s">
        <v>103</v>
      </c>
      <c r="N1531" s="77" t="s">
        <v>11250</v>
      </c>
      <c r="O1531" s="77" t="s">
        <v>386</v>
      </c>
      <c r="P1531" s="77" t="s">
        <v>1466</v>
      </c>
      <c r="Q1531" s="81" t="s">
        <v>15065</v>
      </c>
      <c r="R1531" s="81" t="s">
        <v>14996</v>
      </c>
      <c r="S1531" s="82" t="s">
        <v>197</v>
      </c>
      <c r="T1531" s="77" t="s">
        <v>233</v>
      </c>
      <c r="U1531" s="21"/>
      <c r="V1531" s="21"/>
      <c r="W1531" s="20" t="str">
        <f>VLOOKUP(TRIM(X1531),X10:Y159,2,FALSE)</f>
        <v>Dario</v>
      </c>
      <c r="X1531" s="184" t="str">
        <f t="shared" si="228"/>
        <v>9.5.2</v>
      </c>
      <c r="Y1531" s="184">
        <f t="shared" si="229"/>
        <v>0</v>
      </c>
      <c r="Z1531" s="184">
        <f t="shared" si="226"/>
        <v>0</v>
      </c>
      <c r="AA1531" s="184">
        <f t="shared" si="230"/>
        <v>80</v>
      </c>
      <c r="AB1531" s="184">
        <f t="shared" si="231"/>
        <v>0</v>
      </c>
      <c r="AC1531" s="184">
        <f t="shared" si="232"/>
        <v>0</v>
      </c>
      <c r="AD1531" s="184">
        <f t="shared" si="227"/>
        <v>0</v>
      </c>
      <c r="AE1531" s="184">
        <f t="shared" si="233"/>
        <v>0</v>
      </c>
      <c r="AF1531" s="186"/>
      <c r="AG1531" s="187" t="str">
        <f t="shared" si="234"/>
        <v>2401373</v>
      </c>
      <c r="AI1531" s="1" t="str">
        <f t="shared" si="235"/>
        <v>DIFF</v>
      </c>
    </row>
    <row r="1532" spans="1:35" ht="26.25" customHeight="1" x14ac:dyDescent="0.25">
      <c r="A1532" s="72" t="s">
        <v>193</v>
      </c>
      <c r="B1532" s="74" t="s">
        <v>12643</v>
      </c>
      <c r="C1532" s="74" t="s">
        <v>95</v>
      </c>
      <c r="D1532" s="74" t="s">
        <v>1070</v>
      </c>
      <c r="E1532" s="103" t="s">
        <v>10195</v>
      </c>
      <c r="F1532" s="75" t="s">
        <v>14</v>
      </c>
      <c r="G1532" s="75" t="s">
        <v>96</v>
      </c>
      <c r="H1532" s="75" t="s">
        <v>11421</v>
      </c>
      <c r="I1532" s="133" t="s">
        <v>226</v>
      </c>
      <c r="J1532" s="77" t="s">
        <v>199</v>
      </c>
      <c r="K1532" s="129">
        <v>5308</v>
      </c>
      <c r="L1532" s="77"/>
      <c r="M1532" s="129" t="s">
        <v>103</v>
      </c>
      <c r="N1532" s="77" t="s">
        <v>11583</v>
      </c>
      <c r="O1532" s="77" t="s">
        <v>198</v>
      </c>
      <c r="P1532" s="77" t="s">
        <v>308</v>
      </c>
      <c r="Q1532" s="81" t="s">
        <v>14039</v>
      </c>
      <c r="R1532" s="81" t="s">
        <v>14642</v>
      </c>
      <c r="S1532" s="82" t="s">
        <v>197</v>
      </c>
      <c r="T1532" s="77" t="s">
        <v>274</v>
      </c>
      <c r="U1532" s="21"/>
      <c r="V1532" s="21"/>
      <c r="W1532" s="20" t="str">
        <f>VLOOKUP(TRIM(X1532),X10:Y159,2,FALSE)</f>
        <v>Wanqiang</v>
      </c>
      <c r="X1532" s="184" t="str">
        <f t="shared" si="228"/>
        <v>9.21</v>
      </c>
      <c r="Y1532" s="184">
        <f t="shared" si="229"/>
        <v>0</v>
      </c>
      <c r="Z1532" s="184">
        <f t="shared" si="226"/>
        <v>0</v>
      </c>
      <c r="AA1532" s="184">
        <f t="shared" si="230"/>
        <v>21</v>
      </c>
      <c r="AB1532" s="184">
        <f t="shared" si="231"/>
        <v>0</v>
      </c>
      <c r="AC1532" s="184">
        <f t="shared" si="232"/>
        <v>0</v>
      </c>
      <c r="AD1532" s="184">
        <f t="shared" si="227"/>
        <v>0</v>
      </c>
      <c r="AE1532" s="184">
        <f t="shared" si="233"/>
        <v>0</v>
      </c>
      <c r="AF1532" s="186"/>
      <c r="AG1532" s="187" t="str">
        <f t="shared" si="234"/>
        <v>2401374</v>
      </c>
      <c r="AI1532" s="1" t="str">
        <f t="shared" si="235"/>
        <v>DIFF</v>
      </c>
    </row>
    <row r="1533" spans="1:35" ht="26.25" customHeight="1" x14ac:dyDescent="0.25">
      <c r="A1533" s="72" t="s">
        <v>193</v>
      </c>
      <c r="B1533" s="74" t="s">
        <v>12914</v>
      </c>
      <c r="C1533" s="74" t="s">
        <v>95</v>
      </c>
      <c r="D1533" s="74" t="s">
        <v>1355</v>
      </c>
      <c r="E1533" s="103" t="s">
        <v>10196</v>
      </c>
      <c r="F1533" s="75" t="s">
        <v>14</v>
      </c>
      <c r="G1533" s="75" t="s">
        <v>96</v>
      </c>
      <c r="H1533" s="75" t="s">
        <v>11550</v>
      </c>
      <c r="I1533" s="133" t="s">
        <v>236</v>
      </c>
      <c r="J1533" s="77" t="s">
        <v>102</v>
      </c>
      <c r="K1533" s="129">
        <v>4698</v>
      </c>
      <c r="L1533" s="77" t="s">
        <v>48</v>
      </c>
      <c r="M1533" s="129" t="s">
        <v>103</v>
      </c>
      <c r="N1533" s="77" t="s">
        <v>11219</v>
      </c>
      <c r="O1533" s="77" t="s">
        <v>386</v>
      </c>
      <c r="P1533" s="77" t="s">
        <v>1447</v>
      </c>
      <c r="Q1533" s="81" t="s">
        <v>12913</v>
      </c>
      <c r="R1533" s="81" t="s">
        <v>14095</v>
      </c>
      <c r="S1533" s="82" t="s">
        <v>401</v>
      </c>
      <c r="T1533" s="77" t="s">
        <v>235</v>
      </c>
      <c r="U1533" s="21"/>
      <c r="V1533" s="21"/>
      <c r="W1533" s="20" t="str">
        <f>VLOOKUP(TRIM(X1533),X10:Y159,2,FALSE)</f>
        <v>Dario</v>
      </c>
      <c r="X1533" s="184" t="str">
        <f t="shared" si="228"/>
        <v>9.19.2</v>
      </c>
      <c r="Y1533" s="184">
        <f t="shared" si="229"/>
        <v>1</v>
      </c>
      <c r="Z1533" s="184">
        <f t="shared" si="226"/>
        <v>0</v>
      </c>
      <c r="AA1533" s="184">
        <f t="shared" si="230"/>
        <v>17</v>
      </c>
      <c r="AB1533" s="184">
        <f t="shared" si="231"/>
        <v>0</v>
      </c>
      <c r="AC1533" s="184">
        <f t="shared" si="232"/>
        <v>0</v>
      </c>
      <c r="AD1533" s="184">
        <f t="shared" si="227"/>
        <v>0</v>
      </c>
      <c r="AE1533" s="184">
        <f t="shared" si="233"/>
        <v>0</v>
      </c>
      <c r="AF1533" s="186"/>
      <c r="AG1533" s="187" t="str">
        <f t="shared" si="234"/>
        <v>2401375</v>
      </c>
      <c r="AI1533" s="1" t="str">
        <f t="shared" si="235"/>
        <v>DIFF</v>
      </c>
    </row>
    <row r="1534" spans="1:35" ht="26.25" customHeight="1" x14ac:dyDescent="0.25">
      <c r="A1534" s="72" t="s">
        <v>193</v>
      </c>
      <c r="B1534" s="74" t="s">
        <v>40</v>
      </c>
      <c r="C1534" s="74" t="s">
        <v>95</v>
      </c>
      <c r="D1534" s="74" t="s">
        <v>10674</v>
      </c>
      <c r="E1534" s="103" t="s">
        <v>10197</v>
      </c>
      <c r="F1534" s="75" t="s">
        <v>11465</v>
      </c>
      <c r="G1534" s="75" t="s">
        <v>96</v>
      </c>
      <c r="H1534" s="75" t="s">
        <v>11466</v>
      </c>
      <c r="I1534" s="133" t="s">
        <v>11467</v>
      </c>
      <c r="J1534" s="77" t="s">
        <v>11338</v>
      </c>
      <c r="K1534" s="129"/>
      <c r="L1534" s="77"/>
      <c r="M1534" s="129"/>
      <c r="N1534" s="77" t="s">
        <v>11228</v>
      </c>
      <c r="O1534" s="77" t="s">
        <v>1386</v>
      </c>
      <c r="P1534" s="77" t="s">
        <v>11339</v>
      </c>
      <c r="Q1534" s="81" t="s">
        <v>14997</v>
      </c>
      <c r="R1534" s="81" t="s">
        <v>14096</v>
      </c>
      <c r="S1534" s="82" t="s">
        <v>194</v>
      </c>
      <c r="T1534" s="77" t="s">
        <v>251</v>
      </c>
      <c r="U1534" s="21"/>
      <c r="V1534" s="21"/>
      <c r="W1534" s="20" t="str">
        <f>VLOOKUP(TRIM(X1534),X10:Y159,2,FALSE)</f>
        <v>Dario</v>
      </c>
      <c r="X1534" s="184" t="str">
        <f t="shared" si="228"/>
        <v>19.9</v>
      </c>
      <c r="Y1534" s="184">
        <f t="shared" si="229"/>
        <v>0</v>
      </c>
      <c r="Z1534" s="184">
        <f t="shared" si="226"/>
        <v>0</v>
      </c>
      <c r="AA1534" s="184">
        <f t="shared" si="230"/>
        <v>18</v>
      </c>
      <c r="AB1534" s="184">
        <f t="shared" si="231"/>
        <v>0</v>
      </c>
      <c r="AC1534" s="184">
        <f t="shared" si="232"/>
        <v>0</v>
      </c>
      <c r="AD1534" s="184">
        <f t="shared" si="227"/>
        <v>0</v>
      </c>
      <c r="AE1534" s="184">
        <f t="shared" si="233"/>
        <v>0</v>
      </c>
      <c r="AF1534" s="186"/>
      <c r="AG1534" s="187" t="str">
        <f t="shared" si="234"/>
        <v>2401376</v>
      </c>
      <c r="AI1534" s="1" t="str">
        <f t="shared" si="235"/>
        <v>DIFF</v>
      </c>
    </row>
    <row r="1535" spans="1:35" ht="26.25" customHeight="1" x14ac:dyDescent="0.25">
      <c r="A1535" s="72" t="s">
        <v>193</v>
      </c>
      <c r="B1535" s="74" t="s">
        <v>40</v>
      </c>
      <c r="C1535" s="74" t="s">
        <v>95</v>
      </c>
      <c r="D1535" s="74" t="s">
        <v>10677</v>
      </c>
      <c r="E1535" s="103" t="s">
        <v>10198</v>
      </c>
      <c r="F1535" s="75" t="s">
        <v>1081</v>
      </c>
      <c r="G1535" s="75" t="s">
        <v>96</v>
      </c>
      <c r="H1535" s="75" t="s">
        <v>15207</v>
      </c>
      <c r="I1535" s="133" t="s">
        <v>205</v>
      </c>
      <c r="J1535" s="77" t="s">
        <v>11317</v>
      </c>
      <c r="K1535" s="129"/>
      <c r="L1535" s="77"/>
      <c r="M1535" s="129"/>
      <c r="N1535" s="77" t="s">
        <v>1465</v>
      </c>
      <c r="O1535" s="77" t="s">
        <v>1386</v>
      </c>
      <c r="P1535" s="77" t="s">
        <v>8816</v>
      </c>
      <c r="Q1535" s="81" t="s">
        <v>15207</v>
      </c>
      <c r="R1535" s="81" t="s">
        <v>14097</v>
      </c>
      <c r="S1535" s="82" t="s">
        <v>194</v>
      </c>
      <c r="T1535" s="77" t="s">
        <v>1950</v>
      </c>
      <c r="U1535" s="21"/>
      <c r="V1535" s="21"/>
      <c r="W1535" s="20" t="str">
        <f>VLOOKUP(TRIM(X1535),X10:Y159,2,FALSE)</f>
        <v>Dario</v>
      </c>
      <c r="X1535" s="184" t="str">
        <f t="shared" si="228"/>
        <v>19.12</v>
      </c>
      <c r="Y1535" s="184">
        <f t="shared" si="229"/>
        <v>0</v>
      </c>
      <c r="Z1535" s="184">
        <f t="shared" si="226"/>
        <v>1</v>
      </c>
      <c r="AA1535" s="184">
        <f t="shared" si="230"/>
        <v>10</v>
      </c>
      <c r="AB1535" s="184">
        <f t="shared" si="231"/>
        <v>0</v>
      </c>
      <c r="AC1535" s="184">
        <f t="shared" si="232"/>
        <v>0</v>
      </c>
      <c r="AD1535" s="184">
        <f t="shared" si="227"/>
        <v>0</v>
      </c>
      <c r="AE1535" s="184">
        <f t="shared" si="233"/>
        <v>0</v>
      </c>
      <c r="AF1535" s="186"/>
      <c r="AG1535" s="187" t="str">
        <f t="shared" si="234"/>
        <v>2401377</v>
      </c>
      <c r="AI1535" s="1" t="str">
        <f t="shared" si="235"/>
        <v>DIFF</v>
      </c>
    </row>
    <row r="1536" spans="1:35" ht="26.25" customHeight="1" x14ac:dyDescent="0.25">
      <c r="A1536" s="72" t="s">
        <v>193</v>
      </c>
      <c r="B1536" s="74" t="s">
        <v>2698</v>
      </c>
      <c r="C1536" s="74" t="s">
        <v>95</v>
      </c>
      <c r="D1536" s="74" t="s">
        <v>1347</v>
      </c>
      <c r="E1536" s="103" t="s">
        <v>10199</v>
      </c>
      <c r="F1536" s="75" t="s">
        <v>14</v>
      </c>
      <c r="G1536" s="75" t="s">
        <v>96</v>
      </c>
      <c r="H1536" s="75" t="s">
        <v>2475</v>
      </c>
      <c r="I1536" s="133" t="s">
        <v>576</v>
      </c>
      <c r="J1536" s="77" t="s">
        <v>1464</v>
      </c>
      <c r="K1536" s="129">
        <v>46</v>
      </c>
      <c r="L1536" s="77" t="s">
        <v>52</v>
      </c>
      <c r="M1536" s="129" t="s">
        <v>103</v>
      </c>
      <c r="N1536" s="77" t="s">
        <v>11250</v>
      </c>
      <c r="O1536" s="77" t="s">
        <v>386</v>
      </c>
      <c r="P1536" s="77" t="s">
        <v>1466</v>
      </c>
      <c r="Q1536" s="81" t="s">
        <v>15208</v>
      </c>
      <c r="R1536" s="81" t="s">
        <v>15066</v>
      </c>
      <c r="S1536" s="82" t="s">
        <v>401</v>
      </c>
      <c r="T1536" s="77" t="s">
        <v>233</v>
      </c>
      <c r="U1536" s="21"/>
      <c r="V1536" s="21"/>
      <c r="W1536" s="20" t="str">
        <f>VLOOKUP(TRIM(X1536),X10:Y159,2,FALSE)</f>
        <v>Dario</v>
      </c>
      <c r="X1536" s="184" t="str">
        <f t="shared" si="228"/>
        <v>9.5.2</v>
      </c>
      <c r="Y1536" s="184">
        <f t="shared" si="229"/>
        <v>1</v>
      </c>
      <c r="Z1536" s="184">
        <f t="shared" si="226"/>
        <v>0</v>
      </c>
      <c r="AA1536" s="184">
        <f t="shared" si="230"/>
        <v>4</v>
      </c>
      <c r="AB1536" s="184">
        <f t="shared" si="231"/>
        <v>0</v>
      </c>
      <c r="AC1536" s="184">
        <f t="shared" si="232"/>
        <v>0</v>
      </c>
      <c r="AD1536" s="184">
        <f t="shared" si="227"/>
        <v>0</v>
      </c>
      <c r="AE1536" s="184">
        <f t="shared" si="233"/>
        <v>0</v>
      </c>
      <c r="AF1536" s="186"/>
      <c r="AG1536" s="187" t="str">
        <f t="shared" si="234"/>
        <v>2401378</v>
      </c>
      <c r="AI1536" s="1" t="str">
        <f t="shared" si="235"/>
        <v>DIFF</v>
      </c>
    </row>
    <row r="1537" spans="1:35" ht="26.25" customHeight="1" x14ac:dyDescent="0.25">
      <c r="A1537" s="72" t="s">
        <v>193</v>
      </c>
      <c r="B1537" s="74" t="s">
        <v>6165</v>
      </c>
      <c r="C1537" s="74" t="s">
        <v>95</v>
      </c>
      <c r="D1537" s="74" t="s">
        <v>1347</v>
      </c>
      <c r="E1537" s="103" t="s">
        <v>10200</v>
      </c>
      <c r="F1537" s="75" t="s">
        <v>14</v>
      </c>
      <c r="G1537" s="75" t="s">
        <v>96</v>
      </c>
      <c r="H1537" s="75" t="s">
        <v>11900</v>
      </c>
      <c r="I1537" s="133" t="s">
        <v>15209</v>
      </c>
      <c r="J1537" s="77" t="s">
        <v>225</v>
      </c>
      <c r="K1537" s="129">
        <v>504</v>
      </c>
      <c r="L1537" s="77" t="s">
        <v>48</v>
      </c>
      <c r="M1537" s="129" t="s">
        <v>103</v>
      </c>
      <c r="N1537" s="77" t="s">
        <v>11219</v>
      </c>
      <c r="O1537" s="77" t="s">
        <v>386</v>
      </c>
      <c r="P1537" s="77" t="s">
        <v>1466</v>
      </c>
      <c r="Q1537" s="81" t="s">
        <v>13840</v>
      </c>
      <c r="R1537" s="81" t="s">
        <v>14643</v>
      </c>
      <c r="S1537" s="82" t="s">
        <v>401</v>
      </c>
      <c r="T1537" s="77" t="s">
        <v>275</v>
      </c>
      <c r="U1537" s="21"/>
      <c r="V1537" s="21"/>
      <c r="W1537" s="20" t="str">
        <f>VLOOKUP(TRIM(X1537),X10:Y159,2,FALSE)</f>
        <v>Dario</v>
      </c>
      <c r="X1537" s="184" t="str">
        <f t="shared" si="228"/>
        <v>9.5.2</v>
      </c>
      <c r="Y1537" s="184">
        <f t="shared" si="229"/>
        <v>1</v>
      </c>
      <c r="Z1537" s="184">
        <f t="shared" si="226"/>
        <v>0</v>
      </c>
      <c r="AA1537" s="184">
        <f t="shared" si="230"/>
        <v>35</v>
      </c>
      <c r="AB1537" s="184">
        <f t="shared" si="231"/>
        <v>0</v>
      </c>
      <c r="AC1537" s="184">
        <f t="shared" si="232"/>
        <v>0</v>
      </c>
      <c r="AD1537" s="184">
        <f t="shared" si="227"/>
        <v>0</v>
      </c>
      <c r="AE1537" s="184">
        <f t="shared" si="233"/>
        <v>0</v>
      </c>
      <c r="AF1537" s="186"/>
      <c r="AG1537" s="187" t="str">
        <f t="shared" si="234"/>
        <v>2401379</v>
      </c>
      <c r="AI1537" s="1" t="str">
        <f t="shared" si="235"/>
        <v>DIFF</v>
      </c>
    </row>
    <row r="1538" spans="1:35" ht="26.25" customHeight="1" x14ac:dyDescent="0.25">
      <c r="A1538" s="72" t="s">
        <v>193</v>
      </c>
      <c r="B1538" s="74" t="s">
        <v>2099</v>
      </c>
      <c r="C1538" s="74" t="s">
        <v>95</v>
      </c>
      <c r="D1538" s="74" t="s">
        <v>1347</v>
      </c>
      <c r="E1538" s="103" t="s">
        <v>10201</v>
      </c>
      <c r="F1538" s="75" t="s">
        <v>14</v>
      </c>
      <c r="G1538" s="75" t="s">
        <v>96</v>
      </c>
      <c r="H1538" s="75" t="s">
        <v>11901</v>
      </c>
      <c r="I1538" s="133" t="s">
        <v>448</v>
      </c>
      <c r="J1538" s="77" t="s">
        <v>225</v>
      </c>
      <c r="K1538" s="129">
        <v>505</v>
      </c>
      <c r="L1538" s="77" t="s">
        <v>48</v>
      </c>
      <c r="M1538" s="129" t="s">
        <v>103</v>
      </c>
      <c r="N1538" s="77" t="s">
        <v>11219</v>
      </c>
      <c r="O1538" s="77" t="s">
        <v>386</v>
      </c>
      <c r="P1538" s="77" t="s">
        <v>1466</v>
      </c>
      <c r="Q1538" s="81" t="s">
        <v>15210</v>
      </c>
      <c r="R1538" s="81" t="s">
        <v>14644</v>
      </c>
      <c r="S1538" s="82" t="s">
        <v>401</v>
      </c>
      <c r="T1538" s="77" t="s">
        <v>1485</v>
      </c>
      <c r="U1538" s="21"/>
      <c r="V1538" s="21"/>
      <c r="W1538" s="20" t="str">
        <f>VLOOKUP(TRIM(X1538),X10:Y159,2,FALSE)</f>
        <v>Dario</v>
      </c>
      <c r="X1538" s="184" t="str">
        <f t="shared" si="228"/>
        <v>9.5.2</v>
      </c>
      <c r="Y1538" s="184">
        <f t="shared" si="229"/>
        <v>1</v>
      </c>
      <c r="Z1538" s="184">
        <f t="shared" si="226"/>
        <v>0</v>
      </c>
      <c r="AA1538" s="184">
        <f t="shared" si="230"/>
        <v>26</v>
      </c>
      <c r="AB1538" s="184">
        <f t="shared" si="231"/>
        <v>0</v>
      </c>
      <c r="AC1538" s="184">
        <f t="shared" si="232"/>
        <v>0</v>
      </c>
      <c r="AD1538" s="184">
        <f t="shared" si="227"/>
        <v>0</v>
      </c>
      <c r="AE1538" s="184">
        <f t="shared" si="233"/>
        <v>0</v>
      </c>
      <c r="AF1538" s="186"/>
      <c r="AG1538" s="187" t="str">
        <f t="shared" si="234"/>
        <v>2401380</v>
      </c>
      <c r="AI1538" s="1" t="str">
        <f t="shared" si="235"/>
        <v>DIFF</v>
      </c>
    </row>
    <row r="1539" spans="1:35" ht="26.25" customHeight="1" x14ac:dyDescent="0.25">
      <c r="A1539" s="72" t="s">
        <v>193</v>
      </c>
      <c r="B1539" s="74" t="s">
        <v>6402</v>
      </c>
      <c r="C1539" s="74" t="s">
        <v>95</v>
      </c>
      <c r="D1539" s="74" t="s">
        <v>1347</v>
      </c>
      <c r="E1539" s="103" t="s">
        <v>10202</v>
      </c>
      <c r="F1539" s="75" t="s">
        <v>14</v>
      </c>
      <c r="G1539" s="75" t="s">
        <v>96</v>
      </c>
      <c r="H1539" s="75" t="s">
        <v>5438</v>
      </c>
      <c r="I1539" s="133" t="s">
        <v>215</v>
      </c>
      <c r="J1539" s="77" t="s">
        <v>1464</v>
      </c>
      <c r="K1539" s="129">
        <v>87</v>
      </c>
      <c r="L1539" s="77" t="s">
        <v>50</v>
      </c>
      <c r="M1539" s="129" t="s">
        <v>103</v>
      </c>
      <c r="N1539" s="77" t="s">
        <v>11250</v>
      </c>
      <c r="O1539" s="77" t="s">
        <v>386</v>
      </c>
      <c r="P1539" s="77" t="s">
        <v>1466</v>
      </c>
      <c r="Q1539" s="81" t="s">
        <v>15211</v>
      </c>
      <c r="R1539" s="81" t="s">
        <v>15067</v>
      </c>
      <c r="S1539" s="82" t="s">
        <v>401</v>
      </c>
      <c r="T1539" s="77" t="s">
        <v>257</v>
      </c>
      <c r="U1539" s="21"/>
      <c r="V1539" s="21"/>
      <c r="W1539" s="20" t="str">
        <f>VLOOKUP(TRIM(X1539),X10:Y159,2,FALSE)</f>
        <v>Dario</v>
      </c>
      <c r="X1539" s="184" t="str">
        <f t="shared" si="228"/>
        <v>9.5.2</v>
      </c>
      <c r="Y1539" s="184">
        <f t="shared" si="229"/>
        <v>1</v>
      </c>
      <c r="Z1539" s="184">
        <f t="shared" si="226"/>
        <v>0</v>
      </c>
      <c r="AA1539" s="184">
        <f t="shared" si="230"/>
        <v>4</v>
      </c>
      <c r="AB1539" s="184">
        <f t="shared" si="231"/>
        <v>0</v>
      </c>
      <c r="AC1539" s="184">
        <f t="shared" si="232"/>
        <v>0</v>
      </c>
      <c r="AD1539" s="184">
        <f t="shared" si="227"/>
        <v>0</v>
      </c>
      <c r="AE1539" s="184">
        <f t="shared" si="233"/>
        <v>0</v>
      </c>
      <c r="AF1539" s="186"/>
      <c r="AG1539" s="187" t="str">
        <f t="shared" si="234"/>
        <v>2401381</v>
      </c>
      <c r="AI1539" s="1" t="str">
        <f t="shared" si="235"/>
        <v>DIFF</v>
      </c>
    </row>
    <row r="1540" spans="1:35" ht="26.25" customHeight="1" x14ac:dyDescent="0.25">
      <c r="A1540" s="72" t="s">
        <v>193</v>
      </c>
      <c r="B1540" s="74" t="s">
        <v>12893</v>
      </c>
      <c r="C1540" s="74" t="s">
        <v>95</v>
      </c>
      <c r="D1540" s="74" t="s">
        <v>1347</v>
      </c>
      <c r="E1540" s="103" t="s">
        <v>10203</v>
      </c>
      <c r="F1540" s="75" t="s">
        <v>14</v>
      </c>
      <c r="G1540" s="75" t="s">
        <v>96</v>
      </c>
      <c r="H1540" s="75" t="s">
        <v>11543</v>
      </c>
      <c r="I1540" s="133" t="s">
        <v>236</v>
      </c>
      <c r="J1540" s="77" t="s">
        <v>1464</v>
      </c>
      <c r="K1540" s="129">
        <v>103</v>
      </c>
      <c r="L1540" s="77" t="s">
        <v>48</v>
      </c>
      <c r="M1540" s="129" t="s">
        <v>103</v>
      </c>
      <c r="N1540" s="77" t="s">
        <v>11250</v>
      </c>
      <c r="O1540" s="77" t="s">
        <v>386</v>
      </c>
      <c r="P1540" s="77" t="s">
        <v>1466</v>
      </c>
      <c r="Q1540" s="81" t="s">
        <v>12892</v>
      </c>
      <c r="R1540" s="81" t="s">
        <v>14645</v>
      </c>
      <c r="S1540" s="82" t="s">
        <v>401</v>
      </c>
      <c r="T1540" s="77" t="s">
        <v>235</v>
      </c>
      <c r="U1540" s="21"/>
      <c r="V1540" s="21"/>
      <c r="W1540" s="20" t="str">
        <f>VLOOKUP(TRIM(X1540),X10:Y159,2,FALSE)</f>
        <v>Dario</v>
      </c>
      <c r="X1540" s="184" t="str">
        <f t="shared" si="228"/>
        <v>9.5.2</v>
      </c>
      <c r="Y1540" s="184">
        <f t="shared" si="229"/>
        <v>1</v>
      </c>
      <c r="Z1540" s="184">
        <f t="shared" si="226"/>
        <v>0</v>
      </c>
      <c r="AA1540" s="184">
        <f t="shared" si="230"/>
        <v>17</v>
      </c>
      <c r="AB1540" s="184">
        <f t="shared" si="231"/>
        <v>0</v>
      </c>
      <c r="AC1540" s="184">
        <f t="shared" si="232"/>
        <v>0</v>
      </c>
      <c r="AD1540" s="184">
        <f t="shared" si="227"/>
        <v>0</v>
      </c>
      <c r="AE1540" s="184">
        <f t="shared" si="233"/>
        <v>0</v>
      </c>
      <c r="AF1540" s="186"/>
      <c r="AG1540" s="187" t="str">
        <f t="shared" si="234"/>
        <v>2401382</v>
      </c>
      <c r="AI1540" s="1" t="str">
        <f t="shared" si="235"/>
        <v>DIFF</v>
      </c>
    </row>
    <row r="1541" spans="1:35" ht="26.25" customHeight="1" x14ac:dyDescent="0.25">
      <c r="A1541" s="72" t="s">
        <v>193</v>
      </c>
      <c r="B1541" s="74" t="s">
        <v>15181</v>
      </c>
      <c r="C1541" s="74" t="s">
        <v>95</v>
      </c>
      <c r="D1541" s="74" t="s">
        <v>1347</v>
      </c>
      <c r="E1541" s="103" t="s">
        <v>10204</v>
      </c>
      <c r="F1541" s="75" t="s">
        <v>12</v>
      </c>
      <c r="G1541" s="75" t="s">
        <v>96</v>
      </c>
      <c r="H1541" s="75" t="s">
        <v>14994</v>
      </c>
      <c r="I1541" s="288" t="s">
        <v>280</v>
      </c>
      <c r="J1541" s="77"/>
      <c r="K1541" s="129"/>
      <c r="L1541" s="77"/>
      <c r="M1541" s="129"/>
      <c r="N1541" s="77"/>
      <c r="O1541" s="77" t="s">
        <v>386</v>
      </c>
      <c r="P1541" s="77" t="s">
        <v>1466</v>
      </c>
      <c r="Q1541" s="81" t="s">
        <v>15181</v>
      </c>
      <c r="R1541" s="81" t="s">
        <v>15068</v>
      </c>
      <c r="S1541" s="82" t="s">
        <v>194</v>
      </c>
      <c r="T1541" s="77" t="s">
        <v>214</v>
      </c>
      <c r="U1541" s="21"/>
      <c r="V1541" s="21"/>
      <c r="W1541" s="20" t="str">
        <f>VLOOKUP(TRIM(X1541),X10:Y159,2,FALSE)</f>
        <v>Dario</v>
      </c>
      <c r="X1541" s="184" t="str">
        <f t="shared" si="228"/>
        <v>9.5.2</v>
      </c>
      <c r="Y1541" s="184">
        <f t="shared" si="229"/>
        <v>0</v>
      </c>
      <c r="Z1541" s="184">
        <f t="shared" si="226"/>
        <v>0</v>
      </c>
      <c r="AA1541" s="184">
        <f t="shared" si="230"/>
        <v>6</v>
      </c>
      <c r="AB1541" s="184">
        <f t="shared" si="231"/>
        <v>0</v>
      </c>
      <c r="AC1541" s="184">
        <f t="shared" si="232"/>
        <v>1</v>
      </c>
      <c r="AD1541" s="184">
        <f t="shared" si="227"/>
        <v>0</v>
      </c>
      <c r="AE1541" s="184">
        <f t="shared" si="233"/>
        <v>0</v>
      </c>
      <c r="AF1541" s="186"/>
      <c r="AG1541" s="187" t="str">
        <f t="shared" si="234"/>
        <v>2401383</v>
      </c>
      <c r="AI1541" s="1" t="str">
        <f t="shared" si="235"/>
        <v>DIFF</v>
      </c>
    </row>
    <row r="1542" spans="1:35" ht="26.25" customHeight="1" x14ac:dyDescent="0.25">
      <c r="A1542" s="72" t="s">
        <v>193</v>
      </c>
      <c r="B1542" s="74" t="s">
        <v>12890</v>
      </c>
      <c r="C1542" s="74" t="s">
        <v>95</v>
      </c>
      <c r="D1542" s="74" t="s">
        <v>1347</v>
      </c>
      <c r="E1542" s="103" t="s">
        <v>10205</v>
      </c>
      <c r="F1542" s="75" t="s">
        <v>14</v>
      </c>
      <c r="G1542" s="75" t="s">
        <v>96</v>
      </c>
      <c r="H1542" s="75" t="s">
        <v>11542</v>
      </c>
      <c r="I1542" s="133" t="s">
        <v>236</v>
      </c>
      <c r="J1542" s="77" t="s">
        <v>1464</v>
      </c>
      <c r="K1542" s="129">
        <v>101</v>
      </c>
      <c r="L1542" s="77" t="s">
        <v>48</v>
      </c>
      <c r="M1542" s="129" t="s">
        <v>103</v>
      </c>
      <c r="N1542" s="77" t="s">
        <v>11250</v>
      </c>
      <c r="O1542" s="77" t="s">
        <v>386</v>
      </c>
      <c r="P1542" s="77" t="s">
        <v>1466</v>
      </c>
      <c r="Q1542" s="81" t="s">
        <v>15212</v>
      </c>
      <c r="R1542" s="81" t="s">
        <v>14646</v>
      </c>
      <c r="S1542" s="82" t="s">
        <v>401</v>
      </c>
      <c r="T1542" s="77" t="s">
        <v>235</v>
      </c>
      <c r="U1542" s="21"/>
      <c r="V1542" s="21"/>
      <c r="W1542" s="20" t="str">
        <f>VLOOKUP(TRIM(X1542),X10:Y159,2,FALSE)</f>
        <v>Dario</v>
      </c>
      <c r="X1542" s="184" t="str">
        <f t="shared" si="228"/>
        <v>9.5.2</v>
      </c>
      <c r="Y1542" s="184">
        <f t="shared" si="229"/>
        <v>1</v>
      </c>
      <c r="Z1542" s="184">
        <f t="shared" si="226"/>
        <v>0</v>
      </c>
      <c r="AA1542" s="184">
        <f t="shared" si="230"/>
        <v>17</v>
      </c>
      <c r="AB1542" s="184">
        <f t="shared" si="231"/>
        <v>0</v>
      </c>
      <c r="AC1542" s="184">
        <f t="shared" si="232"/>
        <v>0</v>
      </c>
      <c r="AD1542" s="184">
        <f t="shared" si="227"/>
        <v>0</v>
      </c>
      <c r="AE1542" s="184">
        <f t="shared" si="233"/>
        <v>0</v>
      </c>
      <c r="AF1542" s="186"/>
      <c r="AG1542" s="187" t="str">
        <f t="shared" si="234"/>
        <v>2401384</v>
      </c>
      <c r="AI1542" s="1" t="str">
        <f t="shared" si="235"/>
        <v>DIFF</v>
      </c>
    </row>
    <row r="1543" spans="1:35" ht="26.25" customHeight="1" x14ac:dyDescent="0.25">
      <c r="A1543" s="72" t="s">
        <v>193</v>
      </c>
      <c r="B1543" s="74" t="s">
        <v>15214</v>
      </c>
      <c r="C1543" s="74" t="s">
        <v>95</v>
      </c>
      <c r="D1543" s="74" t="s">
        <v>1347</v>
      </c>
      <c r="E1543" s="103" t="s">
        <v>10206</v>
      </c>
      <c r="F1543" s="75" t="s">
        <v>14</v>
      </c>
      <c r="G1543" s="75" t="s">
        <v>96</v>
      </c>
      <c r="H1543" s="75" t="s">
        <v>11649</v>
      </c>
      <c r="I1543" s="133" t="s">
        <v>215</v>
      </c>
      <c r="J1543" s="77" t="s">
        <v>1464</v>
      </c>
      <c r="K1543" s="129">
        <v>106</v>
      </c>
      <c r="L1543" s="77" t="s">
        <v>48</v>
      </c>
      <c r="M1543" s="129" t="s">
        <v>103</v>
      </c>
      <c r="N1543" s="77" t="s">
        <v>11250</v>
      </c>
      <c r="O1543" s="77" t="s">
        <v>386</v>
      </c>
      <c r="P1543" s="77" t="s">
        <v>1466</v>
      </c>
      <c r="Q1543" s="81" t="s">
        <v>15213</v>
      </c>
      <c r="R1543" s="81" t="s">
        <v>14647</v>
      </c>
      <c r="S1543" s="82" t="s">
        <v>401</v>
      </c>
      <c r="T1543" s="77" t="s">
        <v>257</v>
      </c>
      <c r="U1543" s="21"/>
      <c r="V1543" s="21"/>
      <c r="W1543" s="20" t="str">
        <f>VLOOKUP(TRIM(X1543),X10:Y159,2,FALSE)</f>
        <v>Dario</v>
      </c>
      <c r="X1543" s="184" t="str">
        <f t="shared" si="228"/>
        <v>9.5.2</v>
      </c>
      <c r="Y1543" s="184">
        <f t="shared" si="229"/>
        <v>1</v>
      </c>
      <c r="Z1543" s="184">
        <f t="shared" si="226"/>
        <v>0</v>
      </c>
      <c r="AA1543" s="184">
        <f t="shared" si="230"/>
        <v>4</v>
      </c>
      <c r="AB1543" s="184">
        <f t="shared" si="231"/>
        <v>0</v>
      </c>
      <c r="AC1543" s="184">
        <f t="shared" si="232"/>
        <v>0</v>
      </c>
      <c r="AD1543" s="184">
        <f t="shared" si="227"/>
        <v>0</v>
      </c>
      <c r="AE1543" s="184">
        <f t="shared" si="233"/>
        <v>0</v>
      </c>
      <c r="AF1543" s="186"/>
      <c r="AG1543" s="187" t="str">
        <f t="shared" si="234"/>
        <v>2401385</v>
      </c>
      <c r="AI1543" s="1" t="str">
        <f t="shared" si="235"/>
        <v>DIFF</v>
      </c>
    </row>
    <row r="1544" spans="1:35" ht="26.25" customHeight="1" x14ac:dyDescent="0.25">
      <c r="A1544" s="72" t="s">
        <v>193</v>
      </c>
      <c r="B1544" s="74" t="s">
        <v>15216</v>
      </c>
      <c r="C1544" s="74" t="s">
        <v>95</v>
      </c>
      <c r="D1544" s="74" t="s">
        <v>1347</v>
      </c>
      <c r="E1544" s="103" t="s">
        <v>10207</v>
      </c>
      <c r="F1544" s="75" t="s">
        <v>14</v>
      </c>
      <c r="G1544" s="75" t="s">
        <v>96</v>
      </c>
      <c r="H1544" s="75" t="s">
        <v>11807</v>
      </c>
      <c r="I1544" s="133" t="s">
        <v>11803</v>
      </c>
      <c r="J1544" s="77" t="s">
        <v>1464</v>
      </c>
      <c r="K1544" s="129">
        <v>112</v>
      </c>
      <c r="L1544" s="77" t="s">
        <v>48</v>
      </c>
      <c r="M1544" s="129" t="s">
        <v>103</v>
      </c>
      <c r="N1544" s="77" t="s">
        <v>11250</v>
      </c>
      <c r="O1544" s="77" t="s">
        <v>386</v>
      </c>
      <c r="P1544" s="77" t="s">
        <v>1466</v>
      </c>
      <c r="Q1544" s="81" t="s">
        <v>15215</v>
      </c>
      <c r="R1544" s="81" t="s">
        <v>15069</v>
      </c>
      <c r="S1544" s="82" t="s">
        <v>401</v>
      </c>
      <c r="T1544" s="77" t="s">
        <v>1240</v>
      </c>
      <c r="U1544" s="21"/>
      <c r="V1544" s="21"/>
      <c r="W1544" s="20" t="str">
        <f>VLOOKUP(TRIM(X1544),X10:Y159,2,FALSE)</f>
        <v>Dario</v>
      </c>
      <c r="X1544" s="184" t="str">
        <f t="shared" si="228"/>
        <v>9.5.2</v>
      </c>
      <c r="Y1544" s="184">
        <f t="shared" si="229"/>
        <v>1</v>
      </c>
      <c r="Z1544" s="184">
        <f t="shared" si="226"/>
        <v>0</v>
      </c>
      <c r="AA1544" s="184">
        <f t="shared" si="230"/>
        <v>12</v>
      </c>
      <c r="AB1544" s="184">
        <f t="shared" si="231"/>
        <v>0</v>
      </c>
      <c r="AC1544" s="184">
        <f t="shared" si="232"/>
        <v>0</v>
      </c>
      <c r="AD1544" s="184">
        <f t="shared" si="227"/>
        <v>0</v>
      </c>
      <c r="AE1544" s="184">
        <f t="shared" si="233"/>
        <v>0</v>
      </c>
      <c r="AF1544" s="186"/>
      <c r="AG1544" s="187" t="str">
        <f t="shared" si="234"/>
        <v>2401386</v>
      </c>
      <c r="AI1544" s="1" t="str">
        <f t="shared" si="235"/>
        <v>DIFF</v>
      </c>
    </row>
    <row r="1545" spans="1:35" ht="26.25" customHeight="1" x14ac:dyDescent="0.25">
      <c r="A1545" s="72" t="s">
        <v>193</v>
      </c>
      <c r="B1545" s="74" t="s">
        <v>15218</v>
      </c>
      <c r="C1545" s="74" t="s">
        <v>95</v>
      </c>
      <c r="D1545" s="74" t="s">
        <v>1347</v>
      </c>
      <c r="E1545" s="103" t="s">
        <v>10208</v>
      </c>
      <c r="F1545" s="75" t="s">
        <v>14</v>
      </c>
      <c r="G1545" s="75" t="s">
        <v>96</v>
      </c>
      <c r="H1545" s="75" t="s">
        <v>2505</v>
      </c>
      <c r="I1545" s="133" t="s">
        <v>222</v>
      </c>
      <c r="J1545" s="77" t="s">
        <v>225</v>
      </c>
      <c r="K1545" s="129">
        <v>450</v>
      </c>
      <c r="L1545" s="77" t="s">
        <v>52</v>
      </c>
      <c r="M1545" s="129" t="s">
        <v>103</v>
      </c>
      <c r="N1545" s="77" t="s">
        <v>11219</v>
      </c>
      <c r="O1545" s="77" t="s">
        <v>386</v>
      </c>
      <c r="P1545" s="77" t="s">
        <v>1466</v>
      </c>
      <c r="Q1545" s="81" t="s">
        <v>15217</v>
      </c>
      <c r="R1545" s="81" t="s">
        <v>14648</v>
      </c>
      <c r="S1545" s="82" t="s">
        <v>401</v>
      </c>
      <c r="T1545" s="77" t="s">
        <v>223</v>
      </c>
      <c r="U1545" s="21"/>
      <c r="V1545" s="21"/>
      <c r="W1545" s="20" t="str">
        <f>VLOOKUP(TRIM(X1545),X10:Y159,2,FALSE)</f>
        <v>Dario</v>
      </c>
      <c r="X1545" s="184" t="str">
        <f t="shared" si="228"/>
        <v>9.5.2</v>
      </c>
      <c r="Y1545" s="184">
        <f t="shared" si="229"/>
        <v>1</v>
      </c>
      <c r="Z1545" s="184">
        <f t="shared" si="226"/>
        <v>0</v>
      </c>
      <c r="AA1545" s="184">
        <f t="shared" si="230"/>
        <v>8</v>
      </c>
      <c r="AB1545" s="184">
        <f t="shared" si="231"/>
        <v>0</v>
      </c>
      <c r="AC1545" s="184">
        <f t="shared" si="232"/>
        <v>0</v>
      </c>
      <c r="AD1545" s="184">
        <f t="shared" si="227"/>
        <v>0</v>
      </c>
      <c r="AE1545" s="184">
        <f t="shared" si="233"/>
        <v>0</v>
      </c>
      <c r="AF1545" s="186"/>
      <c r="AG1545" s="187" t="str">
        <f t="shared" si="234"/>
        <v>2401387</v>
      </c>
      <c r="AI1545" s="1" t="str">
        <f t="shared" si="235"/>
        <v>DIFF</v>
      </c>
    </row>
    <row r="1546" spans="1:35" ht="26.25" customHeight="1" x14ac:dyDescent="0.25">
      <c r="A1546" s="72" t="s">
        <v>193</v>
      </c>
      <c r="B1546" s="74" t="s">
        <v>2099</v>
      </c>
      <c r="C1546" s="74" t="s">
        <v>95</v>
      </c>
      <c r="D1546" s="74" t="s">
        <v>1347</v>
      </c>
      <c r="E1546" s="103" t="s">
        <v>10209</v>
      </c>
      <c r="F1546" s="75" t="s">
        <v>14</v>
      </c>
      <c r="G1546" s="75" t="s">
        <v>96</v>
      </c>
      <c r="H1546" s="75" t="s">
        <v>2437</v>
      </c>
      <c r="I1546" s="133" t="s">
        <v>228</v>
      </c>
      <c r="J1546" s="77" t="s">
        <v>225</v>
      </c>
      <c r="K1546" s="129">
        <v>443</v>
      </c>
      <c r="L1546" s="77" t="s">
        <v>52</v>
      </c>
      <c r="M1546" s="129" t="s">
        <v>103</v>
      </c>
      <c r="N1546" s="77" t="s">
        <v>11219</v>
      </c>
      <c r="O1546" s="77" t="s">
        <v>386</v>
      </c>
      <c r="P1546" s="77" t="s">
        <v>1466</v>
      </c>
      <c r="Q1546" s="81" t="s">
        <v>6601</v>
      </c>
      <c r="R1546" s="81" t="s">
        <v>15070</v>
      </c>
      <c r="S1546" s="82" t="s">
        <v>401</v>
      </c>
      <c r="T1546" s="77" t="s">
        <v>1646</v>
      </c>
      <c r="U1546" s="21"/>
      <c r="V1546" s="21"/>
      <c r="W1546" s="20" t="str">
        <f>VLOOKUP(TRIM(X1546),X10:Y159,2,FALSE)</f>
        <v>Dario</v>
      </c>
      <c r="X1546" s="184" t="str">
        <f t="shared" si="228"/>
        <v>9.5.2</v>
      </c>
      <c r="Y1546" s="184">
        <f t="shared" si="229"/>
        <v>1</v>
      </c>
      <c r="Z1546" s="184">
        <f t="shared" si="226"/>
        <v>0</v>
      </c>
      <c r="AA1546" s="184">
        <f t="shared" si="230"/>
        <v>4</v>
      </c>
      <c r="AB1546" s="184">
        <f t="shared" si="231"/>
        <v>0</v>
      </c>
      <c r="AC1546" s="184">
        <f t="shared" si="232"/>
        <v>0</v>
      </c>
      <c r="AD1546" s="184">
        <f t="shared" si="227"/>
        <v>0</v>
      </c>
      <c r="AE1546" s="184">
        <f t="shared" si="233"/>
        <v>0</v>
      </c>
      <c r="AF1546" s="186"/>
      <c r="AG1546" s="187" t="str">
        <f t="shared" si="234"/>
        <v>2401388</v>
      </c>
      <c r="AI1546" s="1" t="str">
        <f t="shared" si="235"/>
        <v>DIFF</v>
      </c>
    </row>
    <row r="1547" spans="1:35" ht="26.25" customHeight="1" x14ac:dyDescent="0.25">
      <c r="A1547" s="72" t="s">
        <v>193</v>
      </c>
      <c r="B1547" s="74" t="s">
        <v>15219</v>
      </c>
      <c r="C1547" s="74" t="s">
        <v>95</v>
      </c>
      <c r="D1547" s="74" t="s">
        <v>1347</v>
      </c>
      <c r="E1547" s="103" t="s">
        <v>10210</v>
      </c>
      <c r="F1547" s="75" t="s">
        <v>14</v>
      </c>
      <c r="G1547" s="75" t="s">
        <v>96</v>
      </c>
      <c r="H1547" s="75" t="s">
        <v>11748</v>
      </c>
      <c r="I1547" s="133" t="s">
        <v>228</v>
      </c>
      <c r="J1547" s="77" t="s">
        <v>1464</v>
      </c>
      <c r="K1547" s="129">
        <v>109</v>
      </c>
      <c r="L1547" s="77" t="s">
        <v>48</v>
      </c>
      <c r="M1547" s="129" t="s">
        <v>103</v>
      </c>
      <c r="N1547" s="77" t="s">
        <v>11250</v>
      </c>
      <c r="O1547" s="77" t="s">
        <v>386</v>
      </c>
      <c r="P1547" s="77" t="s">
        <v>1466</v>
      </c>
      <c r="Q1547" s="81" t="s">
        <v>6602</v>
      </c>
      <c r="R1547" s="81" t="s">
        <v>14649</v>
      </c>
      <c r="S1547" s="82" t="s">
        <v>401</v>
      </c>
      <c r="T1547" s="77" t="s">
        <v>1646</v>
      </c>
      <c r="U1547" s="21"/>
      <c r="V1547" s="21"/>
      <c r="W1547" s="20" t="str">
        <f>VLOOKUP(TRIM(X1547),X10:Y159,2,FALSE)</f>
        <v>Dario</v>
      </c>
      <c r="X1547" s="184" t="str">
        <f t="shared" si="228"/>
        <v>9.5.2</v>
      </c>
      <c r="Y1547" s="184">
        <f t="shared" si="229"/>
        <v>1</v>
      </c>
      <c r="Z1547" s="184">
        <f t="shared" si="226"/>
        <v>0</v>
      </c>
      <c r="AA1547" s="184">
        <f t="shared" si="230"/>
        <v>4</v>
      </c>
      <c r="AB1547" s="184">
        <f t="shared" si="231"/>
        <v>0</v>
      </c>
      <c r="AC1547" s="184">
        <f t="shared" si="232"/>
        <v>0</v>
      </c>
      <c r="AD1547" s="184">
        <f t="shared" si="227"/>
        <v>0</v>
      </c>
      <c r="AE1547" s="184">
        <f t="shared" si="233"/>
        <v>0</v>
      </c>
      <c r="AF1547" s="186"/>
      <c r="AG1547" s="187" t="str">
        <f t="shared" si="234"/>
        <v>2401389</v>
      </c>
      <c r="AI1547" s="1" t="str">
        <f t="shared" si="235"/>
        <v>DIFF</v>
      </c>
    </row>
    <row r="1548" spans="1:35" ht="26.25" customHeight="1" x14ac:dyDescent="0.25">
      <c r="A1548" s="72" t="s">
        <v>193</v>
      </c>
      <c r="B1548" s="74" t="s">
        <v>2882</v>
      </c>
      <c r="C1548" s="74" t="s">
        <v>95</v>
      </c>
      <c r="D1548" s="74" t="s">
        <v>1347</v>
      </c>
      <c r="E1548" s="103" t="s">
        <v>10211</v>
      </c>
      <c r="F1548" s="75" t="s">
        <v>14</v>
      </c>
      <c r="G1548" s="75" t="s">
        <v>96</v>
      </c>
      <c r="H1548" s="75" t="s">
        <v>2611</v>
      </c>
      <c r="I1548" s="133" t="s">
        <v>15220</v>
      </c>
      <c r="J1548" s="77" t="s">
        <v>1464</v>
      </c>
      <c r="K1548" s="129">
        <v>66</v>
      </c>
      <c r="L1548" s="77" t="s">
        <v>52</v>
      </c>
      <c r="M1548" s="129" t="s">
        <v>103</v>
      </c>
      <c r="N1548" s="77" t="s">
        <v>11250</v>
      </c>
      <c r="O1548" s="77" t="s">
        <v>386</v>
      </c>
      <c r="P1548" s="77" t="s">
        <v>1466</v>
      </c>
      <c r="Q1548" s="81" t="s">
        <v>2881</v>
      </c>
      <c r="R1548" s="81" t="s">
        <v>15071</v>
      </c>
      <c r="S1548" s="82" t="s">
        <v>401</v>
      </c>
      <c r="T1548" s="77" t="s">
        <v>1240</v>
      </c>
      <c r="U1548" s="21"/>
      <c r="V1548" s="21"/>
      <c r="W1548" s="20" t="str">
        <f>VLOOKUP(TRIM(X1548),X10:Y159,2,FALSE)</f>
        <v>Dario</v>
      </c>
      <c r="X1548" s="184" t="str">
        <f t="shared" si="228"/>
        <v>9.5.2</v>
      </c>
      <c r="Y1548" s="184">
        <f t="shared" si="229"/>
        <v>1</v>
      </c>
      <c r="Z1548" s="184">
        <f t="shared" si="226"/>
        <v>0</v>
      </c>
      <c r="AA1548" s="184">
        <f t="shared" si="230"/>
        <v>18</v>
      </c>
      <c r="AB1548" s="184">
        <f t="shared" si="231"/>
        <v>0</v>
      </c>
      <c r="AC1548" s="184">
        <f t="shared" si="232"/>
        <v>0</v>
      </c>
      <c r="AD1548" s="184">
        <f t="shared" si="227"/>
        <v>0</v>
      </c>
      <c r="AE1548" s="184">
        <f t="shared" si="233"/>
        <v>0</v>
      </c>
      <c r="AF1548" s="186"/>
      <c r="AG1548" s="187" t="str">
        <f t="shared" si="234"/>
        <v>2401390</v>
      </c>
      <c r="AI1548" s="1" t="str">
        <f t="shared" si="235"/>
        <v>DIFF</v>
      </c>
    </row>
    <row r="1549" spans="1:35" ht="26.25" customHeight="1" x14ac:dyDescent="0.25">
      <c r="A1549" s="72" t="s">
        <v>193</v>
      </c>
      <c r="B1549" s="74" t="s">
        <v>2726</v>
      </c>
      <c r="C1549" s="74" t="s">
        <v>95</v>
      </c>
      <c r="D1549" s="74" t="s">
        <v>1347</v>
      </c>
      <c r="E1549" s="103" t="s">
        <v>10212</v>
      </c>
      <c r="F1549" s="75" t="s">
        <v>14</v>
      </c>
      <c r="G1549" s="75" t="s">
        <v>96</v>
      </c>
      <c r="H1549" s="75" t="s">
        <v>2491</v>
      </c>
      <c r="I1549" s="133" t="s">
        <v>227</v>
      </c>
      <c r="J1549" s="77" t="s">
        <v>1464</v>
      </c>
      <c r="K1549" s="129">
        <v>97</v>
      </c>
      <c r="L1549" s="77" t="s">
        <v>48</v>
      </c>
      <c r="M1549" s="129" t="s">
        <v>103</v>
      </c>
      <c r="N1549" s="77" t="s">
        <v>11250</v>
      </c>
      <c r="O1549" s="77" t="s">
        <v>386</v>
      </c>
      <c r="P1549" s="77" t="s">
        <v>1466</v>
      </c>
      <c r="Q1549" s="81" t="s">
        <v>2725</v>
      </c>
      <c r="R1549" s="81" t="s">
        <v>14650</v>
      </c>
      <c r="S1549" s="82" t="s">
        <v>401</v>
      </c>
      <c r="T1549" s="77" t="s">
        <v>214</v>
      </c>
      <c r="U1549" s="21"/>
      <c r="V1549" s="21"/>
      <c r="W1549" s="20" t="str">
        <f>VLOOKUP(TRIM(X1549),X10:Y159,2,FALSE)</f>
        <v>Dario</v>
      </c>
      <c r="X1549" s="184" t="str">
        <f t="shared" si="228"/>
        <v>9.5.2</v>
      </c>
      <c r="Y1549" s="184">
        <f t="shared" si="229"/>
        <v>1</v>
      </c>
      <c r="Z1549" s="184">
        <f t="shared" si="226"/>
        <v>0</v>
      </c>
      <c r="AA1549" s="184">
        <f t="shared" si="230"/>
        <v>3</v>
      </c>
      <c r="AB1549" s="184">
        <f t="shared" si="231"/>
        <v>0</v>
      </c>
      <c r="AC1549" s="184">
        <f t="shared" si="232"/>
        <v>0</v>
      </c>
      <c r="AD1549" s="184">
        <f t="shared" si="227"/>
        <v>0</v>
      </c>
      <c r="AE1549" s="184">
        <f t="shared" si="233"/>
        <v>0</v>
      </c>
      <c r="AF1549" s="186"/>
      <c r="AG1549" s="187" t="str">
        <f t="shared" si="234"/>
        <v>2401391</v>
      </c>
      <c r="AI1549" s="1" t="str">
        <f t="shared" si="235"/>
        <v>DIFF</v>
      </c>
    </row>
    <row r="1550" spans="1:35" ht="26.25" customHeight="1" x14ac:dyDescent="0.25">
      <c r="A1550" s="72" t="s">
        <v>193</v>
      </c>
      <c r="B1550" s="74" t="s">
        <v>15222</v>
      </c>
      <c r="C1550" s="74" t="s">
        <v>95</v>
      </c>
      <c r="D1550" s="74" t="s">
        <v>1347</v>
      </c>
      <c r="E1550" s="103" t="s">
        <v>10213</v>
      </c>
      <c r="F1550" s="75" t="s">
        <v>14</v>
      </c>
      <c r="G1550" s="75" t="s">
        <v>96</v>
      </c>
      <c r="H1550" s="75" t="s">
        <v>11853</v>
      </c>
      <c r="I1550" s="133" t="s">
        <v>303</v>
      </c>
      <c r="J1550" s="77" t="s">
        <v>1464</v>
      </c>
      <c r="K1550" s="129">
        <v>114</v>
      </c>
      <c r="L1550" s="77" t="s">
        <v>48</v>
      </c>
      <c r="M1550" s="129" t="s">
        <v>103</v>
      </c>
      <c r="N1550" s="77" t="s">
        <v>11250</v>
      </c>
      <c r="O1550" s="77" t="s">
        <v>386</v>
      </c>
      <c r="P1550" s="77" t="s">
        <v>1466</v>
      </c>
      <c r="Q1550" s="81" t="s">
        <v>15221</v>
      </c>
      <c r="R1550" s="81" t="s">
        <v>15072</v>
      </c>
      <c r="S1550" s="82" t="s">
        <v>401</v>
      </c>
      <c r="T1550" s="77" t="s">
        <v>237</v>
      </c>
      <c r="U1550" s="21"/>
      <c r="V1550" s="21"/>
      <c r="W1550" s="20" t="str">
        <f>VLOOKUP(TRIM(X1550),X10:Y159,2,FALSE)</f>
        <v>Dario</v>
      </c>
      <c r="X1550" s="184" t="str">
        <f t="shared" si="228"/>
        <v>9.5.2</v>
      </c>
      <c r="Y1550" s="184">
        <f t="shared" si="229"/>
        <v>1</v>
      </c>
      <c r="Z1550" s="184">
        <f t="shared" si="226"/>
        <v>0</v>
      </c>
      <c r="AA1550" s="184">
        <f t="shared" si="230"/>
        <v>6</v>
      </c>
      <c r="AB1550" s="184">
        <f t="shared" si="231"/>
        <v>0</v>
      </c>
      <c r="AC1550" s="184">
        <f t="shared" si="232"/>
        <v>0</v>
      </c>
      <c r="AD1550" s="184">
        <f t="shared" si="227"/>
        <v>0</v>
      </c>
      <c r="AE1550" s="184">
        <f t="shared" si="233"/>
        <v>0</v>
      </c>
      <c r="AF1550" s="186"/>
      <c r="AG1550" s="187" t="str">
        <f t="shared" si="234"/>
        <v>2401392</v>
      </c>
      <c r="AI1550" s="1" t="str">
        <f t="shared" si="235"/>
        <v>DIFF</v>
      </c>
    </row>
    <row r="1551" spans="1:35" ht="26.25" customHeight="1" x14ac:dyDescent="0.25">
      <c r="A1551" s="72" t="s">
        <v>193</v>
      </c>
      <c r="B1551" s="74" t="s">
        <v>12408</v>
      </c>
      <c r="C1551" s="74" t="s">
        <v>95</v>
      </c>
      <c r="D1551" s="74" t="s">
        <v>1347</v>
      </c>
      <c r="E1551" s="103" t="s">
        <v>10214</v>
      </c>
      <c r="F1551" s="75" t="s">
        <v>14</v>
      </c>
      <c r="G1551" s="75" t="s">
        <v>96</v>
      </c>
      <c r="H1551" s="75" t="s">
        <v>11853</v>
      </c>
      <c r="I1551" s="133" t="s">
        <v>303</v>
      </c>
      <c r="J1551" s="77" t="s">
        <v>225</v>
      </c>
      <c r="K1551" s="129">
        <v>499</v>
      </c>
      <c r="L1551" s="77" t="s">
        <v>48</v>
      </c>
      <c r="M1551" s="129" t="s">
        <v>103</v>
      </c>
      <c r="N1551" s="77" t="s">
        <v>11219</v>
      </c>
      <c r="O1551" s="77" t="s">
        <v>386</v>
      </c>
      <c r="P1551" s="77" t="s">
        <v>1466</v>
      </c>
      <c r="Q1551" s="81" t="s">
        <v>15223</v>
      </c>
      <c r="R1551" s="81" t="s">
        <v>15073</v>
      </c>
      <c r="S1551" s="82" t="s">
        <v>401</v>
      </c>
      <c r="T1551" s="77" t="s">
        <v>237</v>
      </c>
      <c r="U1551" s="21"/>
      <c r="V1551" s="21"/>
      <c r="W1551" s="20" t="str">
        <f>VLOOKUP(TRIM(X1551),X10:Y159,2,FALSE)</f>
        <v>Dario</v>
      </c>
      <c r="X1551" s="184" t="str">
        <f t="shared" si="228"/>
        <v>9.5.2</v>
      </c>
      <c r="Y1551" s="184">
        <f t="shared" si="229"/>
        <v>1</v>
      </c>
      <c r="Z1551" s="184">
        <f t="shared" si="226"/>
        <v>0</v>
      </c>
      <c r="AA1551" s="184">
        <f t="shared" si="230"/>
        <v>6</v>
      </c>
      <c r="AB1551" s="184">
        <f t="shared" si="231"/>
        <v>0</v>
      </c>
      <c r="AC1551" s="184">
        <f t="shared" si="232"/>
        <v>0</v>
      </c>
      <c r="AD1551" s="184">
        <f t="shared" si="227"/>
        <v>0</v>
      </c>
      <c r="AE1551" s="184">
        <f t="shared" si="233"/>
        <v>0</v>
      </c>
      <c r="AF1551" s="186"/>
      <c r="AG1551" s="187" t="str">
        <f t="shared" si="234"/>
        <v>2401393</v>
      </c>
      <c r="AI1551" s="1" t="str">
        <f t="shared" si="235"/>
        <v>DIFF</v>
      </c>
    </row>
    <row r="1552" spans="1:35" ht="26.25" customHeight="1" x14ac:dyDescent="0.25">
      <c r="A1552" s="72" t="s">
        <v>193</v>
      </c>
      <c r="B1552" s="74" t="s">
        <v>6146</v>
      </c>
      <c r="C1552" s="74" t="s">
        <v>95</v>
      </c>
      <c r="D1552" s="74" t="s">
        <v>1347</v>
      </c>
      <c r="E1552" s="103" t="s">
        <v>10215</v>
      </c>
      <c r="F1552" s="75" t="s">
        <v>14</v>
      </c>
      <c r="G1552" s="75" t="s">
        <v>96</v>
      </c>
      <c r="H1552" s="75" t="s">
        <v>5277</v>
      </c>
      <c r="I1552" s="133" t="s">
        <v>236</v>
      </c>
      <c r="J1552" s="77" t="s">
        <v>225</v>
      </c>
      <c r="K1552" s="129">
        <v>489</v>
      </c>
      <c r="L1552" s="77" t="s">
        <v>48</v>
      </c>
      <c r="M1552" s="129" t="s">
        <v>103</v>
      </c>
      <c r="N1552" s="77" t="s">
        <v>11219</v>
      </c>
      <c r="O1552" s="77" t="s">
        <v>386</v>
      </c>
      <c r="P1552" s="77" t="s">
        <v>1466</v>
      </c>
      <c r="Q1552" s="81" t="s">
        <v>6145</v>
      </c>
      <c r="R1552" s="81" t="s">
        <v>14651</v>
      </c>
      <c r="S1552" s="82" t="s">
        <v>401</v>
      </c>
      <c r="T1552" s="77" t="s">
        <v>235</v>
      </c>
      <c r="U1552" s="21"/>
      <c r="V1552" s="21"/>
      <c r="W1552" s="20" t="str">
        <f>VLOOKUP(TRIM(X1552),X10:Y159,2,FALSE)</f>
        <v>Dario</v>
      </c>
      <c r="X1552" s="184" t="str">
        <f t="shared" si="228"/>
        <v>9.5.2</v>
      </c>
      <c r="Y1552" s="184">
        <f t="shared" si="229"/>
        <v>1</v>
      </c>
      <c r="Z1552" s="184">
        <f t="shared" si="226"/>
        <v>0</v>
      </c>
      <c r="AA1552" s="184">
        <f t="shared" si="230"/>
        <v>17</v>
      </c>
      <c r="AB1552" s="184">
        <f t="shared" si="231"/>
        <v>0</v>
      </c>
      <c r="AC1552" s="184">
        <f t="shared" si="232"/>
        <v>0</v>
      </c>
      <c r="AD1552" s="184">
        <f t="shared" si="227"/>
        <v>0</v>
      </c>
      <c r="AE1552" s="184">
        <f t="shared" si="233"/>
        <v>0</v>
      </c>
      <c r="AF1552" s="186"/>
      <c r="AG1552" s="187" t="str">
        <f t="shared" si="234"/>
        <v>2401394</v>
      </c>
      <c r="AI1552" s="1" t="str">
        <f t="shared" si="235"/>
        <v>DIFF</v>
      </c>
    </row>
    <row r="1553" spans="1:35" ht="26.25" customHeight="1" x14ac:dyDescent="0.25">
      <c r="A1553" s="72" t="s">
        <v>193</v>
      </c>
      <c r="B1553" s="74" t="s">
        <v>13158</v>
      </c>
      <c r="C1553" s="74" t="s">
        <v>95</v>
      </c>
      <c r="D1553" s="74" t="s">
        <v>1347</v>
      </c>
      <c r="E1553" s="103" t="s">
        <v>10216</v>
      </c>
      <c r="F1553" s="75" t="s">
        <v>14</v>
      </c>
      <c r="G1553" s="75" t="s">
        <v>96</v>
      </c>
      <c r="H1553" s="75" t="s">
        <v>11648</v>
      </c>
      <c r="I1553" s="133" t="s">
        <v>215</v>
      </c>
      <c r="J1553" s="77" t="s">
        <v>1464</v>
      </c>
      <c r="K1553" s="129">
        <v>105</v>
      </c>
      <c r="L1553" s="77" t="s">
        <v>48</v>
      </c>
      <c r="M1553" s="129" t="s">
        <v>103</v>
      </c>
      <c r="N1553" s="77" t="s">
        <v>11250</v>
      </c>
      <c r="O1553" s="77" t="s">
        <v>386</v>
      </c>
      <c r="P1553" s="77" t="s">
        <v>1466</v>
      </c>
      <c r="Q1553" s="81" t="s">
        <v>13157</v>
      </c>
      <c r="R1553" s="81" t="s">
        <v>15074</v>
      </c>
      <c r="S1553" s="82" t="s">
        <v>401</v>
      </c>
      <c r="T1553" s="77" t="s">
        <v>257</v>
      </c>
      <c r="U1553" s="21"/>
      <c r="V1553" s="21"/>
      <c r="W1553" s="20" t="str">
        <f>VLOOKUP(TRIM(X1553),X10:Y159,2,FALSE)</f>
        <v>Dario</v>
      </c>
      <c r="X1553" s="184" t="str">
        <f t="shared" si="228"/>
        <v>9.5.2</v>
      </c>
      <c r="Y1553" s="184">
        <f t="shared" si="229"/>
        <v>1</v>
      </c>
      <c r="Z1553" s="184">
        <f t="shared" si="226"/>
        <v>0</v>
      </c>
      <c r="AA1553" s="184">
        <f t="shared" si="230"/>
        <v>4</v>
      </c>
      <c r="AB1553" s="184">
        <f t="shared" si="231"/>
        <v>0</v>
      </c>
      <c r="AC1553" s="184">
        <f t="shared" si="232"/>
        <v>0</v>
      </c>
      <c r="AD1553" s="184">
        <f t="shared" si="227"/>
        <v>0</v>
      </c>
      <c r="AE1553" s="184">
        <f t="shared" si="233"/>
        <v>0</v>
      </c>
      <c r="AF1553" s="186"/>
      <c r="AG1553" s="187" t="str">
        <f t="shared" si="234"/>
        <v>2401395</v>
      </c>
      <c r="AI1553" s="1" t="str">
        <f t="shared" si="235"/>
        <v>DIFF</v>
      </c>
    </row>
    <row r="1554" spans="1:35" ht="26.25" customHeight="1" x14ac:dyDescent="0.25">
      <c r="A1554" s="72" t="s">
        <v>193</v>
      </c>
      <c r="B1554" s="74" t="s">
        <v>1790</v>
      </c>
      <c r="C1554" s="74" t="s">
        <v>95</v>
      </c>
      <c r="D1554" s="74" t="s">
        <v>1347</v>
      </c>
      <c r="E1554" s="103" t="s">
        <v>10217</v>
      </c>
      <c r="F1554" s="75" t="s">
        <v>14</v>
      </c>
      <c r="G1554" s="75" t="s">
        <v>96</v>
      </c>
      <c r="H1554" s="75" t="s">
        <v>11791</v>
      </c>
      <c r="I1554" s="133" t="s">
        <v>11803</v>
      </c>
      <c r="J1554" s="77" t="s">
        <v>1464</v>
      </c>
      <c r="K1554" s="129">
        <v>111</v>
      </c>
      <c r="L1554" s="77" t="s">
        <v>48</v>
      </c>
      <c r="M1554" s="129" t="s">
        <v>103</v>
      </c>
      <c r="N1554" s="77" t="s">
        <v>11250</v>
      </c>
      <c r="O1554" s="77" t="s">
        <v>386</v>
      </c>
      <c r="P1554" s="77" t="s">
        <v>1466</v>
      </c>
      <c r="Q1554" s="81" t="s">
        <v>13502</v>
      </c>
      <c r="R1554" s="81" t="s">
        <v>15075</v>
      </c>
      <c r="S1554" s="82" t="s">
        <v>401</v>
      </c>
      <c r="T1554" s="77" t="s">
        <v>1240</v>
      </c>
      <c r="U1554" s="21"/>
      <c r="V1554" s="21"/>
      <c r="W1554" s="20" t="str">
        <f>VLOOKUP(TRIM(X1554),X10:Y159,2,FALSE)</f>
        <v>Dario</v>
      </c>
      <c r="X1554" s="184" t="str">
        <f t="shared" si="228"/>
        <v>9.5.2</v>
      </c>
      <c r="Y1554" s="184">
        <f t="shared" si="229"/>
        <v>1</v>
      </c>
      <c r="Z1554" s="184">
        <f t="shared" si="226"/>
        <v>0</v>
      </c>
      <c r="AA1554" s="184">
        <f t="shared" si="230"/>
        <v>12</v>
      </c>
      <c r="AB1554" s="184">
        <f t="shared" si="231"/>
        <v>0</v>
      </c>
      <c r="AC1554" s="184">
        <f t="shared" si="232"/>
        <v>0</v>
      </c>
      <c r="AD1554" s="184">
        <f t="shared" si="227"/>
        <v>0</v>
      </c>
      <c r="AE1554" s="184">
        <f t="shared" si="233"/>
        <v>0</v>
      </c>
      <c r="AF1554" s="186"/>
      <c r="AG1554" s="187" t="str">
        <f t="shared" si="234"/>
        <v>2401396</v>
      </c>
      <c r="AI1554" s="1" t="str">
        <f t="shared" si="235"/>
        <v>DIFF</v>
      </c>
    </row>
    <row r="1555" spans="1:35" ht="26.25" customHeight="1" x14ac:dyDescent="0.25">
      <c r="A1555" s="72" t="s">
        <v>193</v>
      </c>
      <c r="B1555" s="74" t="s">
        <v>13822</v>
      </c>
      <c r="C1555" s="74" t="s">
        <v>95</v>
      </c>
      <c r="D1555" s="74" t="s">
        <v>1347</v>
      </c>
      <c r="E1555" s="103" t="s">
        <v>10218</v>
      </c>
      <c r="F1555" s="75" t="s">
        <v>14</v>
      </c>
      <c r="G1555" s="75" t="s">
        <v>96</v>
      </c>
      <c r="H1555" s="75" t="s">
        <v>11890</v>
      </c>
      <c r="I1555" s="133" t="s">
        <v>226</v>
      </c>
      <c r="J1555" s="77" t="s">
        <v>1464</v>
      </c>
      <c r="K1555" s="129">
        <v>116</v>
      </c>
      <c r="L1555" s="77" t="s">
        <v>48</v>
      </c>
      <c r="M1555" s="129" t="s">
        <v>103</v>
      </c>
      <c r="N1555" s="77" t="s">
        <v>11250</v>
      </c>
      <c r="O1555" s="77" t="s">
        <v>386</v>
      </c>
      <c r="P1555" s="77" t="s">
        <v>1466</v>
      </c>
      <c r="Q1555" s="81" t="s">
        <v>13821</v>
      </c>
      <c r="R1555" s="81" t="s">
        <v>14652</v>
      </c>
      <c r="S1555" s="82" t="s">
        <v>401</v>
      </c>
      <c r="T1555" s="77" t="s">
        <v>275</v>
      </c>
      <c r="U1555" s="21"/>
      <c r="V1555" s="21"/>
      <c r="W1555" s="20" t="str">
        <f>VLOOKUP(TRIM(X1555),X10:Y159,2,FALSE)</f>
        <v>Dario</v>
      </c>
      <c r="X1555" s="184" t="str">
        <f t="shared" si="228"/>
        <v>9.5.2</v>
      </c>
      <c r="Y1555" s="184">
        <f t="shared" si="229"/>
        <v>1</v>
      </c>
      <c r="Z1555" s="184">
        <f t="shared" si="226"/>
        <v>0</v>
      </c>
      <c r="AA1555" s="184">
        <f t="shared" si="230"/>
        <v>21</v>
      </c>
      <c r="AB1555" s="184">
        <f t="shared" si="231"/>
        <v>0</v>
      </c>
      <c r="AC1555" s="184">
        <f t="shared" si="232"/>
        <v>0</v>
      </c>
      <c r="AD1555" s="184">
        <f t="shared" si="227"/>
        <v>0</v>
      </c>
      <c r="AE1555" s="184">
        <f t="shared" si="233"/>
        <v>0</v>
      </c>
      <c r="AF1555" s="186"/>
      <c r="AG1555" s="187" t="str">
        <f t="shared" si="234"/>
        <v>2401397</v>
      </c>
      <c r="AI1555" s="1" t="str">
        <f t="shared" si="235"/>
        <v>DIFF</v>
      </c>
    </row>
    <row r="1556" spans="1:35" ht="26.25" customHeight="1" x14ac:dyDescent="0.25">
      <c r="A1556" s="72" t="s">
        <v>193</v>
      </c>
      <c r="B1556" s="74" t="s">
        <v>12571</v>
      </c>
      <c r="C1556" s="74" t="s">
        <v>95</v>
      </c>
      <c r="D1556" s="74" t="s">
        <v>1286</v>
      </c>
      <c r="E1556" s="103" t="s">
        <v>10219</v>
      </c>
      <c r="F1556" s="75" t="s">
        <v>14</v>
      </c>
      <c r="G1556" s="75" t="s">
        <v>96</v>
      </c>
      <c r="H1556" s="75" t="s">
        <v>11374</v>
      </c>
      <c r="I1556" s="133" t="s">
        <v>222</v>
      </c>
      <c r="J1556" s="77" t="s">
        <v>207</v>
      </c>
      <c r="K1556" s="129">
        <v>1244</v>
      </c>
      <c r="L1556" s="77" t="s">
        <v>48</v>
      </c>
      <c r="M1556" s="129" t="s">
        <v>103</v>
      </c>
      <c r="N1556" s="77" t="s">
        <v>11219</v>
      </c>
      <c r="O1556" s="77" t="s">
        <v>386</v>
      </c>
      <c r="P1556" s="77" t="s">
        <v>1276</v>
      </c>
      <c r="Q1556" s="81" t="s">
        <v>15224</v>
      </c>
      <c r="R1556" s="81" t="s">
        <v>14653</v>
      </c>
      <c r="S1556" s="82" t="s">
        <v>401</v>
      </c>
      <c r="T1556" s="77" t="s">
        <v>223</v>
      </c>
      <c r="U1556" s="21"/>
      <c r="V1556" s="21"/>
      <c r="W1556" s="20" t="str">
        <f>VLOOKUP(TRIM(X1556),X10:Y159,2,FALSE)</f>
        <v>Dario</v>
      </c>
      <c r="X1556" s="184" t="str">
        <f t="shared" si="228"/>
        <v>9.8.2</v>
      </c>
      <c r="Y1556" s="184">
        <f t="shared" si="229"/>
        <v>1</v>
      </c>
      <c r="Z1556" s="184">
        <f t="shared" si="226"/>
        <v>0</v>
      </c>
      <c r="AA1556" s="184">
        <f t="shared" si="230"/>
        <v>8</v>
      </c>
      <c r="AB1556" s="184">
        <f t="shared" si="231"/>
        <v>0</v>
      </c>
      <c r="AC1556" s="184">
        <f t="shared" si="232"/>
        <v>0</v>
      </c>
      <c r="AD1556" s="184">
        <f t="shared" si="227"/>
        <v>0</v>
      </c>
      <c r="AE1556" s="184">
        <f t="shared" si="233"/>
        <v>0</v>
      </c>
      <c r="AF1556" s="186"/>
      <c r="AG1556" s="187" t="str">
        <f t="shared" si="234"/>
        <v>2401398</v>
      </c>
      <c r="AI1556" s="1" t="str">
        <f t="shared" si="235"/>
        <v>DIFF</v>
      </c>
    </row>
    <row r="1557" spans="1:35" ht="26.25" customHeight="1" x14ac:dyDescent="0.25">
      <c r="A1557" s="72" t="s">
        <v>193</v>
      </c>
      <c r="B1557" s="74" t="s">
        <v>12734</v>
      </c>
      <c r="C1557" s="74" t="s">
        <v>95</v>
      </c>
      <c r="D1557" s="74" t="s">
        <v>1286</v>
      </c>
      <c r="E1557" s="103" t="s">
        <v>10220</v>
      </c>
      <c r="F1557" s="75" t="s">
        <v>14</v>
      </c>
      <c r="G1557" s="75" t="s">
        <v>96</v>
      </c>
      <c r="H1557" s="75" t="s">
        <v>11477</v>
      </c>
      <c r="I1557" s="133" t="s">
        <v>15225</v>
      </c>
      <c r="J1557" s="77" t="s">
        <v>199</v>
      </c>
      <c r="K1557" s="129">
        <v>5237</v>
      </c>
      <c r="L1557" s="77" t="s">
        <v>48</v>
      </c>
      <c r="M1557" s="129" t="s">
        <v>103</v>
      </c>
      <c r="N1557" s="77" t="s">
        <v>11219</v>
      </c>
      <c r="O1557" s="77" t="s">
        <v>386</v>
      </c>
      <c r="P1557" s="77" t="s">
        <v>1276</v>
      </c>
      <c r="Q1557" s="81" t="s">
        <v>12733</v>
      </c>
      <c r="R1557" s="81" t="s">
        <v>14654</v>
      </c>
      <c r="S1557" s="82" t="s">
        <v>401</v>
      </c>
      <c r="T1557" s="77" t="s">
        <v>214</v>
      </c>
      <c r="U1557" s="21"/>
      <c r="V1557" s="21"/>
      <c r="W1557" s="20" t="str">
        <f>VLOOKUP(TRIM(X1557),X10:Y159,2,FALSE)</f>
        <v>Dario</v>
      </c>
      <c r="X1557" s="184" t="str">
        <f t="shared" si="228"/>
        <v>9.8.2</v>
      </c>
      <c r="Y1557" s="184">
        <f t="shared" si="229"/>
        <v>1</v>
      </c>
      <c r="Z1557" s="184">
        <f t="shared" si="226"/>
        <v>0</v>
      </c>
      <c r="AA1557" s="184">
        <f t="shared" si="230"/>
        <v>31</v>
      </c>
      <c r="AB1557" s="184">
        <f t="shared" si="231"/>
        <v>0</v>
      </c>
      <c r="AC1557" s="184">
        <f t="shared" si="232"/>
        <v>0</v>
      </c>
      <c r="AD1557" s="184">
        <f t="shared" si="227"/>
        <v>0</v>
      </c>
      <c r="AE1557" s="184">
        <f t="shared" si="233"/>
        <v>0</v>
      </c>
      <c r="AF1557" s="186"/>
      <c r="AG1557" s="187" t="str">
        <f t="shared" si="234"/>
        <v>2401399</v>
      </c>
      <c r="AI1557" s="1" t="str">
        <f t="shared" si="235"/>
        <v>DIFF</v>
      </c>
    </row>
    <row r="1558" spans="1:35" ht="26.25" customHeight="1" x14ac:dyDescent="0.25">
      <c r="A1558" s="72" t="s">
        <v>193</v>
      </c>
      <c r="B1558" s="74" t="s">
        <v>6598</v>
      </c>
      <c r="C1558" s="74" t="s">
        <v>95</v>
      </c>
      <c r="D1558" s="74" t="s">
        <v>1286</v>
      </c>
      <c r="E1558" s="103" t="s">
        <v>10221</v>
      </c>
      <c r="F1558" s="75" t="s">
        <v>14</v>
      </c>
      <c r="G1558" s="75" t="s">
        <v>96</v>
      </c>
      <c r="H1558" s="75" t="s">
        <v>11477</v>
      </c>
      <c r="I1558" s="133" t="s">
        <v>15226</v>
      </c>
      <c r="J1558" s="77" t="s">
        <v>102</v>
      </c>
      <c r="K1558" s="129">
        <v>4689</v>
      </c>
      <c r="L1558" s="77" t="s">
        <v>48</v>
      </c>
      <c r="M1558" s="129" t="s">
        <v>103</v>
      </c>
      <c r="N1558" s="77" t="s">
        <v>11219</v>
      </c>
      <c r="O1558" s="77" t="s">
        <v>386</v>
      </c>
      <c r="P1558" s="77" t="s">
        <v>1276</v>
      </c>
      <c r="Q1558" s="81" t="s">
        <v>12735</v>
      </c>
      <c r="R1558" s="81" t="s">
        <v>14655</v>
      </c>
      <c r="S1558" s="82" t="s">
        <v>401</v>
      </c>
      <c r="T1558" s="77" t="s">
        <v>214</v>
      </c>
      <c r="U1558" s="21"/>
      <c r="V1558" s="21"/>
      <c r="W1558" s="20" t="str">
        <f>VLOOKUP(TRIM(X1558),X10:Y159,2,FALSE)</f>
        <v>Dario</v>
      </c>
      <c r="X1558" s="184" t="str">
        <f t="shared" si="228"/>
        <v>9.8.2</v>
      </c>
      <c r="Y1558" s="184">
        <f t="shared" si="229"/>
        <v>1</v>
      </c>
      <c r="Z1558" s="184">
        <f t="shared" si="226"/>
        <v>0</v>
      </c>
      <c r="AA1558" s="184">
        <f t="shared" si="230"/>
        <v>11</v>
      </c>
      <c r="AB1558" s="184">
        <f t="shared" si="231"/>
        <v>0</v>
      </c>
      <c r="AC1558" s="184">
        <f t="shared" si="232"/>
        <v>0</v>
      </c>
      <c r="AD1558" s="184">
        <f t="shared" si="227"/>
        <v>0</v>
      </c>
      <c r="AE1558" s="184">
        <f t="shared" si="233"/>
        <v>0</v>
      </c>
      <c r="AF1558" s="186"/>
      <c r="AG1558" s="187" t="str">
        <f t="shared" si="234"/>
        <v>2401400</v>
      </c>
      <c r="AI1558" s="1" t="str">
        <f t="shared" si="235"/>
        <v>DIFF</v>
      </c>
    </row>
    <row r="1559" spans="1:35" ht="26.25" customHeight="1" x14ac:dyDescent="0.25">
      <c r="A1559" s="72" t="s">
        <v>193</v>
      </c>
      <c r="B1559" s="74" t="s">
        <v>12738</v>
      </c>
      <c r="C1559" s="74" t="s">
        <v>95</v>
      </c>
      <c r="D1559" s="74" t="s">
        <v>1286</v>
      </c>
      <c r="E1559" s="103" t="s">
        <v>10222</v>
      </c>
      <c r="F1559" s="75" t="s">
        <v>14</v>
      </c>
      <c r="G1559" s="75" t="s">
        <v>96</v>
      </c>
      <c r="H1559" s="75" t="s">
        <v>11478</v>
      </c>
      <c r="I1559" s="133" t="s">
        <v>15226</v>
      </c>
      <c r="J1559" s="77" t="s">
        <v>199</v>
      </c>
      <c r="K1559" s="129">
        <v>5238</v>
      </c>
      <c r="L1559" s="77" t="s">
        <v>48</v>
      </c>
      <c r="M1559" s="129" t="s">
        <v>103</v>
      </c>
      <c r="N1559" s="77" t="s">
        <v>11219</v>
      </c>
      <c r="O1559" s="77" t="s">
        <v>386</v>
      </c>
      <c r="P1559" s="77" t="s">
        <v>1276</v>
      </c>
      <c r="Q1559" s="81" t="s">
        <v>15227</v>
      </c>
      <c r="R1559" s="81" t="s">
        <v>14656</v>
      </c>
      <c r="S1559" s="82" t="s">
        <v>401</v>
      </c>
      <c r="T1559" s="77" t="s">
        <v>214</v>
      </c>
      <c r="U1559" s="21"/>
      <c r="V1559" s="21"/>
      <c r="W1559" s="20" t="str">
        <f>VLOOKUP(TRIM(X1559),X10:Y159,2,FALSE)</f>
        <v>Dario</v>
      </c>
      <c r="X1559" s="184" t="str">
        <f t="shared" si="228"/>
        <v>9.8.2</v>
      </c>
      <c r="Y1559" s="184">
        <f t="shared" si="229"/>
        <v>1</v>
      </c>
      <c r="Z1559" s="184">
        <f t="shared" si="226"/>
        <v>0</v>
      </c>
      <c r="AA1559" s="184">
        <f t="shared" si="230"/>
        <v>11</v>
      </c>
      <c r="AB1559" s="184">
        <f t="shared" si="231"/>
        <v>0</v>
      </c>
      <c r="AC1559" s="184">
        <f t="shared" si="232"/>
        <v>0</v>
      </c>
      <c r="AD1559" s="184">
        <f t="shared" si="227"/>
        <v>0</v>
      </c>
      <c r="AE1559" s="184">
        <f t="shared" si="233"/>
        <v>0</v>
      </c>
      <c r="AF1559" s="186"/>
      <c r="AG1559" s="187" t="str">
        <f t="shared" si="234"/>
        <v>2401401</v>
      </c>
      <c r="AI1559" s="1" t="str">
        <f t="shared" si="235"/>
        <v>DIFF</v>
      </c>
    </row>
    <row r="1560" spans="1:35" ht="26.25" customHeight="1" x14ac:dyDescent="0.25">
      <c r="A1560" s="72" t="s">
        <v>193</v>
      </c>
      <c r="B1560" s="74" t="s">
        <v>12590</v>
      </c>
      <c r="C1560" s="74" t="s">
        <v>95</v>
      </c>
      <c r="D1560" s="74" t="s">
        <v>1351</v>
      </c>
      <c r="E1560" s="103" t="s">
        <v>10223</v>
      </c>
      <c r="F1560" s="75" t="s">
        <v>14</v>
      </c>
      <c r="G1560" s="75" t="s">
        <v>96</v>
      </c>
      <c r="H1560" s="75" t="s">
        <v>5143</v>
      </c>
      <c r="I1560" s="133" t="s">
        <v>11383</v>
      </c>
      <c r="J1560" s="77" t="s">
        <v>199</v>
      </c>
      <c r="K1560" s="129">
        <v>5082</v>
      </c>
      <c r="L1560" s="77" t="s">
        <v>52</v>
      </c>
      <c r="M1560" s="129" t="s">
        <v>103</v>
      </c>
      <c r="N1560" s="77" t="s">
        <v>11219</v>
      </c>
      <c r="O1560" s="77" t="s">
        <v>386</v>
      </c>
      <c r="P1560" s="77" t="s">
        <v>1449</v>
      </c>
      <c r="Q1560" s="81" t="s">
        <v>8492</v>
      </c>
      <c r="R1560" s="81" t="s">
        <v>14657</v>
      </c>
      <c r="S1560" s="82" t="s">
        <v>401</v>
      </c>
      <c r="T1560" s="77" t="s">
        <v>223</v>
      </c>
      <c r="U1560" s="21"/>
      <c r="V1560" s="21"/>
      <c r="W1560" s="20" t="str">
        <f>VLOOKUP(TRIM(X1560),X10:Y159,2,FALSE)</f>
        <v>Dario</v>
      </c>
      <c r="X1560" s="184" t="str">
        <f t="shared" si="228"/>
        <v>9.12.2</v>
      </c>
      <c r="Y1560" s="184">
        <f t="shared" si="229"/>
        <v>1</v>
      </c>
      <c r="Z1560" s="184">
        <f t="shared" ref="Z1560:Z1623" si="236">IF(F1560="P-CR", IF(S1560="Approved", 1, IF(S1560="Block approved", 1, 0)),0)</f>
        <v>0</v>
      </c>
      <c r="AA1560" s="184">
        <f t="shared" si="230"/>
        <v>44</v>
      </c>
      <c r="AB1560" s="184">
        <f t="shared" si="231"/>
        <v>0</v>
      </c>
      <c r="AC1560" s="184">
        <f t="shared" si="232"/>
        <v>0</v>
      </c>
      <c r="AD1560" s="184">
        <f t="shared" ref="AD1560:AD1623" si="237">IF(F1560="LS OUT",IF(S1560="",1,0),0)</f>
        <v>0</v>
      </c>
      <c r="AE1560" s="184">
        <f t="shared" si="233"/>
        <v>0</v>
      </c>
      <c r="AF1560" s="186"/>
      <c r="AG1560" s="187" t="str">
        <f t="shared" si="234"/>
        <v>2401402</v>
      </c>
      <c r="AI1560" s="1" t="str">
        <f t="shared" si="235"/>
        <v>DIFF</v>
      </c>
    </row>
    <row r="1561" spans="1:35" ht="26.25" customHeight="1" x14ac:dyDescent="0.25">
      <c r="A1561" s="72" t="s">
        <v>193</v>
      </c>
      <c r="B1561" s="74" t="s">
        <v>15182</v>
      </c>
      <c r="C1561" s="74" t="s">
        <v>95</v>
      </c>
      <c r="D1561" s="74" t="s">
        <v>1351</v>
      </c>
      <c r="E1561" s="103" t="s">
        <v>10224</v>
      </c>
      <c r="F1561" s="75" t="s">
        <v>12</v>
      </c>
      <c r="G1561" s="75" t="s">
        <v>96</v>
      </c>
      <c r="H1561" s="75" t="s">
        <v>14658</v>
      </c>
      <c r="I1561" s="288" t="s">
        <v>280</v>
      </c>
      <c r="J1561" s="77"/>
      <c r="K1561" s="129"/>
      <c r="L1561" s="77"/>
      <c r="M1561" s="129"/>
      <c r="N1561" s="77"/>
      <c r="O1561" s="77" t="s">
        <v>386</v>
      </c>
      <c r="P1561" s="77" t="s">
        <v>1449</v>
      </c>
      <c r="Q1561" s="81" t="s">
        <v>15182</v>
      </c>
      <c r="R1561" s="81" t="s">
        <v>14659</v>
      </c>
      <c r="S1561" s="82" t="s">
        <v>194</v>
      </c>
      <c r="T1561" s="77" t="s">
        <v>15184</v>
      </c>
      <c r="U1561" s="21"/>
      <c r="V1561" s="21"/>
      <c r="W1561" s="20" t="str">
        <f>VLOOKUP(TRIM(X1561),X10:Y159,2,FALSE)</f>
        <v>Dario</v>
      </c>
      <c r="X1561" s="184" t="str">
        <f t="shared" si="228"/>
        <v>9.12.2</v>
      </c>
      <c r="Y1561" s="184">
        <f t="shared" si="229"/>
        <v>0</v>
      </c>
      <c r="Z1561" s="184">
        <f t="shared" si="236"/>
        <v>0</v>
      </c>
      <c r="AA1561" s="184">
        <f t="shared" si="230"/>
        <v>6</v>
      </c>
      <c r="AB1561" s="184">
        <f t="shared" si="231"/>
        <v>0</v>
      </c>
      <c r="AC1561" s="184">
        <f t="shared" si="232"/>
        <v>1</v>
      </c>
      <c r="AD1561" s="184">
        <f t="shared" si="237"/>
        <v>0</v>
      </c>
      <c r="AE1561" s="184">
        <f t="shared" si="233"/>
        <v>0</v>
      </c>
      <c r="AF1561" s="186"/>
      <c r="AG1561" s="187" t="str">
        <f t="shared" si="234"/>
        <v>2401403</v>
      </c>
      <c r="AI1561" s="1" t="str">
        <f t="shared" si="235"/>
        <v>DIFF</v>
      </c>
    </row>
    <row r="1562" spans="1:35" ht="26.25" customHeight="1" x14ac:dyDescent="0.25">
      <c r="A1562" s="72" t="s">
        <v>193</v>
      </c>
      <c r="B1562" s="74" t="s">
        <v>6193</v>
      </c>
      <c r="C1562" s="74" t="s">
        <v>95</v>
      </c>
      <c r="D1562" s="74" t="s">
        <v>1351</v>
      </c>
      <c r="E1562" s="103" t="s">
        <v>10225</v>
      </c>
      <c r="F1562" s="75" t="s">
        <v>14</v>
      </c>
      <c r="G1562" s="75" t="s">
        <v>96</v>
      </c>
      <c r="H1562" s="75" t="s">
        <v>5143</v>
      </c>
      <c r="I1562" s="133" t="s">
        <v>227</v>
      </c>
      <c r="J1562" s="77" t="s">
        <v>207</v>
      </c>
      <c r="K1562" s="129">
        <v>1261</v>
      </c>
      <c r="L1562" s="157" t="s">
        <v>48</v>
      </c>
      <c r="M1562" s="129" t="s">
        <v>103</v>
      </c>
      <c r="N1562" s="77" t="s">
        <v>11219</v>
      </c>
      <c r="O1562" s="77" t="s">
        <v>386</v>
      </c>
      <c r="P1562" s="77" t="s">
        <v>1449</v>
      </c>
      <c r="Q1562" s="81" t="s">
        <v>15228</v>
      </c>
      <c r="R1562" s="81" t="s">
        <v>14660</v>
      </c>
      <c r="S1562" s="82" t="s">
        <v>401</v>
      </c>
      <c r="T1562" s="77" t="s">
        <v>249</v>
      </c>
      <c r="U1562" s="21"/>
      <c r="V1562" s="21"/>
      <c r="W1562" s="20" t="str">
        <f>VLOOKUP(TRIM(X1562),X10:Y159,2,FALSE)</f>
        <v>Dario</v>
      </c>
      <c r="X1562" s="184" t="str">
        <f t="shared" si="228"/>
        <v>9.12.2</v>
      </c>
      <c r="Y1562" s="184">
        <f t="shared" si="229"/>
        <v>1</v>
      </c>
      <c r="Z1562" s="184">
        <f t="shared" si="236"/>
        <v>0</v>
      </c>
      <c r="AA1562" s="184">
        <f t="shared" si="230"/>
        <v>3</v>
      </c>
      <c r="AB1562" s="184">
        <f t="shared" si="231"/>
        <v>0</v>
      </c>
      <c r="AC1562" s="184">
        <f t="shared" si="232"/>
        <v>0</v>
      </c>
      <c r="AD1562" s="184">
        <f t="shared" si="237"/>
        <v>0</v>
      </c>
      <c r="AE1562" s="184">
        <f t="shared" si="233"/>
        <v>0</v>
      </c>
      <c r="AF1562" s="186"/>
      <c r="AG1562" s="187" t="str">
        <f t="shared" si="234"/>
        <v>2401404</v>
      </c>
      <c r="AI1562" s="1" t="str">
        <f t="shared" si="235"/>
        <v>DIFF</v>
      </c>
    </row>
    <row r="1563" spans="1:35" ht="26.25" customHeight="1" x14ac:dyDescent="0.25">
      <c r="A1563" s="72" t="s">
        <v>193</v>
      </c>
      <c r="B1563" s="74" t="s">
        <v>15204</v>
      </c>
      <c r="C1563" s="74" t="s">
        <v>95</v>
      </c>
      <c r="D1563" s="74" t="s">
        <v>1351</v>
      </c>
      <c r="E1563" s="103" t="s">
        <v>10226</v>
      </c>
      <c r="F1563" s="75" t="s">
        <v>12</v>
      </c>
      <c r="G1563" s="75" t="s">
        <v>96</v>
      </c>
      <c r="H1563" s="75" t="s">
        <v>5110</v>
      </c>
      <c r="I1563" s="288" t="s">
        <v>280</v>
      </c>
      <c r="J1563" s="77"/>
      <c r="K1563" s="129"/>
      <c r="L1563" s="77"/>
      <c r="M1563" s="129"/>
      <c r="N1563" s="77"/>
      <c r="O1563" s="77" t="s">
        <v>386</v>
      </c>
      <c r="P1563" s="77" t="s">
        <v>5613</v>
      </c>
      <c r="Q1563" s="81" t="s">
        <v>15204</v>
      </c>
      <c r="R1563" s="81" t="s">
        <v>15076</v>
      </c>
      <c r="S1563" s="82" t="s">
        <v>194</v>
      </c>
      <c r="T1563" s="77" t="s">
        <v>216</v>
      </c>
      <c r="U1563" s="21"/>
      <c r="V1563" s="21"/>
      <c r="W1563" s="20" t="str">
        <f>VLOOKUP(TRIM(X1563),X10:Y159,2,FALSE)</f>
        <v>Dario</v>
      </c>
      <c r="X1563" s="184" t="str">
        <f t="shared" si="228"/>
        <v>9.12.2</v>
      </c>
      <c r="Y1563" s="184">
        <f t="shared" si="229"/>
        <v>0</v>
      </c>
      <c r="Z1563" s="184">
        <f t="shared" si="236"/>
        <v>0</v>
      </c>
      <c r="AA1563" s="184">
        <f t="shared" si="230"/>
        <v>6</v>
      </c>
      <c r="AB1563" s="184">
        <f t="shared" si="231"/>
        <v>0</v>
      </c>
      <c r="AC1563" s="184">
        <f t="shared" si="232"/>
        <v>1</v>
      </c>
      <c r="AD1563" s="184">
        <f t="shared" si="237"/>
        <v>0</v>
      </c>
      <c r="AE1563" s="184">
        <f t="shared" si="233"/>
        <v>0</v>
      </c>
      <c r="AF1563" s="186"/>
      <c r="AG1563" s="187" t="str">
        <f t="shared" si="234"/>
        <v>2401405</v>
      </c>
      <c r="AI1563" s="1" t="str">
        <f t="shared" si="235"/>
        <v>DIFF</v>
      </c>
    </row>
    <row r="1564" spans="1:35" ht="26.25" customHeight="1" x14ac:dyDescent="0.25">
      <c r="A1564" s="72" t="s">
        <v>193</v>
      </c>
      <c r="B1564" s="74" t="s">
        <v>15230</v>
      </c>
      <c r="C1564" s="74" t="s">
        <v>95</v>
      </c>
      <c r="D1564" s="74" t="s">
        <v>1351</v>
      </c>
      <c r="E1564" s="103" t="s">
        <v>10227</v>
      </c>
      <c r="F1564" s="75" t="s">
        <v>14</v>
      </c>
      <c r="G1564" s="75" t="s">
        <v>96</v>
      </c>
      <c r="H1564" s="75" t="s">
        <v>1777</v>
      </c>
      <c r="I1564" s="133" t="s">
        <v>239</v>
      </c>
      <c r="J1564" s="77" t="s">
        <v>102</v>
      </c>
      <c r="K1564" s="129">
        <v>4707</v>
      </c>
      <c r="L1564" s="77" t="s">
        <v>48</v>
      </c>
      <c r="M1564" s="129" t="s">
        <v>103</v>
      </c>
      <c r="N1564" s="77" t="s">
        <v>11219</v>
      </c>
      <c r="O1564" s="77" t="s">
        <v>386</v>
      </c>
      <c r="P1564" s="77" t="s">
        <v>1449</v>
      </c>
      <c r="Q1564" s="81" t="s">
        <v>15229</v>
      </c>
      <c r="R1564" s="81" t="s">
        <v>15077</v>
      </c>
      <c r="S1564" s="82" t="s">
        <v>401</v>
      </c>
      <c r="T1564" s="77" t="s">
        <v>261</v>
      </c>
      <c r="U1564" s="21"/>
      <c r="V1564" s="21"/>
      <c r="W1564" s="20" t="str">
        <f>VLOOKUP(TRIM(X1564),X10:Y159,2,FALSE)</f>
        <v>Dario</v>
      </c>
      <c r="X1564" s="184" t="str">
        <f t="shared" si="228"/>
        <v>9.12.2</v>
      </c>
      <c r="Y1564" s="184">
        <f t="shared" si="229"/>
        <v>1</v>
      </c>
      <c r="Z1564" s="184">
        <f t="shared" si="236"/>
        <v>0</v>
      </c>
      <c r="AA1564" s="184">
        <f t="shared" si="230"/>
        <v>7</v>
      </c>
      <c r="AB1564" s="184">
        <f t="shared" si="231"/>
        <v>0</v>
      </c>
      <c r="AC1564" s="184">
        <f t="shared" si="232"/>
        <v>0</v>
      </c>
      <c r="AD1564" s="184">
        <f t="shared" si="237"/>
        <v>0</v>
      </c>
      <c r="AE1564" s="184">
        <f t="shared" si="233"/>
        <v>0</v>
      </c>
      <c r="AF1564" s="186"/>
      <c r="AG1564" s="187" t="str">
        <f t="shared" si="234"/>
        <v>2401406</v>
      </c>
      <c r="AI1564" s="1" t="str">
        <f t="shared" si="235"/>
        <v>DIFF</v>
      </c>
    </row>
    <row r="1565" spans="1:35" ht="26.25" customHeight="1" x14ac:dyDescent="0.25">
      <c r="A1565" s="72" t="s">
        <v>193</v>
      </c>
      <c r="B1565" s="74" t="s">
        <v>5938</v>
      </c>
      <c r="C1565" s="74" t="s">
        <v>95</v>
      </c>
      <c r="D1565" s="74" t="s">
        <v>1351</v>
      </c>
      <c r="E1565" s="103" t="s">
        <v>10228</v>
      </c>
      <c r="F1565" s="75" t="s">
        <v>14</v>
      </c>
      <c r="G1565" s="75" t="s">
        <v>96</v>
      </c>
      <c r="H1565" s="75" t="s">
        <v>5141</v>
      </c>
      <c r="I1565" s="133" t="s">
        <v>222</v>
      </c>
      <c r="J1565" s="77" t="s">
        <v>199</v>
      </c>
      <c r="K1565" s="129">
        <v>5081</v>
      </c>
      <c r="L1565" s="77" t="s">
        <v>50</v>
      </c>
      <c r="M1565" s="129" t="s">
        <v>103</v>
      </c>
      <c r="N1565" s="77" t="s">
        <v>11219</v>
      </c>
      <c r="O1565" s="77" t="s">
        <v>386</v>
      </c>
      <c r="P1565" s="77" t="s">
        <v>1449</v>
      </c>
      <c r="Q1565" s="81" t="s">
        <v>5937</v>
      </c>
      <c r="R1565" s="81" t="s">
        <v>14661</v>
      </c>
      <c r="S1565" s="82" t="s">
        <v>401</v>
      </c>
      <c r="T1565" s="77" t="s">
        <v>223</v>
      </c>
      <c r="U1565" s="21"/>
      <c r="V1565" s="21"/>
      <c r="W1565" s="20" t="str">
        <f>VLOOKUP(TRIM(X1565),X10:Y159,2,FALSE)</f>
        <v>Dario</v>
      </c>
      <c r="X1565" s="184" t="str">
        <f t="shared" si="228"/>
        <v>9.12.2</v>
      </c>
      <c r="Y1565" s="184">
        <f t="shared" si="229"/>
        <v>1</v>
      </c>
      <c r="Z1565" s="184">
        <f t="shared" si="236"/>
        <v>0</v>
      </c>
      <c r="AA1565" s="184">
        <f t="shared" si="230"/>
        <v>8</v>
      </c>
      <c r="AB1565" s="184">
        <f t="shared" si="231"/>
        <v>0</v>
      </c>
      <c r="AC1565" s="184">
        <f t="shared" si="232"/>
        <v>0</v>
      </c>
      <c r="AD1565" s="184">
        <f t="shared" si="237"/>
        <v>0</v>
      </c>
      <c r="AE1565" s="184">
        <f t="shared" si="233"/>
        <v>0</v>
      </c>
      <c r="AF1565" s="186"/>
      <c r="AG1565" s="187" t="str">
        <f t="shared" si="234"/>
        <v>2401407</v>
      </c>
      <c r="AI1565" s="1" t="str">
        <f t="shared" si="235"/>
        <v>DIFF</v>
      </c>
    </row>
    <row r="1566" spans="1:35" ht="26.25" customHeight="1" x14ac:dyDescent="0.25">
      <c r="A1566" s="72" t="s">
        <v>193</v>
      </c>
      <c r="B1566" s="74" t="s">
        <v>1741</v>
      </c>
      <c r="C1566" s="74" t="s">
        <v>95</v>
      </c>
      <c r="D1566" s="74" t="s">
        <v>1351</v>
      </c>
      <c r="E1566" s="103" t="s">
        <v>10229</v>
      </c>
      <c r="F1566" s="75" t="s">
        <v>14</v>
      </c>
      <c r="G1566" s="75" t="s">
        <v>96</v>
      </c>
      <c r="H1566" s="75" t="s">
        <v>11739</v>
      </c>
      <c r="I1566" s="133" t="s">
        <v>15231</v>
      </c>
      <c r="J1566" s="77" t="s">
        <v>199</v>
      </c>
      <c r="K1566" s="129">
        <v>5282</v>
      </c>
      <c r="L1566" s="157" t="s">
        <v>48</v>
      </c>
      <c r="M1566" s="129" t="s">
        <v>103</v>
      </c>
      <c r="N1566" s="77" t="s">
        <v>11219</v>
      </c>
      <c r="O1566" s="77" t="s">
        <v>386</v>
      </c>
      <c r="P1566" s="77" t="s">
        <v>1449</v>
      </c>
      <c r="Q1566" s="81" t="s">
        <v>13337</v>
      </c>
      <c r="R1566" s="81" t="s">
        <v>14662</v>
      </c>
      <c r="S1566" s="82" t="s">
        <v>401</v>
      </c>
      <c r="T1566" s="77" t="s">
        <v>11725</v>
      </c>
      <c r="U1566" s="21"/>
      <c r="V1566" s="21"/>
      <c r="W1566" s="20" t="str">
        <f>VLOOKUP(TRIM(X1566),X10:Y159,2,FALSE)</f>
        <v>Dario</v>
      </c>
      <c r="X1566" s="184" t="str">
        <f t="shared" si="228"/>
        <v>9.12.2</v>
      </c>
      <c r="Y1566" s="184">
        <f t="shared" si="229"/>
        <v>1</v>
      </c>
      <c r="Z1566" s="184">
        <f t="shared" si="236"/>
        <v>0</v>
      </c>
      <c r="AA1566" s="184">
        <f t="shared" si="230"/>
        <v>25</v>
      </c>
      <c r="AB1566" s="184">
        <f t="shared" si="231"/>
        <v>0</v>
      </c>
      <c r="AC1566" s="184">
        <f t="shared" si="232"/>
        <v>0</v>
      </c>
      <c r="AD1566" s="184">
        <f t="shared" si="237"/>
        <v>0</v>
      </c>
      <c r="AE1566" s="184">
        <f t="shared" si="233"/>
        <v>0</v>
      </c>
      <c r="AF1566" s="186"/>
      <c r="AG1566" s="187" t="str">
        <f t="shared" si="234"/>
        <v>2401408</v>
      </c>
      <c r="AI1566" s="1" t="str">
        <f t="shared" si="235"/>
        <v>DIFF</v>
      </c>
    </row>
    <row r="1567" spans="1:35" ht="26.25" customHeight="1" x14ac:dyDescent="0.25">
      <c r="A1567" s="72" t="s">
        <v>193</v>
      </c>
      <c r="B1567" s="74" t="s">
        <v>1538</v>
      </c>
      <c r="C1567" s="74" t="s">
        <v>95</v>
      </c>
      <c r="D1567" s="74" t="s">
        <v>1289</v>
      </c>
      <c r="E1567" s="103" t="s">
        <v>10230</v>
      </c>
      <c r="F1567" s="75" t="s">
        <v>14</v>
      </c>
      <c r="G1567" s="75" t="s">
        <v>96</v>
      </c>
      <c r="H1567" s="75" t="s">
        <v>12863</v>
      </c>
      <c r="I1567" s="133" t="s">
        <v>239</v>
      </c>
      <c r="J1567" s="77" t="s">
        <v>379</v>
      </c>
      <c r="K1567" s="129">
        <v>193</v>
      </c>
      <c r="L1567" s="77" t="s">
        <v>50</v>
      </c>
      <c r="M1567" s="129" t="s">
        <v>103</v>
      </c>
      <c r="N1567" s="77" t="s">
        <v>11219</v>
      </c>
      <c r="O1567" s="77" t="s">
        <v>386</v>
      </c>
      <c r="P1567" s="77" t="s">
        <v>1274</v>
      </c>
      <c r="Q1567" s="81" t="s">
        <v>6019</v>
      </c>
      <c r="R1567" s="81" t="s">
        <v>14663</v>
      </c>
      <c r="S1567" s="82" t="s">
        <v>401</v>
      </c>
      <c r="T1567" s="77" t="s">
        <v>1092</v>
      </c>
      <c r="U1567" s="21"/>
      <c r="V1567" s="21"/>
      <c r="W1567" s="20" t="str">
        <f>VLOOKUP(TRIM(X1567),X10:Y159,2,FALSE)</f>
        <v>Dario</v>
      </c>
      <c r="X1567" s="184" t="str">
        <f t="shared" ref="X1567:X1630" si="238">IF(ISNONTEXT(D1567),"" &amp; D1567 &amp;"",T(D1567))</f>
        <v>9.17.2</v>
      </c>
      <c r="Y1567" s="184">
        <f t="shared" ref="Y1567:Y1630" si="239">IF(F1567="CR", IF(S1567="Approved", 1, IF(S1567="Agreed", 1, IF(S1567="Block approved", 1, 0))),0)</f>
        <v>1</v>
      </c>
      <c r="Z1567" s="184">
        <f t="shared" si="236"/>
        <v>0</v>
      </c>
      <c r="AA1567" s="184">
        <f t="shared" ref="AA1567:AA1630" si="240">LEN(I1567)</f>
        <v>7</v>
      </c>
      <c r="AB1567" s="184">
        <f t="shared" ref="AB1567:AB1630" si="241">IF(LEFT(H1567, 12)="Reserved for",  1, 0)</f>
        <v>0</v>
      </c>
      <c r="AC1567" s="184">
        <f t="shared" ref="AC1567:AC1630" si="242">IF(F1567="LS OUT", IF(S1567="Approved", 1, IF(S1567="Block approved", 1, 0)),0)</f>
        <v>0</v>
      </c>
      <c r="AD1567" s="184">
        <f t="shared" si="237"/>
        <v>0</v>
      </c>
      <c r="AE1567" s="184">
        <f t="shared" ref="AE1567:AE1630" si="243">IF(F1567="LS In", IF(S1567="Postponed", 1, 0), 0)</f>
        <v>0</v>
      </c>
      <c r="AF1567" s="186"/>
      <c r="AG1567" s="187" t="str">
        <f t="shared" ref="AG1567:AG1630" si="244">IF("" &amp; AF1567="" &amp; D1567, "", MID(E1567, 4, 7))</f>
        <v>2401409</v>
      </c>
      <c r="AI1567" s="1" t="str">
        <f t="shared" ref="AI1567:AI1630" si="245">IF(_xlfn.VALUETOTEXT(AH1567) =_xlfn.VALUETOTEXT(D1567), "", "DIFF")</f>
        <v>DIFF</v>
      </c>
    </row>
    <row r="1568" spans="1:35" ht="26.25" customHeight="1" x14ac:dyDescent="0.25">
      <c r="A1568" s="72" t="s">
        <v>193</v>
      </c>
      <c r="B1568" s="74" t="s">
        <v>15232</v>
      </c>
      <c r="C1568" s="74" t="s">
        <v>95</v>
      </c>
      <c r="D1568" s="74" t="s">
        <v>1351</v>
      </c>
      <c r="E1568" s="103" t="s">
        <v>10231</v>
      </c>
      <c r="F1568" s="75" t="s">
        <v>14</v>
      </c>
      <c r="G1568" s="75" t="s">
        <v>96</v>
      </c>
      <c r="H1568" s="75" t="s">
        <v>1970</v>
      </c>
      <c r="I1568" s="133" t="s">
        <v>12536</v>
      </c>
      <c r="J1568" s="77" t="s">
        <v>207</v>
      </c>
      <c r="K1568" s="129">
        <v>1101</v>
      </c>
      <c r="L1568" s="77" t="s">
        <v>53</v>
      </c>
      <c r="M1568" s="129" t="s">
        <v>103</v>
      </c>
      <c r="N1568" s="77" t="s">
        <v>11219</v>
      </c>
      <c r="O1568" s="77" t="s">
        <v>386</v>
      </c>
      <c r="P1568" s="77" t="s">
        <v>1449</v>
      </c>
      <c r="Q1568" s="81" t="s">
        <v>5878</v>
      </c>
      <c r="R1568" s="81" t="s">
        <v>15078</v>
      </c>
      <c r="S1568" s="82" t="s">
        <v>401</v>
      </c>
      <c r="T1568" s="77" t="s">
        <v>216</v>
      </c>
      <c r="U1568" s="21"/>
      <c r="V1568" s="21"/>
      <c r="W1568" s="20" t="str">
        <f>VLOOKUP(TRIM(X1568),X10:Y159,2,FALSE)</f>
        <v>Dario</v>
      </c>
      <c r="X1568" s="184" t="str">
        <f t="shared" si="238"/>
        <v>9.12.2</v>
      </c>
      <c r="Y1568" s="184">
        <f t="shared" si="239"/>
        <v>1</v>
      </c>
      <c r="Z1568" s="184">
        <f t="shared" si="236"/>
        <v>0</v>
      </c>
      <c r="AA1568" s="184">
        <f t="shared" si="240"/>
        <v>65</v>
      </c>
      <c r="AB1568" s="184">
        <f t="shared" si="241"/>
        <v>0</v>
      </c>
      <c r="AC1568" s="184">
        <f t="shared" si="242"/>
        <v>0</v>
      </c>
      <c r="AD1568" s="184">
        <f t="shared" si="237"/>
        <v>0</v>
      </c>
      <c r="AE1568" s="184">
        <f t="shared" si="243"/>
        <v>0</v>
      </c>
      <c r="AF1568" s="186"/>
      <c r="AG1568" s="187" t="str">
        <f t="shared" si="244"/>
        <v>2401410</v>
      </c>
      <c r="AI1568" s="1" t="str">
        <f t="shared" si="245"/>
        <v>DIFF</v>
      </c>
    </row>
    <row r="1569" spans="1:35" ht="26.25" customHeight="1" x14ac:dyDescent="0.25">
      <c r="A1569" s="72" t="s">
        <v>193</v>
      </c>
      <c r="B1569" s="74" t="s">
        <v>1664</v>
      </c>
      <c r="C1569" s="74" t="s">
        <v>95</v>
      </c>
      <c r="D1569" s="74" t="s">
        <v>1351</v>
      </c>
      <c r="E1569" s="103" t="s">
        <v>10232</v>
      </c>
      <c r="F1569" s="75" t="s">
        <v>14</v>
      </c>
      <c r="G1569" s="75" t="s">
        <v>96</v>
      </c>
      <c r="H1569" s="75" t="s">
        <v>11385</v>
      </c>
      <c r="I1569" s="133" t="s">
        <v>222</v>
      </c>
      <c r="J1569" s="77" t="s">
        <v>199</v>
      </c>
      <c r="K1569" s="129">
        <v>5228</v>
      </c>
      <c r="L1569" s="77" t="s">
        <v>48</v>
      </c>
      <c r="M1569" s="129" t="s">
        <v>103</v>
      </c>
      <c r="N1569" s="77" t="s">
        <v>11219</v>
      </c>
      <c r="O1569" s="77" t="s">
        <v>386</v>
      </c>
      <c r="P1569" s="77" t="s">
        <v>1449</v>
      </c>
      <c r="Q1569" s="81" t="s">
        <v>12595</v>
      </c>
      <c r="R1569" s="81" t="s">
        <v>14664</v>
      </c>
      <c r="S1569" s="82" t="s">
        <v>401</v>
      </c>
      <c r="T1569" s="77" t="s">
        <v>223</v>
      </c>
      <c r="U1569" s="21"/>
      <c r="V1569" s="21"/>
      <c r="W1569" s="20" t="str">
        <f>VLOOKUP(TRIM(X1569),X10:Y159,2,FALSE)</f>
        <v>Dario</v>
      </c>
      <c r="X1569" s="184" t="str">
        <f t="shared" si="238"/>
        <v>9.12.2</v>
      </c>
      <c r="Y1569" s="184">
        <f t="shared" si="239"/>
        <v>1</v>
      </c>
      <c r="Z1569" s="184">
        <f t="shared" si="236"/>
        <v>0</v>
      </c>
      <c r="AA1569" s="184">
        <f t="shared" si="240"/>
        <v>8</v>
      </c>
      <c r="AB1569" s="184">
        <f t="shared" si="241"/>
        <v>0</v>
      </c>
      <c r="AC1569" s="184">
        <f t="shared" si="242"/>
        <v>0</v>
      </c>
      <c r="AD1569" s="184">
        <f t="shared" si="237"/>
        <v>0</v>
      </c>
      <c r="AE1569" s="184">
        <f t="shared" si="243"/>
        <v>0</v>
      </c>
      <c r="AF1569" s="186"/>
      <c r="AG1569" s="187" t="str">
        <f t="shared" si="244"/>
        <v>2401411</v>
      </c>
      <c r="AI1569" s="1" t="str">
        <f t="shared" si="245"/>
        <v>DIFF</v>
      </c>
    </row>
    <row r="1570" spans="1:35" ht="26.25" customHeight="1" x14ac:dyDescent="0.25">
      <c r="A1570" s="72" t="s">
        <v>193</v>
      </c>
      <c r="B1570" s="74" t="s">
        <v>2069</v>
      </c>
      <c r="C1570" s="74" t="s">
        <v>95</v>
      </c>
      <c r="D1570" s="74" t="s">
        <v>1351</v>
      </c>
      <c r="E1570" s="103" t="s">
        <v>10233</v>
      </c>
      <c r="F1570" s="75" t="s">
        <v>14</v>
      </c>
      <c r="G1570" s="75" t="s">
        <v>96</v>
      </c>
      <c r="H1570" s="75" t="s">
        <v>11738</v>
      </c>
      <c r="I1570" s="133" t="s">
        <v>1123</v>
      </c>
      <c r="J1570" s="77" t="s">
        <v>199</v>
      </c>
      <c r="K1570" s="129">
        <v>5281</v>
      </c>
      <c r="L1570" s="157" t="s">
        <v>48</v>
      </c>
      <c r="M1570" s="129" t="s">
        <v>103</v>
      </c>
      <c r="N1570" s="77" t="s">
        <v>11219</v>
      </c>
      <c r="O1570" s="77" t="s">
        <v>386</v>
      </c>
      <c r="P1570" s="77" t="s">
        <v>1449</v>
      </c>
      <c r="Q1570" s="81" t="s">
        <v>13336</v>
      </c>
      <c r="R1570" s="81" t="s">
        <v>14665</v>
      </c>
      <c r="S1570" s="82" t="s">
        <v>401</v>
      </c>
      <c r="T1570" s="77" t="s">
        <v>11725</v>
      </c>
      <c r="U1570" s="21"/>
      <c r="V1570" s="21"/>
      <c r="W1570" s="20" t="str">
        <f>VLOOKUP(TRIM(X1570),X10:Y159,2,FALSE)</f>
        <v>Dario</v>
      </c>
      <c r="X1570" s="184" t="str">
        <f t="shared" si="238"/>
        <v>9.12.2</v>
      </c>
      <c r="Y1570" s="184">
        <f t="shared" si="239"/>
        <v>1</v>
      </c>
      <c r="Z1570" s="184">
        <f t="shared" si="236"/>
        <v>0</v>
      </c>
      <c r="AA1570" s="184">
        <f t="shared" si="240"/>
        <v>6</v>
      </c>
      <c r="AB1570" s="184">
        <f t="shared" si="241"/>
        <v>0</v>
      </c>
      <c r="AC1570" s="184">
        <f t="shared" si="242"/>
        <v>0</v>
      </c>
      <c r="AD1570" s="184">
        <f t="shared" si="237"/>
        <v>0</v>
      </c>
      <c r="AE1570" s="184">
        <f t="shared" si="243"/>
        <v>0</v>
      </c>
      <c r="AF1570" s="186"/>
      <c r="AG1570" s="187" t="str">
        <f t="shared" si="244"/>
        <v>2401412</v>
      </c>
      <c r="AI1570" s="1" t="str">
        <f t="shared" si="245"/>
        <v>DIFF</v>
      </c>
    </row>
    <row r="1571" spans="1:35" ht="26.25" customHeight="1" x14ac:dyDescent="0.25">
      <c r="A1571" s="72" t="s">
        <v>193</v>
      </c>
      <c r="B1571" s="74" t="s">
        <v>1495</v>
      </c>
      <c r="C1571" s="74" t="s">
        <v>95</v>
      </c>
      <c r="D1571" s="74" t="s">
        <v>1351</v>
      </c>
      <c r="E1571" s="103" t="s">
        <v>10234</v>
      </c>
      <c r="F1571" s="75" t="s">
        <v>14</v>
      </c>
      <c r="G1571" s="75" t="s">
        <v>96</v>
      </c>
      <c r="H1571" s="75" t="s">
        <v>5611</v>
      </c>
      <c r="I1571" s="133" t="s">
        <v>15233</v>
      </c>
      <c r="J1571" s="77" t="s">
        <v>102</v>
      </c>
      <c r="K1571" s="129">
        <v>4642</v>
      </c>
      <c r="L1571" s="77" t="s">
        <v>53</v>
      </c>
      <c r="M1571" s="129" t="s">
        <v>103</v>
      </c>
      <c r="N1571" s="77" t="s">
        <v>11219</v>
      </c>
      <c r="O1571" s="77" t="s">
        <v>386</v>
      </c>
      <c r="P1571" s="77" t="s">
        <v>1449</v>
      </c>
      <c r="Q1571" s="81" t="s">
        <v>15234</v>
      </c>
      <c r="R1571" s="81" t="s">
        <v>15079</v>
      </c>
      <c r="S1571" s="82" t="s">
        <v>401</v>
      </c>
      <c r="T1571" s="77" t="s">
        <v>235</v>
      </c>
      <c r="U1571" s="21"/>
      <c r="V1571" s="21"/>
      <c r="W1571" s="20" t="str">
        <f>VLOOKUP(TRIM(X1571),X10:Y159,2,FALSE)</f>
        <v>Dario</v>
      </c>
      <c r="X1571" s="184" t="str">
        <f t="shared" si="238"/>
        <v>9.12.2</v>
      </c>
      <c r="Y1571" s="184">
        <f t="shared" si="239"/>
        <v>1</v>
      </c>
      <c r="Z1571" s="184">
        <f t="shared" si="236"/>
        <v>0</v>
      </c>
      <c r="AA1571" s="184">
        <f t="shared" si="240"/>
        <v>34</v>
      </c>
      <c r="AB1571" s="184">
        <f t="shared" si="241"/>
        <v>0</v>
      </c>
      <c r="AC1571" s="184">
        <f t="shared" si="242"/>
        <v>0</v>
      </c>
      <c r="AD1571" s="184">
        <f t="shared" si="237"/>
        <v>0</v>
      </c>
      <c r="AE1571" s="184">
        <f t="shared" si="243"/>
        <v>0</v>
      </c>
      <c r="AF1571" s="186"/>
      <c r="AG1571" s="187" t="str">
        <f t="shared" si="244"/>
        <v>2401413</v>
      </c>
      <c r="AI1571" s="1" t="str">
        <f t="shared" si="245"/>
        <v>DIFF</v>
      </c>
    </row>
    <row r="1572" spans="1:35" ht="26.25" customHeight="1" x14ac:dyDescent="0.25">
      <c r="A1572" s="72" t="s">
        <v>193</v>
      </c>
      <c r="B1572" s="74" t="s">
        <v>12594</v>
      </c>
      <c r="C1572" s="74" t="s">
        <v>95</v>
      </c>
      <c r="D1572" s="74" t="s">
        <v>1351</v>
      </c>
      <c r="E1572" s="103" t="s">
        <v>10235</v>
      </c>
      <c r="F1572" s="75" t="s">
        <v>14</v>
      </c>
      <c r="G1572" s="75" t="s">
        <v>96</v>
      </c>
      <c r="H1572" s="75" t="s">
        <v>11384</v>
      </c>
      <c r="I1572" s="133" t="s">
        <v>222</v>
      </c>
      <c r="J1572" s="77" t="s">
        <v>102</v>
      </c>
      <c r="K1572" s="129">
        <v>4681</v>
      </c>
      <c r="L1572" s="77" t="s">
        <v>48</v>
      </c>
      <c r="M1572" s="129" t="s">
        <v>103</v>
      </c>
      <c r="N1572" s="77" t="s">
        <v>11219</v>
      </c>
      <c r="O1572" s="77" t="s">
        <v>386</v>
      </c>
      <c r="P1572" s="77" t="s">
        <v>1449</v>
      </c>
      <c r="Q1572" s="81" t="s">
        <v>12593</v>
      </c>
      <c r="R1572" s="81" t="s">
        <v>14666</v>
      </c>
      <c r="S1572" s="82" t="s">
        <v>401</v>
      </c>
      <c r="T1572" s="77" t="s">
        <v>223</v>
      </c>
      <c r="U1572" s="21"/>
      <c r="V1572" s="21"/>
      <c r="W1572" s="20" t="str">
        <f>VLOOKUP(TRIM(X1572),X10:Y159,2,FALSE)</f>
        <v>Dario</v>
      </c>
      <c r="X1572" s="184" t="str">
        <f t="shared" si="238"/>
        <v>9.12.2</v>
      </c>
      <c r="Y1572" s="184">
        <f t="shared" si="239"/>
        <v>1</v>
      </c>
      <c r="Z1572" s="184">
        <f t="shared" si="236"/>
        <v>0</v>
      </c>
      <c r="AA1572" s="184">
        <f t="shared" si="240"/>
        <v>8</v>
      </c>
      <c r="AB1572" s="184">
        <f t="shared" si="241"/>
        <v>0</v>
      </c>
      <c r="AC1572" s="184">
        <f t="shared" si="242"/>
        <v>0</v>
      </c>
      <c r="AD1572" s="184">
        <f t="shared" si="237"/>
        <v>0</v>
      </c>
      <c r="AE1572" s="184">
        <f t="shared" si="243"/>
        <v>0</v>
      </c>
      <c r="AF1572" s="186"/>
      <c r="AG1572" s="187" t="str">
        <f t="shared" si="244"/>
        <v>2401414</v>
      </c>
      <c r="AI1572" s="1" t="str">
        <f t="shared" si="245"/>
        <v>DIFF</v>
      </c>
    </row>
    <row r="1573" spans="1:35" ht="26.25" customHeight="1" x14ac:dyDescent="0.25">
      <c r="A1573" s="72" t="s">
        <v>193</v>
      </c>
      <c r="B1573" s="74" t="s">
        <v>12597</v>
      </c>
      <c r="C1573" s="74" t="s">
        <v>95</v>
      </c>
      <c r="D1573" s="74" t="s">
        <v>1351</v>
      </c>
      <c r="E1573" s="103" t="s">
        <v>10236</v>
      </c>
      <c r="F1573" s="75" t="s">
        <v>14</v>
      </c>
      <c r="G1573" s="75" t="s">
        <v>96</v>
      </c>
      <c r="H1573" s="75" t="s">
        <v>12598</v>
      </c>
      <c r="I1573" s="133" t="s">
        <v>15235</v>
      </c>
      <c r="J1573" s="77" t="s">
        <v>207</v>
      </c>
      <c r="K1573" s="129">
        <v>1245</v>
      </c>
      <c r="L1573" s="77" t="s">
        <v>48</v>
      </c>
      <c r="M1573" s="129" t="s">
        <v>103</v>
      </c>
      <c r="N1573" s="77" t="s">
        <v>11219</v>
      </c>
      <c r="O1573" s="77" t="s">
        <v>386</v>
      </c>
      <c r="P1573" s="77" t="s">
        <v>1449</v>
      </c>
      <c r="Q1573" s="81" t="s">
        <v>15236</v>
      </c>
      <c r="R1573" s="81" t="s">
        <v>14667</v>
      </c>
      <c r="S1573" s="82" t="s">
        <v>401</v>
      </c>
      <c r="T1573" s="77" t="s">
        <v>223</v>
      </c>
      <c r="U1573" s="21"/>
      <c r="V1573" s="21"/>
      <c r="W1573" s="20" t="str">
        <f>VLOOKUP(TRIM(X1573),X10:Y159,2,FALSE)</f>
        <v>Dario</v>
      </c>
      <c r="X1573" s="184" t="str">
        <f t="shared" si="238"/>
        <v>9.12.2</v>
      </c>
      <c r="Y1573" s="184">
        <f t="shared" si="239"/>
        <v>1</v>
      </c>
      <c r="Z1573" s="184">
        <f t="shared" si="236"/>
        <v>0</v>
      </c>
      <c r="AA1573" s="184">
        <f t="shared" si="240"/>
        <v>16</v>
      </c>
      <c r="AB1573" s="184">
        <f t="shared" si="241"/>
        <v>0</v>
      </c>
      <c r="AC1573" s="184">
        <f t="shared" si="242"/>
        <v>0</v>
      </c>
      <c r="AD1573" s="184">
        <f t="shared" si="237"/>
        <v>0</v>
      </c>
      <c r="AE1573" s="184">
        <f t="shared" si="243"/>
        <v>0</v>
      </c>
      <c r="AF1573" s="186"/>
      <c r="AG1573" s="187" t="str">
        <f t="shared" si="244"/>
        <v>2401415</v>
      </c>
      <c r="AI1573" s="1" t="str">
        <f t="shared" si="245"/>
        <v>DIFF</v>
      </c>
    </row>
    <row r="1574" spans="1:35" ht="26.25" customHeight="1" x14ac:dyDescent="0.25">
      <c r="A1574" s="72" t="s">
        <v>193</v>
      </c>
      <c r="B1574" s="74" t="s">
        <v>15238</v>
      </c>
      <c r="C1574" s="74" t="s">
        <v>95</v>
      </c>
      <c r="D1574" s="74" t="s">
        <v>1351</v>
      </c>
      <c r="E1574" s="103" t="s">
        <v>10237</v>
      </c>
      <c r="F1574" s="75" t="s">
        <v>14</v>
      </c>
      <c r="G1574" s="75" t="s">
        <v>96</v>
      </c>
      <c r="H1574" s="75" t="s">
        <v>2025</v>
      </c>
      <c r="I1574" s="133" t="s">
        <v>227</v>
      </c>
      <c r="J1574" s="77" t="s">
        <v>199</v>
      </c>
      <c r="K1574" s="129">
        <v>5267</v>
      </c>
      <c r="L1574" s="77" t="s">
        <v>48</v>
      </c>
      <c r="M1574" s="129" t="s">
        <v>103</v>
      </c>
      <c r="N1574" s="77" t="s">
        <v>11219</v>
      </c>
      <c r="O1574" s="77" t="s">
        <v>386</v>
      </c>
      <c r="P1574" s="77" t="s">
        <v>1449</v>
      </c>
      <c r="Q1574" s="81" t="s">
        <v>15237</v>
      </c>
      <c r="R1574" s="81" t="s">
        <v>14668</v>
      </c>
      <c r="S1574" s="82" t="s">
        <v>401</v>
      </c>
      <c r="T1574" s="77" t="s">
        <v>214</v>
      </c>
      <c r="U1574" s="21"/>
      <c r="V1574" s="21"/>
      <c r="W1574" s="20" t="str">
        <f>VLOOKUP(TRIM(X1574),X10:Y159,2,FALSE)</f>
        <v>Dario</v>
      </c>
      <c r="X1574" s="184" t="str">
        <f t="shared" si="238"/>
        <v>9.12.2</v>
      </c>
      <c r="Y1574" s="184">
        <f t="shared" si="239"/>
        <v>1</v>
      </c>
      <c r="Z1574" s="184">
        <f t="shared" si="236"/>
        <v>0</v>
      </c>
      <c r="AA1574" s="184">
        <f t="shared" si="240"/>
        <v>3</v>
      </c>
      <c r="AB1574" s="184">
        <f t="shared" si="241"/>
        <v>0</v>
      </c>
      <c r="AC1574" s="184">
        <f t="shared" si="242"/>
        <v>0</v>
      </c>
      <c r="AD1574" s="184">
        <f t="shared" si="237"/>
        <v>0</v>
      </c>
      <c r="AE1574" s="184">
        <f t="shared" si="243"/>
        <v>0</v>
      </c>
      <c r="AF1574" s="186"/>
      <c r="AG1574" s="187" t="str">
        <f t="shared" si="244"/>
        <v>2401416</v>
      </c>
      <c r="AI1574" s="1" t="str">
        <f t="shared" si="245"/>
        <v>DIFF</v>
      </c>
    </row>
    <row r="1575" spans="1:35" ht="26.25" customHeight="1" x14ac:dyDescent="0.25">
      <c r="A1575" s="72" t="s">
        <v>193</v>
      </c>
      <c r="B1575" s="74" t="s">
        <v>15240</v>
      </c>
      <c r="C1575" s="74" t="s">
        <v>95</v>
      </c>
      <c r="D1575" s="74" t="s">
        <v>1351</v>
      </c>
      <c r="E1575" s="103" t="s">
        <v>10238</v>
      </c>
      <c r="F1575" s="75" t="s">
        <v>14</v>
      </c>
      <c r="G1575" s="75" t="s">
        <v>96</v>
      </c>
      <c r="H1575" s="75" t="s">
        <v>15241</v>
      </c>
      <c r="I1575" s="133" t="s">
        <v>11236</v>
      </c>
      <c r="J1575" s="77" t="s">
        <v>199</v>
      </c>
      <c r="K1575" s="129">
        <v>5215</v>
      </c>
      <c r="L1575" s="157" t="s">
        <v>48</v>
      </c>
      <c r="M1575" s="129" t="s">
        <v>103</v>
      </c>
      <c r="N1575" s="77" t="s">
        <v>11219</v>
      </c>
      <c r="O1575" s="77" t="s">
        <v>386</v>
      </c>
      <c r="P1575" s="77" t="s">
        <v>1449</v>
      </c>
      <c r="Q1575" s="81" t="s">
        <v>15239</v>
      </c>
      <c r="R1575" s="81" t="s">
        <v>14669</v>
      </c>
      <c r="S1575" s="82" t="s">
        <v>401</v>
      </c>
      <c r="T1575" s="77" t="s">
        <v>11237</v>
      </c>
      <c r="U1575" s="21"/>
      <c r="V1575" s="21"/>
      <c r="W1575" s="20" t="str">
        <f>VLOOKUP(TRIM(X1575),X10:Y159,2,FALSE)</f>
        <v>Dario</v>
      </c>
      <c r="X1575" s="184" t="str">
        <f t="shared" si="238"/>
        <v>9.12.2</v>
      </c>
      <c r="Y1575" s="184">
        <f t="shared" si="239"/>
        <v>1</v>
      </c>
      <c r="Z1575" s="184">
        <f t="shared" si="236"/>
        <v>0</v>
      </c>
      <c r="AA1575" s="184">
        <f t="shared" si="240"/>
        <v>22</v>
      </c>
      <c r="AB1575" s="184">
        <f t="shared" si="241"/>
        <v>0</v>
      </c>
      <c r="AC1575" s="184">
        <f t="shared" si="242"/>
        <v>0</v>
      </c>
      <c r="AD1575" s="184">
        <f t="shared" si="237"/>
        <v>0</v>
      </c>
      <c r="AE1575" s="184">
        <f t="shared" si="243"/>
        <v>0</v>
      </c>
      <c r="AF1575" s="186"/>
      <c r="AG1575" s="187" t="str">
        <f t="shared" si="244"/>
        <v>2401417</v>
      </c>
      <c r="AI1575" s="1" t="str">
        <f t="shared" si="245"/>
        <v>DIFF</v>
      </c>
    </row>
    <row r="1576" spans="1:35" ht="26.25" customHeight="1" x14ac:dyDescent="0.25">
      <c r="A1576" s="72" t="s">
        <v>193</v>
      </c>
      <c r="B1576" s="74" t="s">
        <v>5886</v>
      </c>
      <c r="C1576" s="74" t="s">
        <v>95</v>
      </c>
      <c r="D1576" s="74" t="s">
        <v>1351</v>
      </c>
      <c r="E1576" s="103" t="s">
        <v>10239</v>
      </c>
      <c r="F1576" s="75" t="s">
        <v>14</v>
      </c>
      <c r="G1576" s="75" t="s">
        <v>96</v>
      </c>
      <c r="H1576" s="75" t="s">
        <v>5120</v>
      </c>
      <c r="I1576" s="133" t="s">
        <v>108</v>
      </c>
      <c r="J1576" s="77" t="s">
        <v>199</v>
      </c>
      <c r="K1576" s="129">
        <v>5222</v>
      </c>
      <c r="L1576" s="77" t="s">
        <v>48</v>
      </c>
      <c r="M1576" s="129" t="s">
        <v>103</v>
      </c>
      <c r="N1576" s="77" t="s">
        <v>11219</v>
      </c>
      <c r="O1576" s="77" t="s">
        <v>386</v>
      </c>
      <c r="P1576" s="77" t="s">
        <v>1449</v>
      </c>
      <c r="Q1576" s="81" t="s">
        <v>15242</v>
      </c>
      <c r="R1576" s="81" t="s">
        <v>15080</v>
      </c>
      <c r="S1576" s="82" t="s">
        <v>401</v>
      </c>
      <c r="T1576" s="77" t="s">
        <v>266</v>
      </c>
      <c r="U1576" s="21"/>
      <c r="V1576" s="21"/>
      <c r="W1576" s="20" t="str">
        <f>VLOOKUP(TRIM(X1576),X10:Y159,2,FALSE)</f>
        <v>Dario</v>
      </c>
      <c r="X1576" s="184" t="str">
        <f t="shared" si="238"/>
        <v>9.12.2</v>
      </c>
      <c r="Y1576" s="184">
        <f t="shared" si="239"/>
        <v>1</v>
      </c>
      <c r="Z1576" s="184">
        <f t="shared" si="236"/>
        <v>0</v>
      </c>
      <c r="AA1576" s="184">
        <f t="shared" si="240"/>
        <v>4</v>
      </c>
      <c r="AB1576" s="184">
        <f t="shared" si="241"/>
        <v>0</v>
      </c>
      <c r="AC1576" s="184">
        <f t="shared" si="242"/>
        <v>0</v>
      </c>
      <c r="AD1576" s="184">
        <f t="shared" si="237"/>
        <v>0</v>
      </c>
      <c r="AE1576" s="184">
        <f t="shared" si="243"/>
        <v>0</v>
      </c>
      <c r="AF1576" s="186"/>
      <c r="AG1576" s="187" t="str">
        <f t="shared" si="244"/>
        <v>2401418</v>
      </c>
      <c r="AI1576" s="1" t="str">
        <f t="shared" si="245"/>
        <v>DIFF</v>
      </c>
    </row>
    <row r="1577" spans="1:35" ht="26.25" customHeight="1" x14ac:dyDescent="0.25">
      <c r="A1577" s="72" t="s">
        <v>193</v>
      </c>
      <c r="B1577" s="74" t="s">
        <v>1692</v>
      </c>
      <c r="C1577" s="74" t="s">
        <v>95</v>
      </c>
      <c r="D1577" s="74" t="s">
        <v>1351</v>
      </c>
      <c r="E1577" s="103" t="s">
        <v>10240</v>
      </c>
      <c r="F1577" s="75" t="s">
        <v>14</v>
      </c>
      <c r="G1577" s="75" t="s">
        <v>96</v>
      </c>
      <c r="H1577" s="75" t="s">
        <v>5544</v>
      </c>
      <c r="I1577" s="133" t="s">
        <v>211</v>
      </c>
      <c r="J1577" s="77" t="s">
        <v>199</v>
      </c>
      <c r="K1577" s="129">
        <v>5295</v>
      </c>
      <c r="L1577" s="157" t="s">
        <v>48</v>
      </c>
      <c r="M1577" s="129" t="s">
        <v>103</v>
      </c>
      <c r="N1577" s="77" t="s">
        <v>11219</v>
      </c>
      <c r="O1577" s="77" t="s">
        <v>386</v>
      </c>
      <c r="P1577" s="77" t="s">
        <v>1449</v>
      </c>
      <c r="Q1577" s="81" t="s">
        <v>6550</v>
      </c>
      <c r="R1577" s="81" t="s">
        <v>14670</v>
      </c>
      <c r="S1577" s="82" t="s">
        <v>401</v>
      </c>
      <c r="T1577" s="77" t="s">
        <v>1483</v>
      </c>
      <c r="U1577" s="21"/>
      <c r="V1577" s="21"/>
      <c r="W1577" s="20" t="str">
        <f>VLOOKUP(TRIM(X1577),X10:Y159,2,FALSE)</f>
        <v>Dario</v>
      </c>
      <c r="X1577" s="184" t="str">
        <f t="shared" si="238"/>
        <v>9.12.2</v>
      </c>
      <c r="Y1577" s="184">
        <f t="shared" si="239"/>
        <v>1</v>
      </c>
      <c r="Z1577" s="184">
        <f t="shared" si="236"/>
        <v>0</v>
      </c>
      <c r="AA1577" s="184">
        <f t="shared" si="240"/>
        <v>26</v>
      </c>
      <c r="AB1577" s="184">
        <f t="shared" si="241"/>
        <v>0</v>
      </c>
      <c r="AC1577" s="184">
        <f t="shared" si="242"/>
        <v>0</v>
      </c>
      <c r="AD1577" s="184">
        <f t="shared" si="237"/>
        <v>0</v>
      </c>
      <c r="AE1577" s="184">
        <f t="shared" si="243"/>
        <v>0</v>
      </c>
      <c r="AF1577" s="186"/>
      <c r="AG1577" s="187" t="str">
        <f t="shared" si="244"/>
        <v>2401419</v>
      </c>
      <c r="AI1577" s="1" t="str">
        <f t="shared" si="245"/>
        <v>DIFF</v>
      </c>
    </row>
    <row r="1578" spans="1:35" ht="26.25" customHeight="1" x14ac:dyDescent="0.25">
      <c r="A1578" s="72" t="s">
        <v>193</v>
      </c>
      <c r="B1578" s="74" t="s">
        <v>2662</v>
      </c>
      <c r="C1578" s="74" t="s">
        <v>95</v>
      </c>
      <c r="D1578" s="74" t="s">
        <v>1351</v>
      </c>
      <c r="E1578" s="103" t="s">
        <v>10241</v>
      </c>
      <c r="F1578" s="75" t="s">
        <v>14</v>
      </c>
      <c r="G1578" s="75" t="s">
        <v>96</v>
      </c>
      <c r="H1578" s="75" t="s">
        <v>1971</v>
      </c>
      <c r="I1578" s="133" t="s">
        <v>15243</v>
      </c>
      <c r="J1578" s="77" t="s">
        <v>102</v>
      </c>
      <c r="K1578" s="129">
        <v>4295</v>
      </c>
      <c r="L1578" s="77" t="s">
        <v>53</v>
      </c>
      <c r="M1578" s="129" t="s">
        <v>103</v>
      </c>
      <c r="N1578" s="77" t="s">
        <v>11219</v>
      </c>
      <c r="O1578" s="77" t="s">
        <v>386</v>
      </c>
      <c r="P1578" s="77" t="s">
        <v>1449</v>
      </c>
      <c r="Q1578" s="81" t="s">
        <v>15244</v>
      </c>
      <c r="R1578" s="81" t="s">
        <v>14671</v>
      </c>
      <c r="S1578" s="82" t="s">
        <v>401</v>
      </c>
      <c r="T1578" s="77" t="s">
        <v>216</v>
      </c>
      <c r="U1578" s="21"/>
      <c r="V1578" s="21"/>
      <c r="W1578" s="20" t="str">
        <f>VLOOKUP(TRIM(X1578),X10:Y159,2,FALSE)</f>
        <v>Dario</v>
      </c>
      <c r="X1578" s="184" t="str">
        <f t="shared" si="238"/>
        <v>9.12.2</v>
      </c>
      <c r="Y1578" s="184">
        <f t="shared" si="239"/>
        <v>1</v>
      </c>
      <c r="Z1578" s="184">
        <f t="shared" si="236"/>
        <v>0</v>
      </c>
      <c r="AA1578" s="184">
        <f t="shared" si="240"/>
        <v>51</v>
      </c>
      <c r="AB1578" s="184">
        <f t="shared" si="241"/>
        <v>0</v>
      </c>
      <c r="AC1578" s="184">
        <f t="shared" si="242"/>
        <v>0</v>
      </c>
      <c r="AD1578" s="184">
        <f t="shared" si="237"/>
        <v>0</v>
      </c>
      <c r="AE1578" s="184">
        <f t="shared" si="243"/>
        <v>0</v>
      </c>
      <c r="AF1578" s="186"/>
      <c r="AG1578" s="187" t="str">
        <f t="shared" si="244"/>
        <v>2401420</v>
      </c>
      <c r="AI1578" s="1" t="str">
        <f t="shared" si="245"/>
        <v>DIFF</v>
      </c>
    </row>
    <row r="1579" spans="1:35" ht="26.25" customHeight="1" x14ac:dyDescent="0.25">
      <c r="A1579" s="72" t="s">
        <v>193</v>
      </c>
      <c r="B1579" s="74" t="s">
        <v>15246</v>
      </c>
      <c r="C1579" s="74" t="s">
        <v>95</v>
      </c>
      <c r="D1579" s="74" t="s">
        <v>1351</v>
      </c>
      <c r="E1579" s="103" t="s">
        <v>10242</v>
      </c>
      <c r="F1579" s="75" t="s">
        <v>14</v>
      </c>
      <c r="G1579" s="75" t="s">
        <v>96</v>
      </c>
      <c r="H1579" s="75" t="s">
        <v>11660</v>
      </c>
      <c r="I1579" s="133" t="s">
        <v>227</v>
      </c>
      <c r="J1579" s="77" t="s">
        <v>207</v>
      </c>
      <c r="K1579" s="129">
        <v>1256</v>
      </c>
      <c r="L1579" s="77" t="s">
        <v>48</v>
      </c>
      <c r="M1579" s="129" t="s">
        <v>103</v>
      </c>
      <c r="N1579" s="77" t="s">
        <v>11219</v>
      </c>
      <c r="O1579" s="77" t="s">
        <v>386</v>
      </c>
      <c r="P1579" s="77" t="s">
        <v>1449</v>
      </c>
      <c r="Q1579" s="81" t="s">
        <v>15245</v>
      </c>
      <c r="R1579" s="81" t="s">
        <v>14672</v>
      </c>
      <c r="S1579" s="82" t="s">
        <v>401</v>
      </c>
      <c r="T1579" s="77" t="s">
        <v>214</v>
      </c>
      <c r="U1579" s="21"/>
      <c r="V1579" s="21"/>
      <c r="W1579" s="20" t="str">
        <f>VLOOKUP(TRIM(X1579),X10:Y159,2,FALSE)</f>
        <v>Dario</v>
      </c>
      <c r="X1579" s="184" t="str">
        <f t="shared" si="238"/>
        <v>9.12.2</v>
      </c>
      <c r="Y1579" s="184">
        <f t="shared" si="239"/>
        <v>1</v>
      </c>
      <c r="Z1579" s="184">
        <f t="shared" si="236"/>
        <v>0</v>
      </c>
      <c r="AA1579" s="184">
        <f t="shared" si="240"/>
        <v>3</v>
      </c>
      <c r="AB1579" s="184">
        <f t="shared" si="241"/>
        <v>0</v>
      </c>
      <c r="AC1579" s="184">
        <f t="shared" si="242"/>
        <v>0</v>
      </c>
      <c r="AD1579" s="184">
        <f t="shared" si="237"/>
        <v>0</v>
      </c>
      <c r="AE1579" s="184">
        <f t="shared" si="243"/>
        <v>0</v>
      </c>
      <c r="AF1579" s="186"/>
      <c r="AG1579" s="187" t="str">
        <f t="shared" si="244"/>
        <v>2401421</v>
      </c>
      <c r="AI1579" s="1" t="str">
        <f t="shared" si="245"/>
        <v>DIFF</v>
      </c>
    </row>
    <row r="1580" spans="1:35" ht="26.25" customHeight="1" x14ac:dyDescent="0.25">
      <c r="A1580" s="72" t="s">
        <v>193</v>
      </c>
      <c r="B1580" s="74" t="s">
        <v>13411</v>
      </c>
      <c r="C1580" s="74" t="s">
        <v>95</v>
      </c>
      <c r="D1580" s="74" t="s">
        <v>1351</v>
      </c>
      <c r="E1580" s="103" t="s">
        <v>10243</v>
      </c>
      <c r="F1580" s="75" t="s">
        <v>14</v>
      </c>
      <c r="G1580" s="75" t="s">
        <v>96</v>
      </c>
      <c r="H1580" s="75" t="s">
        <v>1971</v>
      </c>
      <c r="I1580" s="133" t="s">
        <v>15247</v>
      </c>
      <c r="J1580" s="77" t="s">
        <v>207</v>
      </c>
      <c r="K1580" s="129">
        <v>1258</v>
      </c>
      <c r="L1580" s="77" t="s">
        <v>48</v>
      </c>
      <c r="M1580" s="129" t="s">
        <v>103</v>
      </c>
      <c r="N1580" s="77" t="s">
        <v>11219</v>
      </c>
      <c r="O1580" s="77" t="s">
        <v>386</v>
      </c>
      <c r="P1580" s="77" t="s">
        <v>1449</v>
      </c>
      <c r="Q1580" s="81" t="s">
        <v>15248</v>
      </c>
      <c r="R1580" s="81" t="s">
        <v>14673</v>
      </c>
      <c r="S1580" s="82" t="s">
        <v>401</v>
      </c>
      <c r="T1580" s="77" t="s">
        <v>216</v>
      </c>
      <c r="U1580" s="21"/>
      <c r="V1580" s="21"/>
      <c r="W1580" s="20" t="str">
        <f>VLOOKUP(TRIM(X1580),X10:Y159,2,FALSE)</f>
        <v>Dario</v>
      </c>
      <c r="X1580" s="184" t="str">
        <f t="shared" si="238"/>
        <v>9.12.2</v>
      </c>
      <c r="Y1580" s="184">
        <f t="shared" si="239"/>
        <v>1</v>
      </c>
      <c r="Z1580" s="184">
        <f t="shared" si="236"/>
        <v>0</v>
      </c>
      <c r="AA1580" s="184">
        <f t="shared" si="240"/>
        <v>37</v>
      </c>
      <c r="AB1580" s="184">
        <f t="shared" si="241"/>
        <v>0</v>
      </c>
      <c r="AC1580" s="184">
        <f t="shared" si="242"/>
        <v>0</v>
      </c>
      <c r="AD1580" s="184">
        <f t="shared" si="237"/>
        <v>0</v>
      </c>
      <c r="AE1580" s="184">
        <f t="shared" si="243"/>
        <v>0</v>
      </c>
      <c r="AF1580" s="186"/>
      <c r="AG1580" s="187" t="str">
        <f t="shared" si="244"/>
        <v>2401422</v>
      </c>
      <c r="AI1580" s="1" t="str">
        <f t="shared" si="245"/>
        <v>DIFF</v>
      </c>
    </row>
    <row r="1581" spans="1:35" ht="26.25" customHeight="1" x14ac:dyDescent="0.25">
      <c r="A1581" s="72" t="s">
        <v>193</v>
      </c>
      <c r="B1581" s="74" t="s">
        <v>12903</v>
      </c>
      <c r="C1581" s="74" t="s">
        <v>95</v>
      </c>
      <c r="D1581" s="74" t="s">
        <v>1353</v>
      </c>
      <c r="E1581" s="103" t="s">
        <v>10244</v>
      </c>
      <c r="F1581" s="75" t="s">
        <v>14</v>
      </c>
      <c r="G1581" s="75" t="s">
        <v>96</v>
      </c>
      <c r="H1581" s="75" t="s">
        <v>11546</v>
      </c>
      <c r="I1581" s="133" t="s">
        <v>15249</v>
      </c>
      <c r="J1581" s="77" t="s">
        <v>102</v>
      </c>
      <c r="K1581" s="129">
        <v>4697</v>
      </c>
      <c r="L1581" s="77" t="s">
        <v>48</v>
      </c>
      <c r="M1581" s="129" t="s">
        <v>103</v>
      </c>
      <c r="N1581" s="77" t="s">
        <v>11219</v>
      </c>
      <c r="O1581" s="77" t="s">
        <v>386</v>
      </c>
      <c r="P1581" s="77" t="s">
        <v>1441</v>
      </c>
      <c r="Q1581" s="81" t="s">
        <v>12902</v>
      </c>
      <c r="R1581" s="81" t="s">
        <v>14674</v>
      </c>
      <c r="S1581" s="82" t="s">
        <v>401</v>
      </c>
      <c r="T1581" s="77" t="s">
        <v>299</v>
      </c>
      <c r="U1581" s="21"/>
      <c r="V1581" s="21"/>
      <c r="W1581" s="20" t="str">
        <f>VLOOKUP(TRIM(X1581),X10:Y159,2,FALSE)</f>
        <v>Dario</v>
      </c>
      <c r="X1581" s="184" t="str">
        <f t="shared" si="238"/>
        <v>9.16.2</v>
      </c>
      <c r="Y1581" s="184">
        <f t="shared" si="239"/>
        <v>1</v>
      </c>
      <c r="Z1581" s="184">
        <f t="shared" si="236"/>
        <v>0</v>
      </c>
      <c r="AA1581" s="184">
        <f t="shared" si="240"/>
        <v>42</v>
      </c>
      <c r="AB1581" s="184">
        <f t="shared" si="241"/>
        <v>0</v>
      </c>
      <c r="AC1581" s="184">
        <f t="shared" si="242"/>
        <v>0</v>
      </c>
      <c r="AD1581" s="184">
        <f t="shared" si="237"/>
        <v>0</v>
      </c>
      <c r="AE1581" s="184">
        <f t="shared" si="243"/>
        <v>0</v>
      </c>
      <c r="AF1581" s="186"/>
      <c r="AG1581" s="187" t="str">
        <f t="shared" si="244"/>
        <v>2401423</v>
      </c>
      <c r="AI1581" s="1" t="str">
        <f t="shared" si="245"/>
        <v>DIFF</v>
      </c>
    </row>
    <row r="1582" spans="1:35" ht="26.25" customHeight="1" x14ac:dyDescent="0.25">
      <c r="A1582" s="72" t="s">
        <v>193</v>
      </c>
      <c r="B1582" s="74" t="s">
        <v>2543</v>
      </c>
      <c r="C1582" s="74" t="s">
        <v>95</v>
      </c>
      <c r="D1582" s="74" t="s">
        <v>1289</v>
      </c>
      <c r="E1582" s="103" t="s">
        <v>10245</v>
      </c>
      <c r="F1582" s="75" t="s">
        <v>14</v>
      </c>
      <c r="G1582" s="75" t="s">
        <v>96</v>
      </c>
      <c r="H1582" s="75" t="s">
        <v>1480</v>
      </c>
      <c r="I1582" s="133" t="s">
        <v>252</v>
      </c>
      <c r="J1582" s="77" t="s">
        <v>379</v>
      </c>
      <c r="K1582" s="129">
        <v>187</v>
      </c>
      <c r="L1582" s="77" t="s">
        <v>52</v>
      </c>
      <c r="M1582" s="129" t="s">
        <v>103</v>
      </c>
      <c r="N1582" s="77" t="s">
        <v>11219</v>
      </c>
      <c r="O1582" s="77" t="s">
        <v>386</v>
      </c>
      <c r="P1582" s="77" t="s">
        <v>1274</v>
      </c>
      <c r="Q1582" s="81" t="s">
        <v>2738</v>
      </c>
      <c r="R1582" s="81" t="s">
        <v>14675</v>
      </c>
      <c r="S1582" s="82" t="s">
        <v>401</v>
      </c>
      <c r="T1582" s="77" t="s">
        <v>253</v>
      </c>
      <c r="U1582" s="21"/>
      <c r="V1582" s="21"/>
      <c r="W1582" s="20" t="str">
        <f>VLOOKUP(TRIM(X1582),X10:Y159,2,FALSE)</f>
        <v>Dario</v>
      </c>
      <c r="X1582" s="184" t="str">
        <f t="shared" si="238"/>
        <v>9.17.2</v>
      </c>
      <c r="Y1582" s="184">
        <f t="shared" si="239"/>
        <v>1</v>
      </c>
      <c r="Z1582" s="184">
        <f t="shared" si="236"/>
        <v>0</v>
      </c>
      <c r="AA1582" s="184">
        <f t="shared" si="240"/>
        <v>12</v>
      </c>
      <c r="AB1582" s="184">
        <f t="shared" si="241"/>
        <v>0</v>
      </c>
      <c r="AC1582" s="184">
        <f t="shared" si="242"/>
        <v>0</v>
      </c>
      <c r="AD1582" s="184">
        <f t="shared" si="237"/>
        <v>0</v>
      </c>
      <c r="AE1582" s="184">
        <f t="shared" si="243"/>
        <v>0</v>
      </c>
      <c r="AF1582" s="186"/>
      <c r="AG1582" s="187" t="str">
        <f t="shared" si="244"/>
        <v>2401424</v>
      </c>
      <c r="AI1582" s="1" t="str">
        <f t="shared" si="245"/>
        <v>DIFF</v>
      </c>
    </row>
    <row r="1583" spans="1:35" ht="26.25" customHeight="1" x14ac:dyDescent="0.25">
      <c r="A1583" s="72" t="s">
        <v>193</v>
      </c>
      <c r="B1583" s="74" t="s">
        <v>15250</v>
      </c>
      <c r="C1583" s="74" t="s">
        <v>95</v>
      </c>
      <c r="D1583" s="74" t="s">
        <v>1289</v>
      </c>
      <c r="E1583" s="103" t="s">
        <v>10246</v>
      </c>
      <c r="F1583" s="75" t="s">
        <v>14</v>
      </c>
      <c r="G1583" s="75" t="s">
        <v>96</v>
      </c>
      <c r="H1583" s="75" t="s">
        <v>5158</v>
      </c>
      <c r="I1583" s="133" t="s">
        <v>211</v>
      </c>
      <c r="J1583" s="77" t="s">
        <v>207</v>
      </c>
      <c r="K1583" s="129">
        <v>1201</v>
      </c>
      <c r="L1583" s="77" t="s">
        <v>50</v>
      </c>
      <c r="M1583" s="129" t="s">
        <v>103</v>
      </c>
      <c r="N1583" s="77" t="s">
        <v>11219</v>
      </c>
      <c r="O1583" s="77" t="s">
        <v>386</v>
      </c>
      <c r="P1583" s="77" t="s">
        <v>1274</v>
      </c>
      <c r="Q1583" s="81" t="s">
        <v>5964</v>
      </c>
      <c r="R1583" s="81" t="s">
        <v>14676</v>
      </c>
      <c r="S1583" s="82" t="s">
        <v>401</v>
      </c>
      <c r="T1583" s="77" t="s">
        <v>5156</v>
      </c>
      <c r="U1583" s="21"/>
      <c r="V1583" s="21"/>
      <c r="W1583" s="20" t="str">
        <f>VLOOKUP(TRIM(X1583),X10:Y159,2,FALSE)</f>
        <v>Dario</v>
      </c>
      <c r="X1583" s="184" t="str">
        <f t="shared" si="238"/>
        <v>9.17.2</v>
      </c>
      <c r="Y1583" s="184">
        <f t="shared" si="239"/>
        <v>1</v>
      </c>
      <c r="Z1583" s="184">
        <f t="shared" si="236"/>
        <v>0</v>
      </c>
      <c r="AA1583" s="184">
        <f t="shared" si="240"/>
        <v>26</v>
      </c>
      <c r="AB1583" s="184">
        <f t="shared" si="241"/>
        <v>0</v>
      </c>
      <c r="AC1583" s="184">
        <f t="shared" si="242"/>
        <v>0</v>
      </c>
      <c r="AD1583" s="184">
        <f t="shared" si="237"/>
        <v>0</v>
      </c>
      <c r="AE1583" s="184">
        <f t="shared" si="243"/>
        <v>0</v>
      </c>
      <c r="AF1583" s="186"/>
      <c r="AG1583" s="187" t="str">
        <f t="shared" si="244"/>
        <v>2401425</v>
      </c>
      <c r="AI1583" s="1" t="str">
        <f t="shared" si="245"/>
        <v>DIFF</v>
      </c>
    </row>
    <row r="1584" spans="1:35" ht="26.25" customHeight="1" x14ac:dyDescent="0.25">
      <c r="A1584" s="72" t="s">
        <v>193</v>
      </c>
      <c r="B1584" s="74" t="s">
        <v>6655</v>
      </c>
      <c r="C1584" s="74" t="s">
        <v>95</v>
      </c>
      <c r="D1584" s="74" t="s">
        <v>1289</v>
      </c>
      <c r="E1584" s="103" t="s">
        <v>10247</v>
      </c>
      <c r="F1584" s="75" t="s">
        <v>14</v>
      </c>
      <c r="G1584" s="75" t="s">
        <v>96</v>
      </c>
      <c r="H1584" s="75" t="s">
        <v>11638</v>
      </c>
      <c r="I1584" s="133" t="s">
        <v>394</v>
      </c>
      <c r="J1584" s="77" t="s">
        <v>379</v>
      </c>
      <c r="K1584" s="129">
        <v>202</v>
      </c>
      <c r="L1584" s="77" t="s">
        <v>50</v>
      </c>
      <c r="M1584" s="129" t="s">
        <v>103</v>
      </c>
      <c r="N1584" s="77" t="s">
        <v>11219</v>
      </c>
      <c r="O1584" s="77" t="s">
        <v>386</v>
      </c>
      <c r="P1584" s="77" t="s">
        <v>1860</v>
      </c>
      <c r="Q1584" s="81" t="s">
        <v>13128</v>
      </c>
      <c r="R1584" s="81" t="s">
        <v>14677</v>
      </c>
      <c r="S1584" s="82" t="s">
        <v>401</v>
      </c>
      <c r="T1584" s="77" t="s">
        <v>235</v>
      </c>
      <c r="U1584" s="21"/>
      <c r="V1584" s="21"/>
      <c r="W1584" s="20" t="str">
        <f>VLOOKUP(TRIM(X1584),X10:Y159,2,FALSE)</f>
        <v>Dario</v>
      </c>
      <c r="X1584" s="184" t="str">
        <f t="shared" si="238"/>
        <v>9.17.2</v>
      </c>
      <c r="Y1584" s="184">
        <f t="shared" si="239"/>
        <v>1</v>
      </c>
      <c r="Z1584" s="184">
        <f t="shared" si="236"/>
        <v>0</v>
      </c>
      <c r="AA1584" s="184">
        <f t="shared" si="240"/>
        <v>27</v>
      </c>
      <c r="AB1584" s="184">
        <f t="shared" si="241"/>
        <v>0</v>
      </c>
      <c r="AC1584" s="184">
        <f t="shared" si="242"/>
        <v>0</v>
      </c>
      <c r="AD1584" s="184">
        <f t="shared" si="237"/>
        <v>0</v>
      </c>
      <c r="AE1584" s="184">
        <f t="shared" si="243"/>
        <v>0</v>
      </c>
      <c r="AF1584" s="186"/>
      <c r="AG1584" s="187" t="str">
        <f t="shared" si="244"/>
        <v>2401426</v>
      </c>
      <c r="AI1584" s="1" t="str">
        <f t="shared" si="245"/>
        <v>DIFF</v>
      </c>
    </row>
    <row r="1585" spans="1:35" ht="26.25" customHeight="1" x14ac:dyDescent="0.25">
      <c r="A1585" s="72" t="s">
        <v>193</v>
      </c>
      <c r="B1585" s="74" t="s">
        <v>15252</v>
      </c>
      <c r="C1585" s="74" t="s">
        <v>95</v>
      </c>
      <c r="D1585" s="74" t="s">
        <v>1289</v>
      </c>
      <c r="E1585" s="103" t="s">
        <v>10248</v>
      </c>
      <c r="F1585" s="75" t="s">
        <v>14</v>
      </c>
      <c r="G1585" s="75" t="s">
        <v>96</v>
      </c>
      <c r="H1585" s="75" t="s">
        <v>11638</v>
      </c>
      <c r="I1585" s="133" t="s">
        <v>1110</v>
      </c>
      <c r="J1585" s="77" t="s">
        <v>102</v>
      </c>
      <c r="K1585" s="129">
        <v>4644</v>
      </c>
      <c r="L1585" s="77" t="s">
        <v>50</v>
      </c>
      <c r="M1585" s="129" t="s">
        <v>103</v>
      </c>
      <c r="N1585" s="77" t="s">
        <v>11219</v>
      </c>
      <c r="O1585" s="77" t="s">
        <v>386</v>
      </c>
      <c r="P1585" s="77" t="s">
        <v>1274</v>
      </c>
      <c r="Q1585" s="81" t="s">
        <v>15251</v>
      </c>
      <c r="R1585" s="81" t="s">
        <v>15081</v>
      </c>
      <c r="S1585" s="82" t="s">
        <v>401</v>
      </c>
      <c r="T1585" s="77" t="s">
        <v>235</v>
      </c>
      <c r="U1585" s="21"/>
      <c r="V1585" s="21"/>
      <c r="W1585" s="20" t="str">
        <f>VLOOKUP(TRIM(X1585),X10:Y159,2,FALSE)</f>
        <v>Dario</v>
      </c>
      <c r="X1585" s="184" t="str">
        <f t="shared" si="238"/>
        <v>9.17.2</v>
      </c>
      <c r="Y1585" s="184">
        <f t="shared" si="239"/>
        <v>1</v>
      </c>
      <c r="Z1585" s="184">
        <f t="shared" si="236"/>
        <v>0</v>
      </c>
      <c r="AA1585" s="184">
        <f t="shared" si="240"/>
        <v>23</v>
      </c>
      <c r="AB1585" s="184">
        <f t="shared" si="241"/>
        <v>0</v>
      </c>
      <c r="AC1585" s="184">
        <f t="shared" si="242"/>
        <v>0</v>
      </c>
      <c r="AD1585" s="184">
        <f t="shared" si="237"/>
        <v>0</v>
      </c>
      <c r="AE1585" s="184">
        <f t="shared" si="243"/>
        <v>0</v>
      </c>
      <c r="AF1585" s="186"/>
      <c r="AG1585" s="187" t="str">
        <f t="shared" si="244"/>
        <v>2401427</v>
      </c>
      <c r="AI1585" s="1" t="str">
        <f t="shared" si="245"/>
        <v>DIFF</v>
      </c>
    </row>
    <row r="1586" spans="1:35" ht="26.25" customHeight="1" x14ac:dyDescent="0.25">
      <c r="A1586" s="72" t="s">
        <v>193</v>
      </c>
      <c r="B1586" s="74" t="s">
        <v>6659</v>
      </c>
      <c r="C1586" s="74" t="s">
        <v>95</v>
      </c>
      <c r="D1586" s="74" t="s">
        <v>1289</v>
      </c>
      <c r="E1586" s="103" t="s">
        <v>10249</v>
      </c>
      <c r="F1586" s="75" t="s">
        <v>14</v>
      </c>
      <c r="G1586" s="75" t="s">
        <v>96</v>
      </c>
      <c r="H1586" s="75" t="s">
        <v>11638</v>
      </c>
      <c r="I1586" s="133" t="s">
        <v>236</v>
      </c>
      <c r="J1586" s="77" t="s">
        <v>207</v>
      </c>
      <c r="K1586" s="129">
        <v>1226</v>
      </c>
      <c r="L1586" s="77" t="s">
        <v>50</v>
      </c>
      <c r="M1586" s="129" t="s">
        <v>103</v>
      </c>
      <c r="N1586" s="77" t="s">
        <v>11219</v>
      </c>
      <c r="O1586" s="77" t="s">
        <v>386</v>
      </c>
      <c r="P1586" s="77" t="s">
        <v>1860</v>
      </c>
      <c r="Q1586" s="81" t="s">
        <v>13131</v>
      </c>
      <c r="R1586" s="81" t="s">
        <v>14678</v>
      </c>
      <c r="S1586" s="82" t="s">
        <v>401</v>
      </c>
      <c r="T1586" s="77" t="s">
        <v>235</v>
      </c>
      <c r="U1586" s="21"/>
      <c r="V1586" s="21"/>
      <c r="W1586" s="20" t="str">
        <f>VLOOKUP(TRIM(X1586),X10:Y159,2,FALSE)</f>
        <v>Dario</v>
      </c>
      <c r="X1586" s="184" t="str">
        <f t="shared" si="238"/>
        <v>9.17.2</v>
      </c>
      <c r="Y1586" s="184">
        <f t="shared" si="239"/>
        <v>1</v>
      </c>
      <c r="Z1586" s="184">
        <f t="shared" si="236"/>
        <v>0</v>
      </c>
      <c r="AA1586" s="184">
        <f t="shared" si="240"/>
        <v>17</v>
      </c>
      <c r="AB1586" s="184">
        <f t="shared" si="241"/>
        <v>0</v>
      </c>
      <c r="AC1586" s="184">
        <f t="shared" si="242"/>
        <v>0</v>
      </c>
      <c r="AD1586" s="184">
        <f t="shared" si="237"/>
        <v>0</v>
      </c>
      <c r="AE1586" s="184">
        <f t="shared" si="243"/>
        <v>0</v>
      </c>
      <c r="AF1586" s="186"/>
      <c r="AG1586" s="187" t="str">
        <f t="shared" si="244"/>
        <v>2401428</v>
      </c>
      <c r="AI1586" s="1" t="str">
        <f t="shared" si="245"/>
        <v>DIFF</v>
      </c>
    </row>
    <row r="1587" spans="1:35" ht="26.25" customHeight="1" x14ac:dyDescent="0.25">
      <c r="A1587" s="72" t="s">
        <v>193</v>
      </c>
      <c r="B1587" s="74" t="s">
        <v>13133</v>
      </c>
      <c r="C1587" s="74" t="s">
        <v>95</v>
      </c>
      <c r="D1587" s="74" t="s">
        <v>1289</v>
      </c>
      <c r="E1587" s="103" t="s">
        <v>10250</v>
      </c>
      <c r="F1587" s="75" t="s">
        <v>14</v>
      </c>
      <c r="G1587" s="75" t="s">
        <v>96</v>
      </c>
      <c r="H1587" s="75" t="s">
        <v>11639</v>
      </c>
      <c r="I1587" s="133" t="s">
        <v>236</v>
      </c>
      <c r="J1587" s="77" t="s">
        <v>379</v>
      </c>
      <c r="K1587" s="129">
        <v>205</v>
      </c>
      <c r="L1587" s="77" t="s">
        <v>50</v>
      </c>
      <c r="M1587" s="129" t="s">
        <v>103</v>
      </c>
      <c r="N1587" s="77" t="s">
        <v>11219</v>
      </c>
      <c r="O1587" s="77" t="s">
        <v>386</v>
      </c>
      <c r="P1587" s="77" t="s">
        <v>1860</v>
      </c>
      <c r="Q1587" s="81" t="s">
        <v>13132</v>
      </c>
      <c r="R1587" s="81" t="s">
        <v>15139</v>
      </c>
      <c r="S1587" s="82" t="s">
        <v>197</v>
      </c>
      <c r="T1587" s="77" t="s">
        <v>235</v>
      </c>
      <c r="U1587" s="21"/>
      <c r="V1587" s="21"/>
      <c r="W1587" s="20" t="str">
        <f>VLOOKUP(TRIM(X1587),X10:Y159,2,FALSE)</f>
        <v>Dario</v>
      </c>
      <c r="X1587" s="184" t="str">
        <f t="shared" si="238"/>
        <v>9.17.2</v>
      </c>
      <c r="Y1587" s="184">
        <f t="shared" si="239"/>
        <v>0</v>
      </c>
      <c r="Z1587" s="184">
        <f t="shared" si="236"/>
        <v>0</v>
      </c>
      <c r="AA1587" s="184">
        <f t="shared" si="240"/>
        <v>17</v>
      </c>
      <c r="AB1587" s="184">
        <f t="shared" si="241"/>
        <v>0</v>
      </c>
      <c r="AC1587" s="184">
        <f t="shared" si="242"/>
        <v>0</v>
      </c>
      <c r="AD1587" s="184">
        <f t="shared" si="237"/>
        <v>0</v>
      </c>
      <c r="AE1587" s="184">
        <f t="shared" si="243"/>
        <v>0</v>
      </c>
      <c r="AF1587" s="186"/>
      <c r="AG1587" s="187" t="str">
        <f t="shared" si="244"/>
        <v>2401429</v>
      </c>
      <c r="AI1587" s="1" t="str">
        <f t="shared" si="245"/>
        <v>DIFF</v>
      </c>
    </row>
    <row r="1588" spans="1:35" ht="26.25" customHeight="1" x14ac:dyDescent="0.25">
      <c r="A1588" s="72" t="s">
        <v>193</v>
      </c>
      <c r="B1588" s="74" t="s">
        <v>6021</v>
      </c>
      <c r="C1588" s="74" t="s">
        <v>95</v>
      </c>
      <c r="D1588" s="74" t="s">
        <v>1289</v>
      </c>
      <c r="E1588" s="103" t="s">
        <v>10251</v>
      </c>
      <c r="F1588" s="75" t="s">
        <v>14</v>
      </c>
      <c r="G1588" s="75" t="s">
        <v>96</v>
      </c>
      <c r="H1588" s="75" t="s">
        <v>11535</v>
      </c>
      <c r="I1588" s="133" t="s">
        <v>239</v>
      </c>
      <c r="J1588" s="77" t="s">
        <v>199</v>
      </c>
      <c r="K1588" s="129">
        <v>5095</v>
      </c>
      <c r="L1588" s="77" t="s">
        <v>50</v>
      </c>
      <c r="M1588" s="129" t="s">
        <v>103</v>
      </c>
      <c r="N1588" s="77" t="s">
        <v>11219</v>
      </c>
      <c r="O1588" s="77" t="s">
        <v>386</v>
      </c>
      <c r="P1588" s="77" t="s">
        <v>1274</v>
      </c>
      <c r="Q1588" s="81" t="s">
        <v>6020</v>
      </c>
      <c r="R1588" s="81" t="s">
        <v>14679</v>
      </c>
      <c r="S1588" s="82" t="s">
        <v>401</v>
      </c>
      <c r="T1588" s="77" t="s">
        <v>1092</v>
      </c>
      <c r="U1588" s="21"/>
      <c r="V1588" s="21"/>
      <c r="W1588" s="20" t="str">
        <f>VLOOKUP(TRIM(X1588),X10:Y159,2,FALSE)</f>
        <v>Dario</v>
      </c>
      <c r="X1588" s="184" t="str">
        <f t="shared" si="238"/>
        <v>9.17.2</v>
      </c>
      <c r="Y1588" s="184">
        <f t="shared" si="239"/>
        <v>1</v>
      </c>
      <c r="Z1588" s="184">
        <f t="shared" si="236"/>
        <v>0</v>
      </c>
      <c r="AA1588" s="184">
        <f t="shared" si="240"/>
        <v>7</v>
      </c>
      <c r="AB1588" s="184">
        <f t="shared" si="241"/>
        <v>0</v>
      </c>
      <c r="AC1588" s="184">
        <f t="shared" si="242"/>
        <v>0</v>
      </c>
      <c r="AD1588" s="184">
        <f t="shared" si="237"/>
        <v>0</v>
      </c>
      <c r="AE1588" s="184">
        <f t="shared" si="243"/>
        <v>0</v>
      </c>
      <c r="AF1588" s="186"/>
      <c r="AG1588" s="187" t="str">
        <f t="shared" si="244"/>
        <v>2401430</v>
      </c>
      <c r="AI1588" s="1" t="str">
        <f t="shared" si="245"/>
        <v>DIFF</v>
      </c>
    </row>
    <row r="1589" spans="1:35" ht="26.25" customHeight="1" x14ac:dyDescent="0.25">
      <c r="A1589" s="72" t="s">
        <v>193</v>
      </c>
      <c r="B1589" s="74" t="s">
        <v>1099</v>
      </c>
      <c r="C1589" s="74" t="s">
        <v>95</v>
      </c>
      <c r="D1589" s="74" t="s">
        <v>1289</v>
      </c>
      <c r="E1589" s="103" t="s">
        <v>10252</v>
      </c>
      <c r="F1589" s="75" t="s">
        <v>14</v>
      </c>
      <c r="G1589" s="75" t="s">
        <v>96</v>
      </c>
      <c r="H1589" s="75" t="s">
        <v>5184</v>
      </c>
      <c r="I1589" s="133" t="s">
        <v>1509</v>
      </c>
      <c r="J1589" s="77" t="s">
        <v>102</v>
      </c>
      <c r="K1589" s="129">
        <v>4570</v>
      </c>
      <c r="L1589" s="77" t="s">
        <v>50</v>
      </c>
      <c r="M1589" s="129" t="s">
        <v>103</v>
      </c>
      <c r="N1589" s="77" t="s">
        <v>11219</v>
      </c>
      <c r="O1589" s="77" t="s">
        <v>386</v>
      </c>
      <c r="P1589" s="77" t="s">
        <v>1274</v>
      </c>
      <c r="Q1589" s="81" t="s">
        <v>15253</v>
      </c>
      <c r="R1589" s="81" t="s">
        <v>15082</v>
      </c>
      <c r="S1589" s="82" t="s">
        <v>401</v>
      </c>
      <c r="T1589" s="77" t="s">
        <v>299</v>
      </c>
      <c r="U1589" s="21"/>
      <c r="V1589" s="21"/>
      <c r="W1589" s="20" t="str">
        <f>VLOOKUP(TRIM(X1589),X10:Y159,2,FALSE)</f>
        <v>Dario</v>
      </c>
      <c r="X1589" s="184" t="str">
        <f t="shared" si="238"/>
        <v>9.17.2</v>
      </c>
      <c r="Y1589" s="184">
        <f t="shared" si="239"/>
        <v>1</v>
      </c>
      <c r="Z1589" s="184">
        <f t="shared" si="236"/>
        <v>0</v>
      </c>
      <c r="AA1589" s="184">
        <f t="shared" si="240"/>
        <v>32</v>
      </c>
      <c r="AB1589" s="184">
        <f t="shared" si="241"/>
        <v>0</v>
      </c>
      <c r="AC1589" s="184">
        <f t="shared" si="242"/>
        <v>0</v>
      </c>
      <c r="AD1589" s="184">
        <f t="shared" si="237"/>
        <v>0</v>
      </c>
      <c r="AE1589" s="184">
        <f t="shared" si="243"/>
        <v>0</v>
      </c>
      <c r="AF1589" s="186"/>
      <c r="AG1589" s="187" t="str">
        <f t="shared" si="244"/>
        <v>2401431</v>
      </c>
      <c r="AI1589" s="1" t="str">
        <f t="shared" si="245"/>
        <v>DIFF</v>
      </c>
    </row>
    <row r="1590" spans="1:35" ht="26.25" customHeight="1" x14ac:dyDescent="0.25">
      <c r="A1590" s="72" t="s">
        <v>193</v>
      </c>
      <c r="B1590" s="74" t="s">
        <v>15255</v>
      </c>
      <c r="C1590" s="74" t="s">
        <v>95</v>
      </c>
      <c r="D1590" s="74" t="s">
        <v>1289</v>
      </c>
      <c r="E1590" s="103" t="s">
        <v>10253</v>
      </c>
      <c r="F1590" s="75" t="s">
        <v>14</v>
      </c>
      <c r="G1590" s="75" t="s">
        <v>96</v>
      </c>
      <c r="H1590" s="75" t="s">
        <v>11640</v>
      </c>
      <c r="I1590" s="133" t="s">
        <v>236</v>
      </c>
      <c r="J1590" s="77" t="s">
        <v>379</v>
      </c>
      <c r="K1590" s="129">
        <v>213</v>
      </c>
      <c r="L1590" s="77" t="s">
        <v>48</v>
      </c>
      <c r="M1590" s="129" t="s">
        <v>103</v>
      </c>
      <c r="N1590" s="77" t="s">
        <v>11219</v>
      </c>
      <c r="O1590" s="77" t="s">
        <v>386</v>
      </c>
      <c r="P1590" s="77" t="s">
        <v>1274</v>
      </c>
      <c r="Q1590" s="81" t="s">
        <v>15254</v>
      </c>
      <c r="R1590" s="81" t="s">
        <v>15083</v>
      </c>
      <c r="S1590" s="82" t="s">
        <v>401</v>
      </c>
      <c r="T1590" s="77" t="s">
        <v>235</v>
      </c>
      <c r="U1590" s="21"/>
      <c r="V1590" s="21"/>
      <c r="W1590" s="20" t="str">
        <f>VLOOKUP(TRIM(X1590),X10:Y159,2,FALSE)</f>
        <v>Dario</v>
      </c>
      <c r="X1590" s="184" t="str">
        <f t="shared" si="238"/>
        <v>9.17.2</v>
      </c>
      <c r="Y1590" s="184">
        <f t="shared" si="239"/>
        <v>1</v>
      </c>
      <c r="Z1590" s="184">
        <f t="shared" si="236"/>
        <v>0</v>
      </c>
      <c r="AA1590" s="184">
        <f t="shared" si="240"/>
        <v>17</v>
      </c>
      <c r="AB1590" s="184">
        <f t="shared" si="241"/>
        <v>0</v>
      </c>
      <c r="AC1590" s="184">
        <f t="shared" si="242"/>
        <v>0</v>
      </c>
      <c r="AD1590" s="184">
        <f t="shared" si="237"/>
        <v>0</v>
      </c>
      <c r="AE1590" s="184">
        <f t="shared" si="243"/>
        <v>0</v>
      </c>
      <c r="AF1590" s="186"/>
      <c r="AG1590" s="187" t="str">
        <f t="shared" si="244"/>
        <v>2401432</v>
      </c>
      <c r="AI1590" s="1" t="str">
        <f t="shared" si="245"/>
        <v>DIFF</v>
      </c>
    </row>
    <row r="1591" spans="1:35" ht="26.25" customHeight="1" x14ac:dyDescent="0.25">
      <c r="A1591" s="72" t="s">
        <v>193</v>
      </c>
      <c r="B1591" s="74" t="s">
        <v>6003</v>
      </c>
      <c r="C1591" s="74" t="s">
        <v>95</v>
      </c>
      <c r="D1591" s="74" t="s">
        <v>1289</v>
      </c>
      <c r="E1591" s="103" t="s">
        <v>10254</v>
      </c>
      <c r="F1591" s="75" t="s">
        <v>14</v>
      </c>
      <c r="G1591" s="75" t="s">
        <v>96</v>
      </c>
      <c r="H1591" s="75" t="s">
        <v>5182</v>
      </c>
      <c r="I1591" s="133" t="s">
        <v>215</v>
      </c>
      <c r="J1591" s="77" t="s">
        <v>102</v>
      </c>
      <c r="K1591" s="129">
        <v>4569</v>
      </c>
      <c r="L1591" s="77" t="s">
        <v>50</v>
      </c>
      <c r="M1591" s="129" t="s">
        <v>103</v>
      </c>
      <c r="N1591" s="77" t="s">
        <v>11219</v>
      </c>
      <c r="O1591" s="77" t="s">
        <v>386</v>
      </c>
      <c r="P1591" s="77" t="s">
        <v>1274</v>
      </c>
      <c r="Q1591" s="81" t="s">
        <v>6002</v>
      </c>
      <c r="R1591" s="81" t="s">
        <v>14680</v>
      </c>
      <c r="S1591" s="82" t="s">
        <v>401</v>
      </c>
      <c r="T1591" s="77" t="s">
        <v>299</v>
      </c>
      <c r="U1591" s="21"/>
      <c r="V1591" s="21"/>
      <c r="W1591" s="20" t="str">
        <f>VLOOKUP(TRIM(X1591),X10:Y159,2,FALSE)</f>
        <v>Dario</v>
      </c>
      <c r="X1591" s="184" t="str">
        <f t="shared" si="238"/>
        <v>9.17.2</v>
      </c>
      <c r="Y1591" s="184">
        <f t="shared" si="239"/>
        <v>1</v>
      </c>
      <c r="Z1591" s="184">
        <f t="shared" si="236"/>
        <v>0</v>
      </c>
      <c r="AA1591" s="184">
        <f t="shared" si="240"/>
        <v>4</v>
      </c>
      <c r="AB1591" s="184">
        <f t="shared" si="241"/>
        <v>0</v>
      </c>
      <c r="AC1591" s="184">
        <f t="shared" si="242"/>
        <v>0</v>
      </c>
      <c r="AD1591" s="184">
        <f t="shared" si="237"/>
        <v>0</v>
      </c>
      <c r="AE1591" s="184">
        <f t="shared" si="243"/>
        <v>0</v>
      </c>
      <c r="AF1591" s="186"/>
      <c r="AG1591" s="187" t="str">
        <f t="shared" si="244"/>
        <v>2401433</v>
      </c>
      <c r="AI1591" s="1" t="str">
        <f t="shared" si="245"/>
        <v>DIFF</v>
      </c>
    </row>
    <row r="1592" spans="1:35" ht="26.25" customHeight="1" x14ac:dyDescent="0.25">
      <c r="A1592" s="72" t="s">
        <v>193</v>
      </c>
      <c r="B1592" s="74" t="s">
        <v>13648</v>
      </c>
      <c r="C1592" s="74" t="s">
        <v>95</v>
      </c>
      <c r="D1592" s="74" t="s">
        <v>1289</v>
      </c>
      <c r="E1592" s="103" t="s">
        <v>10255</v>
      </c>
      <c r="F1592" s="75" t="s">
        <v>14</v>
      </c>
      <c r="G1592" s="75" t="s">
        <v>96</v>
      </c>
      <c r="H1592" s="75" t="s">
        <v>11836</v>
      </c>
      <c r="I1592" s="133" t="s">
        <v>433</v>
      </c>
      <c r="J1592" s="77" t="s">
        <v>379</v>
      </c>
      <c r="K1592" s="129">
        <v>207</v>
      </c>
      <c r="L1592" s="77" t="s">
        <v>50</v>
      </c>
      <c r="M1592" s="129" t="s">
        <v>103</v>
      </c>
      <c r="N1592" s="77" t="s">
        <v>11219</v>
      </c>
      <c r="O1592" s="77" t="s">
        <v>386</v>
      </c>
      <c r="P1592" s="77" t="s">
        <v>1274</v>
      </c>
      <c r="Q1592" s="81" t="s">
        <v>15256</v>
      </c>
      <c r="R1592" s="81" t="s">
        <v>15084</v>
      </c>
      <c r="S1592" s="82" t="s">
        <v>401</v>
      </c>
      <c r="T1592" s="77" t="s">
        <v>5156</v>
      </c>
      <c r="U1592" s="21"/>
      <c r="V1592" s="21"/>
      <c r="W1592" s="20" t="str">
        <f>VLOOKUP(TRIM(X1592),X10:Y159,2,FALSE)</f>
        <v>Dario</v>
      </c>
      <c r="X1592" s="184" t="str">
        <f t="shared" si="238"/>
        <v>9.17.2</v>
      </c>
      <c r="Y1592" s="184">
        <f t="shared" si="239"/>
        <v>1</v>
      </c>
      <c r="Z1592" s="184">
        <f t="shared" si="236"/>
        <v>0</v>
      </c>
      <c r="AA1592" s="184">
        <f t="shared" si="240"/>
        <v>5</v>
      </c>
      <c r="AB1592" s="184">
        <f t="shared" si="241"/>
        <v>0</v>
      </c>
      <c r="AC1592" s="184">
        <f t="shared" si="242"/>
        <v>0</v>
      </c>
      <c r="AD1592" s="184">
        <f t="shared" si="237"/>
        <v>0</v>
      </c>
      <c r="AE1592" s="184">
        <f t="shared" si="243"/>
        <v>0</v>
      </c>
      <c r="AF1592" s="186"/>
      <c r="AG1592" s="187" t="str">
        <f t="shared" si="244"/>
        <v>2401434</v>
      </c>
      <c r="AI1592" s="1" t="str">
        <f t="shared" si="245"/>
        <v>DIFF</v>
      </c>
    </row>
    <row r="1593" spans="1:35" ht="26.25" customHeight="1" x14ac:dyDescent="0.25">
      <c r="A1593" s="72" t="s">
        <v>193</v>
      </c>
      <c r="B1593" s="74" t="s">
        <v>13650</v>
      </c>
      <c r="C1593" s="74" t="s">
        <v>95</v>
      </c>
      <c r="D1593" s="74" t="s">
        <v>1289</v>
      </c>
      <c r="E1593" s="103" t="s">
        <v>10256</v>
      </c>
      <c r="F1593" s="75" t="s">
        <v>14</v>
      </c>
      <c r="G1593" s="75" t="s">
        <v>96</v>
      </c>
      <c r="H1593" s="75" t="s">
        <v>11836</v>
      </c>
      <c r="I1593" s="133" t="s">
        <v>211</v>
      </c>
      <c r="J1593" s="77" t="s">
        <v>102</v>
      </c>
      <c r="K1593" s="129">
        <v>4732</v>
      </c>
      <c r="L1593" s="157" t="s">
        <v>48</v>
      </c>
      <c r="M1593" s="129" t="s">
        <v>103</v>
      </c>
      <c r="N1593" s="77" t="s">
        <v>11219</v>
      </c>
      <c r="O1593" s="77" t="s">
        <v>386</v>
      </c>
      <c r="P1593" s="77" t="s">
        <v>1274</v>
      </c>
      <c r="Q1593" s="81" t="s">
        <v>15257</v>
      </c>
      <c r="R1593" s="81" t="s">
        <v>15085</v>
      </c>
      <c r="S1593" s="82" t="s">
        <v>401</v>
      </c>
      <c r="T1593" s="77" t="s">
        <v>5156</v>
      </c>
      <c r="U1593" s="21"/>
      <c r="V1593" s="21"/>
      <c r="W1593" s="20" t="str">
        <f>VLOOKUP(TRIM(X1593),X10:Y159,2,FALSE)</f>
        <v>Dario</v>
      </c>
      <c r="X1593" s="184" t="str">
        <f t="shared" si="238"/>
        <v>9.17.2</v>
      </c>
      <c r="Y1593" s="184">
        <f t="shared" si="239"/>
        <v>1</v>
      </c>
      <c r="Z1593" s="184">
        <f t="shared" si="236"/>
        <v>0</v>
      </c>
      <c r="AA1593" s="184">
        <f t="shared" si="240"/>
        <v>26</v>
      </c>
      <c r="AB1593" s="184">
        <f t="shared" si="241"/>
        <v>0</v>
      </c>
      <c r="AC1593" s="184">
        <f t="shared" si="242"/>
        <v>0</v>
      </c>
      <c r="AD1593" s="184">
        <f t="shared" si="237"/>
        <v>0</v>
      </c>
      <c r="AE1593" s="184">
        <f t="shared" si="243"/>
        <v>0</v>
      </c>
      <c r="AF1593" s="186"/>
      <c r="AG1593" s="187" t="str">
        <f t="shared" si="244"/>
        <v>2401435</v>
      </c>
      <c r="AI1593" s="1" t="str">
        <f t="shared" si="245"/>
        <v>DIFF</v>
      </c>
    </row>
    <row r="1594" spans="1:35" ht="26.25" customHeight="1" x14ac:dyDescent="0.25">
      <c r="A1594" s="72" t="s">
        <v>193</v>
      </c>
      <c r="B1594" s="74" t="s">
        <v>6576</v>
      </c>
      <c r="C1594" s="74" t="s">
        <v>95</v>
      </c>
      <c r="D1594" s="74" t="s">
        <v>1289</v>
      </c>
      <c r="E1594" s="103" t="s">
        <v>10257</v>
      </c>
      <c r="F1594" s="75" t="s">
        <v>14</v>
      </c>
      <c r="G1594" s="75" t="s">
        <v>96</v>
      </c>
      <c r="H1594" s="75" t="s">
        <v>6577</v>
      </c>
      <c r="I1594" s="133" t="s">
        <v>108</v>
      </c>
      <c r="J1594" s="77" t="s">
        <v>379</v>
      </c>
      <c r="K1594" s="129">
        <v>200</v>
      </c>
      <c r="L1594" s="77" t="s">
        <v>50</v>
      </c>
      <c r="M1594" s="129" t="s">
        <v>103</v>
      </c>
      <c r="N1594" s="77" t="s">
        <v>11219</v>
      </c>
      <c r="O1594" s="77" t="s">
        <v>386</v>
      </c>
      <c r="P1594" s="77" t="s">
        <v>1274</v>
      </c>
      <c r="Q1594" s="81" t="s">
        <v>6575</v>
      </c>
      <c r="R1594" s="81" t="s">
        <v>14681</v>
      </c>
      <c r="S1594" s="82" t="s">
        <v>401</v>
      </c>
      <c r="T1594" s="77" t="s">
        <v>263</v>
      </c>
      <c r="U1594" s="21"/>
      <c r="V1594" s="21"/>
      <c r="W1594" s="20" t="str">
        <f>VLOOKUP(TRIM(X1594),X10:Y159,2,FALSE)</f>
        <v>Dario</v>
      </c>
      <c r="X1594" s="184" t="str">
        <f t="shared" si="238"/>
        <v>9.17.2</v>
      </c>
      <c r="Y1594" s="184">
        <f t="shared" si="239"/>
        <v>1</v>
      </c>
      <c r="Z1594" s="184">
        <f t="shared" si="236"/>
        <v>0</v>
      </c>
      <c r="AA1594" s="184">
        <f t="shared" si="240"/>
        <v>4</v>
      </c>
      <c r="AB1594" s="184">
        <f t="shared" si="241"/>
        <v>0</v>
      </c>
      <c r="AC1594" s="184">
        <f t="shared" si="242"/>
        <v>0</v>
      </c>
      <c r="AD1594" s="184">
        <f t="shared" si="237"/>
        <v>0</v>
      </c>
      <c r="AE1594" s="184">
        <f t="shared" si="243"/>
        <v>0</v>
      </c>
      <c r="AF1594" s="186"/>
      <c r="AG1594" s="187" t="str">
        <f t="shared" si="244"/>
        <v>2401436</v>
      </c>
      <c r="AI1594" s="1" t="str">
        <f t="shared" si="245"/>
        <v>DIFF</v>
      </c>
    </row>
    <row r="1595" spans="1:35" ht="26.25" customHeight="1" x14ac:dyDescent="0.25">
      <c r="A1595" s="72" t="s">
        <v>193</v>
      </c>
      <c r="B1595" s="74" t="s">
        <v>1648</v>
      </c>
      <c r="C1595" s="74" t="s">
        <v>95</v>
      </c>
      <c r="D1595" s="74" t="s">
        <v>1289</v>
      </c>
      <c r="E1595" s="103" t="s">
        <v>10258</v>
      </c>
      <c r="F1595" s="75" t="s">
        <v>14</v>
      </c>
      <c r="G1595" s="75" t="s">
        <v>96</v>
      </c>
      <c r="H1595" s="75" t="s">
        <v>11837</v>
      </c>
      <c r="I1595" s="133" t="s">
        <v>240</v>
      </c>
      <c r="J1595" s="77" t="s">
        <v>379</v>
      </c>
      <c r="K1595" s="129">
        <v>190</v>
      </c>
      <c r="L1595" s="157" t="s">
        <v>50</v>
      </c>
      <c r="M1595" s="129" t="s">
        <v>103</v>
      </c>
      <c r="N1595" s="77" t="s">
        <v>11219</v>
      </c>
      <c r="O1595" s="77" t="s">
        <v>386</v>
      </c>
      <c r="P1595" s="77" t="s">
        <v>1274</v>
      </c>
      <c r="Q1595" s="81" t="s">
        <v>5962</v>
      </c>
      <c r="R1595" s="81" t="s">
        <v>15180</v>
      </c>
      <c r="S1595" s="82" t="s">
        <v>197</v>
      </c>
      <c r="T1595" s="77" t="s">
        <v>5156</v>
      </c>
      <c r="U1595" s="21"/>
      <c r="V1595" s="21"/>
      <c r="W1595" s="20" t="str">
        <f>VLOOKUP(TRIM(X1595),X10:Y159,2,FALSE)</f>
        <v>Dario</v>
      </c>
      <c r="X1595" s="184" t="str">
        <f t="shared" si="238"/>
        <v>9.17.2</v>
      </c>
      <c r="Y1595" s="184">
        <f t="shared" si="239"/>
        <v>0</v>
      </c>
      <c r="Z1595" s="184">
        <f t="shared" si="236"/>
        <v>0</v>
      </c>
      <c r="AA1595" s="184">
        <f t="shared" si="240"/>
        <v>36</v>
      </c>
      <c r="AB1595" s="184">
        <f t="shared" si="241"/>
        <v>0</v>
      </c>
      <c r="AC1595" s="184">
        <f t="shared" si="242"/>
        <v>0</v>
      </c>
      <c r="AD1595" s="184">
        <f t="shared" si="237"/>
        <v>0</v>
      </c>
      <c r="AE1595" s="184">
        <f t="shared" si="243"/>
        <v>0</v>
      </c>
      <c r="AF1595" s="186"/>
      <c r="AG1595" s="187" t="str">
        <f t="shared" si="244"/>
        <v>2401437</v>
      </c>
      <c r="AI1595" s="1" t="str">
        <f t="shared" si="245"/>
        <v>DIFF</v>
      </c>
    </row>
    <row r="1596" spans="1:35" ht="26.25" customHeight="1" x14ac:dyDescent="0.25">
      <c r="A1596" s="72" t="s">
        <v>193</v>
      </c>
      <c r="B1596" s="74" t="s">
        <v>6568</v>
      </c>
      <c r="C1596" s="74" t="s">
        <v>95</v>
      </c>
      <c r="D1596" s="74" t="s">
        <v>1354</v>
      </c>
      <c r="E1596" s="103" t="s">
        <v>10259</v>
      </c>
      <c r="F1596" s="75" t="s">
        <v>14</v>
      </c>
      <c r="G1596" s="75" t="s">
        <v>96</v>
      </c>
      <c r="H1596" s="75" t="s">
        <v>5565</v>
      </c>
      <c r="I1596" s="133" t="s">
        <v>211</v>
      </c>
      <c r="J1596" s="77" t="s">
        <v>199</v>
      </c>
      <c r="K1596" s="129">
        <v>5181</v>
      </c>
      <c r="L1596" s="77" t="s">
        <v>50</v>
      </c>
      <c r="M1596" s="129" t="s">
        <v>103</v>
      </c>
      <c r="N1596" s="77" t="s">
        <v>11219</v>
      </c>
      <c r="O1596" s="77" t="s">
        <v>386</v>
      </c>
      <c r="P1596" s="77" t="s">
        <v>1279</v>
      </c>
      <c r="Q1596" s="81" t="s">
        <v>6567</v>
      </c>
      <c r="R1596" s="81" t="s">
        <v>15086</v>
      </c>
      <c r="S1596" s="82" t="s">
        <v>401</v>
      </c>
      <c r="T1596" s="77" t="s">
        <v>1629</v>
      </c>
      <c r="U1596" s="21"/>
      <c r="V1596" s="21"/>
      <c r="W1596" s="20" t="str">
        <f>VLOOKUP(TRIM(X1596),X10:Y159,2,FALSE)</f>
        <v>Dario</v>
      </c>
      <c r="X1596" s="184" t="str">
        <f t="shared" si="238"/>
        <v>9.18.2</v>
      </c>
      <c r="Y1596" s="184">
        <f t="shared" si="239"/>
        <v>1</v>
      </c>
      <c r="Z1596" s="184">
        <f t="shared" si="236"/>
        <v>0</v>
      </c>
      <c r="AA1596" s="184">
        <f t="shared" si="240"/>
        <v>26</v>
      </c>
      <c r="AB1596" s="184">
        <f t="shared" si="241"/>
        <v>0</v>
      </c>
      <c r="AC1596" s="184">
        <f t="shared" si="242"/>
        <v>0</v>
      </c>
      <c r="AD1596" s="184">
        <f t="shared" si="237"/>
        <v>0</v>
      </c>
      <c r="AE1596" s="184">
        <f t="shared" si="243"/>
        <v>0</v>
      </c>
      <c r="AF1596" s="186"/>
      <c r="AG1596" s="187" t="str">
        <f t="shared" si="244"/>
        <v>2401438</v>
      </c>
      <c r="AI1596" s="1" t="str">
        <f t="shared" si="245"/>
        <v>DIFF</v>
      </c>
    </row>
    <row r="1597" spans="1:35" ht="26.25" customHeight="1" x14ac:dyDescent="0.25">
      <c r="A1597" s="72" t="s">
        <v>193</v>
      </c>
      <c r="B1597" s="74" t="s">
        <v>15259</v>
      </c>
      <c r="C1597" s="74" t="s">
        <v>95</v>
      </c>
      <c r="D1597" s="74" t="s">
        <v>1354</v>
      </c>
      <c r="E1597" s="103" t="s">
        <v>10260</v>
      </c>
      <c r="F1597" s="75" t="s">
        <v>14</v>
      </c>
      <c r="G1597" s="75" t="s">
        <v>96</v>
      </c>
      <c r="H1597" s="75" t="s">
        <v>5316</v>
      </c>
      <c r="I1597" s="133" t="s">
        <v>222</v>
      </c>
      <c r="J1597" s="77" t="s">
        <v>102</v>
      </c>
      <c r="K1597" s="129">
        <v>4598</v>
      </c>
      <c r="L1597" s="77" t="s">
        <v>50</v>
      </c>
      <c r="M1597" s="129" t="s">
        <v>103</v>
      </c>
      <c r="N1597" s="77" t="s">
        <v>11219</v>
      </c>
      <c r="O1597" s="77" t="s">
        <v>386</v>
      </c>
      <c r="P1597" s="77" t="s">
        <v>1279</v>
      </c>
      <c r="Q1597" s="81" t="s">
        <v>15258</v>
      </c>
      <c r="R1597" s="81" t="s">
        <v>15087</v>
      </c>
      <c r="S1597" s="82" t="s">
        <v>401</v>
      </c>
      <c r="T1597" s="77" t="s">
        <v>223</v>
      </c>
      <c r="U1597" s="21"/>
      <c r="V1597" s="21"/>
      <c r="W1597" s="20" t="str">
        <f>VLOOKUP(TRIM(X1597),X10:Y159,2,FALSE)</f>
        <v>Dario</v>
      </c>
      <c r="X1597" s="184" t="str">
        <f t="shared" si="238"/>
        <v>9.18.2</v>
      </c>
      <c r="Y1597" s="184">
        <f t="shared" si="239"/>
        <v>1</v>
      </c>
      <c r="Z1597" s="184">
        <f t="shared" si="236"/>
        <v>0</v>
      </c>
      <c r="AA1597" s="184">
        <f t="shared" si="240"/>
        <v>8</v>
      </c>
      <c r="AB1597" s="184">
        <f t="shared" si="241"/>
        <v>0</v>
      </c>
      <c r="AC1597" s="184">
        <f t="shared" si="242"/>
        <v>0</v>
      </c>
      <c r="AD1597" s="184">
        <f t="shared" si="237"/>
        <v>0</v>
      </c>
      <c r="AE1597" s="184">
        <f t="shared" si="243"/>
        <v>0</v>
      </c>
      <c r="AF1597" s="186"/>
      <c r="AG1597" s="187" t="str">
        <f t="shared" si="244"/>
        <v>2401439</v>
      </c>
      <c r="AI1597" s="1" t="str">
        <f t="shared" si="245"/>
        <v>DIFF</v>
      </c>
    </row>
    <row r="1598" spans="1:35" ht="26.25" customHeight="1" x14ac:dyDescent="0.25">
      <c r="A1598" s="72" t="s">
        <v>193</v>
      </c>
      <c r="B1598" s="74" t="s">
        <v>1576</v>
      </c>
      <c r="C1598" s="74" t="s">
        <v>95</v>
      </c>
      <c r="D1598" s="74" t="s">
        <v>1354</v>
      </c>
      <c r="E1598" s="103" t="s">
        <v>10261</v>
      </c>
      <c r="F1598" s="75" t="s">
        <v>14</v>
      </c>
      <c r="G1598" s="75" t="s">
        <v>96</v>
      </c>
      <c r="H1598" s="75" t="s">
        <v>5229</v>
      </c>
      <c r="I1598" s="133" t="s">
        <v>236</v>
      </c>
      <c r="J1598" s="77" t="s">
        <v>199</v>
      </c>
      <c r="K1598" s="129">
        <v>5106</v>
      </c>
      <c r="L1598" s="77" t="s">
        <v>50</v>
      </c>
      <c r="M1598" s="129" t="s">
        <v>103</v>
      </c>
      <c r="N1598" s="77" t="s">
        <v>11219</v>
      </c>
      <c r="O1598" s="77" t="s">
        <v>386</v>
      </c>
      <c r="P1598" s="77" t="s">
        <v>1279</v>
      </c>
      <c r="Q1598" s="81" t="s">
        <v>6055</v>
      </c>
      <c r="R1598" s="81" t="s">
        <v>14682</v>
      </c>
      <c r="S1598" s="82" t="s">
        <v>401</v>
      </c>
      <c r="T1598" s="77" t="s">
        <v>235</v>
      </c>
      <c r="U1598" s="21"/>
      <c r="V1598" s="21"/>
      <c r="W1598" s="20" t="str">
        <f>VLOOKUP(TRIM(X1598),X10:Y159,2,FALSE)</f>
        <v>Dario</v>
      </c>
      <c r="X1598" s="184" t="str">
        <f t="shared" si="238"/>
        <v>9.18.2</v>
      </c>
      <c r="Y1598" s="184">
        <f t="shared" si="239"/>
        <v>1</v>
      </c>
      <c r="Z1598" s="184">
        <f t="shared" si="236"/>
        <v>0</v>
      </c>
      <c r="AA1598" s="184">
        <f t="shared" si="240"/>
        <v>17</v>
      </c>
      <c r="AB1598" s="184">
        <f t="shared" si="241"/>
        <v>0</v>
      </c>
      <c r="AC1598" s="184">
        <f t="shared" si="242"/>
        <v>0</v>
      </c>
      <c r="AD1598" s="184">
        <f t="shared" si="237"/>
        <v>0</v>
      </c>
      <c r="AE1598" s="184">
        <f t="shared" si="243"/>
        <v>0</v>
      </c>
      <c r="AF1598" s="186"/>
      <c r="AG1598" s="187" t="str">
        <f t="shared" si="244"/>
        <v>2401440</v>
      </c>
      <c r="AI1598" s="1" t="str">
        <f t="shared" si="245"/>
        <v>DIFF</v>
      </c>
    </row>
    <row r="1599" spans="1:35" ht="26.25" customHeight="1" x14ac:dyDescent="0.25">
      <c r="A1599" s="72" t="s">
        <v>193</v>
      </c>
      <c r="B1599" s="74" t="s">
        <v>12475</v>
      </c>
      <c r="C1599" s="74" t="s">
        <v>95</v>
      </c>
      <c r="D1599" s="74" t="s">
        <v>1354</v>
      </c>
      <c r="E1599" s="103" t="s">
        <v>10262</v>
      </c>
      <c r="F1599" s="75" t="s">
        <v>14</v>
      </c>
      <c r="G1599" s="75" t="s">
        <v>96</v>
      </c>
      <c r="H1599" s="75" t="s">
        <v>11336</v>
      </c>
      <c r="I1599" s="133" t="s">
        <v>236</v>
      </c>
      <c r="J1599" s="77" t="s">
        <v>199</v>
      </c>
      <c r="K1599" s="129">
        <v>5225</v>
      </c>
      <c r="L1599" s="77" t="s">
        <v>48</v>
      </c>
      <c r="M1599" s="129" t="s">
        <v>103</v>
      </c>
      <c r="N1599" s="77" t="s">
        <v>11219</v>
      </c>
      <c r="O1599" s="77" t="s">
        <v>386</v>
      </c>
      <c r="P1599" s="77" t="s">
        <v>1279</v>
      </c>
      <c r="Q1599" s="81" t="s">
        <v>15260</v>
      </c>
      <c r="R1599" s="81" t="s">
        <v>14683</v>
      </c>
      <c r="S1599" s="82" t="s">
        <v>401</v>
      </c>
      <c r="T1599" s="77" t="s">
        <v>235</v>
      </c>
      <c r="U1599" s="21"/>
      <c r="V1599" s="21"/>
      <c r="W1599" s="20" t="str">
        <f>VLOOKUP(TRIM(X1599),X10:Y159,2,FALSE)</f>
        <v>Dario</v>
      </c>
      <c r="X1599" s="184" t="str">
        <f t="shared" si="238"/>
        <v>9.18.2</v>
      </c>
      <c r="Y1599" s="184">
        <f t="shared" si="239"/>
        <v>1</v>
      </c>
      <c r="Z1599" s="184">
        <f t="shared" si="236"/>
        <v>0</v>
      </c>
      <c r="AA1599" s="184">
        <f t="shared" si="240"/>
        <v>17</v>
      </c>
      <c r="AB1599" s="184">
        <f t="shared" si="241"/>
        <v>0</v>
      </c>
      <c r="AC1599" s="184">
        <f t="shared" si="242"/>
        <v>0</v>
      </c>
      <c r="AD1599" s="184">
        <f t="shared" si="237"/>
        <v>0</v>
      </c>
      <c r="AE1599" s="184">
        <f t="shared" si="243"/>
        <v>0</v>
      </c>
      <c r="AF1599" s="186"/>
      <c r="AG1599" s="187" t="str">
        <f t="shared" si="244"/>
        <v>2401441</v>
      </c>
      <c r="AI1599" s="1" t="str">
        <f t="shared" si="245"/>
        <v>DIFF</v>
      </c>
    </row>
    <row r="1600" spans="1:35" ht="26.25" customHeight="1" x14ac:dyDescent="0.25">
      <c r="A1600" s="72" t="s">
        <v>193</v>
      </c>
      <c r="B1600" s="74" t="s">
        <v>12742</v>
      </c>
      <c r="C1600" s="74" t="s">
        <v>95</v>
      </c>
      <c r="D1600" s="74" t="s">
        <v>1354</v>
      </c>
      <c r="E1600" s="103" t="s">
        <v>10263</v>
      </c>
      <c r="F1600" s="75" t="s">
        <v>14</v>
      </c>
      <c r="G1600" s="75" t="s">
        <v>96</v>
      </c>
      <c r="H1600" s="75" t="s">
        <v>5294</v>
      </c>
      <c r="I1600" s="133" t="s">
        <v>227</v>
      </c>
      <c r="J1600" s="77" t="s">
        <v>199</v>
      </c>
      <c r="K1600" s="129">
        <v>5240</v>
      </c>
      <c r="L1600" s="77" t="s">
        <v>48</v>
      </c>
      <c r="M1600" s="129" t="s">
        <v>103</v>
      </c>
      <c r="N1600" s="77" t="s">
        <v>11219</v>
      </c>
      <c r="O1600" s="77" t="s">
        <v>386</v>
      </c>
      <c r="P1600" s="77" t="s">
        <v>1279</v>
      </c>
      <c r="Q1600" s="81" t="s">
        <v>12741</v>
      </c>
      <c r="R1600" s="81" t="s">
        <v>14684</v>
      </c>
      <c r="S1600" s="82" t="s">
        <v>401</v>
      </c>
      <c r="T1600" s="77" t="s">
        <v>214</v>
      </c>
      <c r="U1600" s="21"/>
      <c r="V1600" s="21"/>
      <c r="W1600" s="20" t="str">
        <f>VLOOKUP(TRIM(X1600),X10:Y159,2,FALSE)</f>
        <v>Dario</v>
      </c>
      <c r="X1600" s="184" t="str">
        <f t="shared" si="238"/>
        <v>9.18.2</v>
      </c>
      <c r="Y1600" s="184">
        <f t="shared" si="239"/>
        <v>1</v>
      </c>
      <c r="Z1600" s="184">
        <f t="shared" si="236"/>
        <v>0</v>
      </c>
      <c r="AA1600" s="184">
        <f t="shared" si="240"/>
        <v>3</v>
      </c>
      <c r="AB1600" s="184">
        <f t="shared" si="241"/>
        <v>0</v>
      </c>
      <c r="AC1600" s="184">
        <f t="shared" si="242"/>
        <v>0</v>
      </c>
      <c r="AD1600" s="184">
        <f t="shared" si="237"/>
        <v>0</v>
      </c>
      <c r="AE1600" s="184">
        <f t="shared" si="243"/>
        <v>0</v>
      </c>
      <c r="AF1600" s="186"/>
      <c r="AG1600" s="187" t="str">
        <f t="shared" si="244"/>
        <v>2401442</v>
      </c>
      <c r="AI1600" s="1" t="str">
        <f t="shared" si="245"/>
        <v>DIFF</v>
      </c>
    </row>
    <row r="1601" spans="1:35" ht="26.25" customHeight="1" x14ac:dyDescent="0.25">
      <c r="A1601" s="72" t="s">
        <v>193</v>
      </c>
      <c r="B1601" s="74" t="s">
        <v>6179</v>
      </c>
      <c r="C1601" s="74" t="s">
        <v>95</v>
      </c>
      <c r="D1601" s="74" t="s">
        <v>1354</v>
      </c>
      <c r="E1601" s="103" t="s">
        <v>10264</v>
      </c>
      <c r="F1601" s="75" t="s">
        <v>14</v>
      </c>
      <c r="G1601" s="75" t="s">
        <v>96</v>
      </c>
      <c r="H1601" s="75" t="s">
        <v>5297</v>
      </c>
      <c r="I1601" s="133" t="s">
        <v>227</v>
      </c>
      <c r="J1601" s="77" t="s">
        <v>102</v>
      </c>
      <c r="K1601" s="129">
        <v>4691</v>
      </c>
      <c r="L1601" s="77" t="s">
        <v>48</v>
      </c>
      <c r="M1601" s="129" t="s">
        <v>103</v>
      </c>
      <c r="N1601" s="77" t="s">
        <v>11219</v>
      </c>
      <c r="O1601" s="77" t="s">
        <v>386</v>
      </c>
      <c r="P1601" s="77" t="s">
        <v>1279</v>
      </c>
      <c r="Q1601" s="81" t="s">
        <v>15261</v>
      </c>
      <c r="R1601" s="81" t="s">
        <v>14685</v>
      </c>
      <c r="S1601" s="82" t="s">
        <v>401</v>
      </c>
      <c r="T1601" s="77" t="s">
        <v>214</v>
      </c>
      <c r="U1601" s="21"/>
      <c r="V1601" s="21"/>
      <c r="W1601" s="20" t="str">
        <f>VLOOKUP(TRIM(X1601),X10:Y159,2,FALSE)</f>
        <v>Dario</v>
      </c>
      <c r="X1601" s="184" t="str">
        <f t="shared" si="238"/>
        <v>9.18.2</v>
      </c>
      <c r="Y1601" s="184">
        <f t="shared" si="239"/>
        <v>1</v>
      </c>
      <c r="Z1601" s="184">
        <f t="shared" si="236"/>
        <v>0</v>
      </c>
      <c r="AA1601" s="184">
        <f t="shared" si="240"/>
        <v>3</v>
      </c>
      <c r="AB1601" s="184">
        <f t="shared" si="241"/>
        <v>0</v>
      </c>
      <c r="AC1601" s="184">
        <f t="shared" si="242"/>
        <v>0</v>
      </c>
      <c r="AD1601" s="184">
        <f t="shared" si="237"/>
        <v>0</v>
      </c>
      <c r="AE1601" s="184">
        <f t="shared" si="243"/>
        <v>0</v>
      </c>
      <c r="AF1601" s="186"/>
      <c r="AG1601" s="187" t="str">
        <f t="shared" si="244"/>
        <v>2401443</v>
      </c>
      <c r="AI1601" s="1" t="str">
        <f t="shared" si="245"/>
        <v>DIFF</v>
      </c>
    </row>
    <row r="1602" spans="1:35" ht="26.25" customHeight="1" x14ac:dyDescent="0.25">
      <c r="A1602" s="72" t="s">
        <v>193</v>
      </c>
      <c r="B1602" s="74" t="s">
        <v>12744</v>
      </c>
      <c r="C1602" s="74" t="s">
        <v>95</v>
      </c>
      <c r="D1602" s="74" t="s">
        <v>1354</v>
      </c>
      <c r="E1602" s="103" t="s">
        <v>10265</v>
      </c>
      <c r="F1602" s="75" t="s">
        <v>14</v>
      </c>
      <c r="G1602" s="75" t="s">
        <v>96</v>
      </c>
      <c r="H1602" s="75" t="s">
        <v>11479</v>
      </c>
      <c r="I1602" s="133" t="s">
        <v>15262</v>
      </c>
      <c r="J1602" s="77" t="s">
        <v>199</v>
      </c>
      <c r="K1602" s="129">
        <v>5241</v>
      </c>
      <c r="L1602" s="77" t="s">
        <v>48</v>
      </c>
      <c r="M1602" s="129" t="s">
        <v>103</v>
      </c>
      <c r="N1602" s="77" t="s">
        <v>11219</v>
      </c>
      <c r="O1602" s="77" t="s">
        <v>386</v>
      </c>
      <c r="P1602" s="77" t="s">
        <v>1279</v>
      </c>
      <c r="Q1602" s="81" t="s">
        <v>15263</v>
      </c>
      <c r="R1602" s="81" t="s">
        <v>14686</v>
      </c>
      <c r="S1602" s="82" t="s">
        <v>401</v>
      </c>
      <c r="T1602" s="77" t="s">
        <v>214</v>
      </c>
      <c r="U1602" s="21"/>
      <c r="V1602" s="21"/>
      <c r="W1602" s="20" t="str">
        <f>VLOOKUP(TRIM(X1602),X10:Y159,2,FALSE)</f>
        <v>Dario</v>
      </c>
      <c r="X1602" s="184" t="str">
        <f t="shared" si="238"/>
        <v>9.18.2</v>
      </c>
      <c r="Y1602" s="184">
        <f t="shared" si="239"/>
        <v>1</v>
      </c>
      <c r="Z1602" s="184">
        <f t="shared" si="236"/>
        <v>0</v>
      </c>
      <c r="AA1602" s="184">
        <f t="shared" si="240"/>
        <v>31</v>
      </c>
      <c r="AB1602" s="184">
        <f t="shared" si="241"/>
        <v>0</v>
      </c>
      <c r="AC1602" s="184">
        <f t="shared" si="242"/>
        <v>0</v>
      </c>
      <c r="AD1602" s="184">
        <f t="shared" si="237"/>
        <v>0</v>
      </c>
      <c r="AE1602" s="184">
        <f t="shared" si="243"/>
        <v>0</v>
      </c>
      <c r="AF1602" s="186"/>
      <c r="AG1602" s="187" t="str">
        <f t="shared" si="244"/>
        <v>2401444</v>
      </c>
      <c r="AI1602" s="1" t="str">
        <f t="shared" si="245"/>
        <v>DIFF</v>
      </c>
    </row>
    <row r="1603" spans="1:35" ht="26.25" customHeight="1" x14ac:dyDescent="0.25">
      <c r="A1603" s="72" t="s">
        <v>193</v>
      </c>
      <c r="B1603" s="74" t="s">
        <v>15264</v>
      </c>
      <c r="C1603" s="74" t="s">
        <v>95</v>
      </c>
      <c r="D1603" s="74" t="s">
        <v>1354</v>
      </c>
      <c r="E1603" s="103" t="s">
        <v>10266</v>
      </c>
      <c r="F1603" s="75" t="s">
        <v>14</v>
      </c>
      <c r="G1603" s="75" t="s">
        <v>96</v>
      </c>
      <c r="H1603" s="75" t="s">
        <v>11538</v>
      </c>
      <c r="I1603" s="133" t="s">
        <v>211</v>
      </c>
      <c r="J1603" s="77" t="s">
        <v>199</v>
      </c>
      <c r="K1603" s="129">
        <v>5246</v>
      </c>
      <c r="L1603" s="77" t="s">
        <v>48</v>
      </c>
      <c r="M1603" s="129" t="s">
        <v>103</v>
      </c>
      <c r="N1603" s="77" t="s">
        <v>11219</v>
      </c>
      <c r="O1603" s="77" t="s">
        <v>386</v>
      </c>
      <c r="P1603" s="77" t="s">
        <v>1279</v>
      </c>
      <c r="Q1603" s="81" t="s">
        <v>12874</v>
      </c>
      <c r="R1603" s="81" t="s">
        <v>15088</v>
      </c>
      <c r="S1603" s="82" t="s">
        <v>401</v>
      </c>
      <c r="T1603" s="77" t="s">
        <v>212</v>
      </c>
      <c r="U1603" s="21"/>
      <c r="V1603" s="21"/>
      <c r="W1603" s="20" t="str">
        <f>VLOOKUP(TRIM(X1603),X10:Y159,2,FALSE)</f>
        <v>Dario</v>
      </c>
      <c r="X1603" s="184" t="str">
        <f t="shared" si="238"/>
        <v>9.18.2</v>
      </c>
      <c r="Y1603" s="184">
        <f t="shared" si="239"/>
        <v>1</v>
      </c>
      <c r="Z1603" s="184">
        <f t="shared" si="236"/>
        <v>0</v>
      </c>
      <c r="AA1603" s="184">
        <f t="shared" si="240"/>
        <v>26</v>
      </c>
      <c r="AB1603" s="184">
        <f t="shared" si="241"/>
        <v>0</v>
      </c>
      <c r="AC1603" s="184">
        <f t="shared" si="242"/>
        <v>0</v>
      </c>
      <c r="AD1603" s="184">
        <f t="shared" si="237"/>
        <v>0</v>
      </c>
      <c r="AE1603" s="184">
        <f t="shared" si="243"/>
        <v>0</v>
      </c>
      <c r="AF1603" s="186"/>
      <c r="AG1603" s="187" t="str">
        <f t="shared" si="244"/>
        <v>2401445</v>
      </c>
      <c r="AI1603" s="1" t="str">
        <f t="shared" si="245"/>
        <v>DIFF</v>
      </c>
    </row>
    <row r="1604" spans="1:35" ht="26.25" customHeight="1" x14ac:dyDescent="0.25">
      <c r="A1604" s="72" t="s">
        <v>193</v>
      </c>
      <c r="B1604" s="74" t="s">
        <v>15266</v>
      </c>
      <c r="C1604" s="74" t="s">
        <v>95</v>
      </c>
      <c r="D1604" s="74" t="s">
        <v>1354</v>
      </c>
      <c r="E1604" s="103" t="s">
        <v>10267</v>
      </c>
      <c r="F1604" s="75" t="s">
        <v>14</v>
      </c>
      <c r="G1604" s="75" t="s">
        <v>96</v>
      </c>
      <c r="H1604" s="75" t="s">
        <v>5095</v>
      </c>
      <c r="I1604" s="133" t="s">
        <v>211</v>
      </c>
      <c r="J1604" s="77" t="s">
        <v>199</v>
      </c>
      <c r="K1604" s="129">
        <v>5248</v>
      </c>
      <c r="L1604" s="77" t="s">
        <v>48</v>
      </c>
      <c r="M1604" s="129" t="s">
        <v>103</v>
      </c>
      <c r="N1604" s="77" t="s">
        <v>11219</v>
      </c>
      <c r="O1604" s="77" t="s">
        <v>386</v>
      </c>
      <c r="P1604" s="77" t="s">
        <v>12878</v>
      </c>
      <c r="Q1604" s="81" t="s">
        <v>15265</v>
      </c>
      <c r="R1604" s="81" t="s">
        <v>15089</v>
      </c>
      <c r="S1604" s="82" t="s">
        <v>401</v>
      </c>
      <c r="T1604" s="77" t="s">
        <v>212</v>
      </c>
      <c r="U1604" s="21"/>
      <c r="V1604" s="21"/>
      <c r="W1604" s="20" t="str">
        <f>VLOOKUP(TRIM(X1604),X10:Y159,2,FALSE)</f>
        <v>Dario</v>
      </c>
      <c r="X1604" s="184" t="str">
        <f t="shared" si="238"/>
        <v>9.18.2</v>
      </c>
      <c r="Y1604" s="184">
        <f t="shared" si="239"/>
        <v>1</v>
      </c>
      <c r="Z1604" s="184">
        <f t="shared" si="236"/>
        <v>0</v>
      </c>
      <c r="AA1604" s="184">
        <f t="shared" si="240"/>
        <v>26</v>
      </c>
      <c r="AB1604" s="184">
        <f t="shared" si="241"/>
        <v>0</v>
      </c>
      <c r="AC1604" s="184">
        <f t="shared" si="242"/>
        <v>0</v>
      </c>
      <c r="AD1604" s="184">
        <f t="shared" si="237"/>
        <v>0</v>
      </c>
      <c r="AE1604" s="184">
        <f t="shared" si="243"/>
        <v>0</v>
      </c>
      <c r="AF1604" s="186"/>
      <c r="AG1604" s="187" t="str">
        <f t="shared" si="244"/>
        <v>2401446</v>
      </c>
      <c r="AI1604" s="1" t="str">
        <f t="shared" si="245"/>
        <v>DIFF</v>
      </c>
    </row>
    <row r="1605" spans="1:35" ht="26.25" customHeight="1" x14ac:dyDescent="0.25">
      <c r="A1605" s="72" t="s">
        <v>193</v>
      </c>
      <c r="B1605" s="74" t="s">
        <v>15267</v>
      </c>
      <c r="C1605" s="74" t="s">
        <v>95</v>
      </c>
      <c r="D1605" s="74" t="s">
        <v>1354</v>
      </c>
      <c r="E1605" s="103" t="s">
        <v>10268</v>
      </c>
      <c r="F1605" s="75" t="s">
        <v>14</v>
      </c>
      <c r="G1605" s="75" t="s">
        <v>96</v>
      </c>
      <c r="H1605" s="75" t="s">
        <v>11538</v>
      </c>
      <c r="I1605" s="133" t="s">
        <v>211</v>
      </c>
      <c r="J1605" s="157" t="s">
        <v>102</v>
      </c>
      <c r="K1605" s="129">
        <v>4734</v>
      </c>
      <c r="L1605" s="77" t="s">
        <v>48</v>
      </c>
      <c r="M1605" s="129" t="s">
        <v>103</v>
      </c>
      <c r="N1605" s="77" t="s">
        <v>11219</v>
      </c>
      <c r="O1605" s="77" t="s">
        <v>386</v>
      </c>
      <c r="P1605" s="77" t="s">
        <v>1279</v>
      </c>
      <c r="Q1605" s="81" t="s">
        <v>13701</v>
      </c>
      <c r="R1605" s="81" t="s">
        <v>15456</v>
      </c>
      <c r="S1605" s="82" t="s">
        <v>401</v>
      </c>
      <c r="T1605" s="77" t="s">
        <v>212</v>
      </c>
      <c r="U1605" s="21"/>
      <c r="V1605" s="21"/>
      <c r="W1605" s="20" t="str">
        <f>VLOOKUP(TRIM(X1605),X10:Y159,2,FALSE)</f>
        <v>Dario</v>
      </c>
      <c r="X1605" s="184" t="str">
        <f t="shared" si="238"/>
        <v>9.18.2</v>
      </c>
      <c r="Y1605" s="184">
        <f t="shared" si="239"/>
        <v>1</v>
      </c>
      <c r="Z1605" s="184">
        <f t="shared" si="236"/>
        <v>0</v>
      </c>
      <c r="AA1605" s="184">
        <f t="shared" si="240"/>
        <v>26</v>
      </c>
      <c r="AB1605" s="184">
        <f t="shared" si="241"/>
        <v>0</v>
      </c>
      <c r="AC1605" s="184">
        <f t="shared" si="242"/>
        <v>0</v>
      </c>
      <c r="AD1605" s="184">
        <f t="shared" si="237"/>
        <v>0</v>
      </c>
      <c r="AE1605" s="184">
        <f t="shared" si="243"/>
        <v>0</v>
      </c>
      <c r="AF1605" s="186"/>
      <c r="AG1605" s="187" t="str">
        <f t="shared" si="244"/>
        <v>2401447</v>
      </c>
      <c r="AI1605" s="1" t="str">
        <f t="shared" si="245"/>
        <v>DIFF</v>
      </c>
    </row>
    <row r="1606" spans="1:35" ht="26.25" customHeight="1" x14ac:dyDescent="0.25">
      <c r="A1606" s="72" t="s">
        <v>193</v>
      </c>
      <c r="B1606" s="74" t="s">
        <v>2532</v>
      </c>
      <c r="C1606" s="74" t="s">
        <v>95</v>
      </c>
      <c r="D1606" s="74" t="s">
        <v>1355</v>
      </c>
      <c r="E1606" s="103" t="s">
        <v>10269</v>
      </c>
      <c r="F1606" s="75" t="s">
        <v>14</v>
      </c>
      <c r="G1606" s="75" t="s">
        <v>96</v>
      </c>
      <c r="H1606" s="75" t="s">
        <v>11867</v>
      </c>
      <c r="I1606" s="133" t="s">
        <v>226</v>
      </c>
      <c r="J1606" s="77" t="s">
        <v>199</v>
      </c>
      <c r="K1606" s="129">
        <v>5302</v>
      </c>
      <c r="L1606" s="77" t="s">
        <v>48</v>
      </c>
      <c r="M1606" s="129" t="s">
        <v>103</v>
      </c>
      <c r="N1606" s="77" t="s">
        <v>11219</v>
      </c>
      <c r="O1606" s="77" t="s">
        <v>386</v>
      </c>
      <c r="P1606" s="77" t="s">
        <v>1447</v>
      </c>
      <c r="Q1606" s="81" t="s">
        <v>13739</v>
      </c>
      <c r="R1606" s="81" t="s">
        <v>14687</v>
      </c>
      <c r="S1606" s="82" t="s">
        <v>401</v>
      </c>
      <c r="T1606" s="77" t="s">
        <v>275</v>
      </c>
      <c r="U1606" s="21"/>
      <c r="V1606" s="21"/>
      <c r="W1606" s="20" t="str">
        <f>VLOOKUP(TRIM(X1606),X10:Y159,2,FALSE)</f>
        <v>Dario</v>
      </c>
      <c r="X1606" s="184" t="str">
        <f t="shared" si="238"/>
        <v>9.19.2</v>
      </c>
      <c r="Y1606" s="184">
        <f t="shared" si="239"/>
        <v>1</v>
      </c>
      <c r="Z1606" s="184">
        <f t="shared" si="236"/>
        <v>0</v>
      </c>
      <c r="AA1606" s="184">
        <f t="shared" si="240"/>
        <v>21</v>
      </c>
      <c r="AB1606" s="184">
        <f t="shared" si="241"/>
        <v>0</v>
      </c>
      <c r="AC1606" s="184">
        <f t="shared" si="242"/>
        <v>0</v>
      </c>
      <c r="AD1606" s="184">
        <f t="shared" si="237"/>
        <v>0</v>
      </c>
      <c r="AE1606" s="184">
        <f t="shared" si="243"/>
        <v>0</v>
      </c>
      <c r="AF1606" s="186"/>
      <c r="AG1606" s="187" t="str">
        <f t="shared" si="244"/>
        <v>2401448</v>
      </c>
      <c r="AI1606" s="1" t="str">
        <f t="shared" si="245"/>
        <v>DIFF</v>
      </c>
    </row>
    <row r="1607" spans="1:35" ht="26.25" customHeight="1" x14ac:dyDescent="0.25">
      <c r="A1607" s="72" t="s">
        <v>193</v>
      </c>
      <c r="B1607" s="74" t="s">
        <v>12912</v>
      </c>
      <c r="C1607" s="74" t="s">
        <v>95</v>
      </c>
      <c r="D1607" s="74" t="s">
        <v>1355</v>
      </c>
      <c r="E1607" s="103" t="s">
        <v>10270</v>
      </c>
      <c r="F1607" s="75" t="s">
        <v>14</v>
      </c>
      <c r="G1607" s="75" t="s">
        <v>96</v>
      </c>
      <c r="H1607" s="75" t="s">
        <v>11549</v>
      </c>
      <c r="I1607" s="133" t="s">
        <v>15268</v>
      </c>
      <c r="J1607" s="77" t="s">
        <v>199</v>
      </c>
      <c r="K1607" s="129">
        <v>5250</v>
      </c>
      <c r="L1607" s="77" t="s">
        <v>48</v>
      </c>
      <c r="M1607" s="129" t="s">
        <v>103</v>
      </c>
      <c r="N1607" s="77" t="s">
        <v>11219</v>
      </c>
      <c r="O1607" s="77" t="s">
        <v>386</v>
      </c>
      <c r="P1607" s="77" t="s">
        <v>1447</v>
      </c>
      <c r="Q1607" s="81" t="s">
        <v>12911</v>
      </c>
      <c r="R1607" s="81" t="s">
        <v>14688</v>
      </c>
      <c r="S1607" s="82" t="s">
        <v>401</v>
      </c>
      <c r="T1607" s="77" t="s">
        <v>235</v>
      </c>
      <c r="U1607" s="21"/>
      <c r="V1607" s="21"/>
      <c r="W1607" s="20" t="str">
        <f>VLOOKUP(TRIM(X1607),X10:Y159,2,FALSE)</f>
        <v>Dario</v>
      </c>
      <c r="X1607" s="184" t="str">
        <f t="shared" si="238"/>
        <v>9.19.2</v>
      </c>
      <c r="Y1607" s="184">
        <f t="shared" si="239"/>
        <v>1</v>
      </c>
      <c r="Z1607" s="184">
        <f t="shared" si="236"/>
        <v>0</v>
      </c>
      <c r="AA1607" s="184">
        <f t="shared" si="240"/>
        <v>45</v>
      </c>
      <c r="AB1607" s="184">
        <f t="shared" si="241"/>
        <v>0</v>
      </c>
      <c r="AC1607" s="184">
        <f t="shared" si="242"/>
        <v>0</v>
      </c>
      <c r="AD1607" s="184">
        <f t="shared" si="237"/>
        <v>0</v>
      </c>
      <c r="AE1607" s="184">
        <f t="shared" si="243"/>
        <v>0</v>
      </c>
      <c r="AF1607" s="186"/>
      <c r="AG1607" s="187" t="str">
        <f t="shared" si="244"/>
        <v>2401449</v>
      </c>
      <c r="AI1607" s="1" t="str">
        <f t="shared" si="245"/>
        <v>DIFF</v>
      </c>
    </row>
    <row r="1608" spans="1:35" ht="26.25" customHeight="1" x14ac:dyDescent="0.25">
      <c r="A1608" s="72" t="s">
        <v>193</v>
      </c>
      <c r="B1608" s="74" t="s">
        <v>1493</v>
      </c>
      <c r="C1608" s="74" t="s">
        <v>95</v>
      </c>
      <c r="D1608" s="74" t="s">
        <v>1355</v>
      </c>
      <c r="E1608" s="103" t="s">
        <v>10271</v>
      </c>
      <c r="F1608" s="75" t="s">
        <v>14</v>
      </c>
      <c r="G1608" s="75" t="s">
        <v>96</v>
      </c>
      <c r="H1608" s="75" t="s">
        <v>11868</v>
      </c>
      <c r="I1608" s="133" t="s">
        <v>15269</v>
      </c>
      <c r="J1608" s="77" t="s">
        <v>199</v>
      </c>
      <c r="K1608" s="129">
        <v>5303</v>
      </c>
      <c r="L1608" s="77" t="s">
        <v>48</v>
      </c>
      <c r="M1608" s="129" t="s">
        <v>103</v>
      </c>
      <c r="N1608" s="77" t="s">
        <v>11219</v>
      </c>
      <c r="O1608" s="77" t="s">
        <v>386</v>
      </c>
      <c r="P1608" s="77" t="s">
        <v>1447</v>
      </c>
      <c r="Q1608" s="81" t="s">
        <v>13740</v>
      </c>
      <c r="R1608" s="81" t="s">
        <v>14689</v>
      </c>
      <c r="S1608" s="82" t="s">
        <v>401</v>
      </c>
      <c r="T1608" s="77" t="s">
        <v>275</v>
      </c>
      <c r="U1608" s="21"/>
      <c r="V1608" s="21"/>
      <c r="W1608" s="20" t="str">
        <f>VLOOKUP(TRIM(X1608),X10:Y159,2,FALSE)</f>
        <v>Dario</v>
      </c>
      <c r="X1608" s="184" t="str">
        <f t="shared" si="238"/>
        <v>9.19.2</v>
      </c>
      <c r="Y1608" s="184">
        <f t="shared" si="239"/>
        <v>1</v>
      </c>
      <c r="Z1608" s="184">
        <f t="shared" si="236"/>
        <v>0</v>
      </c>
      <c r="AA1608" s="184">
        <f t="shared" si="240"/>
        <v>68</v>
      </c>
      <c r="AB1608" s="184">
        <f t="shared" si="241"/>
        <v>0</v>
      </c>
      <c r="AC1608" s="184">
        <f t="shared" si="242"/>
        <v>0</v>
      </c>
      <c r="AD1608" s="184">
        <f t="shared" si="237"/>
        <v>0</v>
      </c>
      <c r="AE1608" s="184">
        <f t="shared" si="243"/>
        <v>0</v>
      </c>
      <c r="AF1608" s="186"/>
      <c r="AG1608" s="187" t="str">
        <f t="shared" si="244"/>
        <v>2401450</v>
      </c>
      <c r="AI1608" s="1" t="str">
        <f t="shared" si="245"/>
        <v>DIFF</v>
      </c>
    </row>
    <row r="1609" spans="1:35" ht="26.25" customHeight="1" x14ac:dyDescent="0.25">
      <c r="A1609" s="72" t="s">
        <v>193</v>
      </c>
      <c r="B1609" s="74" t="s">
        <v>15271</v>
      </c>
      <c r="C1609" s="74" t="s">
        <v>95</v>
      </c>
      <c r="D1609" s="74" t="s">
        <v>1355</v>
      </c>
      <c r="E1609" s="103" t="s">
        <v>10272</v>
      </c>
      <c r="F1609" s="75" t="s">
        <v>14</v>
      </c>
      <c r="G1609" s="75" t="s">
        <v>96</v>
      </c>
      <c r="H1609" s="75" t="s">
        <v>11316</v>
      </c>
      <c r="I1609" s="133" t="s">
        <v>222</v>
      </c>
      <c r="J1609" s="77" t="s">
        <v>199</v>
      </c>
      <c r="K1609" s="129">
        <v>5220</v>
      </c>
      <c r="L1609" s="77" t="s">
        <v>48</v>
      </c>
      <c r="M1609" s="129" t="s">
        <v>103</v>
      </c>
      <c r="N1609" s="77" t="s">
        <v>11219</v>
      </c>
      <c r="O1609" s="77" t="s">
        <v>386</v>
      </c>
      <c r="P1609" s="77" t="s">
        <v>1447</v>
      </c>
      <c r="Q1609" s="81" t="s">
        <v>15270</v>
      </c>
      <c r="R1609" s="81" t="s">
        <v>15090</v>
      </c>
      <c r="S1609" s="82" t="s">
        <v>401</v>
      </c>
      <c r="T1609" s="77" t="s">
        <v>223</v>
      </c>
      <c r="U1609" s="21"/>
      <c r="V1609" s="21"/>
      <c r="W1609" s="20" t="str">
        <f>VLOOKUP(TRIM(X1609),X10:Y159,2,FALSE)</f>
        <v>Dario</v>
      </c>
      <c r="X1609" s="184" t="str">
        <f t="shared" si="238"/>
        <v>9.19.2</v>
      </c>
      <c r="Y1609" s="184">
        <f t="shared" si="239"/>
        <v>1</v>
      </c>
      <c r="Z1609" s="184">
        <f t="shared" si="236"/>
        <v>0</v>
      </c>
      <c r="AA1609" s="184">
        <f t="shared" si="240"/>
        <v>8</v>
      </c>
      <c r="AB1609" s="184">
        <f t="shared" si="241"/>
        <v>0</v>
      </c>
      <c r="AC1609" s="184">
        <f t="shared" si="242"/>
        <v>0</v>
      </c>
      <c r="AD1609" s="184">
        <f t="shared" si="237"/>
        <v>0</v>
      </c>
      <c r="AE1609" s="184">
        <f t="shared" si="243"/>
        <v>0</v>
      </c>
      <c r="AF1609" s="186"/>
      <c r="AG1609" s="187" t="str">
        <f t="shared" si="244"/>
        <v>2401451</v>
      </c>
      <c r="AI1609" s="1" t="str">
        <f t="shared" si="245"/>
        <v>DIFF</v>
      </c>
    </row>
    <row r="1610" spans="1:35" ht="26.25" customHeight="1" x14ac:dyDescent="0.25">
      <c r="A1610" s="72" t="s">
        <v>193</v>
      </c>
      <c r="B1610" s="74" t="s">
        <v>1496</v>
      </c>
      <c r="C1610" s="74" t="s">
        <v>95</v>
      </c>
      <c r="D1610" s="74" t="s">
        <v>1398</v>
      </c>
      <c r="E1610" s="103" t="s">
        <v>10273</v>
      </c>
      <c r="F1610" s="75" t="s">
        <v>14</v>
      </c>
      <c r="G1610" s="75" t="s">
        <v>96</v>
      </c>
      <c r="H1610" s="75" t="s">
        <v>11245</v>
      </c>
      <c r="I1610" s="133" t="s">
        <v>234</v>
      </c>
      <c r="J1610" s="77" t="s">
        <v>102</v>
      </c>
      <c r="K1610" s="129">
        <v>4670</v>
      </c>
      <c r="L1610" s="157" t="s">
        <v>48</v>
      </c>
      <c r="M1610" s="129" t="s">
        <v>103</v>
      </c>
      <c r="N1610" s="77" t="s">
        <v>11219</v>
      </c>
      <c r="O1610" s="77" t="s">
        <v>386</v>
      </c>
      <c r="P1610" s="77" t="s">
        <v>1270</v>
      </c>
      <c r="Q1610" s="81" t="s">
        <v>15272</v>
      </c>
      <c r="R1610" s="81" t="s">
        <v>15091</v>
      </c>
      <c r="S1610" s="82" t="s">
        <v>401</v>
      </c>
      <c r="T1610" s="77" t="s">
        <v>11246</v>
      </c>
      <c r="U1610" s="21"/>
      <c r="V1610" s="21"/>
      <c r="W1610" s="20" t="str">
        <f>VLOOKUP(TRIM(X1610),X10:Y159,2,FALSE)</f>
        <v>Dario</v>
      </c>
      <c r="X1610" s="184" t="str">
        <f t="shared" si="238"/>
        <v>9.20.2</v>
      </c>
      <c r="Y1610" s="184">
        <f t="shared" si="239"/>
        <v>1</v>
      </c>
      <c r="Z1610" s="184">
        <f t="shared" si="236"/>
        <v>0</v>
      </c>
      <c r="AA1610" s="184">
        <f t="shared" si="240"/>
        <v>13</v>
      </c>
      <c r="AB1610" s="184">
        <f t="shared" si="241"/>
        <v>0</v>
      </c>
      <c r="AC1610" s="184">
        <f t="shared" si="242"/>
        <v>0</v>
      </c>
      <c r="AD1610" s="184">
        <f t="shared" si="237"/>
        <v>0</v>
      </c>
      <c r="AE1610" s="184">
        <f t="shared" si="243"/>
        <v>0</v>
      </c>
      <c r="AF1610" s="186"/>
      <c r="AG1610" s="187" t="str">
        <f t="shared" si="244"/>
        <v>2401452</v>
      </c>
      <c r="AI1610" s="1" t="str">
        <f t="shared" si="245"/>
        <v>DIFF</v>
      </c>
    </row>
    <row r="1611" spans="1:35" ht="26.25" customHeight="1" x14ac:dyDescent="0.25">
      <c r="A1611" s="72" t="s">
        <v>193</v>
      </c>
      <c r="B1611" s="74" t="s">
        <v>12985</v>
      </c>
      <c r="C1611" s="74" t="s">
        <v>95</v>
      </c>
      <c r="D1611" s="74" t="s">
        <v>1398</v>
      </c>
      <c r="E1611" s="103" t="s">
        <v>10274</v>
      </c>
      <c r="F1611" s="75" t="s">
        <v>14</v>
      </c>
      <c r="G1611" s="75" t="s">
        <v>96</v>
      </c>
      <c r="H1611" s="75" t="s">
        <v>11584</v>
      </c>
      <c r="I1611" s="133" t="s">
        <v>15273</v>
      </c>
      <c r="J1611" s="77" t="s">
        <v>207</v>
      </c>
      <c r="K1611" s="129">
        <v>1253</v>
      </c>
      <c r="L1611" s="157" t="s">
        <v>48</v>
      </c>
      <c r="M1611" s="129" t="s">
        <v>103</v>
      </c>
      <c r="N1611" s="77" t="s">
        <v>11219</v>
      </c>
      <c r="O1611" s="77" t="s">
        <v>386</v>
      </c>
      <c r="P1611" s="77" t="s">
        <v>1270</v>
      </c>
      <c r="Q1611" s="81" t="s">
        <v>15274</v>
      </c>
      <c r="R1611" s="81" t="s">
        <v>14690</v>
      </c>
      <c r="S1611" s="82" t="s">
        <v>401</v>
      </c>
      <c r="T1611" s="77" t="s">
        <v>396</v>
      </c>
      <c r="U1611" s="21"/>
      <c r="V1611" s="21"/>
      <c r="W1611" s="20" t="str">
        <f>VLOOKUP(TRIM(X1611),X10:Y159,2,FALSE)</f>
        <v>Dario</v>
      </c>
      <c r="X1611" s="184" t="str">
        <f t="shared" si="238"/>
        <v>9.20.2</v>
      </c>
      <c r="Y1611" s="184">
        <f t="shared" si="239"/>
        <v>1</v>
      </c>
      <c r="Z1611" s="184">
        <f t="shared" si="236"/>
        <v>0</v>
      </c>
      <c r="AA1611" s="184">
        <f t="shared" si="240"/>
        <v>41</v>
      </c>
      <c r="AB1611" s="184">
        <f t="shared" si="241"/>
        <v>0</v>
      </c>
      <c r="AC1611" s="184">
        <f t="shared" si="242"/>
        <v>0</v>
      </c>
      <c r="AD1611" s="184">
        <f t="shared" si="237"/>
        <v>0</v>
      </c>
      <c r="AE1611" s="184">
        <f t="shared" si="243"/>
        <v>0</v>
      </c>
      <c r="AF1611" s="186"/>
      <c r="AG1611" s="187" t="str">
        <f t="shared" si="244"/>
        <v>2401453</v>
      </c>
      <c r="AI1611" s="1" t="str">
        <f t="shared" si="245"/>
        <v>DIFF</v>
      </c>
    </row>
    <row r="1612" spans="1:35" ht="26.25" customHeight="1" x14ac:dyDescent="0.25">
      <c r="A1612" s="72" t="s">
        <v>193</v>
      </c>
      <c r="B1612" s="74" t="s">
        <v>13860</v>
      </c>
      <c r="C1612" s="74" t="s">
        <v>95</v>
      </c>
      <c r="D1612" s="74" t="s">
        <v>1398</v>
      </c>
      <c r="E1612" s="103" t="s">
        <v>10275</v>
      </c>
      <c r="F1612" s="75" t="s">
        <v>14</v>
      </c>
      <c r="G1612" s="75" t="s">
        <v>96</v>
      </c>
      <c r="H1612" s="75" t="s">
        <v>11604</v>
      </c>
      <c r="I1612" s="133" t="s">
        <v>240</v>
      </c>
      <c r="J1612" s="77" t="s">
        <v>11603</v>
      </c>
      <c r="K1612" s="129">
        <v>2126</v>
      </c>
      <c r="L1612" s="77" t="s">
        <v>48</v>
      </c>
      <c r="M1612" s="129" t="s">
        <v>103</v>
      </c>
      <c r="N1612" s="77" t="s">
        <v>11219</v>
      </c>
      <c r="O1612" s="77" t="s">
        <v>386</v>
      </c>
      <c r="P1612" s="77" t="s">
        <v>1270</v>
      </c>
      <c r="Q1612" s="81" t="s">
        <v>13050</v>
      </c>
      <c r="R1612" s="81" t="s">
        <v>14691</v>
      </c>
      <c r="S1612" s="82" t="s">
        <v>401</v>
      </c>
      <c r="T1612" s="77" t="s">
        <v>210</v>
      </c>
      <c r="U1612" s="21"/>
      <c r="V1612" s="21"/>
      <c r="W1612" s="20" t="str">
        <f>VLOOKUP(TRIM(X1612),X10:Y159,2,FALSE)</f>
        <v>Dario</v>
      </c>
      <c r="X1612" s="184" t="str">
        <f t="shared" si="238"/>
        <v>9.20.2</v>
      </c>
      <c r="Y1612" s="184">
        <f t="shared" si="239"/>
        <v>1</v>
      </c>
      <c r="Z1612" s="184">
        <f t="shared" si="236"/>
        <v>0</v>
      </c>
      <c r="AA1612" s="184">
        <f t="shared" si="240"/>
        <v>36</v>
      </c>
      <c r="AB1612" s="184">
        <f t="shared" si="241"/>
        <v>0</v>
      </c>
      <c r="AC1612" s="184">
        <f t="shared" si="242"/>
        <v>0</v>
      </c>
      <c r="AD1612" s="184">
        <f t="shared" si="237"/>
        <v>0</v>
      </c>
      <c r="AE1612" s="184">
        <f t="shared" si="243"/>
        <v>0</v>
      </c>
      <c r="AF1612" s="186"/>
      <c r="AG1612" s="187" t="str">
        <f t="shared" si="244"/>
        <v>2401454</v>
      </c>
      <c r="AI1612" s="1" t="str">
        <f t="shared" si="245"/>
        <v>DIFF</v>
      </c>
    </row>
    <row r="1613" spans="1:35" ht="26.25" customHeight="1" x14ac:dyDescent="0.25">
      <c r="A1613" s="72" t="s">
        <v>193</v>
      </c>
      <c r="B1613" s="74" t="s">
        <v>13091</v>
      </c>
      <c r="C1613" s="74" t="s">
        <v>95</v>
      </c>
      <c r="D1613" s="74" t="s">
        <v>1398</v>
      </c>
      <c r="E1613" s="103" t="s">
        <v>10276</v>
      </c>
      <c r="F1613" s="75" t="s">
        <v>14</v>
      </c>
      <c r="G1613" s="75" t="s">
        <v>96</v>
      </c>
      <c r="H1613" s="75" t="s">
        <v>15276</v>
      </c>
      <c r="I1613" s="133" t="s">
        <v>8664</v>
      </c>
      <c r="J1613" s="77" t="s">
        <v>11603</v>
      </c>
      <c r="K1613" s="129">
        <v>2127</v>
      </c>
      <c r="L1613" s="157" t="s">
        <v>48</v>
      </c>
      <c r="M1613" s="129" t="s">
        <v>103</v>
      </c>
      <c r="N1613" s="77" t="s">
        <v>11219</v>
      </c>
      <c r="O1613" s="77" t="s">
        <v>386</v>
      </c>
      <c r="P1613" s="77" t="s">
        <v>1270</v>
      </c>
      <c r="Q1613" s="81" t="s">
        <v>15275</v>
      </c>
      <c r="R1613" s="81" t="s">
        <v>14692</v>
      </c>
      <c r="S1613" s="82" t="s">
        <v>401</v>
      </c>
      <c r="T1613" s="77" t="s">
        <v>235</v>
      </c>
      <c r="U1613" s="21"/>
      <c r="V1613" s="21"/>
      <c r="W1613" s="20" t="str">
        <f>VLOOKUP(TRIM(X1613),X10:Y159,2,FALSE)</f>
        <v>Dario</v>
      </c>
      <c r="X1613" s="184" t="str">
        <f t="shared" si="238"/>
        <v>9.20.2</v>
      </c>
      <c r="Y1613" s="184">
        <f t="shared" si="239"/>
        <v>1</v>
      </c>
      <c r="Z1613" s="184">
        <f t="shared" si="236"/>
        <v>0</v>
      </c>
      <c r="AA1613" s="184">
        <f t="shared" si="240"/>
        <v>34</v>
      </c>
      <c r="AB1613" s="184">
        <f t="shared" si="241"/>
        <v>0</v>
      </c>
      <c r="AC1613" s="184">
        <f t="shared" si="242"/>
        <v>0</v>
      </c>
      <c r="AD1613" s="184">
        <f t="shared" si="237"/>
        <v>0</v>
      </c>
      <c r="AE1613" s="184">
        <f t="shared" si="243"/>
        <v>0</v>
      </c>
      <c r="AF1613" s="186"/>
      <c r="AG1613" s="187" t="str">
        <f t="shared" si="244"/>
        <v>2401455</v>
      </c>
      <c r="AI1613" s="1" t="str">
        <f t="shared" si="245"/>
        <v>DIFF</v>
      </c>
    </row>
    <row r="1614" spans="1:35" ht="26.25" customHeight="1" x14ac:dyDescent="0.25">
      <c r="A1614" s="72" t="s">
        <v>193</v>
      </c>
      <c r="B1614" s="74" t="s">
        <v>13585</v>
      </c>
      <c r="C1614" s="74" t="s">
        <v>95</v>
      </c>
      <c r="D1614" s="74" t="s">
        <v>1398</v>
      </c>
      <c r="E1614" s="103" t="s">
        <v>10277</v>
      </c>
      <c r="F1614" s="75" t="s">
        <v>14</v>
      </c>
      <c r="G1614" s="75" t="s">
        <v>96</v>
      </c>
      <c r="H1614" s="75" t="s">
        <v>11821</v>
      </c>
      <c r="I1614" s="133" t="s">
        <v>15277</v>
      </c>
      <c r="J1614" s="77" t="s">
        <v>11603</v>
      </c>
      <c r="K1614" s="129">
        <v>2128</v>
      </c>
      <c r="L1614" s="77" t="s">
        <v>48</v>
      </c>
      <c r="M1614" s="129" t="s">
        <v>103</v>
      </c>
      <c r="N1614" s="77" t="s">
        <v>11219</v>
      </c>
      <c r="O1614" s="77" t="s">
        <v>386</v>
      </c>
      <c r="P1614" s="77" t="s">
        <v>1270</v>
      </c>
      <c r="Q1614" s="81" t="s">
        <v>15278</v>
      </c>
      <c r="R1614" s="81" t="s">
        <v>14693</v>
      </c>
      <c r="S1614" s="82" t="s">
        <v>401</v>
      </c>
      <c r="T1614" s="77" t="s">
        <v>235</v>
      </c>
      <c r="U1614" s="21"/>
      <c r="V1614" s="21"/>
      <c r="W1614" s="20" t="str">
        <f>VLOOKUP(TRIM(X1614),X10:Y159,2,FALSE)</f>
        <v>Dario</v>
      </c>
      <c r="X1614" s="184" t="str">
        <f t="shared" si="238"/>
        <v>9.20.2</v>
      </c>
      <c r="Y1614" s="184">
        <f t="shared" si="239"/>
        <v>1</v>
      </c>
      <c r="Z1614" s="184">
        <f t="shared" si="236"/>
        <v>0</v>
      </c>
      <c r="AA1614" s="184">
        <f t="shared" si="240"/>
        <v>24</v>
      </c>
      <c r="AB1614" s="184">
        <f t="shared" si="241"/>
        <v>0</v>
      </c>
      <c r="AC1614" s="184">
        <f t="shared" si="242"/>
        <v>0</v>
      </c>
      <c r="AD1614" s="184">
        <f t="shared" si="237"/>
        <v>0</v>
      </c>
      <c r="AE1614" s="184">
        <f t="shared" si="243"/>
        <v>0</v>
      </c>
      <c r="AF1614" s="186"/>
      <c r="AG1614" s="187" t="str">
        <f t="shared" si="244"/>
        <v>2401456</v>
      </c>
      <c r="AI1614" s="1" t="str">
        <f t="shared" si="245"/>
        <v>DIFF</v>
      </c>
    </row>
    <row r="1615" spans="1:35" ht="26.25" customHeight="1" x14ac:dyDescent="0.25">
      <c r="A1615" s="72" t="s">
        <v>193</v>
      </c>
      <c r="B1615" s="74" t="s">
        <v>13583</v>
      </c>
      <c r="C1615" s="74" t="s">
        <v>95</v>
      </c>
      <c r="D1615" s="74" t="s">
        <v>1398</v>
      </c>
      <c r="E1615" s="103" t="s">
        <v>10278</v>
      </c>
      <c r="F1615" s="75" t="s">
        <v>14</v>
      </c>
      <c r="G1615" s="75" t="s">
        <v>96</v>
      </c>
      <c r="H1615" s="75" t="s">
        <v>11821</v>
      </c>
      <c r="I1615" s="133" t="s">
        <v>11759</v>
      </c>
      <c r="J1615" s="77" t="s">
        <v>207</v>
      </c>
      <c r="K1615" s="129">
        <v>1262</v>
      </c>
      <c r="L1615" s="77" t="s">
        <v>48</v>
      </c>
      <c r="M1615" s="129" t="s">
        <v>103</v>
      </c>
      <c r="N1615" s="77" t="s">
        <v>11219</v>
      </c>
      <c r="O1615" s="77" t="s">
        <v>386</v>
      </c>
      <c r="P1615" s="77" t="s">
        <v>1270</v>
      </c>
      <c r="Q1615" s="81" t="s">
        <v>13582</v>
      </c>
      <c r="R1615" s="81" t="s">
        <v>14694</v>
      </c>
      <c r="S1615" s="82" t="s">
        <v>401</v>
      </c>
      <c r="T1615" s="77" t="s">
        <v>235</v>
      </c>
      <c r="U1615" s="21"/>
      <c r="V1615" s="21"/>
      <c r="W1615" s="20" t="str">
        <f>VLOOKUP(TRIM(X1615),X10:Y159,2,FALSE)</f>
        <v>Dario</v>
      </c>
      <c r="X1615" s="184" t="str">
        <f t="shared" si="238"/>
        <v>9.20.2</v>
      </c>
      <c r="Y1615" s="184">
        <f t="shared" si="239"/>
        <v>1</v>
      </c>
      <c r="Z1615" s="184">
        <f t="shared" si="236"/>
        <v>0</v>
      </c>
      <c r="AA1615" s="184">
        <f t="shared" si="240"/>
        <v>17</v>
      </c>
      <c r="AB1615" s="184">
        <f t="shared" si="241"/>
        <v>0</v>
      </c>
      <c r="AC1615" s="184">
        <f t="shared" si="242"/>
        <v>0</v>
      </c>
      <c r="AD1615" s="184">
        <f t="shared" si="237"/>
        <v>0</v>
      </c>
      <c r="AE1615" s="184">
        <f t="shared" si="243"/>
        <v>0</v>
      </c>
      <c r="AF1615" s="186"/>
      <c r="AG1615" s="187" t="str">
        <f t="shared" si="244"/>
        <v>2401457</v>
      </c>
      <c r="AI1615" s="1" t="str">
        <f t="shared" si="245"/>
        <v>DIFF</v>
      </c>
    </row>
    <row r="1616" spans="1:35" ht="26.25" customHeight="1" x14ac:dyDescent="0.25">
      <c r="A1616" s="72" t="s">
        <v>193</v>
      </c>
      <c r="B1616" s="74" t="s">
        <v>12721</v>
      </c>
      <c r="C1616" s="74" t="s">
        <v>95</v>
      </c>
      <c r="D1616" s="74" t="s">
        <v>1399</v>
      </c>
      <c r="E1616" s="103" t="s">
        <v>10279</v>
      </c>
      <c r="F1616" s="75" t="s">
        <v>14</v>
      </c>
      <c r="G1616" s="75" t="s">
        <v>96</v>
      </c>
      <c r="H1616" s="75" t="s">
        <v>11458</v>
      </c>
      <c r="I1616" s="133" t="s">
        <v>438</v>
      </c>
      <c r="J1616" s="77" t="s">
        <v>102</v>
      </c>
      <c r="K1616" s="129">
        <v>4688</v>
      </c>
      <c r="L1616" s="157" t="s">
        <v>48</v>
      </c>
      <c r="M1616" s="129" t="s">
        <v>1452</v>
      </c>
      <c r="N1616" s="77" t="s">
        <v>11219</v>
      </c>
      <c r="O1616" s="77" t="s">
        <v>386</v>
      </c>
      <c r="P1616" s="77" t="s">
        <v>1443</v>
      </c>
      <c r="Q1616" s="81" t="s">
        <v>12720</v>
      </c>
      <c r="R1616" s="81" t="s">
        <v>14695</v>
      </c>
      <c r="S1616" s="82" t="s">
        <v>401</v>
      </c>
      <c r="T1616" s="77" t="s">
        <v>1462</v>
      </c>
      <c r="U1616" s="21"/>
      <c r="V1616" s="21"/>
      <c r="W1616" s="20" t="str">
        <f>VLOOKUP(TRIM(X1616),X10:Y159,2,FALSE)</f>
        <v>Dario</v>
      </c>
      <c r="X1616" s="184" t="str">
        <f t="shared" si="238"/>
        <v>9.22.2</v>
      </c>
      <c r="Y1616" s="184">
        <f t="shared" si="239"/>
        <v>1</v>
      </c>
      <c r="Z1616" s="184">
        <f t="shared" si="236"/>
        <v>0</v>
      </c>
      <c r="AA1616" s="184">
        <f t="shared" si="240"/>
        <v>30</v>
      </c>
      <c r="AB1616" s="184">
        <f t="shared" si="241"/>
        <v>0</v>
      </c>
      <c r="AC1616" s="184">
        <f t="shared" si="242"/>
        <v>0</v>
      </c>
      <c r="AD1616" s="184">
        <f t="shared" si="237"/>
        <v>0</v>
      </c>
      <c r="AE1616" s="184">
        <f t="shared" si="243"/>
        <v>0</v>
      </c>
      <c r="AF1616" s="186"/>
      <c r="AG1616" s="187" t="str">
        <f t="shared" si="244"/>
        <v>2401458</v>
      </c>
      <c r="AI1616" s="1" t="str">
        <f t="shared" si="245"/>
        <v>DIFF</v>
      </c>
    </row>
    <row r="1617" spans="1:35" ht="26.25" customHeight="1" x14ac:dyDescent="0.25">
      <c r="A1617" s="72" t="s">
        <v>193</v>
      </c>
      <c r="B1617" s="74" t="s">
        <v>12722</v>
      </c>
      <c r="C1617" s="74" t="s">
        <v>95</v>
      </c>
      <c r="D1617" s="74" t="s">
        <v>1399</v>
      </c>
      <c r="E1617" s="103" t="s">
        <v>10280</v>
      </c>
      <c r="F1617" s="75" t="s">
        <v>14</v>
      </c>
      <c r="G1617" s="75" t="s">
        <v>96</v>
      </c>
      <c r="H1617" s="75" t="s">
        <v>11458</v>
      </c>
      <c r="I1617" s="133" t="s">
        <v>438</v>
      </c>
      <c r="J1617" s="77" t="s">
        <v>199</v>
      </c>
      <c r="K1617" s="129">
        <v>5235</v>
      </c>
      <c r="L1617" s="157" t="s">
        <v>48</v>
      </c>
      <c r="M1617" s="129" t="s">
        <v>1452</v>
      </c>
      <c r="N1617" s="77" t="s">
        <v>11219</v>
      </c>
      <c r="O1617" s="77" t="s">
        <v>386</v>
      </c>
      <c r="P1617" s="77" t="s">
        <v>1443</v>
      </c>
      <c r="Q1617" s="81" t="s">
        <v>12720</v>
      </c>
      <c r="R1617" s="81" t="s">
        <v>14696</v>
      </c>
      <c r="S1617" s="82" t="s">
        <v>401</v>
      </c>
      <c r="T1617" s="77" t="s">
        <v>1462</v>
      </c>
      <c r="U1617" s="21"/>
      <c r="V1617" s="21"/>
      <c r="W1617" s="20" t="str">
        <f>VLOOKUP(TRIM(X1617),X10:Y159,2,FALSE)</f>
        <v>Dario</v>
      </c>
      <c r="X1617" s="184" t="str">
        <f t="shared" si="238"/>
        <v>9.22.2</v>
      </c>
      <c r="Y1617" s="184">
        <f t="shared" si="239"/>
        <v>1</v>
      </c>
      <c r="Z1617" s="184">
        <f t="shared" si="236"/>
        <v>0</v>
      </c>
      <c r="AA1617" s="184">
        <f t="shared" si="240"/>
        <v>30</v>
      </c>
      <c r="AB1617" s="184">
        <f t="shared" si="241"/>
        <v>0</v>
      </c>
      <c r="AC1617" s="184">
        <f t="shared" si="242"/>
        <v>0</v>
      </c>
      <c r="AD1617" s="184">
        <f t="shared" si="237"/>
        <v>0</v>
      </c>
      <c r="AE1617" s="184">
        <f t="shared" si="243"/>
        <v>0</v>
      </c>
      <c r="AF1617" s="186"/>
      <c r="AG1617" s="187" t="str">
        <f t="shared" si="244"/>
        <v>2401459</v>
      </c>
      <c r="AI1617" s="1" t="str">
        <f t="shared" si="245"/>
        <v>DIFF</v>
      </c>
    </row>
    <row r="1618" spans="1:35" ht="26.25" customHeight="1" x14ac:dyDescent="0.25">
      <c r="A1618" s="72" t="s">
        <v>193</v>
      </c>
      <c r="B1618" s="74" t="s">
        <v>12942</v>
      </c>
      <c r="C1618" s="74" t="s">
        <v>95</v>
      </c>
      <c r="D1618" s="74" t="s">
        <v>1400</v>
      </c>
      <c r="E1618" s="103" t="s">
        <v>10281</v>
      </c>
      <c r="F1618" s="75" t="s">
        <v>14</v>
      </c>
      <c r="G1618" s="75" t="s">
        <v>96</v>
      </c>
      <c r="H1618" s="75" t="s">
        <v>11558</v>
      </c>
      <c r="I1618" s="133" t="s">
        <v>240</v>
      </c>
      <c r="J1618" s="77" t="s">
        <v>199</v>
      </c>
      <c r="K1618" s="129">
        <v>5252</v>
      </c>
      <c r="L1618" s="77" t="s">
        <v>48</v>
      </c>
      <c r="M1618" s="129" t="s">
        <v>103</v>
      </c>
      <c r="N1618" s="77" t="s">
        <v>11219</v>
      </c>
      <c r="O1618" s="77" t="s">
        <v>386</v>
      </c>
      <c r="P1618" s="77" t="s">
        <v>1302</v>
      </c>
      <c r="Q1618" s="81" t="s">
        <v>12941</v>
      </c>
      <c r="R1618" s="81" t="s">
        <v>14697</v>
      </c>
      <c r="S1618" s="82" t="s">
        <v>401</v>
      </c>
      <c r="T1618" s="77" t="s">
        <v>298</v>
      </c>
      <c r="U1618" s="21"/>
      <c r="V1618" s="21"/>
      <c r="W1618" s="20" t="str">
        <f>VLOOKUP(TRIM(X1618),X10:Y159,2,FALSE)</f>
        <v>Dario</v>
      </c>
      <c r="X1618" s="184" t="str">
        <f t="shared" si="238"/>
        <v>9.24.2</v>
      </c>
      <c r="Y1618" s="184">
        <f t="shared" si="239"/>
        <v>1</v>
      </c>
      <c r="Z1618" s="184">
        <f t="shared" si="236"/>
        <v>0</v>
      </c>
      <c r="AA1618" s="184">
        <f t="shared" si="240"/>
        <v>36</v>
      </c>
      <c r="AB1618" s="184">
        <f t="shared" si="241"/>
        <v>0</v>
      </c>
      <c r="AC1618" s="184">
        <f t="shared" si="242"/>
        <v>0</v>
      </c>
      <c r="AD1618" s="184">
        <f t="shared" si="237"/>
        <v>0</v>
      </c>
      <c r="AE1618" s="184">
        <f t="shared" si="243"/>
        <v>0</v>
      </c>
      <c r="AF1618" s="186"/>
      <c r="AG1618" s="187" t="str">
        <f t="shared" si="244"/>
        <v>2401460</v>
      </c>
      <c r="AI1618" s="1" t="str">
        <f t="shared" si="245"/>
        <v>DIFF</v>
      </c>
    </row>
    <row r="1619" spans="1:35" ht="26.25" customHeight="1" x14ac:dyDescent="0.25">
      <c r="A1619" s="72" t="s">
        <v>193</v>
      </c>
      <c r="B1619" s="74" t="s">
        <v>13085</v>
      </c>
      <c r="C1619" s="74" t="s">
        <v>95</v>
      </c>
      <c r="D1619" s="74" t="s">
        <v>1400</v>
      </c>
      <c r="E1619" s="103" t="s">
        <v>10282</v>
      </c>
      <c r="F1619" s="75" t="s">
        <v>14</v>
      </c>
      <c r="G1619" s="75" t="s">
        <v>96</v>
      </c>
      <c r="H1619" s="75" t="s">
        <v>11622</v>
      </c>
      <c r="I1619" s="133" t="s">
        <v>15279</v>
      </c>
      <c r="J1619" s="77" t="s">
        <v>199</v>
      </c>
      <c r="K1619" s="129">
        <v>5263</v>
      </c>
      <c r="L1619" s="157" t="s">
        <v>48</v>
      </c>
      <c r="M1619" s="129" t="s">
        <v>103</v>
      </c>
      <c r="N1619" s="77" t="s">
        <v>11219</v>
      </c>
      <c r="O1619" s="77" t="s">
        <v>386</v>
      </c>
      <c r="P1619" s="77" t="s">
        <v>1302</v>
      </c>
      <c r="Q1619" s="81" t="s">
        <v>13084</v>
      </c>
      <c r="R1619" s="81" t="s">
        <v>14698</v>
      </c>
      <c r="S1619" s="82" t="s">
        <v>401</v>
      </c>
      <c r="T1619" s="77" t="s">
        <v>235</v>
      </c>
      <c r="U1619" s="21"/>
      <c r="V1619" s="21"/>
      <c r="W1619" s="20" t="str">
        <f>VLOOKUP(TRIM(X1619),X10:Y159,2,FALSE)</f>
        <v>Dario</v>
      </c>
      <c r="X1619" s="184" t="str">
        <f t="shared" si="238"/>
        <v>9.24.2</v>
      </c>
      <c r="Y1619" s="184">
        <f t="shared" si="239"/>
        <v>1</v>
      </c>
      <c r="Z1619" s="184">
        <f t="shared" si="236"/>
        <v>0</v>
      </c>
      <c r="AA1619" s="184">
        <f t="shared" si="240"/>
        <v>71</v>
      </c>
      <c r="AB1619" s="184">
        <f t="shared" si="241"/>
        <v>0</v>
      </c>
      <c r="AC1619" s="184">
        <f t="shared" si="242"/>
        <v>0</v>
      </c>
      <c r="AD1619" s="184">
        <f t="shared" si="237"/>
        <v>0</v>
      </c>
      <c r="AE1619" s="184">
        <f t="shared" si="243"/>
        <v>0</v>
      </c>
      <c r="AF1619" s="186"/>
      <c r="AG1619" s="187" t="str">
        <f t="shared" si="244"/>
        <v>2401461</v>
      </c>
      <c r="AI1619" s="1" t="str">
        <f t="shared" si="245"/>
        <v>DIFF</v>
      </c>
    </row>
    <row r="1620" spans="1:35" ht="26.25" customHeight="1" x14ac:dyDescent="0.25">
      <c r="A1620" s="72" t="s">
        <v>193</v>
      </c>
      <c r="B1620" s="74" t="s">
        <v>13083</v>
      </c>
      <c r="C1620" s="74" t="s">
        <v>95</v>
      </c>
      <c r="D1620" s="74" t="s">
        <v>1400</v>
      </c>
      <c r="E1620" s="103" t="s">
        <v>10283</v>
      </c>
      <c r="F1620" s="75" t="s">
        <v>14</v>
      </c>
      <c r="G1620" s="75" t="s">
        <v>96</v>
      </c>
      <c r="H1620" s="75" t="s">
        <v>11621</v>
      </c>
      <c r="I1620" s="133" t="s">
        <v>15280</v>
      </c>
      <c r="J1620" s="77" t="s">
        <v>199</v>
      </c>
      <c r="K1620" s="129">
        <v>5262</v>
      </c>
      <c r="L1620" s="157" t="s">
        <v>48</v>
      </c>
      <c r="M1620" s="129" t="s">
        <v>103</v>
      </c>
      <c r="N1620" s="77" t="s">
        <v>11219</v>
      </c>
      <c r="O1620" s="77" t="s">
        <v>386</v>
      </c>
      <c r="P1620" s="77" t="s">
        <v>1302</v>
      </c>
      <c r="Q1620" s="81" t="s">
        <v>15281</v>
      </c>
      <c r="R1620" s="81" t="s">
        <v>14699</v>
      </c>
      <c r="S1620" s="82" t="s">
        <v>401</v>
      </c>
      <c r="T1620" s="77" t="s">
        <v>235</v>
      </c>
      <c r="U1620" s="21"/>
      <c r="V1620" s="21"/>
      <c r="W1620" s="20" t="str">
        <f>VLOOKUP(TRIM(X1620),X10:Y159,2,FALSE)</f>
        <v>Dario</v>
      </c>
      <c r="X1620" s="184" t="str">
        <f t="shared" si="238"/>
        <v>9.24.2</v>
      </c>
      <c r="Y1620" s="184">
        <f t="shared" si="239"/>
        <v>1</v>
      </c>
      <c r="Z1620" s="184">
        <f t="shared" si="236"/>
        <v>0</v>
      </c>
      <c r="AA1620" s="184">
        <f t="shared" si="240"/>
        <v>55</v>
      </c>
      <c r="AB1620" s="184">
        <f t="shared" si="241"/>
        <v>0</v>
      </c>
      <c r="AC1620" s="184">
        <f t="shared" si="242"/>
        <v>0</v>
      </c>
      <c r="AD1620" s="184">
        <f t="shared" si="237"/>
        <v>0</v>
      </c>
      <c r="AE1620" s="184">
        <f t="shared" si="243"/>
        <v>0</v>
      </c>
      <c r="AF1620" s="186"/>
      <c r="AG1620" s="187" t="str">
        <f t="shared" si="244"/>
        <v>2401462</v>
      </c>
      <c r="AI1620" s="1" t="str">
        <f t="shared" si="245"/>
        <v>DIFF</v>
      </c>
    </row>
    <row r="1621" spans="1:35" ht="26.25" customHeight="1" x14ac:dyDescent="0.25">
      <c r="A1621" s="72" t="s">
        <v>193</v>
      </c>
      <c r="B1621" s="74" t="s">
        <v>13088</v>
      </c>
      <c r="C1621" s="74" t="s">
        <v>95</v>
      </c>
      <c r="D1621" s="74" t="s">
        <v>1400</v>
      </c>
      <c r="E1621" s="103" t="s">
        <v>10284</v>
      </c>
      <c r="F1621" s="75" t="s">
        <v>14</v>
      </c>
      <c r="G1621" s="75" t="s">
        <v>96</v>
      </c>
      <c r="H1621" s="75" t="s">
        <v>11624</v>
      </c>
      <c r="I1621" s="133" t="s">
        <v>394</v>
      </c>
      <c r="J1621" s="77" t="s">
        <v>199</v>
      </c>
      <c r="K1621" s="129">
        <v>5264</v>
      </c>
      <c r="L1621" s="157" t="s">
        <v>48</v>
      </c>
      <c r="M1621" s="129" t="s">
        <v>103</v>
      </c>
      <c r="N1621" s="77" t="s">
        <v>11219</v>
      </c>
      <c r="O1621" s="77" t="s">
        <v>386</v>
      </c>
      <c r="P1621" s="77" t="s">
        <v>1302</v>
      </c>
      <c r="Q1621" s="81" t="s">
        <v>13087</v>
      </c>
      <c r="R1621" s="81" t="s">
        <v>14700</v>
      </c>
      <c r="S1621" s="82" t="s">
        <v>401</v>
      </c>
      <c r="T1621" s="77" t="s">
        <v>235</v>
      </c>
      <c r="U1621" s="21"/>
      <c r="V1621" s="21"/>
      <c r="W1621" s="20" t="str">
        <f>VLOOKUP(TRIM(X1621),X10:Y159,2,FALSE)</f>
        <v>Dario</v>
      </c>
      <c r="X1621" s="184" t="str">
        <f t="shared" si="238"/>
        <v>9.24.2</v>
      </c>
      <c r="Y1621" s="184">
        <f t="shared" si="239"/>
        <v>1</v>
      </c>
      <c r="Z1621" s="184">
        <f t="shared" si="236"/>
        <v>0</v>
      </c>
      <c r="AA1621" s="184">
        <f t="shared" si="240"/>
        <v>27</v>
      </c>
      <c r="AB1621" s="184">
        <f t="shared" si="241"/>
        <v>0</v>
      </c>
      <c r="AC1621" s="184">
        <f t="shared" si="242"/>
        <v>0</v>
      </c>
      <c r="AD1621" s="184">
        <f t="shared" si="237"/>
        <v>0</v>
      </c>
      <c r="AE1621" s="184">
        <f t="shared" si="243"/>
        <v>0</v>
      </c>
      <c r="AF1621" s="186"/>
      <c r="AG1621" s="187" t="str">
        <f t="shared" si="244"/>
        <v>2401463</v>
      </c>
      <c r="AI1621" s="1" t="str">
        <f t="shared" si="245"/>
        <v>DIFF</v>
      </c>
    </row>
    <row r="1622" spans="1:35" ht="26.25" customHeight="1" x14ac:dyDescent="0.25">
      <c r="A1622" s="72" t="s">
        <v>193</v>
      </c>
      <c r="B1622" s="74" t="s">
        <v>13293</v>
      </c>
      <c r="C1622" s="74" t="s">
        <v>95</v>
      </c>
      <c r="D1622" s="74" t="s">
        <v>1897</v>
      </c>
      <c r="E1622" s="103" t="s">
        <v>10285</v>
      </c>
      <c r="F1622" s="75" t="s">
        <v>14</v>
      </c>
      <c r="G1622" s="75" t="s">
        <v>96</v>
      </c>
      <c r="H1622" s="75" t="s">
        <v>11692</v>
      </c>
      <c r="I1622" s="133" t="s">
        <v>227</v>
      </c>
      <c r="J1622" s="77" t="s">
        <v>199</v>
      </c>
      <c r="K1622" s="129">
        <v>5273</v>
      </c>
      <c r="L1622" s="77" t="s">
        <v>48</v>
      </c>
      <c r="M1622" s="129" t="s">
        <v>202</v>
      </c>
      <c r="N1622" s="77" t="s">
        <v>11219</v>
      </c>
      <c r="O1622" s="77" t="s">
        <v>386</v>
      </c>
      <c r="P1622" s="77" t="s">
        <v>15282</v>
      </c>
      <c r="Q1622" s="81" t="s">
        <v>13292</v>
      </c>
      <c r="R1622" s="81" t="s">
        <v>14701</v>
      </c>
      <c r="S1622" s="82" t="s">
        <v>401</v>
      </c>
      <c r="T1622" s="77" t="s">
        <v>282</v>
      </c>
      <c r="U1622" s="21"/>
      <c r="V1622" s="21"/>
      <c r="W1622" s="20" t="str">
        <f>VLOOKUP(TRIM(X1622),X10:Y159,2,FALSE)</f>
        <v>Dario</v>
      </c>
      <c r="X1622" s="184" t="str">
        <f t="shared" si="238"/>
        <v>9.38</v>
      </c>
      <c r="Y1622" s="184">
        <f t="shared" si="239"/>
        <v>1</v>
      </c>
      <c r="Z1622" s="184">
        <f t="shared" si="236"/>
        <v>0</v>
      </c>
      <c r="AA1622" s="184">
        <f t="shared" si="240"/>
        <v>3</v>
      </c>
      <c r="AB1622" s="184">
        <f t="shared" si="241"/>
        <v>0</v>
      </c>
      <c r="AC1622" s="184">
        <f t="shared" si="242"/>
        <v>0</v>
      </c>
      <c r="AD1622" s="184">
        <f t="shared" si="237"/>
        <v>0</v>
      </c>
      <c r="AE1622" s="184">
        <f t="shared" si="243"/>
        <v>0</v>
      </c>
      <c r="AF1622" s="186"/>
      <c r="AG1622" s="187" t="str">
        <f t="shared" si="244"/>
        <v>2401464</v>
      </c>
      <c r="AI1622" s="1" t="str">
        <f t="shared" si="245"/>
        <v>DIFF</v>
      </c>
    </row>
    <row r="1623" spans="1:35" ht="26.25" customHeight="1" x14ac:dyDescent="0.25">
      <c r="A1623" s="72" t="s">
        <v>193</v>
      </c>
      <c r="B1623" s="74" t="s">
        <v>13295</v>
      </c>
      <c r="C1623" s="74" t="s">
        <v>95</v>
      </c>
      <c r="D1623" s="74" t="s">
        <v>1897</v>
      </c>
      <c r="E1623" s="103" t="s">
        <v>10286</v>
      </c>
      <c r="F1623" s="75" t="s">
        <v>14</v>
      </c>
      <c r="G1623" s="75" t="s">
        <v>96</v>
      </c>
      <c r="H1623" s="75" t="s">
        <v>11692</v>
      </c>
      <c r="I1623" s="133" t="s">
        <v>227</v>
      </c>
      <c r="J1623" s="77" t="s">
        <v>102</v>
      </c>
      <c r="K1623" s="129">
        <v>4716</v>
      </c>
      <c r="L1623" s="77" t="s">
        <v>48</v>
      </c>
      <c r="M1623" s="129" t="s">
        <v>202</v>
      </c>
      <c r="N1623" s="77" t="s">
        <v>11219</v>
      </c>
      <c r="O1623" s="77" t="s">
        <v>386</v>
      </c>
      <c r="P1623" s="77" t="s">
        <v>15282</v>
      </c>
      <c r="Q1623" s="81" t="s">
        <v>13294</v>
      </c>
      <c r="R1623" s="81" t="s">
        <v>14702</v>
      </c>
      <c r="S1623" s="82" t="s">
        <v>401</v>
      </c>
      <c r="T1623" s="77" t="s">
        <v>282</v>
      </c>
      <c r="U1623" s="21"/>
      <c r="V1623" s="21"/>
      <c r="W1623" s="20" t="str">
        <f>VLOOKUP(TRIM(X1623),X10:Y159,2,FALSE)</f>
        <v>Dario</v>
      </c>
      <c r="X1623" s="184" t="str">
        <f t="shared" si="238"/>
        <v>9.38</v>
      </c>
      <c r="Y1623" s="184">
        <f t="shared" si="239"/>
        <v>1</v>
      </c>
      <c r="Z1623" s="184">
        <f t="shared" si="236"/>
        <v>0</v>
      </c>
      <c r="AA1623" s="184">
        <f t="shared" si="240"/>
        <v>3</v>
      </c>
      <c r="AB1623" s="184">
        <f t="shared" si="241"/>
        <v>0</v>
      </c>
      <c r="AC1623" s="184">
        <f t="shared" si="242"/>
        <v>0</v>
      </c>
      <c r="AD1623" s="184">
        <f t="shared" si="237"/>
        <v>0</v>
      </c>
      <c r="AE1623" s="184">
        <f t="shared" si="243"/>
        <v>0</v>
      </c>
      <c r="AF1623" s="186"/>
      <c r="AG1623" s="187" t="str">
        <f t="shared" si="244"/>
        <v>2401465</v>
      </c>
      <c r="AI1623" s="1" t="str">
        <f t="shared" si="245"/>
        <v>DIFF</v>
      </c>
    </row>
    <row r="1624" spans="1:35" ht="26.25" customHeight="1" x14ac:dyDescent="0.25">
      <c r="A1624" s="72" t="s">
        <v>193</v>
      </c>
      <c r="B1624" s="74" t="s">
        <v>40</v>
      </c>
      <c r="C1624" s="74" t="s">
        <v>95</v>
      </c>
      <c r="D1624" s="74" t="s">
        <v>2296</v>
      </c>
      <c r="E1624" s="103" t="s">
        <v>10287</v>
      </c>
      <c r="F1624" s="75" t="s">
        <v>1081</v>
      </c>
      <c r="G1624" s="75" t="s">
        <v>96</v>
      </c>
      <c r="H1624" s="75" t="s">
        <v>5978</v>
      </c>
      <c r="I1624" s="133" t="s">
        <v>8527</v>
      </c>
      <c r="J1624" s="77" t="s">
        <v>2423</v>
      </c>
      <c r="K1624" s="129"/>
      <c r="L1624" s="77"/>
      <c r="M1624" s="129"/>
      <c r="N1624" s="77" t="s">
        <v>11223</v>
      </c>
      <c r="O1624" s="77" t="s">
        <v>1386</v>
      </c>
      <c r="P1624" s="77" t="s">
        <v>2424</v>
      </c>
      <c r="Q1624" s="81" t="s">
        <v>5977</v>
      </c>
      <c r="R1624" s="81" t="s">
        <v>14703</v>
      </c>
      <c r="S1624" s="82" t="s">
        <v>194</v>
      </c>
      <c r="T1624" s="77" t="s">
        <v>216</v>
      </c>
      <c r="U1624" s="21"/>
      <c r="V1624" s="21"/>
      <c r="W1624" s="20" t="str">
        <f>VLOOKUP(TRIM(X1624),X10:Y159,2,FALSE)</f>
        <v>Dario</v>
      </c>
      <c r="X1624" s="184" t="str">
        <f t="shared" si="238"/>
        <v>19.3</v>
      </c>
      <c r="Y1624" s="184">
        <f t="shared" si="239"/>
        <v>0</v>
      </c>
      <c r="Z1624" s="184">
        <f t="shared" ref="Z1624:Z1674" si="246">IF(F1624="P-CR", IF(S1624="Approved", 1, IF(S1624="Block approved", 1, 0)),0)</f>
        <v>1</v>
      </c>
      <c r="AA1624" s="184">
        <f t="shared" si="240"/>
        <v>172</v>
      </c>
      <c r="AB1624" s="184">
        <f t="shared" si="241"/>
        <v>0</v>
      </c>
      <c r="AC1624" s="184">
        <f t="shared" si="242"/>
        <v>0</v>
      </c>
      <c r="AD1624" s="184">
        <f t="shared" ref="AD1624:AD1674" si="247">IF(F1624="LS OUT",IF(S1624="",1,0),0)</f>
        <v>0</v>
      </c>
      <c r="AE1624" s="184">
        <f t="shared" si="243"/>
        <v>0</v>
      </c>
      <c r="AF1624" s="186"/>
      <c r="AG1624" s="187" t="str">
        <f t="shared" si="244"/>
        <v>2401466</v>
      </c>
      <c r="AI1624" s="1" t="str">
        <f t="shared" si="245"/>
        <v>DIFF</v>
      </c>
    </row>
    <row r="1625" spans="1:35" ht="26.25" customHeight="1" x14ac:dyDescent="0.25">
      <c r="A1625" s="72" t="s">
        <v>193</v>
      </c>
      <c r="B1625" s="74" t="s">
        <v>40</v>
      </c>
      <c r="C1625" s="74" t="s">
        <v>95</v>
      </c>
      <c r="D1625" s="74" t="s">
        <v>2296</v>
      </c>
      <c r="E1625" s="103" t="s">
        <v>10288</v>
      </c>
      <c r="F1625" s="75" t="s">
        <v>1081</v>
      </c>
      <c r="G1625" s="75" t="s">
        <v>96</v>
      </c>
      <c r="H1625" s="75" t="s">
        <v>12855</v>
      </c>
      <c r="I1625" s="133" t="s">
        <v>5410</v>
      </c>
      <c r="J1625" s="77" t="s">
        <v>2423</v>
      </c>
      <c r="K1625" s="129"/>
      <c r="L1625" s="77"/>
      <c r="M1625" s="129"/>
      <c r="N1625" s="77" t="s">
        <v>1484</v>
      </c>
      <c r="O1625" s="77" t="s">
        <v>1386</v>
      </c>
      <c r="P1625" s="77" t="s">
        <v>2424</v>
      </c>
      <c r="Q1625" s="81" t="s">
        <v>2755</v>
      </c>
      <c r="R1625" s="81" t="s">
        <v>14704</v>
      </c>
      <c r="S1625" s="82" t="s">
        <v>194</v>
      </c>
      <c r="T1625" s="77" t="s">
        <v>253</v>
      </c>
      <c r="U1625" s="21"/>
      <c r="V1625" s="21"/>
      <c r="W1625" s="20" t="str">
        <f>VLOOKUP(TRIM(X1625),X10:Y159,2,FALSE)</f>
        <v>Dario</v>
      </c>
      <c r="X1625" s="184" t="str">
        <f t="shared" si="238"/>
        <v>19.3</v>
      </c>
      <c r="Y1625" s="184">
        <f t="shared" si="239"/>
        <v>0</v>
      </c>
      <c r="Z1625" s="184">
        <f t="shared" si="246"/>
        <v>1</v>
      </c>
      <c r="AA1625" s="184">
        <f t="shared" si="240"/>
        <v>38</v>
      </c>
      <c r="AB1625" s="184">
        <f t="shared" si="241"/>
        <v>0</v>
      </c>
      <c r="AC1625" s="184">
        <f t="shared" si="242"/>
        <v>0</v>
      </c>
      <c r="AD1625" s="184">
        <f t="shared" si="247"/>
        <v>0</v>
      </c>
      <c r="AE1625" s="184">
        <f t="shared" si="243"/>
        <v>0</v>
      </c>
      <c r="AF1625" s="186"/>
      <c r="AG1625" s="187" t="str">
        <f t="shared" si="244"/>
        <v>2401467</v>
      </c>
      <c r="AI1625" s="1" t="str">
        <f t="shared" si="245"/>
        <v>DIFF</v>
      </c>
    </row>
    <row r="1626" spans="1:35" ht="26.25" customHeight="1" x14ac:dyDescent="0.25">
      <c r="A1626" s="72" t="s">
        <v>193</v>
      </c>
      <c r="B1626" s="74" t="s">
        <v>40</v>
      </c>
      <c r="C1626" s="74" t="s">
        <v>95</v>
      </c>
      <c r="D1626" s="74" t="s">
        <v>2296</v>
      </c>
      <c r="E1626" s="103" t="s">
        <v>10289</v>
      </c>
      <c r="F1626" s="75" t="s">
        <v>1081</v>
      </c>
      <c r="G1626" s="75" t="s">
        <v>96</v>
      </c>
      <c r="H1626" s="75" t="s">
        <v>12561</v>
      </c>
      <c r="I1626" s="133" t="s">
        <v>576</v>
      </c>
      <c r="J1626" s="77" t="s">
        <v>2423</v>
      </c>
      <c r="K1626" s="129"/>
      <c r="L1626" s="77"/>
      <c r="M1626" s="129"/>
      <c r="N1626" s="77" t="s">
        <v>11223</v>
      </c>
      <c r="O1626" s="77" t="s">
        <v>1386</v>
      </c>
      <c r="P1626" s="77" t="s">
        <v>2424</v>
      </c>
      <c r="Q1626" s="81" t="s">
        <v>5299</v>
      </c>
      <c r="R1626" s="81" t="s">
        <v>14705</v>
      </c>
      <c r="S1626" s="82" t="s">
        <v>194</v>
      </c>
      <c r="T1626" s="77" t="s">
        <v>1094</v>
      </c>
      <c r="U1626" s="21"/>
      <c r="V1626" s="21"/>
      <c r="W1626" s="20" t="str">
        <f>VLOOKUP(TRIM(X1626),X10:Y159,2,FALSE)</f>
        <v>Dario</v>
      </c>
      <c r="X1626" s="184" t="str">
        <f t="shared" si="238"/>
        <v>19.3</v>
      </c>
      <c r="Y1626" s="184">
        <f t="shared" si="239"/>
        <v>0</v>
      </c>
      <c r="Z1626" s="184">
        <f t="shared" si="246"/>
        <v>1</v>
      </c>
      <c r="AA1626" s="184">
        <f t="shared" si="240"/>
        <v>4</v>
      </c>
      <c r="AB1626" s="184">
        <f t="shared" si="241"/>
        <v>0</v>
      </c>
      <c r="AC1626" s="184">
        <f t="shared" si="242"/>
        <v>0</v>
      </c>
      <c r="AD1626" s="184">
        <f t="shared" si="247"/>
        <v>0</v>
      </c>
      <c r="AE1626" s="184">
        <f t="shared" si="243"/>
        <v>0</v>
      </c>
      <c r="AF1626" s="186"/>
      <c r="AG1626" s="187" t="str">
        <f t="shared" si="244"/>
        <v>2401468</v>
      </c>
      <c r="AI1626" s="1" t="str">
        <f t="shared" si="245"/>
        <v>DIFF</v>
      </c>
    </row>
    <row r="1627" spans="1:35" ht="26.25" customHeight="1" x14ac:dyDescent="0.25">
      <c r="A1627" s="72" t="s">
        <v>193</v>
      </c>
      <c r="B1627" s="74" t="s">
        <v>40</v>
      </c>
      <c r="C1627" s="74" t="s">
        <v>95</v>
      </c>
      <c r="D1627" s="74" t="s">
        <v>2296</v>
      </c>
      <c r="E1627" s="103" t="s">
        <v>10290</v>
      </c>
      <c r="F1627" s="75" t="s">
        <v>1081</v>
      </c>
      <c r="G1627" s="75" t="s">
        <v>96</v>
      </c>
      <c r="H1627" s="75" t="s">
        <v>13406</v>
      </c>
      <c r="I1627" s="133" t="s">
        <v>215</v>
      </c>
      <c r="J1627" s="77" t="s">
        <v>2423</v>
      </c>
      <c r="K1627" s="129"/>
      <c r="L1627" s="77"/>
      <c r="M1627" s="129"/>
      <c r="N1627" s="77" t="s">
        <v>11223</v>
      </c>
      <c r="O1627" s="77" t="s">
        <v>1386</v>
      </c>
      <c r="P1627" s="77" t="s">
        <v>2424</v>
      </c>
      <c r="Q1627" s="81" t="s">
        <v>13405</v>
      </c>
      <c r="R1627" s="81" t="s">
        <v>14706</v>
      </c>
      <c r="S1627" s="82" t="s">
        <v>194</v>
      </c>
      <c r="T1627" s="77" t="s">
        <v>216</v>
      </c>
      <c r="U1627" s="21"/>
      <c r="V1627" s="21"/>
      <c r="W1627" s="20" t="str">
        <f>VLOOKUP(TRIM(X1627),X10:Y159,2,FALSE)</f>
        <v>Dario</v>
      </c>
      <c r="X1627" s="184" t="str">
        <f t="shared" si="238"/>
        <v>19.3</v>
      </c>
      <c r="Y1627" s="184">
        <f t="shared" si="239"/>
        <v>0</v>
      </c>
      <c r="Z1627" s="184">
        <f t="shared" si="246"/>
        <v>1</v>
      </c>
      <c r="AA1627" s="184">
        <f t="shared" si="240"/>
        <v>4</v>
      </c>
      <c r="AB1627" s="184">
        <f t="shared" si="241"/>
        <v>0</v>
      </c>
      <c r="AC1627" s="184">
        <f t="shared" si="242"/>
        <v>0</v>
      </c>
      <c r="AD1627" s="184">
        <f t="shared" si="247"/>
        <v>0</v>
      </c>
      <c r="AE1627" s="184">
        <f t="shared" si="243"/>
        <v>0</v>
      </c>
      <c r="AF1627" s="186"/>
      <c r="AG1627" s="187" t="str">
        <f t="shared" si="244"/>
        <v>2401469</v>
      </c>
      <c r="AI1627" s="1" t="str">
        <f t="shared" si="245"/>
        <v>DIFF</v>
      </c>
    </row>
    <row r="1628" spans="1:35" ht="26.25" customHeight="1" x14ac:dyDescent="0.25">
      <c r="A1628" s="72" t="s">
        <v>193</v>
      </c>
      <c r="B1628" s="74" t="s">
        <v>40</v>
      </c>
      <c r="C1628" s="74" t="s">
        <v>95</v>
      </c>
      <c r="D1628" s="74" t="s">
        <v>2296</v>
      </c>
      <c r="E1628" s="103" t="s">
        <v>10291</v>
      </c>
      <c r="F1628" s="75" t="s">
        <v>1081</v>
      </c>
      <c r="G1628" s="75" t="s">
        <v>96</v>
      </c>
      <c r="H1628" s="75" t="s">
        <v>13878</v>
      </c>
      <c r="I1628" s="133" t="s">
        <v>15283</v>
      </c>
      <c r="J1628" s="77" t="s">
        <v>2423</v>
      </c>
      <c r="K1628" s="129"/>
      <c r="L1628" s="77"/>
      <c r="M1628" s="129"/>
      <c r="N1628" s="77" t="s">
        <v>11223</v>
      </c>
      <c r="O1628" s="77" t="s">
        <v>1386</v>
      </c>
      <c r="P1628" s="77" t="s">
        <v>2424</v>
      </c>
      <c r="Q1628" s="81" t="s">
        <v>13877</v>
      </c>
      <c r="R1628" s="81" t="s">
        <v>14707</v>
      </c>
      <c r="S1628" s="82" t="s">
        <v>194</v>
      </c>
      <c r="T1628" s="77" t="s">
        <v>11237</v>
      </c>
      <c r="U1628" s="21"/>
      <c r="V1628" s="21"/>
      <c r="W1628" s="20" t="str">
        <f>VLOOKUP(TRIM(X1628),X10:Y159,2,FALSE)</f>
        <v>Dario</v>
      </c>
      <c r="X1628" s="184" t="str">
        <f t="shared" si="238"/>
        <v>19.3</v>
      </c>
      <c r="Y1628" s="184">
        <f t="shared" si="239"/>
        <v>0</v>
      </c>
      <c r="Z1628" s="184">
        <f t="shared" si="246"/>
        <v>1</v>
      </c>
      <c r="AA1628" s="184">
        <f t="shared" si="240"/>
        <v>30</v>
      </c>
      <c r="AB1628" s="184">
        <f t="shared" si="241"/>
        <v>0</v>
      </c>
      <c r="AC1628" s="184">
        <f t="shared" si="242"/>
        <v>0</v>
      </c>
      <c r="AD1628" s="184">
        <f t="shared" si="247"/>
        <v>0</v>
      </c>
      <c r="AE1628" s="184">
        <f t="shared" si="243"/>
        <v>0</v>
      </c>
      <c r="AF1628" s="186"/>
      <c r="AG1628" s="187" t="str">
        <f t="shared" si="244"/>
        <v>2401470</v>
      </c>
      <c r="AI1628" s="1" t="str">
        <f t="shared" si="245"/>
        <v>DIFF</v>
      </c>
    </row>
    <row r="1629" spans="1:35" ht="26.25" customHeight="1" x14ac:dyDescent="0.25">
      <c r="A1629" s="72" t="s">
        <v>193</v>
      </c>
      <c r="B1629" s="74" t="s">
        <v>40</v>
      </c>
      <c r="C1629" s="74" t="s">
        <v>95</v>
      </c>
      <c r="D1629" s="74" t="s">
        <v>2296</v>
      </c>
      <c r="E1629" s="103" t="s">
        <v>10292</v>
      </c>
      <c r="F1629" s="75" t="s">
        <v>1081</v>
      </c>
      <c r="G1629" s="75" t="s">
        <v>96</v>
      </c>
      <c r="H1629" s="75" t="s">
        <v>12697</v>
      </c>
      <c r="I1629" s="133" t="s">
        <v>15284</v>
      </c>
      <c r="J1629" s="77" t="s">
        <v>2423</v>
      </c>
      <c r="K1629" s="129"/>
      <c r="L1629" s="77"/>
      <c r="M1629" s="129"/>
      <c r="N1629" s="77" t="s">
        <v>11223</v>
      </c>
      <c r="O1629" s="77" t="s">
        <v>1386</v>
      </c>
      <c r="P1629" s="77" t="s">
        <v>2424</v>
      </c>
      <c r="Q1629" s="81" t="s">
        <v>11452</v>
      </c>
      <c r="R1629" s="81" t="s">
        <v>14708</v>
      </c>
      <c r="S1629" s="82" t="s">
        <v>194</v>
      </c>
      <c r="T1629" s="77" t="s">
        <v>11453</v>
      </c>
      <c r="U1629" s="21"/>
      <c r="V1629" s="21"/>
      <c r="W1629" s="20" t="str">
        <f>VLOOKUP(TRIM(X1629),X10:Y159,2,FALSE)</f>
        <v>Dario</v>
      </c>
      <c r="X1629" s="184" t="str">
        <f t="shared" si="238"/>
        <v>19.3</v>
      </c>
      <c r="Y1629" s="184">
        <f t="shared" si="239"/>
        <v>0</v>
      </c>
      <c r="Z1629" s="184">
        <f t="shared" si="246"/>
        <v>1</v>
      </c>
      <c r="AA1629" s="184">
        <f t="shared" si="240"/>
        <v>21</v>
      </c>
      <c r="AB1629" s="184">
        <f t="shared" si="241"/>
        <v>0</v>
      </c>
      <c r="AC1629" s="184">
        <f t="shared" si="242"/>
        <v>0</v>
      </c>
      <c r="AD1629" s="184">
        <f t="shared" si="247"/>
        <v>0</v>
      </c>
      <c r="AE1629" s="184">
        <f t="shared" si="243"/>
        <v>0</v>
      </c>
      <c r="AF1629" s="186"/>
      <c r="AG1629" s="187" t="str">
        <f t="shared" si="244"/>
        <v>2401471</v>
      </c>
      <c r="AI1629" s="1" t="str">
        <f t="shared" si="245"/>
        <v>DIFF</v>
      </c>
    </row>
    <row r="1630" spans="1:35" ht="26.25" customHeight="1" x14ac:dyDescent="0.25">
      <c r="A1630" s="72" t="s">
        <v>193</v>
      </c>
      <c r="B1630" s="74" t="s">
        <v>40</v>
      </c>
      <c r="C1630" s="74" t="s">
        <v>95</v>
      </c>
      <c r="D1630" s="74" t="s">
        <v>2296</v>
      </c>
      <c r="E1630" s="103" t="s">
        <v>10293</v>
      </c>
      <c r="F1630" s="75" t="s">
        <v>1081</v>
      </c>
      <c r="G1630" s="75" t="s">
        <v>96</v>
      </c>
      <c r="H1630" s="75" t="s">
        <v>12907</v>
      </c>
      <c r="I1630" s="133" t="s">
        <v>15285</v>
      </c>
      <c r="J1630" s="77" t="s">
        <v>2423</v>
      </c>
      <c r="K1630" s="129"/>
      <c r="L1630" s="77"/>
      <c r="M1630" s="129"/>
      <c r="N1630" s="77" t="s">
        <v>11223</v>
      </c>
      <c r="O1630" s="77" t="s">
        <v>1386</v>
      </c>
      <c r="P1630" s="77" t="s">
        <v>2424</v>
      </c>
      <c r="Q1630" s="81" t="s">
        <v>12906</v>
      </c>
      <c r="R1630" s="81" t="s">
        <v>14709</v>
      </c>
      <c r="S1630" s="82" t="s">
        <v>194</v>
      </c>
      <c r="T1630" s="77" t="s">
        <v>1769</v>
      </c>
      <c r="U1630" s="21"/>
      <c r="V1630" s="21"/>
      <c r="W1630" s="20" t="str">
        <f>VLOOKUP(TRIM(X1630),X10:Y159,2,FALSE)</f>
        <v>Dario</v>
      </c>
      <c r="X1630" s="184" t="str">
        <f t="shared" si="238"/>
        <v>19.3</v>
      </c>
      <c r="Y1630" s="184">
        <f t="shared" si="239"/>
        <v>0</v>
      </c>
      <c r="Z1630" s="184">
        <f t="shared" si="246"/>
        <v>1</v>
      </c>
      <c r="AA1630" s="184">
        <f t="shared" si="240"/>
        <v>23</v>
      </c>
      <c r="AB1630" s="184">
        <f t="shared" si="241"/>
        <v>0</v>
      </c>
      <c r="AC1630" s="184">
        <f t="shared" si="242"/>
        <v>0</v>
      </c>
      <c r="AD1630" s="184">
        <f t="shared" si="247"/>
        <v>0</v>
      </c>
      <c r="AE1630" s="184">
        <f t="shared" si="243"/>
        <v>0</v>
      </c>
      <c r="AF1630" s="186"/>
      <c r="AG1630" s="187" t="str">
        <f t="shared" si="244"/>
        <v>2401472</v>
      </c>
      <c r="AI1630" s="1" t="str">
        <f t="shared" si="245"/>
        <v>DIFF</v>
      </c>
    </row>
    <row r="1631" spans="1:35" ht="26.25" customHeight="1" x14ac:dyDescent="0.25">
      <c r="A1631" s="72" t="s">
        <v>193</v>
      </c>
      <c r="B1631" s="74" t="s">
        <v>40</v>
      </c>
      <c r="C1631" s="74" t="s">
        <v>95</v>
      </c>
      <c r="D1631" s="74" t="s">
        <v>2296</v>
      </c>
      <c r="E1631" s="103" t="s">
        <v>10294</v>
      </c>
      <c r="F1631" s="75" t="s">
        <v>1081</v>
      </c>
      <c r="G1631" s="75" t="s">
        <v>96</v>
      </c>
      <c r="H1631" s="75" t="s">
        <v>13178</v>
      </c>
      <c r="I1631" s="133" t="s">
        <v>226</v>
      </c>
      <c r="J1631" s="77" t="s">
        <v>2423</v>
      </c>
      <c r="K1631" s="129"/>
      <c r="L1631" s="77"/>
      <c r="M1631" s="129"/>
      <c r="N1631" s="77" t="s">
        <v>11223</v>
      </c>
      <c r="O1631" s="77" t="s">
        <v>1386</v>
      </c>
      <c r="P1631" s="77" t="s">
        <v>2424</v>
      </c>
      <c r="Q1631" s="81" t="s">
        <v>13177</v>
      </c>
      <c r="R1631" s="81" t="s">
        <v>14710</v>
      </c>
      <c r="S1631" s="82" t="s">
        <v>194</v>
      </c>
      <c r="T1631" s="77" t="s">
        <v>218</v>
      </c>
      <c r="U1631" s="21"/>
      <c r="V1631" s="21"/>
      <c r="W1631" s="20" t="str">
        <f>VLOOKUP(TRIM(X1631),X10:Y159,2,FALSE)</f>
        <v>Dario</v>
      </c>
      <c r="X1631" s="184" t="str">
        <f t="shared" ref="X1631:X1674" si="248">IF(ISNONTEXT(D1631),"" &amp; D1631 &amp;"",T(D1631))</f>
        <v>19.3</v>
      </c>
      <c r="Y1631" s="184">
        <f t="shared" ref="Y1631:Y1674" si="249">IF(F1631="CR", IF(S1631="Approved", 1, IF(S1631="Agreed", 1, IF(S1631="Block approved", 1, 0))),0)</f>
        <v>0</v>
      </c>
      <c r="Z1631" s="184">
        <f t="shared" si="246"/>
        <v>1</v>
      </c>
      <c r="AA1631" s="184">
        <f t="shared" ref="AA1631:AA1674" si="250">LEN(I1631)</f>
        <v>21</v>
      </c>
      <c r="AB1631" s="184">
        <f t="shared" ref="AB1631:AB1674" si="251">IF(LEFT(H1631, 12)="Reserved for",  1, 0)</f>
        <v>0</v>
      </c>
      <c r="AC1631" s="184">
        <f t="shared" ref="AC1631:AC1674" si="252">IF(F1631="LS OUT", IF(S1631="Approved", 1, IF(S1631="Block approved", 1, 0)),0)</f>
        <v>0</v>
      </c>
      <c r="AD1631" s="184">
        <f t="shared" si="247"/>
        <v>0</v>
      </c>
      <c r="AE1631" s="184">
        <f t="shared" ref="AE1631:AE1674" si="253">IF(F1631="LS In", IF(S1631="Postponed", 1, 0), 0)</f>
        <v>0</v>
      </c>
      <c r="AF1631" s="186"/>
      <c r="AG1631" s="187" t="str">
        <f t="shared" ref="AG1631:AG1674" si="254">IF("" &amp; AF1631="" &amp; D1631, "", MID(E1631, 4, 7))</f>
        <v>2401473</v>
      </c>
      <c r="AI1631" s="1" t="str">
        <f t="shared" ref="AI1631:AI1674" si="255">IF(_xlfn.VALUETOTEXT(AH1631) =_xlfn.VALUETOTEXT(D1631), "", "DIFF")</f>
        <v>DIFF</v>
      </c>
    </row>
    <row r="1632" spans="1:35" ht="26.25" customHeight="1" x14ac:dyDescent="0.25">
      <c r="A1632" s="72" t="s">
        <v>193</v>
      </c>
      <c r="B1632" s="74" t="s">
        <v>40</v>
      </c>
      <c r="C1632" s="74" t="s">
        <v>95</v>
      </c>
      <c r="D1632" s="74" t="s">
        <v>2296</v>
      </c>
      <c r="E1632" s="103" t="s">
        <v>10295</v>
      </c>
      <c r="F1632" s="75" t="s">
        <v>1081</v>
      </c>
      <c r="G1632" s="75" t="s">
        <v>96</v>
      </c>
      <c r="H1632" s="75" t="s">
        <v>13577</v>
      </c>
      <c r="I1632" s="133" t="s">
        <v>211</v>
      </c>
      <c r="J1632" s="77" t="s">
        <v>2423</v>
      </c>
      <c r="K1632" s="129"/>
      <c r="L1632" s="77"/>
      <c r="M1632" s="129"/>
      <c r="N1632" s="77" t="s">
        <v>11223</v>
      </c>
      <c r="O1632" s="77" t="s">
        <v>1386</v>
      </c>
      <c r="P1632" s="77" t="s">
        <v>2424</v>
      </c>
      <c r="Q1632" s="81" t="s">
        <v>13576</v>
      </c>
      <c r="R1632" s="81" t="s">
        <v>14711</v>
      </c>
      <c r="S1632" s="82" t="s">
        <v>194</v>
      </c>
      <c r="T1632" s="77" t="s">
        <v>212</v>
      </c>
      <c r="U1632" s="21"/>
      <c r="V1632" s="21"/>
      <c r="W1632" s="20" t="str">
        <f>VLOOKUP(TRIM(X1632),X10:Y159,2,FALSE)</f>
        <v>Dario</v>
      </c>
      <c r="X1632" s="184" t="str">
        <f t="shared" si="248"/>
        <v>19.3</v>
      </c>
      <c r="Y1632" s="184">
        <f t="shared" si="249"/>
        <v>0</v>
      </c>
      <c r="Z1632" s="184">
        <f t="shared" si="246"/>
        <v>1</v>
      </c>
      <c r="AA1632" s="184">
        <f t="shared" si="250"/>
        <v>26</v>
      </c>
      <c r="AB1632" s="184">
        <f t="shared" si="251"/>
        <v>0</v>
      </c>
      <c r="AC1632" s="184">
        <f t="shared" si="252"/>
        <v>0</v>
      </c>
      <c r="AD1632" s="184">
        <f t="shared" si="247"/>
        <v>0</v>
      </c>
      <c r="AE1632" s="184">
        <f t="shared" si="253"/>
        <v>0</v>
      </c>
      <c r="AF1632" s="186"/>
      <c r="AG1632" s="187" t="str">
        <f t="shared" si="254"/>
        <v>2401474</v>
      </c>
      <c r="AI1632" s="1" t="str">
        <f t="shared" si="255"/>
        <v>DIFF</v>
      </c>
    </row>
    <row r="1633" spans="1:35" ht="26.25" customHeight="1" x14ac:dyDescent="0.25">
      <c r="A1633" s="72" t="s">
        <v>193</v>
      </c>
      <c r="B1633" s="74" t="s">
        <v>1267</v>
      </c>
      <c r="C1633" s="74" t="s">
        <v>95</v>
      </c>
      <c r="D1633" s="74" t="s">
        <v>1356</v>
      </c>
      <c r="E1633" s="103" t="s">
        <v>10296</v>
      </c>
      <c r="F1633" s="75" t="s">
        <v>12</v>
      </c>
      <c r="G1633" s="75" t="s">
        <v>96</v>
      </c>
      <c r="H1633" s="75" t="s">
        <v>15183</v>
      </c>
      <c r="I1633" s="288" t="s">
        <v>280</v>
      </c>
      <c r="J1633" s="77"/>
      <c r="K1633" s="129"/>
      <c r="L1633" s="77"/>
      <c r="M1633" s="129"/>
      <c r="N1633" s="77"/>
      <c r="O1633" s="77" t="s">
        <v>386</v>
      </c>
      <c r="P1633" s="77" t="s">
        <v>2390</v>
      </c>
      <c r="Q1633" s="81" t="s">
        <v>1267</v>
      </c>
      <c r="R1633" s="81" t="s">
        <v>14099</v>
      </c>
      <c r="S1633" s="82" t="s">
        <v>194</v>
      </c>
      <c r="T1633" s="77" t="s">
        <v>264</v>
      </c>
      <c r="U1633" s="21"/>
      <c r="V1633" s="21"/>
      <c r="W1633" s="20" t="str">
        <f>VLOOKUP(TRIM(X1633),X10:Y159,2,FALSE)</f>
        <v>Wanqiang</v>
      </c>
      <c r="X1633" s="184" t="str">
        <f t="shared" si="248"/>
        <v>9.23.2</v>
      </c>
      <c r="Y1633" s="184">
        <f t="shared" si="249"/>
        <v>0</v>
      </c>
      <c r="Z1633" s="184">
        <f t="shared" si="246"/>
        <v>0</v>
      </c>
      <c r="AA1633" s="184">
        <f t="shared" si="250"/>
        <v>6</v>
      </c>
      <c r="AB1633" s="184">
        <f t="shared" si="251"/>
        <v>0</v>
      </c>
      <c r="AC1633" s="184">
        <f t="shared" si="252"/>
        <v>1</v>
      </c>
      <c r="AD1633" s="184">
        <f t="shared" si="247"/>
        <v>0</v>
      </c>
      <c r="AE1633" s="184">
        <f t="shared" si="253"/>
        <v>0</v>
      </c>
      <c r="AF1633" s="186"/>
      <c r="AG1633" s="187" t="str">
        <f t="shared" si="254"/>
        <v>2401475</v>
      </c>
      <c r="AI1633" s="1" t="str">
        <f t="shared" si="255"/>
        <v>DIFF</v>
      </c>
    </row>
    <row r="1634" spans="1:35" ht="26.25" customHeight="1" x14ac:dyDescent="0.25">
      <c r="A1634" s="72" t="s">
        <v>193</v>
      </c>
      <c r="B1634" s="74" t="s">
        <v>8704</v>
      </c>
      <c r="C1634" s="74" t="s">
        <v>95</v>
      </c>
      <c r="D1634" s="74" t="s">
        <v>1301</v>
      </c>
      <c r="E1634" s="103" t="s">
        <v>10297</v>
      </c>
      <c r="F1634" s="75" t="s">
        <v>14</v>
      </c>
      <c r="G1634" s="75" t="s">
        <v>96</v>
      </c>
      <c r="H1634" s="75" t="s">
        <v>5623</v>
      </c>
      <c r="I1634" s="133" t="s">
        <v>8703</v>
      </c>
      <c r="J1634" s="77" t="s">
        <v>382</v>
      </c>
      <c r="K1634" s="129">
        <v>404</v>
      </c>
      <c r="L1634" s="77" t="s">
        <v>53</v>
      </c>
      <c r="M1634" s="129" t="s">
        <v>103</v>
      </c>
      <c r="N1634" s="77" t="s">
        <v>11219</v>
      </c>
      <c r="O1634" s="77" t="s">
        <v>386</v>
      </c>
      <c r="P1634" s="77" t="s">
        <v>1271</v>
      </c>
      <c r="Q1634" s="81" t="s">
        <v>6664</v>
      </c>
      <c r="R1634" s="81" t="s">
        <v>15176</v>
      </c>
      <c r="S1634" s="82" t="s">
        <v>401</v>
      </c>
      <c r="T1634" s="77" t="s">
        <v>302</v>
      </c>
      <c r="U1634" s="21"/>
      <c r="V1634" s="21"/>
      <c r="W1634" s="20" t="str">
        <f>VLOOKUP(TRIM(X1634),X10:Y159,2,FALSE)</f>
        <v>Wanqiang</v>
      </c>
      <c r="X1634" s="184" t="str">
        <f t="shared" si="248"/>
        <v>9.7.2</v>
      </c>
      <c r="Y1634" s="184">
        <f t="shared" si="249"/>
        <v>1</v>
      </c>
      <c r="Z1634" s="184">
        <f t="shared" si="246"/>
        <v>0</v>
      </c>
      <c r="AA1634" s="184">
        <f t="shared" si="250"/>
        <v>12</v>
      </c>
      <c r="AB1634" s="184">
        <f t="shared" si="251"/>
        <v>0</v>
      </c>
      <c r="AC1634" s="184">
        <f t="shared" si="252"/>
        <v>0</v>
      </c>
      <c r="AD1634" s="184">
        <f t="shared" si="247"/>
        <v>0</v>
      </c>
      <c r="AE1634" s="184">
        <f t="shared" si="253"/>
        <v>0</v>
      </c>
      <c r="AF1634" s="186"/>
      <c r="AG1634" s="187" t="str">
        <f t="shared" si="254"/>
        <v>2401476</v>
      </c>
      <c r="AI1634" s="1" t="str">
        <f t="shared" si="255"/>
        <v>DIFF</v>
      </c>
    </row>
    <row r="1635" spans="1:35" ht="26.25" customHeight="1" x14ac:dyDescent="0.25">
      <c r="A1635" s="72"/>
      <c r="B1635" s="74" t="s">
        <v>40</v>
      </c>
      <c r="C1635" s="74" t="s">
        <v>13</v>
      </c>
      <c r="D1635" s="74" t="s">
        <v>91</v>
      </c>
      <c r="E1635" s="103" t="s">
        <v>10298</v>
      </c>
      <c r="F1635" s="75" t="s">
        <v>393</v>
      </c>
      <c r="G1635" s="154" t="s">
        <v>40</v>
      </c>
      <c r="H1635" s="154" t="s">
        <v>14100</v>
      </c>
      <c r="I1635" s="155" t="s">
        <v>40</v>
      </c>
      <c r="J1635" s="124"/>
      <c r="K1635" s="125"/>
      <c r="L1635" s="124"/>
      <c r="M1635" s="125"/>
      <c r="N1635" s="124"/>
      <c r="O1635" s="124" t="s">
        <v>40</v>
      </c>
      <c r="P1635" s="124"/>
      <c r="Q1635" s="156" t="s">
        <v>40</v>
      </c>
      <c r="R1635" s="156" t="s">
        <v>15177</v>
      </c>
      <c r="S1635" s="126" t="s">
        <v>19</v>
      </c>
      <c r="T1635" s="77" t="s">
        <v>40</v>
      </c>
      <c r="U1635" s="21"/>
      <c r="V1635" s="21"/>
      <c r="W1635" s="20" t="str">
        <f>VLOOKUP(TRIM(X1635),X10:Y159,2,FALSE)</f>
        <v>Withdrawn</v>
      </c>
      <c r="X1635" s="184" t="str">
        <f t="shared" si="248"/>
        <v>99</v>
      </c>
      <c r="Y1635" s="184">
        <f t="shared" si="249"/>
        <v>0</v>
      </c>
      <c r="Z1635" s="184">
        <f t="shared" si="246"/>
        <v>0</v>
      </c>
      <c r="AA1635" s="184">
        <f t="shared" si="250"/>
        <v>1</v>
      </c>
      <c r="AB1635" s="184">
        <f t="shared" si="251"/>
        <v>1</v>
      </c>
      <c r="AC1635" s="184">
        <f t="shared" si="252"/>
        <v>0</v>
      </c>
      <c r="AD1635" s="184">
        <f t="shared" si="247"/>
        <v>0</v>
      </c>
      <c r="AE1635" s="184">
        <f t="shared" si="253"/>
        <v>0</v>
      </c>
      <c r="AF1635" s="186"/>
      <c r="AG1635" s="187" t="str">
        <f t="shared" si="254"/>
        <v>2401477</v>
      </c>
      <c r="AI1635" s="1" t="str">
        <f t="shared" si="255"/>
        <v>DIFF</v>
      </c>
    </row>
    <row r="1636" spans="1:35" ht="26.25" customHeight="1" x14ac:dyDescent="0.25">
      <c r="A1636" s="72"/>
      <c r="B1636" s="74" t="s">
        <v>40</v>
      </c>
      <c r="C1636" s="74" t="s">
        <v>13</v>
      </c>
      <c r="D1636" s="74" t="s">
        <v>91</v>
      </c>
      <c r="E1636" s="103" t="s">
        <v>10299</v>
      </c>
      <c r="F1636" s="75" t="s">
        <v>393</v>
      </c>
      <c r="G1636" s="154" t="s">
        <v>40</v>
      </c>
      <c r="H1636" s="154" t="s">
        <v>14100</v>
      </c>
      <c r="I1636" s="155" t="s">
        <v>40</v>
      </c>
      <c r="J1636" s="124"/>
      <c r="K1636" s="125"/>
      <c r="L1636" s="124"/>
      <c r="M1636" s="125"/>
      <c r="N1636" s="124"/>
      <c r="O1636" s="124" t="s">
        <v>40</v>
      </c>
      <c r="P1636" s="124"/>
      <c r="Q1636" s="156" t="s">
        <v>40</v>
      </c>
      <c r="R1636" s="156" t="s">
        <v>15177</v>
      </c>
      <c r="S1636" s="126" t="s">
        <v>19</v>
      </c>
      <c r="T1636" s="77" t="s">
        <v>40</v>
      </c>
      <c r="U1636" s="21"/>
      <c r="V1636" s="21"/>
      <c r="W1636" s="20" t="str">
        <f>VLOOKUP(TRIM(X1636),X10:Y159,2,FALSE)</f>
        <v>Withdrawn</v>
      </c>
      <c r="X1636" s="184" t="str">
        <f t="shared" si="248"/>
        <v>99</v>
      </c>
      <c r="Y1636" s="184">
        <f t="shared" si="249"/>
        <v>0</v>
      </c>
      <c r="Z1636" s="184">
        <f t="shared" si="246"/>
        <v>0</v>
      </c>
      <c r="AA1636" s="184">
        <f t="shared" si="250"/>
        <v>1</v>
      </c>
      <c r="AB1636" s="184">
        <f t="shared" si="251"/>
        <v>1</v>
      </c>
      <c r="AC1636" s="184">
        <f t="shared" si="252"/>
        <v>0</v>
      </c>
      <c r="AD1636" s="184">
        <f t="shared" si="247"/>
        <v>0</v>
      </c>
      <c r="AE1636" s="184">
        <f t="shared" si="253"/>
        <v>0</v>
      </c>
      <c r="AF1636" s="186"/>
      <c r="AG1636" s="187" t="str">
        <f t="shared" si="254"/>
        <v>2401478</v>
      </c>
      <c r="AI1636" s="1" t="str">
        <f t="shared" si="255"/>
        <v>DIFF</v>
      </c>
    </row>
    <row r="1637" spans="1:35" ht="26.25" customHeight="1" x14ac:dyDescent="0.25">
      <c r="A1637" s="72"/>
      <c r="B1637" s="74" t="s">
        <v>40</v>
      </c>
      <c r="C1637" s="74" t="s">
        <v>13</v>
      </c>
      <c r="D1637" s="74" t="s">
        <v>91</v>
      </c>
      <c r="E1637" s="103" t="s">
        <v>10300</v>
      </c>
      <c r="F1637" s="75" t="s">
        <v>393</v>
      </c>
      <c r="G1637" s="154" t="s">
        <v>40</v>
      </c>
      <c r="H1637" s="154" t="s">
        <v>14100</v>
      </c>
      <c r="I1637" s="155" t="s">
        <v>40</v>
      </c>
      <c r="J1637" s="124"/>
      <c r="K1637" s="125"/>
      <c r="L1637" s="124"/>
      <c r="M1637" s="125"/>
      <c r="N1637" s="124"/>
      <c r="O1637" s="124" t="s">
        <v>40</v>
      </c>
      <c r="P1637" s="124"/>
      <c r="Q1637" s="156" t="s">
        <v>40</v>
      </c>
      <c r="R1637" s="156" t="s">
        <v>15177</v>
      </c>
      <c r="S1637" s="126" t="s">
        <v>19</v>
      </c>
      <c r="T1637" s="77" t="s">
        <v>40</v>
      </c>
      <c r="U1637" s="21"/>
      <c r="V1637" s="21"/>
      <c r="W1637" s="20" t="str">
        <f>VLOOKUP(TRIM(X1637),X10:Y159,2,FALSE)</f>
        <v>Withdrawn</v>
      </c>
      <c r="X1637" s="184" t="str">
        <f t="shared" si="248"/>
        <v>99</v>
      </c>
      <c r="Y1637" s="184">
        <f t="shared" si="249"/>
        <v>0</v>
      </c>
      <c r="Z1637" s="184">
        <f t="shared" si="246"/>
        <v>0</v>
      </c>
      <c r="AA1637" s="184">
        <f t="shared" si="250"/>
        <v>1</v>
      </c>
      <c r="AB1637" s="184">
        <f t="shared" si="251"/>
        <v>1</v>
      </c>
      <c r="AC1637" s="184">
        <f t="shared" si="252"/>
        <v>0</v>
      </c>
      <c r="AD1637" s="184">
        <f t="shared" si="247"/>
        <v>0</v>
      </c>
      <c r="AE1637" s="184">
        <f t="shared" si="253"/>
        <v>0</v>
      </c>
      <c r="AF1637" s="186"/>
      <c r="AG1637" s="187" t="str">
        <f t="shared" si="254"/>
        <v>2401479</v>
      </c>
      <c r="AI1637" s="1" t="str">
        <f t="shared" si="255"/>
        <v>DIFF</v>
      </c>
    </row>
    <row r="1638" spans="1:35" ht="26.25" customHeight="1" x14ac:dyDescent="0.25">
      <c r="A1638" s="72" t="s">
        <v>193</v>
      </c>
      <c r="B1638" s="74" t="s">
        <v>1647</v>
      </c>
      <c r="C1638" s="74" t="s">
        <v>95</v>
      </c>
      <c r="D1638" s="74" t="s">
        <v>1350</v>
      </c>
      <c r="E1638" s="103" t="s">
        <v>10301</v>
      </c>
      <c r="F1638" s="75" t="s">
        <v>14</v>
      </c>
      <c r="G1638" s="75" t="s">
        <v>96</v>
      </c>
      <c r="H1638" s="75" t="s">
        <v>11448</v>
      </c>
      <c r="I1638" s="133" t="s">
        <v>14998</v>
      </c>
      <c r="J1638" s="77" t="s">
        <v>199</v>
      </c>
      <c r="K1638" s="129">
        <v>5233</v>
      </c>
      <c r="L1638" s="77" t="s">
        <v>48</v>
      </c>
      <c r="M1638" s="129" t="s">
        <v>103</v>
      </c>
      <c r="N1638" s="77" t="s">
        <v>11219</v>
      </c>
      <c r="O1638" s="77" t="s">
        <v>386</v>
      </c>
      <c r="P1638" s="77" t="s">
        <v>1440</v>
      </c>
      <c r="Q1638" s="81" t="s">
        <v>14999</v>
      </c>
      <c r="R1638" s="81" t="s">
        <v>14712</v>
      </c>
      <c r="S1638" s="82" t="s">
        <v>281</v>
      </c>
      <c r="T1638" s="77" t="s">
        <v>1034</v>
      </c>
      <c r="U1638" s="21"/>
      <c r="V1638" s="21"/>
      <c r="W1638" s="20" t="str">
        <f>VLOOKUP(TRIM(X1638),X10:Y159,2,FALSE)</f>
        <v>Wanqiang</v>
      </c>
      <c r="X1638" s="184" t="str">
        <f t="shared" si="248"/>
        <v>9.11.2</v>
      </c>
      <c r="Y1638" s="184">
        <f t="shared" si="249"/>
        <v>0</v>
      </c>
      <c r="Z1638" s="184">
        <f t="shared" si="246"/>
        <v>0</v>
      </c>
      <c r="AA1638" s="184">
        <f t="shared" si="250"/>
        <v>28</v>
      </c>
      <c r="AB1638" s="184">
        <f t="shared" si="251"/>
        <v>0</v>
      </c>
      <c r="AC1638" s="184">
        <f t="shared" si="252"/>
        <v>0</v>
      </c>
      <c r="AD1638" s="184">
        <f t="shared" si="247"/>
        <v>0</v>
      </c>
      <c r="AE1638" s="184">
        <f t="shared" si="253"/>
        <v>0</v>
      </c>
      <c r="AF1638" s="186"/>
      <c r="AG1638" s="187" t="str">
        <f t="shared" si="254"/>
        <v>2401480</v>
      </c>
      <c r="AI1638" s="1" t="str">
        <f t="shared" si="255"/>
        <v>DIFF</v>
      </c>
    </row>
    <row r="1639" spans="1:35" ht="26.25" customHeight="1" x14ac:dyDescent="0.25">
      <c r="A1639" s="72" t="s">
        <v>193</v>
      </c>
      <c r="B1639" s="74" t="s">
        <v>15286</v>
      </c>
      <c r="C1639" s="74" t="s">
        <v>95</v>
      </c>
      <c r="D1639" s="74" t="s">
        <v>1350</v>
      </c>
      <c r="E1639" s="103" t="s">
        <v>10302</v>
      </c>
      <c r="F1639" s="75" t="s">
        <v>14</v>
      </c>
      <c r="G1639" s="75" t="s">
        <v>96</v>
      </c>
      <c r="H1639" s="75" t="s">
        <v>11448</v>
      </c>
      <c r="I1639" s="133" t="s">
        <v>15000</v>
      </c>
      <c r="J1639" s="77" t="s">
        <v>102</v>
      </c>
      <c r="K1639" s="129">
        <v>4686</v>
      </c>
      <c r="L1639" s="77" t="s">
        <v>48</v>
      </c>
      <c r="M1639" s="129" t="s">
        <v>103</v>
      </c>
      <c r="N1639" s="77" t="s">
        <v>11219</v>
      </c>
      <c r="O1639" s="77" t="s">
        <v>386</v>
      </c>
      <c r="P1639" s="77" t="s">
        <v>1440</v>
      </c>
      <c r="Q1639" s="81" t="s">
        <v>14999</v>
      </c>
      <c r="R1639" s="81" t="s">
        <v>14713</v>
      </c>
      <c r="S1639" s="82" t="s">
        <v>281</v>
      </c>
      <c r="T1639" s="77" t="s">
        <v>1034</v>
      </c>
      <c r="U1639" s="21"/>
      <c r="V1639" s="21"/>
      <c r="W1639" s="20" t="str">
        <f>VLOOKUP(TRIM(X1639),X10:Y159,2,FALSE)</f>
        <v>Wanqiang</v>
      </c>
      <c r="X1639" s="184" t="str">
        <f t="shared" si="248"/>
        <v>9.11.2</v>
      </c>
      <c r="Y1639" s="184">
        <f t="shared" si="249"/>
        <v>0</v>
      </c>
      <c r="Z1639" s="184">
        <f t="shared" si="246"/>
        <v>0</v>
      </c>
      <c r="AA1639" s="184">
        <f t="shared" si="250"/>
        <v>15</v>
      </c>
      <c r="AB1639" s="184">
        <f t="shared" si="251"/>
        <v>0</v>
      </c>
      <c r="AC1639" s="184">
        <f t="shared" si="252"/>
        <v>0</v>
      </c>
      <c r="AD1639" s="184">
        <f t="shared" si="247"/>
        <v>0</v>
      </c>
      <c r="AE1639" s="184">
        <f t="shared" si="253"/>
        <v>0</v>
      </c>
      <c r="AF1639" s="186"/>
      <c r="AG1639" s="187" t="str">
        <f t="shared" si="254"/>
        <v>2401481</v>
      </c>
      <c r="AI1639" s="1" t="str">
        <f t="shared" si="255"/>
        <v>DIFF</v>
      </c>
    </row>
    <row r="1640" spans="1:35" ht="26.25" customHeight="1" x14ac:dyDescent="0.25">
      <c r="A1640" s="72" t="s">
        <v>193</v>
      </c>
      <c r="B1640" s="74" t="s">
        <v>1696</v>
      </c>
      <c r="C1640" s="74" t="s">
        <v>95</v>
      </c>
      <c r="D1640" s="74" t="s">
        <v>1356</v>
      </c>
      <c r="E1640" s="103" t="s">
        <v>10303</v>
      </c>
      <c r="F1640" s="75" t="s">
        <v>14</v>
      </c>
      <c r="G1640" s="75" t="s">
        <v>96</v>
      </c>
      <c r="H1640" s="75" t="s">
        <v>5413</v>
      </c>
      <c r="I1640" s="133" t="s">
        <v>215</v>
      </c>
      <c r="J1640" s="77" t="s">
        <v>373</v>
      </c>
      <c r="K1640" s="129">
        <v>1014</v>
      </c>
      <c r="L1640" s="77" t="s">
        <v>50</v>
      </c>
      <c r="M1640" s="129" t="s">
        <v>103</v>
      </c>
      <c r="N1640" s="77" t="s">
        <v>2410</v>
      </c>
      <c r="O1640" s="77" t="s">
        <v>198</v>
      </c>
      <c r="P1640" s="77" t="s">
        <v>15287</v>
      </c>
      <c r="Q1640" s="81" t="s">
        <v>6373</v>
      </c>
      <c r="R1640" s="81" t="s">
        <v>14714</v>
      </c>
      <c r="S1640" s="82" t="s">
        <v>401</v>
      </c>
      <c r="T1640" s="77" t="s">
        <v>1036</v>
      </c>
      <c r="U1640" s="21"/>
      <c r="V1640" s="21"/>
      <c r="W1640" s="20" t="str">
        <f>VLOOKUP(TRIM(X1640),X10:Y159,2,FALSE)</f>
        <v>Wanqiang</v>
      </c>
      <c r="X1640" s="184" t="str">
        <f t="shared" si="248"/>
        <v>9.23.2</v>
      </c>
      <c r="Y1640" s="184">
        <f t="shared" si="249"/>
        <v>1</v>
      </c>
      <c r="Z1640" s="184">
        <f t="shared" si="246"/>
        <v>0</v>
      </c>
      <c r="AA1640" s="184">
        <f t="shared" si="250"/>
        <v>4</v>
      </c>
      <c r="AB1640" s="184">
        <f t="shared" si="251"/>
        <v>0</v>
      </c>
      <c r="AC1640" s="184">
        <f t="shared" si="252"/>
        <v>0</v>
      </c>
      <c r="AD1640" s="184">
        <f t="shared" si="247"/>
        <v>0</v>
      </c>
      <c r="AE1640" s="184">
        <f t="shared" si="253"/>
        <v>0</v>
      </c>
      <c r="AF1640" s="186"/>
      <c r="AG1640" s="187" t="str">
        <f t="shared" si="254"/>
        <v>2401482</v>
      </c>
      <c r="AI1640" s="1" t="str">
        <f t="shared" si="255"/>
        <v>DIFF</v>
      </c>
    </row>
    <row r="1641" spans="1:35" ht="26.25" customHeight="1" x14ac:dyDescent="0.25">
      <c r="A1641" s="72" t="s">
        <v>193</v>
      </c>
      <c r="B1641" s="74" t="s">
        <v>12522</v>
      </c>
      <c r="C1641" s="74" t="s">
        <v>95</v>
      </c>
      <c r="D1641" s="74" t="s">
        <v>1283</v>
      </c>
      <c r="E1641" s="103" t="s">
        <v>10304</v>
      </c>
      <c r="F1641" s="75" t="s">
        <v>14</v>
      </c>
      <c r="G1641" s="75" t="s">
        <v>96</v>
      </c>
      <c r="H1641" s="75" t="s">
        <v>11357</v>
      </c>
      <c r="I1641" s="133" t="s">
        <v>15288</v>
      </c>
      <c r="J1641" s="77" t="s">
        <v>199</v>
      </c>
      <c r="K1641" s="129">
        <v>5226</v>
      </c>
      <c r="L1641" s="77" t="s">
        <v>48</v>
      </c>
      <c r="M1641" s="129" t="s">
        <v>103</v>
      </c>
      <c r="N1641" s="77" t="s">
        <v>11219</v>
      </c>
      <c r="O1641" s="77" t="s">
        <v>386</v>
      </c>
      <c r="P1641" s="77" t="s">
        <v>1275</v>
      </c>
      <c r="Q1641" s="81" t="s">
        <v>12521</v>
      </c>
      <c r="R1641" s="81" t="s">
        <v>15092</v>
      </c>
      <c r="S1641" s="82" t="s">
        <v>401</v>
      </c>
      <c r="T1641" s="77" t="s">
        <v>301</v>
      </c>
      <c r="U1641" s="21"/>
      <c r="V1641" s="21"/>
      <c r="W1641" s="20" t="str">
        <f>VLOOKUP(TRIM(X1641),X10:Y159,2,FALSE)</f>
        <v>Wanqiang</v>
      </c>
      <c r="X1641" s="184" t="str">
        <f t="shared" si="248"/>
        <v>9.1.2</v>
      </c>
      <c r="Y1641" s="184">
        <f t="shared" si="249"/>
        <v>1</v>
      </c>
      <c r="Z1641" s="184">
        <f t="shared" si="246"/>
        <v>0</v>
      </c>
      <c r="AA1641" s="184">
        <f t="shared" si="250"/>
        <v>22</v>
      </c>
      <c r="AB1641" s="184">
        <f t="shared" si="251"/>
        <v>0</v>
      </c>
      <c r="AC1641" s="184">
        <f t="shared" si="252"/>
        <v>0</v>
      </c>
      <c r="AD1641" s="184">
        <f t="shared" si="247"/>
        <v>0</v>
      </c>
      <c r="AE1641" s="184">
        <f t="shared" si="253"/>
        <v>0</v>
      </c>
      <c r="AF1641" s="186"/>
      <c r="AG1641" s="187" t="str">
        <f t="shared" si="254"/>
        <v>2401483</v>
      </c>
      <c r="AI1641" s="1" t="str">
        <f t="shared" si="255"/>
        <v>DIFF</v>
      </c>
    </row>
    <row r="1642" spans="1:35" ht="26.25" customHeight="1" x14ac:dyDescent="0.25">
      <c r="A1642" s="72" t="s">
        <v>193</v>
      </c>
      <c r="B1642" s="74" t="s">
        <v>12524</v>
      </c>
      <c r="C1642" s="74" t="s">
        <v>95</v>
      </c>
      <c r="D1642" s="74" t="s">
        <v>1283</v>
      </c>
      <c r="E1642" s="103" t="s">
        <v>10305</v>
      </c>
      <c r="F1642" s="75" t="s">
        <v>14</v>
      </c>
      <c r="G1642" s="75" t="s">
        <v>96</v>
      </c>
      <c r="H1642" s="75" t="s">
        <v>11357</v>
      </c>
      <c r="I1642" s="133" t="s">
        <v>15288</v>
      </c>
      <c r="J1642" s="77" t="s">
        <v>102</v>
      </c>
      <c r="K1642" s="129">
        <v>4676</v>
      </c>
      <c r="L1642" s="77" t="s">
        <v>48</v>
      </c>
      <c r="M1642" s="129" t="s">
        <v>103</v>
      </c>
      <c r="N1642" s="77" t="s">
        <v>11219</v>
      </c>
      <c r="O1642" s="77" t="s">
        <v>386</v>
      </c>
      <c r="P1642" s="77" t="s">
        <v>1275</v>
      </c>
      <c r="Q1642" s="81" t="s">
        <v>12523</v>
      </c>
      <c r="R1642" s="81" t="s">
        <v>14715</v>
      </c>
      <c r="S1642" s="82" t="s">
        <v>401</v>
      </c>
      <c r="T1642" s="77" t="s">
        <v>301</v>
      </c>
      <c r="U1642" s="21"/>
      <c r="V1642" s="21"/>
      <c r="W1642" s="20" t="str">
        <f>VLOOKUP(TRIM(X1642),X10:Y159,2,FALSE)</f>
        <v>Wanqiang</v>
      </c>
      <c r="X1642" s="184" t="str">
        <f t="shared" si="248"/>
        <v>9.1.2</v>
      </c>
      <c r="Y1642" s="184">
        <f t="shared" si="249"/>
        <v>1</v>
      </c>
      <c r="Z1642" s="184">
        <f t="shared" si="246"/>
        <v>0</v>
      </c>
      <c r="AA1642" s="184">
        <f t="shared" si="250"/>
        <v>22</v>
      </c>
      <c r="AB1642" s="184">
        <f t="shared" si="251"/>
        <v>0</v>
      </c>
      <c r="AC1642" s="184">
        <f t="shared" si="252"/>
        <v>0</v>
      </c>
      <c r="AD1642" s="184">
        <f t="shared" si="247"/>
        <v>0</v>
      </c>
      <c r="AE1642" s="184">
        <f t="shared" si="253"/>
        <v>0</v>
      </c>
      <c r="AF1642" s="186"/>
      <c r="AG1642" s="187" t="str">
        <f t="shared" si="254"/>
        <v>2401484</v>
      </c>
      <c r="AI1642" s="1" t="str">
        <f t="shared" si="255"/>
        <v>DIFF</v>
      </c>
    </row>
    <row r="1643" spans="1:35" ht="26.25" customHeight="1" x14ac:dyDescent="0.25">
      <c r="A1643" s="72" t="s">
        <v>193</v>
      </c>
      <c r="B1643" s="74" t="s">
        <v>12527</v>
      </c>
      <c r="C1643" s="74" t="s">
        <v>95</v>
      </c>
      <c r="D1643" s="74" t="s">
        <v>1283</v>
      </c>
      <c r="E1643" s="103" t="s">
        <v>10306</v>
      </c>
      <c r="F1643" s="75" t="s">
        <v>14</v>
      </c>
      <c r="G1643" s="75" t="s">
        <v>96</v>
      </c>
      <c r="H1643" s="75" t="s">
        <v>11357</v>
      </c>
      <c r="I1643" s="133" t="s">
        <v>239</v>
      </c>
      <c r="J1643" s="77" t="s">
        <v>207</v>
      </c>
      <c r="K1643" s="129">
        <v>1241</v>
      </c>
      <c r="L1643" s="77" t="s">
        <v>48</v>
      </c>
      <c r="M1643" s="129" t="s">
        <v>103</v>
      </c>
      <c r="N1643" s="77" t="s">
        <v>11219</v>
      </c>
      <c r="O1643" s="77" t="s">
        <v>386</v>
      </c>
      <c r="P1643" s="77" t="s">
        <v>1275</v>
      </c>
      <c r="Q1643" s="81" t="s">
        <v>12526</v>
      </c>
      <c r="R1643" s="81" t="s">
        <v>14716</v>
      </c>
      <c r="S1643" s="82" t="s">
        <v>401</v>
      </c>
      <c r="T1643" s="77" t="s">
        <v>301</v>
      </c>
      <c r="U1643" s="21"/>
      <c r="V1643" s="21"/>
      <c r="W1643" s="20" t="str">
        <f>VLOOKUP(TRIM(X1643),X10:Y159,2,FALSE)</f>
        <v>Wanqiang</v>
      </c>
      <c r="X1643" s="184" t="str">
        <f t="shared" si="248"/>
        <v>9.1.2</v>
      </c>
      <c r="Y1643" s="184">
        <f t="shared" si="249"/>
        <v>1</v>
      </c>
      <c r="Z1643" s="184">
        <f t="shared" si="246"/>
        <v>0</v>
      </c>
      <c r="AA1643" s="184">
        <f t="shared" si="250"/>
        <v>7</v>
      </c>
      <c r="AB1643" s="184">
        <f t="shared" si="251"/>
        <v>0</v>
      </c>
      <c r="AC1643" s="184">
        <f t="shared" si="252"/>
        <v>0</v>
      </c>
      <c r="AD1643" s="184">
        <f t="shared" si="247"/>
        <v>0</v>
      </c>
      <c r="AE1643" s="184">
        <f t="shared" si="253"/>
        <v>0</v>
      </c>
      <c r="AF1643" s="186"/>
      <c r="AG1643" s="187" t="str">
        <f t="shared" si="254"/>
        <v>2401485</v>
      </c>
      <c r="AI1643" s="1" t="str">
        <f t="shared" si="255"/>
        <v>DIFF</v>
      </c>
    </row>
    <row r="1644" spans="1:35" ht="26.25" customHeight="1" x14ac:dyDescent="0.25">
      <c r="A1644" s="72" t="s">
        <v>193</v>
      </c>
      <c r="B1644" s="74" t="s">
        <v>12366</v>
      </c>
      <c r="C1644" s="74" t="s">
        <v>95</v>
      </c>
      <c r="D1644" s="74" t="s">
        <v>1284</v>
      </c>
      <c r="E1644" s="103" t="s">
        <v>10307</v>
      </c>
      <c r="F1644" s="75" t="s">
        <v>14</v>
      </c>
      <c r="G1644" s="75" t="s">
        <v>96</v>
      </c>
      <c r="H1644" s="75" t="s">
        <v>11277</v>
      </c>
      <c r="I1644" s="133" t="s">
        <v>211</v>
      </c>
      <c r="J1644" s="77" t="s">
        <v>199</v>
      </c>
      <c r="K1644" s="129">
        <v>5214</v>
      </c>
      <c r="L1644" s="77" t="s">
        <v>48</v>
      </c>
      <c r="M1644" s="129" t="s">
        <v>103</v>
      </c>
      <c r="N1644" s="77" t="s">
        <v>11219</v>
      </c>
      <c r="O1644" s="77" t="s">
        <v>386</v>
      </c>
      <c r="P1644" s="77" t="s">
        <v>1453</v>
      </c>
      <c r="Q1644" s="81" t="s">
        <v>12365</v>
      </c>
      <c r="R1644" s="81" t="s">
        <v>14717</v>
      </c>
      <c r="S1644" s="82" t="s">
        <v>401</v>
      </c>
      <c r="T1644" s="77" t="s">
        <v>1383</v>
      </c>
      <c r="U1644" s="21"/>
      <c r="V1644" s="21"/>
      <c r="W1644" s="20" t="str">
        <f>VLOOKUP(TRIM(X1644),X10:Y159,2,FALSE)</f>
        <v>Wanqiang</v>
      </c>
      <c r="X1644" s="184" t="str">
        <f t="shared" si="248"/>
        <v>9.2.2</v>
      </c>
      <c r="Y1644" s="184">
        <f t="shared" si="249"/>
        <v>1</v>
      </c>
      <c r="Z1644" s="184">
        <f t="shared" si="246"/>
        <v>0</v>
      </c>
      <c r="AA1644" s="184">
        <f t="shared" si="250"/>
        <v>26</v>
      </c>
      <c r="AB1644" s="184">
        <f t="shared" si="251"/>
        <v>0</v>
      </c>
      <c r="AC1644" s="184">
        <f t="shared" si="252"/>
        <v>0</v>
      </c>
      <c r="AD1644" s="184">
        <f t="shared" si="247"/>
        <v>0</v>
      </c>
      <c r="AE1644" s="184">
        <f t="shared" si="253"/>
        <v>0</v>
      </c>
      <c r="AF1644" s="186"/>
      <c r="AG1644" s="187" t="str">
        <f t="shared" si="254"/>
        <v>2401486</v>
      </c>
      <c r="AI1644" s="1" t="str">
        <f t="shared" si="255"/>
        <v>DIFF</v>
      </c>
    </row>
    <row r="1645" spans="1:35" ht="26.25" customHeight="1" x14ac:dyDescent="0.25">
      <c r="A1645" s="72" t="s">
        <v>193</v>
      </c>
      <c r="B1645" s="74" t="s">
        <v>6775</v>
      </c>
      <c r="C1645" s="74" t="s">
        <v>95</v>
      </c>
      <c r="D1645" s="74" t="s">
        <v>1284</v>
      </c>
      <c r="E1645" s="103" t="s">
        <v>10308</v>
      </c>
      <c r="F1645" s="75" t="s">
        <v>14</v>
      </c>
      <c r="G1645" s="75" t="s">
        <v>96</v>
      </c>
      <c r="H1645" s="75" t="s">
        <v>1929</v>
      </c>
      <c r="I1645" s="133" t="s">
        <v>226</v>
      </c>
      <c r="J1645" s="77" t="s">
        <v>199</v>
      </c>
      <c r="K1645" s="129">
        <v>5202</v>
      </c>
      <c r="L1645" s="77" t="s">
        <v>50</v>
      </c>
      <c r="M1645" s="129" t="s">
        <v>103</v>
      </c>
      <c r="N1645" s="77" t="s">
        <v>11219</v>
      </c>
      <c r="O1645" s="77" t="s">
        <v>386</v>
      </c>
      <c r="P1645" s="77" t="s">
        <v>5692</v>
      </c>
      <c r="Q1645" s="81" t="s">
        <v>6774</v>
      </c>
      <c r="R1645" s="81" t="s">
        <v>14718</v>
      </c>
      <c r="S1645" s="82" t="s">
        <v>401</v>
      </c>
      <c r="T1645" s="77" t="s">
        <v>274</v>
      </c>
      <c r="U1645" s="21"/>
      <c r="V1645" s="21"/>
      <c r="W1645" s="20" t="str">
        <f>VLOOKUP(TRIM(X1645),X10:Y159,2,FALSE)</f>
        <v>Wanqiang</v>
      </c>
      <c r="X1645" s="184" t="str">
        <f t="shared" si="248"/>
        <v>9.2.2</v>
      </c>
      <c r="Y1645" s="184">
        <f t="shared" si="249"/>
        <v>1</v>
      </c>
      <c r="Z1645" s="184">
        <f t="shared" si="246"/>
        <v>0</v>
      </c>
      <c r="AA1645" s="184">
        <f t="shared" si="250"/>
        <v>21</v>
      </c>
      <c r="AB1645" s="184">
        <f t="shared" si="251"/>
        <v>0</v>
      </c>
      <c r="AC1645" s="184">
        <f t="shared" si="252"/>
        <v>0</v>
      </c>
      <c r="AD1645" s="184">
        <f t="shared" si="247"/>
        <v>0</v>
      </c>
      <c r="AE1645" s="184">
        <f t="shared" si="253"/>
        <v>0</v>
      </c>
      <c r="AF1645" s="186"/>
      <c r="AG1645" s="187" t="str">
        <f t="shared" si="254"/>
        <v>2401487</v>
      </c>
      <c r="AI1645" s="1" t="str">
        <f t="shared" si="255"/>
        <v>DIFF</v>
      </c>
    </row>
    <row r="1646" spans="1:35" ht="26.25" customHeight="1" x14ac:dyDescent="0.25">
      <c r="A1646" s="72" t="s">
        <v>193</v>
      </c>
      <c r="B1646" s="74" t="s">
        <v>13753</v>
      </c>
      <c r="C1646" s="74" t="s">
        <v>95</v>
      </c>
      <c r="D1646" s="74" t="s">
        <v>1284</v>
      </c>
      <c r="E1646" s="103" t="s">
        <v>10309</v>
      </c>
      <c r="F1646" s="75" t="s">
        <v>14</v>
      </c>
      <c r="G1646" s="75" t="s">
        <v>96</v>
      </c>
      <c r="H1646" s="75" t="s">
        <v>11876</v>
      </c>
      <c r="I1646" s="133" t="s">
        <v>239</v>
      </c>
      <c r="J1646" s="77" t="s">
        <v>199</v>
      </c>
      <c r="K1646" s="129">
        <v>5304</v>
      </c>
      <c r="L1646" s="77" t="s">
        <v>48</v>
      </c>
      <c r="M1646" s="129" t="s">
        <v>103</v>
      </c>
      <c r="N1646" s="77" t="s">
        <v>11219</v>
      </c>
      <c r="O1646" s="77" t="s">
        <v>386</v>
      </c>
      <c r="P1646" s="77" t="s">
        <v>15289</v>
      </c>
      <c r="Q1646" s="81" t="s">
        <v>13752</v>
      </c>
      <c r="R1646" s="81" t="s">
        <v>14719</v>
      </c>
      <c r="S1646" s="82" t="s">
        <v>401</v>
      </c>
      <c r="T1646" s="77" t="s">
        <v>277</v>
      </c>
      <c r="U1646" s="21"/>
      <c r="V1646" s="21"/>
      <c r="W1646" s="20" t="str">
        <f>VLOOKUP(TRIM(X1646),X10:Y159,2,FALSE)</f>
        <v>Wanqiang</v>
      </c>
      <c r="X1646" s="184" t="str">
        <f t="shared" si="248"/>
        <v>9.2.2</v>
      </c>
      <c r="Y1646" s="184">
        <f t="shared" si="249"/>
        <v>1</v>
      </c>
      <c r="Z1646" s="184">
        <f t="shared" si="246"/>
        <v>0</v>
      </c>
      <c r="AA1646" s="184">
        <f t="shared" si="250"/>
        <v>7</v>
      </c>
      <c r="AB1646" s="184">
        <f t="shared" si="251"/>
        <v>0</v>
      </c>
      <c r="AC1646" s="184">
        <f t="shared" si="252"/>
        <v>0</v>
      </c>
      <c r="AD1646" s="184">
        <f t="shared" si="247"/>
        <v>0</v>
      </c>
      <c r="AE1646" s="184">
        <f t="shared" si="253"/>
        <v>0</v>
      </c>
      <c r="AF1646" s="186"/>
      <c r="AG1646" s="187" t="str">
        <f t="shared" si="254"/>
        <v>2401488</v>
      </c>
      <c r="AI1646" s="1" t="str">
        <f t="shared" si="255"/>
        <v>DIFF</v>
      </c>
    </row>
    <row r="1647" spans="1:35" ht="26.25" customHeight="1" x14ac:dyDescent="0.25">
      <c r="A1647" s="72" t="s">
        <v>193</v>
      </c>
      <c r="B1647" s="74" t="s">
        <v>6681</v>
      </c>
      <c r="C1647" s="74" t="s">
        <v>95</v>
      </c>
      <c r="D1647" s="74" t="s">
        <v>1346</v>
      </c>
      <c r="E1647" s="103" t="s">
        <v>10310</v>
      </c>
      <c r="F1647" s="75" t="s">
        <v>14</v>
      </c>
      <c r="G1647" s="75" t="s">
        <v>96</v>
      </c>
      <c r="H1647" s="75" t="s">
        <v>5634</v>
      </c>
      <c r="I1647" s="133" t="s">
        <v>303</v>
      </c>
      <c r="J1647" s="77" t="s">
        <v>102</v>
      </c>
      <c r="K1647" s="129">
        <v>4649</v>
      </c>
      <c r="L1647" s="77" t="s">
        <v>50</v>
      </c>
      <c r="M1647" s="129" t="s">
        <v>103</v>
      </c>
      <c r="N1647" s="77" t="s">
        <v>11219</v>
      </c>
      <c r="O1647" s="77" t="s">
        <v>386</v>
      </c>
      <c r="P1647" s="77" t="s">
        <v>1448</v>
      </c>
      <c r="Q1647" s="81" t="s">
        <v>6680</v>
      </c>
      <c r="R1647" s="81" t="s">
        <v>14720</v>
      </c>
      <c r="S1647" s="82" t="s">
        <v>401</v>
      </c>
      <c r="T1647" s="77" t="s">
        <v>302</v>
      </c>
      <c r="U1647" s="21"/>
      <c r="V1647" s="21"/>
      <c r="W1647" s="20" t="str">
        <f>VLOOKUP(TRIM(X1647),X10:Y159,2,FALSE)</f>
        <v>Wanqiang</v>
      </c>
      <c r="X1647" s="184" t="str">
        <f t="shared" si="248"/>
        <v>9.3.2</v>
      </c>
      <c r="Y1647" s="184">
        <f t="shared" si="249"/>
        <v>1</v>
      </c>
      <c r="Z1647" s="184">
        <f t="shared" si="246"/>
        <v>0</v>
      </c>
      <c r="AA1647" s="184">
        <f t="shared" si="250"/>
        <v>6</v>
      </c>
      <c r="AB1647" s="184">
        <f t="shared" si="251"/>
        <v>0</v>
      </c>
      <c r="AC1647" s="184">
        <f t="shared" si="252"/>
        <v>0</v>
      </c>
      <c r="AD1647" s="184">
        <f t="shared" si="247"/>
        <v>0</v>
      </c>
      <c r="AE1647" s="184">
        <f t="shared" si="253"/>
        <v>0</v>
      </c>
      <c r="AF1647" s="186"/>
      <c r="AG1647" s="187" t="str">
        <f t="shared" si="254"/>
        <v>2401489</v>
      </c>
      <c r="AI1647" s="1" t="str">
        <f t="shared" si="255"/>
        <v>DIFF</v>
      </c>
    </row>
    <row r="1648" spans="1:35" ht="26.25" customHeight="1" x14ac:dyDescent="0.25">
      <c r="A1648" s="72" t="s">
        <v>193</v>
      </c>
      <c r="B1648" s="74" t="s">
        <v>13365</v>
      </c>
      <c r="C1648" s="74" t="s">
        <v>95</v>
      </c>
      <c r="D1648" s="74" t="s">
        <v>1346</v>
      </c>
      <c r="E1648" s="103" t="s">
        <v>10311</v>
      </c>
      <c r="F1648" s="75" t="s">
        <v>14</v>
      </c>
      <c r="G1648" s="75" t="s">
        <v>96</v>
      </c>
      <c r="H1648" s="75" t="s">
        <v>5570</v>
      </c>
      <c r="I1648" s="133" t="s">
        <v>15290</v>
      </c>
      <c r="J1648" s="77" t="s">
        <v>199</v>
      </c>
      <c r="K1648" s="129">
        <v>5182</v>
      </c>
      <c r="L1648" s="77" t="s">
        <v>50</v>
      </c>
      <c r="M1648" s="129" t="s">
        <v>103</v>
      </c>
      <c r="N1648" s="77" t="s">
        <v>11219</v>
      </c>
      <c r="O1648" s="77" t="s">
        <v>386</v>
      </c>
      <c r="P1648" s="77" t="s">
        <v>1448</v>
      </c>
      <c r="Q1648" s="81" t="s">
        <v>13364</v>
      </c>
      <c r="R1648" s="81" t="s">
        <v>14721</v>
      </c>
      <c r="S1648" s="82" t="s">
        <v>401</v>
      </c>
      <c r="T1648" s="77" t="s">
        <v>254</v>
      </c>
      <c r="U1648" s="21"/>
      <c r="V1648" s="21"/>
      <c r="W1648" s="20" t="str">
        <f>VLOOKUP(TRIM(X1648),X10:Y159,2,FALSE)</f>
        <v>Wanqiang</v>
      </c>
      <c r="X1648" s="184" t="str">
        <f t="shared" si="248"/>
        <v>9.3.2</v>
      </c>
      <c r="Y1648" s="184">
        <f t="shared" si="249"/>
        <v>1</v>
      </c>
      <c r="Z1648" s="184">
        <f t="shared" si="246"/>
        <v>0</v>
      </c>
      <c r="AA1648" s="184">
        <f t="shared" si="250"/>
        <v>12</v>
      </c>
      <c r="AB1648" s="184">
        <f t="shared" si="251"/>
        <v>0</v>
      </c>
      <c r="AC1648" s="184">
        <f t="shared" si="252"/>
        <v>0</v>
      </c>
      <c r="AD1648" s="184">
        <f t="shared" si="247"/>
        <v>0</v>
      </c>
      <c r="AE1648" s="184">
        <f t="shared" si="253"/>
        <v>0</v>
      </c>
      <c r="AF1648" s="186"/>
      <c r="AG1648" s="187" t="str">
        <f t="shared" si="254"/>
        <v>2401490</v>
      </c>
      <c r="AI1648" s="1" t="str">
        <f t="shared" si="255"/>
        <v>DIFF</v>
      </c>
    </row>
    <row r="1649" spans="1:35" ht="26.25" customHeight="1" x14ac:dyDescent="0.25">
      <c r="A1649" s="72" t="s">
        <v>193</v>
      </c>
      <c r="B1649" s="74" t="s">
        <v>15185</v>
      </c>
      <c r="C1649" s="74" t="s">
        <v>95</v>
      </c>
      <c r="D1649" s="74" t="s">
        <v>1301</v>
      </c>
      <c r="E1649" s="103" t="s">
        <v>10312</v>
      </c>
      <c r="F1649" s="75" t="s">
        <v>12</v>
      </c>
      <c r="G1649" s="75" t="s">
        <v>96</v>
      </c>
      <c r="H1649" s="75" t="s">
        <v>5205</v>
      </c>
      <c r="I1649" s="288" t="s">
        <v>280</v>
      </c>
      <c r="J1649" s="77"/>
      <c r="K1649" s="129"/>
      <c r="L1649" s="77"/>
      <c r="M1649" s="129"/>
      <c r="N1649" s="77"/>
      <c r="O1649" s="77" t="s">
        <v>386</v>
      </c>
      <c r="P1649" s="77" t="s">
        <v>1271</v>
      </c>
      <c r="Q1649" s="81" t="s">
        <v>15185</v>
      </c>
      <c r="R1649" s="81" t="s">
        <v>14722</v>
      </c>
      <c r="S1649" s="82" t="s">
        <v>194</v>
      </c>
      <c r="T1649" s="77" t="s">
        <v>259</v>
      </c>
      <c r="U1649" s="21"/>
      <c r="V1649" s="21"/>
      <c r="W1649" s="20" t="str">
        <f>VLOOKUP(TRIM(X1649),X10:Y159,2,FALSE)</f>
        <v>Wanqiang</v>
      </c>
      <c r="X1649" s="184" t="str">
        <f t="shared" si="248"/>
        <v>9.7.2</v>
      </c>
      <c r="Y1649" s="184">
        <f t="shared" si="249"/>
        <v>0</v>
      </c>
      <c r="Z1649" s="184">
        <f t="shared" si="246"/>
        <v>0</v>
      </c>
      <c r="AA1649" s="184">
        <f t="shared" si="250"/>
        <v>6</v>
      </c>
      <c r="AB1649" s="184">
        <f t="shared" si="251"/>
        <v>0</v>
      </c>
      <c r="AC1649" s="184">
        <f t="shared" si="252"/>
        <v>1</v>
      </c>
      <c r="AD1649" s="184">
        <f t="shared" si="247"/>
        <v>0</v>
      </c>
      <c r="AE1649" s="184">
        <f t="shared" si="253"/>
        <v>0</v>
      </c>
      <c r="AF1649" s="186"/>
      <c r="AG1649" s="187" t="str">
        <f t="shared" si="254"/>
        <v>2401491</v>
      </c>
      <c r="AI1649" s="1" t="str">
        <f t="shared" si="255"/>
        <v>DIFF</v>
      </c>
    </row>
    <row r="1650" spans="1:35" ht="26.25" customHeight="1" x14ac:dyDescent="0.25">
      <c r="A1650" s="72" t="s">
        <v>193</v>
      </c>
      <c r="B1650" s="74" t="s">
        <v>15292</v>
      </c>
      <c r="C1650" s="74" t="s">
        <v>95</v>
      </c>
      <c r="D1650" s="74" t="s">
        <v>1301</v>
      </c>
      <c r="E1650" s="103" t="s">
        <v>10313</v>
      </c>
      <c r="F1650" s="75" t="s">
        <v>14</v>
      </c>
      <c r="G1650" s="75" t="s">
        <v>96</v>
      </c>
      <c r="H1650" s="75" t="s">
        <v>11355</v>
      </c>
      <c r="I1650" s="133" t="s">
        <v>236</v>
      </c>
      <c r="J1650" s="77" t="s">
        <v>382</v>
      </c>
      <c r="K1650" s="129">
        <v>409</v>
      </c>
      <c r="L1650" s="77" t="s">
        <v>48</v>
      </c>
      <c r="M1650" s="129" t="s">
        <v>103</v>
      </c>
      <c r="N1650" s="77" t="s">
        <v>11219</v>
      </c>
      <c r="O1650" s="77" t="s">
        <v>386</v>
      </c>
      <c r="P1650" s="77" t="s">
        <v>1271</v>
      </c>
      <c r="Q1650" s="81" t="s">
        <v>15291</v>
      </c>
      <c r="R1650" s="81" t="s">
        <v>14723</v>
      </c>
      <c r="S1650" s="82" t="s">
        <v>401</v>
      </c>
      <c r="T1650" s="77" t="s">
        <v>235</v>
      </c>
      <c r="U1650" s="21"/>
      <c r="V1650" s="21"/>
      <c r="W1650" s="20" t="str">
        <f>VLOOKUP(TRIM(X1650),X10:Y159,2,FALSE)</f>
        <v>Wanqiang</v>
      </c>
      <c r="X1650" s="184" t="str">
        <f t="shared" si="248"/>
        <v>9.7.2</v>
      </c>
      <c r="Y1650" s="184">
        <f t="shared" si="249"/>
        <v>1</v>
      </c>
      <c r="Z1650" s="184">
        <f t="shared" si="246"/>
        <v>0</v>
      </c>
      <c r="AA1650" s="184">
        <f t="shared" si="250"/>
        <v>17</v>
      </c>
      <c r="AB1650" s="184">
        <f t="shared" si="251"/>
        <v>0</v>
      </c>
      <c r="AC1650" s="184">
        <f t="shared" si="252"/>
        <v>0</v>
      </c>
      <c r="AD1650" s="184">
        <f t="shared" si="247"/>
        <v>0</v>
      </c>
      <c r="AE1650" s="184">
        <f t="shared" si="253"/>
        <v>0</v>
      </c>
      <c r="AF1650" s="186"/>
      <c r="AG1650" s="187" t="str">
        <f t="shared" si="254"/>
        <v>2401492</v>
      </c>
      <c r="AI1650" s="1" t="str">
        <f t="shared" si="255"/>
        <v>DIFF</v>
      </c>
    </row>
    <row r="1651" spans="1:35" ht="26.25" customHeight="1" x14ac:dyDescent="0.25">
      <c r="A1651" s="72" t="s">
        <v>193</v>
      </c>
      <c r="B1651" s="74" t="s">
        <v>15294</v>
      </c>
      <c r="C1651" s="74" t="s">
        <v>95</v>
      </c>
      <c r="D1651" s="74" t="s">
        <v>1301</v>
      </c>
      <c r="E1651" s="103" t="s">
        <v>10314</v>
      </c>
      <c r="F1651" s="75" t="s">
        <v>14</v>
      </c>
      <c r="G1651" s="75" t="s">
        <v>96</v>
      </c>
      <c r="H1651" s="75" t="s">
        <v>11356</v>
      </c>
      <c r="I1651" s="133" t="s">
        <v>15293</v>
      </c>
      <c r="J1651" s="77" t="s">
        <v>382</v>
      </c>
      <c r="K1651" s="129">
        <v>410</v>
      </c>
      <c r="L1651" s="77" t="s">
        <v>48</v>
      </c>
      <c r="M1651" s="129" t="s">
        <v>103</v>
      </c>
      <c r="N1651" s="77" t="s">
        <v>11219</v>
      </c>
      <c r="O1651" s="77" t="s">
        <v>386</v>
      </c>
      <c r="P1651" s="77" t="s">
        <v>1271</v>
      </c>
      <c r="Q1651" s="81" t="s">
        <v>12519</v>
      </c>
      <c r="R1651" s="81" t="s">
        <v>14724</v>
      </c>
      <c r="S1651" s="82" t="s">
        <v>401</v>
      </c>
      <c r="T1651" s="77" t="s">
        <v>235</v>
      </c>
      <c r="U1651" s="21"/>
      <c r="V1651" s="21"/>
      <c r="W1651" s="20" t="str">
        <f>VLOOKUP(TRIM(X1651),X10:Y159,2,FALSE)</f>
        <v>Wanqiang</v>
      </c>
      <c r="X1651" s="184" t="str">
        <f t="shared" si="248"/>
        <v>9.7.2</v>
      </c>
      <c r="Y1651" s="184">
        <f t="shared" si="249"/>
        <v>1</v>
      </c>
      <c r="Z1651" s="184">
        <f t="shared" si="246"/>
        <v>0</v>
      </c>
      <c r="AA1651" s="184">
        <f t="shared" si="250"/>
        <v>45</v>
      </c>
      <c r="AB1651" s="184">
        <f t="shared" si="251"/>
        <v>0</v>
      </c>
      <c r="AC1651" s="184">
        <f t="shared" si="252"/>
        <v>0</v>
      </c>
      <c r="AD1651" s="184">
        <f t="shared" si="247"/>
        <v>0</v>
      </c>
      <c r="AE1651" s="184">
        <f t="shared" si="253"/>
        <v>0</v>
      </c>
      <c r="AF1651" s="186"/>
      <c r="AG1651" s="187" t="str">
        <f t="shared" si="254"/>
        <v>2401493</v>
      </c>
      <c r="AI1651" s="1" t="str">
        <f t="shared" si="255"/>
        <v>DIFF</v>
      </c>
    </row>
    <row r="1652" spans="1:35" ht="26.25" customHeight="1" x14ac:dyDescent="0.25">
      <c r="A1652" s="72" t="s">
        <v>193</v>
      </c>
      <c r="B1652" s="74" t="s">
        <v>15296</v>
      </c>
      <c r="C1652" s="74" t="s">
        <v>95</v>
      </c>
      <c r="D1652" s="74" t="s">
        <v>1301</v>
      </c>
      <c r="E1652" s="103" t="s">
        <v>10315</v>
      </c>
      <c r="F1652" s="75" t="s">
        <v>14</v>
      </c>
      <c r="G1652" s="75" t="s">
        <v>96</v>
      </c>
      <c r="H1652" s="75" t="s">
        <v>11814</v>
      </c>
      <c r="I1652" s="133" t="s">
        <v>11803</v>
      </c>
      <c r="J1652" s="77" t="s">
        <v>382</v>
      </c>
      <c r="K1652" s="129">
        <v>423</v>
      </c>
      <c r="L1652" s="77" t="s">
        <v>48</v>
      </c>
      <c r="M1652" s="129" t="s">
        <v>103</v>
      </c>
      <c r="N1652" s="77" t="s">
        <v>11219</v>
      </c>
      <c r="O1652" s="77" t="s">
        <v>386</v>
      </c>
      <c r="P1652" s="77" t="s">
        <v>1271</v>
      </c>
      <c r="Q1652" s="81" t="s">
        <v>15295</v>
      </c>
      <c r="R1652" s="81" t="s">
        <v>14725</v>
      </c>
      <c r="S1652" s="82" t="s">
        <v>401</v>
      </c>
      <c r="T1652" s="77" t="s">
        <v>1240</v>
      </c>
      <c r="U1652" s="21"/>
      <c r="V1652" s="21"/>
      <c r="W1652" s="20" t="str">
        <f>VLOOKUP(TRIM(X1652),X10:Y159,2,FALSE)</f>
        <v>Wanqiang</v>
      </c>
      <c r="X1652" s="184" t="str">
        <f t="shared" si="248"/>
        <v>9.7.2</v>
      </c>
      <c r="Y1652" s="184">
        <f t="shared" si="249"/>
        <v>1</v>
      </c>
      <c r="Z1652" s="184">
        <f t="shared" si="246"/>
        <v>0</v>
      </c>
      <c r="AA1652" s="184">
        <f t="shared" si="250"/>
        <v>12</v>
      </c>
      <c r="AB1652" s="184">
        <f t="shared" si="251"/>
        <v>0</v>
      </c>
      <c r="AC1652" s="184">
        <f t="shared" si="252"/>
        <v>0</v>
      </c>
      <c r="AD1652" s="184">
        <f t="shared" si="247"/>
        <v>0</v>
      </c>
      <c r="AE1652" s="184">
        <f t="shared" si="253"/>
        <v>0</v>
      </c>
      <c r="AF1652" s="186"/>
      <c r="AG1652" s="187" t="str">
        <f t="shared" si="254"/>
        <v>2401494</v>
      </c>
      <c r="AI1652" s="1" t="str">
        <f t="shared" si="255"/>
        <v>DIFF</v>
      </c>
    </row>
    <row r="1653" spans="1:35" ht="26.25" customHeight="1" x14ac:dyDescent="0.25">
      <c r="A1653" s="72" t="s">
        <v>193</v>
      </c>
      <c r="B1653" s="74" t="s">
        <v>1790</v>
      </c>
      <c r="C1653" s="74" t="s">
        <v>95</v>
      </c>
      <c r="D1653" s="74" t="s">
        <v>1301</v>
      </c>
      <c r="E1653" s="103" t="s">
        <v>10316</v>
      </c>
      <c r="F1653" s="75" t="s">
        <v>14</v>
      </c>
      <c r="G1653" s="75" t="s">
        <v>96</v>
      </c>
      <c r="H1653" s="75" t="s">
        <v>11860</v>
      </c>
      <c r="I1653" s="133" t="s">
        <v>15297</v>
      </c>
      <c r="J1653" s="77" t="s">
        <v>382</v>
      </c>
      <c r="K1653" s="129">
        <v>424</v>
      </c>
      <c r="L1653" s="77" t="s">
        <v>48</v>
      </c>
      <c r="M1653" s="129" t="s">
        <v>103</v>
      </c>
      <c r="N1653" s="77" t="s">
        <v>11219</v>
      </c>
      <c r="O1653" s="77" t="s">
        <v>386</v>
      </c>
      <c r="P1653" s="77" t="s">
        <v>1271</v>
      </c>
      <c r="Q1653" s="81" t="s">
        <v>13715</v>
      </c>
      <c r="R1653" s="81" t="s">
        <v>14726</v>
      </c>
      <c r="S1653" s="82" t="s">
        <v>401</v>
      </c>
      <c r="T1653" s="77" t="s">
        <v>275</v>
      </c>
      <c r="U1653" s="21"/>
      <c r="V1653" s="21"/>
      <c r="W1653" s="20" t="str">
        <f>VLOOKUP(TRIM(X1653),X10:Y159,2,FALSE)</f>
        <v>Wanqiang</v>
      </c>
      <c r="X1653" s="184" t="str">
        <f t="shared" si="248"/>
        <v>9.7.2</v>
      </c>
      <c r="Y1653" s="184">
        <f t="shared" si="249"/>
        <v>1</v>
      </c>
      <c r="Z1653" s="184">
        <f t="shared" si="246"/>
        <v>0</v>
      </c>
      <c r="AA1653" s="184">
        <f t="shared" si="250"/>
        <v>38</v>
      </c>
      <c r="AB1653" s="184">
        <f t="shared" si="251"/>
        <v>0</v>
      </c>
      <c r="AC1653" s="184">
        <f t="shared" si="252"/>
        <v>0</v>
      </c>
      <c r="AD1653" s="184">
        <f t="shared" si="247"/>
        <v>0</v>
      </c>
      <c r="AE1653" s="184">
        <f t="shared" si="253"/>
        <v>0</v>
      </c>
      <c r="AF1653" s="186"/>
      <c r="AG1653" s="187" t="str">
        <f t="shared" si="254"/>
        <v>2401495</v>
      </c>
      <c r="AI1653" s="1" t="str">
        <f t="shared" si="255"/>
        <v>DIFF</v>
      </c>
    </row>
    <row r="1654" spans="1:35" ht="26.25" customHeight="1" x14ac:dyDescent="0.25">
      <c r="A1654" s="72" t="s">
        <v>193</v>
      </c>
      <c r="B1654" s="74" t="s">
        <v>12513</v>
      </c>
      <c r="C1654" s="74" t="s">
        <v>95</v>
      </c>
      <c r="D1654" s="74" t="s">
        <v>1301</v>
      </c>
      <c r="E1654" s="103" t="s">
        <v>10317</v>
      </c>
      <c r="F1654" s="75" t="s">
        <v>14</v>
      </c>
      <c r="G1654" s="75" t="s">
        <v>96</v>
      </c>
      <c r="H1654" s="75" t="s">
        <v>11352</v>
      </c>
      <c r="I1654" s="133" t="s">
        <v>236</v>
      </c>
      <c r="J1654" s="77" t="s">
        <v>382</v>
      </c>
      <c r="K1654" s="129">
        <v>339</v>
      </c>
      <c r="L1654" s="77" t="s">
        <v>52</v>
      </c>
      <c r="M1654" s="129" t="s">
        <v>103</v>
      </c>
      <c r="N1654" s="77" t="s">
        <v>11219</v>
      </c>
      <c r="O1654" s="77" t="s">
        <v>386</v>
      </c>
      <c r="P1654" s="77" t="s">
        <v>1271</v>
      </c>
      <c r="Q1654" s="81" t="s">
        <v>15298</v>
      </c>
      <c r="R1654" s="81" t="s">
        <v>14727</v>
      </c>
      <c r="S1654" s="82" t="s">
        <v>401</v>
      </c>
      <c r="T1654" s="77" t="s">
        <v>235</v>
      </c>
      <c r="U1654" s="21"/>
      <c r="V1654" s="21"/>
      <c r="W1654" s="20" t="str">
        <f>VLOOKUP(TRIM(X1654),X10:Y159,2,FALSE)</f>
        <v>Wanqiang</v>
      </c>
      <c r="X1654" s="184" t="str">
        <f t="shared" si="248"/>
        <v>9.7.2</v>
      </c>
      <c r="Y1654" s="184">
        <f t="shared" si="249"/>
        <v>1</v>
      </c>
      <c r="Z1654" s="184">
        <f t="shared" si="246"/>
        <v>0</v>
      </c>
      <c r="AA1654" s="184">
        <f t="shared" si="250"/>
        <v>17</v>
      </c>
      <c r="AB1654" s="184">
        <f t="shared" si="251"/>
        <v>0</v>
      </c>
      <c r="AC1654" s="184">
        <f t="shared" si="252"/>
        <v>0</v>
      </c>
      <c r="AD1654" s="184">
        <f t="shared" si="247"/>
        <v>0</v>
      </c>
      <c r="AE1654" s="184">
        <f t="shared" si="253"/>
        <v>0</v>
      </c>
      <c r="AF1654" s="186"/>
      <c r="AG1654" s="187" t="str">
        <f t="shared" si="254"/>
        <v>2401496</v>
      </c>
      <c r="AI1654" s="1" t="str">
        <f t="shared" si="255"/>
        <v>DIFF</v>
      </c>
    </row>
    <row r="1655" spans="1:35" ht="26.25" customHeight="1" x14ac:dyDescent="0.25">
      <c r="A1655" s="72" t="s">
        <v>193</v>
      </c>
      <c r="B1655" s="74" t="s">
        <v>12748</v>
      </c>
      <c r="C1655" s="74" t="s">
        <v>95</v>
      </c>
      <c r="D1655" s="74" t="s">
        <v>1301</v>
      </c>
      <c r="E1655" s="103" t="s">
        <v>10318</v>
      </c>
      <c r="F1655" s="75" t="s">
        <v>14</v>
      </c>
      <c r="G1655" s="75" t="s">
        <v>96</v>
      </c>
      <c r="H1655" s="75" t="s">
        <v>11482</v>
      </c>
      <c r="I1655" s="133" t="s">
        <v>228</v>
      </c>
      <c r="J1655" s="77" t="s">
        <v>382</v>
      </c>
      <c r="K1655" s="129">
        <v>416</v>
      </c>
      <c r="L1655" s="77" t="s">
        <v>48</v>
      </c>
      <c r="M1655" s="129" t="s">
        <v>103</v>
      </c>
      <c r="N1655" s="77" t="s">
        <v>11219</v>
      </c>
      <c r="O1655" s="77" t="s">
        <v>386</v>
      </c>
      <c r="P1655" s="77" t="s">
        <v>1271</v>
      </c>
      <c r="Q1655" s="81" t="s">
        <v>12747</v>
      </c>
      <c r="R1655" s="81" t="s">
        <v>14728</v>
      </c>
      <c r="S1655" s="82" t="s">
        <v>401</v>
      </c>
      <c r="T1655" s="77" t="s">
        <v>300</v>
      </c>
      <c r="U1655" s="21"/>
      <c r="V1655" s="21"/>
      <c r="W1655" s="20" t="str">
        <f>VLOOKUP(TRIM(X1655),X10:Y159,2,FALSE)</f>
        <v>Wanqiang</v>
      </c>
      <c r="X1655" s="184" t="str">
        <f t="shared" si="248"/>
        <v>9.7.2</v>
      </c>
      <c r="Y1655" s="184">
        <f t="shared" si="249"/>
        <v>1</v>
      </c>
      <c r="Z1655" s="184">
        <f t="shared" si="246"/>
        <v>0</v>
      </c>
      <c r="AA1655" s="184">
        <f t="shared" si="250"/>
        <v>4</v>
      </c>
      <c r="AB1655" s="184">
        <f t="shared" si="251"/>
        <v>0</v>
      </c>
      <c r="AC1655" s="184">
        <f t="shared" si="252"/>
        <v>0</v>
      </c>
      <c r="AD1655" s="184">
        <f t="shared" si="247"/>
        <v>0</v>
      </c>
      <c r="AE1655" s="184">
        <f t="shared" si="253"/>
        <v>0</v>
      </c>
      <c r="AF1655" s="186"/>
      <c r="AG1655" s="187" t="str">
        <f t="shared" si="254"/>
        <v>2401497</v>
      </c>
      <c r="AI1655" s="1" t="str">
        <f t="shared" si="255"/>
        <v>DIFF</v>
      </c>
    </row>
    <row r="1656" spans="1:35" ht="26.25" customHeight="1" x14ac:dyDescent="0.25">
      <c r="A1656" s="72" t="s">
        <v>193</v>
      </c>
      <c r="B1656" s="74" t="s">
        <v>13540</v>
      </c>
      <c r="C1656" s="74" t="s">
        <v>95</v>
      </c>
      <c r="D1656" s="74" t="s">
        <v>1301</v>
      </c>
      <c r="E1656" s="103" t="s">
        <v>10319</v>
      </c>
      <c r="F1656" s="75" t="s">
        <v>14</v>
      </c>
      <c r="G1656" s="75" t="s">
        <v>96</v>
      </c>
      <c r="H1656" s="75" t="s">
        <v>11809</v>
      </c>
      <c r="I1656" s="133" t="s">
        <v>11803</v>
      </c>
      <c r="J1656" s="77" t="s">
        <v>382</v>
      </c>
      <c r="K1656" s="129">
        <v>422</v>
      </c>
      <c r="L1656" s="77" t="s">
        <v>48</v>
      </c>
      <c r="M1656" s="129" t="s">
        <v>103</v>
      </c>
      <c r="N1656" s="77" t="s">
        <v>11219</v>
      </c>
      <c r="O1656" s="77" t="s">
        <v>386</v>
      </c>
      <c r="P1656" s="77" t="s">
        <v>1271</v>
      </c>
      <c r="Q1656" s="81" t="s">
        <v>13539</v>
      </c>
      <c r="R1656" s="81" t="s">
        <v>14729</v>
      </c>
      <c r="S1656" s="82" t="s">
        <v>401</v>
      </c>
      <c r="T1656" s="77" t="s">
        <v>1240</v>
      </c>
      <c r="U1656" s="21"/>
      <c r="V1656" s="21"/>
      <c r="W1656" s="20" t="str">
        <f>VLOOKUP(TRIM(X1656),X10:Y159,2,FALSE)</f>
        <v>Wanqiang</v>
      </c>
      <c r="X1656" s="184" t="str">
        <f t="shared" si="248"/>
        <v>9.7.2</v>
      </c>
      <c r="Y1656" s="184">
        <f t="shared" si="249"/>
        <v>1</v>
      </c>
      <c r="Z1656" s="184">
        <f t="shared" si="246"/>
        <v>0</v>
      </c>
      <c r="AA1656" s="184">
        <f t="shared" si="250"/>
        <v>12</v>
      </c>
      <c r="AB1656" s="184">
        <f t="shared" si="251"/>
        <v>0</v>
      </c>
      <c r="AC1656" s="184">
        <f t="shared" si="252"/>
        <v>0</v>
      </c>
      <c r="AD1656" s="184">
        <f t="shared" si="247"/>
        <v>0</v>
      </c>
      <c r="AE1656" s="184">
        <f t="shared" si="253"/>
        <v>0</v>
      </c>
      <c r="AF1656" s="186"/>
      <c r="AG1656" s="187" t="str">
        <f t="shared" si="254"/>
        <v>2401498</v>
      </c>
      <c r="AI1656" s="1" t="str">
        <f t="shared" si="255"/>
        <v>DIFF</v>
      </c>
    </row>
    <row r="1657" spans="1:35" ht="26.25" customHeight="1" x14ac:dyDescent="0.25">
      <c r="A1657" s="72" t="s">
        <v>193</v>
      </c>
      <c r="B1657" s="74" t="s">
        <v>2200</v>
      </c>
      <c r="C1657" s="74" t="s">
        <v>95</v>
      </c>
      <c r="D1657" s="74" t="s">
        <v>1348</v>
      </c>
      <c r="E1657" s="103" t="s">
        <v>10320</v>
      </c>
      <c r="F1657" s="75" t="s">
        <v>14</v>
      </c>
      <c r="G1657" s="75" t="s">
        <v>96</v>
      </c>
      <c r="H1657" s="75" t="s">
        <v>1935</v>
      </c>
      <c r="I1657" s="133" t="s">
        <v>205</v>
      </c>
      <c r="J1657" s="77" t="s">
        <v>373</v>
      </c>
      <c r="K1657" s="129">
        <v>856</v>
      </c>
      <c r="L1657" s="77" t="s">
        <v>52</v>
      </c>
      <c r="M1657" s="129" t="s">
        <v>103</v>
      </c>
      <c r="N1657" s="77" t="s">
        <v>11219</v>
      </c>
      <c r="O1657" s="77" t="s">
        <v>386</v>
      </c>
      <c r="P1657" s="77" t="s">
        <v>1488</v>
      </c>
      <c r="Q1657" s="81" t="s">
        <v>15299</v>
      </c>
      <c r="R1657" s="81" t="s">
        <v>14730</v>
      </c>
      <c r="S1657" s="82" t="s">
        <v>401</v>
      </c>
      <c r="T1657" s="77" t="s">
        <v>1318</v>
      </c>
      <c r="U1657" s="21"/>
      <c r="V1657" s="21"/>
      <c r="W1657" s="20" t="str">
        <f>VLOOKUP(TRIM(X1657),X10:Y159,2,FALSE)</f>
        <v>Wanqiang</v>
      </c>
      <c r="X1657" s="184" t="str">
        <f t="shared" si="248"/>
        <v>9.9.2</v>
      </c>
      <c r="Y1657" s="184">
        <f t="shared" si="249"/>
        <v>1</v>
      </c>
      <c r="Z1657" s="184">
        <f t="shared" si="246"/>
        <v>0</v>
      </c>
      <c r="AA1657" s="184">
        <f t="shared" si="250"/>
        <v>10</v>
      </c>
      <c r="AB1657" s="184">
        <f t="shared" si="251"/>
        <v>0</v>
      </c>
      <c r="AC1657" s="184">
        <f t="shared" si="252"/>
        <v>0</v>
      </c>
      <c r="AD1657" s="184">
        <f t="shared" si="247"/>
        <v>0</v>
      </c>
      <c r="AE1657" s="184">
        <f t="shared" si="253"/>
        <v>0</v>
      </c>
      <c r="AF1657" s="186"/>
      <c r="AG1657" s="187" t="str">
        <f t="shared" si="254"/>
        <v>2401499</v>
      </c>
      <c r="AI1657" s="1" t="str">
        <f t="shared" si="255"/>
        <v>DIFF</v>
      </c>
    </row>
    <row r="1658" spans="1:35" ht="26.25" customHeight="1" x14ac:dyDescent="0.25">
      <c r="A1658" s="72" t="s">
        <v>193</v>
      </c>
      <c r="B1658" s="74" t="s">
        <v>1489</v>
      </c>
      <c r="C1658" s="74" t="s">
        <v>95</v>
      </c>
      <c r="D1658" s="74" t="s">
        <v>1348</v>
      </c>
      <c r="E1658" s="103" t="s">
        <v>10321</v>
      </c>
      <c r="F1658" s="75" t="s">
        <v>14</v>
      </c>
      <c r="G1658" s="75" t="s">
        <v>96</v>
      </c>
      <c r="H1658" s="75" t="s">
        <v>2016</v>
      </c>
      <c r="I1658" s="133" t="s">
        <v>236</v>
      </c>
      <c r="J1658" s="77" t="s">
        <v>207</v>
      </c>
      <c r="K1658" s="129">
        <v>1242</v>
      </c>
      <c r="L1658" s="77" t="s">
        <v>48</v>
      </c>
      <c r="M1658" s="129" t="s">
        <v>103</v>
      </c>
      <c r="N1658" s="77" t="s">
        <v>11219</v>
      </c>
      <c r="O1658" s="77" t="s">
        <v>386</v>
      </c>
      <c r="P1658" s="77" t="s">
        <v>1488</v>
      </c>
      <c r="Q1658" s="81" t="s">
        <v>6042</v>
      </c>
      <c r="R1658" s="81" t="s">
        <v>14731</v>
      </c>
      <c r="S1658" s="82" t="s">
        <v>401</v>
      </c>
      <c r="T1658" s="77" t="s">
        <v>235</v>
      </c>
      <c r="U1658" s="21"/>
      <c r="V1658" s="21"/>
      <c r="W1658" s="20" t="str">
        <f>VLOOKUP(TRIM(X1658),X10:Y159,2,FALSE)</f>
        <v>Wanqiang</v>
      </c>
      <c r="X1658" s="184" t="str">
        <f t="shared" si="248"/>
        <v>9.9.2</v>
      </c>
      <c r="Y1658" s="184">
        <f t="shared" si="249"/>
        <v>1</v>
      </c>
      <c r="Z1658" s="184">
        <f t="shared" si="246"/>
        <v>0</v>
      </c>
      <c r="AA1658" s="184">
        <f t="shared" si="250"/>
        <v>17</v>
      </c>
      <c r="AB1658" s="184">
        <f t="shared" si="251"/>
        <v>0</v>
      </c>
      <c r="AC1658" s="184">
        <f t="shared" si="252"/>
        <v>0</v>
      </c>
      <c r="AD1658" s="184">
        <f t="shared" si="247"/>
        <v>0</v>
      </c>
      <c r="AE1658" s="184">
        <f t="shared" si="253"/>
        <v>0</v>
      </c>
      <c r="AF1658" s="186"/>
      <c r="AG1658" s="187" t="str">
        <f t="shared" si="254"/>
        <v>2401500</v>
      </c>
      <c r="AI1658" s="1" t="str">
        <f t="shared" si="255"/>
        <v>DIFF</v>
      </c>
    </row>
    <row r="1659" spans="1:35" ht="26.25" customHeight="1" x14ac:dyDescent="0.25">
      <c r="A1659" s="72" t="s">
        <v>193</v>
      </c>
      <c r="B1659" s="74" t="s">
        <v>12613</v>
      </c>
      <c r="C1659" s="74" t="s">
        <v>95</v>
      </c>
      <c r="D1659" s="74" t="s">
        <v>1348</v>
      </c>
      <c r="E1659" s="103" t="s">
        <v>10322</v>
      </c>
      <c r="F1659" s="75" t="s">
        <v>14</v>
      </c>
      <c r="G1659" s="75" t="s">
        <v>96</v>
      </c>
      <c r="H1659" s="75" t="s">
        <v>11398</v>
      </c>
      <c r="I1659" s="133" t="s">
        <v>239</v>
      </c>
      <c r="J1659" s="77" t="s">
        <v>102</v>
      </c>
      <c r="K1659" s="129">
        <v>4682</v>
      </c>
      <c r="L1659" s="77" t="s">
        <v>48</v>
      </c>
      <c r="M1659" s="129" t="s">
        <v>103</v>
      </c>
      <c r="N1659" s="77" t="s">
        <v>11219</v>
      </c>
      <c r="O1659" s="77" t="s">
        <v>386</v>
      </c>
      <c r="P1659" s="77" t="s">
        <v>1488</v>
      </c>
      <c r="Q1659" s="81" t="s">
        <v>12612</v>
      </c>
      <c r="R1659" s="81" t="s">
        <v>14732</v>
      </c>
      <c r="S1659" s="82" t="s">
        <v>401</v>
      </c>
      <c r="T1659" s="77" t="s">
        <v>1317</v>
      </c>
      <c r="U1659" s="21"/>
      <c r="V1659" s="21"/>
      <c r="W1659" s="20" t="str">
        <f>VLOOKUP(TRIM(X1659),X10:Y159,2,FALSE)</f>
        <v>Wanqiang</v>
      </c>
      <c r="X1659" s="184" t="str">
        <f t="shared" si="248"/>
        <v>9.9.2</v>
      </c>
      <c r="Y1659" s="184">
        <f t="shared" si="249"/>
        <v>1</v>
      </c>
      <c r="Z1659" s="184">
        <f t="shared" si="246"/>
        <v>0</v>
      </c>
      <c r="AA1659" s="184">
        <f t="shared" si="250"/>
        <v>7</v>
      </c>
      <c r="AB1659" s="184">
        <f t="shared" si="251"/>
        <v>0</v>
      </c>
      <c r="AC1659" s="184">
        <f t="shared" si="252"/>
        <v>0</v>
      </c>
      <c r="AD1659" s="184">
        <f t="shared" si="247"/>
        <v>0</v>
      </c>
      <c r="AE1659" s="184">
        <f t="shared" si="253"/>
        <v>0</v>
      </c>
      <c r="AF1659" s="186"/>
      <c r="AG1659" s="187" t="str">
        <f t="shared" si="254"/>
        <v>2401501</v>
      </c>
      <c r="AI1659" s="1" t="str">
        <f t="shared" si="255"/>
        <v>DIFF</v>
      </c>
    </row>
    <row r="1660" spans="1:35" ht="26.25" customHeight="1" x14ac:dyDescent="0.25">
      <c r="A1660" s="72" t="s">
        <v>193</v>
      </c>
      <c r="B1660" s="74" t="s">
        <v>1662</v>
      </c>
      <c r="C1660" s="74" t="s">
        <v>95</v>
      </c>
      <c r="D1660" s="74" t="s">
        <v>1348</v>
      </c>
      <c r="E1660" s="103" t="s">
        <v>10323</v>
      </c>
      <c r="F1660" s="75" t="s">
        <v>14</v>
      </c>
      <c r="G1660" s="75" t="s">
        <v>96</v>
      </c>
      <c r="H1660" s="75" t="s">
        <v>11399</v>
      </c>
      <c r="I1660" s="133" t="s">
        <v>15300</v>
      </c>
      <c r="J1660" s="77" t="s">
        <v>373</v>
      </c>
      <c r="K1660" s="129">
        <v>1027</v>
      </c>
      <c r="L1660" s="77" t="s">
        <v>48</v>
      </c>
      <c r="M1660" s="129" t="s">
        <v>103</v>
      </c>
      <c r="N1660" s="77" t="s">
        <v>11219</v>
      </c>
      <c r="O1660" s="77" t="s">
        <v>386</v>
      </c>
      <c r="P1660" s="77" t="s">
        <v>1488</v>
      </c>
      <c r="Q1660" s="81" t="s">
        <v>12614</v>
      </c>
      <c r="R1660" s="81" t="s">
        <v>14733</v>
      </c>
      <c r="S1660" s="82" t="s">
        <v>401</v>
      </c>
      <c r="T1660" s="77" t="s">
        <v>1317</v>
      </c>
      <c r="U1660" s="21"/>
      <c r="V1660" s="21"/>
      <c r="W1660" s="20" t="str">
        <f>VLOOKUP(TRIM(X1660),X10:Y159,2,FALSE)</f>
        <v>Wanqiang</v>
      </c>
      <c r="X1660" s="184" t="str">
        <f t="shared" si="248"/>
        <v>9.9.2</v>
      </c>
      <c r="Y1660" s="184">
        <f t="shared" si="249"/>
        <v>1</v>
      </c>
      <c r="Z1660" s="184">
        <f t="shared" si="246"/>
        <v>0</v>
      </c>
      <c r="AA1660" s="184">
        <f t="shared" si="250"/>
        <v>16</v>
      </c>
      <c r="AB1660" s="184">
        <f t="shared" si="251"/>
        <v>0</v>
      </c>
      <c r="AC1660" s="184">
        <f t="shared" si="252"/>
        <v>0</v>
      </c>
      <c r="AD1660" s="184">
        <f t="shared" si="247"/>
        <v>0</v>
      </c>
      <c r="AE1660" s="184">
        <f t="shared" si="253"/>
        <v>0</v>
      </c>
      <c r="AF1660" s="186"/>
      <c r="AG1660" s="187" t="str">
        <f t="shared" si="254"/>
        <v>2401502</v>
      </c>
      <c r="AI1660" s="1" t="str">
        <f t="shared" si="255"/>
        <v>DIFF</v>
      </c>
    </row>
    <row r="1661" spans="1:35" ht="26.25" customHeight="1" x14ac:dyDescent="0.25">
      <c r="A1661" s="72" t="s">
        <v>193</v>
      </c>
      <c r="B1661" s="74" t="s">
        <v>12701</v>
      </c>
      <c r="C1661" s="74" t="s">
        <v>95</v>
      </c>
      <c r="D1661" s="74" t="s">
        <v>1348</v>
      </c>
      <c r="E1661" s="103" t="s">
        <v>10324</v>
      </c>
      <c r="F1661" s="75" t="s">
        <v>14</v>
      </c>
      <c r="G1661" s="75" t="s">
        <v>96</v>
      </c>
      <c r="H1661" s="75" t="s">
        <v>11454</v>
      </c>
      <c r="I1661" s="133" t="s">
        <v>241</v>
      </c>
      <c r="J1661" s="77" t="s">
        <v>102</v>
      </c>
      <c r="K1661" s="129">
        <v>4687</v>
      </c>
      <c r="L1661" s="77" t="s">
        <v>48</v>
      </c>
      <c r="M1661" s="129" t="s">
        <v>103</v>
      </c>
      <c r="N1661" s="77" t="s">
        <v>11219</v>
      </c>
      <c r="O1661" s="77" t="s">
        <v>386</v>
      </c>
      <c r="P1661" s="77" t="s">
        <v>1488</v>
      </c>
      <c r="Q1661" s="81" t="s">
        <v>15301</v>
      </c>
      <c r="R1661" s="81" t="s">
        <v>14734</v>
      </c>
      <c r="S1661" s="82" t="s">
        <v>401</v>
      </c>
      <c r="T1661" s="77" t="s">
        <v>1032</v>
      </c>
      <c r="U1661" s="21"/>
      <c r="V1661" s="21"/>
      <c r="W1661" s="20" t="str">
        <f>VLOOKUP(TRIM(X1661),X10:Y159,2,FALSE)</f>
        <v>Wanqiang</v>
      </c>
      <c r="X1661" s="184" t="str">
        <f t="shared" si="248"/>
        <v>9.9.2</v>
      </c>
      <c r="Y1661" s="184">
        <f t="shared" si="249"/>
        <v>1</v>
      </c>
      <c r="Z1661" s="184">
        <f t="shared" si="246"/>
        <v>0</v>
      </c>
      <c r="AA1661" s="184">
        <f t="shared" si="250"/>
        <v>14</v>
      </c>
      <c r="AB1661" s="184">
        <f t="shared" si="251"/>
        <v>0</v>
      </c>
      <c r="AC1661" s="184">
        <f t="shared" si="252"/>
        <v>0</v>
      </c>
      <c r="AD1661" s="184">
        <f t="shared" si="247"/>
        <v>0</v>
      </c>
      <c r="AE1661" s="184">
        <f t="shared" si="253"/>
        <v>0</v>
      </c>
      <c r="AF1661" s="186"/>
      <c r="AG1661" s="187" t="str">
        <f t="shared" si="254"/>
        <v>2401503</v>
      </c>
      <c r="AI1661" s="1" t="str">
        <f t="shared" si="255"/>
        <v>DIFF</v>
      </c>
    </row>
    <row r="1662" spans="1:35" ht="26.25" customHeight="1" x14ac:dyDescent="0.25">
      <c r="A1662" s="72" t="s">
        <v>193</v>
      </c>
      <c r="B1662" s="74" t="s">
        <v>12970</v>
      </c>
      <c r="C1662" s="74" t="s">
        <v>95</v>
      </c>
      <c r="D1662" s="74" t="s">
        <v>1348</v>
      </c>
      <c r="E1662" s="103" t="s">
        <v>10325</v>
      </c>
      <c r="F1662" s="75" t="s">
        <v>14</v>
      </c>
      <c r="G1662" s="75" t="s">
        <v>96</v>
      </c>
      <c r="H1662" s="75" t="s">
        <v>5646</v>
      </c>
      <c r="I1662" s="133" t="s">
        <v>15302</v>
      </c>
      <c r="J1662" s="77" t="s">
        <v>102</v>
      </c>
      <c r="K1662" s="129">
        <v>4652</v>
      </c>
      <c r="L1662" s="77" t="s">
        <v>57</v>
      </c>
      <c r="M1662" s="129" t="s">
        <v>103</v>
      </c>
      <c r="N1662" s="77" t="s">
        <v>11219</v>
      </c>
      <c r="O1662" s="77" t="s">
        <v>386</v>
      </c>
      <c r="P1662" s="77" t="s">
        <v>1488</v>
      </c>
      <c r="Q1662" s="81" t="s">
        <v>15303</v>
      </c>
      <c r="R1662" s="81" t="s">
        <v>15093</v>
      </c>
      <c r="S1662" s="82" t="s">
        <v>401</v>
      </c>
      <c r="T1662" s="77" t="s">
        <v>273</v>
      </c>
      <c r="U1662" s="21"/>
      <c r="V1662" s="21"/>
      <c r="W1662" s="20" t="str">
        <f>VLOOKUP(TRIM(X1662),X10:Y159,2,FALSE)</f>
        <v>Wanqiang</v>
      </c>
      <c r="X1662" s="184" t="str">
        <f t="shared" si="248"/>
        <v>9.9.2</v>
      </c>
      <c r="Y1662" s="184">
        <f t="shared" si="249"/>
        <v>1</v>
      </c>
      <c r="Z1662" s="184">
        <f t="shared" si="246"/>
        <v>0</v>
      </c>
      <c r="AA1662" s="184">
        <f t="shared" si="250"/>
        <v>29</v>
      </c>
      <c r="AB1662" s="184">
        <f t="shared" si="251"/>
        <v>0</v>
      </c>
      <c r="AC1662" s="184">
        <f t="shared" si="252"/>
        <v>0</v>
      </c>
      <c r="AD1662" s="184">
        <f t="shared" si="247"/>
        <v>0</v>
      </c>
      <c r="AE1662" s="184">
        <f t="shared" si="253"/>
        <v>0</v>
      </c>
      <c r="AF1662" s="186"/>
      <c r="AG1662" s="187" t="str">
        <f t="shared" si="254"/>
        <v>2401504</v>
      </c>
      <c r="AI1662" s="1" t="str">
        <f t="shared" si="255"/>
        <v>DIFF</v>
      </c>
    </row>
    <row r="1663" spans="1:35" ht="26.25" customHeight="1" x14ac:dyDescent="0.25">
      <c r="A1663" s="72" t="s">
        <v>193</v>
      </c>
      <c r="B1663" s="74" t="s">
        <v>1489</v>
      </c>
      <c r="C1663" s="74" t="s">
        <v>95</v>
      </c>
      <c r="D1663" s="74" t="s">
        <v>1348</v>
      </c>
      <c r="E1663" s="103" t="s">
        <v>10326</v>
      </c>
      <c r="F1663" s="75" t="s">
        <v>14</v>
      </c>
      <c r="G1663" s="75" t="s">
        <v>96</v>
      </c>
      <c r="H1663" s="75" t="s">
        <v>5162</v>
      </c>
      <c r="I1663" s="133" t="s">
        <v>211</v>
      </c>
      <c r="J1663" s="77" t="s">
        <v>207</v>
      </c>
      <c r="K1663" s="129">
        <v>1254</v>
      </c>
      <c r="L1663" s="77" t="s">
        <v>48</v>
      </c>
      <c r="M1663" s="129" t="s">
        <v>103</v>
      </c>
      <c r="N1663" s="77" t="s">
        <v>11219</v>
      </c>
      <c r="O1663" s="77" t="s">
        <v>386</v>
      </c>
      <c r="P1663" s="77" t="s">
        <v>1488</v>
      </c>
      <c r="Q1663" s="81" t="s">
        <v>15304</v>
      </c>
      <c r="R1663" s="81" t="s">
        <v>14735</v>
      </c>
      <c r="S1663" s="82" t="s">
        <v>401</v>
      </c>
      <c r="T1663" s="77" t="s">
        <v>1053</v>
      </c>
      <c r="U1663" s="21"/>
      <c r="V1663" s="21"/>
      <c r="W1663" s="20" t="str">
        <f>VLOOKUP(TRIM(X1663),X10:Y159,2,FALSE)</f>
        <v>Wanqiang</v>
      </c>
      <c r="X1663" s="184" t="str">
        <f t="shared" si="248"/>
        <v>9.9.2</v>
      </c>
      <c r="Y1663" s="184">
        <f t="shared" si="249"/>
        <v>1</v>
      </c>
      <c r="Z1663" s="184">
        <f t="shared" si="246"/>
        <v>0</v>
      </c>
      <c r="AA1663" s="184">
        <f t="shared" si="250"/>
        <v>26</v>
      </c>
      <c r="AB1663" s="184">
        <f t="shared" si="251"/>
        <v>0</v>
      </c>
      <c r="AC1663" s="184">
        <f t="shared" si="252"/>
        <v>0</v>
      </c>
      <c r="AD1663" s="184">
        <f t="shared" si="247"/>
        <v>0</v>
      </c>
      <c r="AE1663" s="184">
        <f t="shared" si="253"/>
        <v>0</v>
      </c>
      <c r="AF1663" s="186"/>
      <c r="AG1663" s="187" t="str">
        <f t="shared" si="254"/>
        <v>2401505</v>
      </c>
      <c r="AI1663" s="1" t="str">
        <f t="shared" si="255"/>
        <v>DIFF</v>
      </c>
    </row>
    <row r="1664" spans="1:35" ht="26.25" customHeight="1" x14ac:dyDescent="0.25">
      <c r="A1664" s="72" t="s">
        <v>193</v>
      </c>
      <c r="B1664" s="74" t="s">
        <v>15186</v>
      </c>
      <c r="C1664" s="74" t="s">
        <v>95</v>
      </c>
      <c r="D1664" s="74" t="s">
        <v>1349</v>
      </c>
      <c r="E1664" s="103" t="s">
        <v>10327</v>
      </c>
      <c r="F1664" s="75" t="s">
        <v>12</v>
      </c>
      <c r="G1664" s="75" t="s">
        <v>96</v>
      </c>
      <c r="H1664" s="75" t="s">
        <v>14736</v>
      </c>
      <c r="I1664" s="288" t="s">
        <v>280</v>
      </c>
      <c r="J1664" s="77"/>
      <c r="K1664" s="129"/>
      <c r="L1664" s="77"/>
      <c r="M1664" s="129"/>
      <c r="N1664" s="77"/>
      <c r="O1664" s="77" t="s">
        <v>386</v>
      </c>
      <c r="P1664" s="77"/>
      <c r="Q1664" s="81" t="s">
        <v>15186</v>
      </c>
      <c r="R1664" s="81" t="s">
        <v>14737</v>
      </c>
      <c r="S1664" s="82" t="s">
        <v>194</v>
      </c>
      <c r="T1664" s="77" t="s">
        <v>221</v>
      </c>
      <c r="U1664" s="21"/>
      <c r="V1664" s="21"/>
      <c r="W1664" s="20" t="str">
        <f>VLOOKUP(TRIM(X1664),X10:Y159,2,FALSE)</f>
        <v>Wanqiang</v>
      </c>
      <c r="X1664" s="184" t="str">
        <f t="shared" si="248"/>
        <v>9.10.2</v>
      </c>
      <c r="Y1664" s="184">
        <f t="shared" si="249"/>
        <v>0</v>
      </c>
      <c r="Z1664" s="184">
        <f t="shared" si="246"/>
        <v>0</v>
      </c>
      <c r="AA1664" s="184">
        <f t="shared" si="250"/>
        <v>6</v>
      </c>
      <c r="AB1664" s="184">
        <f t="shared" si="251"/>
        <v>0</v>
      </c>
      <c r="AC1664" s="184">
        <f t="shared" si="252"/>
        <v>1</v>
      </c>
      <c r="AD1664" s="184">
        <f t="shared" si="247"/>
        <v>0</v>
      </c>
      <c r="AE1664" s="184">
        <f t="shared" si="253"/>
        <v>0</v>
      </c>
      <c r="AF1664" s="186"/>
      <c r="AG1664" s="187" t="str">
        <f t="shared" si="254"/>
        <v>2401506</v>
      </c>
      <c r="AI1664" s="1" t="str">
        <f t="shared" si="255"/>
        <v>DIFF</v>
      </c>
    </row>
    <row r="1665" spans="1:35" ht="26.25" customHeight="1" x14ac:dyDescent="0.25">
      <c r="A1665" s="72" t="s">
        <v>193</v>
      </c>
      <c r="B1665" s="74" t="s">
        <v>12360</v>
      </c>
      <c r="C1665" s="74" t="s">
        <v>95</v>
      </c>
      <c r="D1665" s="74" t="s">
        <v>1349</v>
      </c>
      <c r="E1665" s="103" t="s">
        <v>10328</v>
      </c>
      <c r="F1665" s="75" t="s">
        <v>14</v>
      </c>
      <c r="G1665" s="75" t="s">
        <v>96</v>
      </c>
      <c r="H1665" s="75" t="s">
        <v>11272</v>
      </c>
      <c r="I1665" s="133" t="s">
        <v>15305</v>
      </c>
      <c r="J1665" s="77" t="s">
        <v>376</v>
      </c>
      <c r="K1665" s="129">
        <v>341</v>
      </c>
      <c r="L1665" s="77" t="s">
        <v>57</v>
      </c>
      <c r="M1665" s="129" t="s">
        <v>103</v>
      </c>
      <c r="N1665" s="77" t="s">
        <v>11219</v>
      </c>
      <c r="O1665" s="77" t="s">
        <v>386</v>
      </c>
      <c r="P1665" s="77" t="s">
        <v>1273</v>
      </c>
      <c r="Q1665" s="81" t="s">
        <v>12359</v>
      </c>
      <c r="R1665" s="81" t="s">
        <v>14738</v>
      </c>
      <c r="S1665" s="82" t="s">
        <v>401</v>
      </c>
      <c r="T1665" s="77" t="s">
        <v>223</v>
      </c>
      <c r="U1665" s="21"/>
      <c r="V1665" s="21"/>
      <c r="W1665" s="20" t="str">
        <f>VLOOKUP(TRIM(X1665),X10:Y159,2,FALSE)</f>
        <v>Wanqiang</v>
      </c>
      <c r="X1665" s="184" t="str">
        <f t="shared" si="248"/>
        <v>9.10.2</v>
      </c>
      <c r="Y1665" s="184">
        <f t="shared" si="249"/>
        <v>1</v>
      </c>
      <c r="Z1665" s="184">
        <f t="shared" si="246"/>
        <v>0</v>
      </c>
      <c r="AA1665" s="184">
        <f t="shared" si="250"/>
        <v>83</v>
      </c>
      <c r="AB1665" s="184">
        <f t="shared" si="251"/>
        <v>0</v>
      </c>
      <c r="AC1665" s="184">
        <f t="shared" si="252"/>
        <v>0</v>
      </c>
      <c r="AD1665" s="184">
        <f t="shared" si="247"/>
        <v>0</v>
      </c>
      <c r="AE1665" s="184">
        <f t="shared" si="253"/>
        <v>0</v>
      </c>
      <c r="AF1665" s="186"/>
      <c r="AG1665" s="187" t="str">
        <f t="shared" si="254"/>
        <v>2401507</v>
      </c>
      <c r="AI1665" s="1" t="str">
        <f t="shared" si="255"/>
        <v>DIFF</v>
      </c>
    </row>
    <row r="1666" spans="1:35" ht="26.25" customHeight="1" x14ac:dyDescent="0.25">
      <c r="A1666" s="72" t="s">
        <v>193</v>
      </c>
      <c r="B1666" s="74" t="s">
        <v>12952</v>
      </c>
      <c r="C1666" s="74" t="s">
        <v>95</v>
      </c>
      <c r="D1666" s="74" t="s">
        <v>1349</v>
      </c>
      <c r="E1666" s="103" t="s">
        <v>10329</v>
      </c>
      <c r="F1666" s="75" t="s">
        <v>14</v>
      </c>
      <c r="G1666" s="75" t="s">
        <v>96</v>
      </c>
      <c r="H1666" s="75" t="s">
        <v>11568</v>
      </c>
      <c r="I1666" s="133" t="s">
        <v>15306</v>
      </c>
      <c r="J1666" s="77" t="s">
        <v>376</v>
      </c>
      <c r="K1666" s="129">
        <v>349</v>
      </c>
      <c r="L1666" s="77" t="s">
        <v>48</v>
      </c>
      <c r="M1666" s="129" t="s">
        <v>103</v>
      </c>
      <c r="N1666" s="77" t="s">
        <v>11219</v>
      </c>
      <c r="O1666" s="77" t="s">
        <v>386</v>
      </c>
      <c r="P1666" s="77" t="s">
        <v>1273</v>
      </c>
      <c r="Q1666" s="81" t="s">
        <v>15307</v>
      </c>
      <c r="R1666" s="81" t="s">
        <v>14739</v>
      </c>
      <c r="S1666" s="82" t="s">
        <v>401</v>
      </c>
      <c r="T1666" s="77" t="s">
        <v>235</v>
      </c>
      <c r="U1666" s="21"/>
      <c r="V1666" s="21"/>
      <c r="W1666" s="20" t="str">
        <f>VLOOKUP(TRIM(X1666),X10:Y159,2,FALSE)</f>
        <v>Wanqiang</v>
      </c>
      <c r="X1666" s="184" t="str">
        <f t="shared" si="248"/>
        <v>9.10.2</v>
      </c>
      <c r="Y1666" s="184">
        <f t="shared" si="249"/>
        <v>1</v>
      </c>
      <c r="Z1666" s="184">
        <f t="shared" si="246"/>
        <v>0</v>
      </c>
      <c r="AA1666" s="184">
        <f t="shared" si="250"/>
        <v>55</v>
      </c>
      <c r="AB1666" s="184">
        <f t="shared" si="251"/>
        <v>0</v>
      </c>
      <c r="AC1666" s="184">
        <f t="shared" si="252"/>
        <v>0</v>
      </c>
      <c r="AD1666" s="184">
        <f t="shared" si="247"/>
        <v>0</v>
      </c>
      <c r="AE1666" s="184">
        <f t="shared" si="253"/>
        <v>0</v>
      </c>
      <c r="AF1666" s="186"/>
      <c r="AG1666" s="187" t="str">
        <f t="shared" si="254"/>
        <v>2401508</v>
      </c>
      <c r="AI1666" s="1" t="str">
        <f t="shared" si="255"/>
        <v>DIFF</v>
      </c>
    </row>
    <row r="1667" spans="1:35" ht="26.25" customHeight="1" x14ac:dyDescent="0.25">
      <c r="A1667" s="72" t="s">
        <v>193</v>
      </c>
      <c r="B1667" s="74" t="s">
        <v>12954</v>
      </c>
      <c r="C1667" s="74" t="s">
        <v>95</v>
      </c>
      <c r="D1667" s="74" t="s">
        <v>1349</v>
      </c>
      <c r="E1667" s="103" t="s">
        <v>10330</v>
      </c>
      <c r="F1667" s="75" t="s">
        <v>14</v>
      </c>
      <c r="G1667" s="75" t="s">
        <v>96</v>
      </c>
      <c r="H1667" s="75" t="s">
        <v>11569</v>
      </c>
      <c r="I1667" s="133" t="s">
        <v>236</v>
      </c>
      <c r="J1667" s="77" t="s">
        <v>102</v>
      </c>
      <c r="K1667" s="129">
        <v>4700</v>
      </c>
      <c r="L1667" s="77" t="s">
        <v>48</v>
      </c>
      <c r="M1667" s="129" t="s">
        <v>103</v>
      </c>
      <c r="N1667" s="77" t="s">
        <v>11219</v>
      </c>
      <c r="O1667" s="77" t="s">
        <v>386</v>
      </c>
      <c r="P1667" s="77" t="s">
        <v>1273</v>
      </c>
      <c r="Q1667" s="81" t="s">
        <v>12953</v>
      </c>
      <c r="R1667" s="81" t="s">
        <v>14740</v>
      </c>
      <c r="S1667" s="82" t="s">
        <v>401</v>
      </c>
      <c r="T1667" s="77" t="s">
        <v>235</v>
      </c>
      <c r="U1667" s="21"/>
      <c r="V1667" s="21"/>
      <c r="W1667" s="20" t="str">
        <f>VLOOKUP(TRIM(X1667),X10:Y159,2,FALSE)</f>
        <v>Wanqiang</v>
      </c>
      <c r="X1667" s="184" t="str">
        <f t="shared" si="248"/>
        <v>9.10.2</v>
      </c>
      <c r="Y1667" s="184">
        <f t="shared" si="249"/>
        <v>1</v>
      </c>
      <c r="Z1667" s="184">
        <f t="shared" si="246"/>
        <v>0</v>
      </c>
      <c r="AA1667" s="184">
        <f t="shared" si="250"/>
        <v>17</v>
      </c>
      <c r="AB1667" s="184">
        <f t="shared" si="251"/>
        <v>0</v>
      </c>
      <c r="AC1667" s="184">
        <f t="shared" si="252"/>
        <v>0</v>
      </c>
      <c r="AD1667" s="184">
        <f t="shared" si="247"/>
        <v>0</v>
      </c>
      <c r="AE1667" s="184">
        <f t="shared" si="253"/>
        <v>0</v>
      </c>
      <c r="AF1667" s="186"/>
      <c r="AG1667" s="187" t="str">
        <f t="shared" si="254"/>
        <v>2401509</v>
      </c>
      <c r="AI1667" s="1" t="str">
        <f t="shared" si="255"/>
        <v>DIFF</v>
      </c>
    </row>
    <row r="1668" spans="1:35" ht="26.25" customHeight="1" x14ac:dyDescent="0.25">
      <c r="A1668" s="72" t="s">
        <v>193</v>
      </c>
      <c r="B1668" s="74" t="s">
        <v>12956</v>
      </c>
      <c r="C1668" s="74" t="s">
        <v>95</v>
      </c>
      <c r="D1668" s="74" t="s">
        <v>1349</v>
      </c>
      <c r="E1668" s="103" t="s">
        <v>10331</v>
      </c>
      <c r="F1668" s="75" t="s">
        <v>14</v>
      </c>
      <c r="G1668" s="75" t="s">
        <v>96</v>
      </c>
      <c r="H1668" s="75" t="s">
        <v>11569</v>
      </c>
      <c r="I1668" s="133" t="s">
        <v>394</v>
      </c>
      <c r="J1668" s="77" t="s">
        <v>376</v>
      </c>
      <c r="K1668" s="129">
        <v>350</v>
      </c>
      <c r="L1668" s="77" t="s">
        <v>48</v>
      </c>
      <c r="M1668" s="129" t="s">
        <v>103</v>
      </c>
      <c r="N1668" s="77" t="s">
        <v>11219</v>
      </c>
      <c r="O1668" s="77" t="s">
        <v>386</v>
      </c>
      <c r="P1668" s="77" t="s">
        <v>1273</v>
      </c>
      <c r="Q1668" s="81" t="s">
        <v>15308</v>
      </c>
      <c r="R1668" s="81" t="s">
        <v>14741</v>
      </c>
      <c r="S1668" s="82" t="s">
        <v>401</v>
      </c>
      <c r="T1668" s="77" t="s">
        <v>235</v>
      </c>
      <c r="U1668" s="21"/>
      <c r="V1668" s="21"/>
      <c r="W1668" s="20" t="str">
        <f>VLOOKUP(TRIM(X1668),X10:Y159,2,FALSE)</f>
        <v>Wanqiang</v>
      </c>
      <c r="X1668" s="184" t="str">
        <f t="shared" si="248"/>
        <v>9.10.2</v>
      </c>
      <c r="Y1668" s="184">
        <f t="shared" si="249"/>
        <v>1</v>
      </c>
      <c r="Z1668" s="184">
        <f t="shared" si="246"/>
        <v>0</v>
      </c>
      <c r="AA1668" s="184">
        <f t="shared" si="250"/>
        <v>27</v>
      </c>
      <c r="AB1668" s="184">
        <f t="shared" si="251"/>
        <v>0</v>
      </c>
      <c r="AC1668" s="184">
        <f t="shared" si="252"/>
        <v>0</v>
      </c>
      <c r="AD1668" s="184">
        <f t="shared" si="247"/>
        <v>0</v>
      </c>
      <c r="AE1668" s="184">
        <f t="shared" si="253"/>
        <v>0</v>
      </c>
      <c r="AF1668" s="186"/>
      <c r="AG1668" s="187" t="str">
        <f t="shared" si="254"/>
        <v>2401510</v>
      </c>
      <c r="AI1668" s="1" t="str">
        <f t="shared" si="255"/>
        <v>DIFF</v>
      </c>
    </row>
    <row r="1669" spans="1:35" ht="26.25" customHeight="1" x14ac:dyDescent="0.25">
      <c r="A1669" s="72" t="s">
        <v>193</v>
      </c>
      <c r="B1669" s="74" t="s">
        <v>13173</v>
      </c>
      <c r="C1669" s="74" t="s">
        <v>95</v>
      </c>
      <c r="D1669" s="74" t="s">
        <v>1349</v>
      </c>
      <c r="E1669" s="103" t="s">
        <v>10332</v>
      </c>
      <c r="F1669" s="75" t="s">
        <v>14</v>
      </c>
      <c r="G1669" s="75" t="s">
        <v>96</v>
      </c>
      <c r="H1669" s="75" t="s">
        <v>11659</v>
      </c>
      <c r="I1669" s="133" t="s">
        <v>227</v>
      </c>
      <c r="J1669" s="77" t="s">
        <v>376</v>
      </c>
      <c r="K1669" s="129">
        <v>352</v>
      </c>
      <c r="L1669" s="77" t="s">
        <v>48</v>
      </c>
      <c r="M1669" s="129" t="s">
        <v>103</v>
      </c>
      <c r="N1669" s="77" t="s">
        <v>11219</v>
      </c>
      <c r="O1669" s="77" t="s">
        <v>386</v>
      </c>
      <c r="P1669" s="77" t="s">
        <v>1273</v>
      </c>
      <c r="Q1669" s="81" t="s">
        <v>15309</v>
      </c>
      <c r="R1669" s="81" t="s">
        <v>14742</v>
      </c>
      <c r="S1669" s="82" t="s">
        <v>401</v>
      </c>
      <c r="T1669" s="77" t="s">
        <v>214</v>
      </c>
      <c r="U1669" s="21"/>
      <c r="V1669" s="21"/>
      <c r="W1669" s="20" t="str">
        <f>VLOOKUP(TRIM(X1669),X10:Y159,2,FALSE)</f>
        <v>Wanqiang</v>
      </c>
      <c r="X1669" s="184" t="str">
        <f t="shared" si="248"/>
        <v>9.10.2</v>
      </c>
      <c r="Y1669" s="184">
        <f t="shared" si="249"/>
        <v>1</v>
      </c>
      <c r="Z1669" s="184">
        <f t="shared" si="246"/>
        <v>0</v>
      </c>
      <c r="AA1669" s="184">
        <f t="shared" si="250"/>
        <v>3</v>
      </c>
      <c r="AB1669" s="184">
        <f t="shared" si="251"/>
        <v>0</v>
      </c>
      <c r="AC1669" s="184">
        <f t="shared" si="252"/>
        <v>0</v>
      </c>
      <c r="AD1669" s="184">
        <f t="shared" si="247"/>
        <v>0</v>
      </c>
      <c r="AE1669" s="184">
        <f t="shared" si="253"/>
        <v>0</v>
      </c>
      <c r="AF1669" s="186"/>
      <c r="AG1669" s="187" t="str">
        <f t="shared" si="254"/>
        <v>2401511</v>
      </c>
      <c r="AI1669" s="1" t="str">
        <f t="shared" si="255"/>
        <v>DIFF</v>
      </c>
    </row>
    <row r="1670" spans="1:35" ht="26.25" customHeight="1" x14ac:dyDescent="0.25">
      <c r="A1670" s="72" t="s">
        <v>193</v>
      </c>
      <c r="B1670" s="74" t="s">
        <v>2037</v>
      </c>
      <c r="C1670" s="74" t="s">
        <v>95</v>
      </c>
      <c r="D1670" s="74" t="s">
        <v>1350</v>
      </c>
      <c r="E1670" s="103" t="s">
        <v>10333</v>
      </c>
      <c r="F1670" s="75" t="s">
        <v>14</v>
      </c>
      <c r="G1670" s="75" t="s">
        <v>96</v>
      </c>
      <c r="H1670" s="75" t="s">
        <v>11325</v>
      </c>
      <c r="I1670" s="133" t="s">
        <v>15001</v>
      </c>
      <c r="J1670" s="77" t="s">
        <v>199</v>
      </c>
      <c r="K1670" s="129">
        <v>5221</v>
      </c>
      <c r="L1670" s="77" t="s">
        <v>48</v>
      </c>
      <c r="M1670" s="129" t="s">
        <v>103</v>
      </c>
      <c r="N1670" s="77" t="s">
        <v>11219</v>
      </c>
      <c r="O1670" s="77" t="s">
        <v>386</v>
      </c>
      <c r="P1670" s="77" t="s">
        <v>1440</v>
      </c>
      <c r="Q1670" s="81" t="s">
        <v>12447</v>
      </c>
      <c r="R1670" s="81" t="s">
        <v>15094</v>
      </c>
      <c r="S1670" s="82" t="s">
        <v>401</v>
      </c>
      <c r="T1670" s="77" t="s">
        <v>1960</v>
      </c>
      <c r="U1670" s="21"/>
      <c r="V1670" s="21"/>
      <c r="W1670" s="20" t="str">
        <f>VLOOKUP(TRIM(X1670),X10:Y159,2,FALSE)</f>
        <v>Wanqiang</v>
      </c>
      <c r="X1670" s="184" t="str">
        <f t="shared" si="248"/>
        <v>9.11.2</v>
      </c>
      <c r="Y1670" s="184">
        <f t="shared" si="249"/>
        <v>1</v>
      </c>
      <c r="Z1670" s="184">
        <f t="shared" si="246"/>
        <v>0</v>
      </c>
      <c r="AA1670" s="184">
        <f t="shared" si="250"/>
        <v>26</v>
      </c>
      <c r="AB1670" s="184">
        <f t="shared" si="251"/>
        <v>0</v>
      </c>
      <c r="AC1670" s="184">
        <f t="shared" si="252"/>
        <v>0</v>
      </c>
      <c r="AD1670" s="184">
        <f t="shared" si="247"/>
        <v>0</v>
      </c>
      <c r="AE1670" s="184">
        <f t="shared" si="253"/>
        <v>0</v>
      </c>
      <c r="AF1670" s="186"/>
      <c r="AG1670" s="187" t="str">
        <f t="shared" si="254"/>
        <v>2401512</v>
      </c>
      <c r="AI1670" s="1" t="str">
        <f t="shared" si="255"/>
        <v>DIFF</v>
      </c>
    </row>
    <row r="1671" spans="1:35" ht="26.25" customHeight="1" x14ac:dyDescent="0.25">
      <c r="A1671" s="72" t="s">
        <v>193</v>
      </c>
      <c r="B1671" s="74" t="s">
        <v>15310</v>
      </c>
      <c r="C1671" s="74" t="s">
        <v>95</v>
      </c>
      <c r="D1671" s="74" t="s">
        <v>1350</v>
      </c>
      <c r="E1671" s="103" t="s">
        <v>10334</v>
      </c>
      <c r="F1671" s="75" t="s">
        <v>14</v>
      </c>
      <c r="G1671" s="75" t="s">
        <v>96</v>
      </c>
      <c r="H1671" s="75" t="s">
        <v>11325</v>
      </c>
      <c r="I1671" s="133" t="s">
        <v>239</v>
      </c>
      <c r="J1671" s="77" t="s">
        <v>102</v>
      </c>
      <c r="K1671" s="129">
        <v>4675</v>
      </c>
      <c r="L1671" s="77" t="s">
        <v>48</v>
      </c>
      <c r="M1671" s="129" t="s">
        <v>103</v>
      </c>
      <c r="N1671" s="77" t="s">
        <v>11219</v>
      </c>
      <c r="O1671" s="77" t="s">
        <v>386</v>
      </c>
      <c r="P1671" s="77" t="s">
        <v>1440</v>
      </c>
      <c r="Q1671" s="81" t="s">
        <v>12448</v>
      </c>
      <c r="R1671" s="81" t="s">
        <v>14743</v>
      </c>
      <c r="S1671" s="82" t="s">
        <v>401</v>
      </c>
      <c r="T1671" s="77" t="s">
        <v>1960</v>
      </c>
      <c r="U1671" s="21"/>
      <c r="V1671" s="21"/>
      <c r="W1671" s="20" t="str">
        <f>VLOOKUP(TRIM(X1671),X10:Y159,2,FALSE)</f>
        <v>Wanqiang</v>
      </c>
      <c r="X1671" s="184" t="str">
        <f t="shared" si="248"/>
        <v>9.11.2</v>
      </c>
      <c r="Y1671" s="184">
        <f t="shared" si="249"/>
        <v>1</v>
      </c>
      <c r="Z1671" s="184">
        <f t="shared" si="246"/>
        <v>0</v>
      </c>
      <c r="AA1671" s="184">
        <f t="shared" si="250"/>
        <v>7</v>
      </c>
      <c r="AB1671" s="184">
        <f t="shared" si="251"/>
        <v>0</v>
      </c>
      <c r="AC1671" s="184">
        <f t="shared" si="252"/>
        <v>0</v>
      </c>
      <c r="AD1671" s="184">
        <f t="shared" si="247"/>
        <v>0</v>
      </c>
      <c r="AE1671" s="184">
        <f t="shared" si="253"/>
        <v>0</v>
      </c>
      <c r="AF1671" s="186"/>
      <c r="AG1671" s="187" t="str">
        <f t="shared" si="254"/>
        <v>2401513</v>
      </c>
      <c r="AI1671" s="1" t="str">
        <f t="shared" si="255"/>
        <v>DIFF</v>
      </c>
    </row>
    <row r="1672" spans="1:35" ht="26.25" customHeight="1" x14ac:dyDescent="0.25">
      <c r="A1672" s="72" t="s">
        <v>193</v>
      </c>
      <c r="B1672" s="74" t="s">
        <v>1647</v>
      </c>
      <c r="C1672" s="74" t="s">
        <v>95</v>
      </c>
      <c r="D1672" s="74" t="s">
        <v>1350</v>
      </c>
      <c r="E1672" s="103" t="s">
        <v>10335</v>
      </c>
      <c r="F1672" s="75" t="s">
        <v>14</v>
      </c>
      <c r="G1672" s="75" t="s">
        <v>96</v>
      </c>
      <c r="H1672" s="75" t="s">
        <v>11730</v>
      </c>
      <c r="I1672" s="133" t="s">
        <v>15311</v>
      </c>
      <c r="J1672" s="77" t="s">
        <v>199</v>
      </c>
      <c r="K1672" s="129">
        <v>5277</v>
      </c>
      <c r="L1672" s="77" t="s">
        <v>48</v>
      </c>
      <c r="M1672" s="129" t="s">
        <v>103</v>
      </c>
      <c r="N1672" s="77" t="s">
        <v>11219</v>
      </c>
      <c r="O1672" s="77" t="s">
        <v>386</v>
      </c>
      <c r="P1672" s="77" t="s">
        <v>1440</v>
      </c>
      <c r="Q1672" s="81" t="s">
        <v>13322</v>
      </c>
      <c r="R1672" s="81" t="s">
        <v>15140</v>
      </c>
      <c r="S1672" s="82" t="s">
        <v>401</v>
      </c>
      <c r="T1672" s="77" t="s">
        <v>223</v>
      </c>
      <c r="U1672" s="21"/>
      <c r="V1672" s="21"/>
      <c r="W1672" s="20" t="str">
        <f>VLOOKUP(TRIM(X1672),X10:Y159,2,FALSE)</f>
        <v>Wanqiang</v>
      </c>
      <c r="X1672" s="184" t="str">
        <f t="shared" si="248"/>
        <v>9.11.2</v>
      </c>
      <c r="Y1672" s="184">
        <f t="shared" si="249"/>
        <v>1</v>
      </c>
      <c r="Z1672" s="184">
        <f t="shared" si="246"/>
        <v>0</v>
      </c>
      <c r="AA1672" s="184">
        <f t="shared" si="250"/>
        <v>69</v>
      </c>
      <c r="AB1672" s="184">
        <f t="shared" si="251"/>
        <v>0</v>
      </c>
      <c r="AC1672" s="184">
        <f t="shared" si="252"/>
        <v>0</v>
      </c>
      <c r="AD1672" s="184">
        <f t="shared" si="247"/>
        <v>0</v>
      </c>
      <c r="AE1672" s="184">
        <f t="shared" si="253"/>
        <v>0</v>
      </c>
      <c r="AF1672" s="186"/>
      <c r="AG1672" s="187" t="str">
        <f t="shared" si="254"/>
        <v>2401514</v>
      </c>
      <c r="AI1672" s="1" t="str">
        <f t="shared" si="255"/>
        <v>DIFF</v>
      </c>
    </row>
    <row r="1673" spans="1:35" ht="26.25" customHeight="1" x14ac:dyDescent="0.25">
      <c r="A1673" s="72" t="s">
        <v>193</v>
      </c>
      <c r="B1673" s="74" t="s">
        <v>13324</v>
      </c>
      <c r="C1673" s="74" t="s">
        <v>95</v>
      </c>
      <c r="D1673" s="74" t="s">
        <v>1350</v>
      </c>
      <c r="E1673" s="103" t="s">
        <v>10336</v>
      </c>
      <c r="F1673" s="75" t="s">
        <v>14</v>
      </c>
      <c r="G1673" s="75" t="s">
        <v>96</v>
      </c>
      <c r="H1673" s="75" t="s">
        <v>11730</v>
      </c>
      <c r="I1673" s="133" t="s">
        <v>15312</v>
      </c>
      <c r="J1673" s="77" t="s">
        <v>102</v>
      </c>
      <c r="K1673" s="129">
        <v>4717</v>
      </c>
      <c r="L1673" s="77" t="s">
        <v>48</v>
      </c>
      <c r="M1673" s="129" t="s">
        <v>103</v>
      </c>
      <c r="N1673" s="77" t="s">
        <v>11219</v>
      </c>
      <c r="O1673" s="77" t="s">
        <v>386</v>
      </c>
      <c r="P1673" s="77" t="s">
        <v>1440</v>
      </c>
      <c r="Q1673" s="81" t="s">
        <v>15313</v>
      </c>
      <c r="R1673" s="81" t="s">
        <v>14744</v>
      </c>
      <c r="S1673" s="82" t="s">
        <v>401</v>
      </c>
      <c r="T1673" s="77" t="s">
        <v>223</v>
      </c>
      <c r="U1673" s="21"/>
      <c r="V1673" s="21"/>
      <c r="W1673" s="20" t="str">
        <f>VLOOKUP(TRIM(X1673),X10:Y159,2,FALSE)</f>
        <v>Wanqiang</v>
      </c>
      <c r="X1673" s="184" t="str">
        <f t="shared" si="248"/>
        <v>9.11.2</v>
      </c>
      <c r="Y1673" s="184">
        <f t="shared" si="249"/>
        <v>1</v>
      </c>
      <c r="Z1673" s="184">
        <f t="shared" si="246"/>
        <v>0</v>
      </c>
      <c r="AA1673" s="184">
        <f t="shared" si="250"/>
        <v>45</v>
      </c>
      <c r="AB1673" s="184">
        <f t="shared" si="251"/>
        <v>0</v>
      </c>
      <c r="AC1673" s="184">
        <f t="shared" si="252"/>
        <v>0</v>
      </c>
      <c r="AD1673" s="184">
        <f t="shared" si="247"/>
        <v>0</v>
      </c>
      <c r="AE1673" s="184">
        <f t="shared" si="253"/>
        <v>0</v>
      </c>
      <c r="AF1673" s="186"/>
      <c r="AG1673" s="187" t="str">
        <f t="shared" si="254"/>
        <v>2401515</v>
      </c>
      <c r="AI1673" s="1" t="str">
        <f t="shared" si="255"/>
        <v>DIFF</v>
      </c>
    </row>
    <row r="1674" spans="1:35" ht="26.25" customHeight="1" x14ac:dyDescent="0.25">
      <c r="A1674" s="72" t="s">
        <v>193</v>
      </c>
      <c r="B1674" s="74" t="s">
        <v>269</v>
      </c>
      <c r="C1674" s="74" t="s">
        <v>95</v>
      </c>
      <c r="D1674" s="74" t="s">
        <v>1350</v>
      </c>
      <c r="E1674" s="103" t="s">
        <v>10337</v>
      </c>
      <c r="F1674" s="75" t="s">
        <v>14</v>
      </c>
      <c r="G1674" s="75" t="s">
        <v>96</v>
      </c>
      <c r="H1674" s="75" t="s">
        <v>11529</v>
      </c>
      <c r="I1674" s="133" t="s">
        <v>15314</v>
      </c>
      <c r="J1674" s="77" t="s">
        <v>102</v>
      </c>
      <c r="K1674" s="129">
        <v>4694</v>
      </c>
      <c r="L1674" s="77" t="s">
        <v>48</v>
      </c>
      <c r="M1674" s="129" t="s">
        <v>103</v>
      </c>
      <c r="N1674" s="77" t="s">
        <v>11219</v>
      </c>
      <c r="O1674" s="77" t="s">
        <v>386</v>
      </c>
      <c r="P1674" s="77" t="s">
        <v>1440</v>
      </c>
      <c r="Q1674" s="81" t="s">
        <v>15315</v>
      </c>
      <c r="R1674" s="81" t="s">
        <v>14745</v>
      </c>
      <c r="S1674" s="82" t="s">
        <v>401</v>
      </c>
      <c r="T1674" s="77" t="s">
        <v>258</v>
      </c>
      <c r="U1674" s="21"/>
      <c r="V1674" s="21"/>
      <c r="W1674" s="20" t="str">
        <f>VLOOKUP(TRIM(X1674),X10:Y159,2,FALSE)</f>
        <v>Wanqiang</v>
      </c>
      <c r="X1674" s="184" t="str">
        <f t="shared" si="248"/>
        <v>9.11.2</v>
      </c>
      <c r="Y1674" s="184">
        <f t="shared" si="249"/>
        <v>1</v>
      </c>
      <c r="Z1674" s="184">
        <f t="shared" si="246"/>
        <v>0</v>
      </c>
      <c r="AA1674" s="184">
        <f t="shared" si="250"/>
        <v>41</v>
      </c>
      <c r="AB1674" s="184">
        <f t="shared" si="251"/>
        <v>0</v>
      </c>
      <c r="AC1674" s="184">
        <f t="shared" si="252"/>
        <v>0</v>
      </c>
      <c r="AD1674" s="184">
        <f t="shared" si="247"/>
        <v>0</v>
      </c>
      <c r="AE1674" s="184">
        <f t="shared" si="253"/>
        <v>0</v>
      </c>
      <c r="AF1674" s="186"/>
      <c r="AG1674" s="187" t="str">
        <f t="shared" si="254"/>
        <v>2401516</v>
      </c>
      <c r="AI1674" s="1" t="str">
        <f t="shared" si="255"/>
        <v>DIFF</v>
      </c>
    </row>
    <row r="1675" spans="1:35" ht="26.25" customHeight="1" x14ac:dyDescent="0.25">
      <c r="A1675" s="72" t="s">
        <v>193</v>
      </c>
      <c r="B1675" s="74" t="s">
        <v>12840</v>
      </c>
      <c r="C1675" s="74" t="s">
        <v>95</v>
      </c>
      <c r="D1675" s="74" t="s">
        <v>1350</v>
      </c>
      <c r="E1675" s="103" t="s">
        <v>10338</v>
      </c>
      <c r="F1675" s="75" t="s">
        <v>14</v>
      </c>
      <c r="G1675" s="75" t="s">
        <v>96</v>
      </c>
      <c r="H1675" s="75" t="s">
        <v>11529</v>
      </c>
      <c r="I1675" s="133" t="s">
        <v>15316</v>
      </c>
      <c r="J1675" s="77" t="s">
        <v>207</v>
      </c>
      <c r="K1675" s="129">
        <v>1249</v>
      </c>
      <c r="L1675" s="77" t="s">
        <v>48</v>
      </c>
      <c r="M1675" s="129" t="s">
        <v>103</v>
      </c>
      <c r="N1675" s="77" t="s">
        <v>11219</v>
      </c>
      <c r="O1675" s="77" t="s">
        <v>386</v>
      </c>
      <c r="P1675" s="77" t="s">
        <v>1440</v>
      </c>
      <c r="Q1675" s="81" t="s">
        <v>15317</v>
      </c>
      <c r="R1675" s="81" t="s">
        <v>14746</v>
      </c>
      <c r="S1675" s="82" t="s">
        <v>401</v>
      </c>
      <c r="T1675" s="77" t="s">
        <v>258</v>
      </c>
      <c r="U1675" s="21"/>
      <c r="V1675" s="21"/>
      <c r="W1675" s="20" t="str">
        <f>VLOOKUP(TRIM(X1675),X10:Y159,2,FALSE)</f>
        <v>Wanqiang</v>
      </c>
      <c r="X1675" s="184" t="str">
        <f t="shared" ref="X1675:X1738" si="256">IF(ISNONTEXT(D1675),"" &amp; D1675 &amp;"",T(D1675))</f>
        <v>9.11.2</v>
      </c>
      <c r="Y1675" s="184">
        <f t="shared" ref="Y1675:Y1738" si="257">IF(F1675="CR", IF(S1675="Approved", 1, IF(S1675="Agreed", 1, IF(S1675="Block approved", 1, 0))),0)</f>
        <v>1</v>
      </c>
      <c r="Z1675" s="184">
        <f t="shared" ref="Z1675:Z1738" si="258">IF(F1675="P-CR", IF(S1675="Approved", 1, IF(S1675="Block approved", 1, 0)),0)</f>
        <v>0</v>
      </c>
      <c r="AA1675" s="184">
        <f t="shared" ref="AA1675:AA1738" si="259">LEN(I1675)</f>
        <v>52</v>
      </c>
      <c r="AB1675" s="184">
        <f t="shared" ref="AB1675:AB1738" si="260">IF(LEFT(H1675, 12)="Reserved for",  1, 0)</f>
        <v>0</v>
      </c>
      <c r="AC1675" s="184">
        <f t="shared" ref="AC1675:AC1738" si="261">IF(F1675="LS OUT", IF(S1675="Approved", 1, IF(S1675="Block approved", 1, 0)),0)</f>
        <v>0</v>
      </c>
      <c r="AD1675" s="184">
        <f t="shared" ref="AD1675:AD1738" si="262">IF(F1675="LS OUT",IF(S1675="",1,0),0)</f>
        <v>0</v>
      </c>
      <c r="AE1675" s="184">
        <f t="shared" ref="AE1675:AE1738" si="263">IF(F1675="LS In", IF(S1675="Postponed", 1, 0), 0)</f>
        <v>0</v>
      </c>
      <c r="AF1675" s="186"/>
      <c r="AG1675" s="187" t="str">
        <f t="shared" ref="AG1675:AG1738" si="264">IF("" &amp; AF1675="" &amp; D1675, "", MID(E1675, 4, 7))</f>
        <v>2401517</v>
      </c>
      <c r="AI1675" s="1" t="str">
        <f t="shared" ref="AI1675:AI1738" si="265">IF(_xlfn.VALUETOTEXT(AH1675) =_xlfn.VALUETOTEXT(D1675), "", "DIFF")</f>
        <v>DIFF</v>
      </c>
    </row>
    <row r="1676" spans="1:35" ht="26.25" customHeight="1" x14ac:dyDescent="0.25">
      <c r="A1676" s="72" t="s">
        <v>193</v>
      </c>
      <c r="B1676" s="74" t="s">
        <v>13321</v>
      </c>
      <c r="C1676" s="74" t="s">
        <v>95</v>
      </c>
      <c r="D1676" s="74" t="s">
        <v>1350</v>
      </c>
      <c r="E1676" s="103" t="s">
        <v>10339</v>
      </c>
      <c r="F1676" s="75" t="s">
        <v>14</v>
      </c>
      <c r="G1676" s="75" t="s">
        <v>96</v>
      </c>
      <c r="H1676" s="75" t="s">
        <v>11729</v>
      </c>
      <c r="I1676" s="133" t="s">
        <v>222</v>
      </c>
      <c r="J1676" s="77" t="s">
        <v>207</v>
      </c>
      <c r="K1676" s="129">
        <v>1257</v>
      </c>
      <c r="L1676" s="77" t="s">
        <v>48</v>
      </c>
      <c r="M1676" s="129" t="s">
        <v>103</v>
      </c>
      <c r="N1676" s="77" t="s">
        <v>11219</v>
      </c>
      <c r="O1676" s="77" t="s">
        <v>386</v>
      </c>
      <c r="P1676" s="77" t="s">
        <v>1440</v>
      </c>
      <c r="Q1676" s="81" t="s">
        <v>13320</v>
      </c>
      <c r="R1676" s="81" t="s">
        <v>14747</v>
      </c>
      <c r="S1676" s="82" t="s">
        <v>401</v>
      </c>
      <c r="T1676" s="77" t="s">
        <v>223</v>
      </c>
      <c r="U1676" s="21"/>
      <c r="V1676" s="21"/>
      <c r="W1676" s="20" t="str">
        <f>VLOOKUP(TRIM(X1676),X10:Y159,2,FALSE)</f>
        <v>Wanqiang</v>
      </c>
      <c r="X1676" s="184" t="str">
        <f t="shared" si="256"/>
        <v>9.11.2</v>
      </c>
      <c r="Y1676" s="184">
        <f t="shared" si="257"/>
        <v>1</v>
      </c>
      <c r="Z1676" s="184">
        <f t="shared" si="258"/>
        <v>0</v>
      </c>
      <c r="AA1676" s="184">
        <f t="shared" si="259"/>
        <v>8</v>
      </c>
      <c r="AB1676" s="184">
        <f t="shared" si="260"/>
        <v>0</v>
      </c>
      <c r="AC1676" s="184">
        <f t="shared" si="261"/>
        <v>0</v>
      </c>
      <c r="AD1676" s="184">
        <f t="shared" si="262"/>
        <v>0</v>
      </c>
      <c r="AE1676" s="184">
        <f t="shared" si="263"/>
        <v>0</v>
      </c>
      <c r="AF1676" s="186"/>
      <c r="AG1676" s="187" t="str">
        <f t="shared" si="264"/>
        <v>2401518</v>
      </c>
      <c r="AI1676" s="1" t="str">
        <f t="shared" si="265"/>
        <v>DIFF</v>
      </c>
    </row>
    <row r="1677" spans="1:35" ht="26.25" customHeight="1" x14ac:dyDescent="0.25">
      <c r="A1677" s="72" t="s">
        <v>193</v>
      </c>
      <c r="B1677" s="74" t="s">
        <v>2168</v>
      </c>
      <c r="C1677" s="74" t="s">
        <v>95</v>
      </c>
      <c r="D1677" s="74" t="s">
        <v>1350</v>
      </c>
      <c r="E1677" s="103" t="s">
        <v>10340</v>
      </c>
      <c r="F1677" s="75" t="s">
        <v>14</v>
      </c>
      <c r="G1677" s="75" t="s">
        <v>96</v>
      </c>
      <c r="H1677" s="75" t="s">
        <v>1766</v>
      </c>
      <c r="I1677" s="133" t="s">
        <v>222</v>
      </c>
      <c r="J1677" s="77" t="s">
        <v>199</v>
      </c>
      <c r="K1677" s="129">
        <v>4583</v>
      </c>
      <c r="L1677" s="77" t="s">
        <v>57</v>
      </c>
      <c r="M1677" s="129" t="s">
        <v>103</v>
      </c>
      <c r="N1677" s="77" t="s">
        <v>11219</v>
      </c>
      <c r="O1677" s="77" t="s">
        <v>386</v>
      </c>
      <c r="P1677" s="77" t="s">
        <v>1440</v>
      </c>
      <c r="Q1677" s="81" t="s">
        <v>1803</v>
      </c>
      <c r="R1677" s="81" t="s">
        <v>14748</v>
      </c>
      <c r="S1677" s="82" t="s">
        <v>401</v>
      </c>
      <c r="T1677" s="77" t="s">
        <v>223</v>
      </c>
      <c r="U1677" s="21"/>
      <c r="V1677" s="21"/>
      <c r="W1677" s="20" t="str">
        <f>VLOOKUP(TRIM(X1677),X10:Y159,2,FALSE)</f>
        <v>Wanqiang</v>
      </c>
      <c r="X1677" s="184" t="str">
        <f t="shared" si="256"/>
        <v>9.11.2</v>
      </c>
      <c r="Y1677" s="184">
        <f t="shared" si="257"/>
        <v>1</v>
      </c>
      <c r="Z1677" s="184">
        <f t="shared" si="258"/>
        <v>0</v>
      </c>
      <c r="AA1677" s="184">
        <f t="shared" si="259"/>
        <v>8</v>
      </c>
      <c r="AB1677" s="184">
        <f t="shared" si="260"/>
        <v>0</v>
      </c>
      <c r="AC1677" s="184">
        <f t="shared" si="261"/>
        <v>0</v>
      </c>
      <c r="AD1677" s="184">
        <f t="shared" si="262"/>
        <v>0</v>
      </c>
      <c r="AE1677" s="184">
        <f t="shared" si="263"/>
        <v>0</v>
      </c>
      <c r="AF1677" s="186"/>
      <c r="AG1677" s="187" t="str">
        <f t="shared" si="264"/>
        <v>2401519</v>
      </c>
      <c r="AI1677" s="1" t="str">
        <f t="shared" si="265"/>
        <v>DIFF</v>
      </c>
    </row>
    <row r="1678" spans="1:35" ht="26.25" customHeight="1" x14ac:dyDescent="0.25">
      <c r="A1678" s="72" t="s">
        <v>193</v>
      </c>
      <c r="B1678" s="74" t="s">
        <v>2170</v>
      </c>
      <c r="C1678" s="74" t="s">
        <v>95</v>
      </c>
      <c r="D1678" s="74" t="s">
        <v>1350</v>
      </c>
      <c r="E1678" s="103" t="s">
        <v>10341</v>
      </c>
      <c r="F1678" s="75" t="s">
        <v>14</v>
      </c>
      <c r="G1678" s="75" t="s">
        <v>96</v>
      </c>
      <c r="H1678" s="75" t="s">
        <v>1766</v>
      </c>
      <c r="I1678" s="133" t="s">
        <v>222</v>
      </c>
      <c r="J1678" s="77" t="s">
        <v>102</v>
      </c>
      <c r="K1678" s="129">
        <v>4326</v>
      </c>
      <c r="L1678" s="77" t="s">
        <v>53</v>
      </c>
      <c r="M1678" s="129" t="s">
        <v>103</v>
      </c>
      <c r="N1678" s="77" t="s">
        <v>11219</v>
      </c>
      <c r="O1678" s="77" t="s">
        <v>386</v>
      </c>
      <c r="P1678" s="77" t="s">
        <v>1440</v>
      </c>
      <c r="Q1678" s="81" t="s">
        <v>2169</v>
      </c>
      <c r="R1678" s="81" t="s">
        <v>14749</v>
      </c>
      <c r="S1678" s="82" t="s">
        <v>401</v>
      </c>
      <c r="T1678" s="77" t="s">
        <v>223</v>
      </c>
      <c r="U1678" s="21"/>
      <c r="V1678" s="21"/>
      <c r="W1678" s="20" t="str">
        <f>VLOOKUP(TRIM(X1678),X10:Y159,2,FALSE)</f>
        <v>Wanqiang</v>
      </c>
      <c r="X1678" s="184" t="str">
        <f t="shared" si="256"/>
        <v>9.11.2</v>
      </c>
      <c r="Y1678" s="184">
        <f t="shared" si="257"/>
        <v>1</v>
      </c>
      <c r="Z1678" s="184">
        <f t="shared" si="258"/>
        <v>0</v>
      </c>
      <c r="AA1678" s="184">
        <f t="shared" si="259"/>
        <v>8</v>
      </c>
      <c r="AB1678" s="184">
        <f t="shared" si="260"/>
        <v>0</v>
      </c>
      <c r="AC1678" s="184">
        <f t="shared" si="261"/>
        <v>0</v>
      </c>
      <c r="AD1678" s="184">
        <f t="shared" si="262"/>
        <v>0</v>
      </c>
      <c r="AE1678" s="184">
        <f t="shared" si="263"/>
        <v>0</v>
      </c>
      <c r="AF1678" s="186"/>
      <c r="AG1678" s="187" t="str">
        <f t="shared" si="264"/>
        <v>2401520</v>
      </c>
      <c r="AI1678" s="1" t="str">
        <f t="shared" si="265"/>
        <v>DIFF</v>
      </c>
    </row>
    <row r="1679" spans="1:35" ht="26.25" customHeight="1" x14ac:dyDescent="0.25">
      <c r="A1679" s="72" t="s">
        <v>193</v>
      </c>
      <c r="B1679" s="74" t="s">
        <v>1647</v>
      </c>
      <c r="C1679" s="74" t="s">
        <v>95</v>
      </c>
      <c r="D1679" s="74" t="s">
        <v>1350</v>
      </c>
      <c r="E1679" s="103" t="s">
        <v>10342</v>
      </c>
      <c r="F1679" s="75" t="s">
        <v>14</v>
      </c>
      <c r="G1679" s="75" t="s">
        <v>96</v>
      </c>
      <c r="H1679" s="75" t="s">
        <v>11772</v>
      </c>
      <c r="I1679" s="133" t="s">
        <v>11575</v>
      </c>
      <c r="J1679" s="77" t="s">
        <v>199</v>
      </c>
      <c r="K1679" s="129">
        <v>5286</v>
      </c>
      <c r="L1679" s="77" t="s">
        <v>48</v>
      </c>
      <c r="M1679" s="129" t="s">
        <v>103</v>
      </c>
      <c r="N1679" s="77" t="s">
        <v>11219</v>
      </c>
      <c r="O1679" s="77" t="s">
        <v>386</v>
      </c>
      <c r="P1679" s="77" t="s">
        <v>1440</v>
      </c>
      <c r="Q1679" s="81" t="s">
        <v>2845</v>
      </c>
      <c r="R1679" s="81" t="s">
        <v>14750</v>
      </c>
      <c r="S1679" s="82" t="s">
        <v>401</v>
      </c>
      <c r="T1679" s="77" t="s">
        <v>238</v>
      </c>
      <c r="U1679" s="21"/>
      <c r="V1679" s="21"/>
      <c r="W1679" s="20" t="str">
        <f>VLOOKUP(TRIM(X1679),X10:Y159,2,FALSE)</f>
        <v>Wanqiang</v>
      </c>
      <c r="X1679" s="184" t="str">
        <f t="shared" si="256"/>
        <v>9.11.2</v>
      </c>
      <c r="Y1679" s="184">
        <f t="shared" si="257"/>
        <v>1</v>
      </c>
      <c r="Z1679" s="184">
        <f t="shared" si="258"/>
        <v>0</v>
      </c>
      <c r="AA1679" s="184">
        <f t="shared" si="259"/>
        <v>35</v>
      </c>
      <c r="AB1679" s="184">
        <f t="shared" si="260"/>
        <v>0</v>
      </c>
      <c r="AC1679" s="184">
        <f t="shared" si="261"/>
        <v>0</v>
      </c>
      <c r="AD1679" s="184">
        <f t="shared" si="262"/>
        <v>0</v>
      </c>
      <c r="AE1679" s="184">
        <f t="shared" si="263"/>
        <v>0</v>
      </c>
      <c r="AF1679" s="186"/>
      <c r="AG1679" s="187" t="str">
        <f t="shared" si="264"/>
        <v>2401521</v>
      </c>
      <c r="AI1679" s="1" t="str">
        <f t="shared" si="265"/>
        <v>DIFF</v>
      </c>
    </row>
    <row r="1680" spans="1:35" ht="26.25" customHeight="1" x14ac:dyDescent="0.25">
      <c r="A1680" s="72" t="s">
        <v>193</v>
      </c>
      <c r="B1680" s="74" t="s">
        <v>13487</v>
      </c>
      <c r="C1680" s="74" t="s">
        <v>95</v>
      </c>
      <c r="D1680" s="74" t="s">
        <v>1350</v>
      </c>
      <c r="E1680" s="103" t="s">
        <v>10343</v>
      </c>
      <c r="F1680" s="75" t="s">
        <v>14</v>
      </c>
      <c r="G1680" s="75" t="s">
        <v>96</v>
      </c>
      <c r="H1680" s="75" t="s">
        <v>5457</v>
      </c>
      <c r="I1680" s="133" t="s">
        <v>11790</v>
      </c>
      <c r="J1680" s="77" t="s">
        <v>199</v>
      </c>
      <c r="K1680" s="129">
        <v>5292</v>
      </c>
      <c r="L1680" s="157" t="s">
        <v>48</v>
      </c>
      <c r="M1680" s="129" t="s">
        <v>103</v>
      </c>
      <c r="N1680" s="77" t="s">
        <v>11219</v>
      </c>
      <c r="O1680" s="77" t="s">
        <v>386</v>
      </c>
      <c r="P1680" s="77" t="s">
        <v>1440</v>
      </c>
      <c r="Q1680" s="81" t="s">
        <v>13486</v>
      </c>
      <c r="R1680" s="81" t="s">
        <v>14751</v>
      </c>
      <c r="S1680" s="82" t="s">
        <v>281</v>
      </c>
      <c r="T1680" s="77" t="s">
        <v>249</v>
      </c>
      <c r="U1680" s="21"/>
      <c r="V1680" s="21"/>
      <c r="W1680" s="20" t="str">
        <f>VLOOKUP(TRIM(X1680),X10:Y159,2,FALSE)</f>
        <v>Wanqiang</v>
      </c>
      <c r="X1680" s="184" t="str">
        <f t="shared" si="256"/>
        <v>9.11.2</v>
      </c>
      <c r="Y1680" s="184">
        <f t="shared" si="257"/>
        <v>0</v>
      </c>
      <c r="Z1680" s="184">
        <f t="shared" si="258"/>
        <v>0</v>
      </c>
      <c r="AA1680" s="184">
        <f t="shared" si="259"/>
        <v>39</v>
      </c>
      <c r="AB1680" s="184">
        <f t="shared" si="260"/>
        <v>0</v>
      </c>
      <c r="AC1680" s="184">
        <f t="shared" si="261"/>
        <v>0</v>
      </c>
      <c r="AD1680" s="184">
        <f t="shared" si="262"/>
        <v>0</v>
      </c>
      <c r="AE1680" s="184">
        <f t="shared" si="263"/>
        <v>0</v>
      </c>
      <c r="AF1680" s="186"/>
      <c r="AG1680" s="187" t="str">
        <f t="shared" si="264"/>
        <v>2401522</v>
      </c>
      <c r="AI1680" s="1" t="str">
        <f t="shared" si="265"/>
        <v>DIFF</v>
      </c>
    </row>
    <row r="1681" spans="1:35" ht="26.25" customHeight="1" x14ac:dyDescent="0.25">
      <c r="A1681" s="72" t="s">
        <v>193</v>
      </c>
      <c r="B1681" s="74" t="s">
        <v>15319</v>
      </c>
      <c r="C1681" s="74" t="s">
        <v>95</v>
      </c>
      <c r="D1681" s="74" t="s">
        <v>1350</v>
      </c>
      <c r="E1681" s="103" t="s">
        <v>10344</v>
      </c>
      <c r="F1681" s="75" t="s">
        <v>14</v>
      </c>
      <c r="G1681" s="75" t="s">
        <v>96</v>
      </c>
      <c r="H1681" s="75" t="s">
        <v>5457</v>
      </c>
      <c r="I1681" s="133" t="s">
        <v>15318</v>
      </c>
      <c r="J1681" s="77" t="s">
        <v>102</v>
      </c>
      <c r="K1681" s="129">
        <v>4725</v>
      </c>
      <c r="L1681" s="157" t="s">
        <v>48</v>
      </c>
      <c r="M1681" s="129" t="s">
        <v>103</v>
      </c>
      <c r="N1681" s="77" t="s">
        <v>11219</v>
      </c>
      <c r="O1681" s="77" t="s">
        <v>386</v>
      </c>
      <c r="P1681" s="77" t="s">
        <v>1440</v>
      </c>
      <c r="Q1681" s="81" t="s">
        <v>13488</v>
      </c>
      <c r="R1681" s="81" t="s">
        <v>14752</v>
      </c>
      <c r="S1681" s="82" t="s">
        <v>281</v>
      </c>
      <c r="T1681" s="77" t="s">
        <v>249</v>
      </c>
      <c r="U1681" s="21"/>
      <c r="V1681" s="21"/>
      <c r="W1681" s="20" t="str">
        <f>VLOOKUP(TRIM(X1681),X10:Y159,2,FALSE)</f>
        <v>Wanqiang</v>
      </c>
      <c r="X1681" s="184" t="str">
        <f t="shared" si="256"/>
        <v>9.11.2</v>
      </c>
      <c r="Y1681" s="184">
        <f t="shared" si="257"/>
        <v>0</v>
      </c>
      <c r="Z1681" s="184">
        <f t="shared" si="258"/>
        <v>0</v>
      </c>
      <c r="AA1681" s="184">
        <f t="shared" si="259"/>
        <v>38</v>
      </c>
      <c r="AB1681" s="184">
        <f t="shared" si="260"/>
        <v>0</v>
      </c>
      <c r="AC1681" s="184">
        <f t="shared" si="261"/>
        <v>0</v>
      </c>
      <c r="AD1681" s="184">
        <f t="shared" si="262"/>
        <v>0</v>
      </c>
      <c r="AE1681" s="184">
        <f t="shared" si="263"/>
        <v>0</v>
      </c>
      <c r="AF1681" s="186"/>
      <c r="AG1681" s="187" t="str">
        <f t="shared" si="264"/>
        <v>2401523</v>
      </c>
      <c r="AI1681" s="1" t="str">
        <f t="shared" si="265"/>
        <v>DIFF</v>
      </c>
    </row>
    <row r="1682" spans="1:35" ht="26.25" customHeight="1" x14ac:dyDescent="0.25">
      <c r="A1682" s="72" t="s">
        <v>193</v>
      </c>
      <c r="B1682" s="74" t="s">
        <v>13326</v>
      </c>
      <c r="C1682" s="74" t="s">
        <v>95</v>
      </c>
      <c r="D1682" s="74" t="s">
        <v>1350</v>
      </c>
      <c r="E1682" s="103" t="s">
        <v>10345</v>
      </c>
      <c r="F1682" s="75" t="s">
        <v>14</v>
      </c>
      <c r="G1682" s="75" t="s">
        <v>96</v>
      </c>
      <c r="H1682" s="75" t="s">
        <v>11731</v>
      </c>
      <c r="I1682" s="133" t="s">
        <v>222</v>
      </c>
      <c r="J1682" s="77" t="s">
        <v>199</v>
      </c>
      <c r="K1682" s="129">
        <v>5278</v>
      </c>
      <c r="L1682" s="77" t="s">
        <v>48</v>
      </c>
      <c r="M1682" s="129" t="s">
        <v>103</v>
      </c>
      <c r="N1682" s="77" t="s">
        <v>11219</v>
      </c>
      <c r="O1682" s="77" t="s">
        <v>386</v>
      </c>
      <c r="P1682" s="77" t="s">
        <v>1440</v>
      </c>
      <c r="Q1682" s="81" t="s">
        <v>15320</v>
      </c>
      <c r="R1682" s="81" t="s">
        <v>14753</v>
      </c>
      <c r="S1682" s="82" t="s">
        <v>401</v>
      </c>
      <c r="T1682" s="77" t="s">
        <v>223</v>
      </c>
      <c r="U1682" s="21"/>
      <c r="V1682" s="21"/>
      <c r="W1682" s="20" t="str">
        <f>VLOOKUP(TRIM(X1682),X10:Y159,2,FALSE)</f>
        <v>Wanqiang</v>
      </c>
      <c r="X1682" s="184" t="str">
        <f t="shared" si="256"/>
        <v>9.11.2</v>
      </c>
      <c r="Y1682" s="184">
        <f t="shared" si="257"/>
        <v>1</v>
      </c>
      <c r="Z1682" s="184">
        <f t="shared" si="258"/>
        <v>0</v>
      </c>
      <c r="AA1682" s="184">
        <f t="shared" si="259"/>
        <v>8</v>
      </c>
      <c r="AB1682" s="184">
        <f t="shared" si="260"/>
        <v>0</v>
      </c>
      <c r="AC1682" s="184">
        <f t="shared" si="261"/>
        <v>0</v>
      </c>
      <c r="AD1682" s="184">
        <f t="shared" si="262"/>
        <v>0</v>
      </c>
      <c r="AE1682" s="184">
        <f t="shared" si="263"/>
        <v>0</v>
      </c>
      <c r="AF1682" s="186"/>
      <c r="AG1682" s="187" t="str">
        <f t="shared" si="264"/>
        <v>2401524</v>
      </c>
      <c r="AI1682" s="1" t="str">
        <f t="shared" si="265"/>
        <v>DIFF</v>
      </c>
    </row>
    <row r="1683" spans="1:35" ht="26.25" customHeight="1" x14ac:dyDescent="0.25">
      <c r="A1683" s="72" t="s">
        <v>193</v>
      </c>
      <c r="B1683" s="74" t="s">
        <v>1665</v>
      </c>
      <c r="C1683" s="74" t="s">
        <v>95</v>
      </c>
      <c r="D1683" s="74" t="s">
        <v>1350</v>
      </c>
      <c r="E1683" s="103" t="s">
        <v>10346</v>
      </c>
      <c r="F1683" s="75" t="s">
        <v>14</v>
      </c>
      <c r="G1683" s="75" t="s">
        <v>96</v>
      </c>
      <c r="H1683" s="75" t="s">
        <v>1645</v>
      </c>
      <c r="I1683" s="133" t="s">
        <v>15321</v>
      </c>
      <c r="J1683" s="77" t="s">
        <v>199</v>
      </c>
      <c r="K1683" s="129">
        <v>4489</v>
      </c>
      <c r="L1683" s="77" t="s">
        <v>89</v>
      </c>
      <c r="M1683" s="129" t="s">
        <v>103</v>
      </c>
      <c r="N1683" s="77" t="s">
        <v>11219</v>
      </c>
      <c r="O1683" s="77" t="s">
        <v>386</v>
      </c>
      <c r="P1683" s="77" t="s">
        <v>1440</v>
      </c>
      <c r="Q1683" s="81" t="s">
        <v>1812</v>
      </c>
      <c r="R1683" s="81" t="s">
        <v>14754</v>
      </c>
      <c r="S1683" s="82" t="s">
        <v>401</v>
      </c>
      <c r="T1683" s="77" t="s">
        <v>1006</v>
      </c>
      <c r="U1683" s="21"/>
      <c r="V1683" s="21"/>
      <c r="W1683" s="20" t="str">
        <f>VLOOKUP(TRIM(X1683),X10:Y159,2,FALSE)</f>
        <v>Wanqiang</v>
      </c>
      <c r="X1683" s="184" t="str">
        <f t="shared" si="256"/>
        <v>9.11.2</v>
      </c>
      <c r="Y1683" s="184">
        <f t="shared" si="257"/>
        <v>1</v>
      </c>
      <c r="Z1683" s="184">
        <f t="shared" si="258"/>
        <v>0</v>
      </c>
      <c r="AA1683" s="184">
        <f t="shared" si="259"/>
        <v>17</v>
      </c>
      <c r="AB1683" s="184">
        <f t="shared" si="260"/>
        <v>0</v>
      </c>
      <c r="AC1683" s="184">
        <f t="shared" si="261"/>
        <v>0</v>
      </c>
      <c r="AD1683" s="184">
        <f t="shared" si="262"/>
        <v>0</v>
      </c>
      <c r="AE1683" s="184">
        <f t="shared" si="263"/>
        <v>0</v>
      </c>
      <c r="AF1683" s="186"/>
      <c r="AG1683" s="187" t="str">
        <f t="shared" si="264"/>
        <v>2401525</v>
      </c>
      <c r="AI1683" s="1" t="str">
        <f t="shared" si="265"/>
        <v>DIFF</v>
      </c>
    </row>
    <row r="1684" spans="1:35" ht="26.25" customHeight="1" x14ac:dyDescent="0.25">
      <c r="A1684" s="72" t="s">
        <v>193</v>
      </c>
      <c r="B1684" s="74" t="s">
        <v>15323</v>
      </c>
      <c r="C1684" s="74" t="s">
        <v>95</v>
      </c>
      <c r="D1684" s="74" t="s">
        <v>1350</v>
      </c>
      <c r="E1684" s="103" t="s">
        <v>10347</v>
      </c>
      <c r="F1684" s="75" t="s">
        <v>14</v>
      </c>
      <c r="G1684" s="75" t="s">
        <v>96</v>
      </c>
      <c r="H1684" s="75" t="s">
        <v>5373</v>
      </c>
      <c r="I1684" s="133" t="s">
        <v>241</v>
      </c>
      <c r="J1684" s="77" t="s">
        <v>102</v>
      </c>
      <c r="K1684" s="129">
        <v>4452</v>
      </c>
      <c r="L1684" s="77" t="s">
        <v>52</v>
      </c>
      <c r="M1684" s="129" t="s">
        <v>103</v>
      </c>
      <c r="N1684" s="77" t="s">
        <v>11219</v>
      </c>
      <c r="O1684" s="77" t="s">
        <v>386</v>
      </c>
      <c r="P1684" s="77" t="s">
        <v>1440</v>
      </c>
      <c r="Q1684" s="81" t="s">
        <v>15322</v>
      </c>
      <c r="R1684" s="81" t="s">
        <v>14755</v>
      </c>
      <c r="S1684" s="82" t="s">
        <v>401</v>
      </c>
      <c r="T1684" s="77" t="s">
        <v>258</v>
      </c>
      <c r="U1684" s="21"/>
      <c r="V1684" s="21"/>
      <c r="W1684" s="20" t="str">
        <f>VLOOKUP(TRIM(X1684),X10:Y159,2,FALSE)</f>
        <v>Wanqiang</v>
      </c>
      <c r="X1684" s="184" t="str">
        <f t="shared" si="256"/>
        <v>9.11.2</v>
      </c>
      <c r="Y1684" s="184">
        <f t="shared" si="257"/>
        <v>1</v>
      </c>
      <c r="Z1684" s="184">
        <f t="shared" si="258"/>
        <v>0</v>
      </c>
      <c r="AA1684" s="184">
        <f t="shared" si="259"/>
        <v>14</v>
      </c>
      <c r="AB1684" s="184">
        <f t="shared" si="260"/>
        <v>0</v>
      </c>
      <c r="AC1684" s="184">
        <f t="shared" si="261"/>
        <v>0</v>
      </c>
      <c r="AD1684" s="184">
        <f t="shared" si="262"/>
        <v>0</v>
      </c>
      <c r="AE1684" s="184">
        <f t="shared" si="263"/>
        <v>0</v>
      </c>
      <c r="AF1684" s="186"/>
      <c r="AG1684" s="187" t="str">
        <f t="shared" si="264"/>
        <v>2401526</v>
      </c>
      <c r="AI1684" s="1" t="str">
        <f t="shared" si="265"/>
        <v>DIFF</v>
      </c>
    </row>
    <row r="1685" spans="1:35" ht="26.25" customHeight="1" x14ac:dyDescent="0.25">
      <c r="A1685" s="72" t="s">
        <v>193</v>
      </c>
      <c r="B1685" s="74" t="s">
        <v>15325</v>
      </c>
      <c r="C1685" s="74" t="s">
        <v>95</v>
      </c>
      <c r="D1685" s="74" t="s">
        <v>1350</v>
      </c>
      <c r="E1685" s="103" t="s">
        <v>10348</v>
      </c>
      <c r="F1685" s="75" t="s">
        <v>14</v>
      </c>
      <c r="G1685" s="75" t="s">
        <v>96</v>
      </c>
      <c r="H1685" s="75" t="s">
        <v>11634</v>
      </c>
      <c r="I1685" s="133" t="s">
        <v>236</v>
      </c>
      <c r="J1685" s="77" t="s">
        <v>199</v>
      </c>
      <c r="K1685" s="129">
        <v>5265</v>
      </c>
      <c r="L1685" s="77" t="s">
        <v>48</v>
      </c>
      <c r="M1685" s="129" t="s">
        <v>103</v>
      </c>
      <c r="N1685" s="77" t="s">
        <v>11219</v>
      </c>
      <c r="O1685" s="77" t="s">
        <v>386</v>
      </c>
      <c r="P1685" s="77" t="s">
        <v>1440</v>
      </c>
      <c r="Q1685" s="81" t="s">
        <v>15324</v>
      </c>
      <c r="R1685" s="81" t="s">
        <v>14756</v>
      </c>
      <c r="S1685" s="82" t="s">
        <v>401</v>
      </c>
      <c r="T1685" s="77" t="s">
        <v>235</v>
      </c>
      <c r="U1685" s="21"/>
      <c r="V1685" s="21"/>
      <c r="W1685" s="20" t="str">
        <f>VLOOKUP(TRIM(X1685),X10:Y159,2,FALSE)</f>
        <v>Wanqiang</v>
      </c>
      <c r="X1685" s="184" t="str">
        <f t="shared" si="256"/>
        <v>9.11.2</v>
      </c>
      <c r="Y1685" s="184">
        <f t="shared" si="257"/>
        <v>1</v>
      </c>
      <c r="Z1685" s="184">
        <f t="shared" si="258"/>
        <v>0</v>
      </c>
      <c r="AA1685" s="184">
        <f t="shared" si="259"/>
        <v>17</v>
      </c>
      <c r="AB1685" s="184">
        <f t="shared" si="260"/>
        <v>0</v>
      </c>
      <c r="AC1685" s="184">
        <f t="shared" si="261"/>
        <v>0</v>
      </c>
      <c r="AD1685" s="184">
        <f t="shared" si="262"/>
        <v>0</v>
      </c>
      <c r="AE1685" s="184">
        <f t="shared" si="263"/>
        <v>0</v>
      </c>
      <c r="AF1685" s="186"/>
      <c r="AG1685" s="187" t="str">
        <f t="shared" si="264"/>
        <v>2401527</v>
      </c>
      <c r="AI1685" s="1" t="str">
        <f t="shared" si="265"/>
        <v>DIFF</v>
      </c>
    </row>
    <row r="1686" spans="1:35" ht="26.25" customHeight="1" x14ac:dyDescent="0.25">
      <c r="A1686" s="72" t="s">
        <v>193</v>
      </c>
      <c r="B1686" s="74" t="s">
        <v>15327</v>
      </c>
      <c r="C1686" s="74" t="s">
        <v>95</v>
      </c>
      <c r="D1686" s="74" t="s">
        <v>1350</v>
      </c>
      <c r="E1686" s="103" t="s">
        <v>10349</v>
      </c>
      <c r="F1686" s="75" t="s">
        <v>14</v>
      </c>
      <c r="G1686" s="75" t="s">
        <v>96</v>
      </c>
      <c r="H1686" s="75" t="s">
        <v>11634</v>
      </c>
      <c r="I1686" s="133" t="s">
        <v>236</v>
      </c>
      <c r="J1686" s="77" t="s">
        <v>102</v>
      </c>
      <c r="K1686" s="129">
        <v>4712</v>
      </c>
      <c r="L1686" s="77" t="s">
        <v>48</v>
      </c>
      <c r="M1686" s="129" t="s">
        <v>103</v>
      </c>
      <c r="N1686" s="77" t="s">
        <v>11219</v>
      </c>
      <c r="O1686" s="77" t="s">
        <v>386</v>
      </c>
      <c r="P1686" s="77" t="s">
        <v>1440</v>
      </c>
      <c r="Q1686" s="81" t="s">
        <v>15326</v>
      </c>
      <c r="R1686" s="81" t="s">
        <v>14757</v>
      </c>
      <c r="S1686" s="82" t="s">
        <v>401</v>
      </c>
      <c r="T1686" s="77" t="s">
        <v>235</v>
      </c>
      <c r="U1686" s="21"/>
      <c r="V1686" s="21"/>
      <c r="W1686" s="20" t="str">
        <f>VLOOKUP(TRIM(X1686),X10:Y159,2,FALSE)</f>
        <v>Wanqiang</v>
      </c>
      <c r="X1686" s="184" t="str">
        <f t="shared" si="256"/>
        <v>9.11.2</v>
      </c>
      <c r="Y1686" s="184">
        <f t="shared" si="257"/>
        <v>1</v>
      </c>
      <c r="Z1686" s="184">
        <f t="shared" si="258"/>
        <v>0</v>
      </c>
      <c r="AA1686" s="184">
        <f t="shared" si="259"/>
        <v>17</v>
      </c>
      <c r="AB1686" s="184">
        <f t="shared" si="260"/>
        <v>0</v>
      </c>
      <c r="AC1686" s="184">
        <f t="shared" si="261"/>
        <v>0</v>
      </c>
      <c r="AD1686" s="184">
        <f t="shared" si="262"/>
        <v>0</v>
      </c>
      <c r="AE1686" s="184">
        <f t="shared" si="263"/>
        <v>0</v>
      </c>
      <c r="AF1686" s="186"/>
      <c r="AG1686" s="187" t="str">
        <f t="shared" si="264"/>
        <v>2401528</v>
      </c>
      <c r="AI1686" s="1" t="str">
        <f t="shared" si="265"/>
        <v>DIFF</v>
      </c>
    </row>
    <row r="1687" spans="1:35" ht="26.25" customHeight="1" x14ac:dyDescent="0.25">
      <c r="A1687" s="72" t="s">
        <v>193</v>
      </c>
      <c r="B1687" s="74" t="s">
        <v>13262</v>
      </c>
      <c r="C1687" s="74" t="s">
        <v>95</v>
      </c>
      <c r="D1687" s="74" t="s">
        <v>1350</v>
      </c>
      <c r="E1687" s="103" t="s">
        <v>10350</v>
      </c>
      <c r="F1687" s="75" t="s">
        <v>14</v>
      </c>
      <c r="G1687" s="75" t="s">
        <v>96</v>
      </c>
      <c r="H1687" s="75" t="s">
        <v>11789</v>
      </c>
      <c r="I1687" s="133" t="s">
        <v>15328</v>
      </c>
      <c r="J1687" s="77" t="s">
        <v>199</v>
      </c>
      <c r="K1687" s="129">
        <v>5291</v>
      </c>
      <c r="L1687" s="157" t="s">
        <v>48</v>
      </c>
      <c r="M1687" s="129" t="s">
        <v>103</v>
      </c>
      <c r="N1687" s="77" t="s">
        <v>11219</v>
      </c>
      <c r="O1687" s="77" t="s">
        <v>386</v>
      </c>
      <c r="P1687" s="77" t="s">
        <v>1440</v>
      </c>
      <c r="Q1687" s="81" t="s">
        <v>15329</v>
      </c>
      <c r="R1687" s="81" t="s">
        <v>14758</v>
      </c>
      <c r="S1687" s="82" t="s">
        <v>401</v>
      </c>
      <c r="T1687" s="77" t="s">
        <v>249</v>
      </c>
      <c r="U1687" s="21"/>
      <c r="V1687" s="21"/>
      <c r="W1687" s="20" t="str">
        <f>VLOOKUP(TRIM(X1687),X10:Y159,2,FALSE)</f>
        <v>Wanqiang</v>
      </c>
      <c r="X1687" s="184" t="str">
        <f t="shared" si="256"/>
        <v>9.11.2</v>
      </c>
      <c r="Y1687" s="184">
        <f t="shared" si="257"/>
        <v>1</v>
      </c>
      <c r="Z1687" s="184">
        <f t="shared" si="258"/>
        <v>0</v>
      </c>
      <c r="AA1687" s="184">
        <f t="shared" si="259"/>
        <v>31</v>
      </c>
      <c r="AB1687" s="184">
        <f t="shared" si="260"/>
        <v>0</v>
      </c>
      <c r="AC1687" s="184">
        <f t="shared" si="261"/>
        <v>0</v>
      </c>
      <c r="AD1687" s="184">
        <f t="shared" si="262"/>
        <v>0</v>
      </c>
      <c r="AE1687" s="184">
        <f t="shared" si="263"/>
        <v>0</v>
      </c>
      <c r="AF1687" s="186"/>
      <c r="AG1687" s="187" t="str">
        <f t="shared" si="264"/>
        <v>2401529</v>
      </c>
      <c r="AI1687" s="1" t="str">
        <f t="shared" si="265"/>
        <v>DIFF</v>
      </c>
    </row>
    <row r="1688" spans="1:35" ht="26.25" customHeight="1" x14ac:dyDescent="0.25">
      <c r="A1688" s="72" t="s">
        <v>193</v>
      </c>
      <c r="B1688" s="74" t="s">
        <v>15205</v>
      </c>
      <c r="C1688" s="74" t="s">
        <v>95</v>
      </c>
      <c r="D1688" s="74" t="s">
        <v>1287</v>
      </c>
      <c r="E1688" s="103" t="s">
        <v>10351</v>
      </c>
      <c r="F1688" s="75" t="s">
        <v>12</v>
      </c>
      <c r="G1688" s="75" t="s">
        <v>96</v>
      </c>
      <c r="H1688" s="75" t="s">
        <v>15013</v>
      </c>
      <c r="I1688" s="288" t="s">
        <v>280</v>
      </c>
      <c r="J1688" s="77" t="s">
        <v>102</v>
      </c>
      <c r="K1688" s="129"/>
      <c r="L1688" s="77"/>
      <c r="M1688" s="129"/>
      <c r="N1688" s="77"/>
      <c r="O1688" s="77" t="s">
        <v>386</v>
      </c>
      <c r="P1688" s="77" t="s">
        <v>1621</v>
      </c>
      <c r="Q1688" s="81" t="s">
        <v>15205</v>
      </c>
      <c r="R1688" s="81" t="s">
        <v>15014</v>
      </c>
      <c r="S1688" s="82" t="s">
        <v>194</v>
      </c>
      <c r="T1688" s="77" t="s">
        <v>1862</v>
      </c>
      <c r="U1688" s="21"/>
      <c r="V1688" s="21"/>
      <c r="W1688" s="20" t="str">
        <f>VLOOKUP(TRIM(X1688),X10:Y159,2,FALSE)</f>
        <v>Wanqiang</v>
      </c>
      <c r="X1688" s="184" t="str">
        <f t="shared" si="256"/>
        <v>9.13.2</v>
      </c>
      <c r="Y1688" s="184">
        <f t="shared" si="257"/>
        <v>0</v>
      </c>
      <c r="Z1688" s="184">
        <f t="shared" si="258"/>
        <v>0</v>
      </c>
      <c r="AA1688" s="184">
        <f t="shared" si="259"/>
        <v>6</v>
      </c>
      <c r="AB1688" s="184">
        <f t="shared" si="260"/>
        <v>0</v>
      </c>
      <c r="AC1688" s="184">
        <f t="shared" si="261"/>
        <v>1</v>
      </c>
      <c r="AD1688" s="184">
        <f t="shared" si="262"/>
        <v>0</v>
      </c>
      <c r="AE1688" s="184">
        <f t="shared" si="263"/>
        <v>0</v>
      </c>
      <c r="AF1688" s="186"/>
      <c r="AG1688" s="187" t="str">
        <f t="shared" si="264"/>
        <v>2401530</v>
      </c>
      <c r="AI1688" s="1" t="str">
        <f t="shared" si="265"/>
        <v>DIFF</v>
      </c>
    </row>
    <row r="1689" spans="1:35" ht="26.25" customHeight="1" x14ac:dyDescent="0.25">
      <c r="A1689" s="72" t="s">
        <v>193</v>
      </c>
      <c r="B1689" s="74" t="s">
        <v>13689</v>
      </c>
      <c r="C1689" s="74" t="s">
        <v>95</v>
      </c>
      <c r="D1689" s="74" t="s">
        <v>1287</v>
      </c>
      <c r="E1689" s="103" t="s">
        <v>10352</v>
      </c>
      <c r="F1689" s="75" t="s">
        <v>14</v>
      </c>
      <c r="G1689" s="75" t="s">
        <v>96</v>
      </c>
      <c r="H1689" s="75" t="s">
        <v>11846</v>
      </c>
      <c r="I1689" s="133" t="s">
        <v>1131</v>
      </c>
      <c r="J1689" s="77" t="s">
        <v>199</v>
      </c>
      <c r="K1689" s="129">
        <v>5297</v>
      </c>
      <c r="L1689" s="77" t="s">
        <v>48</v>
      </c>
      <c r="M1689" s="129" t="s">
        <v>103</v>
      </c>
      <c r="N1689" s="77" t="s">
        <v>11219</v>
      </c>
      <c r="O1689" s="77" t="s">
        <v>386</v>
      </c>
      <c r="P1689" s="77" t="s">
        <v>15331</v>
      </c>
      <c r="Q1689" s="81" t="s">
        <v>15330</v>
      </c>
      <c r="R1689" s="81" t="s">
        <v>14759</v>
      </c>
      <c r="S1689" s="82" t="s">
        <v>401</v>
      </c>
      <c r="T1689" s="77" t="s">
        <v>109</v>
      </c>
      <c r="U1689" s="21"/>
      <c r="V1689" s="21"/>
      <c r="W1689" s="20" t="str">
        <f>VLOOKUP(TRIM(X1689),X10:Y159,2,FALSE)</f>
        <v>Wanqiang</v>
      </c>
      <c r="X1689" s="184" t="str">
        <f t="shared" si="256"/>
        <v>9.13.2</v>
      </c>
      <c r="Y1689" s="184">
        <f t="shared" si="257"/>
        <v>1</v>
      </c>
      <c r="Z1689" s="184">
        <f t="shared" si="258"/>
        <v>0</v>
      </c>
      <c r="AA1689" s="184">
        <f t="shared" si="259"/>
        <v>8</v>
      </c>
      <c r="AB1689" s="184">
        <f t="shared" si="260"/>
        <v>0</v>
      </c>
      <c r="AC1689" s="184">
        <f t="shared" si="261"/>
        <v>0</v>
      </c>
      <c r="AD1689" s="184">
        <f t="shared" si="262"/>
        <v>0</v>
      </c>
      <c r="AE1689" s="184">
        <f t="shared" si="263"/>
        <v>0</v>
      </c>
      <c r="AF1689" s="186"/>
      <c r="AG1689" s="187" t="str">
        <f t="shared" si="264"/>
        <v>2401531</v>
      </c>
      <c r="AI1689" s="1" t="str">
        <f t="shared" si="265"/>
        <v>DIFF</v>
      </c>
    </row>
    <row r="1690" spans="1:35" ht="26.25" customHeight="1" x14ac:dyDescent="0.25">
      <c r="A1690" s="72" t="s">
        <v>193</v>
      </c>
      <c r="B1690" s="74" t="s">
        <v>13689</v>
      </c>
      <c r="C1690" s="74" t="s">
        <v>95</v>
      </c>
      <c r="D1690" s="74" t="s">
        <v>1287</v>
      </c>
      <c r="E1690" s="103" t="s">
        <v>10353</v>
      </c>
      <c r="F1690" s="75" t="s">
        <v>14</v>
      </c>
      <c r="G1690" s="75" t="s">
        <v>96</v>
      </c>
      <c r="H1690" s="75" t="s">
        <v>11847</v>
      </c>
      <c r="I1690" s="133" t="s">
        <v>1131</v>
      </c>
      <c r="J1690" s="77" t="s">
        <v>199</v>
      </c>
      <c r="K1690" s="129">
        <v>5298</v>
      </c>
      <c r="L1690" s="77" t="s">
        <v>48</v>
      </c>
      <c r="M1690" s="129" t="s">
        <v>103</v>
      </c>
      <c r="N1690" s="77" t="s">
        <v>11583</v>
      </c>
      <c r="O1690" s="77" t="s">
        <v>198</v>
      </c>
      <c r="P1690" s="77" t="s">
        <v>1918</v>
      </c>
      <c r="Q1690" s="81" t="s">
        <v>15332</v>
      </c>
      <c r="R1690" s="81" t="s">
        <v>14760</v>
      </c>
      <c r="S1690" s="82" t="s">
        <v>401</v>
      </c>
      <c r="T1690" s="77" t="s">
        <v>109</v>
      </c>
      <c r="U1690" s="21"/>
      <c r="V1690" s="21"/>
      <c r="W1690" s="20" t="str">
        <f>VLOOKUP(TRIM(X1690),X10:Y159,2,FALSE)</f>
        <v>Wanqiang</v>
      </c>
      <c r="X1690" s="184" t="str">
        <f t="shared" si="256"/>
        <v>9.13.2</v>
      </c>
      <c r="Y1690" s="184">
        <f t="shared" si="257"/>
        <v>1</v>
      </c>
      <c r="Z1690" s="184">
        <f t="shared" si="258"/>
        <v>0</v>
      </c>
      <c r="AA1690" s="184">
        <f t="shared" si="259"/>
        <v>8</v>
      </c>
      <c r="AB1690" s="184">
        <f t="shared" si="260"/>
        <v>0</v>
      </c>
      <c r="AC1690" s="184">
        <f t="shared" si="261"/>
        <v>0</v>
      </c>
      <c r="AD1690" s="184">
        <f t="shared" si="262"/>
        <v>0</v>
      </c>
      <c r="AE1690" s="184">
        <f t="shared" si="263"/>
        <v>0</v>
      </c>
      <c r="AF1690" s="186"/>
      <c r="AG1690" s="187" t="str">
        <f t="shared" si="264"/>
        <v>2401532</v>
      </c>
      <c r="AI1690" s="1" t="str">
        <f t="shared" si="265"/>
        <v>DIFF</v>
      </c>
    </row>
    <row r="1691" spans="1:35" ht="26.25" customHeight="1" x14ac:dyDescent="0.25">
      <c r="A1691" s="72" t="s">
        <v>193</v>
      </c>
      <c r="B1691" s="74" t="s">
        <v>12349</v>
      </c>
      <c r="C1691" s="74" t="s">
        <v>95</v>
      </c>
      <c r="D1691" s="74" t="s">
        <v>1287</v>
      </c>
      <c r="E1691" s="103" t="s">
        <v>10354</v>
      </c>
      <c r="F1691" s="75" t="s">
        <v>14</v>
      </c>
      <c r="G1691" s="75" t="s">
        <v>96</v>
      </c>
      <c r="H1691" s="75" t="s">
        <v>11264</v>
      </c>
      <c r="I1691" s="133" t="s">
        <v>1086</v>
      </c>
      <c r="J1691" s="77" t="s">
        <v>102</v>
      </c>
      <c r="K1691" s="129">
        <v>4671</v>
      </c>
      <c r="L1691" s="77" t="s">
        <v>48</v>
      </c>
      <c r="M1691" s="129" t="s">
        <v>103</v>
      </c>
      <c r="N1691" s="77" t="s">
        <v>11219</v>
      </c>
      <c r="O1691" s="77" t="s">
        <v>386</v>
      </c>
      <c r="P1691" s="77" t="s">
        <v>15334</v>
      </c>
      <c r="Q1691" s="81" t="s">
        <v>15333</v>
      </c>
      <c r="R1691" s="81" t="s">
        <v>14761</v>
      </c>
      <c r="S1691" s="82" t="s">
        <v>401</v>
      </c>
      <c r="T1691" s="77" t="s">
        <v>206</v>
      </c>
      <c r="U1691" s="21"/>
      <c r="V1691" s="21"/>
      <c r="W1691" s="20" t="str">
        <f>VLOOKUP(TRIM(X1691),X10:Y159,2,FALSE)</f>
        <v>Wanqiang</v>
      </c>
      <c r="X1691" s="184" t="str">
        <f t="shared" si="256"/>
        <v>9.13.2</v>
      </c>
      <c r="Y1691" s="184">
        <f t="shared" si="257"/>
        <v>1</v>
      </c>
      <c r="Z1691" s="184">
        <f t="shared" si="258"/>
        <v>0</v>
      </c>
      <c r="AA1691" s="184">
        <f t="shared" si="259"/>
        <v>15</v>
      </c>
      <c r="AB1691" s="184">
        <f t="shared" si="260"/>
        <v>0</v>
      </c>
      <c r="AC1691" s="184">
        <f t="shared" si="261"/>
        <v>0</v>
      </c>
      <c r="AD1691" s="184">
        <f t="shared" si="262"/>
        <v>0</v>
      </c>
      <c r="AE1691" s="184">
        <f t="shared" si="263"/>
        <v>0</v>
      </c>
      <c r="AF1691" s="186"/>
      <c r="AG1691" s="187" t="str">
        <f t="shared" si="264"/>
        <v>2401533</v>
      </c>
      <c r="AI1691" s="1" t="str">
        <f t="shared" si="265"/>
        <v>DIFF</v>
      </c>
    </row>
    <row r="1692" spans="1:35" ht="26.25" customHeight="1" x14ac:dyDescent="0.25">
      <c r="A1692" s="72" t="s">
        <v>193</v>
      </c>
      <c r="B1692" s="74" t="s">
        <v>2161</v>
      </c>
      <c r="C1692" s="74" t="s">
        <v>95</v>
      </c>
      <c r="D1692" s="74" t="s">
        <v>1287</v>
      </c>
      <c r="E1692" s="103" t="s">
        <v>10355</v>
      </c>
      <c r="F1692" s="75" t="s">
        <v>14</v>
      </c>
      <c r="G1692" s="75" t="s">
        <v>96</v>
      </c>
      <c r="H1692" s="75" t="s">
        <v>11301</v>
      </c>
      <c r="I1692" s="133" t="s">
        <v>106</v>
      </c>
      <c r="J1692" s="77" t="s">
        <v>102</v>
      </c>
      <c r="K1692" s="129">
        <v>4672</v>
      </c>
      <c r="L1692" s="77" t="s">
        <v>48</v>
      </c>
      <c r="M1692" s="129" t="s">
        <v>103</v>
      </c>
      <c r="N1692" s="77" t="s">
        <v>11219</v>
      </c>
      <c r="O1692" s="77" t="s">
        <v>386</v>
      </c>
      <c r="P1692" s="77" t="s">
        <v>15334</v>
      </c>
      <c r="Q1692" s="81" t="s">
        <v>12390</v>
      </c>
      <c r="R1692" s="81" t="s">
        <v>14762</v>
      </c>
      <c r="S1692" s="82" t="s">
        <v>401</v>
      </c>
      <c r="T1692" s="77" t="s">
        <v>206</v>
      </c>
      <c r="U1692" s="21"/>
      <c r="V1692" s="21"/>
      <c r="W1692" s="20" t="str">
        <f>VLOOKUP(TRIM(X1692),X10:Y159,2,FALSE)</f>
        <v>Wanqiang</v>
      </c>
      <c r="X1692" s="184" t="str">
        <f t="shared" si="256"/>
        <v>9.13.2</v>
      </c>
      <c r="Y1692" s="184">
        <f t="shared" si="257"/>
        <v>1</v>
      </c>
      <c r="Z1692" s="184">
        <f t="shared" si="258"/>
        <v>0</v>
      </c>
      <c r="AA1692" s="184">
        <f t="shared" si="259"/>
        <v>5</v>
      </c>
      <c r="AB1692" s="184">
        <f t="shared" si="260"/>
        <v>0</v>
      </c>
      <c r="AC1692" s="184">
        <f t="shared" si="261"/>
        <v>0</v>
      </c>
      <c r="AD1692" s="184">
        <f t="shared" si="262"/>
        <v>0</v>
      </c>
      <c r="AE1692" s="184">
        <f t="shared" si="263"/>
        <v>0</v>
      </c>
      <c r="AF1692" s="186"/>
      <c r="AG1692" s="187" t="str">
        <f t="shared" si="264"/>
        <v>2401534</v>
      </c>
      <c r="AI1692" s="1" t="str">
        <f t="shared" si="265"/>
        <v>DIFF</v>
      </c>
    </row>
    <row r="1693" spans="1:35" ht="26.25" customHeight="1" x14ac:dyDescent="0.25">
      <c r="A1693" s="72" t="s">
        <v>193</v>
      </c>
      <c r="B1693" s="74" t="s">
        <v>2161</v>
      </c>
      <c r="C1693" s="74" t="s">
        <v>95</v>
      </c>
      <c r="D1693" s="74" t="s">
        <v>1287</v>
      </c>
      <c r="E1693" s="103" t="s">
        <v>10356</v>
      </c>
      <c r="F1693" s="75" t="s">
        <v>14</v>
      </c>
      <c r="G1693" s="75" t="s">
        <v>96</v>
      </c>
      <c r="H1693" s="75" t="s">
        <v>15336</v>
      </c>
      <c r="I1693" s="133" t="s">
        <v>252</v>
      </c>
      <c r="J1693" s="77" t="s">
        <v>102</v>
      </c>
      <c r="K1693" s="129">
        <v>4724</v>
      </c>
      <c r="L1693" s="77" t="s">
        <v>48</v>
      </c>
      <c r="M1693" s="129" t="s">
        <v>103</v>
      </c>
      <c r="N1693" s="77" t="s">
        <v>11219</v>
      </c>
      <c r="O1693" s="77" t="s">
        <v>386</v>
      </c>
      <c r="P1693" s="77" t="s">
        <v>1700</v>
      </c>
      <c r="Q1693" s="81" t="s">
        <v>15335</v>
      </c>
      <c r="R1693" s="81" t="s">
        <v>14763</v>
      </c>
      <c r="S1693" s="82" t="s">
        <v>401</v>
      </c>
      <c r="T1693" s="77" t="s">
        <v>264</v>
      </c>
      <c r="U1693" s="21"/>
      <c r="V1693" s="21"/>
      <c r="W1693" s="20" t="str">
        <f>VLOOKUP(TRIM(X1693),X10:Y159,2,FALSE)</f>
        <v>Wanqiang</v>
      </c>
      <c r="X1693" s="184" t="str">
        <f t="shared" si="256"/>
        <v>9.13.2</v>
      </c>
      <c r="Y1693" s="184">
        <f t="shared" si="257"/>
        <v>1</v>
      </c>
      <c r="Z1693" s="184">
        <f t="shared" si="258"/>
        <v>0</v>
      </c>
      <c r="AA1693" s="184">
        <f t="shared" si="259"/>
        <v>12</v>
      </c>
      <c r="AB1693" s="184">
        <f t="shared" si="260"/>
        <v>0</v>
      </c>
      <c r="AC1693" s="184">
        <f t="shared" si="261"/>
        <v>0</v>
      </c>
      <c r="AD1693" s="184">
        <f t="shared" si="262"/>
        <v>0</v>
      </c>
      <c r="AE1693" s="184">
        <f t="shared" si="263"/>
        <v>0</v>
      </c>
      <c r="AF1693" s="186"/>
      <c r="AG1693" s="187" t="str">
        <f t="shared" si="264"/>
        <v>2401535</v>
      </c>
      <c r="AI1693" s="1" t="str">
        <f t="shared" si="265"/>
        <v>DIFF</v>
      </c>
    </row>
    <row r="1694" spans="1:35" ht="26.25" customHeight="1" x14ac:dyDescent="0.25">
      <c r="A1694" s="72" t="s">
        <v>193</v>
      </c>
      <c r="B1694" s="74" t="s">
        <v>15187</v>
      </c>
      <c r="C1694" s="74" t="s">
        <v>95</v>
      </c>
      <c r="D1694" s="74" t="s">
        <v>1352</v>
      </c>
      <c r="E1694" s="103" t="s">
        <v>10357</v>
      </c>
      <c r="F1694" s="75" t="s">
        <v>12</v>
      </c>
      <c r="G1694" s="75" t="s">
        <v>96</v>
      </c>
      <c r="H1694" s="75" t="s">
        <v>14764</v>
      </c>
      <c r="I1694" s="288" t="s">
        <v>280</v>
      </c>
      <c r="J1694" s="77"/>
      <c r="K1694" s="129"/>
      <c r="L1694" s="77"/>
      <c r="M1694" s="129"/>
      <c r="N1694" s="77"/>
      <c r="O1694" s="77" t="s">
        <v>386</v>
      </c>
      <c r="P1694" s="77" t="s">
        <v>1476</v>
      </c>
      <c r="Q1694" s="81" t="s">
        <v>15187</v>
      </c>
      <c r="R1694" s="81" t="s">
        <v>14765</v>
      </c>
      <c r="S1694" s="82" t="s">
        <v>194</v>
      </c>
      <c r="T1694" s="77" t="s">
        <v>5446</v>
      </c>
      <c r="U1694" s="21"/>
      <c r="V1694" s="21"/>
      <c r="W1694" s="20" t="str">
        <f>VLOOKUP(TRIM(X1694),X10:Y159,2,FALSE)</f>
        <v>Wanqiang</v>
      </c>
      <c r="X1694" s="184" t="str">
        <f t="shared" si="256"/>
        <v>9.14.2</v>
      </c>
      <c r="Y1694" s="184">
        <f t="shared" si="257"/>
        <v>0</v>
      </c>
      <c r="Z1694" s="184">
        <f t="shared" si="258"/>
        <v>0</v>
      </c>
      <c r="AA1694" s="184">
        <f t="shared" si="259"/>
        <v>6</v>
      </c>
      <c r="AB1694" s="184">
        <f t="shared" si="260"/>
        <v>0</v>
      </c>
      <c r="AC1694" s="184">
        <f t="shared" si="261"/>
        <v>1</v>
      </c>
      <c r="AD1694" s="184">
        <f t="shared" si="262"/>
        <v>0</v>
      </c>
      <c r="AE1694" s="184">
        <f t="shared" si="263"/>
        <v>0</v>
      </c>
      <c r="AF1694" s="186"/>
      <c r="AG1694" s="187" t="str">
        <f t="shared" si="264"/>
        <v>2401536</v>
      </c>
      <c r="AI1694" s="1" t="str">
        <f t="shared" si="265"/>
        <v>DIFF</v>
      </c>
    </row>
    <row r="1695" spans="1:35" ht="26.25" customHeight="1" x14ac:dyDescent="0.25">
      <c r="A1695" s="72" t="s">
        <v>193</v>
      </c>
      <c r="B1695" s="74" t="s">
        <v>1654</v>
      </c>
      <c r="C1695" s="74" t="s">
        <v>95</v>
      </c>
      <c r="D1695" s="74" t="s">
        <v>1352</v>
      </c>
      <c r="E1695" s="103" t="s">
        <v>10358</v>
      </c>
      <c r="F1695" s="75" t="s">
        <v>14</v>
      </c>
      <c r="G1695" s="75" t="s">
        <v>96</v>
      </c>
      <c r="H1695" s="75" t="s">
        <v>11689</v>
      </c>
      <c r="I1695" s="133" t="s">
        <v>227</v>
      </c>
      <c r="J1695" s="77" t="s">
        <v>224</v>
      </c>
      <c r="K1695" s="129">
        <v>1383</v>
      </c>
      <c r="L1695" s="77" t="s">
        <v>48</v>
      </c>
      <c r="M1695" s="129" t="s">
        <v>103</v>
      </c>
      <c r="N1695" s="77" t="s">
        <v>11219</v>
      </c>
      <c r="O1695" s="77" t="s">
        <v>386</v>
      </c>
      <c r="P1695" s="77" t="s">
        <v>1476</v>
      </c>
      <c r="Q1695" s="81" t="s">
        <v>13231</v>
      </c>
      <c r="R1695" s="81" t="s">
        <v>14766</v>
      </c>
      <c r="S1695" s="82" t="s">
        <v>401</v>
      </c>
      <c r="T1695" s="77" t="s">
        <v>282</v>
      </c>
      <c r="U1695" s="21"/>
      <c r="V1695" s="21"/>
      <c r="W1695" s="20" t="str">
        <f>VLOOKUP(TRIM(X1695),X10:Y159,2,FALSE)</f>
        <v>Wanqiang</v>
      </c>
      <c r="X1695" s="184" t="str">
        <f t="shared" si="256"/>
        <v>9.14.2</v>
      </c>
      <c r="Y1695" s="184">
        <f t="shared" si="257"/>
        <v>1</v>
      </c>
      <c r="Z1695" s="184">
        <f t="shared" si="258"/>
        <v>0</v>
      </c>
      <c r="AA1695" s="184">
        <f t="shared" si="259"/>
        <v>3</v>
      </c>
      <c r="AB1695" s="184">
        <f t="shared" si="260"/>
        <v>0</v>
      </c>
      <c r="AC1695" s="184">
        <f t="shared" si="261"/>
        <v>0</v>
      </c>
      <c r="AD1695" s="184">
        <f t="shared" si="262"/>
        <v>0</v>
      </c>
      <c r="AE1695" s="184">
        <f t="shared" si="263"/>
        <v>0</v>
      </c>
      <c r="AF1695" s="186"/>
      <c r="AG1695" s="187" t="str">
        <f t="shared" si="264"/>
        <v>2401537</v>
      </c>
      <c r="AI1695" s="1" t="str">
        <f t="shared" si="265"/>
        <v>DIFF</v>
      </c>
    </row>
    <row r="1696" spans="1:35" ht="26.25" customHeight="1" x14ac:dyDescent="0.25">
      <c r="A1696" s="72" t="s">
        <v>193</v>
      </c>
      <c r="B1696" s="74" t="s">
        <v>15337</v>
      </c>
      <c r="C1696" s="74" t="s">
        <v>95</v>
      </c>
      <c r="D1696" s="74" t="s">
        <v>1288</v>
      </c>
      <c r="E1696" s="103" t="s">
        <v>10359</v>
      </c>
      <c r="F1696" s="75" t="s">
        <v>14</v>
      </c>
      <c r="G1696" s="75" t="s">
        <v>96</v>
      </c>
      <c r="H1696" s="75" t="s">
        <v>5304</v>
      </c>
      <c r="I1696" s="133" t="s">
        <v>222</v>
      </c>
      <c r="J1696" s="77" t="s">
        <v>102</v>
      </c>
      <c r="K1696" s="129">
        <v>4678</v>
      </c>
      <c r="L1696" s="77" t="s">
        <v>48</v>
      </c>
      <c r="M1696" s="129" t="s">
        <v>103</v>
      </c>
      <c r="N1696" s="77" t="s">
        <v>11219</v>
      </c>
      <c r="O1696" s="77" t="s">
        <v>386</v>
      </c>
      <c r="P1696" s="77" t="s">
        <v>1454</v>
      </c>
      <c r="Q1696" s="81" t="s">
        <v>12568</v>
      </c>
      <c r="R1696" s="81" t="s">
        <v>14767</v>
      </c>
      <c r="S1696" s="82" t="s">
        <v>401</v>
      </c>
      <c r="T1696" s="77" t="s">
        <v>223</v>
      </c>
      <c r="U1696" s="21"/>
      <c r="V1696" s="21"/>
      <c r="W1696" s="20" t="str">
        <f>VLOOKUP(TRIM(X1696),X10:Y159,2,FALSE)</f>
        <v>Wanqiang</v>
      </c>
      <c r="X1696" s="184" t="str">
        <f t="shared" si="256"/>
        <v>9.15.2</v>
      </c>
      <c r="Y1696" s="184">
        <f t="shared" si="257"/>
        <v>1</v>
      </c>
      <c r="Z1696" s="184">
        <f t="shared" si="258"/>
        <v>0</v>
      </c>
      <c r="AA1696" s="184">
        <f t="shared" si="259"/>
        <v>8</v>
      </c>
      <c r="AB1696" s="184">
        <f t="shared" si="260"/>
        <v>0</v>
      </c>
      <c r="AC1696" s="184">
        <f t="shared" si="261"/>
        <v>0</v>
      </c>
      <c r="AD1696" s="184">
        <f t="shared" si="262"/>
        <v>0</v>
      </c>
      <c r="AE1696" s="184">
        <f t="shared" si="263"/>
        <v>0</v>
      </c>
      <c r="AF1696" s="186"/>
      <c r="AG1696" s="187" t="str">
        <f t="shared" si="264"/>
        <v>2401538</v>
      </c>
      <c r="AI1696" s="1" t="str">
        <f t="shared" si="265"/>
        <v>DIFF</v>
      </c>
    </row>
    <row r="1697" spans="1:35" ht="26.25" customHeight="1" x14ac:dyDescent="0.25">
      <c r="A1697" s="72" t="s">
        <v>193</v>
      </c>
      <c r="B1697" s="74" t="s">
        <v>1669</v>
      </c>
      <c r="C1697" s="74" t="s">
        <v>95</v>
      </c>
      <c r="D1697" s="74" t="s">
        <v>1288</v>
      </c>
      <c r="E1697" s="103" t="s">
        <v>10360</v>
      </c>
      <c r="F1697" s="75" t="s">
        <v>14</v>
      </c>
      <c r="G1697" s="75" t="s">
        <v>96</v>
      </c>
      <c r="H1697" s="75" t="s">
        <v>11403</v>
      </c>
      <c r="I1697" s="133" t="s">
        <v>111</v>
      </c>
      <c r="J1697" s="77" t="s">
        <v>199</v>
      </c>
      <c r="K1697" s="129">
        <v>5230</v>
      </c>
      <c r="L1697" s="77" t="s">
        <v>48</v>
      </c>
      <c r="M1697" s="129" t="s">
        <v>103</v>
      </c>
      <c r="N1697" s="77" t="s">
        <v>11219</v>
      </c>
      <c r="O1697" s="77" t="s">
        <v>386</v>
      </c>
      <c r="P1697" s="77" t="s">
        <v>1454</v>
      </c>
      <c r="Q1697" s="81" t="s">
        <v>12624</v>
      </c>
      <c r="R1697" s="81" t="s">
        <v>14768</v>
      </c>
      <c r="S1697" s="82" t="s">
        <v>401</v>
      </c>
      <c r="T1697" s="77" t="s">
        <v>244</v>
      </c>
      <c r="U1697" s="21"/>
      <c r="V1697" s="21"/>
      <c r="W1697" s="20" t="str">
        <f>VLOOKUP(TRIM(X1697),X10:Y159,2,FALSE)</f>
        <v>Wanqiang</v>
      </c>
      <c r="X1697" s="184" t="str">
        <f t="shared" si="256"/>
        <v>9.15.2</v>
      </c>
      <c r="Y1697" s="184">
        <f t="shared" si="257"/>
        <v>1</v>
      </c>
      <c r="Z1697" s="184">
        <f t="shared" si="258"/>
        <v>0</v>
      </c>
      <c r="AA1697" s="184">
        <f t="shared" si="259"/>
        <v>13</v>
      </c>
      <c r="AB1697" s="184">
        <f t="shared" si="260"/>
        <v>0</v>
      </c>
      <c r="AC1697" s="184">
        <f t="shared" si="261"/>
        <v>0</v>
      </c>
      <c r="AD1697" s="184">
        <f t="shared" si="262"/>
        <v>0</v>
      </c>
      <c r="AE1697" s="184">
        <f t="shared" si="263"/>
        <v>0</v>
      </c>
      <c r="AF1697" s="186"/>
      <c r="AG1697" s="187" t="str">
        <f t="shared" si="264"/>
        <v>2401539</v>
      </c>
      <c r="AI1697" s="1" t="str">
        <f t="shared" si="265"/>
        <v>DIFF</v>
      </c>
    </row>
    <row r="1698" spans="1:35" ht="26.25" customHeight="1" x14ac:dyDescent="0.25">
      <c r="A1698" s="72" t="s">
        <v>193</v>
      </c>
      <c r="B1698" s="74" t="s">
        <v>13079</v>
      </c>
      <c r="C1698" s="74" t="s">
        <v>95</v>
      </c>
      <c r="D1698" s="74" t="s">
        <v>1288</v>
      </c>
      <c r="E1698" s="103" t="s">
        <v>10361</v>
      </c>
      <c r="F1698" s="75" t="s">
        <v>14</v>
      </c>
      <c r="G1698" s="75" t="s">
        <v>96</v>
      </c>
      <c r="H1698" s="75" t="s">
        <v>11620</v>
      </c>
      <c r="I1698" s="133" t="s">
        <v>236</v>
      </c>
      <c r="J1698" s="77" t="s">
        <v>199</v>
      </c>
      <c r="K1698" s="129">
        <v>5261</v>
      </c>
      <c r="L1698" s="157" t="s">
        <v>48</v>
      </c>
      <c r="M1698" s="129" t="s">
        <v>103</v>
      </c>
      <c r="N1698" s="77" t="s">
        <v>11219</v>
      </c>
      <c r="O1698" s="77" t="s">
        <v>386</v>
      </c>
      <c r="P1698" s="77" t="s">
        <v>1454</v>
      </c>
      <c r="Q1698" s="81" t="s">
        <v>15338</v>
      </c>
      <c r="R1698" s="81" t="s">
        <v>14769</v>
      </c>
      <c r="S1698" s="82" t="s">
        <v>401</v>
      </c>
      <c r="T1698" s="77" t="s">
        <v>235</v>
      </c>
      <c r="U1698" s="21"/>
      <c r="V1698" s="21"/>
      <c r="W1698" s="20" t="str">
        <f>VLOOKUP(TRIM(X1698),X10:Y159,2,FALSE)</f>
        <v>Wanqiang</v>
      </c>
      <c r="X1698" s="184" t="str">
        <f t="shared" si="256"/>
        <v>9.15.2</v>
      </c>
      <c r="Y1698" s="184">
        <f t="shared" si="257"/>
        <v>1</v>
      </c>
      <c r="Z1698" s="184">
        <f t="shared" si="258"/>
        <v>0</v>
      </c>
      <c r="AA1698" s="184">
        <f t="shared" si="259"/>
        <v>17</v>
      </c>
      <c r="AB1698" s="184">
        <f t="shared" si="260"/>
        <v>0</v>
      </c>
      <c r="AC1698" s="184">
        <f t="shared" si="261"/>
        <v>0</v>
      </c>
      <c r="AD1698" s="184">
        <f t="shared" si="262"/>
        <v>0</v>
      </c>
      <c r="AE1698" s="184">
        <f t="shared" si="263"/>
        <v>0</v>
      </c>
      <c r="AF1698" s="186"/>
      <c r="AG1698" s="187" t="str">
        <f t="shared" si="264"/>
        <v>2401540</v>
      </c>
      <c r="AI1698" s="1" t="str">
        <f t="shared" si="265"/>
        <v>DIFF</v>
      </c>
    </row>
    <row r="1699" spans="1:35" ht="26.25" customHeight="1" x14ac:dyDescent="0.25">
      <c r="A1699" s="72" t="s">
        <v>193</v>
      </c>
      <c r="B1699" s="74" t="s">
        <v>13081</v>
      </c>
      <c r="C1699" s="74" t="s">
        <v>95</v>
      </c>
      <c r="D1699" s="74" t="s">
        <v>1288</v>
      </c>
      <c r="E1699" s="103" t="s">
        <v>10362</v>
      </c>
      <c r="F1699" s="75" t="s">
        <v>14</v>
      </c>
      <c r="G1699" s="75" t="s">
        <v>96</v>
      </c>
      <c r="H1699" s="75" t="s">
        <v>11620</v>
      </c>
      <c r="I1699" s="133" t="s">
        <v>394</v>
      </c>
      <c r="J1699" s="77" t="s">
        <v>102</v>
      </c>
      <c r="K1699" s="129">
        <v>4708</v>
      </c>
      <c r="L1699" s="157" t="s">
        <v>48</v>
      </c>
      <c r="M1699" s="129" t="s">
        <v>103</v>
      </c>
      <c r="N1699" s="77" t="s">
        <v>11219</v>
      </c>
      <c r="O1699" s="77" t="s">
        <v>386</v>
      </c>
      <c r="P1699" s="77" t="s">
        <v>1454</v>
      </c>
      <c r="Q1699" s="81" t="s">
        <v>15339</v>
      </c>
      <c r="R1699" s="81" t="s">
        <v>14770</v>
      </c>
      <c r="S1699" s="82" t="s">
        <v>401</v>
      </c>
      <c r="T1699" s="77" t="s">
        <v>235</v>
      </c>
      <c r="U1699" s="21"/>
      <c r="V1699" s="21"/>
      <c r="W1699" s="20" t="str">
        <f>VLOOKUP(TRIM(X1699),X10:Y159,2,FALSE)</f>
        <v>Wanqiang</v>
      </c>
      <c r="X1699" s="184" t="str">
        <f t="shared" si="256"/>
        <v>9.15.2</v>
      </c>
      <c r="Y1699" s="184">
        <f t="shared" si="257"/>
        <v>1</v>
      </c>
      <c r="Z1699" s="184">
        <f t="shared" si="258"/>
        <v>0</v>
      </c>
      <c r="AA1699" s="184">
        <f t="shared" si="259"/>
        <v>27</v>
      </c>
      <c r="AB1699" s="184">
        <f t="shared" si="260"/>
        <v>0</v>
      </c>
      <c r="AC1699" s="184">
        <f t="shared" si="261"/>
        <v>0</v>
      </c>
      <c r="AD1699" s="184">
        <f t="shared" si="262"/>
        <v>0</v>
      </c>
      <c r="AE1699" s="184">
        <f t="shared" si="263"/>
        <v>0</v>
      </c>
      <c r="AF1699" s="186"/>
      <c r="AG1699" s="187" t="str">
        <f t="shared" si="264"/>
        <v>2401541</v>
      </c>
      <c r="AI1699" s="1" t="str">
        <f t="shared" si="265"/>
        <v>DIFF</v>
      </c>
    </row>
    <row r="1700" spans="1:35" ht="26.25" customHeight="1" x14ac:dyDescent="0.25">
      <c r="A1700" s="72" t="s">
        <v>193</v>
      </c>
      <c r="B1700" s="74" t="s">
        <v>13720</v>
      </c>
      <c r="C1700" s="74" t="s">
        <v>95</v>
      </c>
      <c r="D1700" s="74" t="s">
        <v>1288</v>
      </c>
      <c r="E1700" s="103" t="s">
        <v>10363</v>
      </c>
      <c r="F1700" s="75" t="s">
        <v>14</v>
      </c>
      <c r="G1700" s="75" t="s">
        <v>96</v>
      </c>
      <c r="H1700" s="75" t="s">
        <v>11862</v>
      </c>
      <c r="I1700" s="133" t="s">
        <v>211</v>
      </c>
      <c r="J1700" s="77" t="s">
        <v>102</v>
      </c>
      <c r="K1700" s="129">
        <v>4736</v>
      </c>
      <c r="L1700" s="157" t="s">
        <v>48</v>
      </c>
      <c r="M1700" s="129" t="s">
        <v>103</v>
      </c>
      <c r="N1700" s="77" t="s">
        <v>11219</v>
      </c>
      <c r="O1700" s="77" t="s">
        <v>386</v>
      </c>
      <c r="P1700" s="77" t="s">
        <v>1454</v>
      </c>
      <c r="Q1700" s="81" t="s">
        <v>13719</v>
      </c>
      <c r="R1700" s="81" t="s">
        <v>14771</v>
      </c>
      <c r="S1700" s="82" t="s">
        <v>401</v>
      </c>
      <c r="T1700" s="77" t="s">
        <v>304</v>
      </c>
      <c r="U1700" s="21"/>
      <c r="V1700" s="21"/>
      <c r="W1700" s="20" t="str">
        <f>VLOOKUP(TRIM(X1700),X10:Y159,2,FALSE)</f>
        <v>Wanqiang</v>
      </c>
      <c r="X1700" s="184" t="str">
        <f t="shared" si="256"/>
        <v>9.15.2</v>
      </c>
      <c r="Y1700" s="184">
        <f t="shared" si="257"/>
        <v>1</v>
      </c>
      <c r="Z1700" s="184">
        <f t="shared" si="258"/>
        <v>0</v>
      </c>
      <c r="AA1700" s="184">
        <f t="shared" si="259"/>
        <v>26</v>
      </c>
      <c r="AB1700" s="184">
        <f t="shared" si="260"/>
        <v>0</v>
      </c>
      <c r="AC1700" s="184">
        <f t="shared" si="261"/>
        <v>0</v>
      </c>
      <c r="AD1700" s="184">
        <f t="shared" si="262"/>
        <v>0</v>
      </c>
      <c r="AE1700" s="184">
        <f t="shared" si="263"/>
        <v>0</v>
      </c>
      <c r="AF1700" s="186"/>
      <c r="AG1700" s="187" t="str">
        <f t="shared" si="264"/>
        <v>2401542</v>
      </c>
      <c r="AI1700" s="1" t="str">
        <f t="shared" si="265"/>
        <v>DIFF</v>
      </c>
    </row>
    <row r="1701" spans="1:35" ht="26.25" customHeight="1" x14ac:dyDescent="0.25">
      <c r="A1701" s="72" t="s">
        <v>193</v>
      </c>
      <c r="B1701" s="74" t="s">
        <v>13839</v>
      </c>
      <c r="C1701" s="74" t="s">
        <v>95</v>
      </c>
      <c r="D1701" s="74" t="s">
        <v>1356</v>
      </c>
      <c r="E1701" s="103" t="s">
        <v>10364</v>
      </c>
      <c r="F1701" s="75" t="s">
        <v>14</v>
      </c>
      <c r="G1701" s="75" t="s">
        <v>96</v>
      </c>
      <c r="H1701" s="75" t="s">
        <v>5390</v>
      </c>
      <c r="I1701" s="133" t="s">
        <v>15340</v>
      </c>
      <c r="J1701" s="77" t="s">
        <v>373</v>
      </c>
      <c r="K1701" s="129">
        <v>1050</v>
      </c>
      <c r="L1701" s="77" t="s">
        <v>48</v>
      </c>
      <c r="M1701" s="129" t="s">
        <v>103</v>
      </c>
      <c r="N1701" s="77" t="s">
        <v>11219</v>
      </c>
      <c r="O1701" s="77" t="s">
        <v>386</v>
      </c>
      <c r="P1701" s="77" t="s">
        <v>1438</v>
      </c>
      <c r="Q1701" s="81" t="s">
        <v>13838</v>
      </c>
      <c r="R1701" s="81" t="s">
        <v>14772</v>
      </c>
      <c r="S1701" s="82" t="s">
        <v>401</v>
      </c>
      <c r="T1701" s="77" t="s">
        <v>221</v>
      </c>
      <c r="U1701" s="21"/>
      <c r="V1701" s="21"/>
      <c r="W1701" s="20" t="str">
        <f>VLOOKUP(TRIM(X1701),X10:Y159,2,FALSE)</f>
        <v>Wanqiang</v>
      </c>
      <c r="X1701" s="184" t="str">
        <f t="shared" si="256"/>
        <v>9.23.2</v>
      </c>
      <c r="Y1701" s="184">
        <f t="shared" si="257"/>
        <v>1</v>
      </c>
      <c r="Z1701" s="184">
        <f t="shared" si="258"/>
        <v>0</v>
      </c>
      <c r="AA1701" s="184">
        <f t="shared" si="259"/>
        <v>45</v>
      </c>
      <c r="AB1701" s="184">
        <f t="shared" si="260"/>
        <v>0</v>
      </c>
      <c r="AC1701" s="184">
        <f t="shared" si="261"/>
        <v>0</v>
      </c>
      <c r="AD1701" s="184">
        <f t="shared" si="262"/>
        <v>0</v>
      </c>
      <c r="AE1701" s="184">
        <f t="shared" si="263"/>
        <v>0</v>
      </c>
      <c r="AF1701" s="186"/>
      <c r="AG1701" s="187" t="str">
        <f t="shared" si="264"/>
        <v>2401543</v>
      </c>
      <c r="AI1701" s="1" t="str">
        <f t="shared" si="265"/>
        <v>DIFF</v>
      </c>
    </row>
    <row r="1702" spans="1:35" ht="26.25" customHeight="1" x14ac:dyDescent="0.25">
      <c r="A1702" s="72" t="s">
        <v>193</v>
      </c>
      <c r="B1702" s="74" t="s">
        <v>1794</v>
      </c>
      <c r="C1702" s="74" t="s">
        <v>95</v>
      </c>
      <c r="D1702" s="74" t="s">
        <v>1356</v>
      </c>
      <c r="E1702" s="103" t="s">
        <v>10365</v>
      </c>
      <c r="F1702" s="75" t="s">
        <v>14</v>
      </c>
      <c r="G1702" s="75" t="s">
        <v>96</v>
      </c>
      <c r="H1702" s="75" t="s">
        <v>2484</v>
      </c>
      <c r="I1702" s="133" t="s">
        <v>15280</v>
      </c>
      <c r="J1702" s="77" t="s">
        <v>373</v>
      </c>
      <c r="K1702" s="129">
        <v>951</v>
      </c>
      <c r="L1702" s="77" t="s">
        <v>83</v>
      </c>
      <c r="M1702" s="129" t="s">
        <v>103</v>
      </c>
      <c r="N1702" s="77" t="s">
        <v>11219</v>
      </c>
      <c r="O1702" s="77" t="s">
        <v>386</v>
      </c>
      <c r="P1702" s="77" t="s">
        <v>1438</v>
      </c>
      <c r="Q1702" s="81" t="s">
        <v>15341</v>
      </c>
      <c r="R1702" s="81" t="s">
        <v>14773</v>
      </c>
      <c r="S1702" s="82" t="s">
        <v>401</v>
      </c>
      <c r="T1702" s="77" t="s">
        <v>235</v>
      </c>
      <c r="U1702" s="21"/>
      <c r="V1702" s="21"/>
      <c r="W1702" s="20" t="str">
        <f>VLOOKUP(TRIM(X1702),X10:Y159,2,FALSE)</f>
        <v>Wanqiang</v>
      </c>
      <c r="X1702" s="184" t="str">
        <f t="shared" si="256"/>
        <v>9.23.2</v>
      </c>
      <c r="Y1702" s="184">
        <f t="shared" si="257"/>
        <v>1</v>
      </c>
      <c r="Z1702" s="184">
        <f t="shared" si="258"/>
        <v>0</v>
      </c>
      <c r="AA1702" s="184">
        <f t="shared" si="259"/>
        <v>55</v>
      </c>
      <c r="AB1702" s="184">
        <f t="shared" si="260"/>
        <v>0</v>
      </c>
      <c r="AC1702" s="184">
        <f t="shared" si="261"/>
        <v>0</v>
      </c>
      <c r="AD1702" s="184">
        <f t="shared" si="262"/>
        <v>0</v>
      </c>
      <c r="AE1702" s="184">
        <f t="shared" si="263"/>
        <v>0</v>
      </c>
      <c r="AF1702" s="186"/>
      <c r="AG1702" s="187" t="str">
        <f t="shared" si="264"/>
        <v>2401544</v>
      </c>
      <c r="AI1702" s="1" t="str">
        <f t="shared" si="265"/>
        <v>DIFF</v>
      </c>
    </row>
    <row r="1703" spans="1:35" ht="26.25" customHeight="1" x14ac:dyDescent="0.25">
      <c r="A1703" s="72" t="s">
        <v>193</v>
      </c>
      <c r="B1703" s="74" t="s">
        <v>13787</v>
      </c>
      <c r="C1703" s="74" t="s">
        <v>95</v>
      </c>
      <c r="D1703" s="74" t="s">
        <v>1356</v>
      </c>
      <c r="E1703" s="103" t="s">
        <v>10366</v>
      </c>
      <c r="F1703" s="75" t="s">
        <v>14</v>
      </c>
      <c r="G1703" s="75" t="s">
        <v>96</v>
      </c>
      <c r="H1703" s="75" t="s">
        <v>11882</v>
      </c>
      <c r="I1703" s="133" t="s">
        <v>220</v>
      </c>
      <c r="J1703" s="77" t="s">
        <v>373</v>
      </c>
      <c r="K1703" s="129">
        <v>1005</v>
      </c>
      <c r="L1703" s="157" t="s">
        <v>50</v>
      </c>
      <c r="M1703" s="129" t="s">
        <v>103</v>
      </c>
      <c r="N1703" s="77" t="s">
        <v>11219</v>
      </c>
      <c r="O1703" s="77" t="s">
        <v>386</v>
      </c>
      <c r="P1703" s="77" t="s">
        <v>1438</v>
      </c>
      <c r="Q1703" s="81" t="s">
        <v>6331</v>
      </c>
      <c r="R1703" s="81" t="s">
        <v>14774</v>
      </c>
      <c r="S1703" s="82" t="s">
        <v>401</v>
      </c>
      <c r="T1703" s="77" t="s">
        <v>221</v>
      </c>
      <c r="U1703" s="21"/>
      <c r="V1703" s="21"/>
      <c r="W1703" s="20" t="str">
        <f>VLOOKUP(TRIM(X1703),X10:Y159,2,FALSE)</f>
        <v>Wanqiang</v>
      </c>
      <c r="X1703" s="184" t="str">
        <f t="shared" si="256"/>
        <v>9.23.2</v>
      </c>
      <c r="Y1703" s="184">
        <f t="shared" si="257"/>
        <v>1</v>
      </c>
      <c r="Z1703" s="184">
        <f t="shared" si="258"/>
        <v>0</v>
      </c>
      <c r="AA1703" s="184">
        <f t="shared" si="259"/>
        <v>26</v>
      </c>
      <c r="AB1703" s="184">
        <f t="shared" si="260"/>
        <v>0</v>
      </c>
      <c r="AC1703" s="184">
        <f t="shared" si="261"/>
        <v>0</v>
      </c>
      <c r="AD1703" s="184">
        <f t="shared" si="262"/>
        <v>0</v>
      </c>
      <c r="AE1703" s="184">
        <f t="shared" si="263"/>
        <v>0</v>
      </c>
      <c r="AF1703" s="186"/>
      <c r="AG1703" s="187" t="str">
        <f t="shared" si="264"/>
        <v>2401545</v>
      </c>
      <c r="AI1703" s="1" t="str">
        <f t="shared" si="265"/>
        <v>DIFF</v>
      </c>
    </row>
    <row r="1704" spans="1:35" ht="26.25" customHeight="1" x14ac:dyDescent="0.25">
      <c r="A1704" s="72" t="s">
        <v>193</v>
      </c>
      <c r="B1704" s="74" t="s">
        <v>12485</v>
      </c>
      <c r="C1704" s="74" t="s">
        <v>95</v>
      </c>
      <c r="D1704" s="74" t="s">
        <v>1356</v>
      </c>
      <c r="E1704" s="103" t="s">
        <v>10367</v>
      </c>
      <c r="F1704" s="75" t="s">
        <v>14</v>
      </c>
      <c r="G1704" s="75" t="s">
        <v>96</v>
      </c>
      <c r="H1704" s="75" t="s">
        <v>12486</v>
      </c>
      <c r="I1704" s="133" t="s">
        <v>236</v>
      </c>
      <c r="J1704" s="77" t="s">
        <v>373</v>
      </c>
      <c r="K1704" s="129">
        <v>1025</v>
      </c>
      <c r="L1704" s="77" t="s">
        <v>48</v>
      </c>
      <c r="M1704" s="129" t="s">
        <v>103</v>
      </c>
      <c r="N1704" s="77" t="s">
        <v>11219</v>
      </c>
      <c r="O1704" s="77" t="s">
        <v>386</v>
      </c>
      <c r="P1704" s="77" t="s">
        <v>1438</v>
      </c>
      <c r="Q1704" s="81" t="s">
        <v>12484</v>
      </c>
      <c r="R1704" s="81" t="s">
        <v>14775</v>
      </c>
      <c r="S1704" s="82" t="s">
        <v>401</v>
      </c>
      <c r="T1704" s="77" t="s">
        <v>235</v>
      </c>
      <c r="U1704" s="21"/>
      <c r="V1704" s="21"/>
      <c r="W1704" s="20" t="str">
        <f>VLOOKUP(TRIM(X1704),X10:Y159,2,FALSE)</f>
        <v>Wanqiang</v>
      </c>
      <c r="X1704" s="184" t="str">
        <f t="shared" si="256"/>
        <v>9.23.2</v>
      </c>
      <c r="Y1704" s="184">
        <f t="shared" si="257"/>
        <v>1</v>
      </c>
      <c r="Z1704" s="184">
        <f t="shared" si="258"/>
        <v>0</v>
      </c>
      <c r="AA1704" s="184">
        <f t="shared" si="259"/>
        <v>17</v>
      </c>
      <c r="AB1704" s="184">
        <f t="shared" si="260"/>
        <v>0</v>
      </c>
      <c r="AC1704" s="184">
        <f t="shared" si="261"/>
        <v>0</v>
      </c>
      <c r="AD1704" s="184">
        <f t="shared" si="262"/>
        <v>0</v>
      </c>
      <c r="AE1704" s="184">
        <f t="shared" si="263"/>
        <v>0</v>
      </c>
      <c r="AF1704" s="186"/>
      <c r="AG1704" s="187" t="str">
        <f t="shared" si="264"/>
        <v>2401546</v>
      </c>
      <c r="AI1704" s="1" t="str">
        <f t="shared" si="265"/>
        <v>DIFF</v>
      </c>
    </row>
    <row r="1705" spans="1:35" ht="26.25" customHeight="1" x14ac:dyDescent="0.25">
      <c r="A1705" s="72" t="s">
        <v>193</v>
      </c>
      <c r="B1705" s="74" t="s">
        <v>12638</v>
      </c>
      <c r="C1705" s="74" t="s">
        <v>95</v>
      </c>
      <c r="D1705" s="74" t="s">
        <v>1356</v>
      </c>
      <c r="E1705" s="103" t="s">
        <v>10368</v>
      </c>
      <c r="F1705" s="75" t="s">
        <v>14</v>
      </c>
      <c r="G1705" s="75" t="s">
        <v>96</v>
      </c>
      <c r="H1705" s="75" t="s">
        <v>5060</v>
      </c>
      <c r="I1705" s="133" t="s">
        <v>236</v>
      </c>
      <c r="J1705" s="77" t="s">
        <v>373</v>
      </c>
      <c r="K1705" s="129">
        <v>973</v>
      </c>
      <c r="L1705" s="77" t="s">
        <v>53</v>
      </c>
      <c r="M1705" s="129" t="s">
        <v>103</v>
      </c>
      <c r="N1705" s="77" t="s">
        <v>11219</v>
      </c>
      <c r="O1705" s="77" t="s">
        <v>386</v>
      </c>
      <c r="P1705" s="77" t="s">
        <v>1438</v>
      </c>
      <c r="Q1705" s="81" t="s">
        <v>5802</v>
      </c>
      <c r="R1705" s="81" t="s">
        <v>15141</v>
      </c>
      <c r="S1705" s="82" t="s">
        <v>195</v>
      </c>
      <c r="T1705" s="77" t="s">
        <v>235</v>
      </c>
      <c r="U1705" s="21"/>
      <c r="V1705" s="21"/>
      <c r="W1705" s="20" t="str">
        <f>VLOOKUP(TRIM(X1705),X10:Y159,2,FALSE)</f>
        <v>Wanqiang</v>
      </c>
      <c r="X1705" s="184" t="str">
        <f t="shared" si="256"/>
        <v>9.23.2</v>
      </c>
      <c r="Y1705" s="184">
        <f t="shared" si="257"/>
        <v>0</v>
      </c>
      <c r="Z1705" s="184">
        <f t="shared" si="258"/>
        <v>0</v>
      </c>
      <c r="AA1705" s="184">
        <f t="shared" si="259"/>
        <v>17</v>
      </c>
      <c r="AB1705" s="184">
        <f t="shared" si="260"/>
        <v>0</v>
      </c>
      <c r="AC1705" s="184">
        <f t="shared" si="261"/>
        <v>0</v>
      </c>
      <c r="AD1705" s="184">
        <f t="shared" si="262"/>
        <v>0</v>
      </c>
      <c r="AE1705" s="184">
        <f t="shared" si="263"/>
        <v>0</v>
      </c>
      <c r="AF1705" s="186"/>
      <c r="AG1705" s="187" t="str">
        <f t="shared" si="264"/>
        <v>2401547</v>
      </c>
      <c r="AI1705" s="1" t="str">
        <f t="shared" si="265"/>
        <v>DIFF</v>
      </c>
    </row>
    <row r="1706" spans="1:35" ht="26.25" customHeight="1" x14ac:dyDescent="0.25">
      <c r="A1706" s="72" t="s">
        <v>193</v>
      </c>
      <c r="B1706" s="74" t="s">
        <v>6241</v>
      </c>
      <c r="C1706" s="74" t="s">
        <v>95</v>
      </c>
      <c r="D1706" s="74" t="s">
        <v>1356</v>
      </c>
      <c r="E1706" s="103" t="s">
        <v>10369</v>
      </c>
      <c r="F1706" s="75" t="s">
        <v>14</v>
      </c>
      <c r="G1706" s="75" t="s">
        <v>96</v>
      </c>
      <c r="H1706" s="75" t="s">
        <v>11298</v>
      </c>
      <c r="I1706" s="133" t="s">
        <v>1089</v>
      </c>
      <c r="J1706" s="77" t="s">
        <v>373</v>
      </c>
      <c r="K1706" s="129">
        <v>938</v>
      </c>
      <c r="L1706" s="77" t="s">
        <v>53</v>
      </c>
      <c r="M1706" s="129" t="s">
        <v>103</v>
      </c>
      <c r="N1706" s="77" t="s">
        <v>11219</v>
      </c>
      <c r="O1706" s="77" t="s">
        <v>386</v>
      </c>
      <c r="P1706" s="77" t="s">
        <v>1438</v>
      </c>
      <c r="Q1706" s="81" t="s">
        <v>15342</v>
      </c>
      <c r="R1706" s="81" t="s">
        <v>14776</v>
      </c>
      <c r="S1706" s="82" t="s">
        <v>401</v>
      </c>
      <c r="T1706" s="77" t="s">
        <v>223</v>
      </c>
      <c r="U1706" s="21"/>
      <c r="V1706" s="21"/>
      <c r="W1706" s="20" t="str">
        <f>VLOOKUP(TRIM(X1706),X10:Y159,2,FALSE)</f>
        <v>Wanqiang</v>
      </c>
      <c r="X1706" s="184" t="str">
        <f t="shared" si="256"/>
        <v>9.23.2</v>
      </c>
      <c r="Y1706" s="184">
        <f t="shared" si="257"/>
        <v>1</v>
      </c>
      <c r="Z1706" s="184">
        <f t="shared" si="258"/>
        <v>0</v>
      </c>
      <c r="AA1706" s="184">
        <f t="shared" si="259"/>
        <v>27</v>
      </c>
      <c r="AB1706" s="184">
        <f t="shared" si="260"/>
        <v>0</v>
      </c>
      <c r="AC1706" s="184">
        <f t="shared" si="261"/>
        <v>0</v>
      </c>
      <c r="AD1706" s="184">
        <f t="shared" si="262"/>
        <v>0</v>
      </c>
      <c r="AE1706" s="184">
        <f t="shared" si="263"/>
        <v>0</v>
      </c>
      <c r="AF1706" s="186"/>
      <c r="AG1706" s="187" t="str">
        <f t="shared" si="264"/>
        <v>2401548</v>
      </c>
      <c r="AI1706" s="1" t="str">
        <f t="shared" si="265"/>
        <v>DIFF</v>
      </c>
    </row>
    <row r="1707" spans="1:35" ht="26.25" customHeight="1" x14ac:dyDescent="0.25">
      <c r="A1707" s="72" t="s">
        <v>193</v>
      </c>
      <c r="B1707" s="74" t="s">
        <v>13346</v>
      </c>
      <c r="C1707" s="74" t="s">
        <v>95</v>
      </c>
      <c r="D1707" s="74" t="s">
        <v>1356</v>
      </c>
      <c r="E1707" s="103" t="s">
        <v>10370</v>
      </c>
      <c r="F1707" s="75" t="s">
        <v>14</v>
      </c>
      <c r="G1707" s="75" t="s">
        <v>96</v>
      </c>
      <c r="H1707" s="75" t="s">
        <v>11742</v>
      </c>
      <c r="I1707" s="133" t="s">
        <v>236</v>
      </c>
      <c r="J1707" s="77" t="s">
        <v>373</v>
      </c>
      <c r="K1707" s="129">
        <v>1048</v>
      </c>
      <c r="L1707" s="77" t="s">
        <v>48</v>
      </c>
      <c r="M1707" s="129" t="s">
        <v>103</v>
      </c>
      <c r="N1707" s="77" t="s">
        <v>11219</v>
      </c>
      <c r="O1707" s="77" t="s">
        <v>386</v>
      </c>
      <c r="P1707" s="77" t="s">
        <v>1438</v>
      </c>
      <c r="Q1707" s="81" t="s">
        <v>15343</v>
      </c>
      <c r="R1707" s="81" t="s">
        <v>14777</v>
      </c>
      <c r="S1707" s="82" t="s">
        <v>401</v>
      </c>
      <c r="T1707" s="77" t="s">
        <v>235</v>
      </c>
      <c r="U1707" s="21"/>
      <c r="V1707" s="21"/>
      <c r="W1707" s="20" t="str">
        <f>VLOOKUP(TRIM(X1707),X10:Y159,2,FALSE)</f>
        <v>Wanqiang</v>
      </c>
      <c r="X1707" s="184" t="str">
        <f t="shared" si="256"/>
        <v>9.23.2</v>
      </c>
      <c r="Y1707" s="184">
        <f t="shared" si="257"/>
        <v>1</v>
      </c>
      <c r="Z1707" s="184">
        <f t="shared" si="258"/>
        <v>0</v>
      </c>
      <c r="AA1707" s="184">
        <f t="shared" si="259"/>
        <v>17</v>
      </c>
      <c r="AB1707" s="184">
        <f t="shared" si="260"/>
        <v>0</v>
      </c>
      <c r="AC1707" s="184">
        <f t="shared" si="261"/>
        <v>0</v>
      </c>
      <c r="AD1707" s="184">
        <f t="shared" si="262"/>
        <v>0</v>
      </c>
      <c r="AE1707" s="184">
        <f t="shared" si="263"/>
        <v>0</v>
      </c>
      <c r="AF1707" s="186"/>
      <c r="AG1707" s="187" t="str">
        <f t="shared" si="264"/>
        <v>2401549</v>
      </c>
      <c r="AI1707" s="1" t="str">
        <f t="shared" si="265"/>
        <v>DIFF</v>
      </c>
    </row>
    <row r="1708" spans="1:35" ht="26.25" customHeight="1" x14ac:dyDescent="0.25">
      <c r="A1708" s="72" t="s">
        <v>193</v>
      </c>
      <c r="B1708" s="74" t="s">
        <v>1504</v>
      </c>
      <c r="C1708" s="74" t="s">
        <v>95</v>
      </c>
      <c r="D1708" s="74" t="s">
        <v>1356</v>
      </c>
      <c r="E1708" s="103" t="s">
        <v>10371</v>
      </c>
      <c r="F1708" s="75" t="s">
        <v>14</v>
      </c>
      <c r="G1708" s="75" t="s">
        <v>96</v>
      </c>
      <c r="H1708" s="75" t="s">
        <v>2065</v>
      </c>
      <c r="I1708" s="133" t="s">
        <v>106</v>
      </c>
      <c r="J1708" s="77" t="s">
        <v>373</v>
      </c>
      <c r="K1708" s="129">
        <v>1029</v>
      </c>
      <c r="L1708" s="157" t="s">
        <v>48</v>
      </c>
      <c r="M1708" s="129" t="s">
        <v>103</v>
      </c>
      <c r="N1708" s="77" t="s">
        <v>11219</v>
      </c>
      <c r="O1708" s="77" t="s">
        <v>386</v>
      </c>
      <c r="P1708" s="77" t="s">
        <v>1438</v>
      </c>
      <c r="Q1708" s="81" t="s">
        <v>12694</v>
      </c>
      <c r="R1708" s="81" t="s">
        <v>14778</v>
      </c>
      <c r="S1708" s="82" t="s">
        <v>401</v>
      </c>
      <c r="T1708" s="77" t="s">
        <v>247</v>
      </c>
      <c r="U1708" s="21"/>
      <c r="V1708" s="21"/>
      <c r="W1708" s="20" t="str">
        <f>VLOOKUP(TRIM(X1708),X10:Y159,2,FALSE)</f>
        <v>Wanqiang</v>
      </c>
      <c r="X1708" s="184" t="str">
        <f t="shared" si="256"/>
        <v>9.23.2</v>
      </c>
      <c r="Y1708" s="184">
        <f t="shared" si="257"/>
        <v>1</v>
      </c>
      <c r="Z1708" s="184">
        <f t="shared" si="258"/>
        <v>0</v>
      </c>
      <c r="AA1708" s="184">
        <f t="shared" si="259"/>
        <v>5</v>
      </c>
      <c r="AB1708" s="184">
        <f t="shared" si="260"/>
        <v>0</v>
      </c>
      <c r="AC1708" s="184">
        <f t="shared" si="261"/>
        <v>0</v>
      </c>
      <c r="AD1708" s="184">
        <f t="shared" si="262"/>
        <v>0</v>
      </c>
      <c r="AE1708" s="184">
        <f t="shared" si="263"/>
        <v>0</v>
      </c>
      <c r="AF1708" s="186"/>
      <c r="AG1708" s="187" t="str">
        <f t="shared" si="264"/>
        <v>2401550</v>
      </c>
      <c r="AI1708" s="1" t="str">
        <f t="shared" si="265"/>
        <v>DIFF</v>
      </c>
    </row>
    <row r="1709" spans="1:35" ht="26.25" customHeight="1" x14ac:dyDescent="0.25">
      <c r="A1709" s="72" t="s">
        <v>193</v>
      </c>
      <c r="B1709" s="74" t="s">
        <v>1659</v>
      </c>
      <c r="C1709" s="74" t="s">
        <v>95</v>
      </c>
      <c r="D1709" s="74" t="s">
        <v>1356</v>
      </c>
      <c r="E1709" s="103" t="s">
        <v>10372</v>
      </c>
      <c r="F1709" s="75" t="s">
        <v>14</v>
      </c>
      <c r="G1709" s="75" t="s">
        <v>96</v>
      </c>
      <c r="H1709" s="75" t="s">
        <v>11451</v>
      </c>
      <c r="I1709" s="133" t="s">
        <v>106</v>
      </c>
      <c r="J1709" s="77" t="s">
        <v>373</v>
      </c>
      <c r="K1709" s="129">
        <v>1030</v>
      </c>
      <c r="L1709" s="157" t="s">
        <v>48</v>
      </c>
      <c r="M1709" s="129" t="s">
        <v>103</v>
      </c>
      <c r="N1709" s="77" t="s">
        <v>11219</v>
      </c>
      <c r="O1709" s="77" t="s">
        <v>386</v>
      </c>
      <c r="P1709" s="77" t="s">
        <v>1438</v>
      </c>
      <c r="Q1709" s="81" t="s">
        <v>15344</v>
      </c>
      <c r="R1709" s="81" t="s">
        <v>14779</v>
      </c>
      <c r="S1709" s="82" t="s">
        <v>401</v>
      </c>
      <c r="T1709" s="77" t="s">
        <v>247</v>
      </c>
      <c r="U1709" s="21"/>
      <c r="V1709" s="21"/>
      <c r="W1709" s="20" t="str">
        <f>VLOOKUP(TRIM(X1709),X10:Y159,2,FALSE)</f>
        <v>Wanqiang</v>
      </c>
      <c r="X1709" s="184" t="str">
        <f t="shared" si="256"/>
        <v>9.23.2</v>
      </c>
      <c r="Y1709" s="184">
        <f t="shared" si="257"/>
        <v>1</v>
      </c>
      <c r="Z1709" s="184">
        <f t="shared" si="258"/>
        <v>0</v>
      </c>
      <c r="AA1709" s="184">
        <f t="shared" si="259"/>
        <v>5</v>
      </c>
      <c r="AB1709" s="184">
        <f t="shared" si="260"/>
        <v>0</v>
      </c>
      <c r="AC1709" s="184">
        <f t="shared" si="261"/>
        <v>0</v>
      </c>
      <c r="AD1709" s="184">
        <f t="shared" si="262"/>
        <v>0</v>
      </c>
      <c r="AE1709" s="184">
        <f t="shared" si="263"/>
        <v>0</v>
      </c>
      <c r="AF1709" s="186"/>
      <c r="AG1709" s="187" t="str">
        <f t="shared" si="264"/>
        <v>2401551</v>
      </c>
      <c r="AI1709" s="1" t="str">
        <f t="shared" si="265"/>
        <v>DIFF</v>
      </c>
    </row>
    <row r="1710" spans="1:35" ht="26.25" customHeight="1" x14ac:dyDescent="0.25">
      <c r="A1710" s="72" t="s">
        <v>193</v>
      </c>
      <c r="B1710" s="74" t="s">
        <v>12705</v>
      </c>
      <c r="C1710" s="74" t="s">
        <v>95</v>
      </c>
      <c r="D1710" s="74" t="s">
        <v>1356</v>
      </c>
      <c r="E1710" s="103" t="s">
        <v>10373</v>
      </c>
      <c r="F1710" s="75" t="s">
        <v>14</v>
      </c>
      <c r="G1710" s="75" t="s">
        <v>96</v>
      </c>
      <c r="H1710" s="75" t="s">
        <v>11455</v>
      </c>
      <c r="I1710" s="133" t="s">
        <v>241</v>
      </c>
      <c r="J1710" s="77" t="s">
        <v>373</v>
      </c>
      <c r="K1710" s="129">
        <v>1031</v>
      </c>
      <c r="L1710" s="77" t="s">
        <v>48</v>
      </c>
      <c r="M1710" s="129" t="s">
        <v>103</v>
      </c>
      <c r="N1710" s="77" t="s">
        <v>11219</v>
      </c>
      <c r="O1710" s="77" t="s">
        <v>386</v>
      </c>
      <c r="P1710" s="77" t="s">
        <v>1438</v>
      </c>
      <c r="Q1710" s="81" t="s">
        <v>12704</v>
      </c>
      <c r="R1710" s="81" t="s">
        <v>14780</v>
      </c>
      <c r="S1710" s="82" t="s">
        <v>401</v>
      </c>
      <c r="T1710" s="77" t="s">
        <v>1032</v>
      </c>
      <c r="U1710" s="21"/>
      <c r="V1710" s="21"/>
      <c r="W1710" s="20" t="str">
        <f>VLOOKUP(TRIM(X1710),X10:Y159,2,FALSE)</f>
        <v>Wanqiang</v>
      </c>
      <c r="X1710" s="184" t="str">
        <f t="shared" si="256"/>
        <v>9.23.2</v>
      </c>
      <c r="Y1710" s="184">
        <f t="shared" si="257"/>
        <v>1</v>
      </c>
      <c r="Z1710" s="184">
        <f t="shared" si="258"/>
        <v>0</v>
      </c>
      <c r="AA1710" s="184">
        <f t="shared" si="259"/>
        <v>14</v>
      </c>
      <c r="AB1710" s="184">
        <f t="shared" si="260"/>
        <v>0</v>
      </c>
      <c r="AC1710" s="184">
        <f t="shared" si="261"/>
        <v>0</v>
      </c>
      <c r="AD1710" s="184">
        <f t="shared" si="262"/>
        <v>0</v>
      </c>
      <c r="AE1710" s="184">
        <f t="shared" si="263"/>
        <v>0</v>
      </c>
      <c r="AF1710" s="186"/>
      <c r="AG1710" s="187" t="str">
        <f t="shared" si="264"/>
        <v>2401552</v>
      </c>
      <c r="AI1710" s="1" t="str">
        <f t="shared" si="265"/>
        <v>DIFF</v>
      </c>
    </row>
    <row r="1711" spans="1:35" ht="26.25" customHeight="1" x14ac:dyDescent="0.25">
      <c r="A1711" s="72" t="s">
        <v>193</v>
      </c>
      <c r="B1711" s="74" t="s">
        <v>15346</v>
      </c>
      <c r="C1711" s="74" t="s">
        <v>95</v>
      </c>
      <c r="D1711" s="74" t="s">
        <v>1356</v>
      </c>
      <c r="E1711" s="103" t="s">
        <v>10374</v>
      </c>
      <c r="F1711" s="75" t="s">
        <v>14</v>
      </c>
      <c r="G1711" s="75" t="s">
        <v>96</v>
      </c>
      <c r="H1711" s="75" t="s">
        <v>11456</v>
      </c>
      <c r="I1711" s="133" t="s">
        <v>241</v>
      </c>
      <c r="J1711" s="77" t="s">
        <v>373</v>
      </c>
      <c r="K1711" s="129">
        <v>1032</v>
      </c>
      <c r="L1711" s="77" t="s">
        <v>48</v>
      </c>
      <c r="M1711" s="129" t="s">
        <v>103</v>
      </c>
      <c r="N1711" s="77" t="s">
        <v>11219</v>
      </c>
      <c r="O1711" s="77" t="s">
        <v>386</v>
      </c>
      <c r="P1711" s="77" t="s">
        <v>1438</v>
      </c>
      <c r="Q1711" s="81" t="s">
        <v>15345</v>
      </c>
      <c r="R1711" s="81" t="s">
        <v>14781</v>
      </c>
      <c r="S1711" s="82" t="s">
        <v>401</v>
      </c>
      <c r="T1711" s="77" t="s">
        <v>1032</v>
      </c>
      <c r="U1711" s="21"/>
      <c r="V1711" s="21"/>
      <c r="W1711" s="20" t="str">
        <f>VLOOKUP(TRIM(X1711),X10:Y159,2,FALSE)</f>
        <v>Wanqiang</v>
      </c>
      <c r="X1711" s="184" t="str">
        <f t="shared" si="256"/>
        <v>9.23.2</v>
      </c>
      <c r="Y1711" s="184">
        <f t="shared" si="257"/>
        <v>1</v>
      </c>
      <c r="Z1711" s="184">
        <f t="shared" si="258"/>
        <v>0</v>
      </c>
      <c r="AA1711" s="184">
        <f t="shared" si="259"/>
        <v>14</v>
      </c>
      <c r="AB1711" s="184">
        <f t="shared" si="260"/>
        <v>0</v>
      </c>
      <c r="AC1711" s="184">
        <f t="shared" si="261"/>
        <v>0</v>
      </c>
      <c r="AD1711" s="184">
        <f t="shared" si="262"/>
        <v>0</v>
      </c>
      <c r="AE1711" s="184">
        <f t="shared" si="263"/>
        <v>0</v>
      </c>
      <c r="AF1711" s="186"/>
      <c r="AG1711" s="187" t="str">
        <f t="shared" si="264"/>
        <v>2401553</v>
      </c>
      <c r="AI1711" s="1" t="str">
        <f t="shared" si="265"/>
        <v>DIFF</v>
      </c>
    </row>
    <row r="1712" spans="1:35" ht="26.25" customHeight="1" x14ac:dyDescent="0.25">
      <c r="A1712" s="72" t="s">
        <v>193</v>
      </c>
      <c r="B1712" s="74" t="s">
        <v>6346</v>
      </c>
      <c r="C1712" s="74" t="s">
        <v>95</v>
      </c>
      <c r="D1712" s="74" t="s">
        <v>1356</v>
      </c>
      <c r="E1712" s="103" t="s">
        <v>10375</v>
      </c>
      <c r="F1712" s="75" t="s">
        <v>14</v>
      </c>
      <c r="G1712" s="75" t="s">
        <v>96</v>
      </c>
      <c r="H1712" s="75" t="s">
        <v>11631</v>
      </c>
      <c r="I1712" s="133" t="s">
        <v>15347</v>
      </c>
      <c r="J1712" s="77" t="s">
        <v>373</v>
      </c>
      <c r="K1712" s="129">
        <v>1043</v>
      </c>
      <c r="L1712" s="77" t="s">
        <v>48</v>
      </c>
      <c r="M1712" s="129" t="s">
        <v>103</v>
      </c>
      <c r="N1712" s="77" t="s">
        <v>11219</v>
      </c>
      <c r="O1712" s="77" t="s">
        <v>386</v>
      </c>
      <c r="P1712" s="77" t="s">
        <v>1438</v>
      </c>
      <c r="Q1712" s="81" t="s">
        <v>13102</v>
      </c>
      <c r="R1712" s="81" t="s">
        <v>14782</v>
      </c>
      <c r="S1712" s="82" t="s">
        <v>401</v>
      </c>
      <c r="T1712" s="77" t="s">
        <v>1319</v>
      </c>
      <c r="U1712" s="21"/>
      <c r="V1712" s="21"/>
      <c r="W1712" s="20" t="str">
        <f>VLOOKUP(TRIM(X1712),X10:Y159,2,FALSE)</f>
        <v>Wanqiang</v>
      </c>
      <c r="X1712" s="184" t="str">
        <f t="shared" si="256"/>
        <v>9.23.2</v>
      </c>
      <c r="Y1712" s="184">
        <f t="shared" si="257"/>
        <v>1</v>
      </c>
      <c r="Z1712" s="184">
        <f t="shared" si="258"/>
        <v>0</v>
      </c>
      <c r="AA1712" s="184">
        <f t="shared" si="259"/>
        <v>51</v>
      </c>
      <c r="AB1712" s="184">
        <f t="shared" si="260"/>
        <v>0</v>
      </c>
      <c r="AC1712" s="184">
        <f t="shared" si="261"/>
        <v>0</v>
      </c>
      <c r="AD1712" s="184">
        <f t="shared" si="262"/>
        <v>0</v>
      </c>
      <c r="AE1712" s="184">
        <f t="shared" si="263"/>
        <v>0</v>
      </c>
      <c r="AF1712" s="186"/>
      <c r="AG1712" s="187" t="str">
        <f t="shared" si="264"/>
        <v>2401554</v>
      </c>
      <c r="AI1712" s="1" t="str">
        <f t="shared" si="265"/>
        <v>DIFF</v>
      </c>
    </row>
    <row r="1713" spans="1:35" ht="26.25" customHeight="1" x14ac:dyDescent="0.25">
      <c r="A1713" s="72" t="s">
        <v>193</v>
      </c>
      <c r="B1713" s="74" t="s">
        <v>6676</v>
      </c>
      <c r="C1713" s="74" t="s">
        <v>95</v>
      </c>
      <c r="D1713" s="74" t="s">
        <v>1356</v>
      </c>
      <c r="E1713" s="103" t="s">
        <v>10376</v>
      </c>
      <c r="F1713" s="75" t="s">
        <v>14</v>
      </c>
      <c r="G1713" s="75" t="s">
        <v>96</v>
      </c>
      <c r="H1713" s="75" t="s">
        <v>2478</v>
      </c>
      <c r="I1713" s="133" t="s">
        <v>15348</v>
      </c>
      <c r="J1713" s="77" t="s">
        <v>373</v>
      </c>
      <c r="K1713" s="129">
        <v>945</v>
      </c>
      <c r="L1713" s="77" t="s">
        <v>53</v>
      </c>
      <c r="M1713" s="129" t="s">
        <v>103</v>
      </c>
      <c r="N1713" s="77" t="s">
        <v>11219</v>
      </c>
      <c r="O1713" s="77" t="s">
        <v>386</v>
      </c>
      <c r="P1713" s="77" t="s">
        <v>1438</v>
      </c>
      <c r="Q1713" s="81" t="s">
        <v>6675</v>
      </c>
      <c r="R1713" s="81" t="s">
        <v>14783</v>
      </c>
      <c r="S1713" s="82" t="s">
        <v>401</v>
      </c>
      <c r="T1713" s="77" t="s">
        <v>289</v>
      </c>
      <c r="U1713" s="21"/>
      <c r="V1713" s="21"/>
      <c r="W1713" s="20" t="str">
        <f>VLOOKUP(TRIM(X1713),X10:Y159,2,FALSE)</f>
        <v>Wanqiang</v>
      </c>
      <c r="X1713" s="184" t="str">
        <f t="shared" si="256"/>
        <v>9.23.2</v>
      </c>
      <c r="Y1713" s="184">
        <f t="shared" si="257"/>
        <v>1</v>
      </c>
      <c r="Z1713" s="184">
        <f t="shared" si="258"/>
        <v>0</v>
      </c>
      <c r="AA1713" s="184">
        <f t="shared" si="259"/>
        <v>12</v>
      </c>
      <c r="AB1713" s="184">
        <f t="shared" si="260"/>
        <v>0</v>
      </c>
      <c r="AC1713" s="184">
        <f t="shared" si="261"/>
        <v>0</v>
      </c>
      <c r="AD1713" s="184">
        <f t="shared" si="262"/>
        <v>0</v>
      </c>
      <c r="AE1713" s="184">
        <f t="shared" si="263"/>
        <v>0</v>
      </c>
      <c r="AF1713" s="186"/>
      <c r="AG1713" s="187" t="str">
        <f t="shared" si="264"/>
        <v>2401555</v>
      </c>
      <c r="AI1713" s="1" t="str">
        <f t="shared" si="265"/>
        <v>DIFF</v>
      </c>
    </row>
    <row r="1714" spans="1:35" ht="26.25" customHeight="1" x14ac:dyDescent="0.25">
      <c r="A1714" s="72" t="s">
        <v>193</v>
      </c>
      <c r="B1714" s="74" t="s">
        <v>12774</v>
      </c>
      <c r="C1714" s="74" t="s">
        <v>95</v>
      </c>
      <c r="D1714" s="74" t="s">
        <v>1356</v>
      </c>
      <c r="E1714" s="103" t="s">
        <v>10377</v>
      </c>
      <c r="F1714" s="75" t="s">
        <v>14</v>
      </c>
      <c r="G1714" s="75" t="s">
        <v>96</v>
      </c>
      <c r="H1714" s="75" t="s">
        <v>11461</v>
      </c>
      <c r="I1714" s="133" t="s">
        <v>227</v>
      </c>
      <c r="J1714" s="77" t="s">
        <v>373</v>
      </c>
      <c r="K1714" s="129">
        <v>1039</v>
      </c>
      <c r="L1714" s="77" t="s">
        <v>48</v>
      </c>
      <c r="M1714" s="129" t="s">
        <v>103</v>
      </c>
      <c r="N1714" s="77" t="s">
        <v>11219</v>
      </c>
      <c r="O1714" s="77" t="s">
        <v>386</v>
      </c>
      <c r="P1714" s="77" t="s">
        <v>1438</v>
      </c>
      <c r="Q1714" s="81" t="s">
        <v>12773</v>
      </c>
      <c r="R1714" s="81" t="s">
        <v>14784</v>
      </c>
      <c r="S1714" s="82" t="s">
        <v>401</v>
      </c>
      <c r="T1714" s="77" t="s">
        <v>11274</v>
      </c>
      <c r="U1714" s="21"/>
      <c r="V1714" s="21"/>
      <c r="W1714" s="20" t="str">
        <f>VLOOKUP(TRIM(X1714),X10:Y159,2,FALSE)</f>
        <v>Wanqiang</v>
      </c>
      <c r="X1714" s="184" t="str">
        <f t="shared" si="256"/>
        <v>9.23.2</v>
      </c>
      <c r="Y1714" s="184">
        <f t="shared" si="257"/>
        <v>1</v>
      </c>
      <c r="Z1714" s="184">
        <f t="shared" si="258"/>
        <v>0</v>
      </c>
      <c r="AA1714" s="184">
        <f t="shared" si="259"/>
        <v>3</v>
      </c>
      <c r="AB1714" s="184">
        <f t="shared" si="260"/>
        <v>0</v>
      </c>
      <c r="AC1714" s="184">
        <f t="shared" si="261"/>
        <v>0</v>
      </c>
      <c r="AD1714" s="184">
        <f t="shared" si="262"/>
        <v>0</v>
      </c>
      <c r="AE1714" s="184">
        <f t="shared" si="263"/>
        <v>0</v>
      </c>
      <c r="AF1714" s="186"/>
      <c r="AG1714" s="187" t="str">
        <f t="shared" si="264"/>
        <v>2401556</v>
      </c>
      <c r="AI1714" s="1" t="str">
        <f t="shared" si="265"/>
        <v>DIFF</v>
      </c>
    </row>
    <row r="1715" spans="1:35" ht="26.25" customHeight="1" x14ac:dyDescent="0.25">
      <c r="A1715" s="72" t="s">
        <v>193</v>
      </c>
      <c r="B1715" s="74" t="s">
        <v>12776</v>
      </c>
      <c r="C1715" s="74" t="s">
        <v>95</v>
      </c>
      <c r="D1715" s="74" t="s">
        <v>1356</v>
      </c>
      <c r="E1715" s="103" t="s">
        <v>10378</v>
      </c>
      <c r="F1715" s="75" t="s">
        <v>14</v>
      </c>
      <c r="G1715" s="75" t="s">
        <v>96</v>
      </c>
      <c r="H1715" s="75" t="s">
        <v>11462</v>
      </c>
      <c r="I1715" s="133" t="s">
        <v>227</v>
      </c>
      <c r="J1715" s="77" t="s">
        <v>373</v>
      </c>
      <c r="K1715" s="129">
        <v>1040</v>
      </c>
      <c r="L1715" s="77" t="s">
        <v>48</v>
      </c>
      <c r="M1715" s="129" t="s">
        <v>103</v>
      </c>
      <c r="N1715" s="77" t="s">
        <v>11219</v>
      </c>
      <c r="O1715" s="77" t="s">
        <v>386</v>
      </c>
      <c r="P1715" s="77" t="s">
        <v>1438</v>
      </c>
      <c r="Q1715" s="81" t="s">
        <v>12775</v>
      </c>
      <c r="R1715" s="81" t="s">
        <v>14785</v>
      </c>
      <c r="S1715" s="82" t="s">
        <v>401</v>
      </c>
      <c r="T1715" s="77" t="s">
        <v>11274</v>
      </c>
      <c r="U1715" s="21"/>
      <c r="V1715" s="21"/>
      <c r="W1715" s="20" t="str">
        <f>VLOOKUP(TRIM(X1715),X10:Y159,2,FALSE)</f>
        <v>Wanqiang</v>
      </c>
      <c r="X1715" s="184" t="str">
        <f t="shared" si="256"/>
        <v>9.23.2</v>
      </c>
      <c r="Y1715" s="184">
        <f t="shared" si="257"/>
        <v>1</v>
      </c>
      <c r="Z1715" s="184">
        <f t="shared" si="258"/>
        <v>0</v>
      </c>
      <c r="AA1715" s="184">
        <f t="shared" si="259"/>
        <v>3</v>
      </c>
      <c r="AB1715" s="184">
        <f t="shared" si="260"/>
        <v>0</v>
      </c>
      <c r="AC1715" s="184">
        <f t="shared" si="261"/>
        <v>0</v>
      </c>
      <c r="AD1715" s="184">
        <f t="shared" si="262"/>
        <v>0</v>
      </c>
      <c r="AE1715" s="184">
        <f t="shared" si="263"/>
        <v>0</v>
      </c>
      <c r="AF1715" s="186"/>
      <c r="AG1715" s="187" t="str">
        <f t="shared" si="264"/>
        <v>2401557</v>
      </c>
      <c r="AI1715" s="1" t="str">
        <f t="shared" si="265"/>
        <v>DIFF</v>
      </c>
    </row>
    <row r="1716" spans="1:35" ht="26.25" customHeight="1" x14ac:dyDescent="0.25">
      <c r="A1716" s="72" t="s">
        <v>193</v>
      </c>
      <c r="B1716" s="74" t="s">
        <v>12805</v>
      </c>
      <c r="C1716" s="74" t="s">
        <v>95</v>
      </c>
      <c r="D1716" s="74" t="s">
        <v>1356</v>
      </c>
      <c r="E1716" s="103" t="s">
        <v>10379</v>
      </c>
      <c r="F1716" s="75" t="s">
        <v>14</v>
      </c>
      <c r="G1716" s="75" t="s">
        <v>96</v>
      </c>
      <c r="H1716" s="75" t="s">
        <v>11517</v>
      </c>
      <c r="I1716" s="133" t="s">
        <v>15349</v>
      </c>
      <c r="J1716" s="77" t="s">
        <v>373</v>
      </c>
      <c r="K1716" s="129">
        <v>1041</v>
      </c>
      <c r="L1716" s="77" t="s">
        <v>48</v>
      </c>
      <c r="M1716" s="129" t="s">
        <v>103</v>
      </c>
      <c r="N1716" s="77" t="s">
        <v>11219</v>
      </c>
      <c r="O1716" s="77" t="s">
        <v>386</v>
      </c>
      <c r="P1716" s="77" t="s">
        <v>1438</v>
      </c>
      <c r="Q1716" s="81" t="s">
        <v>12804</v>
      </c>
      <c r="R1716" s="81" t="s">
        <v>14786</v>
      </c>
      <c r="S1716" s="82" t="s">
        <v>401</v>
      </c>
      <c r="T1716" s="77" t="s">
        <v>1036</v>
      </c>
      <c r="U1716" s="21"/>
      <c r="V1716" s="21"/>
      <c r="W1716" s="20" t="str">
        <f>VLOOKUP(TRIM(X1716),X10:Y159,2,FALSE)</f>
        <v>Wanqiang</v>
      </c>
      <c r="X1716" s="184" t="str">
        <f t="shared" si="256"/>
        <v>9.23.2</v>
      </c>
      <c r="Y1716" s="184">
        <f t="shared" si="257"/>
        <v>1</v>
      </c>
      <c r="Z1716" s="184">
        <f t="shared" si="258"/>
        <v>0</v>
      </c>
      <c r="AA1716" s="184">
        <f t="shared" si="259"/>
        <v>117</v>
      </c>
      <c r="AB1716" s="184">
        <f t="shared" si="260"/>
        <v>0</v>
      </c>
      <c r="AC1716" s="184">
        <f t="shared" si="261"/>
        <v>0</v>
      </c>
      <c r="AD1716" s="184">
        <f t="shared" si="262"/>
        <v>0</v>
      </c>
      <c r="AE1716" s="184">
        <f t="shared" si="263"/>
        <v>0</v>
      </c>
      <c r="AF1716" s="186"/>
      <c r="AG1716" s="187" t="str">
        <f t="shared" si="264"/>
        <v>2401558</v>
      </c>
      <c r="AI1716" s="1" t="str">
        <f t="shared" si="265"/>
        <v>DIFF</v>
      </c>
    </row>
    <row r="1717" spans="1:35" ht="26.25" customHeight="1" x14ac:dyDescent="0.25">
      <c r="A1717" s="72" t="s">
        <v>193</v>
      </c>
      <c r="B1717" s="74" t="s">
        <v>1434</v>
      </c>
      <c r="C1717" s="74" t="s">
        <v>95</v>
      </c>
      <c r="D1717" s="74" t="s">
        <v>1290</v>
      </c>
      <c r="E1717" s="103" t="s">
        <v>10380</v>
      </c>
      <c r="F1717" s="75" t="s">
        <v>14</v>
      </c>
      <c r="G1717" s="75" t="s">
        <v>96</v>
      </c>
      <c r="H1717" s="75" t="s">
        <v>11304</v>
      </c>
      <c r="I1717" s="133" t="s">
        <v>1089</v>
      </c>
      <c r="J1717" s="77" t="s">
        <v>207</v>
      </c>
      <c r="K1717" s="129">
        <v>1240</v>
      </c>
      <c r="L1717" s="77" t="s">
        <v>48</v>
      </c>
      <c r="M1717" s="129" t="s">
        <v>103</v>
      </c>
      <c r="N1717" s="77" t="s">
        <v>11219</v>
      </c>
      <c r="O1717" s="77" t="s">
        <v>386</v>
      </c>
      <c r="P1717" s="77" t="s">
        <v>1272</v>
      </c>
      <c r="Q1717" s="81" t="s">
        <v>12393</v>
      </c>
      <c r="R1717" s="81" t="s">
        <v>14787</v>
      </c>
      <c r="S1717" s="82" t="s">
        <v>401</v>
      </c>
      <c r="T1717" s="77" t="s">
        <v>223</v>
      </c>
      <c r="U1717" s="21"/>
      <c r="V1717" s="21"/>
      <c r="W1717" s="20" t="str">
        <f>VLOOKUP(TRIM(X1717),X10:Y159,2,FALSE)</f>
        <v>Wanqiang</v>
      </c>
      <c r="X1717" s="184" t="str">
        <f t="shared" si="256"/>
        <v>9.25.2</v>
      </c>
      <c r="Y1717" s="184">
        <f t="shared" si="257"/>
        <v>1</v>
      </c>
      <c r="Z1717" s="184">
        <f t="shared" si="258"/>
        <v>0</v>
      </c>
      <c r="AA1717" s="184">
        <f t="shared" si="259"/>
        <v>27</v>
      </c>
      <c r="AB1717" s="184">
        <f t="shared" si="260"/>
        <v>0</v>
      </c>
      <c r="AC1717" s="184">
        <f t="shared" si="261"/>
        <v>0</v>
      </c>
      <c r="AD1717" s="184">
        <f t="shared" si="262"/>
        <v>0</v>
      </c>
      <c r="AE1717" s="184">
        <f t="shared" si="263"/>
        <v>0</v>
      </c>
      <c r="AF1717" s="186"/>
      <c r="AG1717" s="187" t="str">
        <f t="shared" si="264"/>
        <v>2401559</v>
      </c>
      <c r="AI1717" s="1" t="str">
        <f t="shared" si="265"/>
        <v>DIFF</v>
      </c>
    </row>
    <row r="1718" spans="1:35" ht="26.25" customHeight="1" x14ac:dyDescent="0.25">
      <c r="A1718" s="72" t="s">
        <v>193</v>
      </c>
      <c r="B1718" s="74" t="s">
        <v>15188</v>
      </c>
      <c r="C1718" s="74" t="s">
        <v>95</v>
      </c>
      <c r="D1718" s="74" t="s">
        <v>1290</v>
      </c>
      <c r="E1718" s="103" t="s">
        <v>10381</v>
      </c>
      <c r="F1718" s="75" t="s">
        <v>12</v>
      </c>
      <c r="G1718" s="75" t="s">
        <v>96</v>
      </c>
      <c r="H1718" s="75" t="s">
        <v>5558</v>
      </c>
      <c r="I1718" s="288" t="s">
        <v>280</v>
      </c>
      <c r="J1718" s="77"/>
      <c r="K1718" s="129"/>
      <c r="L1718" s="77"/>
      <c r="M1718" s="129"/>
      <c r="N1718" s="77"/>
      <c r="O1718" s="77" t="s">
        <v>386</v>
      </c>
      <c r="P1718" s="77" t="s">
        <v>1272</v>
      </c>
      <c r="Q1718" s="81" t="s">
        <v>15188</v>
      </c>
      <c r="R1718" s="81" t="s">
        <v>14788</v>
      </c>
      <c r="S1718" s="82" t="s">
        <v>194</v>
      </c>
      <c r="T1718" s="77" t="s">
        <v>272</v>
      </c>
      <c r="U1718" s="21"/>
      <c r="V1718" s="21"/>
      <c r="W1718" s="20" t="str">
        <f>VLOOKUP(TRIM(X1718),X10:Y159,2,FALSE)</f>
        <v>Wanqiang</v>
      </c>
      <c r="X1718" s="184" t="str">
        <f t="shared" si="256"/>
        <v>9.25.2</v>
      </c>
      <c r="Y1718" s="184">
        <f t="shared" si="257"/>
        <v>0</v>
      </c>
      <c r="Z1718" s="184">
        <f t="shared" si="258"/>
        <v>0</v>
      </c>
      <c r="AA1718" s="184">
        <f t="shared" si="259"/>
        <v>6</v>
      </c>
      <c r="AB1718" s="184">
        <f t="shared" si="260"/>
        <v>0</v>
      </c>
      <c r="AC1718" s="184">
        <f t="shared" si="261"/>
        <v>1</v>
      </c>
      <c r="AD1718" s="184">
        <f t="shared" si="262"/>
        <v>0</v>
      </c>
      <c r="AE1718" s="184">
        <f t="shared" si="263"/>
        <v>0</v>
      </c>
      <c r="AF1718" s="186"/>
      <c r="AG1718" s="187" t="str">
        <f t="shared" si="264"/>
        <v>2401560</v>
      </c>
      <c r="AI1718" s="1" t="str">
        <f t="shared" si="265"/>
        <v>DIFF</v>
      </c>
    </row>
    <row r="1719" spans="1:35" ht="26.25" customHeight="1" x14ac:dyDescent="0.25">
      <c r="A1719" s="72" t="s">
        <v>193</v>
      </c>
      <c r="B1719" s="74" t="s">
        <v>1661</v>
      </c>
      <c r="C1719" s="74" t="s">
        <v>95</v>
      </c>
      <c r="D1719" s="74" t="s">
        <v>1290</v>
      </c>
      <c r="E1719" s="103" t="s">
        <v>10382</v>
      </c>
      <c r="F1719" s="75" t="s">
        <v>14</v>
      </c>
      <c r="G1719" s="75" t="s">
        <v>96</v>
      </c>
      <c r="H1719" s="75" t="s">
        <v>5606</v>
      </c>
      <c r="I1719" s="133" t="s">
        <v>15350</v>
      </c>
      <c r="J1719" s="77" t="s">
        <v>207</v>
      </c>
      <c r="K1719" s="129">
        <v>1243</v>
      </c>
      <c r="L1719" s="77" t="s">
        <v>48</v>
      </c>
      <c r="M1719" s="129" t="s">
        <v>103</v>
      </c>
      <c r="N1719" s="77" t="s">
        <v>11219</v>
      </c>
      <c r="O1719" s="77" t="s">
        <v>386</v>
      </c>
      <c r="P1719" s="77" t="s">
        <v>1272</v>
      </c>
      <c r="Q1719" s="81" t="s">
        <v>15351</v>
      </c>
      <c r="R1719" s="81" t="s">
        <v>15142</v>
      </c>
      <c r="S1719" s="82" t="s">
        <v>401</v>
      </c>
      <c r="T1719" s="77" t="s">
        <v>272</v>
      </c>
      <c r="U1719" s="21"/>
      <c r="V1719" s="21"/>
      <c r="W1719" s="20" t="str">
        <f>VLOOKUP(TRIM(X1719),X10:Y159,2,FALSE)</f>
        <v>Wanqiang</v>
      </c>
      <c r="X1719" s="184" t="str">
        <f t="shared" si="256"/>
        <v>9.25.2</v>
      </c>
      <c r="Y1719" s="184">
        <f t="shared" si="257"/>
        <v>1</v>
      </c>
      <c r="Z1719" s="184">
        <f t="shared" si="258"/>
        <v>0</v>
      </c>
      <c r="AA1719" s="184">
        <f t="shared" si="259"/>
        <v>42</v>
      </c>
      <c r="AB1719" s="184">
        <f t="shared" si="260"/>
        <v>0</v>
      </c>
      <c r="AC1719" s="184">
        <f t="shared" si="261"/>
        <v>0</v>
      </c>
      <c r="AD1719" s="184">
        <f t="shared" si="262"/>
        <v>0</v>
      </c>
      <c r="AE1719" s="184">
        <f t="shared" si="263"/>
        <v>0</v>
      </c>
      <c r="AF1719" s="186"/>
      <c r="AG1719" s="187" t="str">
        <f t="shared" si="264"/>
        <v>2401561</v>
      </c>
      <c r="AI1719" s="1" t="str">
        <f t="shared" si="265"/>
        <v>DIFF</v>
      </c>
    </row>
    <row r="1720" spans="1:35" ht="26.25" customHeight="1" x14ac:dyDescent="0.25">
      <c r="A1720" s="72" t="s">
        <v>193</v>
      </c>
      <c r="B1720" s="74" t="s">
        <v>1661</v>
      </c>
      <c r="C1720" s="74" t="s">
        <v>95</v>
      </c>
      <c r="D1720" s="74" t="s">
        <v>1290</v>
      </c>
      <c r="E1720" s="103" t="s">
        <v>10383</v>
      </c>
      <c r="F1720" s="75" t="s">
        <v>14</v>
      </c>
      <c r="G1720" s="75" t="s">
        <v>96</v>
      </c>
      <c r="H1720" s="75" t="s">
        <v>5763</v>
      </c>
      <c r="I1720" s="133" t="s">
        <v>11637</v>
      </c>
      <c r="J1720" s="77" t="s">
        <v>207</v>
      </c>
      <c r="K1720" s="129">
        <v>1255</v>
      </c>
      <c r="L1720" s="77" t="s">
        <v>48</v>
      </c>
      <c r="M1720" s="129" t="s">
        <v>103</v>
      </c>
      <c r="N1720" s="77" t="s">
        <v>11219</v>
      </c>
      <c r="O1720" s="77" t="s">
        <v>386</v>
      </c>
      <c r="P1720" s="77" t="s">
        <v>1272</v>
      </c>
      <c r="Q1720" s="81" t="s">
        <v>13127</v>
      </c>
      <c r="R1720" s="81" t="s">
        <v>14789</v>
      </c>
      <c r="S1720" s="82" t="s">
        <v>401</v>
      </c>
      <c r="T1720" s="77" t="s">
        <v>11629</v>
      </c>
      <c r="U1720" s="21"/>
      <c r="V1720" s="21"/>
      <c r="W1720" s="20" t="str">
        <f>VLOOKUP(TRIM(X1720),X10:Y159,2,FALSE)</f>
        <v>Wanqiang</v>
      </c>
      <c r="X1720" s="184" t="str">
        <f t="shared" si="256"/>
        <v>9.25.2</v>
      </c>
      <c r="Y1720" s="184">
        <f t="shared" si="257"/>
        <v>1</v>
      </c>
      <c r="Z1720" s="184">
        <f t="shared" si="258"/>
        <v>0</v>
      </c>
      <c r="AA1720" s="184">
        <f t="shared" si="259"/>
        <v>39</v>
      </c>
      <c r="AB1720" s="184">
        <f t="shared" si="260"/>
        <v>0</v>
      </c>
      <c r="AC1720" s="184">
        <f t="shared" si="261"/>
        <v>0</v>
      </c>
      <c r="AD1720" s="184">
        <f t="shared" si="262"/>
        <v>0</v>
      </c>
      <c r="AE1720" s="184">
        <f t="shared" si="263"/>
        <v>0</v>
      </c>
      <c r="AF1720" s="186"/>
      <c r="AG1720" s="187" t="str">
        <f t="shared" si="264"/>
        <v>2401562</v>
      </c>
      <c r="AI1720" s="1" t="str">
        <f t="shared" si="265"/>
        <v>DIFF</v>
      </c>
    </row>
    <row r="1721" spans="1:35" ht="26.25" customHeight="1" x14ac:dyDescent="0.25">
      <c r="A1721" s="72" t="s">
        <v>193</v>
      </c>
      <c r="B1721" s="74" t="s">
        <v>15353</v>
      </c>
      <c r="C1721" s="74" t="s">
        <v>95</v>
      </c>
      <c r="D1721" s="74" t="s">
        <v>1290</v>
      </c>
      <c r="E1721" s="103" t="s">
        <v>10384</v>
      </c>
      <c r="F1721" s="75" t="s">
        <v>14</v>
      </c>
      <c r="G1721" s="75" t="s">
        <v>96</v>
      </c>
      <c r="H1721" s="75" t="s">
        <v>1991</v>
      </c>
      <c r="I1721" s="133" t="s">
        <v>1666</v>
      </c>
      <c r="J1721" s="77" t="s">
        <v>207</v>
      </c>
      <c r="K1721" s="129">
        <v>1116</v>
      </c>
      <c r="L1721" s="77" t="s">
        <v>52</v>
      </c>
      <c r="M1721" s="129" t="s">
        <v>103</v>
      </c>
      <c r="N1721" s="77" t="s">
        <v>11219</v>
      </c>
      <c r="O1721" s="77" t="s">
        <v>386</v>
      </c>
      <c r="P1721" s="77" t="s">
        <v>1272</v>
      </c>
      <c r="Q1721" s="81" t="s">
        <v>15352</v>
      </c>
      <c r="R1721" s="81" t="s">
        <v>14790</v>
      </c>
      <c r="S1721" s="82" t="s">
        <v>401</v>
      </c>
      <c r="T1721" s="77" t="s">
        <v>235</v>
      </c>
      <c r="U1721" s="21"/>
      <c r="V1721" s="21"/>
      <c r="W1721" s="20" t="str">
        <f>VLOOKUP(TRIM(X1721),X10:Y159,2,FALSE)</f>
        <v>Wanqiang</v>
      </c>
      <c r="X1721" s="184" t="str">
        <f t="shared" si="256"/>
        <v>9.25.2</v>
      </c>
      <c r="Y1721" s="184">
        <f t="shared" si="257"/>
        <v>1</v>
      </c>
      <c r="Z1721" s="184">
        <f t="shared" si="258"/>
        <v>0</v>
      </c>
      <c r="AA1721" s="184">
        <f t="shared" si="259"/>
        <v>23</v>
      </c>
      <c r="AB1721" s="184">
        <f t="shared" si="260"/>
        <v>0</v>
      </c>
      <c r="AC1721" s="184">
        <f t="shared" si="261"/>
        <v>0</v>
      </c>
      <c r="AD1721" s="184">
        <f t="shared" si="262"/>
        <v>0</v>
      </c>
      <c r="AE1721" s="184">
        <f t="shared" si="263"/>
        <v>0</v>
      </c>
      <c r="AF1721" s="186"/>
      <c r="AG1721" s="187" t="str">
        <f t="shared" si="264"/>
        <v>2401563</v>
      </c>
      <c r="AI1721" s="1" t="str">
        <f t="shared" si="265"/>
        <v>DIFF</v>
      </c>
    </row>
    <row r="1722" spans="1:35" ht="26.25" customHeight="1" x14ac:dyDescent="0.25">
      <c r="A1722" s="72" t="s">
        <v>193</v>
      </c>
      <c r="B1722" s="74" t="s">
        <v>1265</v>
      </c>
      <c r="C1722" s="74" t="s">
        <v>95</v>
      </c>
      <c r="D1722" s="74" t="s">
        <v>1290</v>
      </c>
      <c r="E1722" s="103" t="s">
        <v>10385</v>
      </c>
      <c r="F1722" s="75" t="s">
        <v>14</v>
      </c>
      <c r="G1722" s="75" t="s">
        <v>96</v>
      </c>
      <c r="H1722" s="75" t="s">
        <v>1957</v>
      </c>
      <c r="I1722" s="133" t="s">
        <v>106</v>
      </c>
      <c r="J1722" s="77" t="s">
        <v>207</v>
      </c>
      <c r="K1722" s="129">
        <v>1205</v>
      </c>
      <c r="L1722" s="77" t="s">
        <v>50</v>
      </c>
      <c r="M1722" s="129" t="s">
        <v>103</v>
      </c>
      <c r="N1722" s="77" t="s">
        <v>11219</v>
      </c>
      <c r="O1722" s="77" t="s">
        <v>386</v>
      </c>
      <c r="P1722" s="77" t="s">
        <v>1272</v>
      </c>
      <c r="Q1722" s="81" t="s">
        <v>2127</v>
      </c>
      <c r="R1722" s="81" t="s">
        <v>14791</v>
      </c>
      <c r="S1722" s="82" t="s">
        <v>401</v>
      </c>
      <c r="T1722" s="77" t="s">
        <v>251</v>
      </c>
      <c r="U1722" s="21"/>
      <c r="V1722" s="21"/>
      <c r="W1722" s="20" t="str">
        <f>VLOOKUP(TRIM(X1722),X10:Y159,2,FALSE)</f>
        <v>Wanqiang</v>
      </c>
      <c r="X1722" s="184" t="str">
        <f t="shared" si="256"/>
        <v>9.25.2</v>
      </c>
      <c r="Y1722" s="184">
        <f t="shared" si="257"/>
        <v>1</v>
      </c>
      <c r="Z1722" s="184">
        <f t="shared" si="258"/>
        <v>0</v>
      </c>
      <c r="AA1722" s="184">
        <f t="shared" si="259"/>
        <v>5</v>
      </c>
      <c r="AB1722" s="184">
        <f t="shared" si="260"/>
        <v>0</v>
      </c>
      <c r="AC1722" s="184">
        <f t="shared" si="261"/>
        <v>0</v>
      </c>
      <c r="AD1722" s="184">
        <f t="shared" si="262"/>
        <v>0</v>
      </c>
      <c r="AE1722" s="184">
        <f t="shared" si="263"/>
        <v>0</v>
      </c>
      <c r="AF1722" s="186"/>
      <c r="AG1722" s="187" t="str">
        <f t="shared" si="264"/>
        <v>2401564</v>
      </c>
      <c r="AI1722" s="1" t="str">
        <f t="shared" si="265"/>
        <v>DIFF</v>
      </c>
    </row>
    <row r="1723" spans="1:35" ht="26.25" customHeight="1" x14ac:dyDescent="0.25">
      <c r="A1723" s="72" t="s">
        <v>193</v>
      </c>
      <c r="B1723" s="74" t="s">
        <v>1477</v>
      </c>
      <c r="C1723" s="74" t="s">
        <v>95</v>
      </c>
      <c r="D1723" s="74" t="s">
        <v>1290</v>
      </c>
      <c r="E1723" s="103" t="s">
        <v>10386</v>
      </c>
      <c r="F1723" s="75" t="s">
        <v>14</v>
      </c>
      <c r="G1723" s="75" t="s">
        <v>96</v>
      </c>
      <c r="H1723" s="75" t="s">
        <v>2076</v>
      </c>
      <c r="I1723" s="133" t="s">
        <v>1104</v>
      </c>
      <c r="J1723" s="77" t="s">
        <v>102</v>
      </c>
      <c r="K1723" s="129">
        <v>4693</v>
      </c>
      <c r="L1723" s="77" t="s">
        <v>48</v>
      </c>
      <c r="M1723" s="129" t="s">
        <v>103</v>
      </c>
      <c r="N1723" s="77" t="s">
        <v>11219</v>
      </c>
      <c r="O1723" s="77" t="s">
        <v>386</v>
      </c>
      <c r="P1723" s="77" t="s">
        <v>1272</v>
      </c>
      <c r="Q1723" s="81" t="s">
        <v>15354</v>
      </c>
      <c r="R1723" s="81" t="s">
        <v>14792</v>
      </c>
      <c r="S1723" s="82" t="s">
        <v>401</v>
      </c>
      <c r="T1723" s="77" t="s">
        <v>292</v>
      </c>
      <c r="U1723" s="21"/>
      <c r="V1723" s="21"/>
      <c r="W1723" s="20" t="str">
        <f>VLOOKUP(TRIM(X1723),X10:Y159,2,FALSE)</f>
        <v>Wanqiang</v>
      </c>
      <c r="X1723" s="184" t="str">
        <f t="shared" si="256"/>
        <v>9.25.2</v>
      </c>
      <c r="Y1723" s="184">
        <f t="shared" si="257"/>
        <v>1</v>
      </c>
      <c r="Z1723" s="184">
        <f t="shared" si="258"/>
        <v>0</v>
      </c>
      <c r="AA1723" s="184">
        <f t="shared" si="259"/>
        <v>17</v>
      </c>
      <c r="AB1723" s="184">
        <f t="shared" si="260"/>
        <v>0</v>
      </c>
      <c r="AC1723" s="184">
        <f t="shared" si="261"/>
        <v>0</v>
      </c>
      <c r="AD1723" s="184">
        <f t="shared" si="262"/>
        <v>0</v>
      </c>
      <c r="AE1723" s="184">
        <f t="shared" si="263"/>
        <v>0</v>
      </c>
      <c r="AF1723" s="186"/>
      <c r="AG1723" s="187" t="str">
        <f t="shared" si="264"/>
        <v>2401565</v>
      </c>
      <c r="AI1723" s="1" t="str">
        <f t="shared" si="265"/>
        <v>DIFF</v>
      </c>
    </row>
    <row r="1724" spans="1:35" ht="26.25" customHeight="1" x14ac:dyDescent="0.25">
      <c r="A1724" s="72" t="s">
        <v>193</v>
      </c>
      <c r="B1724" s="74" t="s">
        <v>12897</v>
      </c>
      <c r="C1724" s="74" t="s">
        <v>95</v>
      </c>
      <c r="D1724" s="74" t="s">
        <v>1290</v>
      </c>
      <c r="E1724" s="103" t="s">
        <v>10387</v>
      </c>
      <c r="F1724" s="75" t="s">
        <v>14</v>
      </c>
      <c r="G1724" s="75" t="s">
        <v>96</v>
      </c>
      <c r="H1724" s="75" t="s">
        <v>2007</v>
      </c>
      <c r="I1724" s="133" t="s">
        <v>215</v>
      </c>
      <c r="J1724" s="77" t="s">
        <v>102</v>
      </c>
      <c r="K1724" s="129">
        <v>4337</v>
      </c>
      <c r="L1724" s="77" t="s">
        <v>52</v>
      </c>
      <c r="M1724" s="129" t="s">
        <v>103</v>
      </c>
      <c r="N1724" s="77" t="s">
        <v>11219</v>
      </c>
      <c r="O1724" s="77" t="s">
        <v>386</v>
      </c>
      <c r="P1724" s="77" t="s">
        <v>1272</v>
      </c>
      <c r="Q1724" s="81" t="s">
        <v>2188</v>
      </c>
      <c r="R1724" s="81" t="s">
        <v>14793</v>
      </c>
      <c r="S1724" s="82" t="s">
        <v>401</v>
      </c>
      <c r="T1724" s="77" t="s">
        <v>299</v>
      </c>
      <c r="U1724" s="21"/>
      <c r="V1724" s="21"/>
      <c r="W1724" s="20" t="str">
        <f>VLOOKUP(TRIM(X1724),X10:Y159,2,FALSE)</f>
        <v>Wanqiang</v>
      </c>
      <c r="X1724" s="184" t="str">
        <f t="shared" si="256"/>
        <v>9.25.2</v>
      </c>
      <c r="Y1724" s="184">
        <f t="shared" si="257"/>
        <v>1</v>
      </c>
      <c r="Z1724" s="184">
        <f t="shared" si="258"/>
        <v>0</v>
      </c>
      <c r="AA1724" s="184">
        <f t="shared" si="259"/>
        <v>4</v>
      </c>
      <c r="AB1724" s="184">
        <f t="shared" si="260"/>
        <v>0</v>
      </c>
      <c r="AC1724" s="184">
        <f t="shared" si="261"/>
        <v>0</v>
      </c>
      <c r="AD1724" s="184">
        <f t="shared" si="262"/>
        <v>0</v>
      </c>
      <c r="AE1724" s="184">
        <f t="shared" si="263"/>
        <v>0</v>
      </c>
      <c r="AF1724" s="186"/>
      <c r="AG1724" s="187" t="str">
        <f t="shared" si="264"/>
        <v>2401566</v>
      </c>
      <c r="AI1724" s="1" t="str">
        <f t="shared" si="265"/>
        <v>DIFF</v>
      </c>
    </row>
    <row r="1725" spans="1:35" ht="26.25" customHeight="1" x14ac:dyDescent="0.25">
      <c r="A1725" s="72" t="s">
        <v>193</v>
      </c>
      <c r="B1725" s="74" t="s">
        <v>1661</v>
      </c>
      <c r="C1725" s="74" t="s">
        <v>95</v>
      </c>
      <c r="D1725" s="74" t="s">
        <v>1290</v>
      </c>
      <c r="E1725" s="103" t="s">
        <v>10388</v>
      </c>
      <c r="F1725" s="75" t="s">
        <v>14</v>
      </c>
      <c r="G1725" s="75" t="s">
        <v>96</v>
      </c>
      <c r="H1725" s="75" t="s">
        <v>1688</v>
      </c>
      <c r="I1725" s="133" t="s">
        <v>5189</v>
      </c>
      <c r="J1725" s="77" t="s">
        <v>207</v>
      </c>
      <c r="K1725" s="129">
        <v>1120</v>
      </c>
      <c r="L1725" s="77" t="s">
        <v>52</v>
      </c>
      <c r="M1725" s="129" t="s">
        <v>103</v>
      </c>
      <c r="N1725" s="77" t="s">
        <v>11219</v>
      </c>
      <c r="O1725" s="77" t="s">
        <v>386</v>
      </c>
      <c r="P1725" s="77" t="s">
        <v>1272</v>
      </c>
      <c r="Q1725" s="81" t="s">
        <v>1691</v>
      </c>
      <c r="R1725" s="81" t="s">
        <v>14794</v>
      </c>
      <c r="S1725" s="82" t="s">
        <v>401</v>
      </c>
      <c r="T1725" s="77" t="s">
        <v>299</v>
      </c>
      <c r="U1725" s="21"/>
      <c r="V1725" s="21"/>
      <c r="W1725" s="20" t="str">
        <f>VLOOKUP(TRIM(X1725),X10:Y159,2,FALSE)</f>
        <v>Wanqiang</v>
      </c>
      <c r="X1725" s="184" t="str">
        <f t="shared" si="256"/>
        <v>9.25.2</v>
      </c>
      <c r="Y1725" s="184">
        <f t="shared" si="257"/>
        <v>1</v>
      </c>
      <c r="Z1725" s="184">
        <f t="shared" si="258"/>
        <v>0</v>
      </c>
      <c r="AA1725" s="184">
        <f t="shared" si="259"/>
        <v>12</v>
      </c>
      <c r="AB1725" s="184">
        <f t="shared" si="260"/>
        <v>0</v>
      </c>
      <c r="AC1725" s="184">
        <f t="shared" si="261"/>
        <v>0</v>
      </c>
      <c r="AD1725" s="184">
        <f t="shared" si="262"/>
        <v>0</v>
      </c>
      <c r="AE1725" s="184">
        <f t="shared" si="263"/>
        <v>0</v>
      </c>
      <c r="AF1725" s="186"/>
      <c r="AG1725" s="187" t="str">
        <f t="shared" si="264"/>
        <v>2401567</v>
      </c>
      <c r="AI1725" s="1" t="str">
        <f t="shared" si="265"/>
        <v>DIFF</v>
      </c>
    </row>
    <row r="1726" spans="1:35" ht="26.25" customHeight="1" x14ac:dyDescent="0.25">
      <c r="A1726" s="72" t="s">
        <v>193</v>
      </c>
      <c r="B1726" s="74" t="s">
        <v>1668</v>
      </c>
      <c r="C1726" s="74" t="s">
        <v>95</v>
      </c>
      <c r="D1726" s="74" t="s">
        <v>1290</v>
      </c>
      <c r="E1726" s="103" t="s">
        <v>10389</v>
      </c>
      <c r="F1726" s="75" t="s">
        <v>14</v>
      </c>
      <c r="G1726" s="75" t="s">
        <v>96</v>
      </c>
      <c r="H1726" s="75" t="s">
        <v>5555</v>
      </c>
      <c r="I1726" s="133" t="s">
        <v>211</v>
      </c>
      <c r="J1726" s="77" t="s">
        <v>199</v>
      </c>
      <c r="K1726" s="129">
        <v>5179</v>
      </c>
      <c r="L1726" s="77" t="s">
        <v>50</v>
      </c>
      <c r="M1726" s="129" t="s">
        <v>103</v>
      </c>
      <c r="N1726" s="77" t="s">
        <v>11219</v>
      </c>
      <c r="O1726" s="77" t="s">
        <v>386</v>
      </c>
      <c r="P1726" s="77" t="s">
        <v>1272</v>
      </c>
      <c r="Q1726" s="81" t="s">
        <v>12331</v>
      </c>
      <c r="R1726" s="81" t="s">
        <v>14795</v>
      </c>
      <c r="S1726" s="82" t="s">
        <v>401</v>
      </c>
      <c r="T1726" s="77" t="s">
        <v>1629</v>
      </c>
      <c r="U1726" s="21"/>
      <c r="V1726" s="21"/>
      <c r="W1726" s="20" t="str">
        <f>VLOOKUP(TRIM(X1726),X10:Y159,2,FALSE)</f>
        <v>Wanqiang</v>
      </c>
      <c r="X1726" s="184" t="str">
        <f t="shared" si="256"/>
        <v>9.25.2</v>
      </c>
      <c r="Y1726" s="184">
        <f t="shared" si="257"/>
        <v>1</v>
      </c>
      <c r="Z1726" s="184">
        <f t="shared" si="258"/>
        <v>0</v>
      </c>
      <c r="AA1726" s="184">
        <f t="shared" si="259"/>
        <v>26</v>
      </c>
      <c r="AB1726" s="184">
        <f t="shared" si="260"/>
        <v>0</v>
      </c>
      <c r="AC1726" s="184">
        <f t="shared" si="261"/>
        <v>0</v>
      </c>
      <c r="AD1726" s="184">
        <f t="shared" si="262"/>
        <v>0</v>
      </c>
      <c r="AE1726" s="184">
        <f t="shared" si="263"/>
        <v>0</v>
      </c>
      <c r="AF1726" s="186"/>
      <c r="AG1726" s="187" t="str">
        <f t="shared" si="264"/>
        <v>2401568</v>
      </c>
      <c r="AI1726" s="1" t="str">
        <f t="shared" si="265"/>
        <v>DIFF</v>
      </c>
    </row>
    <row r="1727" spans="1:35" ht="26.25" customHeight="1" x14ac:dyDescent="0.25">
      <c r="A1727" s="72" t="s">
        <v>193</v>
      </c>
      <c r="B1727" s="74" t="s">
        <v>1668</v>
      </c>
      <c r="C1727" s="74" t="s">
        <v>95</v>
      </c>
      <c r="D1727" s="74" t="s">
        <v>1290</v>
      </c>
      <c r="E1727" s="103" t="s">
        <v>10390</v>
      </c>
      <c r="F1727" s="75" t="s">
        <v>14</v>
      </c>
      <c r="G1727" s="75" t="s">
        <v>96</v>
      </c>
      <c r="H1727" s="75" t="s">
        <v>11305</v>
      </c>
      <c r="I1727" s="133" t="s">
        <v>222</v>
      </c>
      <c r="J1727" s="77" t="s">
        <v>199</v>
      </c>
      <c r="K1727" s="129">
        <v>5217</v>
      </c>
      <c r="L1727" s="77" t="s">
        <v>48</v>
      </c>
      <c r="M1727" s="129" t="s">
        <v>103</v>
      </c>
      <c r="N1727" s="77" t="s">
        <v>11219</v>
      </c>
      <c r="O1727" s="77" t="s">
        <v>386</v>
      </c>
      <c r="P1727" s="77" t="s">
        <v>1272</v>
      </c>
      <c r="Q1727" s="81" t="s">
        <v>15355</v>
      </c>
      <c r="R1727" s="81" t="s">
        <v>14796</v>
      </c>
      <c r="S1727" s="82" t="s">
        <v>401</v>
      </c>
      <c r="T1727" s="77" t="s">
        <v>223</v>
      </c>
      <c r="U1727" s="21"/>
      <c r="V1727" s="21"/>
      <c r="W1727" s="20" t="str">
        <f>VLOOKUP(TRIM(X1727),X10:Y159,2,FALSE)</f>
        <v>Wanqiang</v>
      </c>
      <c r="X1727" s="184" t="str">
        <f t="shared" si="256"/>
        <v>9.25.2</v>
      </c>
      <c r="Y1727" s="184">
        <f t="shared" si="257"/>
        <v>1</v>
      </c>
      <c r="Z1727" s="184">
        <f t="shared" si="258"/>
        <v>0</v>
      </c>
      <c r="AA1727" s="184">
        <f t="shared" si="259"/>
        <v>8</v>
      </c>
      <c r="AB1727" s="184">
        <f t="shared" si="260"/>
        <v>0</v>
      </c>
      <c r="AC1727" s="184">
        <f t="shared" si="261"/>
        <v>0</v>
      </c>
      <c r="AD1727" s="184">
        <f t="shared" si="262"/>
        <v>0</v>
      </c>
      <c r="AE1727" s="184">
        <f t="shared" si="263"/>
        <v>0</v>
      </c>
      <c r="AF1727" s="186"/>
      <c r="AG1727" s="187" t="str">
        <f t="shared" si="264"/>
        <v>2401569</v>
      </c>
      <c r="AI1727" s="1" t="str">
        <f t="shared" si="265"/>
        <v>DIFF</v>
      </c>
    </row>
    <row r="1728" spans="1:35" ht="26.25" customHeight="1" x14ac:dyDescent="0.25">
      <c r="A1728" s="72" t="s">
        <v>193</v>
      </c>
      <c r="B1728" s="74" t="s">
        <v>12396</v>
      </c>
      <c r="C1728" s="74" t="s">
        <v>95</v>
      </c>
      <c r="D1728" s="74" t="s">
        <v>1290</v>
      </c>
      <c r="E1728" s="103" t="s">
        <v>10391</v>
      </c>
      <c r="F1728" s="75" t="s">
        <v>14</v>
      </c>
      <c r="G1728" s="75" t="s">
        <v>96</v>
      </c>
      <c r="H1728" s="75" t="s">
        <v>11305</v>
      </c>
      <c r="I1728" s="133" t="s">
        <v>222</v>
      </c>
      <c r="J1728" s="77" t="s">
        <v>102</v>
      </c>
      <c r="K1728" s="129">
        <v>4673</v>
      </c>
      <c r="L1728" s="77" t="s">
        <v>48</v>
      </c>
      <c r="M1728" s="129" t="s">
        <v>103</v>
      </c>
      <c r="N1728" s="77" t="s">
        <v>11219</v>
      </c>
      <c r="O1728" s="77" t="s">
        <v>386</v>
      </c>
      <c r="P1728" s="77" t="s">
        <v>1272</v>
      </c>
      <c r="Q1728" s="81" t="s">
        <v>15356</v>
      </c>
      <c r="R1728" s="81" t="s">
        <v>14797</v>
      </c>
      <c r="S1728" s="82" t="s">
        <v>401</v>
      </c>
      <c r="T1728" s="77" t="s">
        <v>223</v>
      </c>
      <c r="U1728" s="21"/>
      <c r="V1728" s="21"/>
      <c r="W1728" s="20" t="str">
        <f>VLOOKUP(TRIM(X1728),X10:Y159,2,FALSE)</f>
        <v>Wanqiang</v>
      </c>
      <c r="X1728" s="184" t="str">
        <f t="shared" si="256"/>
        <v>9.25.2</v>
      </c>
      <c r="Y1728" s="184">
        <f t="shared" si="257"/>
        <v>1</v>
      </c>
      <c r="Z1728" s="184">
        <f t="shared" si="258"/>
        <v>0</v>
      </c>
      <c r="AA1728" s="184">
        <f t="shared" si="259"/>
        <v>8</v>
      </c>
      <c r="AB1728" s="184">
        <f t="shared" si="260"/>
        <v>0</v>
      </c>
      <c r="AC1728" s="184">
        <f t="shared" si="261"/>
        <v>0</v>
      </c>
      <c r="AD1728" s="184">
        <f t="shared" si="262"/>
        <v>0</v>
      </c>
      <c r="AE1728" s="184">
        <f t="shared" si="263"/>
        <v>0</v>
      </c>
      <c r="AF1728" s="186"/>
      <c r="AG1728" s="187" t="str">
        <f t="shared" si="264"/>
        <v>2401570</v>
      </c>
      <c r="AI1728" s="1" t="str">
        <f t="shared" si="265"/>
        <v>DIFF</v>
      </c>
    </row>
    <row r="1729" spans="1:35" ht="26.25" customHeight="1" x14ac:dyDescent="0.25">
      <c r="A1729" s="72" t="s">
        <v>193</v>
      </c>
      <c r="B1729" s="74" t="s">
        <v>12899</v>
      </c>
      <c r="C1729" s="74" t="s">
        <v>95</v>
      </c>
      <c r="D1729" s="74" t="s">
        <v>1290</v>
      </c>
      <c r="E1729" s="103" t="s">
        <v>10392</v>
      </c>
      <c r="F1729" s="75" t="s">
        <v>14</v>
      </c>
      <c r="G1729" s="75" t="s">
        <v>96</v>
      </c>
      <c r="H1729" s="75" t="s">
        <v>11545</v>
      </c>
      <c r="I1729" s="133" t="s">
        <v>215</v>
      </c>
      <c r="J1729" s="77" t="s">
        <v>102</v>
      </c>
      <c r="K1729" s="129">
        <v>4696</v>
      </c>
      <c r="L1729" s="77" t="s">
        <v>48</v>
      </c>
      <c r="M1729" s="129" t="s">
        <v>103</v>
      </c>
      <c r="N1729" s="77" t="s">
        <v>11219</v>
      </c>
      <c r="O1729" s="77" t="s">
        <v>386</v>
      </c>
      <c r="P1729" s="77" t="s">
        <v>1272</v>
      </c>
      <c r="Q1729" s="81" t="s">
        <v>12898</v>
      </c>
      <c r="R1729" s="81" t="s">
        <v>14798</v>
      </c>
      <c r="S1729" s="82" t="s">
        <v>401</v>
      </c>
      <c r="T1729" s="77" t="s">
        <v>299</v>
      </c>
      <c r="U1729" s="21"/>
      <c r="V1729" s="21"/>
      <c r="W1729" s="20" t="str">
        <f>VLOOKUP(TRIM(X1729),X10:Y159,2,FALSE)</f>
        <v>Wanqiang</v>
      </c>
      <c r="X1729" s="184" t="str">
        <f t="shared" si="256"/>
        <v>9.25.2</v>
      </c>
      <c r="Y1729" s="184">
        <f t="shared" si="257"/>
        <v>1</v>
      </c>
      <c r="Z1729" s="184">
        <f t="shared" si="258"/>
        <v>0</v>
      </c>
      <c r="AA1729" s="184">
        <f t="shared" si="259"/>
        <v>4</v>
      </c>
      <c r="AB1729" s="184">
        <f t="shared" si="260"/>
        <v>0</v>
      </c>
      <c r="AC1729" s="184">
        <f t="shared" si="261"/>
        <v>0</v>
      </c>
      <c r="AD1729" s="184">
        <f t="shared" si="262"/>
        <v>0</v>
      </c>
      <c r="AE1729" s="184">
        <f t="shared" si="263"/>
        <v>0</v>
      </c>
      <c r="AF1729" s="186"/>
      <c r="AG1729" s="187" t="str">
        <f t="shared" si="264"/>
        <v>2401571</v>
      </c>
      <c r="AI1729" s="1" t="str">
        <f t="shared" si="265"/>
        <v>DIFF</v>
      </c>
    </row>
    <row r="1730" spans="1:35" ht="26.25" customHeight="1" x14ac:dyDescent="0.25">
      <c r="A1730" s="72" t="s">
        <v>193</v>
      </c>
      <c r="B1730" s="74" t="s">
        <v>13228</v>
      </c>
      <c r="C1730" s="74" t="s">
        <v>95</v>
      </c>
      <c r="D1730" s="74" t="s">
        <v>1291</v>
      </c>
      <c r="E1730" s="103" t="s">
        <v>10393</v>
      </c>
      <c r="F1730" s="75" t="s">
        <v>14</v>
      </c>
      <c r="G1730" s="75" t="s">
        <v>96</v>
      </c>
      <c r="H1730" s="75" t="s">
        <v>13229</v>
      </c>
      <c r="I1730" s="133" t="s">
        <v>108</v>
      </c>
      <c r="J1730" s="77" t="s">
        <v>207</v>
      </c>
      <c r="K1730" s="129">
        <v>1171</v>
      </c>
      <c r="L1730" s="77" t="s">
        <v>53</v>
      </c>
      <c r="M1730" s="129" t="s">
        <v>103</v>
      </c>
      <c r="N1730" s="77" t="s">
        <v>11219</v>
      </c>
      <c r="O1730" s="77" t="s">
        <v>386</v>
      </c>
      <c r="P1730" s="77" t="s">
        <v>1445</v>
      </c>
      <c r="Q1730" s="81" t="s">
        <v>13227</v>
      </c>
      <c r="R1730" s="81" t="s">
        <v>14799</v>
      </c>
      <c r="S1730" s="82" t="s">
        <v>401</v>
      </c>
      <c r="T1730" s="77" t="s">
        <v>263</v>
      </c>
      <c r="U1730" s="21"/>
      <c r="V1730" s="21"/>
      <c r="W1730" s="20" t="str">
        <f>VLOOKUP(TRIM(X1730),X10:Y159,2,FALSE)</f>
        <v>Wanqiang</v>
      </c>
      <c r="X1730" s="184" t="str">
        <f t="shared" si="256"/>
        <v>9.27.2</v>
      </c>
      <c r="Y1730" s="184">
        <f t="shared" si="257"/>
        <v>1</v>
      </c>
      <c r="Z1730" s="184">
        <f t="shared" si="258"/>
        <v>0</v>
      </c>
      <c r="AA1730" s="184">
        <f t="shared" si="259"/>
        <v>4</v>
      </c>
      <c r="AB1730" s="184">
        <f t="shared" si="260"/>
        <v>0</v>
      </c>
      <c r="AC1730" s="184">
        <f t="shared" si="261"/>
        <v>0</v>
      </c>
      <c r="AD1730" s="184">
        <f t="shared" si="262"/>
        <v>0</v>
      </c>
      <c r="AE1730" s="184">
        <f t="shared" si="263"/>
        <v>0</v>
      </c>
      <c r="AF1730" s="186"/>
      <c r="AG1730" s="187" t="str">
        <f t="shared" si="264"/>
        <v>2401572</v>
      </c>
      <c r="AI1730" s="1" t="str">
        <f t="shared" si="265"/>
        <v>DIFF</v>
      </c>
    </row>
    <row r="1731" spans="1:35" ht="26.25" customHeight="1" x14ac:dyDescent="0.25">
      <c r="A1731" s="72" t="s">
        <v>193</v>
      </c>
      <c r="B1731" s="74" t="s">
        <v>12610</v>
      </c>
      <c r="C1731" s="74" t="s">
        <v>95</v>
      </c>
      <c r="D1731" s="74" t="s">
        <v>1431</v>
      </c>
      <c r="E1731" s="103" t="s">
        <v>10394</v>
      </c>
      <c r="F1731" s="75" t="s">
        <v>14</v>
      </c>
      <c r="G1731" s="75" t="s">
        <v>96</v>
      </c>
      <c r="H1731" s="75" t="s">
        <v>11396</v>
      </c>
      <c r="I1731" s="133" t="s">
        <v>11397</v>
      </c>
      <c r="J1731" s="77" t="s">
        <v>207</v>
      </c>
      <c r="K1731" s="129">
        <v>1246</v>
      </c>
      <c r="L1731" s="77" t="s">
        <v>48</v>
      </c>
      <c r="M1731" s="129" t="s">
        <v>103</v>
      </c>
      <c r="N1731" s="77" t="s">
        <v>11219</v>
      </c>
      <c r="O1731" s="77" t="s">
        <v>386</v>
      </c>
      <c r="P1731" s="77" t="s">
        <v>1444</v>
      </c>
      <c r="Q1731" s="81" t="s">
        <v>15357</v>
      </c>
      <c r="R1731" s="81" t="s">
        <v>14800</v>
      </c>
      <c r="S1731" s="82" t="s">
        <v>401</v>
      </c>
      <c r="T1731" s="77" t="s">
        <v>1122</v>
      </c>
      <c r="U1731" s="21"/>
      <c r="V1731" s="21"/>
      <c r="W1731" s="20" t="str">
        <f>VLOOKUP(TRIM(X1731),X10:Y159,2,FALSE)</f>
        <v>Wanqiang</v>
      </c>
      <c r="X1731" s="184" t="str">
        <f t="shared" si="256"/>
        <v>9.32</v>
      </c>
      <c r="Y1731" s="184">
        <f t="shared" si="257"/>
        <v>1</v>
      </c>
      <c r="Z1731" s="184">
        <f t="shared" si="258"/>
        <v>0</v>
      </c>
      <c r="AA1731" s="184">
        <f t="shared" si="259"/>
        <v>16</v>
      </c>
      <c r="AB1731" s="184">
        <f t="shared" si="260"/>
        <v>0</v>
      </c>
      <c r="AC1731" s="184">
        <f t="shared" si="261"/>
        <v>0</v>
      </c>
      <c r="AD1731" s="184">
        <f t="shared" si="262"/>
        <v>0</v>
      </c>
      <c r="AE1731" s="184">
        <f t="shared" si="263"/>
        <v>0</v>
      </c>
      <c r="AF1731" s="186"/>
      <c r="AG1731" s="187" t="str">
        <f t="shared" si="264"/>
        <v>2401573</v>
      </c>
      <c r="AI1731" s="1" t="str">
        <f t="shared" si="265"/>
        <v>DIFF</v>
      </c>
    </row>
    <row r="1732" spans="1:35" ht="26.25" customHeight="1" x14ac:dyDescent="0.25">
      <c r="A1732" s="72" t="s">
        <v>193</v>
      </c>
      <c r="B1732" s="74" t="s">
        <v>1500</v>
      </c>
      <c r="C1732" s="74" t="s">
        <v>95</v>
      </c>
      <c r="D1732" s="74" t="s">
        <v>1431</v>
      </c>
      <c r="E1732" s="103" t="s">
        <v>10395</v>
      </c>
      <c r="F1732" s="75" t="s">
        <v>14</v>
      </c>
      <c r="G1732" s="75" t="s">
        <v>96</v>
      </c>
      <c r="H1732" s="75" t="s">
        <v>5222</v>
      </c>
      <c r="I1732" s="133" t="s">
        <v>11397</v>
      </c>
      <c r="J1732" s="77" t="s">
        <v>199</v>
      </c>
      <c r="K1732" s="129">
        <v>5229</v>
      </c>
      <c r="L1732" s="77" t="s">
        <v>48</v>
      </c>
      <c r="M1732" s="129" t="s">
        <v>103</v>
      </c>
      <c r="N1732" s="77" t="s">
        <v>11219</v>
      </c>
      <c r="O1732" s="77" t="s">
        <v>386</v>
      </c>
      <c r="P1732" s="77" t="s">
        <v>1444</v>
      </c>
      <c r="Q1732" s="81" t="s">
        <v>15358</v>
      </c>
      <c r="R1732" s="81" t="s">
        <v>14801</v>
      </c>
      <c r="S1732" s="82" t="s">
        <v>401</v>
      </c>
      <c r="T1732" s="77" t="s">
        <v>1122</v>
      </c>
      <c r="U1732" s="21"/>
      <c r="V1732" s="21"/>
      <c r="W1732" s="20" t="str">
        <f>VLOOKUP(TRIM(X1732),X10:Y159,2,FALSE)</f>
        <v>Wanqiang</v>
      </c>
      <c r="X1732" s="184" t="str">
        <f t="shared" si="256"/>
        <v>9.32</v>
      </c>
      <c r="Y1732" s="184">
        <f t="shared" si="257"/>
        <v>1</v>
      </c>
      <c r="Z1732" s="184">
        <f t="shared" si="258"/>
        <v>0</v>
      </c>
      <c r="AA1732" s="184">
        <f t="shared" si="259"/>
        <v>16</v>
      </c>
      <c r="AB1732" s="184">
        <f t="shared" si="260"/>
        <v>0</v>
      </c>
      <c r="AC1732" s="184">
        <f t="shared" si="261"/>
        <v>0</v>
      </c>
      <c r="AD1732" s="184">
        <f t="shared" si="262"/>
        <v>0</v>
      </c>
      <c r="AE1732" s="184">
        <f t="shared" si="263"/>
        <v>0</v>
      </c>
      <c r="AF1732" s="186"/>
      <c r="AG1732" s="187" t="str">
        <f t="shared" si="264"/>
        <v>2401574</v>
      </c>
      <c r="AI1732" s="1" t="str">
        <f t="shared" si="265"/>
        <v>DIFF</v>
      </c>
    </row>
    <row r="1733" spans="1:35" ht="26.25" customHeight="1" x14ac:dyDescent="0.25">
      <c r="A1733" s="72"/>
      <c r="B1733" s="74" t="s">
        <v>40</v>
      </c>
      <c r="C1733" s="74" t="s">
        <v>13</v>
      </c>
      <c r="D1733" s="74" t="s">
        <v>91</v>
      </c>
      <c r="E1733" s="103" t="s">
        <v>10396</v>
      </c>
      <c r="F1733" s="75" t="s">
        <v>393</v>
      </c>
      <c r="G1733" s="154" t="s">
        <v>40</v>
      </c>
      <c r="H1733" s="154" t="s">
        <v>14102</v>
      </c>
      <c r="I1733" s="155" t="s">
        <v>40</v>
      </c>
      <c r="J1733" s="124"/>
      <c r="K1733" s="125"/>
      <c r="L1733" s="124"/>
      <c r="M1733" s="125"/>
      <c r="N1733" s="124"/>
      <c r="O1733" s="124" t="s">
        <v>40</v>
      </c>
      <c r="P1733" s="124"/>
      <c r="Q1733" s="156" t="s">
        <v>40</v>
      </c>
      <c r="R1733" s="156" t="s">
        <v>15177</v>
      </c>
      <c r="S1733" s="126" t="s">
        <v>19</v>
      </c>
      <c r="T1733" s="77" t="s">
        <v>40</v>
      </c>
      <c r="U1733" s="21"/>
      <c r="V1733" s="21"/>
      <c r="W1733" s="20" t="str">
        <f>VLOOKUP(TRIM(X1733),X10:Y159,2,FALSE)</f>
        <v>Withdrawn</v>
      </c>
      <c r="X1733" s="184" t="str">
        <f t="shared" si="256"/>
        <v>99</v>
      </c>
      <c r="Y1733" s="184">
        <f t="shared" si="257"/>
        <v>0</v>
      </c>
      <c r="Z1733" s="184">
        <f t="shared" si="258"/>
        <v>0</v>
      </c>
      <c r="AA1733" s="184">
        <f t="shared" si="259"/>
        <v>1</v>
      </c>
      <c r="AB1733" s="184">
        <f t="shared" si="260"/>
        <v>1</v>
      </c>
      <c r="AC1733" s="184">
        <f t="shared" si="261"/>
        <v>0</v>
      </c>
      <c r="AD1733" s="184">
        <f t="shared" si="262"/>
        <v>0</v>
      </c>
      <c r="AE1733" s="184">
        <f t="shared" si="263"/>
        <v>0</v>
      </c>
      <c r="AF1733" s="186"/>
      <c r="AG1733" s="187" t="str">
        <f t="shared" si="264"/>
        <v>2401575</v>
      </c>
      <c r="AI1733" s="1" t="str">
        <f t="shared" si="265"/>
        <v>DIFF</v>
      </c>
    </row>
    <row r="1734" spans="1:35" ht="26.25" customHeight="1" x14ac:dyDescent="0.25">
      <c r="A1734" s="72" t="s">
        <v>193</v>
      </c>
      <c r="B1734" s="74" t="s">
        <v>15359</v>
      </c>
      <c r="C1734" s="74" t="s">
        <v>95</v>
      </c>
      <c r="D1734" s="74" t="s">
        <v>55</v>
      </c>
      <c r="E1734" s="103" t="s">
        <v>10397</v>
      </c>
      <c r="F1734" s="75" t="s">
        <v>12</v>
      </c>
      <c r="G1734" s="75" t="s">
        <v>96</v>
      </c>
      <c r="H1734" s="75" t="s">
        <v>14802</v>
      </c>
      <c r="I1734" s="133" t="s">
        <v>222</v>
      </c>
      <c r="J1734" s="77"/>
      <c r="K1734" s="129"/>
      <c r="L1734" s="77"/>
      <c r="M1734" s="129"/>
      <c r="N1734" s="77"/>
      <c r="O1734" s="77" t="s">
        <v>386</v>
      </c>
      <c r="P1734" s="77" t="s">
        <v>15178</v>
      </c>
      <c r="Q1734" s="81" t="s">
        <v>14993</v>
      </c>
      <c r="R1734" s="81" t="s">
        <v>15143</v>
      </c>
      <c r="S1734" s="82" t="s">
        <v>213</v>
      </c>
      <c r="T1734" s="77" t="s">
        <v>10754</v>
      </c>
      <c r="U1734" s="21"/>
      <c r="V1734" s="21"/>
      <c r="W1734" s="20" t="str">
        <f>VLOOKUP(TRIM(X1734),X10:Y159,2,FALSE)</f>
        <v>Andy</v>
      </c>
      <c r="X1734" s="184" t="str">
        <f t="shared" si="256"/>
        <v>4.1</v>
      </c>
      <c r="Y1734" s="184">
        <f t="shared" si="257"/>
        <v>0</v>
      </c>
      <c r="Z1734" s="184">
        <f t="shared" si="258"/>
        <v>0</v>
      </c>
      <c r="AA1734" s="184">
        <f t="shared" si="259"/>
        <v>8</v>
      </c>
      <c r="AB1734" s="184">
        <f t="shared" si="260"/>
        <v>0</v>
      </c>
      <c r="AC1734" s="184">
        <f t="shared" si="261"/>
        <v>0</v>
      </c>
      <c r="AD1734" s="184">
        <f t="shared" si="262"/>
        <v>0</v>
      </c>
      <c r="AE1734" s="184">
        <f t="shared" si="263"/>
        <v>0</v>
      </c>
      <c r="AF1734" s="186"/>
      <c r="AG1734" s="187" t="str">
        <f t="shared" si="264"/>
        <v>2401576</v>
      </c>
      <c r="AI1734" s="1" t="str">
        <f t="shared" si="265"/>
        <v>DIFF</v>
      </c>
    </row>
    <row r="1735" spans="1:35" ht="26.25" customHeight="1" x14ac:dyDescent="0.25">
      <c r="A1735" s="72" t="s">
        <v>193</v>
      </c>
      <c r="B1735" s="74" t="s">
        <v>15360</v>
      </c>
      <c r="C1735" s="74" t="s">
        <v>95</v>
      </c>
      <c r="D1735" s="74" t="s">
        <v>1026</v>
      </c>
      <c r="E1735" s="103" t="s">
        <v>10398</v>
      </c>
      <c r="F1735" s="75" t="s">
        <v>12</v>
      </c>
      <c r="G1735" s="75" t="s">
        <v>96</v>
      </c>
      <c r="H1735" s="75" t="s">
        <v>14990</v>
      </c>
      <c r="I1735" s="133" t="s">
        <v>1131</v>
      </c>
      <c r="J1735" s="77"/>
      <c r="K1735" s="129"/>
      <c r="L1735" s="77"/>
      <c r="M1735" s="129"/>
      <c r="N1735" s="77"/>
      <c r="O1735" s="77" t="s">
        <v>386</v>
      </c>
      <c r="P1735" s="77" t="s">
        <v>14991</v>
      </c>
      <c r="Q1735" s="81" t="s">
        <v>14992</v>
      </c>
      <c r="R1735" s="81" t="s">
        <v>15144</v>
      </c>
      <c r="S1735" s="82" t="s">
        <v>213</v>
      </c>
      <c r="T1735" s="77" t="s">
        <v>109</v>
      </c>
      <c r="U1735" s="21"/>
      <c r="V1735" s="21"/>
      <c r="W1735" s="20" t="str">
        <f>VLOOKUP(TRIM(X1735),X10:Y159,2,FALSE)</f>
        <v>Andy</v>
      </c>
      <c r="X1735" s="184" t="str">
        <f t="shared" si="256"/>
        <v>8.27</v>
      </c>
      <c r="Y1735" s="184">
        <f t="shared" si="257"/>
        <v>0</v>
      </c>
      <c r="Z1735" s="184">
        <f t="shared" si="258"/>
        <v>0</v>
      </c>
      <c r="AA1735" s="184">
        <f t="shared" si="259"/>
        <v>8</v>
      </c>
      <c r="AB1735" s="184">
        <f t="shared" si="260"/>
        <v>0</v>
      </c>
      <c r="AC1735" s="184">
        <f t="shared" si="261"/>
        <v>0</v>
      </c>
      <c r="AD1735" s="184">
        <f t="shared" si="262"/>
        <v>0</v>
      </c>
      <c r="AE1735" s="184">
        <f t="shared" si="263"/>
        <v>0</v>
      </c>
      <c r="AF1735" s="186"/>
      <c r="AG1735" s="187" t="str">
        <f t="shared" si="264"/>
        <v>2401577</v>
      </c>
      <c r="AI1735" s="1" t="str">
        <f t="shared" si="265"/>
        <v>DIFF</v>
      </c>
    </row>
    <row r="1736" spans="1:35" ht="26.25" customHeight="1" x14ac:dyDescent="0.25">
      <c r="A1736" s="72" t="s">
        <v>193</v>
      </c>
      <c r="B1736" s="74" t="s">
        <v>15189</v>
      </c>
      <c r="C1736" s="74" t="s">
        <v>95</v>
      </c>
      <c r="D1736" s="74" t="s">
        <v>55</v>
      </c>
      <c r="E1736" s="103" t="s">
        <v>10399</v>
      </c>
      <c r="F1736" s="75" t="s">
        <v>12</v>
      </c>
      <c r="G1736" s="75" t="s">
        <v>96</v>
      </c>
      <c r="H1736" s="75" t="s">
        <v>14101</v>
      </c>
      <c r="I1736" s="288" t="s">
        <v>280</v>
      </c>
      <c r="J1736" s="77"/>
      <c r="K1736" s="129"/>
      <c r="L1736" s="77"/>
      <c r="M1736" s="129"/>
      <c r="N1736" s="77"/>
      <c r="O1736" s="77" t="s">
        <v>386</v>
      </c>
      <c r="P1736" s="77" t="s">
        <v>10842</v>
      </c>
      <c r="Q1736" s="81" t="s">
        <v>15189</v>
      </c>
      <c r="R1736" s="81" t="s">
        <v>14803</v>
      </c>
      <c r="S1736" s="82" t="s">
        <v>194</v>
      </c>
      <c r="T1736" s="77" t="s">
        <v>1245</v>
      </c>
      <c r="U1736" s="21"/>
      <c r="V1736" s="21"/>
      <c r="W1736" s="20" t="str">
        <f>VLOOKUP(TRIM(X1736),X10:Y159,2,FALSE)</f>
        <v>Andy</v>
      </c>
      <c r="X1736" s="184" t="str">
        <f t="shared" si="256"/>
        <v>4.1</v>
      </c>
      <c r="Y1736" s="184">
        <f t="shared" si="257"/>
        <v>0</v>
      </c>
      <c r="Z1736" s="184">
        <f t="shared" si="258"/>
        <v>0</v>
      </c>
      <c r="AA1736" s="184">
        <f t="shared" si="259"/>
        <v>6</v>
      </c>
      <c r="AB1736" s="184">
        <f t="shared" si="260"/>
        <v>0</v>
      </c>
      <c r="AC1736" s="184">
        <f t="shared" si="261"/>
        <v>1</v>
      </c>
      <c r="AD1736" s="184">
        <f t="shared" si="262"/>
        <v>0</v>
      </c>
      <c r="AE1736" s="184">
        <f t="shared" si="263"/>
        <v>0</v>
      </c>
      <c r="AF1736" s="186"/>
      <c r="AG1736" s="187" t="str">
        <f t="shared" si="264"/>
        <v>2401578</v>
      </c>
      <c r="AI1736" s="1" t="str">
        <f t="shared" si="265"/>
        <v>DIFF</v>
      </c>
    </row>
    <row r="1737" spans="1:35" ht="26.25" customHeight="1" x14ac:dyDescent="0.25">
      <c r="A1737" s="72" t="s">
        <v>193</v>
      </c>
      <c r="B1737" s="74" t="s">
        <v>15191</v>
      </c>
      <c r="C1737" s="74" t="s">
        <v>95</v>
      </c>
      <c r="D1737" s="74" t="s">
        <v>55</v>
      </c>
      <c r="E1737" s="103" t="s">
        <v>10400</v>
      </c>
      <c r="F1737" s="75" t="s">
        <v>12</v>
      </c>
      <c r="G1737" s="75" t="s">
        <v>96</v>
      </c>
      <c r="H1737" s="75" t="s">
        <v>15190</v>
      </c>
      <c r="I1737" s="288" t="s">
        <v>280</v>
      </c>
      <c r="J1737" s="77"/>
      <c r="K1737" s="129"/>
      <c r="L1737" s="77"/>
      <c r="M1737" s="129"/>
      <c r="N1737" s="77"/>
      <c r="O1737" s="77" t="s">
        <v>386</v>
      </c>
      <c r="P1737" s="77" t="s">
        <v>10812</v>
      </c>
      <c r="Q1737" s="81" t="s">
        <v>15191</v>
      </c>
      <c r="R1737" s="81" t="s">
        <v>14804</v>
      </c>
      <c r="S1737" s="82" t="s">
        <v>194</v>
      </c>
      <c r="T1737" s="77" t="s">
        <v>275</v>
      </c>
      <c r="U1737" s="21"/>
      <c r="V1737" s="21"/>
      <c r="W1737" s="20" t="str">
        <f>VLOOKUP(TRIM(X1737),X10:Y159,2,FALSE)</f>
        <v>Andy</v>
      </c>
      <c r="X1737" s="184" t="str">
        <f t="shared" si="256"/>
        <v>4.1</v>
      </c>
      <c r="Y1737" s="184">
        <f t="shared" si="257"/>
        <v>0</v>
      </c>
      <c r="Z1737" s="184">
        <f t="shared" si="258"/>
        <v>0</v>
      </c>
      <c r="AA1737" s="184">
        <f t="shared" si="259"/>
        <v>6</v>
      </c>
      <c r="AB1737" s="184">
        <f t="shared" si="260"/>
        <v>0</v>
      </c>
      <c r="AC1737" s="184">
        <f t="shared" si="261"/>
        <v>1</v>
      </c>
      <c r="AD1737" s="184">
        <f t="shared" si="262"/>
        <v>0</v>
      </c>
      <c r="AE1737" s="184">
        <f t="shared" si="263"/>
        <v>0</v>
      </c>
      <c r="AF1737" s="186"/>
      <c r="AG1737" s="187" t="str">
        <f t="shared" si="264"/>
        <v>2401579</v>
      </c>
      <c r="AI1737" s="1" t="str">
        <f t="shared" si="265"/>
        <v>DIFF</v>
      </c>
    </row>
    <row r="1738" spans="1:35" ht="26.25" customHeight="1" x14ac:dyDescent="0.25">
      <c r="A1738" s="72" t="s">
        <v>193</v>
      </c>
      <c r="B1738" s="74" t="s">
        <v>12335</v>
      </c>
      <c r="C1738" s="74" t="s">
        <v>95</v>
      </c>
      <c r="D1738" s="74" t="s">
        <v>55</v>
      </c>
      <c r="E1738" s="103" t="s">
        <v>10401</v>
      </c>
      <c r="F1738" s="75" t="s">
        <v>14</v>
      </c>
      <c r="G1738" s="75" t="s">
        <v>96</v>
      </c>
      <c r="H1738" s="75" t="s">
        <v>11249</v>
      </c>
      <c r="I1738" s="133" t="s">
        <v>15002</v>
      </c>
      <c r="J1738" s="77" t="s">
        <v>1455</v>
      </c>
      <c r="K1738" s="129">
        <v>196</v>
      </c>
      <c r="L1738" s="77" t="s">
        <v>48</v>
      </c>
      <c r="M1738" s="129" t="s">
        <v>202</v>
      </c>
      <c r="N1738" s="77" t="s">
        <v>11250</v>
      </c>
      <c r="O1738" s="77" t="s">
        <v>386</v>
      </c>
      <c r="P1738" s="77" t="s">
        <v>10812</v>
      </c>
      <c r="Q1738" s="81" t="s">
        <v>12334</v>
      </c>
      <c r="R1738" s="81" t="s">
        <v>14805</v>
      </c>
      <c r="S1738" s="82" t="s">
        <v>401</v>
      </c>
      <c r="T1738" s="77" t="s">
        <v>248</v>
      </c>
      <c r="U1738" s="21"/>
      <c r="V1738" s="21"/>
      <c r="W1738" s="20" t="str">
        <f>VLOOKUP(TRIM(X1738),X10:Y159,2,FALSE)</f>
        <v>Andy</v>
      </c>
      <c r="X1738" s="184" t="str">
        <f t="shared" si="256"/>
        <v>4.1</v>
      </c>
      <c r="Y1738" s="184">
        <f t="shared" si="257"/>
        <v>1</v>
      </c>
      <c r="Z1738" s="184">
        <f t="shared" si="258"/>
        <v>0</v>
      </c>
      <c r="AA1738" s="184">
        <f t="shared" si="259"/>
        <v>20</v>
      </c>
      <c r="AB1738" s="184">
        <f t="shared" si="260"/>
        <v>0</v>
      </c>
      <c r="AC1738" s="184">
        <f t="shared" si="261"/>
        <v>0</v>
      </c>
      <c r="AD1738" s="184">
        <f t="shared" si="262"/>
        <v>0</v>
      </c>
      <c r="AE1738" s="184">
        <f t="shared" si="263"/>
        <v>0</v>
      </c>
      <c r="AF1738" s="186"/>
      <c r="AG1738" s="187" t="str">
        <f t="shared" si="264"/>
        <v>2401580</v>
      </c>
      <c r="AI1738" s="1" t="str">
        <f t="shared" si="265"/>
        <v>DIFF</v>
      </c>
    </row>
    <row r="1739" spans="1:35" ht="26.25" customHeight="1" x14ac:dyDescent="0.25">
      <c r="A1739" s="72" t="s">
        <v>193</v>
      </c>
      <c r="B1739" s="74" t="s">
        <v>15192</v>
      </c>
      <c r="C1739" s="74" t="s">
        <v>95</v>
      </c>
      <c r="D1739" s="74" t="s">
        <v>55</v>
      </c>
      <c r="E1739" s="103" t="s">
        <v>10402</v>
      </c>
      <c r="F1739" s="75" t="s">
        <v>12</v>
      </c>
      <c r="G1739" s="75" t="s">
        <v>96</v>
      </c>
      <c r="H1739" s="75" t="s">
        <v>14806</v>
      </c>
      <c r="I1739" s="288" t="s">
        <v>280</v>
      </c>
      <c r="J1739" s="77"/>
      <c r="K1739" s="129"/>
      <c r="L1739" s="77"/>
      <c r="M1739" s="129"/>
      <c r="N1739" s="77"/>
      <c r="O1739" s="77" t="s">
        <v>386</v>
      </c>
      <c r="P1739" s="77" t="s">
        <v>10812</v>
      </c>
      <c r="Q1739" s="81" t="s">
        <v>15192</v>
      </c>
      <c r="R1739" s="81" t="s">
        <v>14807</v>
      </c>
      <c r="S1739" s="82" t="s">
        <v>194</v>
      </c>
      <c r="T1739" s="77" t="s">
        <v>248</v>
      </c>
      <c r="U1739" s="21"/>
      <c r="V1739" s="21"/>
      <c r="W1739" s="20" t="str">
        <f>VLOOKUP(TRIM(X1739),X10:Y159,2,FALSE)</f>
        <v>Andy</v>
      </c>
      <c r="X1739" s="184" t="str">
        <f t="shared" ref="X1739:X1802" si="266">IF(ISNONTEXT(D1739),"" &amp; D1739 &amp;"",T(D1739))</f>
        <v>4.1</v>
      </c>
      <c r="Y1739" s="184">
        <f t="shared" ref="Y1739:Y1802" si="267">IF(F1739="CR", IF(S1739="Approved", 1, IF(S1739="Agreed", 1, IF(S1739="Block approved", 1, 0))),0)</f>
        <v>0</v>
      </c>
      <c r="Z1739" s="184">
        <f t="shared" ref="Z1739:Z1802" si="268">IF(F1739="P-CR", IF(S1739="Approved", 1, IF(S1739="Block approved", 1, 0)),0)</f>
        <v>0</v>
      </c>
      <c r="AA1739" s="184">
        <f t="shared" ref="AA1739:AA1802" si="269">LEN(I1739)</f>
        <v>6</v>
      </c>
      <c r="AB1739" s="184">
        <f t="shared" ref="AB1739:AB1802" si="270">IF(LEFT(H1739, 12)="Reserved for",  1, 0)</f>
        <v>0</v>
      </c>
      <c r="AC1739" s="184">
        <f t="shared" ref="AC1739:AC1802" si="271">IF(F1739="LS OUT", IF(S1739="Approved", 1, IF(S1739="Block approved", 1, 0)),0)</f>
        <v>1</v>
      </c>
      <c r="AD1739" s="184">
        <f t="shared" ref="AD1739:AD1802" si="272">IF(F1739="LS OUT",IF(S1739="",1,0),0)</f>
        <v>0</v>
      </c>
      <c r="AE1739" s="184">
        <f t="shared" ref="AE1739:AE1802" si="273">IF(F1739="LS In", IF(S1739="Postponed", 1, 0), 0)</f>
        <v>0</v>
      </c>
      <c r="AF1739" s="186"/>
      <c r="AG1739" s="187" t="str">
        <f t="shared" ref="AG1739:AG1802" si="274">IF("" &amp; AF1739="" &amp; D1739, "", MID(E1739, 4, 7))</f>
        <v>2401581</v>
      </c>
      <c r="AI1739" s="1" t="str">
        <f t="shared" ref="AI1739:AI1802" si="275">IF(_xlfn.VALUETOTEXT(AH1739) =_xlfn.VALUETOTEXT(D1739), "", "DIFF")</f>
        <v>DIFF</v>
      </c>
    </row>
    <row r="1740" spans="1:35" ht="26.25" customHeight="1" x14ac:dyDescent="0.25">
      <c r="A1740" s="72" t="s">
        <v>193</v>
      </c>
      <c r="B1740" s="74" t="s">
        <v>2769</v>
      </c>
      <c r="C1740" s="74" t="s">
        <v>95</v>
      </c>
      <c r="D1740" s="74" t="s">
        <v>55</v>
      </c>
      <c r="E1740" s="103" t="s">
        <v>10403</v>
      </c>
      <c r="F1740" s="75" t="s">
        <v>14</v>
      </c>
      <c r="G1740" s="75" t="s">
        <v>96</v>
      </c>
      <c r="H1740" s="75" t="s">
        <v>2516</v>
      </c>
      <c r="I1740" s="133" t="s">
        <v>15361</v>
      </c>
      <c r="J1740" s="77" t="s">
        <v>199</v>
      </c>
      <c r="K1740" s="129">
        <v>5011</v>
      </c>
      <c r="L1740" s="77" t="s">
        <v>53</v>
      </c>
      <c r="M1740" s="129" t="s">
        <v>103</v>
      </c>
      <c r="N1740" s="77" t="s">
        <v>11219</v>
      </c>
      <c r="O1740" s="77" t="s">
        <v>386</v>
      </c>
      <c r="P1740" s="77" t="s">
        <v>15178</v>
      </c>
      <c r="Q1740" s="81" t="s">
        <v>2966</v>
      </c>
      <c r="R1740" s="81" t="s">
        <v>15095</v>
      </c>
      <c r="S1740" s="82" t="s">
        <v>281</v>
      </c>
      <c r="T1740" s="77" t="s">
        <v>223</v>
      </c>
      <c r="U1740" s="21"/>
      <c r="V1740" s="21"/>
      <c r="W1740" s="20" t="str">
        <f>VLOOKUP(TRIM(X1740),X10:Y159,2,FALSE)</f>
        <v>Andy</v>
      </c>
      <c r="X1740" s="184" t="str">
        <f t="shared" si="266"/>
        <v>4.1</v>
      </c>
      <c r="Y1740" s="184">
        <f t="shared" si="267"/>
        <v>0</v>
      </c>
      <c r="Z1740" s="184">
        <f t="shared" si="268"/>
        <v>0</v>
      </c>
      <c r="AA1740" s="184">
        <f t="shared" si="269"/>
        <v>72</v>
      </c>
      <c r="AB1740" s="184">
        <f t="shared" si="270"/>
        <v>0</v>
      </c>
      <c r="AC1740" s="184">
        <f t="shared" si="271"/>
        <v>0</v>
      </c>
      <c r="AD1740" s="184">
        <f t="shared" si="272"/>
        <v>0</v>
      </c>
      <c r="AE1740" s="184">
        <f t="shared" si="273"/>
        <v>0</v>
      </c>
      <c r="AF1740" s="186"/>
      <c r="AG1740" s="187" t="str">
        <f t="shared" si="274"/>
        <v>2401582</v>
      </c>
      <c r="AI1740" s="1" t="str">
        <f t="shared" si="275"/>
        <v>DIFF</v>
      </c>
    </row>
    <row r="1741" spans="1:35" ht="26.25" customHeight="1" x14ac:dyDescent="0.25">
      <c r="A1741" s="72" t="s">
        <v>193</v>
      </c>
      <c r="B1741" s="74" t="s">
        <v>15362</v>
      </c>
      <c r="C1741" s="74" t="s">
        <v>95</v>
      </c>
      <c r="D1741" s="74" t="s">
        <v>55</v>
      </c>
      <c r="E1741" s="103" t="s">
        <v>10404</v>
      </c>
      <c r="F1741" s="75" t="s">
        <v>14</v>
      </c>
      <c r="G1741" s="75" t="s">
        <v>96</v>
      </c>
      <c r="H1741" s="75" t="s">
        <v>2516</v>
      </c>
      <c r="I1741" s="133" t="s">
        <v>15361</v>
      </c>
      <c r="J1741" s="77" t="s">
        <v>102</v>
      </c>
      <c r="K1741" s="129">
        <v>4509</v>
      </c>
      <c r="L1741" s="77" t="s">
        <v>53</v>
      </c>
      <c r="M1741" s="129" t="s">
        <v>103</v>
      </c>
      <c r="N1741" s="77" t="s">
        <v>11219</v>
      </c>
      <c r="O1741" s="77" t="s">
        <v>386</v>
      </c>
      <c r="P1741" s="77" t="s">
        <v>15178</v>
      </c>
      <c r="Q1741" s="81" t="s">
        <v>2967</v>
      </c>
      <c r="R1741" s="81" t="s">
        <v>15096</v>
      </c>
      <c r="S1741" s="82" t="s">
        <v>281</v>
      </c>
      <c r="T1741" s="77" t="s">
        <v>223</v>
      </c>
      <c r="U1741" s="21"/>
      <c r="V1741" s="21"/>
      <c r="W1741" s="20" t="str">
        <f>VLOOKUP(TRIM(X1741),X10:Y159,2,FALSE)</f>
        <v>Andy</v>
      </c>
      <c r="X1741" s="184" t="str">
        <f t="shared" si="266"/>
        <v>4.1</v>
      </c>
      <c r="Y1741" s="184">
        <f t="shared" si="267"/>
        <v>0</v>
      </c>
      <c r="Z1741" s="184">
        <f t="shared" si="268"/>
        <v>0</v>
      </c>
      <c r="AA1741" s="184">
        <f t="shared" si="269"/>
        <v>72</v>
      </c>
      <c r="AB1741" s="184">
        <f t="shared" si="270"/>
        <v>0</v>
      </c>
      <c r="AC1741" s="184">
        <f t="shared" si="271"/>
        <v>0</v>
      </c>
      <c r="AD1741" s="184">
        <f t="shared" si="272"/>
        <v>0</v>
      </c>
      <c r="AE1741" s="184">
        <f t="shared" si="273"/>
        <v>0</v>
      </c>
      <c r="AF1741" s="186"/>
      <c r="AG1741" s="187" t="str">
        <f t="shared" si="274"/>
        <v>2401583</v>
      </c>
      <c r="AI1741" s="1" t="str">
        <f t="shared" si="275"/>
        <v>DIFF</v>
      </c>
    </row>
    <row r="1742" spans="1:35" ht="26.25" customHeight="1" x14ac:dyDescent="0.25">
      <c r="A1742" s="72" t="s">
        <v>193</v>
      </c>
      <c r="B1742" s="74" t="s">
        <v>15194</v>
      </c>
      <c r="C1742" s="74" t="s">
        <v>95</v>
      </c>
      <c r="D1742" s="74" t="s">
        <v>166</v>
      </c>
      <c r="E1742" s="103" t="s">
        <v>10405</v>
      </c>
      <c r="F1742" s="75" t="s">
        <v>12</v>
      </c>
      <c r="G1742" s="75" t="s">
        <v>96</v>
      </c>
      <c r="H1742" s="75" t="s">
        <v>15193</v>
      </c>
      <c r="I1742" s="288" t="s">
        <v>280</v>
      </c>
      <c r="J1742" s="77"/>
      <c r="K1742" s="129"/>
      <c r="L1742" s="77"/>
      <c r="M1742" s="129"/>
      <c r="N1742" s="77"/>
      <c r="O1742" s="77" t="s">
        <v>198</v>
      </c>
      <c r="P1742" s="77" t="s">
        <v>374</v>
      </c>
      <c r="Q1742" s="81" t="s">
        <v>15194</v>
      </c>
      <c r="R1742" s="81" t="s">
        <v>14808</v>
      </c>
      <c r="S1742" s="82" t="s">
        <v>194</v>
      </c>
      <c r="T1742" s="77" t="s">
        <v>11722</v>
      </c>
      <c r="U1742" s="21"/>
      <c r="V1742" s="21"/>
      <c r="W1742" s="20" t="str">
        <f>VLOOKUP(TRIM(X1742),X10:Y159,2,FALSE)</f>
        <v>Andy</v>
      </c>
      <c r="X1742" s="184" t="str">
        <f t="shared" si="266"/>
        <v>8.1</v>
      </c>
      <c r="Y1742" s="184">
        <f t="shared" si="267"/>
        <v>0</v>
      </c>
      <c r="Z1742" s="184">
        <f t="shared" si="268"/>
        <v>0</v>
      </c>
      <c r="AA1742" s="184">
        <f t="shared" si="269"/>
        <v>6</v>
      </c>
      <c r="AB1742" s="184">
        <f t="shared" si="270"/>
        <v>0</v>
      </c>
      <c r="AC1742" s="184">
        <f t="shared" si="271"/>
        <v>1</v>
      </c>
      <c r="AD1742" s="184">
        <f t="shared" si="272"/>
        <v>0</v>
      </c>
      <c r="AE1742" s="184">
        <f t="shared" si="273"/>
        <v>0</v>
      </c>
      <c r="AF1742" s="186"/>
      <c r="AG1742" s="187" t="str">
        <f t="shared" si="274"/>
        <v>2401584</v>
      </c>
      <c r="AI1742" s="1" t="str">
        <f t="shared" si="275"/>
        <v>DIFF</v>
      </c>
    </row>
    <row r="1743" spans="1:35" ht="26.25" customHeight="1" x14ac:dyDescent="0.25">
      <c r="A1743" s="72" t="s">
        <v>193</v>
      </c>
      <c r="B1743" s="74" t="s">
        <v>12482</v>
      </c>
      <c r="C1743" s="74" t="s">
        <v>95</v>
      </c>
      <c r="D1743" s="74" t="s">
        <v>166</v>
      </c>
      <c r="E1743" s="103" t="s">
        <v>10406</v>
      </c>
      <c r="F1743" s="75" t="s">
        <v>14</v>
      </c>
      <c r="G1743" s="75" t="s">
        <v>96</v>
      </c>
      <c r="H1743" s="75" t="s">
        <v>11342</v>
      </c>
      <c r="I1743" s="133" t="s">
        <v>1541</v>
      </c>
      <c r="J1743" s="77" t="s">
        <v>373</v>
      </c>
      <c r="K1743" s="129">
        <v>1023</v>
      </c>
      <c r="L1743" s="77" t="s">
        <v>48</v>
      </c>
      <c r="M1743" s="129" t="s">
        <v>103</v>
      </c>
      <c r="N1743" s="77" t="s">
        <v>2410</v>
      </c>
      <c r="O1743" s="77" t="s">
        <v>198</v>
      </c>
      <c r="P1743" s="77" t="s">
        <v>374</v>
      </c>
      <c r="Q1743" s="81" t="s">
        <v>15363</v>
      </c>
      <c r="R1743" s="81" t="s">
        <v>15011</v>
      </c>
      <c r="S1743" s="82" t="s">
        <v>213</v>
      </c>
      <c r="T1743" s="77" t="s">
        <v>235</v>
      </c>
      <c r="U1743" s="21"/>
      <c r="V1743" s="21"/>
      <c r="W1743" s="20" t="str">
        <f>VLOOKUP(TRIM(X1743),X10:Y159,2,FALSE)</f>
        <v>Andy</v>
      </c>
      <c r="X1743" s="184" t="str">
        <f t="shared" si="266"/>
        <v>8.1</v>
      </c>
      <c r="Y1743" s="184">
        <f t="shared" si="267"/>
        <v>0</v>
      </c>
      <c r="Z1743" s="184">
        <f t="shared" si="268"/>
        <v>0</v>
      </c>
      <c r="AA1743" s="184">
        <f t="shared" si="269"/>
        <v>45</v>
      </c>
      <c r="AB1743" s="184">
        <f t="shared" si="270"/>
        <v>0</v>
      </c>
      <c r="AC1743" s="184">
        <f t="shared" si="271"/>
        <v>0</v>
      </c>
      <c r="AD1743" s="184">
        <f t="shared" si="272"/>
        <v>0</v>
      </c>
      <c r="AE1743" s="184">
        <f t="shared" si="273"/>
        <v>0</v>
      </c>
      <c r="AF1743" s="186"/>
      <c r="AG1743" s="187" t="str">
        <f t="shared" si="274"/>
        <v>2401585</v>
      </c>
      <c r="AI1743" s="1" t="str">
        <f t="shared" si="275"/>
        <v>DIFF</v>
      </c>
    </row>
    <row r="1744" spans="1:35" ht="26.25" customHeight="1" x14ac:dyDescent="0.25">
      <c r="A1744" s="72" t="s">
        <v>193</v>
      </c>
      <c r="B1744" s="74" t="s">
        <v>12482</v>
      </c>
      <c r="C1744" s="74" t="s">
        <v>95</v>
      </c>
      <c r="D1744" s="74" t="s">
        <v>166</v>
      </c>
      <c r="E1744" s="103" t="s">
        <v>10407</v>
      </c>
      <c r="F1744" s="75" t="s">
        <v>14</v>
      </c>
      <c r="G1744" s="75" t="s">
        <v>96</v>
      </c>
      <c r="H1744" s="75" t="s">
        <v>11342</v>
      </c>
      <c r="I1744" s="133" t="s">
        <v>1541</v>
      </c>
      <c r="J1744" s="77" t="s">
        <v>373</v>
      </c>
      <c r="K1744" s="129">
        <v>1024</v>
      </c>
      <c r="L1744" s="77" t="s">
        <v>48</v>
      </c>
      <c r="M1744" s="129" t="s">
        <v>105</v>
      </c>
      <c r="N1744" s="77" t="s">
        <v>11219</v>
      </c>
      <c r="O1744" s="77" t="s">
        <v>386</v>
      </c>
      <c r="P1744" s="77" t="s">
        <v>374</v>
      </c>
      <c r="Q1744" s="81" t="s">
        <v>15364</v>
      </c>
      <c r="R1744" s="81" t="s">
        <v>14809</v>
      </c>
      <c r="S1744" s="82" t="s">
        <v>401</v>
      </c>
      <c r="T1744" s="77" t="s">
        <v>235</v>
      </c>
      <c r="U1744" s="21"/>
      <c r="V1744" s="21"/>
      <c r="W1744" s="20" t="str">
        <f>VLOOKUP(TRIM(X1744),X10:Y159,2,FALSE)</f>
        <v>Andy</v>
      </c>
      <c r="X1744" s="184" t="str">
        <f t="shared" si="266"/>
        <v>8.1</v>
      </c>
      <c r="Y1744" s="184">
        <f t="shared" si="267"/>
        <v>1</v>
      </c>
      <c r="Z1744" s="184">
        <f t="shared" si="268"/>
        <v>0</v>
      </c>
      <c r="AA1744" s="184">
        <f t="shared" si="269"/>
        <v>45</v>
      </c>
      <c r="AB1744" s="184">
        <f t="shared" si="270"/>
        <v>0</v>
      </c>
      <c r="AC1744" s="184">
        <f t="shared" si="271"/>
        <v>0</v>
      </c>
      <c r="AD1744" s="184">
        <f t="shared" si="272"/>
        <v>0</v>
      </c>
      <c r="AE1744" s="184">
        <f t="shared" si="273"/>
        <v>0</v>
      </c>
      <c r="AF1744" s="186"/>
      <c r="AG1744" s="187" t="str">
        <f t="shared" si="274"/>
        <v>2401586</v>
      </c>
      <c r="AI1744" s="1" t="str">
        <f t="shared" si="275"/>
        <v>DIFF</v>
      </c>
    </row>
    <row r="1745" spans="1:35" ht="26.25" customHeight="1" x14ac:dyDescent="0.25">
      <c r="A1745" s="72" t="s">
        <v>193</v>
      </c>
      <c r="B1745" s="74" t="s">
        <v>15196</v>
      </c>
      <c r="C1745" s="74" t="s">
        <v>95</v>
      </c>
      <c r="D1745" s="74" t="s">
        <v>184</v>
      </c>
      <c r="E1745" s="103" t="s">
        <v>10408</v>
      </c>
      <c r="F1745" s="75" t="s">
        <v>12</v>
      </c>
      <c r="G1745" s="75" t="s">
        <v>96</v>
      </c>
      <c r="H1745" s="75" t="s">
        <v>15195</v>
      </c>
      <c r="I1745" s="288" t="s">
        <v>280</v>
      </c>
      <c r="J1745" s="77"/>
      <c r="K1745" s="129"/>
      <c r="L1745" s="77"/>
      <c r="M1745" s="129"/>
      <c r="N1745" s="77"/>
      <c r="O1745" s="77" t="s">
        <v>198</v>
      </c>
      <c r="P1745" s="77" t="s">
        <v>383</v>
      </c>
      <c r="Q1745" s="81" t="s">
        <v>15196</v>
      </c>
      <c r="R1745" s="81" t="s">
        <v>14810</v>
      </c>
      <c r="S1745" s="82" t="s">
        <v>194</v>
      </c>
      <c r="T1745" s="77" t="s">
        <v>275</v>
      </c>
      <c r="U1745" s="21"/>
      <c r="V1745" s="21"/>
      <c r="W1745" s="20" t="str">
        <f>VLOOKUP(TRIM(X1745),X10:Y159,2,FALSE)</f>
        <v>Andy</v>
      </c>
      <c r="X1745" s="184" t="str">
        <f t="shared" si="266"/>
        <v>8.8</v>
      </c>
      <c r="Y1745" s="184">
        <f t="shared" si="267"/>
        <v>0</v>
      </c>
      <c r="Z1745" s="184">
        <f t="shared" si="268"/>
        <v>0</v>
      </c>
      <c r="AA1745" s="184">
        <f t="shared" si="269"/>
        <v>6</v>
      </c>
      <c r="AB1745" s="184">
        <f t="shared" si="270"/>
        <v>0</v>
      </c>
      <c r="AC1745" s="184">
        <f t="shared" si="271"/>
        <v>1</v>
      </c>
      <c r="AD1745" s="184">
        <f t="shared" si="272"/>
        <v>0</v>
      </c>
      <c r="AE1745" s="184">
        <f t="shared" si="273"/>
        <v>0</v>
      </c>
      <c r="AF1745" s="186"/>
      <c r="AG1745" s="187" t="str">
        <f t="shared" si="274"/>
        <v>2401587</v>
      </c>
      <c r="AI1745" s="1" t="str">
        <f t="shared" si="275"/>
        <v>DIFF</v>
      </c>
    </row>
    <row r="1746" spans="1:35" ht="26.25" customHeight="1" x14ac:dyDescent="0.25">
      <c r="A1746" s="72" t="s">
        <v>193</v>
      </c>
      <c r="B1746" s="74" t="s">
        <v>13335</v>
      </c>
      <c r="C1746" s="74" t="s">
        <v>95</v>
      </c>
      <c r="D1746" s="74" t="s">
        <v>184</v>
      </c>
      <c r="E1746" s="103" t="s">
        <v>10409</v>
      </c>
      <c r="F1746" s="75" t="s">
        <v>14</v>
      </c>
      <c r="G1746" s="75" t="s">
        <v>96</v>
      </c>
      <c r="H1746" s="75" t="s">
        <v>11736</v>
      </c>
      <c r="I1746" s="133" t="s">
        <v>222</v>
      </c>
      <c r="J1746" s="77" t="s">
        <v>382</v>
      </c>
      <c r="K1746" s="129">
        <v>370</v>
      </c>
      <c r="L1746" s="77" t="s">
        <v>50</v>
      </c>
      <c r="M1746" s="129" t="s">
        <v>103</v>
      </c>
      <c r="N1746" s="77" t="s">
        <v>11219</v>
      </c>
      <c r="O1746" s="77" t="s">
        <v>386</v>
      </c>
      <c r="P1746" s="77" t="s">
        <v>11737</v>
      </c>
      <c r="Q1746" s="81" t="s">
        <v>13334</v>
      </c>
      <c r="R1746" s="81" t="s">
        <v>14811</v>
      </c>
      <c r="S1746" s="82" t="s">
        <v>401</v>
      </c>
      <c r="T1746" s="77" t="s">
        <v>223</v>
      </c>
      <c r="U1746" s="21"/>
      <c r="V1746" s="21"/>
      <c r="W1746" s="20" t="str">
        <f>VLOOKUP(TRIM(X1746),X10:Y159,2,FALSE)</f>
        <v>Andy</v>
      </c>
      <c r="X1746" s="184" t="str">
        <f t="shared" si="266"/>
        <v>8.8</v>
      </c>
      <c r="Y1746" s="184">
        <f t="shared" si="267"/>
        <v>1</v>
      </c>
      <c r="Z1746" s="184">
        <f t="shared" si="268"/>
        <v>0</v>
      </c>
      <c r="AA1746" s="184">
        <f t="shared" si="269"/>
        <v>8</v>
      </c>
      <c r="AB1746" s="184">
        <f t="shared" si="270"/>
        <v>0</v>
      </c>
      <c r="AC1746" s="184">
        <f t="shared" si="271"/>
        <v>0</v>
      </c>
      <c r="AD1746" s="184">
        <f t="shared" si="272"/>
        <v>0</v>
      </c>
      <c r="AE1746" s="184">
        <f t="shared" si="273"/>
        <v>0</v>
      </c>
      <c r="AF1746" s="186"/>
      <c r="AG1746" s="187" t="str">
        <f t="shared" si="274"/>
        <v>2401588</v>
      </c>
      <c r="AI1746" s="1" t="str">
        <f t="shared" si="275"/>
        <v>DIFF</v>
      </c>
    </row>
    <row r="1747" spans="1:35" ht="26.25" customHeight="1" x14ac:dyDescent="0.25">
      <c r="A1747" s="72" t="s">
        <v>193</v>
      </c>
      <c r="B1747" s="74" t="s">
        <v>13509</v>
      </c>
      <c r="C1747" s="74" t="s">
        <v>95</v>
      </c>
      <c r="D1747" s="74" t="s">
        <v>1397</v>
      </c>
      <c r="E1747" s="103" t="s">
        <v>10410</v>
      </c>
      <c r="F1747" s="75" t="s">
        <v>12</v>
      </c>
      <c r="G1747" s="75" t="s">
        <v>96</v>
      </c>
      <c r="H1747" s="75" t="s">
        <v>14812</v>
      </c>
      <c r="I1747" s="288" t="s">
        <v>280</v>
      </c>
      <c r="J1747" s="77"/>
      <c r="K1747" s="129"/>
      <c r="L1747" s="77"/>
      <c r="M1747" s="129"/>
      <c r="N1747" s="77"/>
      <c r="O1747" s="77" t="s">
        <v>386</v>
      </c>
      <c r="P1747" s="77" t="s">
        <v>1278</v>
      </c>
      <c r="Q1747" s="81" t="s">
        <v>13509</v>
      </c>
      <c r="R1747" s="81" t="s">
        <v>14813</v>
      </c>
      <c r="S1747" s="82" t="s">
        <v>194</v>
      </c>
      <c r="T1747" s="77" t="s">
        <v>250</v>
      </c>
      <c r="U1747" s="21"/>
      <c r="V1747" s="21"/>
      <c r="W1747" s="20" t="str">
        <f>VLOOKUP(TRIM(X1747),X10:Y159,2,FALSE)</f>
        <v>Andy</v>
      </c>
      <c r="X1747" s="184" t="str">
        <f t="shared" si="266"/>
        <v>9.6.2</v>
      </c>
      <c r="Y1747" s="184">
        <f t="shared" si="267"/>
        <v>0</v>
      </c>
      <c r="Z1747" s="184">
        <f t="shared" si="268"/>
        <v>0</v>
      </c>
      <c r="AA1747" s="184">
        <f t="shared" si="269"/>
        <v>6</v>
      </c>
      <c r="AB1747" s="184">
        <f t="shared" si="270"/>
        <v>0</v>
      </c>
      <c r="AC1747" s="184">
        <f t="shared" si="271"/>
        <v>1</v>
      </c>
      <c r="AD1747" s="184">
        <f t="shared" si="272"/>
        <v>0</v>
      </c>
      <c r="AE1747" s="184">
        <f t="shared" si="273"/>
        <v>0</v>
      </c>
      <c r="AF1747" s="186"/>
      <c r="AG1747" s="187" t="str">
        <f t="shared" si="274"/>
        <v>2401589</v>
      </c>
      <c r="AI1747" s="1" t="str">
        <f t="shared" si="275"/>
        <v>DIFF</v>
      </c>
    </row>
    <row r="1748" spans="1:35" ht="26.25" customHeight="1" x14ac:dyDescent="0.25">
      <c r="A1748" s="72" t="s">
        <v>193</v>
      </c>
      <c r="B1748" s="74" t="s">
        <v>1280</v>
      </c>
      <c r="C1748" s="74" t="s">
        <v>95</v>
      </c>
      <c r="D1748" s="74" t="s">
        <v>1397</v>
      </c>
      <c r="E1748" s="103" t="s">
        <v>10411</v>
      </c>
      <c r="F1748" s="75" t="s">
        <v>14</v>
      </c>
      <c r="G1748" s="75" t="s">
        <v>96</v>
      </c>
      <c r="H1748" s="75" t="s">
        <v>5368</v>
      </c>
      <c r="I1748" s="133" t="s">
        <v>108</v>
      </c>
      <c r="J1748" s="77" t="s">
        <v>225</v>
      </c>
      <c r="K1748" s="129">
        <v>495</v>
      </c>
      <c r="L1748" s="77" t="s">
        <v>48</v>
      </c>
      <c r="M1748" s="129" t="s">
        <v>103</v>
      </c>
      <c r="N1748" s="77" t="s">
        <v>11219</v>
      </c>
      <c r="O1748" s="77" t="s">
        <v>386</v>
      </c>
      <c r="P1748" s="77" t="s">
        <v>1278</v>
      </c>
      <c r="Q1748" s="81" t="s">
        <v>13506</v>
      </c>
      <c r="R1748" s="81" t="s">
        <v>14814</v>
      </c>
      <c r="S1748" s="82" t="s">
        <v>401</v>
      </c>
      <c r="T1748" s="77" t="s">
        <v>250</v>
      </c>
      <c r="U1748" s="21"/>
      <c r="V1748" s="21"/>
      <c r="W1748" s="20" t="str">
        <f>VLOOKUP(TRIM(X1748),X10:Y159,2,FALSE)</f>
        <v>Andy</v>
      </c>
      <c r="X1748" s="184" t="str">
        <f t="shared" si="266"/>
        <v>9.6.2</v>
      </c>
      <c r="Y1748" s="184">
        <f t="shared" si="267"/>
        <v>1</v>
      </c>
      <c r="Z1748" s="184">
        <f t="shared" si="268"/>
        <v>0</v>
      </c>
      <c r="AA1748" s="184">
        <f t="shared" si="269"/>
        <v>4</v>
      </c>
      <c r="AB1748" s="184">
        <f t="shared" si="270"/>
        <v>0</v>
      </c>
      <c r="AC1748" s="184">
        <f t="shared" si="271"/>
        <v>0</v>
      </c>
      <c r="AD1748" s="184">
        <f t="shared" si="272"/>
        <v>0</v>
      </c>
      <c r="AE1748" s="184">
        <f t="shared" si="273"/>
        <v>0</v>
      </c>
      <c r="AF1748" s="186"/>
      <c r="AG1748" s="187" t="str">
        <f t="shared" si="274"/>
        <v>2401590</v>
      </c>
      <c r="AI1748" s="1" t="str">
        <f t="shared" si="275"/>
        <v>DIFF</v>
      </c>
    </row>
    <row r="1749" spans="1:35" ht="26.25" customHeight="1" x14ac:dyDescent="0.25">
      <c r="A1749" s="72" t="s">
        <v>193</v>
      </c>
      <c r="B1749" s="74" t="s">
        <v>1662</v>
      </c>
      <c r="C1749" s="74" t="s">
        <v>95</v>
      </c>
      <c r="D1749" s="74" t="s">
        <v>1397</v>
      </c>
      <c r="E1749" s="103" t="s">
        <v>10412</v>
      </c>
      <c r="F1749" s="75" t="s">
        <v>14</v>
      </c>
      <c r="G1749" s="75" t="s">
        <v>96</v>
      </c>
      <c r="H1749" s="75" t="s">
        <v>11551</v>
      </c>
      <c r="I1749" s="133" t="s">
        <v>234</v>
      </c>
      <c r="J1749" s="77" t="s">
        <v>225</v>
      </c>
      <c r="K1749" s="129">
        <v>490</v>
      </c>
      <c r="L1749" s="77" t="s">
        <v>48</v>
      </c>
      <c r="M1749" s="129" t="s">
        <v>103</v>
      </c>
      <c r="N1749" s="77" t="s">
        <v>11219</v>
      </c>
      <c r="O1749" s="77" t="s">
        <v>386</v>
      </c>
      <c r="P1749" s="77" t="s">
        <v>1278</v>
      </c>
      <c r="Q1749" s="81" t="s">
        <v>12930</v>
      </c>
      <c r="R1749" s="81" t="s">
        <v>14815</v>
      </c>
      <c r="S1749" s="82" t="s">
        <v>401</v>
      </c>
      <c r="T1749" s="77" t="s">
        <v>11552</v>
      </c>
      <c r="U1749" s="21"/>
      <c r="V1749" s="21"/>
      <c r="W1749" s="20" t="str">
        <f>VLOOKUP(TRIM(X1749),X10:Y159,2,FALSE)</f>
        <v>Andy</v>
      </c>
      <c r="X1749" s="184" t="str">
        <f t="shared" si="266"/>
        <v>9.6.2</v>
      </c>
      <c r="Y1749" s="184">
        <f t="shared" si="267"/>
        <v>1</v>
      </c>
      <c r="Z1749" s="184">
        <f t="shared" si="268"/>
        <v>0</v>
      </c>
      <c r="AA1749" s="184">
        <f t="shared" si="269"/>
        <v>13</v>
      </c>
      <c r="AB1749" s="184">
        <f t="shared" si="270"/>
        <v>0</v>
      </c>
      <c r="AC1749" s="184">
        <f t="shared" si="271"/>
        <v>0</v>
      </c>
      <c r="AD1749" s="184">
        <f t="shared" si="272"/>
        <v>0</v>
      </c>
      <c r="AE1749" s="184">
        <f t="shared" si="273"/>
        <v>0</v>
      </c>
      <c r="AF1749" s="186"/>
      <c r="AG1749" s="187" t="str">
        <f t="shared" si="274"/>
        <v>2401591</v>
      </c>
      <c r="AI1749" s="1" t="str">
        <f t="shared" si="275"/>
        <v>DIFF</v>
      </c>
    </row>
    <row r="1750" spans="1:35" ht="26.25" customHeight="1" x14ac:dyDescent="0.25">
      <c r="A1750" s="72" t="s">
        <v>193</v>
      </c>
      <c r="B1750" s="74" t="s">
        <v>2209</v>
      </c>
      <c r="C1750" s="74" t="s">
        <v>95</v>
      </c>
      <c r="D1750" s="74" t="s">
        <v>1397</v>
      </c>
      <c r="E1750" s="103" t="s">
        <v>10413</v>
      </c>
      <c r="F1750" s="75" t="s">
        <v>14</v>
      </c>
      <c r="G1750" s="75" t="s">
        <v>96</v>
      </c>
      <c r="H1750" s="75" t="s">
        <v>2027</v>
      </c>
      <c r="I1750" s="133" t="s">
        <v>215</v>
      </c>
      <c r="J1750" s="77" t="s">
        <v>225</v>
      </c>
      <c r="K1750" s="129">
        <v>409</v>
      </c>
      <c r="L1750" s="77" t="s">
        <v>52</v>
      </c>
      <c r="M1750" s="129" t="s">
        <v>103</v>
      </c>
      <c r="N1750" s="77" t="s">
        <v>11219</v>
      </c>
      <c r="O1750" s="77" t="s">
        <v>386</v>
      </c>
      <c r="P1750" s="77" t="s">
        <v>1278</v>
      </c>
      <c r="Q1750" s="81" t="s">
        <v>15365</v>
      </c>
      <c r="R1750" s="81" t="s">
        <v>14816</v>
      </c>
      <c r="S1750" s="82" t="s">
        <v>401</v>
      </c>
      <c r="T1750" s="77" t="s">
        <v>1319</v>
      </c>
      <c r="U1750" s="21"/>
      <c r="V1750" s="21"/>
      <c r="W1750" s="20" t="str">
        <f>VLOOKUP(TRIM(X1750),X10:Y159,2,FALSE)</f>
        <v>Andy</v>
      </c>
      <c r="X1750" s="184" t="str">
        <f t="shared" si="266"/>
        <v>9.6.2</v>
      </c>
      <c r="Y1750" s="184">
        <f t="shared" si="267"/>
        <v>1</v>
      </c>
      <c r="Z1750" s="184">
        <f t="shared" si="268"/>
        <v>0</v>
      </c>
      <c r="AA1750" s="184">
        <f t="shared" si="269"/>
        <v>4</v>
      </c>
      <c r="AB1750" s="184">
        <f t="shared" si="270"/>
        <v>0</v>
      </c>
      <c r="AC1750" s="184">
        <f t="shared" si="271"/>
        <v>0</v>
      </c>
      <c r="AD1750" s="184">
        <f t="shared" si="272"/>
        <v>0</v>
      </c>
      <c r="AE1750" s="184">
        <f t="shared" si="273"/>
        <v>0</v>
      </c>
      <c r="AF1750" s="186"/>
      <c r="AG1750" s="187" t="str">
        <f t="shared" si="274"/>
        <v>2401592</v>
      </c>
      <c r="AI1750" s="1" t="str">
        <f t="shared" si="275"/>
        <v>DIFF</v>
      </c>
    </row>
    <row r="1751" spans="1:35" ht="26.25" customHeight="1" x14ac:dyDescent="0.25">
      <c r="A1751" s="72" t="s">
        <v>193</v>
      </c>
      <c r="B1751" s="74" t="s">
        <v>15367</v>
      </c>
      <c r="C1751" s="74" t="s">
        <v>95</v>
      </c>
      <c r="D1751" s="74" t="s">
        <v>1397</v>
      </c>
      <c r="E1751" s="103" t="s">
        <v>10414</v>
      </c>
      <c r="F1751" s="75" t="s">
        <v>14</v>
      </c>
      <c r="G1751" s="75" t="s">
        <v>96</v>
      </c>
      <c r="H1751" s="75" t="s">
        <v>11793</v>
      </c>
      <c r="I1751" s="133" t="s">
        <v>108</v>
      </c>
      <c r="J1751" s="77" t="s">
        <v>225</v>
      </c>
      <c r="K1751" s="129">
        <v>496</v>
      </c>
      <c r="L1751" s="77" t="s">
        <v>48</v>
      </c>
      <c r="M1751" s="129" t="s">
        <v>103</v>
      </c>
      <c r="N1751" s="77" t="s">
        <v>11219</v>
      </c>
      <c r="O1751" s="77" t="s">
        <v>386</v>
      </c>
      <c r="P1751" s="77" t="s">
        <v>1278</v>
      </c>
      <c r="Q1751" s="81" t="s">
        <v>15366</v>
      </c>
      <c r="R1751" s="81" t="s">
        <v>14817</v>
      </c>
      <c r="S1751" s="82" t="s">
        <v>401</v>
      </c>
      <c r="T1751" s="77" t="s">
        <v>250</v>
      </c>
      <c r="U1751" s="21"/>
      <c r="V1751" s="21"/>
      <c r="W1751" s="20" t="str">
        <f>VLOOKUP(TRIM(X1751),X10:Y159,2,FALSE)</f>
        <v>Andy</v>
      </c>
      <c r="X1751" s="184" t="str">
        <f t="shared" si="266"/>
        <v>9.6.2</v>
      </c>
      <c r="Y1751" s="184">
        <f t="shared" si="267"/>
        <v>1</v>
      </c>
      <c r="Z1751" s="184">
        <f t="shared" si="268"/>
        <v>0</v>
      </c>
      <c r="AA1751" s="184">
        <f t="shared" si="269"/>
        <v>4</v>
      </c>
      <c r="AB1751" s="184">
        <f t="shared" si="270"/>
        <v>0</v>
      </c>
      <c r="AC1751" s="184">
        <f t="shared" si="271"/>
        <v>0</v>
      </c>
      <c r="AD1751" s="184">
        <f t="shared" si="272"/>
        <v>0</v>
      </c>
      <c r="AE1751" s="184">
        <f t="shared" si="273"/>
        <v>0</v>
      </c>
      <c r="AF1751" s="186"/>
      <c r="AG1751" s="187" t="str">
        <f t="shared" si="274"/>
        <v>2401593</v>
      </c>
      <c r="AI1751" s="1" t="str">
        <f t="shared" si="275"/>
        <v>DIFF</v>
      </c>
    </row>
    <row r="1752" spans="1:35" ht="26.25" customHeight="1" x14ac:dyDescent="0.25">
      <c r="A1752" s="72" t="s">
        <v>193</v>
      </c>
      <c r="B1752" s="74" t="s">
        <v>40</v>
      </c>
      <c r="C1752" s="74" t="s">
        <v>95</v>
      </c>
      <c r="D1752" s="74" t="s">
        <v>2295</v>
      </c>
      <c r="E1752" s="103" t="s">
        <v>10415</v>
      </c>
      <c r="F1752" s="75" t="s">
        <v>1081</v>
      </c>
      <c r="G1752" s="75" t="s">
        <v>96</v>
      </c>
      <c r="H1752" s="75" t="s">
        <v>13235</v>
      </c>
      <c r="I1752" s="133" t="s">
        <v>227</v>
      </c>
      <c r="J1752" s="77" t="s">
        <v>2414</v>
      </c>
      <c r="K1752" s="129"/>
      <c r="L1752" s="77"/>
      <c r="M1752" s="129"/>
      <c r="N1752" s="77" t="s">
        <v>11223</v>
      </c>
      <c r="O1752" s="77" t="s">
        <v>1386</v>
      </c>
      <c r="P1752" s="77" t="s">
        <v>2415</v>
      </c>
      <c r="Q1752" s="81" t="s">
        <v>13234</v>
      </c>
      <c r="R1752" s="81" t="s">
        <v>14818</v>
      </c>
      <c r="S1752" s="82" t="s">
        <v>194</v>
      </c>
      <c r="T1752" s="77" t="s">
        <v>282</v>
      </c>
      <c r="U1752" s="21"/>
      <c r="V1752" s="21"/>
      <c r="W1752" s="20" t="str">
        <f>VLOOKUP(TRIM(X1752),X10:Y159,2,FALSE)</f>
        <v>Andy</v>
      </c>
      <c r="X1752" s="184" t="str">
        <f t="shared" si="266"/>
        <v>19.2</v>
      </c>
      <c r="Y1752" s="184">
        <f t="shared" si="267"/>
        <v>0</v>
      </c>
      <c r="Z1752" s="184">
        <f t="shared" si="268"/>
        <v>1</v>
      </c>
      <c r="AA1752" s="184">
        <f t="shared" si="269"/>
        <v>3</v>
      </c>
      <c r="AB1752" s="184">
        <f t="shared" si="270"/>
        <v>0</v>
      </c>
      <c r="AC1752" s="184">
        <f t="shared" si="271"/>
        <v>0</v>
      </c>
      <c r="AD1752" s="184">
        <f t="shared" si="272"/>
        <v>0</v>
      </c>
      <c r="AE1752" s="184">
        <f t="shared" si="273"/>
        <v>0</v>
      </c>
      <c r="AF1752" s="186"/>
      <c r="AG1752" s="187" t="str">
        <f t="shared" si="274"/>
        <v>2401594</v>
      </c>
      <c r="AI1752" s="1" t="str">
        <f t="shared" si="275"/>
        <v>DIFF</v>
      </c>
    </row>
    <row r="1753" spans="1:35" ht="26.25" customHeight="1" x14ac:dyDescent="0.25">
      <c r="A1753" s="72" t="s">
        <v>193</v>
      </c>
      <c r="B1753" s="74" t="s">
        <v>40</v>
      </c>
      <c r="C1753" s="74" t="s">
        <v>95</v>
      </c>
      <c r="D1753" s="74" t="s">
        <v>2295</v>
      </c>
      <c r="E1753" s="103" t="s">
        <v>10416</v>
      </c>
      <c r="F1753" s="75" t="s">
        <v>1081</v>
      </c>
      <c r="G1753" s="75" t="s">
        <v>96</v>
      </c>
      <c r="H1753" s="75" t="s">
        <v>11266</v>
      </c>
      <c r="I1753" s="133" t="s">
        <v>222</v>
      </c>
      <c r="J1753" s="77" t="s">
        <v>2414</v>
      </c>
      <c r="K1753" s="129"/>
      <c r="L1753" s="77"/>
      <c r="M1753" s="129"/>
      <c r="N1753" s="77" t="s">
        <v>11223</v>
      </c>
      <c r="O1753" s="77" t="s">
        <v>1386</v>
      </c>
      <c r="P1753" s="77" t="s">
        <v>2415</v>
      </c>
      <c r="Q1753" s="81" t="s">
        <v>12355</v>
      </c>
      <c r="R1753" s="81" t="s">
        <v>14819</v>
      </c>
      <c r="S1753" s="82" t="s">
        <v>194</v>
      </c>
      <c r="T1753" s="77" t="s">
        <v>223</v>
      </c>
      <c r="U1753" s="21"/>
      <c r="V1753" s="21"/>
      <c r="W1753" s="20" t="str">
        <f>VLOOKUP(TRIM(X1753),X10:Y159,2,FALSE)</f>
        <v>Andy</v>
      </c>
      <c r="X1753" s="184" t="str">
        <f t="shared" si="266"/>
        <v>19.2</v>
      </c>
      <c r="Y1753" s="184">
        <f t="shared" si="267"/>
        <v>0</v>
      </c>
      <c r="Z1753" s="184">
        <f t="shared" si="268"/>
        <v>1</v>
      </c>
      <c r="AA1753" s="184">
        <f t="shared" si="269"/>
        <v>8</v>
      </c>
      <c r="AB1753" s="184">
        <f t="shared" si="270"/>
        <v>0</v>
      </c>
      <c r="AC1753" s="184">
        <f t="shared" si="271"/>
        <v>0</v>
      </c>
      <c r="AD1753" s="184">
        <f t="shared" si="272"/>
        <v>0</v>
      </c>
      <c r="AE1753" s="184">
        <f t="shared" si="273"/>
        <v>0</v>
      </c>
      <c r="AF1753" s="186"/>
      <c r="AG1753" s="187" t="str">
        <f t="shared" si="274"/>
        <v>2401595</v>
      </c>
      <c r="AI1753" s="1" t="str">
        <f t="shared" si="275"/>
        <v>DIFF</v>
      </c>
    </row>
    <row r="1754" spans="1:35" ht="26.25" customHeight="1" x14ac:dyDescent="0.25">
      <c r="A1754" s="72" t="s">
        <v>193</v>
      </c>
      <c r="B1754" s="74" t="s">
        <v>40</v>
      </c>
      <c r="C1754" s="74" t="s">
        <v>95</v>
      </c>
      <c r="D1754" s="74" t="s">
        <v>2295</v>
      </c>
      <c r="E1754" s="103" t="s">
        <v>10417</v>
      </c>
      <c r="F1754" s="75" t="s">
        <v>1081</v>
      </c>
      <c r="G1754" s="75" t="s">
        <v>96</v>
      </c>
      <c r="H1754" s="75" t="s">
        <v>6630</v>
      </c>
      <c r="I1754" s="133" t="s">
        <v>252</v>
      </c>
      <c r="J1754" s="77" t="s">
        <v>2414</v>
      </c>
      <c r="K1754" s="129"/>
      <c r="L1754" s="77"/>
      <c r="M1754" s="129"/>
      <c r="N1754" s="77" t="s">
        <v>11223</v>
      </c>
      <c r="O1754" s="77" t="s">
        <v>1386</v>
      </c>
      <c r="P1754" s="77" t="s">
        <v>2415</v>
      </c>
      <c r="Q1754" s="81" t="s">
        <v>5603</v>
      </c>
      <c r="R1754" s="81" t="s">
        <v>14820</v>
      </c>
      <c r="S1754" s="82" t="s">
        <v>194</v>
      </c>
      <c r="T1754" s="77" t="s">
        <v>272</v>
      </c>
      <c r="U1754" s="21"/>
      <c r="V1754" s="21"/>
      <c r="W1754" s="20" t="str">
        <f>VLOOKUP(TRIM(X1754),X10:Y159,2,FALSE)</f>
        <v>Andy</v>
      </c>
      <c r="X1754" s="184" t="str">
        <f t="shared" si="266"/>
        <v>19.2</v>
      </c>
      <c r="Y1754" s="184">
        <f t="shared" si="267"/>
        <v>0</v>
      </c>
      <c r="Z1754" s="184">
        <f t="shared" si="268"/>
        <v>1</v>
      </c>
      <c r="AA1754" s="184">
        <f t="shared" si="269"/>
        <v>12</v>
      </c>
      <c r="AB1754" s="184">
        <f t="shared" si="270"/>
        <v>0</v>
      </c>
      <c r="AC1754" s="184">
        <f t="shared" si="271"/>
        <v>0</v>
      </c>
      <c r="AD1754" s="184">
        <f t="shared" si="272"/>
        <v>0</v>
      </c>
      <c r="AE1754" s="184">
        <f t="shared" si="273"/>
        <v>0</v>
      </c>
      <c r="AF1754" s="186"/>
      <c r="AG1754" s="187" t="str">
        <f t="shared" si="274"/>
        <v>2401596</v>
      </c>
      <c r="AI1754" s="1" t="str">
        <f t="shared" si="275"/>
        <v>DIFF</v>
      </c>
    </row>
    <row r="1755" spans="1:35" ht="26.25" customHeight="1" x14ac:dyDescent="0.25">
      <c r="A1755" s="72" t="s">
        <v>193</v>
      </c>
      <c r="B1755" s="74" t="s">
        <v>40</v>
      </c>
      <c r="C1755" s="74" t="s">
        <v>95</v>
      </c>
      <c r="D1755" s="74" t="s">
        <v>2295</v>
      </c>
      <c r="E1755" s="103" t="s">
        <v>10418</v>
      </c>
      <c r="F1755" s="75" t="s">
        <v>1081</v>
      </c>
      <c r="G1755" s="75" t="s">
        <v>96</v>
      </c>
      <c r="H1755" s="75" t="s">
        <v>13240</v>
      </c>
      <c r="I1755" s="133" t="s">
        <v>227</v>
      </c>
      <c r="J1755" s="77" t="s">
        <v>2414</v>
      </c>
      <c r="K1755" s="129"/>
      <c r="L1755" s="77"/>
      <c r="M1755" s="129"/>
      <c r="N1755" s="77" t="s">
        <v>11223</v>
      </c>
      <c r="O1755" s="77" t="s">
        <v>1386</v>
      </c>
      <c r="P1755" s="77" t="s">
        <v>2415</v>
      </c>
      <c r="Q1755" s="81" t="s">
        <v>5426</v>
      </c>
      <c r="R1755" s="81" t="s">
        <v>14821</v>
      </c>
      <c r="S1755" s="82" t="s">
        <v>194</v>
      </c>
      <c r="T1755" s="77" t="s">
        <v>282</v>
      </c>
      <c r="U1755" s="21"/>
      <c r="V1755" s="21"/>
      <c r="W1755" s="20" t="str">
        <f>VLOOKUP(TRIM(X1755),X10:Y159,2,FALSE)</f>
        <v>Andy</v>
      </c>
      <c r="X1755" s="184" t="str">
        <f t="shared" si="266"/>
        <v>19.2</v>
      </c>
      <c r="Y1755" s="184">
        <f t="shared" si="267"/>
        <v>0</v>
      </c>
      <c r="Z1755" s="184">
        <f t="shared" si="268"/>
        <v>1</v>
      </c>
      <c r="AA1755" s="184">
        <f t="shared" si="269"/>
        <v>3</v>
      </c>
      <c r="AB1755" s="184">
        <f t="shared" si="270"/>
        <v>0</v>
      </c>
      <c r="AC1755" s="184">
        <f t="shared" si="271"/>
        <v>0</v>
      </c>
      <c r="AD1755" s="184">
        <f t="shared" si="272"/>
        <v>0</v>
      </c>
      <c r="AE1755" s="184">
        <f t="shared" si="273"/>
        <v>0</v>
      </c>
      <c r="AF1755" s="186"/>
      <c r="AG1755" s="187" t="str">
        <f t="shared" si="274"/>
        <v>2401597</v>
      </c>
      <c r="AI1755" s="1" t="str">
        <f t="shared" si="275"/>
        <v>DIFF</v>
      </c>
    </row>
    <row r="1756" spans="1:35" ht="26.25" customHeight="1" x14ac:dyDescent="0.25">
      <c r="A1756" s="72" t="s">
        <v>193</v>
      </c>
      <c r="B1756" s="74" t="s">
        <v>40</v>
      </c>
      <c r="C1756" s="74" t="s">
        <v>95</v>
      </c>
      <c r="D1756" s="74" t="s">
        <v>2295</v>
      </c>
      <c r="E1756" s="103" t="s">
        <v>10419</v>
      </c>
      <c r="F1756" s="75" t="s">
        <v>1081</v>
      </c>
      <c r="G1756" s="75" t="s">
        <v>96</v>
      </c>
      <c r="H1756" s="75" t="s">
        <v>6538</v>
      </c>
      <c r="I1756" s="133" t="s">
        <v>239</v>
      </c>
      <c r="J1756" s="77" t="s">
        <v>2414</v>
      </c>
      <c r="K1756" s="129"/>
      <c r="L1756" s="77"/>
      <c r="M1756" s="129"/>
      <c r="N1756" s="77" t="s">
        <v>1484</v>
      </c>
      <c r="O1756" s="77" t="s">
        <v>1386</v>
      </c>
      <c r="P1756" s="77" t="s">
        <v>2415</v>
      </c>
      <c r="Q1756" s="81" t="s">
        <v>6537</v>
      </c>
      <c r="R1756" s="81" t="s">
        <v>14822</v>
      </c>
      <c r="S1756" s="82" t="s">
        <v>194</v>
      </c>
      <c r="T1756" s="77" t="s">
        <v>1006</v>
      </c>
      <c r="U1756" s="21"/>
      <c r="V1756" s="21"/>
      <c r="W1756" s="20" t="str">
        <f>VLOOKUP(TRIM(X1756),X10:Y159,2,FALSE)</f>
        <v>Andy</v>
      </c>
      <c r="X1756" s="184" t="str">
        <f t="shared" si="266"/>
        <v>19.2</v>
      </c>
      <c r="Y1756" s="184">
        <f t="shared" si="267"/>
        <v>0</v>
      </c>
      <c r="Z1756" s="184">
        <f t="shared" si="268"/>
        <v>1</v>
      </c>
      <c r="AA1756" s="184">
        <f t="shared" si="269"/>
        <v>7</v>
      </c>
      <c r="AB1756" s="184">
        <f t="shared" si="270"/>
        <v>0</v>
      </c>
      <c r="AC1756" s="184">
        <f t="shared" si="271"/>
        <v>0</v>
      </c>
      <c r="AD1756" s="184">
        <f t="shared" si="272"/>
        <v>0</v>
      </c>
      <c r="AE1756" s="184">
        <f t="shared" si="273"/>
        <v>0</v>
      </c>
      <c r="AF1756" s="186"/>
      <c r="AG1756" s="187" t="str">
        <f t="shared" si="274"/>
        <v>2401598</v>
      </c>
      <c r="AI1756" s="1" t="str">
        <f t="shared" si="275"/>
        <v>DIFF</v>
      </c>
    </row>
    <row r="1757" spans="1:35" ht="26.25" customHeight="1" x14ac:dyDescent="0.25">
      <c r="A1757" s="72" t="s">
        <v>193</v>
      </c>
      <c r="B1757" s="74" t="s">
        <v>40</v>
      </c>
      <c r="C1757" s="74" t="s">
        <v>95</v>
      </c>
      <c r="D1757" s="74" t="s">
        <v>2295</v>
      </c>
      <c r="E1757" s="103" t="s">
        <v>10420</v>
      </c>
      <c r="F1757" s="75" t="s">
        <v>1081</v>
      </c>
      <c r="G1757" s="75" t="s">
        <v>96</v>
      </c>
      <c r="H1757" s="75" t="s">
        <v>13641</v>
      </c>
      <c r="I1757" s="133" t="s">
        <v>236</v>
      </c>
      <c r="J1757" s="77" t="s">
        <v>2414</v>
      </c>
      <c r="K1757" s="129"/>
      <c r="L1757" s="77"/>
      <c r="M1757" s="129"/>
      <c r="N1757" s="77" t="s">
        <v>1484</v>
      </c>
      <c r="O1757" s="77" t="s">
        <v>1386</v>
      </c>
      <c r="P1757" s="77" t="s">
        <v>2415</v>
      </c>
      <c r="Q1757" s="81" t="s">
        <v>13640</v>
      </c>
      <c r="R1757" s="81" t="s">
        <v>14823</v>
      </c>
      <c r="S1757" s="82" t="s">
        <v>194</v>
      </c>
      <c r="T1757" s="77" t="s">
        <v>235</v>
      </c>
      <c r="U1757" s="21"/>
      <c r="V1757" s="21"/>
      <c r="W1757" s="20" t="str">
        <f>VLOOKUP(TRIM(X1757),X10:Y159,2,FALSE)</f>
        <v>Andy</v>
      </c>
      <c r="X1757" s="184" t="str">
        <f t="shared" si="266"/>
        <v>19.2</v>
      </c>
      <c r="Y1757" s="184">
        <f t="shared" si="267"/>
        <v>0</v>
      </c>
      <c r="Z1757" s="184">
        <f t="shared" si="268"/>
        <v>1</v>
      </c>
      <c r="AA1757" s="184">
        <f t="shared" si="269"/>
        <v>17</v>
      </c>
      <c r="AB1757" s="184">
        <f t="shared" si="270"/>
        <v>0</v>
      </c>
      <c r="AC1757" s="184">
        <f t="shared" si="271"/>
        <v>0</v>
      </c>
      <c r="AD1757" s="184">
        <f t="shared" si="272"/>
        <v>0</v>
      </c>
      <c r="AE1757" s="184">
        <f t="shared" si="273"/>
        <v>0</v>
      </c>
      <c r="AF1757" s="186"/>
      <c r="AG1757" s="187" t="str">
        <f t="shared" si="274"/>
        <v>2401599</v>
      </c>
      <c r="AI1757" s="1" t="str">
        <f t="shared" si="275"/>
        <v>DIFF</v>
      </c>
    </row>
    <row r="1758" spans="1:35" ht="26.25" customHeight="1" x14ac:dyDescent="0.25">
      <c r="A1758" s="72" t="s">
        <v>193</v>
      </c>
      <c r="B1758" s="74" t="s">
        <v>40</v>
      </c>
      <c r="C1758" s="74" t="s">
        <v>95</v>
      </c>
      <c r="D1758" s="74" t="s">
        <v>2295</v>
      </c>
      <c r="E1758" s="103" t="s">
        <v>10421</v>
      </c>
      <c r="F1758" s="75" t="s">
        <v>1081</v>
      </c>
      <c r="G1758" s="75" t="s">
        <v>96</v>
      </c>
      <c r="H1758" s="75" t="s">
        <v>13643</v>
      </c>
      <c r="I1758" s="133" t="s">
        <v>236</v>
      </c>
      <c r="J1758" s="77" t="s">
        <v>2414</v>
      </c>
      <c r="K1758" s="129"/>
      <c r="L1758" s="77"/>
      <c r="M1758" s="129"/>
      <c r="N1758" s="77" t="s">
        <v>1484</v>
      </c>
      <c r="O1758" s="77" t="s">
        <v>1386</v>
      </c>
      <c r="P1758" s="77" t="s">
        <v>2415</v>
      </c>
      <c r="Q1758" s="81" t="s">
        <v>13642</v>
      </c>
      <c r="R1758" s="81" t="s">
        <v>14824</v>
      </c>
      <c r="S1758" s="82" t="s">
        <v>194</v>
      </c>
      <c r="T1758" s="77" t="s">
        <v>235</v>
      </c>
      <c r="U1758" s="21"/>
      <c r="V1758" s="21"/>
      <c r="W1758" s="20" t="str">
        <f>VLOOKUP(TRIM(X1758),X10:Y159,2,FALSE)</f>
        <v>Andy</v>
      </c>
      <c r="X1758" s="184" t="str">
        <f t="shared" si="266"/>
        <v>19.2</v>
      </c>
      <c r="Y1758" s="184">
        <f t="shared" si="267"/>
        <v>0</v>
      </c>
      <c r="Z1758" s="184">
        <f t="shared" si="268"/>
        <v>1</v>
      </c>
      <c r="AA1758" s="184">
        <f t="shared" si="269"/>
        <v>17</v>
      </c>
      <c r="AB1758" s="184">
        <f t="shared" si="270"/>
        <v>0</v>
      </c>
      <c r="AC1758" s="184">
        <f t="shared" si="271"/>
        <v>0</v>
      </c>
      <c r="AD1758" s="184">
        <f t="shared" si="272"/>
        <v>0</v>
      </c>
      <c r="AE1758" s="184">
        <f t="shared" si="273"/>
        <v>0</v>
      </c>
      <c r="AF1758" s="186"/>
      <c r="AG1758" s="187" t="str">
        <f t="shared" si="274"/>
        <v>2401600</v>
      </c>
      <c r="AI1758" s="1" t="str">
        <f t="shared" si="275"/>
        <v>DIFF</v>
      </c>
    </row>
    <row r="1759" spans="1:35" ht="26.25" customHeight="1" x14ac:dyDescent="0.25">
      <c r="A1759" s="72" t="s">
        <v>193</v>
      </c>
      <c r="B1759" s="74" t="s">
        <v>40</v>
      </c>
      <c r="C1759" s="74" t="s">
        <v>95</v>
      </c>
      <c r="D1759" s="74" t="s">
        <v>2295</v>
      </c>
      <c r="E1759" s="103" t="s">
        <v>10422</v>
      </c>
      <c r="F1759" s="75" t="s">
        <v>1081</v>
      </c>
      <c r="G1759" s="75" t="s">
        <v>96</v>
      </c>
      <c r="H1759" s="75" t="s">
        <v>6736</v>
      </c>
      <c r="I1759" s="133" t="s">
        <v>211</v>
      </c>
      <c r="J1759" s="77" t="s">
        <v>2414</v>
      </c>
      <c r="K1759" s="129"/>
      <c r="L1759" s="77"/>
      <c r="M1759" s="129"/>
      <c r="N1759" s="77" t="s">
        <v>11223</v>
      </c>
      <c r="O1759" s="77" t="s">
        <v>1386</v>
      </c>
      <c r="P1759" s="77" t="s">
        <v>2415</v>
      </c>
      <c r="Q1759" s="81" t="s">
        <v>5669</v>
      </c>
      <c r="R1759" s="81" t="s">
        <v>14825</v>
      </c>
      <c r="S1759" s="82" t="s">
        <v>194</v>
      </c>
      <c r="T1759" s="77" t="s">
        <v>304</v>
      </c>
      <c r="U1759" s="21"/>
      <c r="V1759" s="21"/>
      <c r="W1759" s="20" t="str">
        <f>VLOOKUP(TRIM(X1759),X10:Y159,2,FALSE)</f>
        <v>Andy</v>
      </c>
      <c r="X1759" s="184" t="str">
        <f t="shared" si="266"/>
        <v>19.2</v>
      </c>
      <c r="Y1759" s="184">
        <f t="shared" si="267"/>
        <v>0</v>
      </c>
      <c r="Z1759" s="184">
        <f t="shared" si="268"/>
        <v>1</v>
      </c>
      <c r="AA1759" s="184">
        <f t="shared" si="269"/>
        <v>26</v>
      </c>
      <c r="AB1759" s="184">
        <f t="shared" si="270"/>
        <v>0</v>
      </c>
      <c r="AC1759" s="184">
        <f t="shared" si="271"/>
        <v>0</v>
      </c>
      <c r="AD1759" s="184">
        <f t="shared" si="272"/>
        <v>0</v>
      </c>
      <c r="AE1759" s="184">
        <f t="shared" si="273"/>
        <v>0</v>
      </c>
      <c r="AF1759" s="186"/>
      <c r="AG1759" s="187" t="str">
        <f t="shared" si="274"/>
        <v>2401601</v>
      </c>
      <c r="AI1759" s="1" t="str">
        <f t="shared" si="275"/>
        <v>DIFF</v>
      </c>
    </row>
    <row r="1760" spans="1:35" ht="26.25" customHeight="1" x14ac:dyDescent="0.25">
      <c r="A1760" s="72" t="s">
        <v>193</v>
      </c>
      <c r="B1760" s="74" t="s">
        <v>40</v>
      </c>
      <c r="C1760" s="74" t="s">
        <v>95</v>
      </c>
      <c r="D1760" s="74" t="s">
        <v>2295</v>
      </c>
      <c r="E1760" s="103" t="s">
        <v>10423</v>
      </c>
      <c r="F1760" s="75" t="s">
        <v>1081</v>
      </c>
      <c r="G1760" s="75" t="s">
        <v>96</v>
      </c>
      <c r="H1760" s="75" t="s">
        <v>13202</v>
      </c>
      <c r="I1760" s="133" t="s">
        <v>215</v>
      </c>
      <c r="J1760" s="77" t="s">
        <v>2414</v>
      </c>
      <c r="K1760" s="129"/>
      <c r="L1760" s="77"/>
      <c r="M1760" s="129"/>
      <c r="N1760" s="77" t="s">
        <v>11223</v>
      </c>
      <c r="O1760" s="77" t="s">
        <v>1386</v>
      </c>
      <c r="P1760" s="77" t="s">
        <v>2415</v>
      </c>
      <c r="Q1760" s="81" t="s">
        <v>11677</v>
      </c>
      <c r="R1760" s="81" t="s">
        <v>14826</v>
      </c>
      <c r="S1760" s="82" t="s">
        <v>194</v>
      </c>
      <c r="T1760" s="77" t="s">
        <v>1262</v>
      </c>
      <c r="U1760" s="21"/>
      <c r="V1760" s="21"/>
      <c r="W1760" s="20" t="str">
        <f>VLOOKUP(TRIM(X1760),X10:Y159,2,FALSE)</f>
        <v>Andy</v>
      </c>
      <c r="X1760" s="184" t="str">
        <f t="shared" si="266"/>
        <v>19.2</v>
      </c>
      <c r="Y1760" s="184">
        <f t="shared" si="267"/>
        <v>0</v>
      </c>
      <c r="Z1760" s="184">
        <f t="shared" si="268"/>
        <v>1</v>
      </c>
      <c r="AA1760" s="184">
        <f t="shared" si="269"/>
        <v>4</v>
      </c>
      <c r="AB1760" s="184">
        <f t="shared" si="270"/>
        <v>0</v>
      </c>
      <c r="AC1760" s="184">
        <f t="shared" si="271"/>
        <v>0</v>
      </c>
      <c r="AD1760" s="184">
        <f t="shared" si="272"/>
        <v>0</v>
      </c>
      <c r="AE1760" s="184">
        <f t="shared" si="273"/>
        <v>0</v>
      </c>
      <c r="AF1760" s="186"/>
      <c r="AG1760" s="187" t="str">
        <f t="shared" si="274"/>
        <v>2401602</v>
      </c>
      <c r="AI1760" s="1" t="str">
        <f t="shared" si="275"/>
        <v>DIFF</v>
      </c>
    </row>
    <row r="1761" spans="1:35" ht="26.25" customHeight="1" x14ac:dyDescent="0.25">
      <c r="A1761" s="72" t="s">
        <v>193</v>
      </c>
      <c r="B1761" s="74" t="s">
        <v>40</v>
      </c>
      <c r="C1761" s="74" t="s">
        <v>95</v>
      </c>
      <c r="D1761" s="74" t="s">
        <v>2295</v>
      </c>
      <c r="E1761" s="103" t="s">
        <v>10424</v>
      </c>
      <c r="F1761" s="75" t="s">
        <v>1081</v>
      </c>
      <c r="G1761" s="75" t="s">
        <v>96</v>
      </c>
      <c r="H1761" s="75" t="s">
        <v>5920</v>
      </c>
      <c r="I1761" s="133" t="s">
        <v>222</v>
      </c>
      <c r="J1761" s="77" t="s">
        <v>2414</v>
      </c>
      <c r="K1761" s="129"/>
      <c r="L1761" s="77"/>
      <c r="M1761" s="129"/>
      <c r="N1761" s="77" t="s">
        <v>11223</v>
      </c>
      <c r="O1761" s="77" t="s">
        <v>1386</v>
      </c>
      <c r="P1761" s="77" t="s">
        <v>2415</v>
      </c>
      <c r="Q1761" s="81" t="s">
        <v>5919</v>
      </c>
      <c r="R1761" s="81" t="s">
        <v>14827</v>
      </c>
      <c r="S1761" s="82" t="s">
        <v>194</v>
      </c>
      <c r="T1761" s="77" t="s">
        <v>223</v>
      </c>
      <c r="U1761" s="21"/>
      <c r="V1761" s="21"/>
      <c r="W1761" s="20" t="str">
        <f>VLOOKUP(TRIM(X1761),X10:Y159,2,FALSE)</f>
        <v>Andy</v>
      </c>
      <c r="X1761" s="184" t="str">
        <f t="shared" si="266"/>
        <v>19.2</v>
      </c>
      <c r="Y1761" s="184">
        <f t="shared" si="267"/>
        <v>0</v>
      </c>
      <c r="Z1761" s="184">
        <f t="shared" si="268"/>
        <v>1</v>
      </c>
      <c r="AA1761" s="184">
        <f t="shared" si="269"/>
        <v>8</v>
      </c>
      <c r="AB1761" s="184">
        <f t="shared" si="270"/>
        <v>0</v>
      </c>
      <c r="AC1761" s="184">
        <f t="shared" si="271"/>
        <v>0</v>
      </c>
      <c r="AD1761" s="184">
        <f t="shared" si="272"/>
        <v>0</v>
      </c>
      <c r="AE1761" s="184">
        <f t="shared" si="273"/>
        <v>0</v>
      </c>
      <c r="AF1761" s="186"/>
      <c r="AG1761" s="187" t="str">
        <f t="shared" si="274"/>
        <v>2401603</v>
      </c>
      <c r="AI1761" s="1" t="str">
        <f t="shared" si="275"/>
        <v>DIFF</v>
      </c>
    </row>
    <row r="1762" spans="1:35" ht="26.25" customHeight="1" x14ac:dyDescent="0.25">
      <c r="A1762" s="72" t="s">
        <v>193</v>
      </c>
      <c r="B1762" s="74" t="s">
        <v>40</v>
      </c>
      <c r="C1762" s="74" t="s">
        <v>95</v>
      </c>
      <c r="D1762" s="74" t="s">
        <v>2295</v>
      </c>
      <c r="E1762" s="103" t="s">
        <v>10425</v>
      </c>
      <c r="F1762" s="75" t="s">
        <v>1081</v>
      </c>
      <c r="G1762" s="75" t="s">
        <v>96</v>
      </c>
      <c r="H1762" s="75" t="s">
        <v>13537</v>
      </c>
      <c r="I1762" s="133" t="s">
        <v>239</v>
      </c>
      <c r="J1762" s="77" t="s">
        <v>2414</v>
      </c>
      <c r="K1762" s="129"/>
      <c r="L1762" s="77"/>
      <c r="M1762" s="129"/>
      <c r="N1762" s="77" t="s">
        <v>11223</v>
      </c>
      <c r="O1762" s="77" t="s">
        <v>1386</v>
      </c>
      <c r="P1762" s="77" t="s">
        <v>2415</v>
      </c>
      <c r="Q1762" s="81" t="s">
        <v>13536</v>
      </c>
      <c r="R1762" s="81" t="s">
        <v>14828</v>
      </c>
      <c r="S1762" s="82" t="s">
        <v>194</v>
      </c>
      <c r="T1762" s="77" t="s">
        <v>1006</v>
      </c>
      <c r="U1762" s="21"/>
      <c r="V1762" s="21"/>
      <c r="W1762" s="20" t="str">
        <f>VLOOKUP(TRIM(X1762),X10:Y159,2,FALSE)</f>
        <v>Andy</v>
      </c>
      <c r="X1762" s="184" t="str">
        <f t="shared" si="266"/>
        <v>19.2</v>
      </c>
      <c r="Y1762" s="184">
        <f t="shared" si="267"/>
        <v>0</v>
      </c>
      <c r="Z1762" s="184">
        <f t="shared" si="268"/>
        <v>1</v>
      </c>
      <c r="AA1762" s="184">
        <f t="shared" si="269"/>
        <v>7</v>
      </c>
      <c r="AB1762" s="184">
        <f t="shared" si="270"/>
        <v>0</v>
      </c>
      <c r="AC1762" s="184">
        <f t="shared" si="271"/>
        <v>0</v>
      </c>
      <c r="AD1762" s="184">
        <f t="shared" si="272"/>
        <v>0</v>
      </c>
      <c r="AE1762" s="184">
        <f t="shared" si="273"/>
        <v>0</v>
      </c>
      <c r="AF1762" s="186"/>
      <c r="AG1762" s="187" t="str">
        <f t="shared" si="274"/>
        <v>2401604</v>
      </c>
      <c r="AI1762" s="1" t="str">
        <f t="shared" si="275"/>
        <v>DIFF</v>
      </c>
    </row>
    <row r="1763" spans="1:35" ht="26.25" customHeight="1" x14ac:dyDescent="0.25">
      <c r="A1763" s="72" t="s">
        <v>193</v>
      </c>
      <c r="B1763" s="74" t="s">
        <v>40</v>
      </c>
      <c r="C1763" s="74" t="s">
        <v>95</v>
      </c>
      <c r="D1763" s="74" t="s">
        <v>2295</v>
      </c>
      <c r="E1763" s="103" t="s">
        <v>10426</v>
      </c>
      <c r="F1763" s="75" t="s">
        <v>1081</v>
      </c>
      <c r="G1763" s="75" t="s">
        <v>96</v>
      </c>
      <c r="H1763" s="75" t="s">
        <v>6737</v>
      </c>
      <c r="I1763" s="133" t="s">
        <v>211</v>
      </c>
      <c r="J1763" s="77" t="s">
        <v>2414</v>
      </c>
      <c r="K1763" s="129"/>
      <c r="L1763" s="77"/>
      <c r="M1763" s="129"/>
      <c r="N1763" s="77" t="s">
        <v>11223</v>
      </c>
      <c r="O1763" s="77" t="s">
        <v>1386</v>
      </c>
      <c r="P1763" s="77" t="s">
        <v>2415</v>
      </c>
      <c r="Q1763" s="81" t="s">
        <v>5670</v>
      </c>
      <c r="R1763" s="81" t="s">
        <v>14829</v>
      </c>
      <c r="S1763" s="82" t="s">
        <v>194</v>
      </c>
      <c r="T1763" s="77" t="s">
        <v>304</v>
      </c>
      <c r="U1763" s="21"/>
      <c r="V1763" s="21"/>
      <c r="W1763" s="20" t="str">
        <f>VLOOKUP(TRIM(X1763),X10:Y159,2,FALSE)</f>
        <v>Andy</v>
      </c>
      <c r="X1763" s="184" t="str">
        <f t="shared" si="266"/>
        <v>19.2</v>
      </c>
      <c r="Y1763" s="184">
        <f t="shared" si="267"/>
        <v>0</v>
      </c>
      <c r="Z1763" s="184">
        <f t="shared" si="268"/>
        <v>1</v>
      </c>
      <c r="AA1763" s="184">
        <f t="shared" si="269"/>
        <v>26</v>
      </c>
      <c r="AB1763" s="184">
        <f t="shared" si="270"/>
        <v>0</v>
      </c>
      <c r="AC1763" s="184">
        <f t="shared" si="271"/>
        <v>0</v>
      </c>
      <c r="AD1763" s="184">
        <f t="shared" si="272"/>
        <v>0</v>
      </c>
      <c r="AE1763" s="184">
        <f t="shared" si="273"/>
        <v>0</v>
      </c>
      <c r="AF1763" s="186"/>
      <c r="AG1763" s="187" t="str">
        <f t="shared" si="274"/>
        <v>2401605</v>
      </c>
      <c r="AI1763" s="1" t="str">
        <f t="shared" si="275"/>
        <v>DIFF</v>
      </c>
    </row>
    <row r="1764" spans="1:35" ht="26.25" customHeight="1" x14ac:dyDescent="0.25">
      <c r="A1764" s="72" t="s">
        <v>193</v>
      </c>
      <c r="B1764" s="74" t="s">
        <v>40</v>
      </c>
      <c r="C1764" s="74" t="s">
        <v>95</v>
      </c>
      <c r="D1764" s="74" t="s">
        <v>2295</v>
      </c>
      <c r="E1764" s="103" t="s">
        <v>10427</v>
      </c>
      <c r="F1764" s="75" t="s">
        <v>1081</v>
      </c>
      <c r="G1764" s="75" t="s">
        <v>96</v>
      </c>
      <c r="H1764" s="75" t="s">
        <v>12551</v>
      </c>
      <c r="I1764" s="133" t="s">
        <v>15368</v>
      </c>
      <c r="J1764" s="77" t="s">
        <v>2414</v>
      </c>
      <c r="K1764" s="129"/>
      <c r="L1764" s="77"/>
      <c r="M1764" s="129"/>
      <c r="N1764" s="77" t="s">
        <v>11223</v>
      </c>
      <c r="O1764" s="77" t="s">
        <v>1386</v>
      </c>
      <c r="P1764" s="77" t="s">
        <v>2415</v>
      </c>
      <c r="Q1764" s="81" t="s">
        <v>11368</v>
      </c>
      <c r="R1764" s="81" t="s">
        <v>14830</v>
      </c>
      <c r="S1764" s="82" t="s">
        <v>194</v>
      </c>
      <c r="T1764" s="77" t="s">
        <v>272</v>
      </c>
      <c r="U1764" s="21"/>
      <c r="V1764" s="21"/>
      <c r="W1764" s="20" t="str">
        <f>VLOOKUP(TRIM(X1764),X10:Y159,2,FALSE)</f>
        <v>Andy</v>
      </c>
      <c r="X1764" s="184" t="str">
        <f t="shared" si="266"/>
        <v>19.2</v>
      </c>
      <c r="Y1764" s="184">
        <f t="shared" si="267"/>
        <v>0</v>
      </c>
      <c r="Z1764" s="184">
        <f t="shared" si="268"/>
        <v>1</v>
      </c>
      <c r="AA1764" s="184">
        <f t="shared" si="269"/>
        <v>52</v>
      </c>
      <c r="AB1764" s="184">
        <f t="shared" si="270"/>
        <v>0</v>
      </c>
      <c r="AC1764" s="184">
        <f t="shared" si="271"/>
        <v>0</v>
      </c>
      <c r="AD1764" s="184">
        <f t="shared" si="272"/>
        <v>0</v>
      </c>
      <c r="AE1764" s="184">
        <f t="shared" si="273"/>
        <v>0</v>
      </c>
      <c r="AF1764" s="186"/>
      <c r="AG1764" s="187" t="str">
        <f t="shared" si="274"/>
        <v>2401606</v>
      </c>
      <c r="AI1764" s="1" t="str">
        <f t="shared" si="275"/>
        <v>DIFF</v>
      </c>
    </row>
    <row r="1765" spans="1:35" ht="26.25" customHeight="1" x14ac:dyDescent="0.25">
      <c r="A1765" s="72" t="s">
        <v>193</v>
      </c>
      <c r="B1765" s="74" t="s">
        <v>40</v>
      </c>
      <c r="C1765" s="74" t="s">
        <v>95</v>
      </c>
      <c r="D1765" s="74" t="s">
        <v>2295</v>
      </c>
      <c r="E1765" s="103" t="s">
        <v>10428</v>
      </c>
      <c r="F1765" s="75" t="s">
        <v>1081</v>
      </c>
      <c r="G1765" s="75" t="s">
        <v>96</v>
      </c>
      <c r="H1765" s="75" t="s">
        <v>13203</v>
      </c>
      <c r="I1765" s="133" t="s">
        <v>15369</v>
      </c>
      <c r="J1765" s="77" t="s">
        <v>2414</v>
      </c>
      <c r="K1765" s="129"/>
      <c r="L1765" s="77"/>
      <c r="M1765" s="129"/>
      <c r="N1765" s="77" t="s">
        <v>11223</v>
      </c>
      <c r="O1765" s="77" t="s">
        <v>1386</v>
      </c>
      <c r="P1765" s="77" t="s">
        <v>2415</v>
      </c>
      <c r="Q1765" s="81" t="s">
        <v>11678</v>
      </c>
      <c r="R1765" s="81" t="s">
        <v>14831</v>
      </c>
      <c r="S1765" s="82" t="s">
        <v>194</v>
      </c>
      <c r="T1765" s="77" t="s">
        <v>1262</v>
      </c>
      <c r="U1765" s="21"/>
      <c r="V1765" s="21"/>
      <c r="W1765" s="20" t="str">
        <f>VLOOKUP(TRIM(X1765),X10:Y159,2,FALSE)</f>
        <v>Andy</v>
      </c>
      <c r="X1765" s="184" t="str">
        <f t="shared" si="266"/>
        <v>19.2</v>
      </c>
      <c r="Y1765" s="184">
        <f t="shared" si="267"/>
        <v>0</v>
      </c>
      <c r="Z1765" s="184">
        <f t="shared" si="268"/>
        <v>1</v>
      </c>
      <c r="AA1765" s="184">
        <f t="shared" si="269"/>
        <v>18</v>
      </c>
      <c r="AB1765" s="184">
        <f t="shared" si="270"/>
        <v>0</v>
      </c>
      <c r="AC1765" s="184">
        <f t="shared" si="271"/>
        <v>0</v>
      </c>
      <c r="AD1765" s="184">
        <f t="shared" si="272"/>
        <v>0</v>
      </c>
      <c r="AE1765" s="184">
        <f t="shared" si="273"/>
        <v>0</v>
      </c>
      <c r="AF1765" s="186"/>
      <c r="AG1765" s="187" t="str">
        <f t="shared" si="274"/>
        <v>2401607</v>
      </c>
      <c r="AI1765" s="1" t="str">
        <f t="shared" si="275"/>
        <v>DIFF</v>
      </c>
    </row>
    <row r="1766" spans="1:35" ht="26.25" customHeight="1" x14ac:dyDescent="0.25">
      <c r="A1766" s="72" t="s">
        <v>193</v>
      </c>
      <c r="B1766" s="74" t="s">
        <v>40</v>
      </c>
      <c r="C1766" s="74" t="s">
        <v>95</v>
      </c>
      <c r="D1766" s="74" t="s">
        <v>2295</v>
      </c>
      <c r="E1766" s="103" t="s">
        <v>10429</v>
      </c>
      <c r="F1766" s="75" t="s">
        <v>1081</v>
      </c>
      <c r="G1766" s="75" t="s">
        <v>96</v>
      </c>
      <c r="H1766" s="75" t="s">
        <v>13363</v>
      </c>
      <c r="I1766" s="133" t="s">
        <v>226</v>
      </c>
      <c r="J1766" s="77" t="s">
        <v>2414</v>
      </c>
      <c r="K1766" s="129"/>
      <c r="L1766" s="77"/>
      <c r="M1766" s="129"/>
      <c r="N1766" s="77" t="s">
        <v>11223</v>
      </c>
      <c r="O1766" s="77" t="s">
        <v>1386</v>
      </c>
      <c r="P1766" s="77" t="s">
        <v>2415</v>
      </c>
      <c r="Q1766" s="81" t="s">
        <v>11756</v>
      </c>
      <c r="R1766" s="81" t="s">
        <v>14832</v>
      </c>
      <c r="S1766" s="82" t="s">
        <v>194</v>
      </c>
      <c r="T1766" s="77" t="s">
        <v>5446</v>
      </c>
      <c r="U1766" s="21"/>
      <c r="V1766" s="21"/>
      <c r="W1766" s="20" t="str">
        <f>VLOOKUP(TRIM(X1766),X10:Y159,2,FALSE)</f>
        <v>Andy</v>
      </c>
      <c r="X1766" s="184" t="str">
        <f t="shared" si="266"/>
        <v>19.2</v>
      </c>
      <c r="Y1766" s="184">
        <f t="shared" si="267"/>
        <v>0</v>
      </c>
      <c r="Z1766" s="184">
        <f t="shared" si="268"/>
        <v>1</v>
      </c>
      <c r="AA1766" s="184">
        <f t="shared" si="269"/>
        <v>21</v>
      </c>
      <c r="AB1766" s="184">
        <f t="shared" si="270"/>
        <v>0</v>
      </c>
      <c r="AC1766" s="184">
        <f t="shared" si="271"/>
        <v>0</v>
      </c>
      <c r="AD1766" s="184">
        <f t="shared" si="272"/>
        <v>0</v>
      </c>
      <c r="AE1766" s="184">
        <f t="shared" si="273"/>
        <v>0</v>
      </c>
      <c r="AF1766" s="186"/>
      <c r="AG1766" s="187" t="str">
        <f t="shared" si="274"/>
        <v>2401608</v>
      </c>
      <c r="AI1766" s="1" t="str">
        <f t="shared" si="275"/>
        <v>DIFF</v>
      </c>
    </row>
    <row r="1767" spans="1:35" ht="26.25" customHeight="1" x14ac:dyDescent="0.25">
      <c r="A1767" s="72" t="s">
        <v>193</v>
      </c>
      <c r="B1767" s="74" t="s">
        <v>40</v>
      </c>
      <c r="C1767" s="74" t="s">
        <v>95</v>
      </c>
      <c r="D1767" s="74" t="s">
        <v>2295</v>
      </c>
      <c r="E1767" s="103" t="s">
        <v>10430</v>
      </c>
      <c r="F1767" s="75" t="s">
        <v>1081</v>
      </c>
      <c r="G1767" s="75" t="s">
        <v>96</v>
      </c>
      <c r="H1767" s="75" t="s">
        <v>15370</v>
      </c>
      <c r="I1767" s="133" t="s">
        <v>227</v>
      </c>
      <c r="J1767" s="77" t="s">
        <v>2414</v>
      </c>
      <c r="K1767" s="129"/>
      <c r="L1767" s="77"/>
      <c r="M1767" s="129"/>
      <c r="N1767" s="77" t="s">
        <v>11223</v>
      </c>
      <c r="O1767" s="77" t="s">
        <v>1386</v>
      </c>
      <c r="P1767" s="77" t="s">
        <v>2415</v>
      </c>
      <c r="Q1767" s="81" t="s">
        <v>13236</v>
      </c>
      <c r="R1767" s="81" t="s">
        <v>14833</v>
      </c>
      <c r="S1767" s="82" t="s">
        <v>194</v>
      </c>
      <c r="T1767" s="77" t="s">
        <v>282</v>
      </c>
      <c r="U1767" s="21"/>
      <c r="V1767" s="21"/>
      <c r="W1767" s="20" t="str">
        <f>VLOOKUP(TRIM(X1767),X10:Y159,2,FALSE)</f>
        <v>Andy</v>
      </c>
      <c r="X1767" s="184" t="str">
        <f t="shared" si="266"/>
        <v>19.2</v>
      </c>
      <c r="Y1767" s="184">
        <f t="shared" si="267"/>
        <v>0</v>
      </c>
      <c r="Z1767" s="184">
        <f t="shared" si="268"/>
        <v>1</v>
      </c>
      <c r="AA1767" s="184">
        <f t="shared" si="269"/>
        <v>3</v>
      </c>
      <c r="AB1767" s="184">
        <f t="shared" si="270"/>
        <v>0</v>
      </c>
      <c r="AC1767" s="184">
        <f t="shared" si="271"/>
        <v>0</v>
      </c>
      <c r="AD1767" s="184">
        <f t="shared" si="272"/>
        <v>0</v>
      </c>
      <c r="AE1767" s="184">
        <f t="shared" si="273"/>
        <v>0</v>
      </c>
      <c r="AF1767" s="186"/>
      <c r="AG1767" s="187" t="str">
        <f t="shared" si="274"/>
        <v>2401609</v>
      </c>
      <c r="AI1767" s="1" t="str">
        <f t="shared" si="275"/>
        <v>DIFF</v>
      </c>
    </row>
    <row r="1768" spans="1:35" ht="26.25" customHeight="1" x14ac:dyDescent="0.25">
      <c r="A1768" s="72" t="s">
        <v>193</v>
      </c>
      <c r="B1768" s="74" t="s">
        <v>40</v>
      </c>
      <c r="C1768" s="74" t="s">
        <v>95</v>
      </c>
      <c r="D1768" s="74" t="s">
        <v>2295</v>
      </c>
      <c r="E1768" s="103" t="s">
        <v>10431</v>
      </c>
      <c r="F1768" s="75" t="s">
        <v>1081</v>
      </c>
      <c r="G1768" s="75" t="s">
        <v>96</v>
      </c>
      <c r="H1768" s="75" t="s">
        <v>13721</v>
      </c>
      <c r="I1768" s="133" t="s">
        <v>211</v>
      </c>
      <c r="J1768" s="77" t="s">
        <v>2414</v>
      </c>
      <c r="K1768" s="129"/>
      <c r="L1768" s="77"/>
      <c r="M1768" s="129"/>
      <c r="N1768" s="77" t="s">
        <v>11223</v>
      </c>
      <c r="O1768" s="77" t="s">
        <v>1386</v>
      </c>
      <c r="P1768" s="77" t="s">
        <v>2415</v>
      </c>
      <c r="Q1768" s="81" t="s">
        <v>11863</v>
      </c>
      <c r="R1768" s="81" t="s">
        <v>14834</v>
      </c>
      <c r="S1768" s="82" t="s">
        <v>194</v>
      </c>
      <c r="T1768" s="77" t="s">
        <v>304</v>
      </c>
      <c r="U1768" s="21"/>
      <c r="V1768" s="21"/>
      <c r="W1768" s="20" t="str">
        <f>VLOOKUP(TRIM(X1768),X10:Y159,2,FALSE)</f>
        <v>Andy</v>
      </c>
      <c r="X1768" s="184" t="str">
        <f t="shared" si="266"/>
        <v>19.2</v>
      </c>
      <c r="Y1768" s="184">
        <f t="shared" si="267"/>
        <v>0</v>
      </c>
      <c r="Z1768" s="184">
        <f t="shared" si="268"/>
        <v>1</v>
      </c>
      <c r="AA1768" s="184">
        <f t="shared" si="269"/>
        <v>26</v>
      </c>
      <c r="AB1768" s="184">
        <f t="shared" si="270"/>
        <v>0</v>
      </c>
      <c r="AC1768" s="184">
        <f t="shared" si="271"/>
        <v>0</v>
      </c>
      <c r="AD1768" s="184">
        <f t="shared" si="272"/>
        <v>0</v>
      </c>
      <c r="AE1768" s="184">
        <f t="shared" si="273"/>
        <v>0</v>
      </c>
      <c r="AF1768" s="186"/>
      <c r="AG1768" s="187" t="str">
        <f t="shared" si="274"/>
        <v>2401610</v>
      </c>
      <c r="AI1768" s="1" t="str">
        <f t="shared" si="275"/>
        <v>DIFF</v>
      </c>
    </row>
    <row r="1769" spans="1:35" ht="26.25" customHeight="1" x14ac:dyDescent="0.25">
      <c r="A1769" s="72" t="s">
        <v>193</v>
      </c>
      <c r="B1769" s="74" t="s">
        <v>40</v>
      </c>
      <c r="C1769" s="74" t="s">
        <v>95</v>
      </c>
      <c r="D1769" s="74" t="s">
        <v>2298</v>
      </c>
      <c r="E1769" s="103" t="s">
        <v>10432</v>
      </c>
      <c r="F1769" s="75" t="s">
        <v>1081</v>
      </c>
      <c r="G1769" s="75" t="s">
        <v>96</v>
      </c>
      <c r="H1769" s="75" t="s">
        <v>12421</v>
      </c>
      <c r="I1769" s="133" t="s">
        <v>15371</v>
      </c>
      <c r="J1769" s="77" t="s">
        <v>5153</v>
      </c>
      <c r="K1769" s="129"/>
      <c r="L1769" s="77"/>
      <c r="M1769" s="129"/>
      <c r="N1769" s="77" t="s">
        <v>1484</v>
      </c>
      <c r="O1769" s="77" t="s">
        <v>1386</v>
      </c>
      <c r="P1769" s="77" t="s">
        <v>5154</v>
      </c>
      <c r="Q1769" s="81" t="s">
        <v>12420</v>
      </c>
      <c r="R1769" s="81" t="s">
        <v>14835</v>
      </c>
      <c r="S1769" s="82" t="s">
        <v>194</v>
      </c>
      <c r="T1769" s="77" t="s">
        <v>223</v>
      </c>
      <c r="U1769" s="21"/>
      <c r="V1769" s="21"/>
      <c r="W1769" s="20" t="str">
        <f>VLOOKUP(TRIM(X1769),X10:Y159,2,FALSE)</f>
        <v>Andy</v>
      </c>
      <c r="X1769" s="184" t="str">
        <f t="shared" si="266"/>
        <v>19.5</v>
      </c>
      <c r="Y1769" s="184">
        <f t="shared" si="267"/>
        <v>0</v>
      </c>
      <c r="Z1769" s="184">
        <f t="shared" si="268"/>
        <v>1</v>
      </c>
      <c r="AA1769" s="184">
        <f t="shared" si="269"/>
        <v>17</v>
      </c>
      <c r="AB1769" s="184">
        <f t="shared" si="270"/>
        <v>0</v>
      </c>
      <c r="AC1769" s="184">
        <f t="shared" si="271"/>
        <v>0</v>
      </c>
      <c r="AD1769" s="184">
        <f t="shared" si="272"/>
        <v>0</v>
      </c>
      <c r="AE1769" s="184">
        <f t="shared" si="273"/>
        <v>0</v>
      </c>
      <c r="AF1769" s="186"/>
      <c r="AG1769" s="187" t="str">
        <f t="shared" si="274"/>
        <v>2401611</v>
      </c>
      <c r="AI1769" s="1" t="str">
        <f t="shared" si="275"/>
        <v>DIFF</v>
      </c>
    </row>
    <row r="1770" spans="1:35" ht="26.25" customHeight="1" x14ac:dyDescent="0.25">
      <c r="A1770" s="72" t="s">
        <v>193</v>
      </c>
      <c r="B1770" s="74" t="s">
        <v>40</v>
      </c>
      <c r="C1770" s="74" t="s">
        <v>95</v>
      </c>
      <c r="D1770" s="74" t="s">
        <v>10673</v>
      </c>
      <c r="E1770" s="103" t="s">
        <v>10433</v>
      </c>
      <c r="F1770" s="75" t="s">
        <v>1081</v>
      </c>
      <c r="G1770" s="75" t="s">
        <v>96</v>
      </c>
      <c r="H1770" s="75" t="s">
        <v>12823</v>
      </c>
      <c r="I1770" s="133" t="s">
        <v>15372</v>
      </c>
      <c r="J1770" s="77" t="s">
        <v>11428</v>
      </c>
      <c r="K1770" s="129"/>
      <c r="L1770" s="77"/>
      <c r="M1770" s="129"/>
      <c r="N1770" s="77" t="s">
        <v>1465</v>
      </c>
      <c r="O1770" s="77" t="s">
        <v>1386</v>
      </c>
      <c r="P1770" s="77" t="s">
        <v>11429</v>
      </c>
      <c r="Q1770" s="81" t="s">
        <v>11523</v>
      </c>
      <c r="R1770" s="81" t="s">
        <v>14836</v>
      </c>
      <c r="S1770" s="82" t="s">
        <v>194</v>
      </c>
      <c r="T1770" s="77" t="s">
        <v>292</v>
      </c>
      <c r="U1770" s="21"/>
      <c r="V1770" s="21"/>
      <c r="W1770" s="20" t="str">
        <f>VLOOKUP(TRIM(X1770),X10:Y159,2,FALSE)</f>
        <v>Andy</v>
      </c>
      <c r="X1770" s="184" t="str">
        <f t="shared" si="266"/>
        <v>19.8</v>
      </c>
      <c r="Y1770" s="184">
        <f t="shared" si="267"/>
        <v>0</v>
      </c>
      <c r="Z1770" s="184">
        <f t="shared" si="268"/>
        <v>1</v>
      </c>
      <c r="AA1770" s="184">
        <f t="shared" si="269"/>
        <v>87</v>
      </c>
      <c r="AB1770" s="184">
        <f t="shared" si="270"/>
        <v>0</v>
      </c>
      <c r="AC1770" s="184">
        <f t="shared" si="271"/>
        <v>0</v>
      </c>
      <c r="AD1770" s="184">
        <f t="shared" si="272"/>
        <v>0</v>
      </c>
      <c r="AE1770" s="184">
        <f t="shared" si="273"/>
        <v>0</v>
      </c>
      <c r="AF1770" s="186"/>
      <c r="AG1770" s="187" t="str">
        <f t="shared" si="274"/>
        <v>2401612</v>
      </c>
      <c r="AI1770" s="1" t="str">
        <f t="shared" si="275"/>
        <v>DIFF</v>
      </c>
    </row>
    <row r="1771" spans="1:35" ht="26.25" customHeight="1" x14ac:dyDescent="0.25">
      <c r="A1771" s="72" t="s">
        <v>193</v>
      </c>
      <c r="B1771" s="74" t="s">
        <v>40</v>
      </c>
      <c r="C1771" s="74" t="s">
        <v>95</v>
      </c>
      <c r="D1771" s="74" t="s">
        <v>10673</v>
      </c>
      <c r="E1771" s="103" t="s">
        <v>10434</v>
      </c>
      <c r="F1771" s="75" t="s">
        <v>1081</v>
      </c>
      <c r="G1771" s="75" t="s">
        <v>96</v>
      </c>
      <c r="H1771" s="75" t="s">
        <v>12824</v>
      </c>
      <c r="I1771" s="133" t="s">
        <v>15373</v>
      </c>
      <c r="J1771" s="77" t="s">
        <v>11428</v>
      </c>
      <c r="K1771" s="129"/>
      <c r="L1771" s="77"/>
      <c r="M1771" s="129"/>
      <c r="N1771" s="77" t="s">
        <v>1465</v>
      </c>
      <c r="O1771" s="77" t="s">
        <v>1386</v>
      </c>
      <c r="P1771" s="77" t="s">
        <v>11429</v>
      </c>
      <c r="Q1771" s="81" t="s">
        <v>11524</v>
      </c>
      <c r="R1771" s="81" t="s">
        <v>14837</v>
      </c>
      <c r="S1771" s="82" t="s">
        <v>194</v>
      </c>
      <c r="T1771" s="77" t="s">
        <v>292</v>
      </c>
      <c r="U1771" s="21"/>
      <c r="V1771" s="21"/>
      <c r="W1771" s="20" t="str">
        <f>VLOOKUP(TRIM(X1771),X10:Y159,2,FALSE)</f>
        <v>Andy</v>
      </c>
      <c r="X1771" s="184" t="str">
        <f t="shared" si="266"/>
        <v>19.8</v>
      </c>
      <c r="Y1771" s="184">
        <f t="shared" si="267"/>
        <v>0</v>
      </c>
      <c r="Z1771" s="184">
        <f t="shared" si="268"/>
        <v>1</v>
      </c>
      <c r="AA1771" s="184">
        <f t="shared" si="269"/>
        <v>87</v>
      </c>
      <c r="AB1771" s="184">
        <f t="shared" si="270"/>
        <v>0</v>
      </c>
      <c r="AC1771" s="184">
        <f t="shared" si="271"/>
        <v>0</v>
      </c>
      <c r="AD1771" s="184">
        <f t="shared" si="272"/>
        <v>0</v>
      </c>
      <c r="AE1771" s="184">
        <f t="shared" si="273"/>
        <v>0</v>
      </c>
      <c r="AF1771" s="186"/>
      <c r="AG1771" s="187" t="str">
        <f t="shared" si="274"/>
        <v>2401613</v>
      </c>
      <c r="AI1771" s="1" t="str">
        <f t="shared" si="275"/>
        <v>DIFF</v>
      </c>
    </row>
    <row r="1772" spans="1:35" ht="26.25" customHeight="1" x14ac:dyDescent="0.25">
      <c r="A1772" s="72" t="s">
        <v>193</v>
      </c>
      <c r="B1772" s="74" t="s">
        <v>40</v>
      </c>
      <c r="C1772" s="74" t="s">
        <v>95</v>
      </c>
      <c r="D1772" s="74" t="s">
        <v>10673</v>
      </c>
      <c r="E1772" s="103" t="s">
        <v>10435</v>
      </c>
      <c r="F1772" s="75" t="s">
        <v>1081</v>
      </c>
      <c r="G1772" s="75" t="s">
        <v>96</v>
      </c>
      <c r="H1772" s="75" t="s">
        <v>12829</v>
      </c>
      <c r="I1772" s="133" t="s">
        <v>15374</v>
      </c>
      <c r="J1772" s="77" t="s">
        <v>11428</v>
      </c>
      <c r="K1772" s="129"/>
      <c r="L1772" s="77"/>
      <c r="M1772" s="129"/>
      <c r="N1772" s="77" t="s">
        <v>1465</v>
      </c>
      <c r="O1772" s="77" t="s">
        <v>1386</v>
      </c>
      <c r="P1772" s="77" t="s">
        <v>11429</v>
      </c>
      <c r="Q1772" s="81" t="s">
        <v>12828</v>
      </c>
      <c r="R1772" s="81" t="s">
        <v>14838</v>
      </c>
      <c r="S1772" s="82" t="s">
        <v>194</v>
      </c>
      <c r="T1772" s="77" t="s">
        <v>292</v>
      </c>
      <c r="U1772" s="21"/>
      <c r="V1772" s="21"/>
      <c r="W1772" s="20" t="str">
        <f>VLOOKUP(TRIM(X1772),X10:Y159,2,FALSE)</f>
        <v>Andy</v>
      </c>
      <c r="X1772" s="184" t="str">
        <f t="shared" si="266"/>
        <v>19.8</v>
      </c>
      <c r="Y1772" s="184">
        <f t="shared" si="267"/>
        <v>0</v>
      </c>
      <c r="Z1772" s="184">
        <f t="shared" si="268"/>
        <v>1</v>
      </c>
      <c r="AA1772" s="184">
        <f t="shared" si="269"/>
        <v>133</v>
      </c>
      <c r="AB1772" s="184">
        <f t="shared" si="270"/>
        <v>0</v>
      </c>
      <c r="AC1772" s="184">
        <f t="shared" si="271"/>
        <v>0</v>
      </c>
      <c r="AD1772" s="184">
        <f t="shared" si="272"/>
        <v>0</v>
      </c>
      <c r="AE1772" s="184">
        <f t="shared" si="273"/>
        <v>0</v>
      </c>
      <c r="AF1772" s="186"/>
      <c r="AG1772" s="187" t="str">
        <f t="shared" si="274"/>
        <v>2401614</v>
      </c>
      <c r="AI1772" s="1" t="str">
        <f t="shared" si="275"/>
        <v>DIFF</v>
      </c>
    </row>
    <row r="1773" spans="1:35" ht="26.25" customHeight="1" x14ac:dyDescent="0.25">
      <c r="A1773" s="72" t="s">
        <v>193</v>
      </c>
      <c r="B1773" s="74" t="s">
        <v>40</v>
      </c>
      <c r="C1773" s="74" t="s">
        <v>95</v>
      </c>
      <c r="D1773" s="74" t="s">
        <v>10676</v>
      </c>
      <c r="E1773" s="103" t="s">
        <v>10436</v>
      </c>
      <c r="F1773" s="75" t="s">
        <v>1081</v>
      </c>
      <c r="G1773" s="75" t="s">
        <v>96</v>
      </c>
      <c r="H1773" s="75" t="s">
        <v>13494</v>
      </c>
      <c r="I1773" s="133" t="s">
        <v>15375</v>
      </c>
      <c r="J1773" s="77" t="s">
        <v>11233</v>
      </c>
      <c r="K1773" s="129"/>
      <c r="L1773" s="77"/>
      <c r="M1773" s="129"/>
      <c r="N1773" s="77" t="s">
        <v>1465</v>
      </c>
      <c r="O1773" s="77" t="s">
        <v>1386</v>
      </c>
      <c r="P1773" s="77" t="s">
        <v>8810</v>
      </c>
      <c r="Q1773" s="81" t="s">
        <v>13493</v>
      </c>
      <c r="R1773" s="81" t="s">
        <v>14839</v>
      </c>
      <c r="S1773" s="82" t="s">
        <v>194</v>
      </c>
      <c r="T1773" s="77" t="s">
        <v>249</v>
      </c>
      <c r="U1773" s="21"/>
      <c r="V1773" s="21"/>
      <c r="W1773" s="20" t="str">
        <f>VLOOKUP(TRIM(X1773),X10:Y159,2,FALSE)</f>
        <v>Andy</v>
      </c>
      <c r="X1773" s="184" t="str">
        <f t="shared" si="266"/>
        <v>19.11</v>
      </c>
      <c r="Y1773" s="184">
        <f t="shared" si="267"/>
        <v>0</v>
      </c>
      <c r="Z1773" s="184">
        <f t="shared" si="268"/>
        <v>1</v>
      </c>
      <c r="AA1773" s="184">
        <f t="shared" si="269"/>
        <v>37</v>
      </c>
      <c r="AB1773" s="184">
        <f t="shared" si="270"/>
        <v>0</v>
      </c>
      <c r="AC1773" s="184">
        <f t="shared" si="271"/>
        <v>0</v>
      </c>
      <c r="AD1773" s="184">
        <f t="shared" si="272"/>
        <v>0</v>
      </c>
      <c r="AE1773" s="184">
        <f t="shared" si="273"/>
        <v>0</v>
      </c>
      <c r="AF1773" s="186"/>
      <c r="AG1773" s="187" t="str">
        <f t="shared" si="274"/>
        <v>2401615</v>
      </c>
      <c r="AI1773" s="1" t="str">
        <f t="shared" si="275"/>
        <v>DIFF</v>
      </c>
    </row>
    <row r="1774" spans="1:35" ht="26.25" customHeight="1" x14ac:dyDescent="0.25">
      <c r="A1774" s="72" t="s">
        <v>193</v>
      </c>
      <c r="B1774" s="74" t="s">
        <v>40</v>
      </c>
      <c r="C1774" s="74" t="s">
        <v>95</v>
      </c>
      <c r="D1774" s="74" t="s">
        <v>10676</v>
      </c>
      <c r="E1774" s="103" t="s">
        <v>10437</v>
      </c>
      <c r="F1774" s="75" t="s">
        <v>1081</v>
      </c>
      <c r="G1774" s="75" t="s">
        <v>96</v>
      </c>
      <c r="H1774" s="75" t="s">
        <v>15376</v>
      </c>
      <c r="I1774" s="133" t="s">
        <v>15003</v>
      </c>
      <c r="J1774" s="77" t="s">
        <v>11233</v>
      </c>
      <c r="K1774" s="129"/>
      <c r="L1774" s="77"/>
      <c r="M1774" s="129"/>
      <c r="N1774" s="77" t="s">
        <v>1465</v>
      </c>
      <c r="O1774" s="77" t="s">
        <v>1386</v>
      </c>
      <c r="P1774" s="77" t="s">
        <v>8810</v>
      </c>
      <c r="Q1774" s="81" t="s">
        <v>12318</v>
      </c>
      <c r="R1774" s="81" t="s">
        <v>14840</v>
      </c>
      <c r="S1774" s="82" t="s">
        <v>194</v>
      </c>
      <c r="T1774" s="77" t="s">
        <v>253</v>
      </c>
      <c r="U1774" s="21"/>
      <c r="V1774" s="21"/>
      <c r="W1774" s="20" t="str">
        <f>VLOOKUP(TRIM(X1774),X10:Y159,2,FALSE)</f>
        <v>Andy</v>
      </c>
      <c r="X1774" s="184" t="str">
        <f t="shared" si="266"/>
        <v>19.11</v>
      </c>
      <c r="Y1774" s="184">
        <f t="shared" si="267"/>
        <v>0</v>
      </c>
      <c r="Z1774" s="184">
        <f t="shared" si="268"/>
        <v>1</v>
      </c>
      <c r="AA1774" s="184">
        <f t="shared" si="269"/>
        <v>23</v>
      </c>
      <c r="AB1774" s="184">
        <f t="shared" si="270"/>
        <v>0</v>
      </c>
      <c r="AC1774" s="184">
        <f t="shared" si="271"/>
        <v>0</v>
      </c>
      <c r="AD1774" s="184">
        <f t="shared" si="272"/>
        <v>0</v>
      </c>
      <c r="AE1774" s="184">
        <f t="shared" si="273"/>
        <v>0</v>
      </c>
      <c r="AF1774" s="186"/>
      <c r="AG1774" s="187" t="str">
        <f t="shared" si="274"/>
        <v>2401616</v>
      </c>
      <c r="AI1774" s="1" t="str">
        <f t="shared" si="275"/>
        <v>DIFF</v>
      </c>
    </row>
    <row r="1775" spans="1:35" ht="26.25" customHeight="1" x14ac:dyDescent="0.25">
      <c r="A1775" s="72" t="s">
        <v>193</v>
      </c>
      <c r="B1775" s="74" t="s">
        <v>40</v>
      </c>
      <c r="C1775" s="74" t="s">
        <v>95</v>
      </c>
      <c r="D1775" s="74" t="s">
        <v>10676</v>
      </c>
      <c r="E1775" s="103" t="s">
        <v>10438</v>
      </c>
      <c r="F1775" s="75" t="s">
        <v>1081</v>
      </c>
      <c r="G1775" s="75" t="s">
        <v>96</v>
      </c>
      <c r="H1775" s="75" t="s">
        <v>12620</v>
      </c>
      <c r="I1775" s="133" t="s">
        <v>15377</v>
      </c>
      <c r="J1775" s="77" t="s">
        <v>11233</v>
      </c>
      <c r="K1775" s="129"/>
      <c r="L1775" s="77"/>
      <c r="M1775" s="129"/>
      <c r="N1775" s="77" t="s">
        <v>1465</v>
      </c>
      <c r="O1775" s="77" t="s">
        <v>1386</v>
      </c>
      <c r="P1775" s="77" t="s">
        <v>8810</v>
      </c>
      <c r="Q1775" s="81" t="s">
        <v>12619</v>
      </c>
      <c r="R1775" s="81" t="s">
        <v>15145</v>
      </c>
      <c r="S1775" s="82" t="s">
        <v>194</v>
      </c>
      <c r="T1775" s="77" t="s">
        <v>11392</v>
      </c>
      <c r="U1775" s="21"/>
      <c r="V1775" s="21"/>
      <c r="W1775" s="20" t="str">
        <f>VLOOKUP(TRIM(X1775),X10:Y159,2,FALSE)</f>
        <v>Andy</v>
      </c>
      <c r="X1775" s="184" t="str">
        <f t="shared" si="266"/>
        <v>19.11</v>
      </c>
      <c r="Y1775" s="184">
        <f t="shared" si="267"/>
        <v>0</v>
      </c>
      <c r="Z1775" s="184">
        <f t="shared" si="268"/>
        <v>1</v>
      </c>
      <c r="AA1775" s="184">
        <f t="shared" si="269"/>
        <v>19</v>
      </c>
      <c r="AB1775" s="184">
        <f t="shared" si="270"/>
        <v>0</v>
      </c>
      <c r="AC1775" s="184">
        <f t="shared" si="271"/>
        <v>0</v>
      </c>
      <c r="AD1775" s="184">
        <f t="shared" si="272"/>
        <v>0</v>
      </c>
      <c r="AE1775" s="184">
        <f t="shared" si="273"/>
        <v>0</v>
      </c>
      <c r="AF1775" s="186"/>
      <c r="AG1775" s="187" t="str">
        <f t="shared" si="274"/>
        <v>2401617</v>
      </c>
      <c r="AI1775" s="1" t="str">
        <f t="shared" si="275"/>
        <v>DIFF</v>
      </c>
    </row>
    <row r="1776" spans="1:35" ht="26.25" customHeight="1" x14ac:dyDescent="0.25">
      <c r="A1776" s="72" t="s">
        <v>193</v>
      </c>
      <c r="B1776" s="74" t="s">
        <v>40</v>
      </c>
      <c r="C1776" s="74" t="s">
        <v>95</v>
      </c>
      <c r="D1776" s="74" t="s">
        <v>10678</v>
      </c>
      <c r="E1776" s="103" t="s">
        <v>10439</v>
      </c>
      <c r="F1776" s="75" t="s">
        <v>1081</v>
      </c>
      <c r="G1776" s="75" t="s">
        <v>96</v>
      </c>
      <c r="H1776" s="75" t="s">
        <v>13778</v>
      </c>
      <c r="I1776" s="133" t="s">
        <v>278</v>
      </c>
      <c r="J1776" s="77" t="s">
        <v>11278</v>
      </c>
      <c r="K1776" s="129"/>
      <c r="L1776" s="77"/>
      <c r="M1776" s="129"/>
      <c r="N1776" s="77" t="s">
        <v>1465</v>
      </c>
      <c r="O1776" s="77" t="s">
        <v>1386</v>
      </c>
      <c r="P1776" s="77" t="s">
        <v>11279</v>
      </c>
      <c r="Q1776" s="81" t="s">
        <v>13777</v>
      </c>
      <c r="R1776" s="81" t="s">
        <v>14841</v>
      </c>
      <c r="S1776" s="82" t="s">
        <v>194</v>
      </c>
      <c r="T1776" s="77" t="s">
        <v>279</v>
      </c>
      <c r="U1776" s="21"/>
      <c r="V1776" s="21"/>
      <c r="W1776" s="20" t="str">
        <f>VLOOKUP(TRIM(X1776),X10:Y159,2,FALSE)</f>
        <v>Andy</v>
      </c>
      <c r="X1776" s="184" t="str">
        <f t="shared" si="266"/>
        <v>19.13</v>
      </c>
      <c r="Y1776" s="184">
        <f t="shared" si="267"/>
        <v>0</v>
      </c>
      <c r="Z1776" s="184">
        <f t="shared" si="268"/>
        <v>1</v>
      </c>
      <c r="AA1776" s="184">
        <f t="shared" si="269"/>
        <v>5</v>
      </c>
      <c r="AB1776" s="184">
        <f t="shared" si="270"/>
        <v>0</v>
      </c>
      <c r="AC1776" s="184">
        <f t="shared" si="271"/>
        <v>0</v>
      </c>
      <c r="AD1776" s="184">
        <f t="shared" si="272"/>
        <v>0</v>
      </c>
      <c r="AE1776" s="184">
        <f t="shared" si="273"/>
        <v>0</v>
      </c>
      <c r="AF1776" s="186"/>
      <c r="AG1776" s="187" t="str">
        <f t="shared" si="274"/>
        <v>2401618</v>
      </c>
      <c r="AI1776" s="1" t="str">
        <f t="shared" si="275"/>
        <v>DIFF</v>
      </c>
    </row>
    <row r="1777" spans="1:35" ht="26.25" customHeight="1" x14ac:dyDescent="0.25">
      <c r="A1777" s="72" t="s">
        <v>193</v>
      </c>
      <c r="B1777" s="74" t="s">
        <v>40</v>
      </c>
      <c r="C1777" s="74" t="s">
        <v>95</v>
      </c>
      <c r="D1777" s="74" t="s">
        <v>10678</v>
      </c>
      <c r="E1777" s="103" t="s">
        <v>10440</v>
      </c>
      <c r="F1777" s="75" t="s">
        <v>1081</v>
      </c>
      <c r="G1777" s="75" t="s">
        <v>96</v>
      </c>
      <c r="H1777" s="75" t="s">
        <v>13736</v>
      </c>
      <c r="I1777" s="133" t="s">
        <v>15378</v>
      </c>
      <c r="J1777" s="77" t="s">
        <v>11278</v>
      </c>
      <c r="K1777" s="129"/>
      <c r="L1777" s="77"/>
      <c r="M1777" s="129"/>
      <c r="N1777" s="77" t="s">
        <v>1465</v>
      </c>
      <c r="O1777" s="77" t="s">
        <v>1386</v>
      </c>
      <c r="P1777" s="77" t="s">
        <v>11279</v>
      </c>
      <c r="Q1777" s="81" t="s">
        <v>13735</v>
      </c>
      <c r="R1777" s="81" t="s">
        <v>14842</v>
      </c>
      <c r="S1777" s="82" t="s">
        <v>194</v>
      </c>
      <c r="T1777" s="77" t="s">
        <v>1264</v>
      </c>
      <c r="U1777" s="21"/>
      <c r="V1777" s="21"/>
      <c r="W1777" s="20" t="str">
        <f>VLOOKUP(TRIM(X1777),X10:Y159,2,FALSE)</f>
        <v>Andy</v>
      </c>
      <c r="X1777" s="184" t="str">
        <f t="shared" si="266"/>
        <v>19.13</v>
      </c>
      <c r="Y1777" s="184">
        <f t="shared" si="267"/>
        <v>0</v>
      </c>
      <c r="Z1777" s="184">
        <f t="shared" si="268"/>
        <v>1</v>
      </c>
      <c r="AA1777" s="184">
        <f t="shared" si="269"/>
        <v>90</v>
      </c>
      <c r="AB1777" s="184">
        <f t="shared" si="270"/>
        <v>0</v>
      </c>
      <c r="AC1777" s="184">
        <f t="shared" si="271"/>
        <v>0</v>
      </c>
      <c r="AD1777" s="184">
        <f t="shared" si="272"/>
        <v>0</v>
      </c>
      <c r="AE1777" s="184">
        <f t="shared" si="273"/>
        <v>0</v>
      </c>
      <c r="AF1777" s="186"/>
      <c r="AG1777" s="187" t="str">
        <f t="shared" si="274"/>
        <v>2401619</v>
      </c>
      <c r="AI1777" s="1" t="str">
        <f t="shared" si="275"/>
        <v>DIFF</v>
      </c>
    </row>
    <row r="1778" spans="1:35" ht="26.25" customHeight="1" x14ac:dyDescent="0.25">
      <c r="A1778" s="72" t="s">
        <v>193</v>
      </c>
      <c r="B1778" s="74" t="s">
        <v>40</v>
      </c>
      <c r="C1778" s="74" t="s">
        <v>95</v>
      </c>
      <c r="D1778" s="74" t="s">
        <v>10678</v>
      </c>
      <c r="E1778" s="103" t="s">
        <v>10441</v>
      </c>
      <c r="F1778" s="75" t="s">
        <v>1081</v>
      </c>
      <c r="G1778" s="75" t="s">
        <v>96</v>
      </c>
      <c r="H1778" s="75" t="s">
        <v>15380</v>
      </c>
      <c r="I1778" s="133" t="s">
        <v>15379</v>
      </c>
      <c r="J1778" s="77" t="s">
        <v>11278</v>
      </c>
      <c r="K1778" s="129"/>
      <c r="L1778" s="77"/>
      <c r="M1778" s="129"/>
      <c r="N1778" s="77" t="s">
        <v>1465</v>
      </c>
      <c r="O1778" s="77" t="s">
        <v>1386</v>
      </c>
      <c r="P1778" s="77" t="s">
        <v>11279</v>
      </c>
      <c r="Q1778" s="81" t="s">
        <v>12777</v>
      </c>
      <c r="R1778" s="81" t="s">
        <v>14843</v>
      </c>
      <c r="S1778" s="82" t="s">
        <v>194</v>
      </c>
      <c r="T1778" s="77" t="s">
        <v>11496</v>
      </c>
      <c r="U1778" s="21"/>
      <c r="V1778" s="21"/>
      <c r="W1778" s="20" t="str">
        <f>VLOOKUP(TRIM(X1778),X10:Y159,2,FALSE)</f>
        <v>Andy</v>
      </c>
      <c r="X1778" s="184" t="str">
        <f t="shared" si="266"/>
        <v>19.13</v>
      </c>
      <c r="Y1778" s="184">
        <f t="shared" si="267"/>
        <v>0</v>
      </c>
      <c r="Z1778" s="184">
        <f t="shared" si="268"/>
        <v>1</v>
      </c>
      <c r="AA1778" s="184">
        <f t="shared" si="269"/>
        <v>86</v>
      </c>
      <c r="AB1778" s="184">
        <f t="shared" si="270"/>
        <v>0</v>
      </c>
      <c r="AC1778" s="184">
        <f t="shared" si="271"/>
        <v>0</v>
      </c>
      <c r="AD1778" s="184">
        <f t="shared" si="272"/>
        <v>0</v>
      </c>
      <c r="AE1778" s="184">
        <f t="shared" si="273"/>
        <v>0</v>
      </c>
      <c r="AF1778" s="186"/>
      <c r="AG1778" s="187" t="str">
        <f t="shared" si="274"/>
        <v>2401620</v>
      </c>
      <c r="AI1778" s="1" t="str">
        <f t="shared" si="275"/>
        <v>DIFF</v>
      </c>
    </row>
    <row r="1779" spans="1:35" ht="26.25" customHeight="1" x14ac:dyDescent="0.25">
      <c r="A1779" s="72" t="s">
        <v>193</v>
      </c>
      <c r="B1779" s="74" t="s">
        <v>40</v>
      </c>
      <c r="C1779" s="74" t="s">
        <v>95</v>
      </c>
      <c r="D1779" s="74" t="s">
        <v>10678</v>
      </c>
      <c r="E1779" s="103" t="s">
        <v>10442</v>
      </c>
      <c r="F1779" s="75" t="s">
        <v>1081</v>
      </c>
      <c r="G1779" s="75" t="s">
        <v>96</v>
      </c>
      <c r="H1779" s="75" t="s">
        <v>13529</v>
      </c>
      <c r="I1779" s="133" t="s">
        <v>15381</v>
      </c>
      <c r="J1779" s="77" t="s">
        <v>11278</v>
      </c>
      <c r="K1779" s="129"/>
      <c r="L1779" s="77"/>
      <c r="M1779" s="129"/>
      <c r="N1779" s="77" t="s">
        <v>1465</v>
      </c>
      <c r="O1779" s="77" t="s">
        <v>1386</v>
      </c>
      <c r="P1779" s="77" t="s">
        <v>11279</v>
      </c>
      <c r="Q1779" s="81" t="s">
        <v>13528</v>
      </c>
      <c r="R1779" s="81" t="s">
        <v>14844</v>
      </c>
      <c r="S1779" s="82" t="s">
        <v>194</v>
      </c>
      <c r="T1779" s="77" t="s">
        <v>298</v>
      </c>
      <c r="U1779" s="21"/>
      <c r="V1779" s="21"/>
      <c r="W1779" s="20" t="str">
        <f>VLOOKUP(TRIM(X1779),X10:Y159,2,FALSE)</f>
        <v>Andy</v>
      </c>
      <c r="X1779" s="184" t="str">
        <f t="shared" si="266"/>
        <v>19.13</v>
      </c>
      <c r="Y1779" s="184">
        <f t="shared" si="267"/>
        <v>0</v>
      </c>
      <c r="Z1779" s="184">
        <f t="shared" si="268"/>
        <v>1</v>
      </c>
      <c r="AA1779" s="184">
        <f t="shared" si="269"/>
        <v>72</v>
      </c>
      <c r="AB1779" s="184">
        <f t="shared" si="270"/>
        <v>0</v>
      </c>
      <c r="AC1779" s="184">
        <f t="shared" si="271"/>
        <v>0</v>
      </c>
      <c r="AD1779" s="184">
        <f t="shared" si="272"/>
        <v>0</v>
      </c>
      <c r="AE1779" s="184">
        <f t="shared" si="273"/>
        <v>0</v>
      </c>
      <c r="AF1779" s="186"/>
      <c r="AG1779" s="187" t="str">
        <f t="shared" si="274"/>
        <v>2401621</v>
      </c>
      <c r="AI1779" s="1" t="str">
        <f t="shared" si="275"/>
        <v>DIFF</v>
      </c>
    </row>
    <row r="1780" spans="1:35" ht="26.25" customHeight="1" x14ac:dyDescent="0.25">
      <c r="A1780" s="72" t="s">
        <v>193</v>
      </c>
      <c r="B1780" s="74" t="s">
        <v>40</v>
      </c>
      <c r="C1780" s="74" t="s">
        <v>95</v>
      </c>
      <c r="D1780" s="74" t="s">
        <v>2300</v>
      </c>
      <c r="E1780" s="103" t="s">
        <v>10443</v>
      </c>
      <c r="F1780" s="75" t="s">
        <v>1035</v>
      </c>
      <c r="G1780" s="75" t="s">
        <v>96</v>
      </c>
      <c r="H1780" s="75" t="s">
        <v>2684</v>
      </c>
      <c r="I1780" s="133" t="s">
        <v>12383</v>
      </c>
      <c r="J1780" s="77"/>
      <c r="K1780" s="129"/>
      <c r="L1780" s="77"/>
      <c r="M1780" s="129"/>
      <c r="N1780" s="77"/>
      <c r="O1780" s="77" t="s">
        <v>1386</v>
      </c>
      <c r="P1780" s="77" t="s">
        <v>2424</v>
      </c>
      <c r="Q1780" s="81" t="s">
        <v>2468</v>
      </c>
      <c r="R1780" s="81" t="s">
        <v>14845</v>
      </c>
      <c r="S1780" s="82" t="s">
        <v>194</v>
      </c>
      <c r="T1780" s="77" t="s">
        <v>216</v>
      </c>
      <c r="U1780" s="21"/>
      <c r="V1780" s="21"/>
      <c r="W1780" s="20" t="str">
        <f>VLOOKUP(TRIM(X1780),X10:Y159,2,FALSE)</f>
        <v>Andy</v>
      </c>
      <c r="X1780" s="184" t="str">
        <f t="shared" si="266"/>
        <v>30.1</v>
      </c>
      <c r="Y1780" s="184">
        <f t="shared" si="267"/>
        <v>0</v>
      </c>
      <c r="Z1780" s="184">
        <f t="shared" si="268"/>
        <v>0</v>
      </c>
      <c r="AA1780" s="184">
        <f t="shared" si="269"/>
        <v>27</v>
      </c>
      <c r="AB1780" s="184">
        <f t="shared" si="270"/>
        <v>0</v>
      </c>
      <c r="AC1780" s="184">
        <f t="shared" si="271"/>
        <v>0</v>
      </c>
      <c r="AD1780" s="184">
        <f t="shared" si="272"/>
        <v>0</v>
      </c>
      <c r="AE1780" s="184">
        <f t="shared" si="273"/>
        <v>0</v>
      </c>
      <c r="AF1780" s="186"/>
      <c r="AG1780" s="187" t="str">
        <f t="shared" si="274"/>
        <v>2401622</v>
      </c>
      <c r="AI1780" s="1" t="str">
        <f t="shared" si="275"/>
        <v>DIFF</v>
      </c>
    </row>
    <row r="1781" spans="1:35" ht="26.25" customHeight="1" x14ac:dyDescent="0.25">
      <c r="A1781" s="72" t="s">
        <v>193</v>
      </c>
      <c r="B1781" s="74" t="s">
        <v>40</v>
      </c>
      <c r="C1781" s="74" t="s">
        <v>95</v>
      </c>
      <c r="D1781" s="74" t="s">
        <v>2300</v>
      </c>
      <c r="E1781" s="103" t="s">
        <v>10444</v>
      </c>
      <c r="F1781" s="75" t="s">
        <v>1035</v>
      </c>
      <c r="G1781" s="75" t="s">
        <v>96</v>
      </c>
      <c r="H1781" s="75" t="s">
        <v>12710</v>
      </c>
      <c r="I1781" s="133" t="s">
        <v>106</v>
      </c>
      <c r="J1781" s="77"/>
      <c r="K1781" s="129"/>
      <c r="L1781" s="77"/>
      <c r="M1781" s="129"/>
      <c r="N1781" s="77"/>
      <c r="O1781" s="77" t="s">
        <v>1386</v>
      </c>
      <c r="P1781" s="77" t="s">
        <v>11339</v>
      </c>
      <c r="Q1781" s="81" t="s">
        <v>11464</v>
      </c>
      <c r="R1781" s="81" t="s">
        <v>14846</v>
      </c>
      <c r="S1781" s="82" t="s">
        <v>194</v>
      </c>
      <c r="T1781" s="77" t="s">
        <v>251</v>
      </c>
      <c r="U1781" s="21"/>
      <c r="V1781" s="21"/>
      <c r="W1781" s="20" t="str">
        <f>VLOOKUP(TRIM(X1781),X10:Y159,2,FALSE)</f>
        <v>Andy</v>
      </c>
      <c r="X1781" s="184" t="str">
        <f t="shared" si="266"/>
        <v>30.1</v>
      </c>
      <c r="Y1781" s="184">
        <f t="shared" si="267"/>
        <v>0</v>
      </c>
      <c r="Z1781" s="184">
        <f t="shared" si="268"/>
        <v>0</v>
      </c>
      <c r="AA1781" s="184">
        <f t="shared" si="269"/>
        <v>5</v>
      </c>
      <c r="AB1781" s="184">
        <f t="shared" si="270"/>
        <v>0</v>
      </c>
      <c r="AC1781" s="184">
        <f t="shared" si="271"/>
        <v>0</v>
      </c>
      <c r="AD1781" s="184">
        <f t="shared" si="272"/>
        <v>0</v>
      </c>
      <c r="AE1781" s="184">
        <f t="shared" si="273"/>
        <v>0</v>
      </c>
      <c r="AF1781" s="186"/>
      <c r="AG1781" s="187" t="str">
        <f t="shared" si="274"/>
        <v>2401623</v>
      </c>
      <c r="AI1781" s="1" t="str">
        <f t="shared" si="275"/>
        <v>DIFF</v>
      </c>
    </row>
    <row r="1782" spans="1:35" ht="26.25" customHeight="1" x14ac:dyDescent="0.25">
      <c r="A1782" s="72" t="s">
        <v>193</v>
      </c>
      <c r="B1782" s="74" t="s">
        <v>40</v>
      </c>
      <c r="C1782" s="74" t="s">
        <v>95</v>
      </c>
      <c r="D1782" s="74" t="s">
        <v>2300</v>
      </c>
      <c r="E1782" s="103" t="s">
        <v>10445</v>
      </c>
      <c r="F1782" s="75" t="s">
        <v>1035</v>
      </c>
      <c r="G1782" s="75" t="s">
        <v>96</v>
      </c>
      <c r="H1782" s="75" t="s">
        <v>2852</v>
      </c>
      <c r="I1782" s="133" t="s">
        <v>13350</v>
      </c>
      <c r="J1782" s="77"/>
      <c r="K1782" s="129"/>
      <c r="L1782" s="77"/>
      <c r="M1782" s="129"/>
      <c r="N1782" s="77"/>
      <c r="O1782" s="77" t="s">
        <v>1386</v>
      </c>
      <c r="P1782" s="77" t="s">
        <v>11229</v>
      </c>
      <c r="Q1782" s="81" t="s">
        <v>11745</v>
      </c>
      <c r="R1782" s="81" t="s">
        <v>14847</v>
      </c>
      <c r="S1782" s="82" t="s">
        <v>194</v>
      </c>
      <c r="T1782" s="77" t="s">
        <v>1951</v>
      </c>
      <c r="U1782" s="21"/>
      <c r="V1782" s="21"/>
      <c r="W1782" s="20" t="str">
        <f>VLOOKUP(TRIM(X1782),X10:Y159,2,FALSE)</f>
        <v>Andy</v>
      </c>
      <c r="X1782" s="184" t="str">
        <f t="shared" si="266"/>
        <v>30.1</v>
      </c>
      <c r="Y1782" s="184">
        <f t="shared" si="267"/>
        <v>0</v>
      </c>
      <c r="Z1782" s="184">
        <f t="shared" si="268"/>
        <v>0</v>
      </c>
      <c r="AA1782" s="184">
        <f t="shared" si="269"/>
        <v>18</v>
      </c>
      <c r="AB1782" s="184">
        <f t="shared" si="270"/>
        <v>0</v>
      </c>
      <c r="AC1782" s="184">
        <f t="shared" si="271"/>
        <v>0</v>
      </c>
      <c r="AD1782" s="184">
        <f t="shared" si="272"/>
        <v>0</v>
      </c>
      <c r="AE1782" s="184">
        <f t="shared" si="273"/>
        <v>0</v>
      </c>
      <c r="AF1782" s="186"/>
      <c r="AG1782" s="187" t="str">
        <f t="shared" si="274"/>
        <v>2401624</v>
      </c>
      <c r="AI1782" s="1" t="str">
        <f t="shared" si="275"/>
        <v>DIFF</v>
      </c>
    </row>
    <row r="1783" spans="1:35" ht="26.25" customHeight="1" x14ac:dyDescent="0.25">
      <c r="A1783" s="72" t="s">
        <v>193</v>
      </c>
      <c r="B1783" s="74" t="s">
        <v>40</v>
      </c>
      <c r="C1783" s="74" t="s">
        <v>95</v>
      </c>
      <c r="D1783" s="74" t="s">
        <v>2300</v>
      </c>
      <c r="E1783" s="103" t="s">
        <v>10446</v>
      </c>
      <c r="F1783" s="75" t="s">
        <v>1035</v>
      </c>
      <c r="G1783" s="75" t="s">
        <v>96</v>
      </c>
      <c r="H1783" s="75" t="s">
        <v>13820</v>
      </c>
      <c r="I1783" s="133" t="s">
        <v>11888</v>
      </c>
      <c r="J1783" s="77"/>
      <c r="K1783" s="129"/>
      <c r="L1783" s="77"/>
      <c r="M1783" s="129"/>
      <c r="N1783" s="77"/>
      <c r="O1783" s="77" t="s">
        <v>1386</v>
      </c>
      <c r="P1783" s="77" t="s">
        <v>11261</v>
      </c>
      <c r="Q1783" s="81" t="s">
        <v>11889</v>
      </c>
      <c r="R1783" s="81" t="s">
        <v>14848</v>
      </c>
      <c r="S1783" s="82" t="s">
        <v>194</v>
      </c>
      <c r="T1783" s="77" t="s">
        <v>275</v>
      </c>
      <c r="U1783" s="21"/>
      <c r="V1783" s="21"/>
      <c r="W1783" s="20" t="str">
        <f>VLOOKUP(TRIM(X1783),X10:Y159,2,FALSE)</f>
        <v>Andy</v>
      </c>
      <c r="X1783" s="184" t="str">
        <f t="shared" si="266"/>
        <v>30.1</v>
      </c>
      <c r="Y1783" s="184">
        <f t="shared" si="267"/>
        <v>0</v>
      </c>
      <c r="Z1783" s="184">
        <f t="shared" si="268"/>
        <v>0</v>
      </c>
      <c r="AA1783" s="184">
        <f t="shared" si="269"/>
        <v>27</v>
      </c>
      <c r="AB1783" s="184">
        <f t="shared" si="270"/>
        <v>0</v>
      </c>
      <c r="AC1783" s="184">
        <f t="shared" si="271"/>
        <v>0</v>
      </c>
      <c r="AD1783" s="184">
        <f t="shared" si="272"/>
        <v>0</v>
      </c>
      <c r="AE1783" s="184">
        <f t="shared" si="273"/>
        <v>0</v>
      </c>
      <c r="AF1783" s="186"/>
      <c r="AG1783" s="187" t="str">
        <f t="shared" si="274"/>
        <v>2401625</v>
      </c>
      <c r="AI1783" s="1" t="str">
        <f t="shared" si="275"/>
        <v>DIFF</v>
      </c>
    </row>
    <row r="1784" spans="1:35" ht="26.25" customHeight="1" x14ac:dyDescent="0.25">
      <c r="A1784" s="72" t="s">
        <v>193</v>
      </c>
      <c r="B1784" s="74" t="s">
        <v>40</v>
      </c>
      <c r="C1784" s="74" t="s">
        <v>95</v>
      </c>
      <c r="D1784" s="74" t="s">
        <v>2301</v>
      </c>
      <c r="E1784" s="103" t="s">
        <v>10447</v>
      </c>
      <c r="F1784" s="75" t="s">
        <v>1765</v>
      </c>
      <c r="G1784" s="75" t="s">
        <v>96</v>
      </c>
      <c r="H1784" s="75" t="s">
        <v>1802</v>
      </c>
      <c r="I1784" s="133" t="s">
        <v>2665</v>
      </c>
      <c r="J1784" s="77"/>
      <c r="K1784" s="129"/>
      <c r="L1784" s="77"/>
      <c r="M1784" s="129"/>
      <c r="N1784" s="77"/>
      <c r="O1784" s="77" t="s">
        <v>1386</v>
      </c>
      <c r="P1784" s="77"/>
      <c r="Q1784" s="81" t="s">
        <v>11306</v>
      </c>
      <c r="R1784" s="81" t="s">
        <v>14849</v>
      </c>
      <c r="S1784" s="82" t="s">
        <v>281</v>
      </c>
      <c r="T1784" s="77" t="s">
        <v>223</v>
      </c>
      <c r="U1784" s="21"/>
      <c r="V1784" s="21"/>
      <c r="W1784" s="20" t="str">
        <f>VLOOKUP(TRIM(X1784),X10:Y159,2,FALSE)</f>
        <v>Andy</v>
      </c>
      <c r="X1784" s="184" t="str">
        <f t="shared" si="266"/>
        <v>30.2</v>
      </c>
      <c r="Y1784" s="184">
        <f t="shared" si="267"/>
        <v>0</v>
      </c>
      <c r="Z1784" s="184">
        <f t="shared" si="268"/>
        <v>0</v>
      </c>
      <c r="AA1784" s="184">
        <f t="shared" si="269"/>
        <v>39</v>
      </c>
      <c r="AB1784" s="184">
        <f t="shared" si="270"/>
        <v>0</v>
      </c>
      <c r="AC1784" s="184">
        <f t="shared" si="271"/>
        <v>0</v>
      </c>
      <c r="AD1784" s="184">
        <f t="shared" si="272"/>
        <v>0</v>
      </c>
      <c r="AE1784" s="184">
        <f t="shared" si="273"/>
        <v>0</v>
      </c>
      <c r="AF1784" s="186"/>
      <c r="AG1784" s="187" t="str">
        <f t="shared" si="274"/>
        <v>2401626</v>
      </c>
      <c r="AI1784" s="1" t="str">
        <f t="shared" si="275"/>
        <v>DIFF</v>
      </c>
    </row>
    <row r="1785" spans="1:35" ht="26.25" customHeight="1" x14ac:dyDescent="0.25">
      <c r="A1785" s="72" t="s">
        <v>193</v>
      </c>
      <c r="B1785" s="74" t="s">
        <v>40</v>
      </c>
      <c r="C1785" s="74" t="s">
        <v>95</v>
      </c>
      <c r="D1785" s="74" t="s">
        <v>2301</v>
      </c>
      <c r="E1785" s="103" t="s">
        <v>10448</v>
      </c>
      <c r="F1785" s="75" t="s">
        <v>1765</v>
      </c>
      <c r="G1785" s="75" t="s">
        <v>101</v>
      </c>
      <c r="H1785" s="75" t="s">
        <v>2874</v>
      </c>
      <c r="I1785" s="133" t="s">
        <v>11373</v>
      </c>
      <c r="J1785" s="77"/>
      <c r="K1785" s="129"/>
      <c r="L1785" s="77"/>
      <c r="M1785" s="129"/>
      <c r="N1785" s="77"/>
      <c r="O1785" s="77" t="s">
        <v>1386</v>
      </c>
      <c r="P1785" s="77"/>
      <c r="Q1785" s="81" t="s">
        <v>2607</v>
      </c>
      <c r="R1785" s="81" t="s">
        <v>14850</v>
      </c>
      <c r="S1785" s="82" t="s">
        <v>281</v>
      </c>
      <c r="T1785" s="77" t="s">
        <v>5055</v>
      </c>
      <c r="U1785" s="21"/>
      <c r="V1785" s="21"/>
      <c r="W1785" s="20" t="str">
        <f>VLOOKUP(TRIM(X1785),X10:Y159,2,FALSE)</f>
        <v>Andy</v>
      </c>
      <c r="X1785" s="184" t="str">
        <f t="shared" si="266"/>
        <v>30.2</v>
      </c>
      <c r="Y1785" s="184">
        <f t="shared" si="267"/>
        <v>0</v>
      </c>
      <c r="Z1785" s="184">
        <f t="shared" si="268"/>
        <v>0</v>
      </c>
      <c r="AA1785" s="184">
        <f t="shared" si="269"/>
        <v>88</v>
      </c>
      <c r="AB1785" s="184">
        <f t="shared" si="270"/>
        <v>0</v>
      </c>
      <c r="AC1785" s="184">
        <f t="shared" si="271"/>
        <v>0</v>
      </c>
      <c r="AD1785" s="184">
        <f t="shared" si="272"/>
        <v>0</v>
      </c>
      <c r="AE1785" s="184">
        <f t="shared" si="273"/>
        <v>0</v>
      </c>
      <c r="AF1785" s="186"/>
      <c r="AG1785" s="187" t="str">
        <f t="shared" si="274"/>
        <v>2401627</v>
      </c>
      <c r="AI1785" s="1" t="str">
        <f t="shared" si="275"/>
        <v>DIFF</v>
      </c>
    </row>
    <row r="1786" spans="1:35" ht="26.25" customHeight="1" x14ac:dyDescent="0.25">
      <c r="A1786" s="72" t="s">
        <v>193</v>
      </c>
      <c r="B1786" s="74" t="s">
        <v>40</v>
      </c>
      <c r="C1786" s="74" t="s">
        <v>95</v>
      </c>
      <c r="D1786" s="74" t="s">
        <v>2301</v>
      </c>
      <c r="E1786" s="103" t="s">
        <v>10449</v>
      </c>
      <c r="F1786" s="75" t="s">
        <v>1765</v>
      </c>
      <c r="G1786" s="75" t="s">
        <v>96</v>
      </c>
      <c r="H1786" s="75" t="s">
        <v>6276</v>
      </c>
      <c r="I1786" s="133" t="s">
        <v>1525</v>
      </c>
      <c r="J1786" s="77"/>
      <c r="K1786" s="129"/>
      <c r="L1786" s="77"/>
      <c r="M1786" s="129"/>
      <c r="N1786" s="77"/>
      <c r="O1786" s="77" t="s">
        <v>1386</v>
      </c>
      <c r="P1786" s="77"/>
      <c r="Q1786" s="81" t="s">
        <v>11414</v>
      </c>
      <c r="R1786" s="81" t="s">
        <v>14851</v>
      </c>
      <c r="S1786" s="82" t="s">
        <v>281</v>
      </c>
      <c r="T1786" s="77" t="s">
        <v>1122</v>
      </c>
      <c r="U1786" s="21"/>
      <c r="V1786" s="21"/>
      <c r="W1786" s="20" t="str">
        <f>VLOOKUP(TRIM(X1786),X10:Y159,2,FALSE)</f>
        <v>Andy</v>
      </c>
      <c r="X1786" s="184" t="str">
        <f t="shared" si="266"/>
        <v>30.2</v>
      </c>
      <c r="Y1786" s="184">
        <f t="shared" si="267"/>
        <v>0</v>
      </c>
      <c r="Z1786" s="184">
        <f t="shared" si="268"/>
        <v>0</v>
      </c>
      <c r="AA1786" s="184">
        <f t="shared" si="269"/>
        <v>6</v>
      </c>
      <c r="AB1786" s="184">
        <f t="shared" si="270"/>
        <v>0</v>
      </c>
      <c r="AC1786" s="184">
        <f t="shared" si="271"/>
        <v>0</v>
      </c>
      <c r="AD1786" s="184">
        <f t="shared" si="272"/>
        <v>0</v>
      </c>
      <c r="AE1786" s="184">
        <f t="shared" si="273"/>
        <v>0</v>
      </c>
      <c r="AF1786" s="186"/>
      <c r="AG1786" s="187" t="str">
        <f t="shared" si="274"/>
        <v>2401628</v>
      </c>
      <c r="AI1786" s="1" t="str">
        <f t="shared" si="275"/>
        <v>DIFF</v>
      </c>
    </row>
    <row r="1787" spans="1:35" ht="26.25" customHeight="1" x14ac:dyDescent="0.25">
      <c r="A1787" s="72" t="s">
        <v>193</v>
      </c>
      <c r="B1787" s="74" t="s">
        <v>40</v>
      </c>
      <c r="C1787" s="74" t="s">
        <v>95</v>
      </c>
      <c r="D1787" s="74" t="s">
        <v>2301</v>
      </c>
      <c r="E1787" s="103" t="s">
        <v>10450</v>
      </c>
      <c r="F1787" s="75" t="s">
        <v>1765</v>
      </c>
      <c r="G1787" s="75" t="s">
        <v>96</v>
      </c>
      <c r="H1787" s="75" t="s">
        <v>13474</v>
      </c>
      <c r="I1787" s="133" t="s">
        <v>252</v>
      </c>
      <c r="J1787" s="77"/>
      <c r="K1787" s="129"/>
      <c r="L1787" s="77"/>
      <c r="M1787" s="129"/>
      <c r="N1787" s="77"/>
      <c r="O1787" s="77" t="s">
        <v>1386</v>
      </c>
      <c r="P1787" s="77"/>
      <c r="Q1787" s="81" t="s">
        <v>13473</v>
      </c>
      <c r="R1787" s="81" t="s">
        <v>14852</v>
      </c>
      <c r="S1787" s="82" t="s">
        <v>281</v>
      </c>
      <c r="T1787" s="77" t="s">
        <v>264</v>
      </c>
      <c r="U1787" s="21"/>
      <c r="V1787" s="21"/>
      <c r="W1787" s="20" t="str">
        <f>VLOOKUP(TRIM(X1787),X10:Y159,2,FALSE)</f>
        <v>Andy</v>
      </c>
      <c r="X1787" s="184" t="str">
        <f t="shared" si="266"/>
        <v>30.2</v>
      </c>
      <c r="Y1787" s="184">
        <f t="shared" si="267"/>
        <v>0</v>
      </c>
      <c r="Z1787" s="184">
        <f t="shared" si="268"/>
        <v>0</v>
      </c>
      <c r="AA1787" s="184">
        <f t="shared" si="269"/>
        <v>12</v>
      </c>
      <c r="AB1787" s="184">
        <f t="shared" si="270"/>
        <v>0</v>
      </c>
      <c r="AC1787" s="184">
        <f t="shared" si="271"/>
        <v>0</v>
      </c>
      <c r="AD1787" s="184">
        <f t="shared" si="272"/>
        <v>0</v>
      </c>
      <c r="AE1787" s="184">
        <f t="shared" si="273"/>
        <v>0</v>
      </c>
      <c r="AF1787" s="186"/>
      <c r="AG1787" s="187" t="str">
        <f t="shared" si="274"/>
        <v>2401629</v>
      </c>
      <c r="AI1787" s="1" t="str">
        <f t="shared" si="275"/>
        <v>DIFF</v>
      </c>
    </row>
    <row r="1788" spans="1:35" ht="26.25" customHeight="1" x14ac:dyDescent="0.25">
      <c r="A1788" s="72" t="s">
        <v>193</v>
      </c>
      <c r="B1788" s="74" t="s">
        <v>13689</v>
      </c>
      <c r="C1788" s="74" t="s">
        <v>95</v>
      </c>
      <c r="D1788" s="74" t="s">
        <v>1026</v>
      </c>
      <c r="E1788" s="103" t="s">
        <v>10451</v>
      </c>
      <c r="F1788" s="75" t="s">
        <v>14</v>
      </c>
      <c r="G1788" s="75" t="s">
        <v>96</v>
      </c>
      <c r="H1788" s="75" t="s">
        <v>11866</v>
      </c>
      <c r="I1788" s="133" t="s">
        <v>1131</v>
      </c>
      <c r="J1788" s="77" t="s">
        <v>199</v>
      </c>
      <c r="K1788" s="129">
        <v>5300</v>
      </c>
      <c r="L1788" s="77" t="s">
        <v>48</v>
      </c>
      <c r="M1788" s="129" t="s">
        <v>103</v>
      </c>
      <c r="N1788" s="77" t="s">
        <v>11583</v>
      </c>
      <c r="O1788" s="77" t="s">
        <v>198</v>
      </c>
      <c r="P1788" s="77" t="s">
        <v>1031</v>
      </c>
      <c r="Q1788" s="81" t="s">
        <v>13725</v>
      </c>
      <c r="R1788" s="81" t="s">
        <v>15097</v>
      </c>
      <c r="S1788" s="82" t="s">
        <v>401</v>
      </c>
      <c r="T1788" s="77" t="s">
        <v>109</v>
      </c>
      <c r="U1788" s="21"/>
      <c r="V1788" s="21"/>
      <c r="W1788" s="20" t="str">
        <f>VLOOKUP(TRIM(X1788),X10:Y159,2,FALSE)</f>
        <v>Andy</v>
      </c>
      <c r="X1788" s="184" t="str">
        <f t="shared" si="266"/>
        <v>8.27</v>
      </c>
      <c r="Y1788" s="184">
        <f t="shared" si="267"/>
        <v>1</v>
      </c>
      <c r="Z1788" s="184">
        <f t="shared" si="268"/>
        <v>0</v>
      </c>
      <c r="AA1788" s="184">
        <f t="shared" si="269"/>
        <v>8</v>
      </c>
      <c r="AB1788" s="184">
        <f t="shared" si="270"/>
        <v>0</v>
      </c>
      <c r="AC1788" s="184">
        <f t="shared" si="271"/>
        <v>0</v>
      </c>
      <c r="AD1788" s="184">
        <f t="shared" si="272"/>
        <v>0</v>
      </c>
      <c r="AE1788" s="184">
        <f t="shared" si="273"/>
        <v>0</v>
      </c>
      <c r="AF1788" s="186"/>
      <c r="AG1788" s="187" t="str">
        <f t="shared" si="274"/>
        <v>2401630</v>
      </c>
      <c r="AI1788" s="1" t="str">
        <f t="shared" si="275"/>
        <v>DIFF</v>
      </c>
    </row>
    <row r="1789" spans="1:35" ht="26.25" customHeight="1" x14ac:dyDescent="0.25">
      <c r="A1789" s="72" t="s">
        <v>193</v>
      </c>
      <c r="B1789" s="74" t="s">
        <v>13689</v>
      </c>
      <c r="C1789" s="74" t="s">
        <v>95</v>
      </c>
      <c r="D1789" s="74" t="s">
        <v>1026</v>
      </c>
      <c r="E1789" s="103" t="s">
        <v>10452</v>
      </c>
      <c r="F1789" s="75" t="s">
        <v>14</v>
      </c>
      <c r="G1789" s="75" t="s">
        <v>96</v>
      </c>
      <c r="H1789" s="75" t="s">
        <v>11866</v>
      </c>
      <c r="I1789" s="133" t="s">
        <v>1131</v>
      </c>
      <c r="J1789" s="77" t="s">
        <v>199</v>
      </c>
      <c r="K1789" s="129">
        <v>5301</v>
      </c>
      <c r="L1789" s="77" t="s">
        <v>48</v>
      </c>
      <c r="M1789" s="129" t="s">
        <v>105</v>
      </c>
      <c r="N1789" s="77" t="s">
        <v>11219</v>
      </c>
      <c r="O1789" s="77" t="s">
        <v>386</v>
      </c>
      <c r="P1789" s="77" t="s">
        <v>1031</v>
      </c>
      <c r="Q1789" s="81" t="s">
        <v>13726</v>
      </c>
      <c r="R1789" s="81" t="s">
        <v>14853</v>
      </c>
      <c r="S1789" s="82" t="s">
        <v>401</v>
      </c>
      <c r="T1789" s="77" t="s">
        <v>109</v>
      </c>
      <c r="U1789" s="21"/>
      <c r="V1789" s="21"/>
      <c r="W1789" s="20" t="str">
        <f>VLOOKUP(TRIM(X1789),X10:Y159,2,FALSE)</f>
        <v>Andy</v>
      </c>
      <c r="X1789" s="184" t="str">
        <f t="shared" si="266"/>
        <v>8.27</v>
      </c>
      <c r="Y1789" s="184">
        <f t="shared" si="267"/>
        <v>1</v>
      </c>
      <c r="Z1789" s="184">
        <f t="shared" si="268"/>
        <v>0</v>
      </c>
      <c r="AA1789" s="184">
        <f t="shared" si="269"/>
        <v>8</v>
      </c>
      <c r="AB1789" s="184">
        <f t="shared" si="270"/>
        <v>0</v>
      </c>
      <c r="AC1789" s="184">
        <f t="shared" si="271"/>
        <v>0</v>
      </c>
      <c r="AD1789" s="184">
        <f t="shared" si="272"/>
        <v>0</v>
      </c>
      <c r="AE1789" s="184">
        <f t="shared" si="273"/>
        <v>0</v>
      </c>
      <c r="AF1789" s="186"/>
      <c r="AG1789" s="187" t="str">
        <f t="shared" si="274"/>
        <v>2401631</v>
      </c>
      <c r="AI1789" s="1" t="str">
        <f t="shared" si="275"/>
        <v>DIFF</v>
      </c>
    </row>
    <row r="1790" spans="1:35" ht="26.25" customHeight="1" x14ac:dyDescent="0.25">
      <c r="A1790" s="72" t="s">
        <v>193</v>
      </c>
      <c r="B1790" s="74" t="s">
        <v>40</v>
      </c>
      <c r="C1790" s="74" t="s">
        <v>95</v>
      </c>
      <c r="D1790" s="74" t="s">
        <v>10673</v>
      </c>
      <c r="E1790" s="103" t="s">
        <v>10453</v>
      </c>
      <c r="F1790" s="75" t="s">
        <v>1081</v>
      </c>
      <c r="G1790" s="75" t="s">
        <v>96</v>
      </c>
      <c r="H1790" s="75" t="s">
        <v>12826</v>
      </c>
      <c r="I1790" s="133" t="s">
        <v>15382</v>
      </c>
      <c r="J1790" s="77" t="s">
        <v>11428</v>
      </c>
      <c r="K1790" s="129"/>
      <c r="L1790" s="77"/>
      <c r="M1790" s="129"/>
      <c r="N1790" s="77" t="s">
        <v>1465</v>
      </c>
      <c r="O1790" s="77" t="s">
        <v>1386</v>
      </c>
      <c r="P1790" s="77" t="s">
        <v>11429</v>
      </c>
      <c r="Q1790" s="81" t="s">
        <v>12825</v>
      </c>
      <c r="R1790" s="81" t="s">
        <v>15098</v>
      </c>
      <c r="S1790" s="82" t="s">
        <v>194</v>
      </c>
      <c r="T1790" s="77" t="s">
        <v>292</v>
      </c>
      <c r="U1790" s="21"/>
      <c r="V1790" s="21"/>
      <c r="W1790" s="20" t="str">
        <f>VLOOKUP(TRIM(X1790),X10:Y159,2,FALSE)</f>
        <v>Andy</v>
      </c>
      <c r="X1790" s="184" t="str">
        <f t="shared" si="266"/>
        <v>19.8</v>
      </c>
      <c r="Y1790" s="184">
        <f t="shared" si="267"/>
        <v>0</v>
      </c>
      <c r="Z1790" s="184">
        <f t="shared" si="268"/>
        <v>1</v>
      </c>
      <c r="AA1790" s="184">
        <f t="shared" si="269"/>
        <v>145</v>
      </c>
      <c r="AB1790" s="184">
        <f t="shared" si="270"/>
        <v>0</v>
      </c>
      <c r="AC1790" s="184">
        <f t="shared" si="271"/>
        <v>0</v>
      </c>
      <c r="AD1790" s="184">
        <f t="shared" si="272"/>
        <v>0</v>
      </c>
      <c r="AE1790" s="184">
        <f t="shared" si="273"/>
        <v>0</v>
      </c>
      <c r="AF1790" s="186"/>
      <c r="AG1790" s="187" t="str">
        <f t="shared" si="274"/>
        <v>2401632</v>
      </c>
      <c r="AI1790" s="1" t="str">
        <f t="shared" si="275"/>
        <v>DIFF</v>
      </c>
    </row>
    <row r="1791" spans="1:35" ht="26.25" customHeight="1" x14ac:dyDescent="0.25">
      <c r="A1791" s="72" t="s">
        <v>193</v>
      </c>
      <c r="B1791" s="74" t="s">
        <v>40</v>
      </c>
      <c r="C1791" s="74" t="s">
        <v>95</v>
      </c>
      <c r="D1791" s="74" t="s">
        <v>10673</v>
      </c>
      <c r="E1791" s="103" t="s">
        <v>10454</v>
      </c>
      <c r="F1791" s="75" t="s">
        <v>1081</v>
      </c>
      <c r="G1791" s="75" t="s">
        <v>96</v>
      </c>
      <c r="H1791" s="75" t="s">
        <v>12827</v>
      </c>
      <c r="I1791" s="133" t="s">
        <v>15383</v>
      </c>
      <c r="J1791" s="77" t="s">
        <v>11428</v>
      </c>
      <c r="K1791" s="129"/>
      <c r="L1791" s="77"/>
      <c r="M1791" s="129"/>
      <c r="N1791" s="77" t="s">
        <v>1465</v>
      </c>
      <c r="O1791" s="77" t="s">
        <v>1386</v>
      </c>
      <c r="P1791" s="77" t="s">
        <v>11429</v>
      </c>
      <c r="Q1791" s="81" t="s">
        <v>11525</v>
      </c>
      <c r="R1791" s="81" t="s">
        <v>15099</v>
      </c>
      <c r="S1791" s="82" t="s">
        <v>194</v>
      </c>
      <c r="T1791" s="77" t="s">
        <v>292</v>
      </c>
      <c r="U1791" s="21"/>
      <c r="V1791" s="21"/>
      <c r="W1791" s="20" t="str">
        <f>VLOOKUP(TRIM(X1791),X10:Y159,2,FALSE)</f>
        <v>Andy</v>
      </c>
      <c r="X1791" s="184" t="str">
        <f t="shared" si="266"/>
        <v>19.8</v>
      </c>
      <c r="Y1791" s="184">
        <f t="shared" si="267"/>
        <v>0</v>
      </c>
      <c r="Z1791" s="184">
        <f t="shared" si="268"/>
        <v>1</v>
      </c>
      <c r="AA1791" s="184">
        <f t="shared" si="269"/>
        <v>147</v>
      </c>
      <c r="AB1791" s="184">
        <f t="shared" si="270"/>
        <v>0</v>
      </c>
      <c r="AC1791" s="184">
        <f t="shared" si="271"/>
        <v>0</v>
      </c>
      <c r="AD1791" s="184">
        <f t="shared" si="272"/>
        <v>0</v>
      </c>
      <c r="AE1791" s="184">
        <f t="shared" si="273"/>
        <v>0</v>
      </c>
      <c r="AF1791" s="186"/>
      <c r="AG1791" s="187" t="str">
        <f t="shared" si="274"/>
        <v>2401633</v>
      </c>
      <c r="AI1791" s="1" t="str">
        <f t="shared" si="275"/>
        <v>DIFF</v>
      </c>
    </row>
    <row r="1792" spans="1:35" ht="26.25" customHeight="1" x14ac:dyDescent="0.25">
      <c r="A1792" s="72" t="s">
        <v>193</v>
      </c>
      <c r="B1792" s="74" t="s">
        <v>40</v>
      </c>
      <c r="C1792" s="74" t="s">
        <v>95</v>
      </c>
      <c r="D1792" s="74" t="s">
        <v>10673</v>
      </c>
      <c r="E1792" s="103" t="s">
        <v>10455</v>
      </c>
      <c r="F1792" s="75" t="s">
        <v>1081</v>
      </c>
      <c r="G1792" s="75" t="s">
        <v>96</v>
      </c>
      <c r="H1792" s="75" t="s">
        <v>12830</v>
      </c>
      <c r="I1792" s="133" t="s">
        <v>15384</v>
      </c>
      <c r="J1792" s="77" t="s">
        <v>11428</v>
      </c>
      <c r="K1792" s="129"/>
      <c r="L1792" s="77"/>
      <c r="M1792" s="129"/>
      <c r="N1792" s="77" t="s">
        <v>1465</v>
      </c>
      <c r="O1792" s="77" t="s">
        <v>1386</v>
      </c>
      <c r="P1792" s="77" t="s">
        <v>11429</v>
      </c>
      <c r="Q1792" s="81" t="s">
        <v>11526</v>
      </c>
      <c r="R1792" s="81" t="s">
        <v>15146</v>
      </c>
      <c r="S1792" s="82" t="s">
        <v>194</v>
      </c>
      <c r="T1792" s="77" t="s">
        <v>292</v>
      </c>
      <c r="U1792" s="21"/>
      <c r="V1792" s="21"/>
      <c r="W1792" s="20" t="str">
        <f>VLOOKUP(TRIM(X1792),X10:Y159,2,FALSE)</f>
        <v>Andy</v>
      </c>
      <c r="X1792" s="184" t="str">
        <f t="shared" si="266"/>
        <v>19.8</v>
      </c>
      <c r="Y1792" s="184">
        <f t="shared" si="267"/>
        <v>0</v>
      </c>
      <c r="Z1792" s="184">
        <f t="shared" si="268"/>
        <v>1</v>
      </c>
      <c r="AA1792" s="184">
        <f t="shared" si="269"/>
        <v>128</v>
      </c>
      <c r="AB1792" s="184">
        <f t="shared" si="270"/>
        <v>0</v>
      </c>
      <c r="AC1792" s="184">
        <f t="shared" si="271"/>
        <v>0</v>
      </c>
      <c r="AD1792" s="184">
        <f t="shared" si="272"/>
        <v>0</v>
      </c>
      <c r="AE1792" s="184">
        <f t="shared" si="273"/>
        <v>0</v>
      </c>
      <c r="AF1792" s="186"/>
      <c r="AG1792" s="187" t="str">
        <f t="shared" si="274"/>
        <v>2401634</v>
      </c>
      <c r="AI1792" s="1" t="str">
        <f t="shared" si="275"/>
        <v>DIFF</v>
      </c>
    </row>
    <row r="1793" spans="1:35" ht="26.25" customHeight="1" x14ac:dyDescent="0.25">
      <c r="A1793" s="72" t="s">
        <v>193</v>
      </c>
      <c r="B1793" s="74" t="s">
        <v>40</v>
      </c>
      <c r="C1793" s="74" t="s">
        <v>95</v>
      </c>
      <c r="D1793" s="74" t="s">
        <v>10678</v>
      </c>
      <c r="E1793" s="103" t="s">
        <v>10456</v>
      </c>
      <c r="F1793" s="75" t="s">
        <v>1081</v>
      </c>
      <c r="G1793" s="75" t="s">
        <v>96</v>
      </c>
      <c r="H1793" s="75" t="s">
        <v>13098</v>
      </c>
      <c r="I1793" s="133" t="s">
        <v>15010</v>
      </c>
      <c r="J1793" s="77" t="s">
        <v>11278</v>
      </c>
      <c r="K1793" s="129"/>
      <c r="L1793" s="77"/>
      <c r="M1793" s="129"/>
      <c r="N1793" s="77" t="s">
        <v>11228</v>
      </c>
      <c r="O1793" s="77" t="s">
        <v>1386</v>
      </c>
      <c r="P1793" s="77" t="s">
        <v>11279</v>
      </c>
      <c r="Q1793" s="81" t="s">
        <v>11628</v>
      </c>
      <c r="R1793" s="81" t="s">
        <v>15147</v>
      </c>
      <c r="S1793" s="82" t="s">
        <v>197</v>
      </c>
      <c r="T1793" s="77" t="s">
        <v>11629</v>
      </c>
      <c r="U1793" s="21"/>
      <c r="V1793" s="21"/>
      <c r="W1793" s="20" t="str">
        <f>VLOOKUP(TRIM(X1793),X10:Y159,2,FALSE)</f>
        <v>Andy</v>
      </c>
      <c r="X1793" s="184" t="str">
        <f t="shared" si="266"/>
        <v>19.13</v>
      </c>
      <c r="Y1793" s="184">
        <f t="shared" si="267"/>
        <v>0</v>
      </c>
      <c r="Z1793" s="184">
        <f t="shared" si="268"/>
        <v>0</v>
      </c>
      <c r="AA1793" s="184">
        <f t="shared" si="269"/>
        <v>97</v>
      </c>
      <c r="AB1793" s="184">
        <f t="shared" si="270"/>
        <v>0</v>
      </c>
      <c r="AC1793" s="184">
        <f t="shared" si="271"/>
        <v>0</v>
      </c>
      <c r="AD1793" s="184">
        <f t="shared" si="272"/>
        <v>0</v>
      </c>
      <c r="AE1793" s="184">
        <f t="shared" si="273"/>
        <v>0</v>
      </c>
      <c r="AF1793" s="186"/>
      <c r="AG1793" s="187" t="str">
        <f t="shared" si="274"/>
        <v>2401635</v>
      </c>
      <c r="AI1793" s="1" t="str">
        <f t="shared" si="275"/>
        <v>DIFF</v>
      </c>
    </row>
    <row r="1794" spans="1:35" ht="26.25" customHeight="1" x14ac:dyDescent="0.25">
      <c r="A1794" s="72" t="s">
        <v>193</v>
      </c>
      <c r="B1794" s="74" t="s">
        <v>40</v>
      </c>
      <c r="C1794" s="74" t="s">
        <v>95</v>
      </c>
      <c r="D1794" s="74" t="s">
        <v>10678</v>
      </c>
      <c r="E1794" s="103" t="s">
        <v>10457</v>
      </c>
      <c r="F1794" s="75" t="s">
        <v>1081</v>
      </c>
      <c r="G1794" s="75" t="s">
        <v>96</v>
      </c>
      <c r="H1794" s="75" t="s">
        <v>13797</v>
      </c>
      <c r="I1794" s="133" t="s">
        <v>15385</v>
      </c>
      <c r="J1794" s="77" t="s">
        <v>11278</v>
      </c>
      <c r="K1794" s="129"/>
      <c r="L1794" s="77"/>
      <c r="M1794" s="129"/>
      <c r="N1794" s="77" t="s">
        <v>1465</v>
      </c>
      <c r="O1794" s="77" t="s">
        <v>1386</v>
      </c>
      <c r="P1794" s="77" t="s">
        <v>11279</v>
      </c>
      <c r="Q1794" s="81" t="s">
        <v>13796</v>
      </c>
      <c r="R1794" s="81" t="s">
        <v>15148</v>
      </c>
      <c r="S1794" s="82" t="s">
        <v>197</v>
      </c>
      <c r="T1794" s="77" t="s">
        <v>279</v>
      </c>
      <c r="U1794" s="21"/>
      <c r="V1794" s="21"/>
      <c r="W1794" s="20" t="str">
        <f>VLOOKUP(TRIM(X1794),X10:Y159,2,FALSE)</f>
        <v>Andy</v>
      </c>
      <c r="X1794" s="184" t="str">
        <f t="shared" si="266"/>
        <v>19.13</v>
      </c>
      <c r="Y1794" s="184">
        <f t="shared" si="267"/>
        <v>0</v>
      </c>
      <c r="Z1794" s="184">
        <f t="shared" si="268"/>
        <v>0</v>
      </c>
      <c r="AA1794" s="184">
        <f t="shared" si="269"/>
        <v>55</v>
      </c>
      <c r="AB1794" s="184">
        <f t="shared" si="270"/>
        <v>0</v>
      </c>
      <c r="AC1794" s="184">
        <f t="shared" si="271"/>
        <v>0</v>
      </c>
      <c r="AD1794" s="184">
        <f t="shared" si="272"/>
        <v>0</v>
      </c>
      <c r="AE1794" s="184">
        <f t="shared" si="273"/>
        <v>0</v>
      </c>
      <c r="AF1794" s="186"/>
      <c r="AG1794" s="187" t="str">
        <f t="shared" si="274"/>
        <v>2401636</v>
      </c>
      <c r="AI1794" s="1" t="str">
        <f t="shared" si="275"/>
        <v>DIFF</v>
      </c>
    </row>
    <row r="1795" spans="1:35" ht="26.25" customHeight="1" x14ac:dyDescent="0.25">
      <c r="A1795" s="72" t="s">
        <v>193</v>
      </c>
      <c r="B1795" s="74" t="s">
        <v>40</v>
      </c>
      <c r="C1795" s="74" t="s">
        <v>95</v>
      </c>
      <c r="D1795" s="74" t="s">
        <v>10678</v>
      </c>
      <c r="E1795" s="103" t="s">
        <v>10458</v>
      </c>
      <c r="F1795" s="75" t="s">
        <v>1081</v>
      </c>
      <c r="G1795" s="75" t="s">
        <v>96</v>
      </c>
      <c r="H1795" s="75" t="s">
        <v>12577</v>
      </c>
      <c r="I1795" s="133" t="s">
        <v>15386</v>
      </c>
      <c r="J1795" s="77" t="s">
        <v>11278</v>
      </c>
      <c r="K1795" s="129"/>
      <c r="L1795" s="77"/>
      <c r="M1795" s="129"/>
      <c r="N1795" s="77" t="s">
        <v>1465</v>
      </c>
      <c r="O1795" s="77" t="s">
        <v>1386</v>
      </c>
      <c r="P1795" s="77" t="s">
        <v>11279</v>
      </c>
      <c r="Q1795" s="81" t="s">
        <v>12576</v>
      </c>
      <c r="R1795" s="81" t="s">
        <v>15100</v>
      </c>
      <c r="S1795" s="82" t="s">
        <v>194</v>
      </c>
      <c r="T1795" s="77" t="s">
        <v>223</v>
      </c>
      <c r="U1795" s="21"/>
      <c r="V1795" s="21"/>
      <c r="W1795" s="20" t="str">
        <f>VLOOKUP(TRIM(X1795),X10:Y159,2,FALSE)</f>
        <v>Andy</v>
      </c>
      <c r="X1795" s="184" t="str">
        <f t="shared" si="266"/>
        <v>19.13</v>
      </c>
      <c r="Y1795" s="184">
        <f t="shared" si="267"/>
        <v>0</v>
      </c>
      <c r="Z1795" s="184">
        <f t="shared" si="268"/>
        <v>1</v>
      </c>
      <c r="AA1795" s="184">
        <f t="shared" si="269"/>
        <v>69</v>
      </c>
      <c r="AB1795" s="184">
        <f t="shared" si="270"/>
        <v>0</v>
      </c>
      <c r="AC1795" s="184">
        <f t="shared" si="271"/>
        <v>0</v>
      </c>
      <c r="AD1795" s="184">
        <f t="shared" si="272"/>
        <v>0</v>
      </c>
      <c r="AE1795" s="184">
        <f t="shared" si="273"/>
        <v>0</v>
      </c>
      <c r="AF1795" s="186"/>
      <c r="AG1795" s="187" t="str">
        <f t="shared" si="274"/>
        <v>2401637</v>
      </c>
      <c r="AI1795" s="1" t="str">
        <f t="shared" si="275"/>
        <v>DIFF</v>
      </c>
    </row>
    <row r="1796" spans="1:35" ht="26.25" customHeight="1" x14ac:dyDescent="0.25">
      <c r="A1796" s="72" t="s">
        <v>193</v>
      </c>
      <c r="B1796" s="74" t="s">
        <v>40</v>
      </c>
      <c r="C1796" s="74" t="s">
        <v>95</v>
      </c>
      <c r="D1796" s="74" t="s">
        <v>10678</v>
      </c>
      <c r="E1796" s="103" t="s">
        <v>10459</v>
      </c>
      <c r="F1796" s="75" t="s">
        <v>1081</v>
      </c>
      <c r="G1796" s="75" t="s">
        <v>96</v>
      </c>
      <c r="H1796" s="75" t="s">
        <v>13738</v>
      </c>
      <c r="I1796" s="133" t="s">
        <v>15387</v>
      </c>
      <c r="J1796" s="77" t="s">
        <v>11278</v>
      </c>
      <c r="K1796" s="129"/>
      <c r="L1796" s="77"/>
      <c r="M1796" s="129"/>
      <c r="N1796" s="77" t="s">
        <v>1465</v>
      </c>
      <c r="O1796" s="77" t="s">
        <v>1386</v>
      </c>
      <c r="P1796" s="77" t="s">
        <v>11279</v>
      </c>
      <c r="Q1796" s="81" t="s">
        <v>13737</v>
      </c>
      <c r="R1796" s="81" t="s">
        <v>15101</v>
      </c>
      <c r="S1796" s="82" t="s">
        <v>194</v>
      </c>
      <c r="T1796" s="77" t="s">
        <v>1264</v>
      </c>
      <c r="U1796" s="21"/>
      <c r="V1796" s="21"/>
      <c r="W1796" s="20" t="str">
        <f>VLOOKUP(TRIM(X1796),X10:Y159,2,FALSE)</f>
        <v>Andy</v>
      </c>
      <c r="X1796" s="184" t="str">
        <f t="shared" si="266"/>
        <v>19.13</v>
      </c>
      <c r="Y1796" s="184">
        <f t="shared" si="267"/>
        <v>0</v>
      </c>
      <c r="Z1796" s="184">
        <f t="shared" si="268"/>
        <v>1</v>
      </c>
      <c r="AA1796" s="184">
        <f t="shared" si="269"/>
        <v>90</v>
      </c>
      <c r="AB1796" s="184">
        <f t="shared" si="270"/>
        <v>0</v>
      </c>
      <c r="AC1796" s="184">
        <f t="shared" si="271"/>
        <v>0</v>
      </c>
      <c r="AD1796" s="184">
        <f t="shared" si="272"/>
        <v>0</v>
      </c>
      <c r="AE1796" s="184">
        <f t="shared" si="273"/>
        <v>0</v>
      </c>
      <c r="AF1796" s="186"/>
      <c r="AG1796" s="187" t="str">
        <f t="shared" si="274"/>
        <v>2401638</v>
      </c>
      <c r="AI1796" s="1" t="str">
        <f t="shared" si="275"/>
        <v>DIFF</v>
      </c>
    </row>
    <row r="1797" spans="1:35" ht="26.25" customHeight="1" x14ac:dyDescent="0.25">
      <c r="A1797" s="72" t="s">
        <v>193</v>
      </c>
      <c r="B1797" s="74" t="s">
        <v>40</v>
      </c>
      <c r="C1797" s="74" t="s">
        <v>95</v>
      </c>
      <c r="D1797" s="74" t="s">
        <v>2301</v>
      </c>
      <c r="E1797" s="103" t="s">
        <v>10460</v>
      </c>
      <c r="F1797" s="75" t="s">
        <v>1765</v>
      </c>
      <c r="G1797" s="75" t="s">
        <v>96</v>
      </c>
      <c r="H1797" s="75" t="s">
        <v>2849</v>
      </c>
      <c r="I1797" s="133" t="s">
        <v>15388</v>
      </c>
      <c r="J1797" s="77"/>
      <c r="K1797" s="129"/>
      <c r="L1797" s="77"/>
      <c r="M1797" s="129"/>
      <c r="N1797" s="77"/>
      <c r="O1797" s="77" t="s">
        <v>1386</v>
      </c>
      <c r="P1797" s="77"/>
      <c r="Q1797" s="81" t="s">
        <v>2593</v>
      </c>
      <c r="R1797" s="81" t="s">
        <v>15171</v>
      </c>
      <c r="S1797" s="82" t="s">
        <v>281</v>
      </c>
      <c r="T1797" s="77" t="s">
        <v>223</v>
      </c>
      <c r="U1797" s="21"/>
      <c r="V1797" s="21"/>
      <c r="W1797" s="20" t="str">
        <f>VLOOKUP(TRIM(X1797),X10:Y159,2,FALSE)</f>
        <v>Andy</v>
      </c>
      <c r="X1797" s="184" t="str">
        <f t="shared" si="266"/>
        <v>30.2</v>
      </c>
      <c r="Y1797" s="184">
        <f t="shared" si="267"/>
        <v>0</v>
      </c>
      <c r="Z1797" s="184">
        <f t="shared" si="268"/>
        <v>0</v>
      </c>
      <c r="AA1797" s="184">
        <f t="shared" si="269"/>
        <v>66</v>
      </c>
      <c r="AB1797" s="184">
        <f t="shared" si="270"/>
        <v>0</v>
      </c>
      <c r="AC1797" s="184">
        <f t="shared" si="271"/>
        <v>0</v>
      </c>
      <c r="AD1797" s="184">
        <f t="shared" si="272"/>
        <v>0</v>
      </c>
      <c r="AE1797" s="184">
        <f t="shared" si="273"/>
        <v>0</v>
      </c>
      <c r="AF1797" s="186"/>
      <c r="AG1797" s="187" t="str">
        <f t="shared" si="274"/>
        <v>2401639</v>
      </c>
      <c r="AI1797" s="1" t="str">
        <f t="shared" si="275"/>
        <v>DIFF</v>
      </c>
    </row>
    <row r="1798" spans="1:35" ht="26.25" customHeight="1" x14ac:dyDescent="0.25">
      <c r="A1798" s="72" t="s">
        <v>193</v>
      </c>
      <c r="B1798" s="74" t="s">
        <v>40</v>
      </c>
      <c r="C1798" s="74" t="s">
        <v>95</v>
      </c>
      <c r="D1798" s="74" t="s">
        <v>2298</v>
      </c>
      <c r="E1798" s="103" t="s">
        <v>10461</v>
      </c>
      <c r="F1798" s="75" t="s">
        <v>1081</v>
      </c>
      <c r="G1798" s="75" t="s">
        <v>96</v>
      </c>
      <c r="H1798" s="75" t="s">
        <v>12654</v>
      </c>
      <c r="I1798" s="133" t="s">
        <v>11434</v>
      </c>
      <c r="J1798" s="77" t="s">
        <v>5153</v>
      </c>
      <c r="K1798" s="129"/>
      <c r="L1798" s="77"/>
      <c r="M1798" s="129"/>
      <c r="N1798" s="77" t="s">
        <v>1484</v>
      </c>
      <c r="O1798" s="77" t="s">
        <v>1386</v>
      </c>
      <c r="P1798" s="77" t="s">
        <v>5154</v>
      </c>
      <c r="Q1798" s="81" t="s">
        <v>12653</v>
      </c>
      <c r="R1798" s="81" t="s">
        <v>15102</v>
      </c>
      <c r="S1798" s="82" t="s">
        <v>194</v>
      </c>
      <c r="T1798" s="77" t="s">
        <v>1481</v>
      </c>
      <c r="U1798" s="21"/>
      <c r="V1798" s="21"/>
      <c r="W1798" s="20" t="str">
        <f>VLOOKUP(TRIM(X1798),X10:Y159,2,FALSE)</f>
        <v>Andy</v>
      </c>
      <c r="X1798" s="184" t="str">
        <f t="shared" si="266"/>
        <v>19.5</v>
      </c>
      <c r="Y1798" s="184">
        <f t="shared" si="267"/>
        <v>0</v>
      </c>
      <c r="Z1798" s="184">
        <f t="shared" si="268"/>
        <v>1</v>
      </c>
      <c r="AA1798" s="184">
        <f t="shared" si="269"/>
        <v>37</v>
      </c>
      <c r="AB1798" s="184">
        <f t="shared" si="270"/>
        <v>0</v>
      </c>
      <c r="AC1798" s="184">
        <f t="shared" si="271"/>
        <v>0</v>
      </c>
      <c r="AD1798" s="184">
        <f t="shared" si="272"/>
        <v>0</v>
      </c>
      <c r="AE1798" s="184">
        <f t="shared" si="273"/>
        <v>0</v>
      </c>
      <c r="AF1798" s="186"/>
      <c r="AG1798" s="187" t="str">
        <f t="shared" si="274"/>
        <v>2401640</v>
      </c>
      <c r="AI1798" s="1" t="str">
        <f t="shared" si="275"/>
        <v>DIFF</v>
      </c>
    </row>
    <row r="1799" spans="1:35" ht="26.25" customHeight="1" x14ac:dyDescent="0.25">
      <c r="A1799" s="72" t="s">
        <v>193</v>
      </c>
      <c r="B1799" s="74" t="s">
        <v>40</v>
      </c>
      <c r="C1799" s="74" t="s">
        <v>95</v>
      </c>
      <c r="D1799" s="74" t="s">
        <v>10672</v>
      </c>
      <c r="E1799" s="103" t="s">
        <v>10462</v>
      </c>
      <c r="F1799" s="75" t="s">
        <v>1081</v>
      </c>
      <c r="G1799" s="75" t="s">
        <v>96</v>
      </c>
      <c r="H1799" s="75" t="s">
        <v>13809</v>
      </c>
      <c r="I1799" s="133" t="s">
        <v>13813</v>
      </c>
      <c r="J1799" s="77" t="s">
        <v>11417</v>
      </c>
      <c r="K1799" s="129"/>
      <c r="L1799" s="77"/>
      <c r="M1799" s="129"/>
      <c r="N1799" s="77" t="s">
        <v>1465</v>
      </c>
      <c r="O1799" s="77" t="s">
        <v>1386</v>
      </c>
      <c r="P1799" s="77" t="s">
        <v>11418</v>
      </c>
      <c r="Q1799" s="81" t="s">
        <v>13808</v>
      </c>
      <c r="R1799" s="81" t="s">
        <v>15016</v>
      </c>
      <c r="S1799" s="82" t="s">
        <v>194</v>
      </c>
      <c r="T1799" s="77" t="s">
        <v>11884</v>
      </c>
      <c r="U1799" s="21"/>
      <c r="V1799" s="21"/>
      <c r="W1799" s="20" t="str">
        <f>VLOOKUP(TRIM(X1799),X10:Y159,2,FALSE)</f>
        <v>Wanqiang</v>
      </c>
      <c r="X1799" s="184" t="str">
        <f t="shared" si="266"/>
        <v>19.7</v>
      </c>
      <c r="Y1799" s="184">
        <f t="shared" si="267"/>
        <v>0</v>
      </c>
      <c r="Z1799" s="184">
        <f t="shared" si="268"/>
        <v>1</v>
      </c>
      <c r="AA1799" s="184">
        <f t="shared" si="269"/>
        <v>38</v>
      </c>
      <c r="AB1799" s="184">
        <f t="shared" si="270"/>
        <v>0</v>
      </c>
      <c r="AC1799" s="184">
        <f t="shared" si="271"/>
        <v>0</v>
      </c>
      <c r="AD1799" s="184">
        <f t="shared" si="272"/>
        <v>0</v>
      </c>
      <c r="AE1799" s="184">
        <f t="shared" si="273"/>
        <v>0</v>
      </c>
      <c r="AF1799" s="186"/>
      <c r="AG1799" s="187" t="str">
        <f t="shared" si="274"/>
        <v>2401641</v>
      </c>
      <c r="AI1799" s="1" t="str">
        <f t="shared" si="275"/>
        <v>DIFF</v>
      </c>
    </row>
    <row r="1800" spans="1:35" ht="26.25" customHeight="1" x14ac:dyDescent="0.25">
      <c r="A1800" s="72" t="s">
        <v>193</v>
      </c>
      <c r="B1800" s="74" t="s">
        <v>1795</v>
      </c>
      <c r="C1800" s="74" t="s">
        <v>95</v>
      </c>
      <c r="D1800" s="74" t="s">
        <v>1289</v>
      </c>
      <c r="E1800" s="103" t="s">
        <v>10463</v>
      </c>
      <c r="F1800" s="75" t="s">
        <v>14</v>
      </c>
      <c r="G1800" s="75" t="s">
        <v>96</v>
      </c>
      <c r="H1800" s="75" t="s">
        <v>5183</v>
      </c>
      <c r="I1800" s="133" t="s">
        <v>215</v>
      </c>
      <c r="J1800" s="77" t="s">
        <v>379</v>
      </c>
      <c r="K1800" s="129">
        <v>192</v>
      </c>
      <c r="L1800" s="77" t="s">
        <v>50</v>
      </c>
      <c r="M1800" s="129" t="s">
        <v>103</v>
      </c>
      <c r="N1800" s="77" t="s">
        <v>11219</v>
      </c>
      <c r="O1800" s="77" t="s">
        <v>386</v>
      </c>
      <c r="P1800" s="77" t="s">
        <v>1274</v>
      </c>
      <c r="Q1800" s="81" t="s">
        <v>6004</v>
      </c>
      <c r="R1800" s="81" t="s">
        <v>15018</v>
      </c>
      <c r="S1800" s="82" t="s">
        <v>401</v>
      </c>
      <c r="T1800" s="77" t="s">
        <v>299</v>
      </c>
      <c r="U1800" s="21"/>
      <c r="V1800" s="21"/>
      <c r="W1800" s="20" t="str">
        <f>VLOOKUP(TRIM(X1800),X10:Y159,2,FALSE)</f>
        <v>Dario</v>
      </c>
      <c r="X1800" s="184" t="str">
        <f t="shared" si="266"/>
        <v>9.17.2</v>
      </c>
      <c r="Y1800" s="184">
        <f t="shared" si="267"/>
        <v>1</v>
      </c>
      <c r="Z1800" s="184">
        <f t="shared" si="268"/>
        <v>0</v>
      </c>
      <c r="AA1800" s="184">
        <f t="shared" si="269"/>
        <v>4</v>
      </c>
      <c r="AB1800" s="184">
        <f t="shared" si="270"/>
        <v>0</v>
      </c>
      <c r="AC1800" s="184">
        <f t="shared" si="271"/>
        <v>0</v>
      </c>
      <c r="AD1800" s="184">
        <f t="shared" si="272"/>
        <v>0</v>
      </c>
      <c r="AE1800" s="184">
        <f t="shared" si="273"/>
        <v>0</v>
      </c>
      <c r="AF1800" s="186"/>
      <c r="AG1800" s="187" t="str">
        <f t="shared" si="274"/>
        <v>2401642</v>
      </c>
      <c r="AI1800" s="1" t="str">
        <f t="shared" si="275"/>
        <v>DIFF</v>
      </c>
    </row>
    <row r="1801" spans="1:35" ht="26.25" customHeight="1" x14ac:dyDescent="0.25">
      <c r="A1801" s="72" t="s">
        <v>193</v>
      </c>
      <c r="B1801" s="74" t="s">
        <v>12482</v>
      </c>
      <c r="C1801" s="74" t="s">
        <v>95</v>
      </c>
      <c r="D1801" s="74" t="s">
        <v>166</v>
      </c>
      <c r="E1801" s="103" t="s">
        <v>10464</v>
      </c>
      <c r="F1801" s="75" t="s">
        <v>14</v>
      </c>
      <c r="G1801" s="75" t="s">
        <v>96</v>
      </c>
      <c r="H1801" s="75" t="s">
        <v>11342</v>
      </c>
      <c r="I1801" s="133" t="s">
        <v>1541</v>
      </c>
      <c r="J1801" s="77" t="s">
        <v>373</v>
      </c>
      <c r="K1801" s="129">
        <v>1023</v>
      </c>
      <c r="L1801" s="77" t="s">
        <v>50</v>
      </c>
      <c r="M1801" s="129" t="s">
        <v>103</v>
      </c>
      <c r="N1801" s="77" t="s">
        <v>2410</v>
      </c>
      <c r="O1801" s="77" t="s">
        <v>198</v>
      </c>
      <c r="P1801" s="77" t="s">
        <v>374</v>
      </c>
      <c r="Q1801" s="81" t="s">
        <v>15363</v>
      </c>
      <c r="R1801" s="81" t="s">
        <v>15012</v>
      </c>
      <c r="S1801" s="82" t="s">
        <v>401</v>
      </c>
      <c r="T1801" s="77" t="s">
        <v>235</v>
      </c>
      <c r="U1801" s="21"/>
      <c r="V1801" s="21"/>
      <c r="W1801" s="20" t="str">
        <f>VLOOKUP(TRIM(X1801),X10:Y159,2,FALSE)</f>
        <v>Andy</v>
      </c>
      <c r="X1801" s="184" t="str">
        <f t="shared" si="266"/>
        <v>8.1</v>
      </c>
      <c r="Y1801" s="184">
        <f t="shared" si="267"/>
        <v>1</v>
      </c>
      <c r="Z1801" s="184">
        <f t="shared" si="268"/>
        <v>0</v>
      </c>
      <c r="AA1801" s="184">
        <f t="shared" si="269"/>
        <v>45</v>
      </c>
      <c r="AB1801" s="184">
        <f t="shared" si="270"/>
        <v>0</v>
      </c>
      <c r="AC1801" s="184">
        <f t="shared" si="271"/>
        <v>0</v>
      </c>
      <c r="AD1801" s="184">
        <f t="shared" si="272"/>
        <v>0</v>
      </c>
      <c r="AE1801" s="184">
        <f t="shared" si="273"/>
        <v>0</v>
      </c>
      <c r="AF1801" s="186"/>
      <c r="AG1801" s="187" t="str">
        <f t="shared" si="274"/>
        <v>2401643</v>
      </c>
      <c r="AI1801" s="1" t="str">
        <f t="shared" si="275"/>
        <v>DIFF</v>
      </c>
    </row>
    <row r="1802" spans="1:35" ht="26.25" customHeight="1" x14ac:dyDescent="0.25">
      <c r="A1802" s="72" t="s">
        <v>193</v>
      </c>
      <c r="B1802" s="74" t="s">
        <v>15391</v>
      </c>
      <c r="C1802" s="74" t="s">
        <v>95</v>
      </c>
      <c r="D1802" s="74" t="s">
        <v>1353</v>
      </c>
      <c r="E1802" s="103" t="s">
        <v>10465</v>
      </c>
      <c r="F1802" s="75" t="s">
        <v>14</v>
      </c>
      <c r="G1802" s="75" t="s">
        <v>96</v>
      </c>
      <c r="H1802" s="75" t="s">
        <v>12588</v>
      </c>
      <c r="I1802" s="133" t="s">
        <v>15389</v>
      </c>
      <c r="J1802" s="77" t="s">
        <v>102</v>
      </c>
      <c r="K1802" s="129">
        <v>4680</v>
      </c>
      <c r="L1802" s="77" t="s">
        <v>48</v>
      </c>
      <c r="M1802" s="129" t="s">
        <v>103</v>
      </c>
      <c r="N1802" s="77" t="s">
        <v>11219</v>
      </c>
      <c r="O1802" s="77" t="s">
        <v>386</v>
      </c>
      <c r="P1802" s="77" t="s">
        <v>1441</v>
      </c>
      <c r="Q1802" s="81" t="s">
        <v>15390</v>
      </c>
      <c r="R1802" s="81" t="s">
        <v>15103</v>
      </c>
      <c r="S1802" s="82" t="s">
        <v>401</v>
      </c>
      <c r="T1802" s="77" t="s">
        <v>223</v>
      </c>
      <c r="U1802" s="21"/>
      <c r="V1802" s="21"/>
      <c r="W1802" s="20" t="str">
        <f>VLOOKUP(TRIM(X1802),X10:Y159,2,FALSE)</f>
        <v>Dario</v>
      </c>
      <c r="X1802" s="184" t="str">
        <f t="shared" si="266"/>
        <v>9.16.2</v>
      </c>
      <c r="Y1802" s="184">
        <f t="shared" si="267"/>
        <v>1</v>
      </c>
      <c r="Z1802" s="184">
        <f t="shared" si="268"/>
        <v>0</v>
      </c>
      <c r="AA1802" s="184">
        <f t="shared" si="269"/>
        <v>15</v>
      </c>
      <c r="AB1802" s="184">
        <f t="shared" si="270"/>
        <v>0</v>
      </c>
      <c r="AC1802" s="184">
        <f t="shared" si="271"/>
        <v>0</v>
      </c>
      <c r="AD1802" s="184">
        <f t="shared" si="272"/>
        <v>0</v>
      </c>
      <c r="AE1802" s="184">
        <f t="shared" si="273"/>
        <v>0</v>
      </c>
      <c r="AF1802" s="186"/>
      <c r="AG1802" s="187" t="str">
        <f t="shared" si="274"/>
        <v>2401644</v>
      </c>
      <c r="AI1802" s="1" t="str">
        <f t="shared" si="275"/>
        <v>DIFF</v>
      </c>
    </row>
    <row r="1803" spans="1:35" ht="26.25" customHeight="1" x14ac:dyDescent="0.25">
      <c r="A1803" s="72" t="s">
        <v>193</v>
      </c>
      <c r="B1803" s="74" t="s">
        <v>40</v>
      </c>
      <c r="C1803" s="74" t="s">
        <v>95</v>
      </c>
      <c r="D1803" s="74" t="s">
        <v>10674</v>
      </c>
      <c r="E1803" s="103" t="s">
        <v>10466</v>
      </c>
      <c r="F1803" s="75" t="s">
        <v>1081</v>
      </c>
      <c r="G1803" s="75" t="s">
        <v>96</v>
      </c>
      <c r="H1803" s="75" t="s">
        <v>15393</v>
      </c>
      <c r="I1803" s="133" t="s">
        <v>15392</v>
      </c>
      <c r="J1803" s="77" t="s">
        <v>11338</v>
      </c>
      <c r="K1803" s="129"/>
      <c r="L1803" s="77"/>
      <c r="M1803" s="129"/>
      <c r="N1803" s="77" t="s">
        <v>1465</v>
      </c>
      <c r="O1803" s="77" t="s">
        <v>1386</v>
      </c>
      <c r="P1803" s="77" t="s">
        <v>11339</v>
      </c>
      <c r="Q1803" s="81" t="s">
        <v>12542</v>
      </c>
      <c r="R1803" s="81" t="s">
        <v>15172</v>
      </c>
      <c r="S1803" s="82" t="s">
        <v>194</v>
      </c>
      <c r="T1803" s="77" t="s">
        <v>253</v>
      </c>
      <c r="U1803" s="21"/>
      <c r="V1803" s="21"/>
      <c r="W1803" s="20" t="str">
        <f>VLOOKUP(TRIM(X1803),X10:Y159,2,FALSE)</f>
        <v>Dario</v>
      </c>
      <c r="X1803" s="184" t="str">
        <f t="shared" ref="X1803:X1866" si="276">IF(ISNONTEXT(D1803),"" &amp; D1803 &amp;"",T(D1803))</f>
        <v>19.9</v>
      </c>
      <c r="Y1803" s="184">
        <f t="shared" ref="Y1803:Y1866" si="277">IF(F1803="CR", IF(S1803="Approved", 1, IF(S1803="Agreed", 1, IF(S1803="Block approved", 1, 0))),0)</f>
        <v>0</v>
      </c>
      <c r="Z1803" s="184">
        <f t="shared" ref="Z1803:Z1866" si="278">IF(F1803="P-CR", IF(S1803="Approved", 1, IF(S1803="Block approved", 1, 0)),0)</f>
        <v>1</v>
      </c>
      <c r="AA1803" s="184">
        <f t="shared" ref="AA1803:AA1866" si="279">LEN(I1803)</f>
        <v>74</v>
      </c>
      <c r="AB1803" s="184">
        <f t="shared" ref="AB1803:AB1866" si="280">IF(LEFT(H1803, 12)="Reserved for",  1, 0)</f>
        <v>0</v>
      </c>
      <c r="AC1803" s="184">
        <f t="shared" ref="AC1803:AC1866" si="281">IF(F1803="LS OUT", IF(S1803="Approved", 1, IF(S1803="Block approved", 1, 0)),0)</f>
        <v>0</v>
      </c>
      <c r="AD1803" s="184">
        <f t="shared" ref="AD1803:AD1866" si="282">IF(F1803="LS OUT",IF(S1803="",1,0),0)</f>
        <v>0</v>
      </c>
      <c r="AE1803" s="184">
        <f t="shared" ref="AE1803:AE1866" si="283">IF(F1803="LS In", IF(S1803="Postponed", 1, 0), 0)</f>
        <v>0</v>
      </c>
      <c r="AF1803" s="186"/>
      <c r="AG1803" s="187" t="str">
        <f t="shared" ref="AG1803:AG1866" si="284">IF("" &amp; AF1803="" &amp; D1803, "", MID(E1803, 4, 7))</f>
        <v>2401645</v>
      </c>
      <c r="AI1803" s="1" t="str">
        <f t="shared" ref="AI1803:AI1866" si="285">IF(_xlfn.VALUETOTEXT(AH1803) =_xlfn.VALUETOTEXT(D1803), "", "DIFF")</f>
        <v>DIFF</v>
      </c>
    </row>
    <row r="1804" spans="1:35" ht="26.25" customHeight="1" x14ac:dyDescent="0.25">
      <c r="A1804" s="72" t="s">
        <v>193</v>
      </c>
      <c r="B1804" s="74" t="s">
        <v>40</v>
      </c>
      <c r="C1804" s="74" t="s">
        <v>95</v>
      </c>
      <c r="D1804" s="74" t="s">
        <v>2295</v>
      </c>
      <c r="E1804" s="103" t="s">
        <v>10467</v>
      </c>
      <c r="F1804" s="75" t="s">
        <v>1081</v>
      </c>
      <c r="G1804" s="75" t="s">
        <v>96</v>
      </c>
      <c r="H1804" s="75" t="s">
        <v>12549</v>
      </c>
      <c r="I1804" s="133" t="s">
        <v>12548</v>
      </c>
      <c r="J1804" s="77" t="s">
        <v>2414</v>
      </c>
      <c r="K1804" s="129"/>
      <c r="L1804" s="77"/>
      <c r="M1804" s="129"/>
      <c r="N1804" s="77" t="s">
        <v>11223</v>
      </c>
      <c r="O1804" s="77" t="s">
        <v>1386</v>
      </c>
      <c r="P1804" s="77" t="s">
        <v>2415</v>
      </c>
      <c r="Q1804" s="81" t="s">
        <v>6631</v>
      </c>
      <c r="R1804" s="81" t="s">
        <v>15173</v>
      </c>
      <c r="S1804" s="82" t="s">
        <v>194</v>
      </c>
      <c r="T1804" s="77" t="s">
        <v>272</v>
      </c>
      <c r="U1804" s="21"/>
      <c r="V1804" s="21"/>
      <c r="W1804" s="20" t="str">
        <f>VLOOKUP(TRIM(X1804),X10:Y159,2,FALSE)</f>
        <v>Andy</v>
      </c>
      <c r="X1804" s="184" t="str">
        <f t="shared" si="276"/>
        <v>19.2</v>
      </c>
      <c r="Y1804" s="184">
        <f t="shared" si="277"/>
        <v>0</v>
      </c>
      <c r="Z1804" s="184">
        <f t="shared" si="278"/>
        <v>1</v>
      </c>
      <c r="AA1804" s="184">
        <f t="shared" si="279"/>
        <v>31</v>
      </c>
      <c r="AB1804" s="184">
        <f t="shared" si="280"/>
        <v>0</v>
      </c>
      <c r="AC1804" s="184">
        <f t="shared" si="281"/>
        <v>0</v>
      </c>
      <c r="AD1804" s="184">
        <f t="shared" si="282"/>
        <v>0</v>
      </c>
      <c r="AE1804" s="184">
        <f t="shared" si="283"/>
        <v>0</v>
      </c>
      <c r="AF1804" s="186"/>
      <c r="AG1804" s="187" t="str">
        <f t="shared" si="284"/>
        <v>2401646</v>
      </c>
      <c r="AI1804" s="1" t="str">
        <f t="shared" si="285"/>
        <v>DIFF</v>
      </c>
    </row>
    <row r="1805" spans="1:35" ht="26.25" customHeight="1" x14ac:dyDescent="0.25">
      <c r="A1805" s="72" t="s">
        <v>193</v>
      </c>
      <c r="B1805" s="74" t="s">
        <v>40</v>
      </c>
      <c r="C1805" s="74" t="s">
        <v>95</v>
      </c>
      <c r="D1805" s="74" t="s">
        <v>2301</v>
      </c>
      <c r="E1805" s="103" t="s">
        <v>10468</v>
      </c>
      <c r="F1805" s="75" t="s">
        <v>1765</v>
      </c>
      <c r="G1805" s="75" t="s">
        <v>96</v>
      </c>
      <c r="H1805" s="75" t="s">
        <v>12430</v>
      </c>
      <c r="I1805" s="133" t="s">
        <v>12429</v>
      </c>
      <c r="J1805" s="77"/>
      <c r="K1805" s="129"/>
      <c r="L1805" s="77"/>
      <c r="M1805" s="129"/>
      <c r="N1805" s="77"/>
      <c r="O1805" s="77" t="s">
        <v>1386</v>
      </c>
      <c r="P1805" s="77"/>
      <c r="Q1805" s="81" t="s">
        <v>11318</v>
      </c>
      <c r="R1805" s="81" t="s">
        <v>15104</v>
      </c>
      <c r="S1805" s="82" t="s">
        <v>281</v>
      </c>
      <c r="T1805" s="77" t="s">
        <v>223</v>
      </c>
      <c r="U1805" s="21"/>
      <c r="V1805" s="21"/>
      <c r="W1805" s="20" t="str">
        <f>VLOOKUP(TRIM(X1805),X10:Y159,2,FALSE)</f>
        <v>Andy</v>
      </c>
      <c r="X1805" s="184" t="str">
        <f t="shared" si="276"/>
        <v>30.2</v>
      </c>
      <c r="Y1805" s="184">
        <f t="shared" si="277"/>
        <v>0</v>
      </c>
      <c r="Z1805" s="184">
        <f t="shared" si="278"/>
        <v>0</v>
      </c>
      <c r="AA1805" s="184">
        <f t="shared" si="279"/>
        <v>39</v>
      </c>
      <c r="AB1805" s="184">
        <f t="shared" si="280"/>
        <v>0</v>
      </c>
      <c r="AC1805" s="184">
        <f t="shared" si="281"/>
        <v>0</v>
      </c>
      <c r="AD1805" s="184">
        <f t="shared" si="282"/>
        <v>0</v>
      </c>
      <c r="AE1805" s="184">
        <f t="shared" si="283"/>
        <v>0</v>
      </c>
      <c r="AF1805" s="186"/>
      <c r="AG1805" s="187" t="str">
        <f t="shared" si="284"/>
        <v>2401647</v>
      </c>
      <c r="AI1805" s="1" t="str">
        <f t="shared" si="285"/>
        <v>DIFF</v>
      </c>
    </row>
    <row r="1806" spans="1:35" ht="26.25" customHeight="1" x14ac:dyDescent="0.25">
      <c r="A1806" s="72" t="s">
        <v>193</v>
      </c>
      <c r="B1806" s="74" t="s">
        <v>40</v>
      </c>
      <c r="C1806" s="74" t="s">
        <v>95</v>
      </c>
      <c r="D1806" s="74" t="s">
        <v>2296</v>
      </c>
      <c r="E1806" s="103" t="s">
        <v>10469</v>
      </c>
      <c r="F1806" s="75" t="s">
        <v>1081</v>
      </c>
      <c r="G1806" s="75" t="s">
        <v>96</v>
      </c>
      <c r="H1806" s="75" t="s">
        <v>13827</v>
      </c>
      <c r="I1806" s="133" t="s">
        <v>1135</v>
      </c>
      <c r="J1806" s="77" t="s">
        <v>2423</v>
      </c>
      <c r="K1806" s="129"/>
      <c r="L1806" s="77"/>
      <c r="M1806" s="129"/>
      <c r="N1806" s="77" t="s">
        <v>11223</v>
      </c>
      <c r="O1806" s="77" t="s">
        <v>1386</v>
      </c>
      <c r="P1806" s="77" t="s">
        <v>2424</v>
      </c>
      <c r="Q1806" s="81" t="s">
        <v>11893</v>
      </c>
      <c r="R1806" s="81" t="s">
        <v>15167</v>
      </c>
      <c r="S1806" s="82" t="s">
        <v>194</v>
      </c>
      <c r="T1806" s="77" t="s">
        <v>1091</v>
      </c>
      <c r="U1806" s="21"/>
      <c r="V1806" s="21"/>
      <c r="W1806" s="20" t="str">
        <f>VLOOKUP(TRIM(X1806),X10:Y159,2,FALSE)</f>
        <v>Dario</v>
      </c>
      <c r="X1806" s="184" t="str">
        <f t="shared" si="276"/>
        <v>19.3</v>
      </c>
      <c r="Y1806" s="184">
        <f t="shared" si="277"/>
        <v>0</v>
      </c>
      <c r="Z1806" s="184">
        <f t="shared" si="278"/>
        <v>1</v>
      </c>
      <c r="AA1806" s="184">
        <f t="shared" si="279"/>
        <v>8</v>
      </c>
      <c r="AB1806" s="184">
        <f t="shared" si="280"/>
        <v>0</v>
      </c>
      <c r="AC1806" s="184">
        <f t="shared" si="281"/>
        <v>0</v>
      </c>
      <c r="AD1806" s="184">
        <f t="shared" si="282"/>
        <v>0</v>
      </c>
      <c r="AE1806" s="184">
        <f t="shared" si="283"/>
        <v>0</v>
      </c>
      <c r="AF1806" s="186"/>
      <c r="AG1806" s="187" t="str">
        <f t="shared" si="284"/>
        <v>2401648</v>
      </c>
      <c r="AI1806" s="1" t="str">
        <f t="shared" si="285"/>
        <v>DIFF</v>
      </c>
    </row>
    <row r="1807" spans="1:35" ht="26.25" customHeight="1" x14ac:dyDescent="0.25">
      <c r="A1807" s="72" t="s">
        <v>193</v>
      </c>
      <c r="B1807" s="74" t="s">
        <v>15197</v>
      </c>
      <c r="C1807" s="74" t="s">
        <v>95</v>
      </c>
      <c r="D1807" s="74" t="s">
        <v>55</v>
      </c>
      <c r="E1807" s="103" t="s">
        <v>10470</v>
      </c>
      <c r="F1807" s="75" t="s">
        <v>12</v>
      </c>
      <c r="G1807" s="75" t="s">
        <v>96</v>
      </c>
      <c r="H1807" s="75" t="s">
        <v>15149</v>
      </c>
      <c r="I1807" s="288" t="s">
        <v>280</v>
      </c>
      <c r="J1807" s="77"/>
      <c r="K1807" s="129"/>
      <c r="L1807" s="77"/>
      <c r="M1807" s="129"/>
      <c r="N1807" s="77"/>
      <c r="O1807" s="77" t="s">
        <v>386</v>
      </c>
      <c r="P1807" s="77" t="s">
        <v>15178</v>
      </c>
      <c r="Q1807" s="81" t="s">
        <v>15197</v>
      </c>
      <c r="R1807" s="81" t="s">
        <v>15150</v>
      </c>
      <c r="S1807" s="82" t="s">
        <v>194</v>
      </c>
      <c r="T1807" s="77" t="s">
        <v>10754</v>
      </c>
      <c r="U1807" s="21"/>
      <c r="V1807" s="21"/>
      <c r="W1807" s="20" t="str">
        <f>VLOOKUP(TRIM(X1807),X10:Y159,2,FALSE)</f>
        <v>Andy</v>
      </c>
      <c r="X1807" s="184" t="str">
        <f t="shared" si="276"/>
        <v>4.1</v>
      </c>
      <c r="Y1807" s="184">
        <f t="shared" si="277"/>
        <v>0</v>
      </c>
      <c r="Z1807" s="184">
        <f t="shared" si="278"/>
        <v>0</v>
      </c>
      <c r="AA1807" s="184">
        <f t="shared" si="279"/>
        <v>6</v>
      </c>
      <c r="AB1807" s="184">
        <f t="shared" si="280"/>
        <v>0</v>
      </c>
      <c r="AC1807" s="184">
        <f t="shared" si="281"/>
        <v>1</v>
      </c>
      <c r="AD1807" s="184">
        <f t="shared" si="282"/>
        <v>0</v>
      </c>
      <c r="AE1807" s="184">
        <f t="shared" si="283"/>
        <v>0</v>
      </c>
      <c r="AF1807" s="186"/>
      <c r="AG1807" s="187" t="str">
        <f t="shared" si="284"/>
        <v>2401649</v>
      </c>
      <c r="AI1807" s="1" t="str">
        <f t="shared" si="285"/>
        <v>DIFF</v>
      </c>
    </row>
    <row r="1808" spans="1:35" ht="26.25" customHeight="1" x14ac:dyDescent="0.25">
      <c r="A1808" s="72" t="s">
        <v>193</v>
      </c>
      <c r="B1808" s="74" t="s">
        <v>15198</v>
      </c>
      <c r="C1808" s="74" t="s">
        <v>95</v>
      </c>
      <c r="D1808" s="74" t="s">
        <v>1026</v>
      </c>
      <c r="E1808" s="103" t="s">
        <v>10471</v>
      </c>
      <c r="F1808" s="75" t="s">
        <v>12</v>
      </c>
      <c r="G1808" s="75" t="s">
        <v>96</v>
      </c>
      <c r="H1808" s="75" t="s">
        <v>15151</v>
      </c>
      <c r="I1808" s="288" t="s">
        <v>280</v>
      </c>
      <c r="J1808" s="77"/>
      <c r="K1808" s="129"/>
      <c r="L1808" s="77"/>
      <c r="M1808" s="129"/>
      <c r="N1808" s="77"/>
      <c r="O1808" s="77" t="s">
        <v>386</v>
      </c>
      <c r="P1808" s="77" t="s">
        <v>14991</v>
      </c>
      <c r="Q1808" s="81" t="s">
        <v>15198</v>
      </c>
      <c r="R1808" s="81" t="s">
        <v>15152</v>
      </c>
      <c r="S1808" s="82" t="s">
        <v>194</v>
      </c>
      <c r="T1808" s="77" t="s">
        <v>109</v>
      </c>
      <c r="U1808" s="21"/>
      <c r="V1808" s="21"/>
      <c r="W1808" s="20" t="str">
        <f>VLOOKUP(TRIM(X1808),X10:Y159,2,FALSE)</f>
        <v>Andy</v>
      </c>
      <c r="X1808" s="184" t="str">
        <f t="shared" si="276"/>
        <v>8.27</v>
      </c>
      <c r="Y1808" s="184">
        <f t="shared" si="277"/>
        <v>0</v>
      </c>
      <c r="Z1808" s="184">
        <f t="shared" si="278"/>
        <v>0</v>
      </c>
      <c r="AA1808" s="184">
        <f t="shared" si="279"/>
        <v>6</v>
      </c>
      <c r="AB1808" s="184">
        <f t="shared" si="280"/>
        <v>0</v>
      </c>
      <c r="AC1808" s="184">
        <f t="shared" si="281"/>
        <v>1</v>
      </c>
      <c r="AD1808" s="184">
        <f t="shared" si="282"/>
        <v>0</v>
      </c>
      <c r="AE1808" s="184">
        <f t="shared" si="283"/>
        <v>0</v>
      </c>
      <c r="AF1808" s="186"/>
      <c r="AG1808" s="187" t="str">
        <f t="shared" si="284"/>
        <v>2401650</v>
      </c>
      <c r="AI1808" s="1" t="str">
        <f t="shared" si="285"/>
        <v>DIFF</v>
      </c>
    </row>
    <row r="1809" spans="1:35" ht="26.25" customHeight="1" x14ac:dyDescent="0.25">
      <c r="A1809" s="72" t="s">
        <v>193</v>
      </c>
      <c r="B1809" s="74" t="s">
        <v>15199</v>
      </c>
      <c r="C1809" s="74" t="s">
        <v>95</v>
      </c>
      <c r="D1809" s="74" t="s">
        <v>1347</v>
      </c>
      <c r="E1809" s="103" t="s">
        <v>10472</v>
      </c>
      <c r="F1809" s="75" t="s">
        <v>12</v>
      </c>
      <c r="G1809" s="75" t="s">
        <v>96</v>
      </c>
      <c r="H1809" s="75" t="s">
        <v>15153</v>
      </c>
      <c r="I1809" s="288" t="s">
        <v>280</v>
      </c>
      <c r="J1809" s="77"/>
      <c r="K1809" s="129"/>
      <c r="L1809" s="77"/>
      <c r="M1809" s="129"/>
      <c r="N1809" s="77"/>
      <c r="O1809" s="77" t="s">
        <v>386</v>
      </c>
      <c r="P1809" s="77" t="s">
        <v>1466</v>
      </c>
      <c r="Q1809" s="81" t="s">
        <v>15199</v>
      </c>
      <c r="R1809" s="81" t="s">
        <v>15154</v>
      </c>
      <c r="S1809" s="82" t="s">
        <v>194</v>
      </c>
      <c r="T1809" s="77" t="s">
        <v>233</v>
      </c>
      <c r="U1809" s="21"/>
      <c r="V1809" s="21"/>
      <c r="W1809" s="20" t="str">
        <f>VLOOKUP(TRIM(X1809),X10:Y159,2,FALSE)</f>
        <v>Dario</v>
      </c>
      <c r="X1809" s="184" t="str">
        <f t="shared" si="276"/>
        <v>9.5.2</v>
      </c>
      <c r="Y1809" s="184">
        <f t="shared" si="277"/>
        <v>0</v>
      </c>
      <c r="Z1809" s="184">
        <f t="shared" si="278"/>
        <v>0</v>
      </c>
      <c r="AA1809" s="184">
        <f t="shared" si="279"/>
        <v>6</v>
      </c>
      <c r="AB1809" s="184">
        <f t="shared" si="280"/>
        <v>0</v>
      </c>
      <c r="AC1809" s="184">
        <f t="shared" si="281"/>
        <v>1</v>
      </c>
      <c r="AD1809" s="184">
        <f t="shared" si="282"/>
        <v>0</v>
      </c>
      <c r="AE1809" s="184">
        <f t="shared" si="283"/>
        <v>0</v>
      </c>
      <c r="AF1809" s="186"/>
      <c r="AG1809" s="187" t="str">
        <f t="shared" si="284"/>
        <v>2401651</v>
      </c>
      <c r="AI1809" s="1" t="str">
        <f t="shared" si="285"/>
        <v>DIFF</v>
      </c>
    </row>
    <row r="1810" spans="1:35" ht="26.25" customHeight="1" x14ac:dyDescent="0.25">
      <c r="A1810" s="72" t="s">
        <v>193</v>
      </c>
      <c r="B1810" s="74" t="s">
        <v>40</v>
      </c>
      <c r="C1810" s="74" t="s">
        <v>95</v>
      </c>
      <c r="D1810" s="74" t="s">
        <v>2301</v>
      </c>
      <c r="E1810" s="103" t="s">
        <v>10473</v>
      </c>
      <c r="F1810" s="75" t="s">
        <v>1765</v>
      </c>
      <c r="G1810" s="75" t="s">
        <v>96</v>
      </c>
      <c r="H1810" s="75" t="s">
        <v>2676</v>
      </c>
      <c r="I1810" s="133" t="s">
        <v>523</v>
      </c>
      <c r="J1810" s="77"/>
      <c r="K1810" s="129"/>
      <c r="L1810" s="77"/>
      <c r="M1810" s="129"/>
      <c r="N1810" s="77"/>
      <c r="O1810" s="77" t="s">
        <v>1386</v>
      </c>
      <c r="P1810" s="77"/>
      <c r="Q1810" s="81" t="s">
        <v>11348</v>
      </c>
      <c r="R1810" s="81" t="s">
        <v>15155</v>
      </c>
      <c r="S1810" s="82" t="s">
        <v>281</v>
      </c>
      <c r="T1810" s="77" t="s">
        <v>11349</v>
      </c>
      <c r="U1810" s="21"/>
      <c r="V1810" s="21"/>
      <c r="W1810" s="20" t="str">
        <f>VLOOKUP(TRIM(X1810),X10:Y159,2,FALSE)</f>
        <v>Andy</v>
      </c>
      <c r="X1810" s="184" t="str">
        <f t="shared" si="276"/>
        <v>30.2</v>
      </c>
      <c r="Y1810" s="184">
        <f t="shared" si="277"/>
        <v>0</v>
      </c>
      <c r="Z1810" s="184">
        <f t="shared" si="278"/>
        <v>0</v>
      </c>
      <c r="AA1810" s="184">
        <f t="shared" si="279"/>
        <v>12</v>
      </c>
      <c r="AB1810" s="184">
        <f t="shared" si="280"/>
        <v>0</v>
      </c>
      <c r="AC1810" s="184">
        <f t="shared" si="281"/>
        <v>0</v>
      </c>
      <c r="AD1810" s="184">
        <f t="shared" si="282"/>
        <v>0</v>
      </c>
      <c r="AE1810" s="184">
        <f t="shared" si="283"/>
        <v>0</v>
      </c>
      <c r="AF1810" s="186"/>
      <c r="AG1810" s="187" t="str">
        <f t="shared" si="284"/>
        <v>2401652</v>
      </c>
      <c r="AI1810" s="1" t="str">
        <f t="shared" si="285"/>
        <v>DIFF</v>
      </c>
    </row>
    <row r="1811" spans="1:35" ht="26.25" customHeight="1" x14ac:dyDescent="0.25">
      <c r="A1811" s="72" t="s">
        <v>193</v>
      </c>
      <c r="B1811" s="74" t="s">
        <v>12575</v>
      </c>
      <c r="C1811" s="74" t="s">
        <v>95</v>
      </c>
      <c r="D1811" s="74" t="s">
        <v>1026</v>
      </c>
      <c r="E1811" s="103" t="s">
        <v>10474</v>
      </c>
      <c r="F1811" s="75" t="s">
        <v>14</v>
      </c>
      <c r="G1811" s="75" t="s">
        <v>96</v>
      </c>
      <c r="H1811" s="75" t="s">
        <v>11375</v>
      </c>
      <c r="I1811" s="133" t="s">
        <v>222</v>
      </c>
      <c r="J1811" s="77" t="s">
        <v>203</v>
      </c>
      <c r="K1811" s="129">
        <v>3762</v>
      </c>
      <c r="L1811" s="77" t="s">
        <v>48</v>
      </c>
      <c r="M1811" s="129" t="s">
        <v>103</v>
      </c>
      <c r="N1811" s="77" t="s">
        <v>11219</v>
      </c>
      <c r="O1811" s="77" t="s">
        <v>386</v>
      </c>
      <c r="P1811" s="77" t="s">
        <v>1031</v>
      </c>
      <c r="Q1811" s="81" t="s">
        <v>12574</v>
      </c>
      <c r="R1811" s="81" t="s">
        <v>15156</v>
      </c>
      <c r="S1811" s="82" t="s">
        <v>281</v>
      </c>
      <c r="T1811" s="77" t="s">
        <v>223</v>
      </c>
      <c r="U1811" s="21"/>
      <c r="V1811" s="21"/>
      <c r="W1811" s="20" t="str">
        <f>VLOOKUP(TRIM(X1811),X10:Y159,2,FALSE)</f>
        <v>Andy</v>
      </c>
      <c r="X1811" s="184" t="str">
        <f t="shared" si="276"/>
        <v>8.27</v>
      </c>
      <c r="Y1811" s="184">
        <f t="shared" si="277"/>
        <v>0</v>
      </c>
      <c r="Z1811" s="184">
        <f t="shared" si="278"/>
        <v>0</v>
      </c>
      <c r="AA1811" s="184">
        <f t="shared" si="279"/>
        <v>8</v>
      </c>
      <c r="AB1811" s="184">
        <f t="shared" si="280"/>
        <v>0</v>
      </c>
      <c r="AC1811" s="184">
        <f t="shared" si="281"/>
        <v>0</v>
      </c>
      <c r="AD1811" s="184">
        <f t="shared" si="282"/>
        <v>0</v>
      </c>
      <c r="AE1811" s="184">
        <f t="shared" si="283"/>
        <v>0</v>
      </c>
      <c r="AF1811" s="186"/>
      <c r="AG1811" s="187" t="str">
        <f t="shared" si="284"/>
        <v>2401653</v>
      </c>
      <c r="AI1811" s="1" t="str">
        <f t="shared" si="285"/>
        <v>DIFF</v>
      </c>
    </row>
    <row r="1812" spans="1:35" ht="26.25" customHeight="1" x14ac:dyDescent="0.25">
      <c r="A1812" s="72" t="s">
        <v>193</v>
      </c>
      <c r="B1812" s="74" t="s">
        <v>15395</v>
      </c>
      <c r="C1812" s="74" t="s">
        <v>95</v>
      </c>
      <c r="D1812" s="74" t="s">
        <v>1026</v>
      </c>
      <c r="E1812" s="103" t="s">
        <v>10475</v>
      </c>
      <c r="F1812" s="75" t="s">
        <v>14</v>
      </c>
      <c r="G1812" s="75" t="s">
        <v>96</v>
      </c>
      <c r="H1812" s="75" t="s">
        <v>11762</v>
      </c>
      <c r="I1812" s="133" t="s">
        <v>222</v>
      </c>
      <c r="J1812" s="77" t="s">
        <v>11763</v>
      </c>
      <c r="K1812" s="129">
        <v>438</v>
      </c>
      <c r="L1812" s="77" t="s">
        <v>48</v>
      </c>
      <c r="M1812" s="129" t="s">
        <v>103</v>
      </c>
      <c r="N1812" s="77" t="s">
        <v>11764</v>
      </c>
      <c r="O1812" s="77" t="s">
        <v>386</v>
      </c>
      <c r="P1812" s="77" t="s">
        <v>1031</v>
      </c>
      <c r="Q1812" s="81" t="s">
        <v>15394</v>
      </c>
      <c r="R1812" s="81" t="s">
        <v>15157</v>
      </c>
      <c r="S1812" s="82" t="s">
        <v>281</v>
      </c>
      <c r="T1812" s="77" t="s">
        <v>223</v>
      </c>
      <c r="U1812" s="21"/>
      <c r="V1812" s="21"/>
      <c r="W1812" s="20" t="str">
        <f>VLOOKUP(TRIM(X1812),X10:Y159,2,FALSE)</f>
        <v>Andy</v>
      </c>
      <c r="X1812" s="184" t="str">
        <f t="shared" si="276"/>
        <v>8.27</v>
      </c>
      <c r="Y1812" s="184">
        <f t="shared" si="277"/>
        <v>0</v>
      </c>
      <c r="Z1812" s="184">
        <f t="shared" si="278"/>
        <v>0</v>
      </c>
      <c r="AA1812" s="184">
        <f t="shared" si="279"/>
        <v>8</v>
      </c>
      <c r="AB1812" s="184">
        <f t="shared" si="280"/>
        <v>0</v>
      </c>
      <c r="AC1812" s="184">
        <f t="shared" si="281"/>
        <v>0</v>
      </c>
      <c r="AD1812" s="184">
        <f t="shared" si="282"/>
        <v>0</v>
      </c>
      <c r="AE1812" s="184">
        <f t="shared" si="283"/>
        <v>0</v>
      </c>
      <c r="AF1812" s="186"/>
      <c r="AG1812" s="187" t="str">
        <f t="shared" si="284"/>
        <v>2401654</v>
      </c>
      <c r="AI1812" s="1" t="str">
        <f t="shared" si="285"/>
        <v>DIFF</v>
      </c>
    </row>
    <row r="1813" spans="1:35" ht="26.25" customHeight="1" x14ac:dyDescent="0.25">
      <c r="A1813" s="72" t="s">
        <v>193</v>
      </c>
      <c r="B1813" s="74" t="s">
        <v>15397</v>
      </c>
      <c r="C1813" s="74" t="s">
        <v>95</v>
      </c>
      <c r="D1813" s="74" t="s">
        <v>1397</v>
      </c>
      <c r="E1813" s="103" t="s">
        <v>10476</v>
      </c>
      <c r="F1813" s="75" t="s">
        <v>14</v>
      </c>
      <c r="G1813" s="75" t="s">
        <v>96</v>
      </c>
      <c r="H1813" s="75" t="s">
        <v>11817</v>
      </c>
      <c r="I1813" s="133" t="s">
        <v>236</v>
      </c>
      <c r="J1813" s="77" t="s">
        <v>225</v>
      </c>
      <c r="K1813" s="129">
        <v>498</v>
      </c>
      <c r="L1813" s="77" t="s">
        <v>48</v>
      </c>
      <c r="M1813" s="129" t="s">
        <v>103</v>
      </c>
      <c r="N1813" s="77" t="s">
        <v>11219</v>
      </c>
      <c r="O1813" s="77" t="s">
        <v>386</v>
      </c>
      <c r="P1813" s="77" t="s">
        <v>1278</v>
      </c>
      <c r="Q1813" s="81" t="s">
        <v>15396</v>
      </c>
      <c r="R1813" s="81" t="s">
        <v>15158</v>
      </c>
      <c r="S1813" s="82" t="s">
        <v>401</v>
      </c>
      <c r="T1813" s="77" t="s">
        <v>235</v>
      </c>
      <c r="U1813" s="21"/>
      <c r="V1813" s="21"/>
      <c r="W1813" s="20" t="str">
        <f>VLOOKUP(TRIM(X1813),X10:Y159,2,FALSE)</f>
        <v>Andy</v>
      </c>
      <c r="X1813" s="184" t="str">
        <f t="shared" si="276"/>
        <v>9.6.2</v>
      </c>
      <c r="Y1813" s="184">
        <f t="shared" si="277"/>
        <v>1</v>
      </c>
      <c r="Z1813" s="184">
        <f t="shared" si="278"/>
        <v>0</v>
      </c>
      <c r="AA1813" s="184">
        <f t="shared" si="279"/>
        <v>17</v>
      </c>
      <c r="AB1813" s="184">
        <f t="shared" si="280"/>
        <v>0</v>
      </c>
      <c r="AC1813" s="184">
        <f t="shared" si="281"/>
        <v>0</v>
      </c>
      <c r="AD1813" s="184">
        <f t="shared" si="282"/>
        <v>0</v>
      </c>
      <c r="AE1813" s="184">
        <f t="shared" si="283"/>
        <v>0</v>
      </c>
      <c r="AF1813" s="186"/>
      <c r="AG1813" s="187" t="str">
        <f t="shared" si="284"/>
        <v>2401655</v>
      </c>
      <c r="AI1813" s="1" t="str">
        <f t="shared" si="285"/>
        <v>DIFF</v>
      </c>
    </row>
    <row r="1814" spans="1:35" ht="26.25" customHeight="1" x14ac:dyDescent="0.25">
      <c r="A1814" s="72" t="s">
        <v>193</v>
      </c>
      <c r="B1814" s="74" t="s">
        <v>15399</v>
      </c>
      <c r="C1814" s="74" t="s">
        <v>95</v>
      </c>
      <c r="D1814" s="74" t="s">
        <v>1351</v>
      </c>
      <c r="E1814" s="103" t="s">
        <v>10477</v>
      </c>
      <c r="F1814" s="75" t="s">
        <v>14</v>
      </c>
      <c r="G1814" s="75" t="s">
        <v>96</v>
      </c>
      <c r="H1814" s="75" t="s">
        <v>11534</v>
      </c>
      <c r="I1814" s="133" t="s">
        <v>15398</v>
      </c>
      <c r="J1814" s="77" t="s">
        <v>199</v>
      </c>
      <c r="K1814" s="129">
        <v>5245</v>
      </c>
      <c r="L1814" s="77" t="s">
        <v>48</v>
      </c>
      <c r="M1814" s="129" t="s">
        <v>103</v>
      </c>
      <c r="N1814" s="77" t="s">
        <v>11219</v>
      </c>
      <c r="O1814" s="77" t="s">
        <v>386</v>
      </c>
      <c r="P1814" s="77" t="s">
        <v>1449</v>
      </c>
      <c r="Q1814" s="81" t="s">
        <v>12857</v>
      </c>
      <c r="R1814" s="81" t="s">
        <v>15159</v>
      </c>
      <c r="S1814" s="82" t="s">
        <v>401</v>
      </c>
      <c r="T1814" s="77" t="s">
        <v>253</v>
      </c>
      <c r="U1814" s="21"/>
      <c r="V1814" s="21"/>
      <c r="W1814" s="20" t="str">
        <f>VLOOKUP(TRIM(X1814),X10:Y159,2,FALSE)</f>
        <v>Dario</v>
      </c>
      <c r="X1814" s="184" t="str">
        <f t="shared" si="276"/>
        <v>9.12.2</v>
      </c>
      <c r="Y1814" s="184">
        <f t="shared" si="277"/>
        <v>1</v>
      </c>
      <c r="Z1814" s="184">
        <f t="shared" si="278"/>
        <v>0</v>
      </c>
      <c r="AA1814" s="184">
        <f t="shared" si="279"/>
        <v>43</v>
      </c>
      <c r="AB1814" s="184">
        <f t="shared" si="280"/>
        <v>0</v>
      </c>
      <c r="AC1814" s="184">
        <f t="shared" si="281"/>
        <v>0</v>
      </c>
      <c r="AD1814" s="184">
        <f t="shared" si="282"/>
        <v>0</v>
      </c>
      <c r="AE1814" s="184">
        <f t="shared" si="283"/>
        <v>0</v>
      </c>
      <c r="AF1814" s="186"/>
      <c r="AG1814" s="187" t="str">
        <f t="shared" si="284"/>
        <v>2401656</v>
      </c>
      <c r="AI1814" s="1" t="str">
        <f t="shared" si="285"/>
        <v>DIFF</v>
      </c>
    </row>
    <row r="1815" spans="1:35" ht="26.25" customHeight="1" x14ac:dyDescent="0.25">
      <c r="A1815" s="72"/>
      <c r="B1815" s="74" t="s">
        <v>40</v>
      </c>
      <c r="C1815" s="74" t="s">
        <v>13</v>
      </c>
      <c r="D1815" s="74" t="s">
        <v>91</v>
      </c>
      <c r="E1815" s="103" t="s">
        <v>10478</v>
      </c>
      <c r="F1815" s="75" t="s">
        <v>393</v>
      </c>
      <c r="G1815" s="154" t="s">
        <v>40</v>
      </c>
      <c r="H1815" s="154" t="s">
        <v>14102</v>
      </c>
      <c r="I1815" s="155" t="s">
        <v>40</v>
      </c>
      <c r="J1815" s="124"/>
      <c r="K1815" s="125"/>
      <c r="L1815" s="124"/>
      <c r="M1815" s="125"/>
      <c r="N1815" s="124"/>
      <c r="O1815" s="124" t="s">
        <v>40</v>
      </c>
      <c r="P1815" s="124"/>
      <c r="Q1815" s="156" t="s">
        <v>40</v>
      </c>
      <c r="R1815" s="156" t="s">
        <v>15177</v>
      </c>
      <c r="S1815" s="126" t="s">
        <v>19</v>
      </c>
      <c r="T1815" s="77" t="s">
        <v>40</v>
      </c>
      <c r="U1815" s="21"/>
      <c r="V1815" s="21"/>
      <c r="W1815" s="20" t="str">
        <f>VLOOKUP(TRIM(X1815),X10:Y159,2,FALSE)</f>
        <v>Withdrawn</v>
      </c>
      <c r="X1815" s="184" t="str">
        <f t="shared" si="276"/>
        <v>99</v>
      </c>
      <c r="Y1815" s="184">
        <f t="shared" si="277"/>
        <v>0</v>
      </c>
      <c r="Z1815" s="184">
        <f t="shared" si="278"/>
        <v>0</v>
      </c>
      <c r="AA1815" s="184">
        <f t="shared" si="279"/>
        <v>1</v>
      </c>
      <c r="AB1815" s="184">
        <f t="shared" si="280"/>
        <v>1</v>
      </c>
      <c r="AC1815" s="184">
        <f t="shared" si="281"/>
        <v>0</v>
      </c>
      <c r="AD1815" s="184">
        <f t="shared" si="282"/>
        <v>0</v>
      </c>
      <c r="AE1815" s="184">
        <f t="shared" si="283"/>
        <v>0</v>
      </c>
      <c r="AF1815" s="186"/>
      <c r="AG1815" s="187" t="str">
        <f t="shared" si="284"/>
        <v>2401657</v>
      </c>
      <c r="AI1815" s="1" t="str">
        <f t="shared" si="285"/>
        <v>DIFF</v>
      </c>
    </row>
    <row r="1816" spans="1:35" ht="26.25" customHeight="1" x14ac:dyDescent="0.25">
      <c r="A1816" s="72"/>
      <c r="B1816" s="74" t="s">
        <v>40</v>
      </c>
      <c r="C1816" s="74" t="s">
        <v>13</v>
      </c>
      <c r="D1816" s="74" t="s">
        <v>91</v>
      </c>
      <c r="E1816" s="103" t="s">
        <v>10479</v>
      </c>
      <c r="F1816" s="75" t="s">
        <v>393</v>
      </c>
      <c r="G1816" s="154" t="s">
        <v>40</v>
      </c>
      <c r="H1816" s="154" t="s">
        <v>14102</v>
      </c>
      <c r="I1816" s="155" t="s">
        <v>40</v>
      </c>
      <c r="J1816" s="124"/>
      <c r="K1816" s="125"/>
      <c r="L1816" s="124"/>
      <c r="M1816" s="125"/>
      <c r="N1816" s="124"/>
      <c r="O1816" s="124" t="s">
        <v>40</v>
      </c>
      <c r="P1816" s="124"/>
      <c r="Q1816" s="156" t="s">
        <v>40</v>
      </c>
      <c r="R1816" s="156" t="s">
        <v>15177</v>
      </c>
      <c r="S1816" s="126" t="s">
        <v>19</v>
      </c>
      <c r="T1816" s="77" t="s">
        <v>40</v>
      </c>
      <c r="U1816" s="21"/>
      <c r="V1816" s="21"/>
      <c r="W1816" s="20" t="str">
        <f>VLOOKUP(TRIM(X1816),X10:Y159,2,FALSE)</f>
        <v>Withdrawn</v>
      </c>
      <c r="X1816" s="184" t="str">
        <f t="shared" si="276"/>
        <v>99</v>
      </c>
      <c r="Y1816" s="184">
        <f t="shared" si="277"/>
        <v>0</v>
      </c>
      <c r="Z1816" s="184">
        <f t="shared" si="278"/>
        <v>0</v>
      </c>
      <c r="AA1816" s="184">
        <f t="shared" si="279"/>
        <v>1</v>
      </c>
      <c r="AB1816" s="184">
        <f t="shared" si="280"/>
        <v>1</v>
      </c>
      <c r="AC1816" s="184">
        <f t="shared" si="281"/>
        <v>0</v>
      </c>
      <c r="AD1816" s="184">
        <f t="shared" si="282"/>
        <v>0</v>
      </c>
      <c r="AE1816" s="184">
        <f t="shared" si="283"/>
        <v>0</v>
      </c>
      <c r="AF1816" s="186"/>
      <c r="AG1816" s="187" t="str">
        <f t="shared" si="284"/>
        <v>2401658</v>
      </c>
      <c r="AI1816" s="1" t="str">
        <f t="shared" si="285"/>
        <v>DIFF</v>
      </c>
    </row>
    <row r="1817" spans="1:35" ht="26.25" customHeight="1" x14ac:dyDescent="0.25">
      <c r="A1817" s="72"/>
      <c r="B1817" s="74" t="s">
        <v>40</v>
      </c>
      <c r="C1817" s="74" t="s">
        <v>13</v>
      </c>
      <c r="D1817" s="74" t="s">
        <v>91</v>
      </c>
      <c r="E1817" s="103" t="s">
        <v>10480</v>
      </c>
      <c r="F1817" s="75" t="s">
        <v>393</v>
      </c>
      <c r="G1817" s="154" t="s">
        <v>40</v>
      </c>
      <c r="H1817" s="154" t="s">
        <v>14102</v>
      </c>
      <c r="I1817" s="155" t="s">
        <v>40</v>
      </c>
      <c r="J1817" s="124"/>
      <c r="K1817" s="125"/>
      <c r="L1817" s="124"/>
      <c r="M1817" s="125"/>
      <c r="N1817" s="124"/>
      <c r="O1817" s="124" t="s">
        <v>40</v>
      </c>
      <c r="P1817" s="124"/>
      <c r="Q1817" s="156" t="s">
        <v>40</v>
      </c>
      <c r="R1817" s="156" t="s">
        <v>15177</v>
      </c>
      <c r="S1817" s="126" t="s">
        <v>19</v>
      </c>
      <c r="T1817" s="77" t="s">
        <v>40</v>
      </c>
      <c r="U1817" s="21"/>
      <c r="V1817" s="21"/>
      <c r="W1817" s="20" t="str">
        <f>VLOOKUP(TRIM(X1817),X10:Y159,2,FALSE)</f>
        <v>Withdrawn</v>
      </c>
      <c r="X1817" s="184" t="str">
        <f t="shared" si="276"/>
        <v>99</v>
      </c>
      <c r="Y1817" s="184">
        <f t="shared" si="277"/>
        <v>0</v>
      </c>
      <c r="Z1817" s="184">
        <f t="shared" si="278"/>
        <v>0</v>
      </c>
      <c r="AA1817" s="184">
        <f t="shared" si="279"/>
        <v>1</v>
      </c>
      <c r="AB1817" s="184">
        <f t="shared" si="280"/>
        <v>1</v>
      </c>
      <c r="AC1817" s="184">
        <f t="shared" si="281"/>
        <v>0</v>
      </c>
      <c r="AD1817" s="184">
        <f t="shared" si="282"/>
        <v>0</v>
      </c>
      <c r="AE1817" s="184">
        <f t="shared" si="283"/>
        <v>0</v>
      </c>
      <c r="AF1817" s="186"/>
      <c r="AG1817" s="187" t="str">
        <f t="shared" si="284"/>
        <v>2401659</v>
      </c>
      <c r="AI1817" s="1" t="str">
        <f t="shared" si="285"/>
        <v>DIFF</v>
      </c>
    </row>
    <row r="1818" spans="1:35" ht="26.25" customHeight="1" x14ac:dyDescent="0.25">
      <c r="A1818" s="72" t="s">
        <v>193</v>
      </c>
      <c r="B1818" s="74"/>
      <c r="C1818" s="74" t="s">
        <v>95</v>
      </c>
      <c r="D1818" s="74" t="s">
        <v>2304</v>
      </c>
      <c r="E1818" s="103" t="s">
        <v>10481</v>
      </c>
      <c r="F1818" s="75" t="s">
        <v>288</v>
      </c>
      <c r="G1818" s="75" t="s">
        <v>101</v>
      </c>
      <c r="H1818" s="75" t="s">
        <v>14958</v>
      </c>
      <c r="I1818" s="133" t="s">
        <v>14973</v>
      </c>
      <c r="J1818" s="77"/>
      <c r="K1818" s="129"/>
      <c r="L1818" s="77"/>
      <c r="M1818" s="129"/>
      <c r="N1818" s="77"/>
      <c r="O1818" s="77" t="s">
        <v>1386</v>
      </c>
      <c r="P1818" s="77" t="s">
        <v>2412</v>
      </c>
      <c r="Q1818" s="81" t="s">
        <v>14958</v>
      </c>
      <c r="R1818" s="81" t="s">
        <v>195</v>
      </c>
      <c r="S1818" s="82" t="s">
        <v>195</v>
      </c>
      <c r="T1818" s="77" t="s">
        <v>260</v>
      </c>
      <c r="U1818" s="21"/>
      <c r="V1818" s="21"/>
      <c r="W1818" s="20" t="str">
        <f>VLOOKUP(TRIM(X1818),X10:Y159,2,FALSE)</f>
        <v>Andy</v>
      </c>
      <c r="X1818" s="184" t="str">
        <f t="shared" si="276"/>
        <v>30.5</v>
      </c>
      <c r="Y1818" s="184">
        <f t="shared" si="277"/>
        <v>0</v>
      </c>
      <c r="Z1818" s="184">
        <f t="shared" si="278"/>
        <v>0</v>
      </c>
      <c r="AA1818" s="184">
        <f t="shared" si="279"/>
        <v>33</v>
      </c>
      <c r="AB1818" s="184">
        <f t="shared" si="280"/>
        <v>0</v>
      </c>
      <c r="AC1818" s="184">
        <f t="shared" si="281"/>
        <v>0</v>
      </c>
      <c r="AD1818" s="184">
        <f t="shared" si="282"/>
        <v>0</v>
      </c>
      <c r="AE1818" s="184">
        <f t="shared" si="283"/>
        <v>0</v>
      </c>
      <c r="AF1818" s="186"/>
      <c r="AG1818" s="187" t="str">
        <f t="shared" si="284"/>
        <v>2401660</v>
      </c>
      <c r="AI1818" s="1" t="str">
        <f t="shared" si="285"/>
        <v>DIFF</v>
      </c>
    </row>
    <row r="1819" spans="1:35" ht="26.25" customHeight="1" x14ac:dyDescent="0.25">
      <c r="A1819" s="72" t="s">
        <v>193</v>
      </c>
      <c r="B1819" s="74" t="s">
        <v>40</v>
      </c>
      <c r="C1819" s="74" t="s">
        <v>95</v>
      </c>
      <c r="D1819" s="74" t="s">
        <v>2304</v>
      </c>
      <c r="E1819" s="103" t="s">
        <v>10482</v>
      </c>
      <c r="F1819" s="75" t="s">
        <v>288</v>
      </c>
      <c r="G1819" s="75" t="s">
        <v>101</v>
      </c>
      <c r="H1819" s="75" t="s">
        <v>14959</v>
      </c>
      <c r="I1819" s="133" t="s">
        <v>14974</v>
      </c>
      <c r="J1819" s="77"/>
      <c r="K1819" s="129"/>
      <c r="L1819" s="77"/>
      <c r="M1819" s="129"/>
      <c r="N1819" s="77"/>
      <c r="O1819" s="77" t="s">
        <v>1386</v>
      </c>
      <c r="P1819" s="77" t="s">
        <v>11229</v>
      </c>
      <c r="Q1819" s="81" t="s">
        <v>14959</v>
      </c>
      <c r="R1819" s="81" t="s">
        <v>195</v>
      </c>
      <c r="S1819" s="82" t="s">
        <v>195</v>
      </c>
      <c r="T1819" s="77" t="s">
        <v>1951</v>
      </c>
      <c r="U1819" s="21"/>
      <c r="V1819" s="21"/>
      <c r="W1819" s="20" t="str">
        <f>VLOOKUP(TRIM(X1819),X10:Y159,2,FALSE)</f>
        <v>Andy</v>
      </c>
      <c r="X1819" s="184" t="str">
        <f t="shared" si="276"/>
        <v>30.5</v>
      </c>
      <c r="Y1819" s="184">
        <f t="shared" si="277"/>
        <v>0</v>
      </c>
      <c r="Z1819" s="184">
        <f t="shared" si="278"/>
        <v>0</v>
      </c>
      <c r="AA1819" s="184">
        <f t="shared" si="279"/>
        <v>28</v>
      </c>
      <c r="AB1819" s="184">
        <f t="shared" si="280"/>
        <v>0</v>
      </c>
      <c r="AC1819" s="184">
        <f t="shared" si="281"/>
        <v>0</v>
      </c>
      <c r="AD1819" s="184">
        <f t="shared" si="282"/>
        <v>0</v>
      </c>
      <c r="AE1819" s="184">
        <f t="shared" si="283"/>
        <v>0</v>
      </c>
      <c r="AF1819" s="186"/>
      <c r="AG1819" s="187" t="str">
        <f t="shared" si="284"/>
        <v>2401661</v>
      </c>
      <c r="AI1819" s="1" t="str">
        <f t="shared" si="285"/>
        <v>DIFF</v>
      </c>
    </row>
    <row r="1820" spans="1:35" ht="26.25" customHeight="1" x14ac:dyDescent="0.25">
      <c r="A1820" s="72" t="s">
        <v>193</v>
      </c>
      <c r="B1820" s="74" t="s">
        <v>40</v>
      </c>
      <c r="C1820" s="74" t="s">
        <v>95</v>
      </c>
      <c r="D1820" s="74" t="s">
        <v>2304</v>
      </c>
      <c r="E1820" s="103" t="s">
        <v>10483</v>
      </c>
      <c r="F1820" s="75" t="s">
        <v>288</v>
      </c>
      <c r="G1820" s="75" t="s">
        <v>101</v>
      </c>
      <c r="H1820" s="75" t="s">
        <v>14960</v>
      </c>
      <c r="I1820" s="133" t="s">
        <v>14975</v>
      </c>
      <c r="J1820" s="77"/>
      <c r="K1820" s="129"/>
      <c r="L1820" s="77"/>
      <c r="M1820" s="129"/>
      <c r="N1820" s="77"/>
      <c r="O1820" s="77" t="s">
        <v>1386</v>
      </c>
      <c r="P1820" s="77" t="s">
        <v>11295</v>
      </c>
      <c r="Q1820" s="81" t="s">
        <v>14960</v>
      </c>
      <c r="R1820" s="81" t="s">
        <v>195</v>
      </c>
      <c r="S1820" s="82" t="s">
        <v>195</v>
      </c>
      <c r="T1820" s="77" t="s">
        <v>1124</v>
      </c>
      <c r="U1820" s="21"/>
      <c r="V1820" s="21"/>
      <c r="W1820" s="20" t="str">
        <f>VLOOKUP(TRIM(X1820),X10:Y159,2,FALSE)</f>
        <v>Andy</v>
      </c>
      <c r="X1820" s="184" t="str">
        <f t="shared" si="276"/>
        <v>30.5</v>
      </c>
      <c r="Y1820" s="184">
        <f t="shared" si="277"/>
        <v>0</v>
      </c>
      <c r="Z1820" s="184">
        <f t="shared" si="278"/>
        <v>0</v>
      </c>
      <c r="AA1820" s="184">
        <f t="shared" si="279"/>
        <v>33</v>
      </c>
      <c r="AB1820" s="184">
        <f t="shared" si="280"/>
        <v>0</v>
      </c>
      <c r="AC1820" s="184">
        <f t="shared" si="281"/>
        <v>0</v>
      </c>
      <c r="AD1820" s="184">
        <f t="shared" si="282"/>
        <v>0</v>
      </c>
      <c r="AE1820" s="184">
        <f t="shared" si="283"/>
        <v>0</v>
      </c>
      <c r="AF1820" s="186"/>
      <c r="AG1820" s="187" t="str">
        <f t="shared" si="284"/>
        <v>2401662</v>
      </c>
      <c r="AI1820" s="1" t="str">
        <f t="shared" si="285"/>
        <v>DIFF</v>
      </c>
    </row>
    <row r="1821" spans="1:35" ht="26.25" customHeight="1" x14ac:dyDescent="0.25">
      <c r="A1821" s="72" t="s">
        <v>193</v>
      </c>
      <c r="B1821" s="74" t="s">
        <v>40</v>
      </c>
      <c r="C1821" s="74" t="s">
        <v>95</v>
      </c>
      <c r="D1821" s="74" t="s">
        <v>2304</v>
      </c>
      <c r="E1821" s="103" t="s">
        <v>10484</v>
      </c>
      <c r="F1821" s="75" t="s">
        <v>288</v>
      </c>
      <c r="G1821" s="75" t="s">
        <v>101</v>
      </c>
      <c r="H1821" s="75" t="s">
        <v>14961</v>
      </c>
      <c r="I1821" s="133" t="s">
        <v>14976</v>
      </c>
      <c r="J1821" s="77"/>
      <c r="K1821" s="129"/>
      <c r="L1821" s="77"/>
      <c r="M1821" s="129"/>
      <c r="N1821" s="77"/>
      <c r="O1821" s="77" t="s">
        <v>1386</v>
      </c>
      <c r="P1821" s="77" t="s">
        <v>11231</v>
      </c>
      <c r="Q1821" s="81" t="s">
        <v>14961</v>
      </c>
      <c r="R1821" s="81" t="s">
        <v>195</v>
      </c>
      <c r="S1821" s="82" t="s">
        <v>195</v>
      </c>
      <c r="T1821" s="77" t="s">
        <v>1009</v>
      </c>
      <c r="U1821" s="21"/>
      <c r="V1821" s="21"/>
      <c r="W1821" s="20" t="str">
        <f>VLOOKUP(TRIM(X1821),X10:Y159,2,FALSE)</f>
        <v>Andy</v>
      </c>
      <c r="X1821" s="184" t="str">
        <f t="shared" si="276"/>
        <v>30.5</v>
      </c>
      <c r="Y1821" s="184">
        <f t="shared" si="277"/>
        <v>0</v>
      </c>
      <c r="Z1821" s="184">
        <f t="shared" si="278"/>
        <v>0</v>
      </c>
      <c r="AA1821" s="184">
        <f t="shared" si="279"/>
        <v>37</v>
      </c>
      <c r="AB1821" s="184">
        <f t="shared" si="280"/>
        <v>0</v>
      </c>
      <c r="AC1821" s="184">
        <f t="shared" si="281"/>
        <v>0</v>
      </c>
      <c r="AD1821" s="184">
        <f t="shared" si="282"/>
        <v>0</v>
      </c>
      <c r="AE1821" s="184">
        <f t="shared" si="283"/>
        <v>0</v>
      </c>
      <c r="AF1821" s="186"/>
      <c r="AG1821" s="187" t="str">
        <f t="shared" si="284"/>
        <v>2401663</v>
      </c>
      <c r="AI1821" s="1" t="str">
        <f t="shared" si="285"/>
        <v>DIFF</v>
      </c>
    </row>
    <row r="1822" spans="1:35" ht="26.25" customHeight="1" x14ac:dyDescent="0.25">
      <c r="A1822" s="72" t="s">
        <v>193</v>
      </c>
      <c r="B1822" s="74" t="s">
        <v>40</v>
      </c>
      <c r="C1822" s="74" t="s">
        <v>95</v>
      </c>
      <c r="D1822" s="74" t="s">
        <v>2304</v>
      </c>
      <c r="E1822" s="103" t="s">
        <v>10485</v>
      </c>
      <c r="F1822" s="75" t="s">
        <v>288</v>
      </c>
      <c r="G1822" s="75" t="s">
        <v>101</v>
      </c>
      <c r="H1822" s="75" t="s">
        <v>14962</v>
      </c>
      <c r="I1822" s="133" t="s">
        <v>14977</v>
      </c>
      <c r="J1822" s="77"/>
      <c r="K1822" s="129"/>
      <c r="L1822" s="77"/>
      <c r="M1822" s="129"/>
      <c r="N1822" s="77"/>
      <c r="O1822" s="77" t="s">
        <v>1386</v>
      </c>
      <c r="P1822" s="77" t="s">
        <v>2424</v>
      </c>
      <c r="Q1822" s="81" t="s">
        <v>14962</v>
      </c>
      <c r="R1822" s="81" t="s">
        <v>195</v>
      </c>
      <c r="S1822" s="82" t="s">
        <v>195</v>
      </c>
      <c r="T1822" s="77" t="s">
        <v>212</v>
      </c>
      <c r="U1822" s="21"/>
      <c r="V1822" s="21"/>
      <c r="W1822" s="20" t="str">
        <f>VLOOKUP(TRIM(X1822),X10:Y159,2,FALSE)</f>
        <v>Andy</v>
      </c>
      <c r="X1822" s="184" t="str">
        <f t="shared" si="276"/>
        <v>30.5</v>
      </c>
      <c r="Y1822" s="184">
        <f t="shared" si="277"/>
        <v>0</v>
      </c>
      <c r="Z1822" s="184">
        <f t="shared" si="278"/>
        <v>0</v>
      </c>
      <c r="AA1822" s="184">
        <f t="shared" si="279"/>
        <v>29</v>
      </c>
      <c r="AB1822" s="184">
        <f t="shared" si="280"/>
        <v>0</v>
      </c>
      <c r="AC1822" s="184">
        <f t="shared" si="281"/>
        <v>0</v>
      </c>
      <c r="AD1822" s="184">
        <f t="shared" si="282"/>
        <v>0</v>
      </c>
      <c r="AE1822" s="184">
        <f t="shared" si="283"/>
        <v>0</v>
      </c>
      <c r="AF1822" s="186"/>
      <c r="AG1822" s="187" t="str">
        <f t="shared" si="284"/>
        <v>2401664</v>
      </c>
      <c r="AI1822" s="1" t="str">
        <f t="shared" si="285"/>
        <v>DIFF</v>
      </c>
    </row>
    <row r="1823" spans="1:35" ht="26.25" customHeight="1" x14ac:dyDescent="0.25">
      <c r="A1823" s="72" t="s">
        <v>193</v>
      </c>
      <c r="B1823" s="74" t="s">
        <v>40</v>
      </c>
      <c r="C1823" s="74" t="s">
        <v>95</v>
      </c>
      <c r="D1823" s="74" t="s">
        <v>2304</v>
      </c>
      <c r="E1823" s="103" t="s">
        <v>10486</v>
      </c>
      <c r="F1823" s="75" t="s">
        <v>288</v>
      </c>
      <c r="G1823" s="75" t="s">
        <v>101</v>
      </c>
      <c r="H1823" s="75" t="s">
        <v>14963</v>
      </c>
      <c r="I1823" s="133" t="s">
        <v>14978</v>
      </c>
      <c r="J1823" s="77"/>
      <c r="K1823" s="129"/>
      <c r="L1823" s="77"/>
      <c r="M1823" s="129"/>
      <c r="N1823" s="77"/>
      <c r="O1823" s="77" t="s">
        <v>1386</v>
      </c>
      <c r="P1823" s="77" t="s">
        <v>11241</v>
      </c>
      <c r="Q1823" s="81" t="s">
        <v>14963</v>
      </c>
      <c r="R1823" s="81" t="s">
        <v>195</v>
      </c>
      <c r="S1823" s="82" t="s">
        <v>195</v>
      </c>
      <c r="T1823" s="77" t="s">
        <v>14988</v>
      </c>
      <c r="U1823" s="21"/>
      <c r="V1823" s="21"/>
      <c r="W1823" s="20" t="str">
        <f>VLOOKUP(TRIM(X1823),X10:Y159,2,FALSE)</f>
        <v>Andy</v>
      </c>
      <c r="X1823" s="184" t="str">
        <f t="shared" si="276"/>
        <v>30.5</v>
      </c>
      <c r="Y1823" s="184">
        <f t="shared" si="277"/>
        <v>0</v>
      </c>
      <c r="Z1823" s="184">
        <f t="shared" si="278"/>
        <v>0</v>
      </c>
      <c r="AA1823" s="184">
        <f t="shared" si="279"/>
        <v>38</v>
      </c>
      <c r="AB1823" s="184">
        <f t="shared" si="280"/>
        <v>0</v>
      </c>
      <c r="AC1823" s="184">
        <f t="shared" si="281"/>
        <v>0</v>
      </c>
      <c r="AD1823" s="184">
        <f t="shared" si="282"/>
        <v>0</v>
      </c>
      <c r="AE1823" s="184">
        <f t="shared" si="283"/>
        <v>0</v>
      </c>
      <c r="AF1823" s="186"/>
      <c r="AG1823" s="187" t="str">
        <f t="shared" si="284"/>
        <v>2401665</v>
      </c>
      <c r="AI1823" s="1" t="str">
        <f t="shared" si="285"/>
        <v>DIFF</v>
      </c>
    </row>
    <row r="1824" spans="1:35" ht="26.25" customHeight="1" x14ac:dyDescent="0.25">
      <c r="A1824" s="72" t="s">
        <v>193</v>
      </c>
      <c r="B1824" s="74" t="s">
        <v>40</v>
      </c>
      <c r="C1824" s="74" t="s">
        <v>95</v>
      </c>
      <c r="D1824" s="74" t="s">
        <v>2304</v>
      </c>
      <c r="E1824" s="103" t="s">
        <v>10487</v>
      </c>
      <c r="F1824" s="75" t="s">
        <v>288</v>
      </c>
      <c r="G1824" s="75" t="s">
        <v>101</v>
      </c>
      <c r="H1824" s="75" t="s">
        <v>14964</v>
      </c>
      <c r="I1824" s="133" t="s">
        <v>14979</v>
      </c>
      <c r="J1824" s="77"/>
      <c r="K1824" s="129"/>
      <c r="L1824" s="77"/>
      <c r="M1824" s="129"/>
      <c r="N1824" s="77"/>
      <c r="O1824" s="77" t="s">
        <v>1386</v>
      </c>
      <c r="P1824" s="77" t="s">
        <v>11279</v>
      </c>
      <c r="Q1824" s="81" t="s">
        <v>14964</v>
      </c>
      <c r="R1824" s="81" t="s">
        <v>195</v>
      </c>
      <c r="S1824" s="82" t="s">
        <v>195</v>
      </c>
      <c r="T1824" s="77" t="s">
        <v>279</v>
      </c>
      <c r="U1824" s="21"/>
      <c r="V1824" s="21"/>
      <c r="W1824" s="20" t="str">
        <f>VLOOKUP(TRIM(X1824),X10:Y159,2,FALSE)</f>
        <v>Andy</v>
      </c>
      <c r="X1824" s="184" t="str">
        <f t="shared" si="276"/>
        <v>30.5</v>
      </c>
      <c r="Y1824" s="184">
        <f t="shared" si="277"/>
        <v>0</v>
      </c>
      <c r="Z1824" s="184">
        <f t="shared" si="278"/>
        <v>0</v>
      </c>
      <c r="AA1824" s="184">
        <f t="shared" si="279"/>
        <v>27</v>
      </c>
      <c r="AB1824" s="184">
        <f t="shared" si="280"/>
        <v>0</v>
      </c>
      <c r="AC1824" s="184">
        <f t="shared" si="281"/>
        <v>0</v>
      </c>
      <c r="AD1824" s="184">
        <f t="shared" si="282"/>
        <v>0</v>
      </c>
      <c r="AE1824" s="184">
        <f t="shared" si="283"/>
        <v>0</v>
      </c>
      <c r="AF1824" s="186"/>
      <c r="AG1824" s="187" t="str">
        <f t="shared" si="284"/>
        <v>2401666</v>
      </c>
      <c r="AI1824" s="1" t="str">
        <f t="shared" si="285"/>
        <v>DIFF</v>
      </c>
    </row>
    <row r="1825" spans="1:35" ht="26.25" customHeight="1" x14ac:dyDescent="0.25">
      <c r="A1825" s="72" t="s">
        <v>193</v>
      </c>
      <c r="B1825" s="74" t="s">
        <v>40</v>
      </c>
      <c r="C1825" s="74" t="s">
        <v>95</v>
      </c>
      <c r="D1825" s="74" t="s">
        <v>2304</v>
      </c>
      <c r="E1825" s="103" t="s">
        <v>10488</v>
      </c>
      <c r="F1825" s="75" t="s">
        <v>288</v>
      </c>
      <c r="G1825" s="75" t="s">
        <v>101</v>
      </c>
      <c r="H1825" s="75" t="s">
        <v>14965</v>
      </c>
      <c r="I1825" s="133" t="s">
        <v>14980</v>
      </c>
      <c r="J1825" s="77"/>
      <c r="K1825" s="129"/>
      <c r="L1825" s="77"/>
      <c r="M1825" s="129"/>
      <c r="N1825" s="77"/>
      <c r="O1825" s="77" t="s">
        <v>1386</v>
      </c>
      <c r="P1825" s="77" t="s">
        <v>11339</v>
      </c>
      <c r="Q1825" s="81" t="s">
        <v>14965</v>
      </c>
      <c r="R1825" s="81" t="s">
        <v>195</v>
      </c>
      <c r="S1825" s="82" t="s">
        <v>195</v>
      </c>
      <c r="T1825" s="77" t="s">
        <v>251</v>
      </c>
      <c r="U1825" s="21"/>
      <c r="V1825" s="21"/>
      <c r="W1825" s="20" t="str">
        <f>VLOOKUP(TRIM(X1825),X10:Y159,2,FALSE)</f>
        <v>Andy</v>
      </c>
      <c r="X1825" s="184" t="str">
        <f t="shared" si="276"/>
        <v>30.5</v>
      </c>
      <c r="Y1825" s="184">
        <f t="shared" si="277"/>
        <v>0</v>
      </c>
      <c r="Z1825" s="184">
        <f t="shared" si="278"/>
        <v>0</v>
      </c>
      <c r="AA1825" s="184">
        <f t="shared" si="279"/>
        <v>35</v>
      </c>
      <c r="AB1825" s="184">
        <f t="shared" si="280"/>
        <v>0</v>
      </c>
      <c r="AC1825" s="184">
        <f t="shared" si="281"/>
        <v>0</v>
      </c>
      <c r="AD1825" s="184">
        <f t="shared" si="282"/>
        <v>0</v>
      </c>
      <c r="AE1825" s="184">
        <f t="shared" si="283"/>
        <v>0</v>
      </c>
      <c r="AF1825" s="186"/>
      <c r="AG1825" s="187" t="str">
        <f t="shared" si="284"/>
        <v>2401667</v>
      </c>
      <c r="AI1825" s="1" t="str">
        <f t="shared" si="285"/>
        <v>DIFF</v>
      </c>
    </row>
    <row r="1826" spans="1:35" ht="26.25" customHeight="1" x14ac:dyDescent="0.25">
      <c r="A1826" s="72" t="s">
        <v>193</v>
      </c>
      <c r="B1826" s="74" t="s">
        <v>40</v>
      </c>
      <c r="C1826" s="74" t="s">
        <v>95</v>
      </c>
      <c r="D1826" s="74" t="s">
        <v>2304</v>
      </c>
      <c r="E1826" s="103" t="s">
        <v>10489</v>
      </c>
      <c r="F1826" s="75" t="s">
        <v>288</v>
      </c>
      <c r="G1826" s="75" t="s">
        <v>101</v>
      </c>
      <c r="H1826" s="75" t="s">
        <v>14966</v>
      </c>
      <c r="I1826" s="133" t="s">
        <v>14981</v>
      </c>
      <c r="J1826" s="77"/>
      <c r="K1826" s="129"/>
      <c r="L1826" s="77"/>
      <c r="M1826" s="129"/>
      <c r="N1826" s="77"/>
      <c r="O1826" s="77" t="s">
        <v>1386</v>
      </c>
      <c r="P1826" s="77" t="s">
        <v>8816</v>
      </c>
      <c r="Q1826" s="81" t="s">
        <v>14966</v>
      </c>
      <c r="R1826" s="81" t="s">
        <v>195</v>
      </c>
      <c r="S1826" s="82" t="s">
        <v>195</v>
      </c>
      <c r="T1826" s="77" t="s">
        <v>1950</v>
      </c>
      <c r="U1826" s="21"/>
      <c r="V1826" s="21"/>
      <c r="W1826" s="20" t="str">
        <f>VLOOKUP(TRIM(X1826),X10:Y159,2,FALSE)</f>
        <v>Andy</v>
      </c>
      <c r="X1826" s="184" t="str">
        <f t="shared" si="276"/>
        <v>30.5</v>
      </c>
      <c r="Y1826" s="184">
        <f t="shared" si="277"/>
        <v>0</v>
      </c>
      <c r="Z1826" s="184">
        <f t="shared" si="278"/>
        <v>0</v>
      </c>
      <c r="AA1826" s="184">
        <f t="shared" si="279"/>
        <v>35</v>
      </c>
      <c r="AB1826" s="184">
        <f t="shared" si="280"/>
        <v>0</v>
      </c>
      <c r="AC1826" s="184">
        <f t="shared" si="281"/>
        <v>0</v>
      </c>
      <c r="AD1826" s="184">
        <f t="shared" si="282"/>
        <v>0</v>
      </c>
      <c r="AE1826" s="184">
        <f t="shared" si="283"/>
        <v>0</v>
      </c>
      <c r="AF1826" s="186"/>
      <c r="AG1826" s="187" t="str">
        <f t="shared" si="284"/>
        <v>2401668</v>
      </c>
      <c r="AI1826" s="1" t="str">
        <f t="shared" si="285"/>
        <v>DIFF</v>
      </c>
    </row>
    <row r="1827" spans="1:35" ht="26.25" customHeight="1" x14ac:dyDescent="0.25">
      <c r="A1827" s="72" t="s">
        <v>193</v>
      </c>
      <c r="B1827" s="74" t="s">
        <v>40</v>
      </c>
      <c r="C1827" s="74" t="s">
        <v>95</v>
      </c>
      <c r="D1827" s="74" t="s">
        <v>2304</v>
      </c>
      <c r="E1827" s="103" t="s">
        <v>10490</v>
      </c>
      <c r="F1827" s="75" t="s">
        <v>288</v>
      </c>
      <c r="G1827" s="75" t="s">
        <v>101</v>
      </c>
      <c r="H1827" s="75" t="s">
        <v>14967</v>
      </c>
      <c r="I1827" s="133" t="s">
        <v>14982</v>
      </c>
      <c r="J1827" s="77"/>
      <c r="K1827" s="129"/>
      <c r="L1827" s="77"/>
      <c r="M1827" s="129"/>
      <c r="N1827" s="77"/>
      <c r="O1827" s="77" t="s">
        <v>1386</v>
      </c>
      <c r="P1827" s="77" t="s">
        <v>11418</v>
      </c>
      <c r="Q1827" s="81" t="s">
        <v>14967</v>
      </c>
      <c r="R1827" s="81" t="s">
        <v>195</v>
      </c>
      <c r="S1827" s="82" t="s">
        <v>195</v>
      </c>
      <c r="T1827" s="77" t="s">
        <v>11436</v>
      </c>
      <c r="U1827" s="21"/>
      <c r="V1827" s="21"/>
      <c r="W1827" s="20" t="str">
        <f>VLOOKUP(TRIM(X1827),X10:Y159,2,FALSE)</f>
        <v>Andy</v>
      </c>
      <c r="X1827" s="184" t="str">
        <f t="shared" si="276"/>
        <v>30.5</v>
      </c>
      <c r="Y1827" s="184">
        <f t="shared" si="277"/>
        <v>0</v>
      </c>
      <c r="Z1827" s="184">
        <f t="shared" si="278"/>
        <v>0</v>
      </c>
      <c r="AA1827" s="184">
        <f t="shared" si="279"/>
        <v>33</v>
      </c>
      <c r="AB1827" s="184">
        <f t="shared" si="280"/>
        <v>0</v>
      </c>
      <c r="AC1827" s="184">
        <f t="shared" si="281"/>
        <v>0</v>
      </c>
      <c r="AD1827" s="184">
        <f t="shared" si="282"/>
        <v>0</v>
      </c>
      <c r="AE1827" s="184">
        <f t="shared" si="283"/>
        <v>0</v>
      </c>
      <c r="AF1827" s="186"/>
      <c r="AG1827" s="187" t="str">
        <f t="shared" si="284"/>
        <v>2401669</v>
      </c>
      <c r="AI1827" s="1" t="str">
        <f t="shared" si="285"/>
        <v>DIFF</v>
      </c>
    </row>
    <row r="1828" spans="1:35" ht="26.25" customHeight="1" x14ac:dyDescent="0.25">
      <c r="A1828" s="72" t="s">
        <v>193</v>
      </c>
      <c r="B1828" s="74" t="s">
        <v>40</v>
      </c>
      <c r="C1828" s="74" t="s">
        <v>95</v>
      </c>
      <c r="D1828" s="74" t="s">
        <v>2304</v>
      </c>
      <c r="E1828" s="103" t="s">
        <v>10491</v>
      </c>
      <c r="F1828" s="75" t="s">
        <v>288</v>
      </c>
      <c r="G1828" s="75" t="s">
        <v>101</v>
      </c>
      <c r="H1828" s="75" t="s">
        <v>14968</v>
      </c>
      <c r="I1828" s="133" t="s">
        <v>14983</v>
      </c>
      <c r="J1828" s="77"/>
      <c r="K1828" s="129"/>
      <c r="L1828" s="77"/>
      <c r="M1828" s="129"/>
      <c r="N1828" s="77"/>
      <c r="O1828" s="77" t="s">
        <v>1386</v>
      </c>
      <c r="P1828" s="77" t="s">
        <v>11261</v>
      </c>
      <c r="Q1828" s="81" t="s">
        <v>14968</v>
      </c>
      <c r="R1828" s="81" t="s">
        <v>195</v>
      </c>
      <c r="S1828" s="82" t="s">
        <v>195</v>
      </c>
      <c r="T1828" s="77" t="s">
        <v>275</v>
      </c>
      <c r="U1828" s="21"/>
      <c r="V1828" s="21"/>
      <c r="W1828" s="20" t="str">
        <f>VLOOKUP(TRIM(X1828),X10:Y159,2,FALSE)</f>
        <v>Andy</v>
      </c>
      <c r="X1828" s="184" t="str">
        <f t="shared" si="276"/>
        <v>30.5</v>
      </c>
      <c r="Y1828" s="184">
        <f t="shared" si="277"/>
        <v>0</v>
      </c>
      <c r="Z1828" s="184">
        <f t="shared" si="278"/>
        <v>0</v>
      </c>
      <c r="AA1828" s="184">
        <f t="shared" si="279"/>
        <v>32</v>
      </c>
      <c r="AB1828" s="184">
        <f t="shared" si="280"/>
        <v>0</v>
      </c>
      <c r="AC1828" s="184">
        <f t="shared" si="281"/>
        <v>0</v>
      </c>
      <c r="AD1828" s="184">
        <f t="shared" si="282"/>
        <v>0</v>
      </c>
      <c r="AE1828" s="184">
        <f t="shared" si="283"/>
        <v>0</v>
      </c>
      <c r="AF1828" s="186"/>
      <c r="AG1828" s="187" t="str">
        <f t="shared" si="284"/>
        <v>2401670</v>
      </c>
      <c r="AI1828" s="1" t="str">
        <f t="shared" si="285"/>
        <v>DIFF</v>
      </c>
    </row>
    <row r="1829" spans="1:35" ht="26.25" customHeight="1" x14ac:dyDescent="0.25">
      <c r="A1829" s="72" t="s">
        <v>193</v>
      </c>
      <c r="B1829" s="74" t="s">
        <v>40</v>
      </c>
      <c r="C1829" s="74" t="s">
        <v>95</v>
      </c>
      <c r="D1829" s="74" t="s">
        <v>2304</v>
      </c>
      <c r="E1829" s="103" t="s">
        <v>10492</v>
      </c>
      <c r="F1829" s="75" t="s">
        <v>288</v>
      </c>
      <c r="G1829" s="75" t="s">
        <v>101</v>
      </c>
      <c r="H1829" s="75" t="s">
        <v>14969</v>
      </c>
      <c r="I1829" s="133" t="s">
        <v>14984</v>
      </c>
      <c r="J1829" s="77"/>
      <c r="K1829" s="129"/>
      <c r="L1829" s="77"/>
      <c r="M1829" s="129"/>
      <c r="N1829" s="77"/>
      <c r="O1829" s="77" t="s">
        <v>1386</v>
      </c>
      <c r="P1829" s="77" t="s">
        <v>11429</v>
      </c>
      <c r="Q1829" s="81" t="s">
        <v>14969</v>
      </c>
      <c r="R1829" s="81" t="s">
        <v>195</v>
      </c>
      <c r="S1829" s="82" t="s">
        <v>195</v>
      </c>
      <c r="T1829" s="77" t="s">
        <v>292</v>
      </c>
      <c r="U1829" s="21"/>
      <c r="V1829" s="21"/>
      <c r="W1829" s="20" t="str">
        <f>VLOOKUP(TRIM(X1829),X10:Y159,2,FALSE)</f>
        <v>Andy</v>
      </c>
      <c r="X1829" s="184" t="str">
        <f t="shared" si="276"/>
        <v>30.5</v>
      </c>
      <c r="Y1829" s="184">
        <f t="shared" si="277"/>
        <v>0</v>
      </c>
      <c r="Z1829" s="184">
        <f t="shared" si="278"/>
        <v>0</v>
      </c>
      <c r="AA1829" s="184">
        <f t="shared" si="279"/>
        <v>35</v>
      </c>
      <c r="AB1829" s="184">
        <f t="shared" si="280"/>
        <v>0</v>
      </c>
      <c r="AC1829" s="184">
        <f t="shared" si="281"/>
        <v>0</v>
      </c>
      <c r="AD1829" s="184">
        <f t="shared" si="282"/>
        <v>0</v>
      </c>
      <c r="AE1829" s="184">
        <f t="shared" si="283"/>
        <v>0</v>
      </c>
      <c r="AF1829" s="186"/>
      <c r="AG1829" s="187" t="str">
        <f t="shared" si="284"/>
        <v>2401671</v>
      </c>
      <c r="AI1829" s="1" t="str">
        <f t="shared" si="285"/>
        <v>DIFF</v>
      </c>
    </row>
    <row r="1830" spans="1:35" ht="26.25" customHeight="1" x14ac:dyDescent="0.25">
      <c r="A1830" s="72" t="s">
        <v>193</v>
      </c>
      <c r="B1830" s="74" t="s">
        <v>40</v>
      </c>
      <c r="C1830" s="74" t="s">
        <v>95</v>
      </c>
      <c r="D1830" s="74" t="s">
        <v>2304</v>
      </c>
      <c r="E1830" s="103" t="s">
        <v>10493</v>
      </c>
      <c r="F1830" s="75" t="s">
        <v>288</v>
      </c>
      <c r="G1830" s="75" t="s">
        <v>101</v>
      </c>
      <c r="H1830" s="75" t="s">
        <v>14970</v>
      </c>
      <c r="I1830" s="133" t="s">
        <v>14985</v>
      </c>
      <c r="J1830" s="77"/>
      <c r="K1830" s="129"/>
      <c r="L1830" s="77"/>
      <c r="M1830" s="129"/>
      <c r="N1830" s="77"/>
      <c r="O1830" s="77" t="s">
        <v>1386</v>
      </c>
      <c r="P1830" s="77" t="s">
        <v>8810</v>
      </c>
      <c r="Q1830" s="81" t="s">
        <v>14970</v>
      </c>
      <c r="R1830" s="81" t="s">
        <v>195</v>
      </c>
      <c r="S1830" s="82" t="s">
        <v>195</v>
      </c>
      <c r="T1830" s="77" t="s">
        <v>14989</v>
      </c>
      <c r="U1830" s="21"/>
      <c r="V1830" s="21"/>
      <c r="W1830" s="20" t="str">
        <f>VLOOKUP(TRIM(X1830),X10:Y159,2,FALSE)</f>
        <v>Andy</v>
      </c>
      <c r="X1830" s="184" t="str">
        <f t="shared" si="276"/>
        <v>30.5</v>
      </c>
      <c r="Y1830" s="184">
        <f t="shared" si="277"/>
        <v>0</v>
      </c>
      <c r="Z1830" s="184">
        <f t="shared" si="278"/>
        <v>0</v>
      </c>
      <c r="AA1830" s="184">
        <f t="shared" si="279"/>
        <v>29</v>
      </c>
      <c r="AB1830" s="184">
        <f t="shared" si="280"/>
        <v>0</v>
      </c>
      <c r="AC1830" s="184">
        <f t="shared" si="281"/>
        <v>0</v>
      </c>
      <c r="AD1830" s="184">
        <f t="shared" si="282"/>
        <v>0</v>
      </c>
      <c r="AE1830" s="184">
        <f t="shared" si="283"/>
        <v>0</v>
      </c>
      <c r="AF1830" s="186"/>
      <c r="AG1830" s="187" t="str">
        <f t="shared" si="284"/>
        <v>2401672</v>
      </c>
      <c r="AI1830" s="1" t="str">
        <f t="shared" si="285"/>
        <v>DIFF</v>
      </c>
    </row>
    <row r="1831" spans="1:35" ht="26.25" customHeight="1" x14ac:dyDescent="0.25">
      <c r="A1831" s="72" t="s">
        <v>193</v>
      </c>
      <c r="B1831" s="74" t="s">
        <v>40</v>
      </c>
      <c r="C1831" s="74" t="s">
        <v>95</v>
      </c>
      <c r="D1831" s="74" t="s">
        <v>2304</v>
      </c>
      <c r="E1831" s="103" t="s">
        <v>10494</v>
      </c>
      <c r="F1831" s="75" t="s">
        <v>288</v>
      </c>
      <c r="G1831" s="75" t="s">
        <v>101</v>
      </c>
      <c r="H1831" s="75" t="s">
        <v>14971</v>
      </c>
      <c r="I1831" s="133" t="s">
        <v>14986</v>
      </c>
      <c r="J1831" s="77"/>
      <c r="K1831" s="129"/>
      <c r="L1831" s="77"/>
      <c r="M1831" s="129"/>
      <c r="N1831" s="77"/>
      <c r="O1831" s="77" t="s">
        <v>1386</v>
      </c>
      <c r="P1831" s="77" t="s">
        <v>2415</v>
      </c>
      <c r="Q1831" s="81" t="s">
        <v>14971</v>
      </c>
      <c r="R1831" s="81" t="s">
        <v>195</v>
      </c>
      <c r="S1831" s="82" t="s">
        <v>195</v>
      </c>
      <c r="T1831" s="77" t="s">
        <v>272</v>
      </c>
      <c r="U1831" s="21"/>
      <c r="V1831" s="21"/>
      <c r="W1831" s="20" t="str">
        <f>VLOOKUP(TRIM(X1831),X10:Y159,2,FALSE)</f>
        <v>Andy</v>
      </c>
      <c r="X1831" s="184" t="str">
        <f t="shared" si="276"/>
        <v>30.5</v>
      </c>
      <c r="Y1831" s="184">
        <f t="shared" si="277"/>
        <v>0</v>
      </c>
      <c r="Z1831" s="184">
        <f t="shared" si="278"/>
        <v>0</v>
      </c>
      <c r="AA1831" s="184">
        <f t="shared" si="279"/>
        <v>39</v>
      </c>
      <c r="AB1831" s="184">
        <f t="shared" si="280"/>
        <v>0</v>
      </c>
      <c r="AC1831" s="184">
        <f t="shared" si="281"/>
        <v>0</v>
      </c>
      <c r="AD1831" s="184">
        <f t="shared" si="282"/>
        <v>0</v>
      </c>
      <c r="AE1831" s="184">
        <f t="shared" si="283"/>
        <v>0</v>
      </c>
      <c r="AF1831" s="186"/>
      <c r="AG1831" s="187" t="str">
        <f t="shared" si="284"/>
        <v>2401673</v>
      </c>
      <c r="AI1831" s="1" t="str">
        <f t="shared" si="285"/>
        <v>DIFF</v>
      </c>
    </row>
    <row r="1832" spans="1:35" ht="26.25" customHeight="1" x14ac:dyDescent="0.25">
      <c r="A1832" s="72" t="s">
        <v>193</v>
      </c>
      <c r="B1832" s="74" t="s">
        <v>40</v>
      </c>
      <c r="C1832" s="74" t="s">
        <v>95</v>
      </c>
      <c r="D1832" s="74" t="s">
        <v>2304</v>
      </c>
      <c r="E1832" s="103" t="s">
        <v>10495</v>
      </c>
      <c r="F1832" s="75" t="s">
        <v>288</v>
      </c>
      <c r="G1832" s="75" t="s">
        <v>101</v>
      </c>
      <c r="H1832" s="75" t="s">
        <v>14972</v>
      </c>
      <c r="I1832" s="133" t="s">
        <v>14987</v>
      </c>
      <c r="J1832" s="77"/>
      <c r="K1832" s="129"/>
      <c r="L1832" s="77"/>
      <c r="M1832" s="129"/>
      <c r="N1832" s="77"/>
      <c r="O1832" s="77" t="s">
        <v>1386</v>
      </c>
      <c r="P1832" s="77" t="s">
        <v>5154</v>
      </c>
      <c r="Q1832" s="81" t="s">
        <v>14972</v>
      </c>
      <c r="R1832" s="81" t="s">
        <v>195</v>
      </c>
      <c r="S1832" s="82" t="s">
        <v>195</v>
      </c>
      <c r="T1832" s="77" t="s">
        <v>1481</v>
      </c>
      <c r="U1832" s="21"/>
      <c r="V1832" s="21"/>
      <c r="W1832" s="20" t="str">
        <f>VLOOKUP(TRIM(X1832),X10:Y159,2,FALSE)</f>
        <v>Andy</v>
      </c>
      <c r="X1832" s="184" t="str">
        <f t="shared" si="276"/>
        <v>30.5</v>
      </c>
      <c r="Y1832" s="184">
        <f t="shared" si="277"/>
        <v>0</v>
      </c>
      <c r="Z1832" s="184">
        <f t="shared" si="278"/>
        <v>0</v>
      </c>
      <c r="AA1832" s="184">
        <f t="shared" si="279"/>
        <v>36</v>
      </c>
      <c r="AB1832" s="184">
        <f t="shared" si="280"/>
        <v>0</v>
      </c>
      <c r="AC1832" s="184">
        <f t="shared" si="281"/>
        <v>0</v>
      </c>
      <c r="AD1832" s="184">
        <f t="shared" si="282"/>
        <v>0</v>
      </c>
      <c r="AE1832" s="184">
        <f t="shared" si="283"/>
        <v>0</v>
      </c>
      <c r="AF1832" s="186"/>
      <c r="AG1832" s="187" t="str">
        <f t="shared" si="284"/>
        <v>2401674</v>
      </c>
      <c r="AI1832" s="1" t="str">
        <f t="shared" si="285"/>
        <v>DIFF</v>
      </c>
    </row>
    <row r="1833" spans="1:35" ht="26.25" customHeight="1" x14ac:dyDescent="0.25">
      <c r="A1833" s="72" t="s">
        <v>193</v>
      </c>
      <c r="B1833" s="74" t="s">
        <v>40</v>
      </c>
      <c r="C1833" s="74" t="s">
        <v>95</v>
      </c>
      <c r="D1833" s="74" t="s">
        <v>2296</v>
      </c>
      <c r="E1833" s="103" t="s">
        <v>10496</v>
      </c>
      <c r="F1833" s="75" t="s">
        <v>1081</v>
      </c>
      <c r="G1833" s="75" t="s">
        <v>96</v>
      </c>
      <c r="H1833" s="75" t="s">
        <v>13097</v>
      </c>
      <c r="I1833" s="133" t="s">
        <v>15004</v>
      </c>
      <c r="J1833" s="77" t="s">
        <v>2423</v>
      </c>
      <c r="K1833" s="129"/>
      <c r="L1833" s="77"/>
      <c r="M1833" s="129"/>
      <c r="N1833" s="77" t="s">
        <v>11223</v>
      </c>
      <c r="O1833" s="77" t="s">
        <v>1386</v>
      </c>
      <c r="P1833" s="77" t="s">
        <v>2424</v>
      </c>
      <c r="Q1833" s="81" t="s">
        <v>13096</v>
      </c>
      <c r="R1833" s="81" t="s">
        <v>14854</v>
      </c>
      <c r="S1833" s="82" t="s">
        <v>194</v>
      </c>
      <c r="T1833" s="77" t="s">
        <v>235</v>
      </c>
      <c r="U1833" s="21"/>
      <c r="V1833" s="21"/>
      <c r="W1833" s="20" t="str">
        <f>VLOOKUP(TRIM(X1833),X10:Y159,2,FALSE)</f>
        <v>Dario</v>
      </c>
      <c r="X1833" s="184" t="str">
        <f t="shared" si="276"/>
        <v>19.3</v>
      </c>
      <c r="Y1833" s="184">
        <f t="shared" si="277"/>
        <v>0</v>
      </c>
      <c r="Z1833" s="184">
        <f t="shared" si="278"/>
        <v>1</v>
      </c>
      <c r="AA1833" s="184">
        <f t="shared" si="279"/>
        <v>48</v>
      </c>
      <c r="AB1833" s="184">
        <f t="shared" si="280"/>
        <v>0</v>
      </c>
      <c r="AC1833" s="184">
        <f t="shared" si="281"/>
        <v>0</v>
      </c>
      <c r="AD1833" s="184">
        <f t="shared" si="282"/>
        <v>0</v>
      </c>
      <c r="AE1833" s="184">
        <f t="shared" si="283"/>
        <v>0</v>
      </c>
      <c r="AF1833" s="186"/>
      <c r="AG1833" s="187" t="str">
        <f t="shared" si="284"/>
        <v>2401675</v>
      </c>
      <c r="AI1833" s="1" t="str">
        <f t="shared" si="285"/>
        <v>DIFF</v>
      </c>
    </row>
    <row r="1834" spans="1:35" ht="26.25" customHeight="1" x14ac:dyDescent="0.25">
      <c r="A1834" s="72" t="s">
        <v>193</v>
      </c>
      <c r="B1834" s="74" t="s">
        <v>40</v>
      </c>
      <c r="C1834" s="74" t="s">
        <v>95</v>
      </c>
      <c r="D1834" s="74" t="s">
        <v>2296</v>
      </c>
      <c r="E1834" s="103" t="s">
        <v>10497</v>
      </c>
      <c r="F1834" s="75" t="s">
        <v>1081</v>
      </c>
      <c r="G1834" s="75" t="s">
        <v>96</v>
      </c>
      <c r="H1834" s="75" t="s">
        <v>6843</v>
      </c>
      <c r="I1834" s="133" t="s">
        <v>1697</v>
      </c>
      <c r="J1834" s="77" t="s">
        <v>2423</v>
      </c>
      <c r="K1834" s="129"/>
      <c r="L1834" s="77"/>
      <c r="M1834" s="129"/>
      <c r="N1834" s="77" t="s">
        <v>11223</v>
      </c>
      <c r="O1834" s="77" t="s">
        <v>1386</v>
      </c>
      <c r="P1834" s="77" t="s">
        <v>2424</v>
      </c>
      <c r="Q1834" s="81" t="s">
        <v>6842</v>
      </c>
      <c r="R1834" s="81" t="s">
        <v>14855</v>
      </c>
      <c r="S1834" s="82" t="s">
        <v>194</v>
      </c>
      <c r="T1834" s="77" t="s">
        <v>1096</v>
      </c>
      <c r="U1834" s="21"/>
      <c r="V1834" s="21"/>
      <c r="W1834" s="20" t="str">
        <f>VLOOKUP(TRIM(X1834),X10:Y159,2,FALSE)</f>
        <v>Dario</v>
      </c>
      <c r="X1834" s="184" t="str">
        <f t="shared" si="276"/>
        <v>19.3</v>
      </c>
      <c r="Y1834" s="184">
        <f t="shared" si="277"/>
        <v>0</v>
      </c>
      <c r="Z1834" s="184">
        <f t="shared" si="278"/>
        <v>1</v>
      </c>
      <c r="AA1834" s="184">
        <f t="shared" si="279"/>
        <v>6</v>
      </c>
      <c r="AB1834" s="184">
        <f t="shared" si="280"/>
        <v>0</v>
      </c>
      <c r="AC1834" s="184">
        <f t="shared" si="281"/>
        <v>0</v>
      </c>
      <c r="AD1834" s="184">
        <f t="shared" si="282"/>
        <v>0</v>
      </c>
      <c r="AE1834" s="184">
        <f t="shared" si="283"/>
        <v>0</v>
      </c>
      <c r="AF1834" s="186"/>
      <c r="AG1834" s="187" t="str">
        <f t="shared" si="284"/>
        <v>2401676</v>
      </c>
      <c r="AI1834" s="1" t="str">
        <f t="shared" si="285"/>
        <v>DIFF</v>
      </c>
    </row>
    <row r="1835" spans="1:35" ht="26.25" customHeight="1" x14ac:dyDescent="0.25">
      <c r="A1835" s="72" t="s">
        <v>193</v>
      </c>
      <c r="B1835" s="74" t="s">
        <v>40</v>
      </c>
      <c r="C1835" s="74" t="s">
        <v>95</v>
      </c>
      <c r="D1835" s="74" t="s">
        <v>2296</v>
      </c>
      <c r="E1835" s="103" t="s">
        <v>10498</v>
      </c>
      <c r="F1835" s="75" t="s">
        <v>1081</v>
      </c>
      <c r="G1835" s="75" t="s">
        <v>96</v>
      </c>
      <c r="H1835" s="75" t="s">
        <v>12446</v>
      </c>
      <c r="I1835" s="133" t="s">
        <v>11322</v>
      </c>
      <c r="J1835" s="77" t="s">
        <v>2423</v>
      </c>
      <c r="K1835" s="129"/>
      <c r="L1835" s="77"/>
      <c r="M1835" s="129"/>
      <c r="N1835" s="77" t="s">
        <v>11223</v>
      </c>
      <c r="O1835" s="77" t="s">
        <v>1386</v>
      </c>
      <c r="P1835" s="77" t="s">
        <v>2424</v>
      </c>
      <c r="Q1835" s="81" t="s">
        <v>11323</v>
      </c>
      <c r="R1835" s="81" t="s">
        <v>14856</v>
      </c>
      <c r="S1835" s="82" t="s">
        <v>194</v>
      </c>
      <c r="T1835" s="77" t="s">
        <v>11324</v>
      </c>
      <c r="U1835" s="21"/>
      <c r="V1835" s="21"/>
      <c r="W1835" s="20" t="str">
        <f>VLOOKUP(TRIM(X1835),X10:Y159,2,FALSE)</f>
        <v>Dario</v>
      </c>
      <c r="X1835" s="184" t="str">
        <f t="shared" si="276"/>
        <v>19.3</v>
      </c>
      <c r="Y1835" s="184">
        <f t="shared" si="277"/>
        <v>0</v>
      </c>
      <c r="Z1835" s="184">
        <f t="shared" si="278"/>
        <v>1</v>
      </c>
      <c r="AA1835" s="184">
        <f t="shared" si="279"/>
        <v>18</v>
      </c>
      <c r="AB1835" s="184">
        <f t="shared" si="280"/>
        <v>0</v>
      </c>
      <c r="AC1835" s="184">
        <f t="shared" si="281"/>
        <v>0</v>
      </c>
      <c r="AD1835" s="184">
        <f t="shared" si="282"/>
        <v>0</v>
      </c>
      <c r="AE1835" s="184">
        <f t="shared" si="283"/>
        <v>0</v>
      </c>
      <c r="AF1835" s="186"/>
      <c r="AG1835" s="187" t="str">
        <f t="shared" si="284"/>
        <v>2401677</v>
      </c>
      <c r="AI1835" s="1" t="str">
        <f t="shared" si="285"/>
        <v>DIFF</v>
      </c>
    </row>
    <row r="1836" spans="1:35" ht="26.25" customHeight="1" x14ac:dyDescent="0.25">
      <c r="A1836" s="72" t="s">
        <v>193</v>
      </c>
      <c r="B1836" s="74" t="s">
        <v>40</v>
      </c>
      <c r="C1836" s="74" t="s">
        <v>95</v>
      </c>
      <c r="D1836" s="74" t="s">
        <v>2296</v>
      </c>
      <c r="E1836" s="103" t="s">
        <v>10499</v>
      </c>
      <c r="F1836" s="75" t="s">
        <v>1081</v>
      </c>
      <c r="G1836" s="75" t="s">
        <v>96</v>
      </c>
      <c r="H1836" s="75" t="s">
        <v>12864</v>
      </c>
      <c r="I1836" s="133" t="s">
        <v>252</v>
      </c>
      <c r="J1836" s="77" t="s">
        <v>2423</v>
      </c>
      <c r="K1836" s="129"/>
      <c r="L1836" s="77"/>
      <c r="M1836" s="129"/>
      <c r="N1836" s="77" t="s">
        <v>11223</v>
      </c>
      <c r="O1836" s="77" t="s">
        <v>1386</v>
      </c>
      <c r="P1836" s="77" t="s">
        <v>2424</v>
      </c>
      <c r="Q1836" s="81" t="s">
        <v>6665</v>
      </c>
      <c r="R1836" s="81" t="s">
        <v>14857</v>
      </c>
      <c r="S1836" s="82" t="s">
        <v>194</v>
      </c>
      <c r="T1836" s="77" t="s">
        <v>253</v>
      </c>
      <c r="U1836" s="21"/>
      <c r="V1836" s="21"/>
      <c r="W1836" s="20" t="str">
        <f>VLOOKUP(TRIM(X1836),X10:Y159,2,FALSE)</f>
        <v>Dario</v>
      </c>
      <c r="X1836" s="184" t="str">
        <f t="shared" si="276"/>
        <v>19.3</v>
      </c>
      <c r="Y1836" s="184">
        <f t="shared" si="277"/>
        <v>0</v>
      </c>
      <c r="Z1836" s="184">
        <f t="shared" si="278"/>
        <v>1</v>
      </c>
      <c r="AA1836" s="184">
        <f t="shared" si="279"/>
        <v>12</v>
      </c>
      <c r="AB1836" s="184">
        <f t="shared" si="280"/>
        <v>0</v>
      </c>
      <c r="AC1836" s="184">
        <f t="shared" si="281"/>
        <v>0</v>
      </c>
      <c r="AD1836" s="184">
        <f t="shared" si="282"/>
        <v>0</v>
      </c>
      <c r="AE1836" s="184">
        <f t="shared" si="283"/>
        <v>0</v>
      </c>
      <c r="AF1836" s="186"/>
      <c r="AG1836" s="187" t="str">
        <f t="shared" si="284"/>
        <v>2401678</v>
      </c>
      <c r="AI1836" s="1" t="str">
        <f t="shared" si="285"/>
        <v>DIFF</v>
      </c>
    </row>
    <row r="1837" spans="1:35" ht="26.25" customHeight="1" x14ac:dyDescent="0.25">
      <c r="A1837" s="72" t="s">
        <v>193</v>
      </c>
      <c r="B1837" s="74" t="s">
        <v>40</v>
      </c>
      <c r="C1837" s="74" t="s">
        <v>95</v>
      </c>
      <c r="D1837" s="74" t="s">
        <v>2296</v>
      </c>
      <c r="E1837" s="103" t="s">
        <v>10500</v>
      </c>
      <c r="F1837" s="75" t="s">
        <v>1081</v>
      </c>
      <c r="G1837" s="75" t="s">
        <v>96</v>
      </c>
      <c r="H1837" s="75" t="s">
        <v>6114</v>
      </c>
      <c r="I1837" s="133" t="s">
        <v>15400</v>
      </c>
      <c r="J1837" s="77" t="s">
        <v>2423</v>
      </c>
      <c r="K1837" s="129"/>
      <c r="L1837" s="77"/>
      <c r="M1837" s="129"/>
      <c r="N1837" s="77" t="s">
        <v>1484</v>
      </c>
      <c r="O1837" s="77" t="s">
        <v>1386</v>
      </c>
      <c r="P1837" s="77" t="s">
        <v>2424</v>
      </c>
      <c r="Q1837" s="81" t="s">
        <v>6113</v>
      </c>
      <c r="R1837" s="81" t="s">
        <v>14858</v>
      </c>
      <c r="S1837" s="82" t="s">
        <v>194</v>
      </c>
      <c r="T1837" s="77" t="s">
        <v>206</v>
      </c>
      <c r="U1837" s="21"/>
      <c r="V1837" s="21"/>
      <c r="W1837" s="20" t="str">
        <f>VLOOKUP(TRIM(X1837),X10:Y159,2,FALSE)</f>
        <v>Dario</v>
      </c>
      <c r="X1837" s="184" t="str">
        <f t="shared" si="276"/>
        <v>19.3</v>
      </c>
      <c r="Y1837" s="184">
        <f t="shared" si="277"/>
        <v>0</v>
      </c>
      <c r="Z1837" s="184">
        <f t="shared" si="278"/>
        <v>1</v>
      </c>
      <c r="AA1837" s="184">
        <f t="shared" si="279"/>
        <v>67</v>
      </c>
      <c r="AB1837" s="184">
        <f t="shared" si="280"/>
        <v>0</v>
      </c>
      <c r="AC1837" s="184">
        <f t="shared" si="281"/>
        <v>0</v>
      </c>
      <c r="AD1837" s="184">
        <f t="shared" si="282"/>
        <v>0</v>
      </c>
      <c r="AE1837" s="184">
        <f t="shared" si="283"/>
        <v>0</v>
      </c>
      <c r="AF1837" s="186"/>
      <c r="AG1837" s="187" t="str">
        <f t="shared" si="284"/>
        <v>2401679</v>
      </c>
      <c r="AI1837" s="1" t="str">
        <f t="shared" si="285"/>
        <v>DIFF</v>
      </c>
    </row>
    <row r="1838" spans="1:35" ht="26.25" customHeight="1" x14ac:dyDescent="0.25">
      <c r="A1838" s="72" t="s">
        <v>193</v>
      </c>
      <c r="B1838" s="74" t="s">
        <v>40</v>
      </c>
      <c r="C1838" s="74" t="s">
        <v>95</v>
      </c>
      <c r="D1838" s="74" t="s">
        <v>2296</v>
      </c>
      <c r="E1838" s="103" t="s">
        <v>10501</v>
      </c>
      <c r="F1838" s="75" t="s">
        <v>1081</v>
      </c>
      <c r="G1838" s="75" t="s">
        <v>96</v>
      </c>
      <c r="H1838" s="75" t="s">
        <v>13551</v>
      </c>
      <c r="I1838" s="133" t="s">
        <v>15401</v>
      </c>
      <c r="J1838" s="77" t="s">
        <v>2423</v>
      </c>
      <c r="K1838" s="129"/>
      <c r="L1838" s="77"/>
      <c r="M1838" s="129"/>
      <c r="N1838" s="77" t="s">
        <v>11223</v>
      </c>
      <c r="O1838" s="77" t="s">
        <v>1386</v>
      </c>
      <c r="P1838" s="77" t="s">
        <v>2424</v>
      </c>
      <c r="Q1838" s="81" t="s">
        <v>13550</v>
      </c>
      <c r="R1838" s="81" t="s">
        <v>14859</v>
      </c>
      <c r="S1838" s="82" t="s">
        <v>194</v>
      </c>
      <c r="T1838" s="77" t="s">
        <v>1052</v>
      </c>
      <c r="U1838" s="21"/>
      <c r="V1838" s="21"/>
      <c r="W1838" s="20" t="str">
        <f>VLOOKUP(TRIM(X1838),X10:Y159,2,FALSE)</f>
        <v>Dario</v>
      </c>
      <c r="X1838" s="184" t="str">
        <f t="shared" si="276"/>
        <v>19.3</v>
      </c>
      <c r="Y1838" s="184">
        <f t="shared" si="277"/>
        <v>0</v>
      </c>
      <c r="Z1838" s="184">
        <f t="shared" si="278"/>
        <v>1</v>
      </c>
      <c r="AA1838" s="184">
        <f t="shared" si="279"/>
        <v>12</v>
      </c>
      <c r="AB1838" s="184">
        <f t="shared" si="280"/>
        <v>0</v>
      </c>
      <c r="AC1838" s="184">
        <f t="shared" si="281"/>
        <v>0</v>
      </c>
      <c r="AD1838" s="184">
        <f t="shared" si="282"/>
        <v>0</v>
      </c>
      <c r="AE1838" s="184">
        <f t="shared" si="283"/>
        <v>0</v>
      </c>
      <c r="AF1838" s="186"/>
      <c r="AG1838" s="187" t="str">
        <f t="shared" si="284"/>
        <v>2401680</v>
      </c>
      <c r="AI1838" s="1" t="str">
        <f t="shared" si="285"/>
        <v>DIFF</v>
      </c>
    </row>
    <row r="1839" spans="1:35" ht="26.25" customHeight="1" x14ac:dyDescent="0.25">
      <c r="A1839" s="72" t="s">
        <v>193</v>
      </c>
      <c r="B1839" s="74" t="s">
        <v>40</v>
      </c>
      <c r="C1839" s="74" t="s">
        <v>95</v>
      </c>
      <c r="D1839" s="74" t="s">
        <v>2296</v>
      </c>
      <c r="E1839" s="103" t="s">
        <v>10502</v>
      </c>
      <c r="F1839" s="75" t="s">
        <v>1081</v>
      </c>
      <c r="G1839" s="75" t="s">
        <v>96</v>
      </c>
      <c r="H1839" s="75" t="s">
        <v>13903</v>
      </c>
      <c r="I1839" s="133" t="s">
        <v>11236</v>
      </c>
      <c r="J1839" s="77" t="s">
        <v>2423</v>
      </c>
      <c r="K1839" s="129"/>
      <c r="L1839" s="77"/>
      <c r="M1839" s="129"/>
      <c r="N1839" s="77" t="s">
        <v>11223</v>
      </c>
      <c r="O1839" s="77" t="s">
        <v>1386</v>
      </c>
      <c r="P1839" s="77" t="s">
        <v>2424</v>
      </c>
      <c r="Q1839" s="81" t="s">
        <v>13902</v>
      </c>
      <c r="R1839" s="81" t="s">
        <v>14860</v>
      </c>
      <c r="S1839" s="82" t="s">
        <v>194</v>
      </c>
      <c r="T1839" s="77" t="s">
        <v>11237</v>
      </c>
      <c r="U1839" s="21"/>
      <c r="V1839" s="21"/>
      <c r="W1839" s="20" t="str">
        <f>VLOOKUP(TRIM(X1839),X10:Y159,2,FALSE)</f>
        <v>Dario</v>
      </c>
      <c r="X1839" s="184" t="str">
        <f t="shared" si="276"/>
        <v>19.3</v>
      </c>
      <c r="Y1839" s="184">
        <f t="shared" si="277"/>
        <v>0</v>
      </c>
      <c r="Z1839" s="184">
        <f t="shared" si="278"/>
        <v>1</v>
      </c>
      <c r="AA1839" s="184">
        <f t="shared" si="279"/>
        <v>22</v>
      </c>
      <c r="AB1839" s="184">
        <f t="shared" si="280"/>
        <v>0</v>
      </c>
      <c r="AC1839" s="184">
        <f t="shared" si="281"/>
        <v>0</v>
      </c>
      <c r="AD1839" s="184">
        <f t="shared" si="282"/>
        <v>0</v>
      </c>
      <c r="AE1839" s="184">
        <f t="shared" si="283"/>
        <v>0</v>
      </c>
      <c r="AF1839" s="186"/>
      <c r="AG1839" s="187" t="str">
        <f t="shared" si="284"/>
        <v>2401681</v>
      </c>
      <c r="AI1839" s="1" t="str">
        <f t="shared" si="285"/>
        <v>DIFF</v>
      </c>
    </row>
    <row r="1840" spans="1:35" ht="26.25" customHeight="1" x14ac:dyDescent="0.25">
      <c r="A1840" s="72" t="s">
        <v>193</v>
      </c>
      <c r="B1840" s="74" t="s">
        <v>40</v>
      </c>
      <c r="C1840" s="74" t="s">
        <v>95</v>
      </c>
      <c r="D1840" s="74" t="s">
        <v>2296</v>
      </c>
      <c r="E1840" s="103" t="s">
        <v>10503</v>
      </c>
      <c r="F1840" s="75" t="s">
        <v>1081</v>
      </c>
      <c r="G1840" s="75" t="s">
        <v>96</v>
      </c>
      <c r="H1840" s="75" t="s">
        <v>15404</v>
      </c>
      <c r="I1840" s="133" t="s">
        <v>15402</v>
      </c>
      <c r="J1840" s="77" t="s">
        <v>2423</v>
      </c>
      <c r="K1840" s="129"/>
      <c r="L1840" s="77"/>
      <c r="M1840" s="129"/>
      <c r="N1840" s="77" t="s">
        <v>11223</v>
      </c>
      <c r="O1840" s="77" t="s">
        <v>1386</v>
      </c>
      <c r="P1840" s="77" t="s">
        <v>2424</v>
      </c>
      <c r="Q1840" s="81" t="s">
        <v>15403</v>
      </c>
      <c r="R1840" s="81" t="s">
        <v>14861</v>
      </c>
      <c r="S1840" s="82" t="s">
        <v>194</v>
      </c>
      <c r="T1840" s="77" t="s">
        <v>11706</v>
      </c>
      <c r="U1840" s="21"/>
      <c r="V1840" s="21"/>
      <c r="W1840" s="20" t="str">
        <f>VLOOKUP(TRIM(X1840),X10:Y159,2,FALSE)</f>
        <v>Dario</v>
      </c>
      <c r="X1840" s="184" t="str">
        <f t="shared" si="276"/>
        <v>19.3</v>
      </c>
      <c r="Y1840" s="184">
        <f t="shared" si="277"/>
        <v>0</v>
      </c>
      <c r="Z1840" s="184">
        <f t="shared" si="278"/>
        <v>1</v>
      </c>
      <c r="AA1840" s="184">
        <f t="shared" si="279"/>
        <v>85</v>
      </c>
      <c r="AB1840" s="184">
        <f t="shared" si="280"/>
        <v>0</v>
      </c>
      <c r="AC1840" s="184">
        <f t="shared" si="281"/>
        <v>0</v>
      </c>
      <c r="AD1840" s="184">
        <f t="shared" si="282"/>
        <v>0</v>
      </c>
      <c r="AE1840" s="184">
        <f t="shared" si="283"/>
        <v>0</v>
      </c>
      <c r="AF1840" s="186"/>
      <c r="AG1840" s="187" t="str">
        <f t="shared" si="284"/>
        <v>2401682</v>
      </c>
      <c r="AI1840" s="1" t="str">
        <f t="shared" si="285"/>
        <v>DIFF</v>
      </c>
    </row>
    <row r="1841" spans="1:35" ht="26.25" customHeight="1" x14ac:dyDescent="0.25">
      <c r="A1841" s="72" t="s">
        <v>193</v>
      </c>
      <c r="B1841" s="74" t="s">
        <v>40</v>
      </c>
      <c r="C1841" s="74" t="s">
        <v>95</v>
      </c>
      <c r="D1841" s="74" t="s">
        <v>2296</v>
      </c>
      <c r="E1841" s="103" t="s">
        <v>10504</v>
      </c>
      <c r="F1841" s="75" t="s">
        <v>1081</v>
      </c>
      <c r="G1841" s="75" t="s">
        <v>96</v>
      </c>
      <c r="H1841" s="75" t="s">
        <v>15406</v>
      </c>
      <c r="I1841" s="133" t="s">
        <v>15405</v>
      </c>
      <c r="J1841" s="77" t="s">
        <v>2423</v>
      </c>
      <c r="K1841" s="129"/>
      <c r="L1841" s="77"/>
      <c r="M1841" s="129"/>
      <c r="N1841" s="77" t="s">
        <v>11223</v>
      </c>
      <c r="O1841" s="77" t="s">
        <v>1386</v>
      </c>
      <c r="P1841" s="77" t="s">
        <v>2424</v>
      </c>
      <c r="Q1841" s="81" t="s">
        <v>12631</v>
      </c>
      <c r="R1841" s="81" t="s">
        <v>14862</v>
      </c>
      <c r="S1841" s="82" t="s">
        <v>194</v>
      </c>
      <c r="T1841" s="77" t="s">
        <v>1801</v>
      </c>
      <c r="U1841" s="21"/>
      <c r="V1841" s="21"/>
      <c r="W1841" s="20" t="str">
        <f>VLOOKUP(TRIM(X1841),X10:Y159,2,FALSE)</f>
        <v>Dario</v>
      </c>
      <c r="X1841" s="184" t="str">
        <f t="shared" si="276"/>
        <v>19.3</v>
      </c>
      <c r="Y1841" s="184">
        <f t="shared" si="277"/>
        <v>0</v>
      </c>
      <c r="Z1841" s="184">
        <f t="shared" si="278"/>
        <v>1</v>
      </c>
      <c r="AA1841" s="184">
        <f t="shared" si="279"/>
        <v>85</v>
      </c>
      <c r="AB1841" s="184">
        <f t="shared" si="280"/>
        <v>0</v>
      </c>
      <c r="AC1841" s="184">
        <f t="shared" si="281"/>
        <v>0</v>
      </c>
      <c r="AD1841" s="184">
        <f t="shared" si="282"/>
        <v>0</v>
      </c>
      <c r="AE1841" s="184">
        <f t="shared" si="283"/>
        <v>0</v>
      </c>
      <c r="AF1841" s="186"/>
      <c r="AG1841" s="187" t="str">
        <f t="shared" si="284"/>
        <v>2401683</v>
      </c>
      <c r="AI1841" s="1" t="str">
        <f t="shared" si="285"/>
        <v>DIFF</v>
      </c>
    </row>
    <row r="1842" spans="1:35" ht="26.25" customHeight="1" x14ac:dyDescent="0.25">
      <c r="A1842" s="72" t="s">
        <v>193</v>
      </c>
      <c r="B1842" s="74" t="s">
        <v>40</v>
      </c>
      <c r="C1842" s="74" t="s">
        <v>95</v>
      </c>
      <c r="D1842" s="74" t="s">
        <v>2297</v>
      </c>
      <c r="E1842" s="103" t="s">
        <v>10505</v>
      </c>
      <c r="F1842" s="75" t="s">
        <v>1081</v>
      </c>
      <c r="G1842" s="75" t="s">
        <v>96</v>
      </c>
      <c r="H1842" s="75" t="s">
        <v>13589</v>
      </c>
      <c r="I1842" s="133" t="s">
        <v>236</v>
      </c>
      <c r="J1842" s="77" t="s">
        <v>2411</v>
      </c>
      <c r="K1842" s="129"/>
      <c r="L1842" s="77"/>
      <c r="M1842" s="129"/>
      <c r="N1842" s="77" t="s">
        <v>11223</v>
      </c>
      <c r="O1842" s="77" t="s">
        <v>1386</v>
      </c>
      <c r="P1842" s="77" t="s">
        <v>2412</v>
      </c>
      <c r="Q1842" s="81" t="s">
        <v>6760</v>
      </c>
      <c r="R1842" s="81" t="s">
        <v>14863</v>
      </c>
      <c r="S1842" s="82" t="s">
        <v>194</v>
      </c>
      <c r="T1842" s="77" t="s">
        <v>235</v>
      </c>
      <c r="U1842" s="21"/>
      <c r="V1842" s="21"/>
      <c r="W1842" s="20" t="str">
        <f>VLOOKUP(TRIM(X1842),X10:Y159,2,FALSE)</f>
        <v>Dario</v>
      </c>
      <c r="X1842" s="184" t="str">
        <f t="shared" si="276"/>
        <v>19.4</v>
      </c>
      <c r="Y1842" s="184">
        <f t="shared" si="277"/>
        <v>0</v>
      </c>
      <c r="Z1842" s="184">
        <f t="shared" si="278"/>
        <v>1</v>
      </c>
      <c r="AA1842" s="184">
        <f t="shared" si="279"/>
        <v>17</v>
      </c>
      <c r="AB1842" s="184">
        <f t="shared" si="280"/>
        <v>0</v>
      </c>
      <c r="AC1842" s="184">
        <f t="shared" si="281"/>
        <v>0</v>
      </c>
      <c r="AD1842" s="184">
        <f t="shared" si="282"/>
        <v>0</v>
      </c>
      <c r="AE1842" s="184">
        <f t="shared" si="283"/>
        <v>0</v>
      </c>
      <c r="AF1842" s="186"/>
      <c r="AG1842" s="187" t="str">
        <f t="shared" si="284"/>
        <v>2401684</v>
      </c>
      <c r="AI1842" s="1" t="str">
        <f t="shared" si="285"/>
        <v>DIFF</v>
      </c>
    </row>
    <row r="1843" spans="1:35" ht="26.25" customHeight="1" x14ac:dyDescent="0.25">
      <c r="A1843" s="72" t="s">
        <v>193</v>
      </c>
      <c r="B1843" s="74" t="s">
        <v>40</v>
      </c>
      <c r="C1843" s="74" t="s">
        <v>95</v>
      </c>
      <c r="D1843" s="74" t="s">
        <v>2297</v>
      </c>
      <c r="E1843" s="103" t="s">
        <v>10506</v>
      </c>
      <c r="F1843" s="75" t="s">
        <v>1081</v>
      </c>
      <c r="G1843" s="75" t="s">
        <v>96</v>
      </c>
      <c r="H1843" s="75" t="s">
        <v>6534</v>
      </c>
      <c r="I1843" s="133" t="s">
        <v>5536</v>
      </c>
      <c r="J1843" s="77" t="s">
        <v>2411</v>
      </c>
      <c r="K1843" s="129"/>
      <c r="L1843" s="77"/>
      <c r="M1843" s="129"/>
      <c r="N1843" s="77" t="s">
        <v>1484</v>
      </c>
      <c r="O1843" s="77" t="s">
        <v>1386</v>
      </c>
      <c r="P1843" s="77" t="s">
        <v>2412</v>
      </c>
      <c r="Q1843" s="81" t="s">
        <v>6533</v>
      </c>
      <c r="R1843" s="81" t="s">
        <v>14864</v>
      </c>
      <c r="S1843" s="82" t="s">
        <v>194</v>
      </c>
      <c r="T1843" s="77" t="s">
        <v>238</v>
      </c>
      <c r="U1843" s="21"/>
      <c r="V1843" s="21"/>
      <c r="W1843" s="20" t="str">
        <f>VLOOKUP(TRIM(X1843),X10:Y159,2,FALSE)</f>
        <v>Dario</v>
      </c>
      <c r="X1843" s="184" t="str">
        <f t="shared" si="276"/>
        <v>19.4</v>
      </c>
      <c r="Y1843" s="184">
        <f t="shared" si="277"/>
        <v>0</v>
      </c>
      <c r="Z1843" s="184">
        <f t="shared" si="278"/>
        <v>1</v>
      </c>
      <c r="AA1843" s="184">
        <f t="shared" si="279"/>
        <v>34</v>
      </c>
      <c r="AB1843" s="184">
        <f t="shared" si="280"/>
        <v>0</v>
      </c>
      <c r="AC1843" s="184">
        <f t="shared" si="281"/>
        <v>0</v>
      </c>
      <c r="AD1843" s="184">
        <f t="shared" si="282"/>
        <v>0</v>
      </c>
      <c r="AE1843" s="184">
        <f t="shared" si="283"/>
        <v>0</v>
      </c>
      <c r="AF1843" s="186"/>
      <c r="AG1843" s="187" t="str">
        <f t="shared" si="284"/>
        <v>2401685</v>
      </c>
      <c r="AI1843" s="1" t="str">
        <f t="shared" si="285"/>
        <v>DIFF</v>
      </c>
    </row>
    <row r="1844" spans="1:35" ht="26.25" customHeight="1" x14ac:dyDescent="0.25">
      <c r="A1844" s="72" t="s">
        <v>193</v>
      </c>
      <c r="B1844" s="74" t="s">
        <v>40</v>
      </c>
      <c r="C1844" s="74" t="s">
        <v>95</v>
      </c>
      <c r="D1844" s="74" t="s">
        <v>2297</v>
      </c>
      <c r="E1844" s="103" t="s">
        <v>10507</v>
      </c>
      <c r="F1844" s="75" t="s">
        <v>1081</v>
      </c>
      <c r="G1844" s="75" t="s">
        <v>96</v>
      </c>
      <c r="H1844" s="75" t="s">
        <v>13165</v>
      </c>
      <c r="I1844" s="133" t="s">
        <v>15407</v>
      </c>
      <c r="J1844" s="77" t="s">
        <v>2411</v>
      </c>
      <c r="K1844" s="129"/>
      <c r="L1844" s="77"/>
      <c r="M1844" s="129"/>
      <c r="N1844" s="77" t="s">
        <v>11223</v>
      </c>
      <c r="O1844" s="77" t="s">
        <v>1386</v>
      </c>
      <c r="P1844" s="77" t="s">
        <v>2412</v>
      </c>
      <c r="Q1844" s="81" t="s">
        <v>11654</v>
      </c>
      <c r="R1844" s="81" t="s">
        <v>14865</v>
      </c>
      <c r="S1844" s="82" t="s">
        <v>194</v>
      </c>
      <c r="T1844" s="77" t="s">
        <v>214</v>
      </c>
      <c r="U1844" s="21"/>
      <c r="V1844" s="21"/>
      <c r="W1844" s="20" t="str">
        <f>VLOOKUP(TRIM(X1844),X10:Y159,2,FALSE)</f>
        <v>Dario</v>
      </c>
      <c r="X1844" s="184" t="str">
        <f t="shared" si="276"/>
        <v>19.4</v>
      </c>
      <c r="Y1844" s="184">
        <f t="shared" si="277"/>
        <v>0</v>
      </c>
      <c r="Z1844" s="184">
        <f t="shared" si="278"/>
        <v>1</v>
      </c>
      <c r="AA1844" s="184">
        <f t="shared" si="279"/>
        <v>59</v>
      </c>
      <c r="AB1844" s="184">
        <f t="shared" si="280"/>
        <v>0</v>
      </c>
      <c r="AC1844" s="184">
        <f t="shared" si="281"/>
        <v>0</v>
      </c>
      <c r="AD1844" s="184">
        <f t="shared" si="282"/>
        <v>0</v>
      </c>
      <c r="AE1844" s="184">
        <f t="shared" si="283"/>
        <v>0</v>
      </c>
      <c r="AF1844" s="186"/>
      <c r="AG1844" s="187" t="str">
        <f t="shared" si="284"/>
        <v>2401686</v>
      </c>
      <c r="AI1844" s="1" t="str">
        <f t="shared" si="285"/>
        <v>DIFF</v>
      </c>
    </row>
    <row r="1845" spans="1:35" ht="26.25" customHeight="1" x14ac:dyDescent="0.25">
      <c r="A1845" s="72" t="s">
        <v>193</v>
      </c>
      <c r="B1845" s="74" t="s">
        <v>40</v>
      </c>
      <c r="C1845" s="74" t="s">
        <v>95</v>
      </c>
      <c r="D1845" s="74" t="s">
        <v>2297</v>
      </c>
      <c r="E1845" s="103" t="s">
        <v>10508</v>
      </c>
      <c r="F1845" s="75" t="s">
        <v>1081</v>
      </c>
      <c r="G1845" s="75" t="s">
        <v>96</v>
      </c>
      <c r="H1845" s="75" t="s">
        <v>12310</v>
      </c>
      <c r="I1845" s="133" t="s">
        <v>15005</v>
      </c>
      <c r="J1845" s="77" t="s">
        <v>2411</v>
      </c>
      <c r="K1845" s="129"/>
      <c r="L1845" s="77"/>
      <c r="M1845" s="129"/>
      <c r="N1845" s="77" t="s">
        <v>11223</v>
      </c>
      <c r="O1845" s="77" t="s">
        <v>1386</v>
      </c>
      <c r="P1845" s="77" t="s">
        <v>2412</v>
      </c>
      <c r="Q1845" s="81" t="s">
        <v>11230</v>
      </c>
      <c r="R1845" s="81" t="s">
        <v>14866</v>
      </c>
      <c r="S1845" s="82" t="s">
        <v>194</v>
      </c>
      <c r="T1845" s="77" t="s">
        <v>253</v>
      </c>
      <c r="U1845" s="21"/>
      <c r="V1845" s="21"/>
      <c r="W1845" s="20" t="str">
        <f>VLOOKUP(TRIM(X1845),X10:Y159,2,FALSE)</f>
        <v>Dario</v>
      </c>
      <c r="X1845" s="184" t="str">
        <f t="shared" si="276"/>
        <v>19.4</v>
      </c>
      <c r="Y1845" s="184">
        <f t="shared" si="277"/>
        <v>0</v>
      </c>
      <c r="Z1845" s="184">
        <f t="shared" si="278"/>
        <v>1</v>
      </c>
      <c r="AA1845" s="184">
        <f t="shared" si="279"/>
        <v>79</v>
      </c>
      <c r="AB1845" s="184">
        <f t="shared" si="280"/>
        <v>0</v>
      </c>
      <c r="AC1845" s="184">
        <f t="shared" si="281"/>
        <v>0</v>
      </c>
      <c r="AD1845" s="184">
        <f t="shared" si="282"/>
        <v>0</v>
      </c>
      <c r="AE1845" s="184">
        <f t="shared" si="283"/>
        <v>0</v>
      </c>
      <c r="AF1845" s="186"/>
      <c r="AG1845" s="187" t="str">
        <f t="shared" si="284"/>
        <v>2401687</v>
      </c>
      <c r="AI1845" s="1" t="str">
        <f t="shared" si="285"/>
        <v>DIFF</v>
      </c>
    </row>
    <row r="1846" spans="1:35" ht="26.25" customHeight="1" x14ac:dyDescent="0.25">
      <c r="A1846" s="72" t="s">
        <v>193</v>
      </c>
      <c r="B1846" s="74" t="s">
        <v>40</v>
      </c>
      <c r="C1846" s="74" t="s">
        <v>95</v>
      </c>
      <c r="D1846" s="74" t="s">
        <v>2297</v>
      </c>
      <c r="E1846" s="103" t="s">
        <v>10509</v>
      </c>
      <c r="F1846" s="75" t="s">
        <v>1081</v>
      </c>
      <c r="G1846" s="75" t="s">
        <v>96</v>
      </c>
      <c r="H1846" s="75" t="s">
        <v>6469</v>
      </c>
      <c r="I1846" s="133" t="s">
        <v>15006</v>
      </c>
      <c r="J1846" s="77" t="s">
        <v>2411</v>
      </c>
      <c r="K1846" s="129"/>
      <c r="L1846" s="77"/>
      <c r="M1846" s="129"/>
      <c r="N1846" s="77" t="s">
        <v>11223</v>
      </c>
      <c r="O1846" s="77" t="s">
        <v>1386</v>
      </c>
      <c r="P1846" s="77" t="s">
        <v>2412</v>
      </c>
      <c r="Q1846" s="81" t="s">
        <v>5481</v>
      </c>
      <c r="R1846" s="81" t="s">
        <v>14867</v>
      </c>
      <c r="S1846" s="82" t="s">
        <v>194</v>
      </c>
      <c r="T1846" s="77" t="s">
        <v>248</v>
      </c>
      <c r="U1846" s="21"/>
      <c r="V1846" s="21"/>
      <c r="W1846" s="20" t="str">
        <f>VLOOKUP(TRIM(X1846),X10:Y159,2,FALSE)</f>
        <v>Dario</v>
      </c>
      <c r="X1846" s="184" t="str">
        <f t="shared" si="276"/>
        <v>19.4</v>
      </c>
      <c r="Y1846" s="184">
        <f t="shared" si="277"/>
        <v>0</v>
      </c>
      <c r="Z1846" s="184">
        <f t="shared" si="278"/>
        <v>1</v>
      </c>
      <c r="AA1846" s="184">
        <f t="shared" si="279"/>
        <v>19</v>
      </c>
      <c r="AB1846" s="184">
        <f t="shared" si="280"/>
        <v>0</v>
      </c>
      <c r="AC1846" s="184">
        <f t="shared" si="281"/>
        <v>0</v>
      </c>
      <c r="AD1846" s="184">
        <f t="shared" si="282"/>
        <v>0</v>
      </c>
      <c r="AE1846" s="184">
        <f t="shared" si="283"/>
        <v>0</v>
      </c>
      <c r="AF1846" s="186"/>
      <c r="AG1846" s="187" t="str">
        <f t="shared" si="284"/>
        <v>2401688</v>
      </c>
      <c r="AI1846" s="1" t="str">
        <f t="shared" si="285"/>
        <v>DIFF</v>
      </c>
    </row>
    <row r="1847" spans="1:35" ht="26.25" customHeight="1" x14ac:dyDescent="0.25">
      <c r="A1847" s="72" t="s">
        <v>193</v>
      </c>
      <c r="B1847" s="74" t="s">
        <v>40</v>
      </c>
      <c r="C1847" s="74" t="s">
        <v>95</v>
      </c>
      <c r="D1847" s="74" t="s">
        <v>2297</v>
      </c>
      <c r="E1847" s="103" t="s">
        <v>10510</v>
      </c>
      <c r="F1847" s="75" t="s">
        <v>1081</v>
      </c>
      <c r="G1847" s="75" t="s">
        <v>96</v>
      </c>
      <c r="H1847" s="75" t="s">
        <v>15409</v>
      </c>
      <c r="I1847" s="133" t="s">
        <v>11236</v>
      </c>
      <c r="J1847" s="77" t="s">
        <v>2411</v>
      </c>
      <c r="K1847" s="129"/>
      <c r="L1847" s="77"/>
      <c r="M1847" s="129"/>
      <c r="N1847" s="77" t="s">
        <v>11223</v>
      </c>
      <c r="O1847" s="77" t="s">
        <v>1386</v>
      </c>
      <c r="P1847" s="77" t="s">
        <v>2412</v>
      </c>
      <c r="Q1847" s="81" t="s">
        <v>15408</v>
      </c>
      <c r="R1847" s="81" t="s">
        <v>14868</v>
      </c>
      <c r="S1847" s="82" t="s">
        <v>194</v>
      </c>
      <c r="T1847" s="77" t="s">
        <v>11286</v>
      </c>
      <c r="U1847" s="21"/>
      <c r="V1847" s="21"/>
      <c r="W1847" s="20" t="str">
        <f>VLOOKUP(TRIM(X1847),X10:Y159,2,FALSE)</f>
        <v>Dario</v>
      </c>
      <c r="X1847" s="184" t="str">
        <f t="shared" si="276"/>
        <v>19.4</v>
      </c>
      <c r="Y1847" s="184">
        <f t="shared" si="277"/>
        <v>0</v>
      </c>
      <c r="Z1847" s="184">
        <f t="shared" si="278"/>
        <v>1</v>
      </c>
      <c r="AA1847" s="184">
        <f t="shared" si="279"/>
        <v>22</v>
      </c>
      <c r="AB1847" s="184">
        <f t="shared" si="280"/>
        <v>0</v>
      </c>
      <c r="AC1847" s="184">
        <f t="shared" si="281"/>
        <v>0</v>
      </c>
      <c r="AD1847" s="184">
        <f t="shared" si="282"/>
        <v>0</v>
      </c>
      <c r="AE1847" s="184">
        <f t="shared" si="283"/>
        <v>0</v>
      </c>
      <c r="AF1847" s="186"/>
      <c r="AG1847" s="187" t="str">
        <f t="shared" si="284"/>
        <v>2401689</v>
      </c>
      <c r="AI1847" s="1" t="str">
        <f t="shared" si="285"/>
        <v>DIFF</v>
      </c>
    </row>
    <row r="1848" spans="1:35" ht="26.25" customHeight="1" x14ac:dyDescent="0.25">
      <c r="A1848" s="72" t="s">
        <v>193</v>
      </c>
      <c r="B1848" s="74" t="s">
        <v>40</v>
      </c>
      <c r="C1848" s="74" t="s">
        <v>95</v>
      </c>
      <c r="D1848" s="74" t="s">
        <v>2297</v>
      </c>
      <c r="E1848" s="103" t="s">
        <v>10511</v>
      </c>
      <c r="F1848" s="75" t="s">
        <v>1081</v>
      </c>
      <c r="G1848" s="75" t="s">
        <v>96</v>
      </c>
      <c r="H1848" s="75" t="s">
        <v>6454</v>
      </c>
      <c r="I1848" s="133" t="s">
        <v>6453</v>
      </c>
      <c r="J1848" s="77" t="s">
        <v>2411</v>
      </c>
      <c r="K1848" s="129"/>
      <c r="L1848" s="77"/>
      <c r="M1848" s="129"/>
      <c r="N1848" s="77" t="s">
        <v>11223</v>
      </c>
      <c r="O1848" s="77" t="s">
        <v>1386</v>
      </c>
      <c r="P1848" s="77" t="s">
        <v>2412</v>
      </c>
      <c r="Q1848" s="81" t="s">
        <v>5470</v>
      </c>
      <c r="R1848" s="81" t="s">
        <v>14869</v>
      </c>
      <c r="S1848" s="82" t="s">
        <v>194</v>
      </c>
      <c r="T1848" s="77" t="s">
        <v>2545</v>
      </c>
      <c r="U1848" s="21"/>
      <c r="V1848" s="21"/>
      <c r="W1848" s="20" t="str">
        <f>VLOOKUP(TRIM(X1848),X10:Y159,2,FALSE)</f>
        <v>Dario</v>
      </c>
      <c r="X1848" s="184" t="str">
        <f t="shared" si="276"/>
        <v>19.4</v>
      </c>
      <c r="Y1848" s="184">
        <f t="shared" si="277"/>
        <v>0</v>
      </c>
      <c r="Z1848" s="184">
        <f t="shared" si="278"/>
        <v>1</v>
      </c>
      <c r="AA1848" s="184">
        <f t="shared" si="279"/>
        <v>30</v>
      </c>
      <c r="AB1848" s="184">
        <f t="shared" si="280"/>
        <v>0</v>
      </c>
      <c r="AC1848" s="184">
        <f t="shared" si="281"/>
        <v>0</v>
      </c>
      <c r="AD1848" s="184">
        <f t="shared" si="282"/>
        <v>0</v>
      </c>
      <c r="AE1848" s="184">
        <f t="shared" si="283"/>
        <v>0</v>
      </c>
      <c r="AF1848" s="186"/>
      <c r="AG1848" s="187" t="str">
        <f t="shared" si="284"/>
        <v>2401690</v>
      </c>
      <c r="AI1848" s="1" t="str">
        <f t="shared" si="285"/>
        <v>DIFF</v>
      </c>
    </row>
    <row r="1849" spans="1:35" ht="26.25" customHeight="1" x14ac:dyDescent="0.25">
      <c r="A1849" s="72" t="s">
        <v>193</v>
      </c>
      <c r="B1849" s="74" t="s">
        <v>40</v>
      </c>
      <c r="C1849" s="74" t="s">
        <v>95</v>
      </c>
      <c r="D1849" s="74" t="s">
        <v>2297</v>
      </c>
      <c r="E1849" s="103" t="s">
        <v>10512</v>
      </c>
      <c r="F1849" s="75" t="s">
        <v>1081</v>
      </c>
      <c r="G1849" s="75" t="s">
        <v>96</v>
      </c>
      <c r="H1849" s="75" t="s">
        <v>6868</v>
      </c>
      <c r="I1849" s="133" t="s">
        <v>1104</v>
      </c>
      <c r="J1849" s="77" t="s">
        <v>2411</v>
      </c>
      <c r="K1849" s="129"/>
      <c r="L1849" s="77"/>
      <c r="M1849" s="129"/>
      <c r="N1849" s="77" t="s">
        <v>11223</v>
      </c>
      <c r="O1849" s="77" t="s">
        <v>1386</v>
      </c>
      <c r="P1849" s="77" t="s">
        <v>2412</v>
      </c>
      <c r="Q1849" s="81" t="s">
        <v>5748</v>
      </c>
      <c r="R1849" s="81" t="s">
        <v>14870</v>
      </c>
      <c r="S1849" s="82" t="s">
        <v>194</v>
      </c>
      <c r="T1849" s="77" t="s">
        <v>1562</v>
      </c>
      <c r="U1849" s="21"/>
      <c r="V1849" s="21"/>
      <c r="W1849" s="20" t="str">
        <f>VLOOKUP(TRIM(X1849),X10:Y159,2,FALSE)</f>
        <v>Dario</v>
      </c>
      <c r="X1849" s="184" t="str">
        <f t="shared" si="276"/>
        <v>19.4</v>
      </c>
      <c r="Y1849" s="184">
        <f t="shared" si="277"/>
        <v>0</v>
      </c>
      <c r="Z1849" s="184">
        <f t="shared" si="278"/>
        <v>1</v>
      </c>
      <c r="AA1849" s="184">
        <f t="shared" si="279"/>
        <v>17</v>
      </c>
      <c r="AB1849" s="184">
        <f t="shared" si="280"/>
        <v>0</v>
      </c>
      <c r="AC1849" s="184">
        <f t="shared" si="281"/>
        <v>0</v>
      </c>
      <c r="AD1849" s="184">
        <f t="shared" si="282"/>
        <v>0</v>
      </c>
      <c r="AE1849" s="184">
        <f t="shared" si="283"/>
        <v>0</v>
      </c>
      <c r="AF1849" s="186"/>
      <c r="AG1849" s="187" t="str">
        <f t="shared" si="284"/>
        <v>2401691</v>
      </c>
      <c r="AI1849" s="1" t="str">
        <f t="shared" si="285"/>
        <v>DIFF</v>
      </c>
    </row>
    <row r="1850" spans="1:35" ht="26.25" customHeight="1" x14ac:dyDescent="0.25">
      <c r="A1850" s="72" t="s">
        <v>193</v>
      </c>
      <c r="B1850" s="74" t="s">
        <v>40</v>
      </c>
      <c r="C1850" s="74" t="s">
        <v>95</v>
      </c>
      <c r="D1850" s="74" t="s">
        <v>2297</v>
      </c>
      <c r="E1850" s="103" t="s">
        <v>10513</v>
      </c>
      <c r="F1850" s="75" t="s">
        <v>1081</v>
      </c>
      <c r="G1850" s="75" t="s">
        <v>96</v>
      </c>
      <c r="H1850" s="75" t="s">
        <v>13167</v>
      </c>
      <c r="I1850" s="133" t="s">
        <v>227</v>
      </c>
      <c r="J1850" s="77" t="s">
        <v>2411</v>
      </c>
      <c r="K1850" s="129"/>
      <c r="L1850" s="77"/>
      <c r="M1850" s="129"/>
      <c r="N1850" s="77" t="s">
        <v>11223</v>
      </c>
      <c r="O1850" s="77" t="s">
        <v>1386</v>
      </c>
      <c r="P1850" s="77" t="s">
        <v>2412</v>
      </c>
      <c r="Q1850" s="81" t="s">
        <v>11655</v>
      </c>
      <c r="R1850" s="81" t="s">
        <v>14871</v>
      </c>
      <c r="S1850" s="82" t="s">
        <v>194</v>
      </c>
      <c r="T1850" s="77" t="s">
        <v>214</v>
      </c>
      <c r="U1850" s="21"/>
      <c r="V1850" s="21"/>
      <c r="W1850" s="20" t="str">
        <f>VLOOKUP(TRIM(X1850),X10:Y159,2,FALSE)</f>
        <v>Dario</v>
      </c>
      <c r="X1850" s="184" t="str">
        <f t="shared" si="276"/>
        <v>19.4</v>
      </c>
      <c r="Y1850" s="184">
        <f t="shared" si="277"/>
        <v>0</v>
      </c>
      <c r="Z1850" s="184">
        <f t="shared" si="278"/>
        <v>1</v>
      </c>
      <c r="AA1850" s="184">
        <f t="shared" si="279"/>
        <v>3</v>
      </c>
      <c r="AB1850" s="184">
        <f t="shared" si="280"/>
        <v>0</v>
      </c>
      <c r="AC1850" s="184">
        <f t="shared" si="281"/>
        <v>0</v>
      </c>
      <c r="AD1850" s="184">
        <f t="shared" si="282"/>
        <v>0</v>
      </c>
      <c r="AE1850" s="184">
        <f t="shared" si="283"/>
        <v>0</v>
      </c>
      <c r="AF1850" s="186"/>
      <c r="AG1850" s="187" t="str">
        <f t="shared" si="284"/>
        <v>2401692</v>
      </c>
      <c r="AI1850" s="1" t="str">
        <f t="shared" si="285"/>
        <v>DIFF</v>
      </c>
    </row>
    <row r="1851" spans="1:35" ht="26.25" customHeight="1" x14ac:dyDescent="0.25">
      <c r="A1851" s="72" t="s">
        <v>193</v>
      </c>
      <c r="B1851" s="74" t="s">
        <v>40</v>
      </c>
      <c r="C1851" s="74" t="s">
        <v>95</v>
      </c>
      <c r="D1851" s="74" t="s">
        <v>2297</v>
      </c>
      <c r="E1851" s="103" t="s">
        <v>10514</v>
      </c>
      <c r="F1851" s="75" t="s">
        <v>1081</v>
      </c>
      <c r="G1851" s="75" t="s">
        <v>96</v>
      </c>
      <c r="H1851" s="75" t="s">
        <v>12316</v>
      </c>
      <c r="I1851" s="133" t="s">
        <v>15007</v>
      </c>
      <c r="J1851" s="77" t="s">
        <v>2411</v>
      </c>
      <c r="K1851" s="129"/>
      <c r="L1851" s="77"/>
      <c r="M1851" s="129"/>
      <c r="N1851" s="77" t="s">
        <v>11223</v>
      </c>
      <c r="O1851" s="77" t="s">
        <v>1386</v>
      </c>
      <c r="P1851" s="77" t="s">
        <v>2412</v>
      </c>
      <c r="Q1851" s="81" t="s">
        <v>12315</v>
      </c>
      <c r="R1851" s="81" t="s">
        <v>14872</v>
      </c>
      <c r="S1851" s="82" t="s">
        <v>194</v>
      </c>
      <c r="T1851" s="77" t="s">
        <v>253</v>
      </c>
      <c r="U1851" s="21"/>
      <c r="V1851" s="21"/>
      <c r="W1851" s="20" t="str">
        <f>VLOOKUP(TRIM(X1851),X10:Y159,2,FALSE)</f>
        <v>Dario</v>
      </c>
      <c r="X1851" s="184" t="str">
        <f t="shared" si="276"/>
        <v>19.4</v>
      </c>
      <c r="Y1851" s="184">
        <f t="shared" si="277"/>
        <v>0</v>
      </c>
      <c r="Z1851" s="184">
        <f t="shared" si="278"/>
        <v>1</v>
      </c>
      <c r="AA1851" s="184">
        <f t="shared" si="279"/>
        <v>76</v>
      </c>
      <c r="AB1851" s="184">
        <f t="shared" si="280"/>
        <v>0</v>
      </c>
      <c r="AC1851" s="184">
        <f t="shared" si="281"/>
        <v>0</v>
      </c>
      <c r="AD1851" s="184">
        <f t="shared" si="282"/>
        <v>0</v>
      </c>
      <c r="AE1851" s="184">
        <f t="shared" si="283"/>
        <v>0</v>
      </c>
      <c r="AF1851" s="186"/>
      <c r="AG1851" s="187" t="str">
        <f t="shared" si="284"/>
        <v>2401693</v>
      </c>
      <c r="AI1851" s="1" t="str">
        <f t="shared" si="285"/>
        <v>DIFF</v>
      </c>
    </row>
    <row r="1852" spans="1:35" ht="26.25" customHeight="1" x14ac:dyDescent="0.25">
      <c r="A1852" s="72" t="s">
        <v>193</v>
      </c>
      <c r="B1852" s="74" t="s">
        <v>40</v>
      </c>
      <c r="C1852" s="74" t="s">
        <v>95</v>
      </c>
      <c r="D1852" s="74" t="s">
        <v>2297</v>
      </c>
      <c r="E1852" s="103" t="s">
        <v>10515</v>
      </c>
      <c r="F1852" s="75" t="s">
        <v>1081</v>
      </c>
      <c r="G1852" s="75" t="s">
        <v>96</v>
      </c>
      <c r="H1852" s="75" t="s">
        <v>12503</v>
      </c>
      <c r="I1852" s="133" t="s">
        <v>215</v>
      </c>
      <c r="J1852" s="77" t="s">
        <v>2411</v>
      </c>
      <c r="K1852" s="129"/>
      <c r="L1852" s="77"/>
      <c r="M1852" s="129"/>
      <c r="N1852" s="77" t="s">
        <v>11223</v>
      </c>
      <c r="O1852" s="77" t="s">
        <v>1386</v>
      </c>
      <c r="P1852" s="77" t="s">
        <v>2412</v>
      </c>
      <c r="Q1852" s="81" t="s">
        <v>12502</v>
      </c>
      <c r="R1852" s="81" t="s">
        <v>14873</v>
      </c>
      <c r="S1852" s="82" t="s">
        <v>194</v>
      </c>
      <c r="T1852" s="77" t="s">
        <v>1262</v>
      </c>
      <c r="U1852" s="21"/>
      <c r="V1852" s="21"/>
      <c r="W1852" s="20" t="str">
        <f>VLOOKUP(TRIM(X1852),X10:Y159,2,FALSE)</f>
        <v>Dario</v>
      </c>
      <c r="X1852" s="184" t="str">
        <f t="shared" si="276"/>
        <v>19.4</v>
      </c>
      <c r="Y1852" s="184">
        <f t="shared" si="277"/>
        <v>0</v>
      </c>
      <c r="Z1852" s="184">
        <f t="shared" si="278"/>
        <v>1</v>
      </c>
      <c r="AA1852" s="184">
        <f t="shared" si="279"/>
        <v>4</v>
      </c>
      <c r="AB1852" s="184">
        <f t="shared" si="280"/>
        <v>0</v>
      </c>
      <c r="AC1852" s="184">
        <f t="shared" si="281"/>
        <v>0</v>
      </c>
      <c r="AD1852" s="184">
        <f t="shared" si="282"/>
        <v>0</v>
      </c>
      <c r="AE1852" s="184">
        <f t="shared" si="283"/>
        <v>0</v>
      </c>
      <c r="AF1852" s="186"/>
      <c r="AG1852" s="187" t="str">
        <f t="shared" si="284"/>
        <v>2401694</v>
      </c>
      <c r="AI1852" s="1" t="str">
        <f t="shared" si="285"/>
        <v>DIFF</v>
      </c>
    </row>
    <row r="1853" spans="1:35" ht="26.25" customHeight="1" x14ac:dyDescent="0.25">
      <c r="A1853" s="72" t="s">
        <v>193</v>
      </c>
      <c r="B1853" s="74" t="s">
        <v>40</v>
      </c>
      <c r="C1853" s="74" t="s">
        <v>95</v>
      </c>
      <c r="D1853" s="74" t="s">
        <v>2297</v>
      </c>
      <c r="E1853" s="103" t="s">
        <v>10516</v>
      </c>
      <c r="F1853" s="75" t="s">
        <v>1081</v>
      </c>
      <c r="G1853" s="75" t="s">
        <v>96</v>
      </c>
      <c r="H1853" s="75" t="s">
        <v>12703</v>
      </c>
      <c r="I1853" s="133" t="s">
        <v>106</v>
      </c>
      <c r="J1853" s="77" t="s">
        <v>2411</v>
      </c>
      <c r="K1853" s="129"/>
      <c r="L1853" s="77"/>
      <c r="M1853" s="129"/>
      <c r="N1853" s="77" t="s">
        <v>11223</v>
      </c>
      <c r="O1853" s="77" t="s">
        <v>1386</v>
      </c>
      <c r="P1853" s="77" t="s">
        <v>2412</v>
      </c>
      <c r="Q1853" s="81" t="s">
        <v>12702</v>
      </c>
      <c r="R1853" s="81" t="s">
        <v>14874</v>
      </c>
      <c r="S1853" s="82" t="s">
        <v>194</v>
      </c>
      <c r="T1853" s="77" t="s">
        <v>247</v>
      </c>
      <c r="U1853" s="21"/>
      <c r="V1853" s="21"/>
      <c r="W1853" s="20" t="str">
        <f>VLOOKUP(TRIM(X1853),X10:Y159,2,FALSE)</f>
        <v>Dario</v>
      </c>
      <c r="X1853" s="184" t="str">
        <f t="shared" si="276"/>
        <v>19.4</v>
      </c>
      <c r="Y1853" s="184">
        <f t="shared" si="277"/>
        <v>0</v>
      </c>
      <c r="Z1853" s="184">
        <f t="shared" si="278"/>
        <v>1</v>
      </c>
      <c r="AA1853" s="184">
        <f t="shared" si="279"/>
        <v>5</v>
      </c>
      <c r="AB1853" s="184">
        <f t="shared" si="280"/>
        <v>0</v>
      </c>
      <c r="AC1853" s="184">
        <f t="shared" si="281"/>
        <v>0</v>
      </c>
      <c r="AD1853" s="184">
        <f t="shared" si="282"/>
        <v>0</v>
      </c>
      <c r="AE1853" s="184">
        <f t="shared" si="283"/>
        <v>0</v>
      </c>
      <c r="AF1853" s="186"/>
      <c r="AG1853" s="187" t="str">
        <f t="shared" si="284"/>
        <v>2401695</v>
      </c>
      <c r="AI1853" s="1" t="str">
        <f t="shared" si="285"/>
        <v>DIFF</v>
      </c>
    </row>
    <row r="1854" spans="1:35" ht="26.25" customHeight="1" x14ac:dyDescent="0.25">
      <c r="A1854" s="72" t="s">
        <v>193</v>
      </c>
      <c r="B1854" s="74" t="s">
        <v>40</v>
      </c>
      <c r="C1854" s="74" t="s">
        <v>95</v>
      </c>
      <c r="D1854" s="74" t="s">
        <v>2297</v>
      </c>
      <c r="E1854" s="103" t="s">
        <v>10517</v>
      </c>
      <c r="F1854" s="75" t="s">
        <v>1081</v>
      </c>
      <c r="G1854" s="75" t="s">
        <v>96</v>
      </c>
      <c r="H1854" s="75" t="s">
        <v>13694</v>
      </c>
      <c r="I1854" s="133" t="s">
        <v>111</v>
      </c>
      <c r="J1854" s="77" t="s">
        <v>2411</v>
      </c>
      <c r="K1854" s="129"/>
      <c r="L1854" s="77"/>
      <c r="M1854" s="129"/>
      <c r="N1854" s="77" t="s">
        <v>11223</v>
      </c>
      <c r="O1854" s="77" t="s">
        <v>1386</v>
      </c>
      <c r="P1854" s="77" t="s">
        <v>2412</v>
      </c>
      <c r="Q1854" s="81" t="s">
        <v>13693</v>
      </c>
      <c r="R1854" s="81" t="s">
        <v>14875</v>
      </c>
      <c r="S1854" s="82" t="s">
        <v>194</v>
      </c>
      <c r="T1854" s="77" t="s">
        <v>244</v>
      </c>
      <c r="U1854" s="21"/>
      <c r="V1854" s="21"/>
      <c r="W1854" s="20" t="str">
        <f>VLOOKUP(TRIM(X1854),X10:Y159,2,FALSE)</f>
        <v>Dario</v>
      </c>
      <c r="X1854" s="184" t="str">
        <f t="shared" si="276"/>
        <v>19.4</v>
      </c>
      <c r="Y1854" s="184">
        <f t="shared" si="277"/>
        <v>0</v>
      </c>
      <c r="Z1854" s="184">
        <f t="shared" si="278"/>
        <v>1</v>
      </c>
      <c r="AA1854" s="184">
        <f t="shared" si="279"/>
        <v>13</v>
      </c>
      <c r="AB1854" s="184">
        <f t="shared" si="280"/>
        <v>0</v>
      </c>
      <c r="AC1854" s="184">
        <f t="shared" si="281"/>
        <v>0</v>
      </c>
      <c r="AD1854" s="184">
        <f t="shared" si="282"/>
        <v>0</v>
      </c>
      <c r="AE1854" s="184">
        <f t="shared" si="283"/>
        <v>0</v>
      </c>
      <c r="AF1854" s="186"/>
      <c r="AG1854" s="187" t="str">
        <f t="shared" si="284"/>
        <v>2401696</v>
      </c>
      <c r="AI1854" s="1" t="str">
        <f t="shared" si="285"/>
        <v>DIFF</v>
      </c>
    </row>
    <row r="1855" spans="1:35" ht="26.25" customHeight="1" x14ac:dyDescent="0.25">
      <c r="A1855" s="72" t="s">
        <v>193</v>
      </c>
      <c r="B1855" s="74" t="s">
        <v>40</v>
      </c>
      <c r="C1855" s="74" t="s">
        <v>95</v>
      </c>
      <c r="D1855" s="74" t="s">
        <v>2297</v>
      </c>
      <c r="E1855" s="103" t="s">
        <v>10518</v>
      </c>
      <c r="F1855" s="75" t="s">
        <v>1081</v>
      </c>
      <c r="G1855" s="75" t="s">
        <v>96</v>
      </c>
      <c r="H1855" s="75" t="s">
        <v>12618</v>
      </c>
      <c r="I1855" s="133" t="s">
        <v>15410</v>
      </c>
      <c r="J1855" s="77" t="s">
        <v>2411</v>
      </c>
      <c r="K1855" s="129"/>
      <c r="L1855" s="77"/>
      <c r="M1855" s="129"/>
      <c r="N1855" s="77" t="s">
        <v>11223</v>
      </c>
      <c r="O1855" s="77" t="s">
        <v>1386</v>
      </c>
      <c r="P1855" s="77" t="s">
        <v>2412</v>
      </c>
      <c r="Q1855" s="81" t="s">
        <v>12617</v>
      </c>
      <c r="R1855" s="81" t="s">
        <v>14876</v>
      </c>
      <c r="S1855" s="82" t="s">
        <v>194</v>
      </c>
      <c r="T1855" s="77" t="s">
        <v>1317</v>
      </c>
      <c r="U1855" s="21"/>
      <c r="V1855" s="21"/>
      <c r="W1855" s="20" t="str">
        <f>VLOOKUP(TRIM(X1855),X10:Y159,2,FALSE)</f>
        <v>Dario</v>
      </c>
      <c r="X1855" s="184" t="str">
        <f t="shared" si="276"/>
        <v>19.4</v>
      </c>
      <c r="Y1855" s="184">
        <f t="shared" si="277"/>
        <v>0</v>
      </c>
      <c r="Z1855" s="184">
        <f t="shared" si="278"/>
        <v>1</v>
      </c>
      <c r="AA1855" s="184">
        <f t="shared" si="279"/>
        <v>132</v>
      </c>
      <c r="AB1855" s="184">
        <f t="shared" si="280"/>
        <v>0</v>
      </c>
      <c r="AC1855" s="184">
        <f t="shared" si="281"/>
        <v>0</v>
      </c>
      <c r="AD1855" s="184">
        <f t="shared" si="282"/>
        <v>0</v>
      </c>
      <c r="AE1855" s="184">
        <f t="shared" si="283"/>
        <v>0</v>
      </c>
      <c r="AF1855" s="186"/>
      <c r="AG1855" s="187" t="str">
        <f t="shared" si="284"/>
        <v>2401697</v>
      </c>
      <c r="AI1855" s="1" t="str">
        <f t="shared" si="285"/>
        <v>DIFF</v>
      </c>
    </row>
    <row r="1856" spans="1:35" ht="26.25" customHeight="1" x14ac:dyDescent="0.25">
      <c r="A1856" s="72" t="s">
        <v>193</v>
      </c>
      <c r="B1856" s="74" t="s">
        <v>40</v>
      </c>
      <c r="C1856" s="74" t="s">
        <v>95</v>
      </c>
      <c r="D1856" s="74" t="s">
        <v>2297</v>
      </c>
      <c r="E1856" s="103" t="s">
        <v>10519</v>
      </c>
      <c r="F1856" s="75" t="s">
        <v>1081</v>
      </c>
      <c r="G1856" s="75" t="s">
        <v>96</v>
      </c>
      <c r="H1856" s="75" t="s">
        <v>12343</v>
      </c>
      <c r="I1856" s="133" t="s">
        <v>205</v>
      </c>
      <c r="J1856" s="77" t="s">
        <v>2411</v>
      </c>
      <c r="K1856" s="129"/>
      <c r="L1856" s="77"/>
      <c r="M1856" s="129"/>
      <c r="N1856" s="77" t="s">
        <v>11223</v>
      </c>
      <c r="O1856" s="77" t="s">
        <v>1386</v>
      </c>
      <c r="P1856" s="77" t="s">
        <v>2412</v>
      </c>
      <c r="Q1856" s="81" t="s">
        <v>12342</v>
      </c>
      <c r="R1856" s="81" t="s">
        <v>14877</v>
      </c>
      <c r="S1856" s="82" t="s">
        <v>194</v>
      </c>
      <c r="T1856" s="77" t="s">
        <v>1318</v>
      </c>
      <c r="U1856" s="21"/>
      <c r="V1856" s="21"/>
      <c r="W1856" s="20" t="str">
        <f>VLOOKUP(TRIM(X1856),X10:Y159,2,FALSE)</f>
        <v>Dario</v>
      </c>
      <c r="X1856" s="184" t="str">
        <f t="shared" si="276"/>
        <v>19.4</v>
      </c>
      <c r="Y1856" s="184">
        <f t="shared" si="277"/>
        <v>0</v>
      </c>
      <c r="Z1856" s="184">
        <f t="shared" si="278"/>
        <v>1</v>
      </c>
      <c r="AA1856" s="184">
        <f t="shared" si="279"/>
        <v>10</v>
      </c>
      <c r="AB1856" s="184">
        <f t="shared" si="280"/>
        <v>0</v>
      </c>
      <c r="AC1856" s="184">
        <f t="shared" si="281"/>
        <v>0</v>
      </c>
      <c r="AD1856" s="184">
        <f t="shared" si="282"/>
        <v>0</v>
      </c>
      <c r="AE1856" s="184">
        <f t="shared" si="283"/>
        <v>0</v>
      </c>
      <c r="AF1856" s="186"/>
      <c r="AG1856" s="187" t="str">
        <f t="shared" si="284"/>
        <v>2401698</v>
      </c>
      <c r="AI1856" s="1" t="str">
        <f t="shared" si="285"/>
        <v>DIFF</v>
      </c>
    </row>
    <row r="1857" spans="1:35" ht="26.25" customHeight="1" x14ac:dyDescent="0.25">
      <c r="A1857" s="72" t="s">
        <v>193</v>
      </c>
      <c r="B1857" s="74" t="s">
        <v>40</v>
      </c>
      <c r="C1857" s="74" t="s">
        <v>95</v>
      </c>
      <c r="D1857" s="74" t="s">
        <v>2297</v>
      </c>
      <c r="E1857" s="103" t="s">
        <v>10520</v>
      </c>
      <c r="F1857" s="75" t="s">
        <v>1081</v>
      </c>
      <c r="G1857" s="75" t="s">
        <v>96</v>
      </c>
      <c r="H1857" s="75" t="s">
        <v>12352</v>
      </c>
      <c r="I1857" s="133" t="s">
        <v>232</v>
      </c>
      <c r="J1857" s="77" t="s">
        <v>2411</v>
      </c>
      <c r="K1857" s="129"/>
      <c r="L1857" s="77"/>
      <c r="M1857" s="129"/>
      <c r="N1857" s="77" t="s">
        <v>11223</v>
      </c>
      <c r="O1857" s="77" t="s">
        <v>1386</v>
      </c>
      <c r="P1857" s="77" t="s">
        <v>2412</v>
      </c>
      <c r="Q1857" s="81" t="s">
        <v>11265</v>
      </c>
      <c r="R1857" s="81" t="s">
        <v>14878</v>
      </c>
      <c r="S1857" s="82" t="s">
        <v>194</v>
      </c>
      <c r="T1857" s="77" t="s">
        <v>245</v>
      </c>
      <c r="U1857" s="21"/>
      <c r="V1857" s="21"/>
      <c r="W1857" s="20" t="str">
        <f>VLOOKUP(TRIM(X1857),X10:Y159,2,FALSE)</f>
        <v>Dario</v>
      </c>
      <c r="X1857" s="184" t="str">
        <f t="shared" si="276"/>
        <v>19.4</v>
      </c>
      <c r="Y1857" s="184">
        <f t="shared" si="277"/>
        <v>0</v>
      </c>
      <c r="Z1857" s="184">
        <f t="shared" si="278"/>
        <v>1</v>
      </c>
      <c r="AA1857" s="184">
        <f t="shared" si="279"/>
        <v>3</v>
      </c>
      <c r="AB1857" s="184">
        <f t="shared" si="280"/>
        <v>0</v>
      </c>
      <c r="AC1857" s="184">
        <f t="shared" si="281"/>
        <v>0</v>
      </c>
      <c r="AD1857" s="184">
        <f t="shared" si="282"/>
        <v>0</v>
      </c>
      <c r="AE1857" s="184">
        <f t="shared" si="283"/>
        <v>0</v>
      </c>
      <c r="AF1857" s="186"/>
      <c r="AG1857" s="187" t="str">
        <f t="shared" si="284"/>
        <v>2401699</v>
      </c>
      <c r="AI1857" s="1" t="str">
        <f t="shared" si="285"/>
        <v>DIFF</v>
      </c>
    </row>
    <row r="1858" spans="1:35" ht="26.25" customHeight="1" x14ac:dyDescent="0.25">
      <c r="A1858" s="72" t="s">
        <v>193</v>
      </c>
      <c r="B1858" s="74" t="s">
        <v>40</v>
      </c>
      <c r="C1858" s="74" t="s">
        <v>95</v>
      </c>
      <c r="D1858" s="74" t="s">
        <v>2297</v>
      </c>
      <c r="E1858" s="103" t="s">
        <v>10521</v>
      </c>
      <c r="F1858" s="75" t="s">
        <v>1081</v>
      </c>
      <c r="G1858" s="75" t="s">
        <v>96</v>
      </c>
      <c r="H1858" s="75" t="s">
        <v>13194</v>
      </c>
      <c r="I1858" s="133" t="s">
        <v>108</v>
      </c>
      <c r="J1858" s="77" t="s">
        <v>2411</v>
      </c>
      <c r="K1858" s="129"/>
      <c r="L1858" s="77"/>
      <c r="M1858" s="129"/>
      <c r="N1858" s="77" t="s">
        <v>11223</v>
      </c>
      <c r="O1858" s="77" t="s">
        <v>1386</v>
      </c>
      <c r="P1858" s="77" t="s">
        <v>2412</v>
      </c>
      <c r="Q1858" s="81" t="s">
        <v>11670</v>
      </c>
      <c r="R1858" s="81" t="s">
        <v>14879</v>
      </c>
      <c r="S1858" s="82" t="s">
        <v>194</v>
      </c>
      <c r="T1858" s="77" t="s">
        <v>289</v>
      </c>
      <c r="U1858" s="21"/>
      <c r="V1858" s="21"/>
      <c r="W1858" s="20" t="str">
        <f>VLOOKUP(TRIM(X1858),X10:Y159,2,FALSE)</f>
        <v>Dario</v>
      </c>
      <c r="X1858" s="184" t="str">
        <f t="shared" si="276"/>
        <v>19.4</v>
      </c>
      <c r="Y1858" s="184">
        <f t="shared" si="277"/>
        <v>0</v>
      </c>
      <c r="Z1858" s="184">
        <f t="shared" si="278"/>
        <v>1</v>
      </c>
      <c r="AA1858" s="184">
        <f t="shared" si="279"/>
        <v>4</v>
      </c>
      <c r="AB1858" s="184">
        <f t="shared" si="280"/>
        <v>0</v>
      </c>
      <c r="AC1858" s="184">
        <f t="shared" si="281"/>
        <v>0</v>
      </c>
      <c r="AD1858" s="184">
        <f t="shared" si="282"/>
        <v>0</v>
      </c>
      <c r="AE1858" s="184">
        <f t="shared" si="283"/>
        <v>0</v>
      </c>
      <c r="AF1858" s="186"/>
      <c r="AG1858" s="187" t="str">
        <f t="shared" si="284"/>
        <v>2401700</v>
      </c>
      <c r="AI1858" s="1" t="str">
        <f t="shared" si="285"/>
        <v>DIFF</v>
      </c>
    </row>
    <row r="1859" spans="1:35" ht="26.25" customHeight="1" x14ac:dyDescent="0.25">
      <c r="A1859" s="72" t="s">
        <v>193</v>
      </c>
      <c r="B1859" s="74" t="s">
        <v>40</v>
      </c>
      <c r="C1859" s="74" t="s">
        <v>95</v>
      </c>
      <c r="D1859" s="74" t="s">
        <v>10671</v>
      </c>
      <c r="E1859" s="103" t="s">
        <v>10522</v>
      </c>
      <c r="F1859" s="75" t="s">
        <v>1081</v>
      </c>
      <c r="G1859" s="75" t="s">
        <v>96</v>
      </c>
      <c r="H1859" s="75" t="s">
        <v>13744</v>
      </c>
      <c r="I1859" s="133" t="s">
        <v>13743</v>
      </c>
      <c r="J1859" s="77" t="s">
        <v>11260</v>
      </c>
      <c r="K1859" s="129"/>
      <c r="L1859" s="77"/>
      <c r="M1859" s="129"/>
      <c r="N1859" s="77" t="s">
        <v>1465</v>
      </c>
      <c r="O1859" s="77" t="s">
        <v>1386</v>
      </c>
      <c r="P1859" s="77" t="s">
        <v>11261</v>
      </c>
      <c r="Q1859" s="81" t="s">
        <v>11872</v>
      </c>
      <c r="R1859" s="81" t="s">
        <v>14880</v>
      </c>
      <c r="S1859" s="82" t="s">
        <v>194</v>
      </c>
      <c r="T1859" s="77" t="s">
        <v>275</v>
      </c>
      <c r="U1859" s="21"/>
      <c r="V1859" s="21"/>
      <c r="W1859" s="20" t="str">
        <f>VLOOKUP(TRIM(X1859),X10:Y159,2,FALSE)</f>
        <v>Dario</v>
      </c>
      <c r="X1859" s="184" t="str">
        <f t="shared" si="276"/>
        <v>19.6</v>
      </c>
      <c r="Y1859" s="184">
        <f t="shared" si="277"/>
        <v>0</v>
      </c>
      <c r="Z1859" s="184">
        <f t="shared" si="278"/>
        <v>1</v>
      </c>
      <c r="AA1859" s="184">
        <f t="shared" si="279"/>
        <v>50</v>
      </c>
      <c r="AB1859" s="184">
        <f t="shared" si="280"/>
        <v>0</v>
      </c>
      <c r="AC1859" s="184">
        <f t="shared" si="281"/>
        <v>0</v>
      </c>
      <c r="AD1859" s="184">
        <f t="shared" si="282"/>
        <v>0</v>
      </c>
      <c r="AE1859" s="184">
        <f t="shared" si="283"/>
        <v>0</v>
      </c>
      <c r="AF1859" s="186"/>
      <c r="AG1859" s="187" t="str">
        <f t="shared" si="284"/>
        <v>2401701</v>
      </c>
      <c r="AI1859" s="1" t="str">
        <f t="shared" si="285"/>
        <v>DIFF</v>
      </c>
    </row>
    <row r="1860" spans="1:35" ht="26.25" customHeight="1" x14ac:dyDescent="0.25">
      <c r="A1860" s="72" t="s">
        <v>193</v>
      </c>
      <c r="B1860" s="74" t="s">
        <v>40</v>
      </c>
      <c r="C1860" s="74" t="s">
        <v>95</v>
      </c>
      <c r="D1860" s="74" t="s">
        <v>10671</v>
      </c>
      <c r="E1860" s="103" t="s">
        <v>10523</v>
      </c>
      <c r="F1860" s="75" t="s">
        <v>1081</v>
      </c>
      <c r="G1860" s="75" t="s">
        <v>96</v>
      </c>
      <c r="H1860" s="75" t="s">
        <v>13749</v>
      </c>
      <c r="I1860" s="133" t="s">
        <v>11871</v>
      </c>
      <c r="J1860" s="77" t="s">
        <v>11260</v>
      </c>
      <c r="K1860" s="129"/>
      <c r="L1860" s="77"/>
      <c r="M1860" s="129"/>
      <c r="N1860" s="77" t="s">
        <v>1465</v>
      </c>
      <c r="O1860" s="77" t="s">
        <v>1386</v>
      </c>
      <c r="P1860" s="77" t="s">
        <v>11261</v>
      </c>
      <c r="Q1860" s="81" t="s">
        <v>11875</v>
      </c>
      <c r="R1860" s="81" t="s">
        <v>14881</v>
      </c>
      <c r="S1860" s="82" t="s">
        <v>194</v>
      </c>
      <c r="T1860" s="77" t="s">
        <v>275</v>
      </c>
      <c r="U1860" s="21"/>
      <c r="V1860" s="21"/>
      <c r="W1860" s="20" t="str">
        <f>VLOOKUP(TRIM(X1860),X10:Y159,2,FALSE)</f>
        <v>Dario</v>
      </c>
      <c r="X1860" s="184" t="str">
        <f t="shared" si="276"/>
        <v>19.6</v>
      </c>
      <c r="Y1860" s="184">
        <f t="shared" si="277"/>
        <v>0</v>
      </c>
      <c r="Z1860" s="184">
        <f t="shared" si="278"/>
        <v>1</v>
      </c>
      <c r="AA1860" s="184">
        <f t="shared" si="279"/>
        <v>49</v>
      </c>
      <c r="AB1860" s="184">
        <f t="shared" si="280"/>
        <v>0</v>
      </c>
      <c r="AC1860" s="184">
        <f t="shared" si="281"/>
        <v>0</v>
      </c>
      <c r="AD1860" s="184">
        <f t="shared" si="282"/>
        <v>0</v>
      </c>
      <c r="AE1860" s="184">
        <f t="shared" si="283"/>
        <v>0</v>
      </c>
      <c r="AF1860" s="186"/>
      <c r="AG1860" s="187" t="str">
        <f t="shared" si="284"/>
        <v>2401702</v>
      </c>
      <c r="AI1860" s="1" t="str">
        <f t="shared" si="285"/>
        <v>DIFF</v>
      </c>
    </row>
    <row r="1861" spans="1:35" ht="26.25" customHeight="1" x14ac:dyDescent="0.25">
      <c r="A1861" s="72" t="s">
        <v>193</v>
      </c>
      <c r="B1861" s="74" t="s">
        <v>40</v>
      </c>
      <c r="C1861" s="74" t="s">
        <v>95</v>
      </c>
      <c r="D1861" s="74" t="s">
        <v>10671</v>
      </c>
      <c r="E1861" s="103" t="s">
        <v>10524</v>
      </c>
      <c r="F1861" s="75" t="s">
        <v>1081</v>
      </c>
      <c r="G1861" s="75" t="s">
        <v>96</v>
      </c>
      <c r="H1861" s="75" t="s">
        <v>13176</v>
      </c>
      <c r="I1861" s="133" t="s">
        <v>15411</v>
      </c>
      <c r="J1861" s="77" t="s">
        <v>11260</v>
      </c>
      <c r="K1861" s="129"/>
      <c r="L1861" s="77"/>
      <c r="M1861" s="129"/>
      <c r="N1861" s="77" t="s">
        <v>1465</v>
      </c>
      <c r="O1861" s="77" t="s">
        <v>1386</v>
      </c>
      <c r="P1861" s="77" t="s">
        <v>11261</v>
      </c>
      <c r="Q1861" s="81" t="s">
        <v>11662</v>
      </c>
      <c r="R1861" s="81" t="s">
        <v>14882</v>
      </c>
      <c r="S1861" s="82" t="s">
        <v>194</v>
      </c>
      <c r="T1861" s="77" t="s">
        <v>233</v>
      </c>
      <c r="U1861" s="21"/>
      <c r="V1861" s="21"/>
      <c r="W1861" s="20" t="str">
        <f>VLOOKUP(TRIM(X1861),X10:Y159,2,FALSE)</f>
        <v>Dario</v>
      </c>
      <c r="X1861" s="184" t="str">
        <f t="shared" si="276"/>
        <v>19.6</v>
      </c>
      <c r="Y1861" s="184">
        <f t="shared" si="277"/>
        <v>0</v>
      </c>
      <c r="Z1861" s="184">
        <f t="shared" si="278"/>
        <v>1</v>
      </c>
      <c r="AA1861" s="184">
        <f t="shared" si="279"/>
        <v>116</v>
      </c>
      <c r="AB1861" s="184">
        <f t="shared" si="280"/>
        <v>0</v>
      </c>
      <c r="AC1861" s="184">
        <f t="shared" si="281"/>
        <v>0</v>
      </c>
      <c r="AD1861" s="184">
        <f t="shared" si="282"/>
        <v>0</v>
      </c>
      <c r="AE1861" s="184">
        <f t="shared" si="283"/>
        <v>0</v>
      </c>
      <c r="AF1861" s="186"/>
      <c r="AG1861" s="187" t="str">
        <f t="shared" si="284"/>
        <v>2401703</v>
      </c>
      <c r="AI1861" s="1" t="str">
        <f t="shared" si="285"/>
        <v>DIFF</v>
      </c>
    </row>
    <row r="1862" spans="1:35" ht="26.25" customHeight="1" x14ac:dyDescent="0.25">
      <c r="A1862" s="72" t="s">
        <v>193</v>
      </c>
      <c r="B1862" s="74" t="s">
        <v>40</v>
      </c>
      <c r="C1862" s="74" t="s">
        <v>95</v>
      </c>
      <c r="D1862" s="74" t="s">
        <v>10671</v>
      </c>
      <c r="E1862" s="103" t="s">
        <v>10525</v>
      </c>
      <c r="F1862" s="75" t="s">
        <v>1081</v>
      </c>
      <c r="G1862" s="75" t="s">
        <v>96</v>
      </c>
      <c r="H1862" s="75" t="s">
        <v>12541</v>
      </c>
      <c r="I1862" s="133" t="s">
        <v>15008</v>
      </c>
      <c r="J1862" s="77" t="s">
        <v>11260</v>
      </c>
      <c r="K1862" s="129"/>
      <c r="L1862" s="77"/>
      <c r="M1862" s="129"/>
      <c r="N1862" s="77" t="s">
        <v>1465</v>
      </c>
      <c r="O1862" s="77" t="s">
        <v>1386</v>
      </c>
      <c r="P1862" s="77" t="s">
        <v>11261</v>
      </c>
      <c r="Q1862" s="81" t="s">
        <v>11364</v>
      </c>
      <c r="R1862" s="81" t="s">
        <v>14883</v>
      </c>
      <c r="S1862" s="82" t="s">
        <v>194</v>
      </c>
      <c r="T1862" s="77" t="s">
        <v>248</v>
      </c>
      <c r="U1862" s="21"/>
      <c r="V1862" s="21"/>
      <c r="W1862" s="20" t="str">
        <f>VLOOKUP(TRIM(X1862),X10:Y159,2,FALSE)</f>
        <v>Dario</v>
      </c>
      <c r="X1862" s="184" t="str">
        <f t="shared" si="276"/>
        <v>19.6</v>
      </c>
      <c r="Y1862" s="184">
        <f t="shared" si="277"/>
        <v>0</v>
      </c>
      <c r="Z1862" s="184">
        <f t="shared" si="278"/>
        <v>1</v>
      </c>
      <c r="AA1862" s="184">
        <f t="shared" si="279"/>
        <v>26</v>
      </c>
      <c r="AB1862" s="184">
        <f t="shared" si="280"/>
        <v>0</v>
      </c>
      <c r="AC1862" s="184">
        <f t="shared" si="281"/>
        <v>0</v>
      </c>
      <c r="AD1862" s="184">
        <f t="shared" si="282"/>
        <v>0</v>
      </c>
      <c r="AE1862" s="184">
        <f t="shared" si="283"/>
        <v>0</v>
      </c>
      <c r="AF1862" s="186"/>
      <c r="AG1862" s="187" t="str">
        <f t="shared" si="284"/>
        <v>2401704</v>
      </c>
      <c r="AI1862" s="1" t="str">
        <f t="shared" si="285"/>
        <v>DIFF</v>
      </c>
    </row>
    <row r="1863" spans="1:35" ht="26.25" customHeight="1" x14ac:dyDescent="0.25">
      <c r="A1863" s="72" t="s">
        <v>193</v>
      </c>
      <c r="B1863" s="74" t="s">
        <v>40</v>
      </c>
      <c r="C1863" s="74" t="s">
        <v>95</v>
      </c>
      <c r="D1863" s="74" t="s">
        <v>10671</v>
      </c>
      <c r="E1863" s="103" t="s">
        <v>10526</v>
      </c>
      <c r="F1863" s="75" t="s">
        <v>1081</v>
      </c>
      <c r="G1863" s="75" t="s">
        <v>96</v>
      </c>
      <c r="H1863" s="75" t="s">
        <v>13273</v>
      </c>
      <c r="I1863" s="133" t="s">
        <v>13271</v>
      </c>
      <c r="J1863" s="77" t="s">
        <v>11260</v>
      </c>
      <c r="K1863" s="129"/>
      <c r="L1863" s="77"/>
      <c r="M1863" s="129"/>
      <c r="N1863" s="77" t="s">
        <v>1465</v>
      </c>
      <c r="O1863" s="77" t="s">
        <v>1386</v>
      </c>
      <c r="P1863" s="77" t="s">
        <v>11261</v>
      </c>
      <c r="Q1863" s="81" t="s">
        <v>13272</v>
      </c>
      <c r="R1863" s="81" t="s">
        <v>14884</v>
      </c>
      <c r="S1863" s="82" t="s">
        <v>194</v>
      </c>
      <c r="T1863" s="77" t="s">
        <v>238</v>
      </c>
      <c r="U1863" s="21"/>
      <c r="V1863" s="21"/>
      <c r="W1863" s="20" t="str">
        <f>VLOOKUP(TRIM(X1863),X10:Y159,2,FALSE)</f>
        <v>Dario</v>
      </c>
      <c r="X1863" s="184" t="str">
        <f t="shared" si="276"/>
        <v>19.6</v>
      </c>
      <c r="Y1863" s="184">
        <f t="shared" si="277"/>
        <v>0</v>
      </c>
      <c r="Z1863" s="184">
        <f t="shared" si="278"/>
        <v>1</v>
      </c>
      <c r="AA1863" s="184">
        <f t="shared" si="279"/>
        <v>57</v>
      </c>
      <c r="AB1863" s="184">
        <f t="shared" si="280"/>
        <v>0</v>
      </c>
      <c r="AC1863" s="184">
        <f t="shared" si="281"/>
        <v>0</v>
      </c>
      <c r="AD1863" s="184">
        <f t="shared" si="282"/>
        <v>0</v>
      </c>
      <c r="AE1863" s="184">
        <f t="shared" si="283"/>
        <v>0</v>
      </c>
      <c r="AF1863" s="186"/>
      <c r="AG1863" s="187" t="str">
        <f t="shared" si="284"/>
        <v>2401705</v>
      </c>
      <c r="AI1863" s="1" t="str">
        <f t="shared" si="285"/>
        <v>DIFF</v>
      </c>
    </row>
    <row r="1864" spans="1:35" ht="26.25" customHeight="1" x14ac:dyDescent="0.25">
      <c r="A1864" s="72" t="s">
        <v>193</v>
      </c>
      <c r="B1864" s="74" t="s">
        <v>40</v>
      </c>
      <c r="C1864" s="74" t="s">
        <v>95</v>
      </c>
      <c r="D1864" s="74" t="s">
        <v>10671</v>
      </c>
      <c r="E1864" s="103" t="s">
        <v>10527</v>
      </c>
      <c r="F1864" s="75" t="s">
        <v>1081</v>
      </c>
      <c r="G1864" s="75" t="s">
        <v>96</v>
      </c>
      <c r="H1864" s="75" t="s">
        <v>13124</v>
      </c>
      <c r="I1864" s="133" t="s">
        <v>13122</v>
      </c>
      <c r="J1864" s="77" t="s">
        <v>11260</v>
      </c>
      <c r="K1864" s="129"/>
      <c r="L1864" s="77"/>
      <c r="M1864" s="129"/>
      <c r="N1864" s="77" t="s">
        <v>1465</v>
      </c>
      <c r="O1864" s="77" t="s">
        <v>1386</v>
      </c>
      <c r="P1864" s="77" t="s">
        <v>11261</v>
      </c>
      <c r="Q1864" s="81" t="s">
        <v>13123</v>
      </c>
      <c r="R1864" s="81" t="s">
        <v>14885</v>
      </c>
      <c r="S1864" s="82" t="s">
        <v>194</v>
      </c>
      <c r="T1864" s="77" t="s">
        <v>238</v>
      </c>
      <c r="U1864" s="21"/>
      <c r="V1864" s="21"/>
      <c r="W1864" s="20" t="str">
        <f>VLOOKUP(TRIM(X1864),X10:Y159,2,FALSE)</f>
        <v>Dario</v>
      </c>
      <c r="X1864" s="184" t="str">
        <f t="shared" si="276"/>
        <v>19.6</v>
      </c>
      <c r="Y1864" s="184">
        <f t="shared" si="277"/>
        <v>0</v>
      </c>
      <c r="Z1864" s="184">
        <f t="shared" si="278"/>
        <v>1</v>
      </c>
      <c r="AA1864" s="184">
        <f t="shared" si="279"/>
        <v>32</v>
      </c>
      <c r="AB1864" s="184">
        <f t="shared" si="280"/>
        <v>0</v>
      </c>
      <c r="AC1864" s="184">
        <f t="shared" si="281"/>
        <v>0</v>
      </c>
      <c r="AD1864" s="184">
        <f t="shared" si="282"/>
        <v>0</v>
      </c>
      <c r="AE1864" s="184">
        <f t="shared" si="283"/>
        <v>0</v>
      </c>
      <c r="AF1864" s="186"/>
      <c r="AG1864" s="187" t="str">
        <f t="shared" si="284"/>
        <v>2401706</v>
      </c>
      <c r="AI1864" s="1" t="str">
        <f t="shared" si="285"/>
        <v>DIFF</v>
      </c>
    </row>
    <row r="1865" spans="1:35" ht="26.25" customHeight="1" x14ac:dyDescent="0.25">
      <c r="A1865" s="72" t="s">
        <v>193</v>
      </c>
      <c r="B1865" s="74" t="s">
        <v>40</v>
      </c>
      <c r="C1865" s="74" t="s">
        <v>95</v>
      </c>
      <c r="D1865" s="74" t="s">
        <v>10671</v>
      </c>
      <c r="E1865" s="103" t="s">
        <v>10528</v>
      </c>
      <c r="F1865" s="75" t="s">
        <v>1081</v>
      </c>
      <c r="G1865" s="75" t="s">
        <v>96</v>
      </c>
      <c r="H1865" s="75" t="s">
        <v>12925</v>
      </c>
      <c r="I1865" s="133" t="s">
        <v>236</v>
      </c>
      <c r="J1865" s="77" t="s">
        <v>11260</v>
      </c>
      <c r="K1865" s="129"/>
      <c r="L1865" s="77"/>
      <c r="M1865" s="129"/>
      <c r="N1865" s="77" t="s">
        <v>1465</v>
      </c>
      <c r="O1865" s="77" t="s">
        <v>1386</v>
      </c>
      <c r="P1865" s="77" t="s">
        <v>11261</v>
      </c>
      <c r="Q1865" s="81" t="s">
        <v>12924</v>
      </c>
      <c r="R1865" s="81" t="s">
        <v>14886</v>
      </c>
      <c r="S1865" s="82" t="s">
        <v>194</v>
      </c>
      <c r="T1865" s="77" t="s">
        <v>235</v>
      </c>
      <c r="U1865" s="21"/>
      <c r="V1865" s="21"/>
      <c r="W1865" s="20" t="str">
        <f>VLOOKUP(TRIM(X1865),X10:Y159,2,FALSE)</f>
        <v>Dario</v>
      </c>
      <c r="X1865" s="184" t="str">
        <f t="shared" si="276"/>
        <v>19.6</v>
      </c>
      <c r="Y1865" s="184">
        <f t="shared" si="277"/>
        <v>0</v>
      </c>
      <c r="Z1865" s="184">
        <f t="shared" si="278"/>
        <v>1</v>
      </c>
      <c r="AA1865" s="184">
        <f t="shared" si="279"/>
        <v>17</v>
      </c>
      <c r="AB1865" s="184">
        <f t="shared" si="280"/>
        <v>0</v>
      </c>
      <c r="AC1865" s="184">
        <f t="shared" si="281"/>
        <v>0</v>
      </c>
      <c r="AD1865" s="184">
        <f t="shared" si="282"/>
        <v>0</v>
      </c>
      <c r="AE1865" s="184">
        <f t="shared" si="283"/>
        <v>0</v>
      </c>
      <c r="AF1865" s="186"/>
      <c r="AG1865" s="187" t="str">
        <f t="shared" si="284"/>
        <v>2401707</v>
      </c>
      <c r="AI1865" s="1" t="str">
        <f t="shared" si="285"/>
        <v>DIFF</v>
      </c>
    </row>
    <row r="1866" spans="1:35" ht="26.25" customHeight="1" x14ac:dyDescent="0.25">
      <c r="A1866" s="72" t="s">
        <v>193</v>
      </c>
      <c r="B1866" s="74" t="s">
        <v>40</v>
      </c>
      <c r="C1866" s="74" t="s">
        <v>95</v>
      </c>
      <c r="D1866" s="74" t="s">
        <v>10671</v>
      </c>
      <c r="E1866" s="103" t="s">
        <v>10529</v>
      </c>
      <c r="F1866" s="75" t="s">
        <v>1081</v>
      </c>
      <c r="G1866" s="75" t="s">
        <v>96</v>
      </c>
      <c r="H1866" s="75" t="s">
        <v>13776</v>
      </c>
      <c r="I1866" s="133" t="s">
        <v>226</v>
      </c>
      <c r="J1866" s="77" t="s">
        <v>11260</v>
      </c>
      <c r="K1866" s="129"/>
      <c r="L1866" s="77"/>
      <c r="M1866" s="129"/>
      <c r="N1866" s="77" t="s">
        <v>1465</v>
      </c>
      <c r="O1866" s="77" t="s">
        <v>1386</v>
      </c>
      <c r="P1866" s="77" t="s">
        <v>11261</v>
      </c>
      <c r="Q1866" s="81" t="s">
        <v>11880</v>
      </c>
      <c r="R1866" s="81" t="s">
        <v>14887</v>
      </c>
      <c r="S1866" s="82" t="s">
        <v>194</v>
      </c>
      <c r="T1866" s="77" t="s">
        <v>275</v>
      </c>
      <c r="U1866" s="21"/>
      <c r="V1866" s="21"/>
      <c r="W1866" s="20" t="str">
        <f>VLOOKUP(TRIM(X1866),X10:Y159,2,FALSE)</f>
        <v>Dario</v>
      </c>
      <c r="X1866" s="184" t="str">
        <f t="shared" si="276"/>
        <v>19.6</v>
      </c>
      <c r="Y1866" s="184">
        <f t="shared" si="277"/>
        <v>0</v>
      </c>
      <c r="Z1866" s="184">
        <f t="shared" si="278"/>
        <v>1</v>
      </c>
      <c r="AA1866" s="184">
        <f t="shared" si="279"/>
        <v>21</v>
      </c>
      <c r="AB1866" s="184">
        <f t="shared" si="280"/>
        <v>0</v>
      </c>
      <c r="AC1866" s="184">
        <f t="shared" si="281"/>
        <v>0</v>
      </c>
      <c r="AD1866" s="184">
        <f t="shared" si="282"/>
        <v>0</v>
      </c>
      <c r="AE1866" s="184">
        <f t="shared" si="283"/>
        <v>0</v>
      </c>
      <c r="AF1866" s="186"/>
      <c r="AG1866" s="187" t="str">
        <f t="shared" si="284"/>
        <v>2401708</v>
      </c>
      <c r="AI1866" s="1" t="str">
        <f t="shared" si="285"/>
        <v>DIFF</v>
      </c>
    </row>
    <row r="1867" spans="1:35" ht="26.25" customHeight="1" x14ac:dyDescent="0.25">
      <c r="A1867" s="72" t="s">
        <v>193</v>
      </c>
      <c r="B1867" s="74" t="s">
        <v>40</v>
      </c>
      <c r="C1867" s="74" t="s">
        <v>95</v>
      </c>
      <c r="D1867" s="74" t="s">
        <v>10671</v>
      </c>
      <c r="E1867" s="103" t="s">
        <v>10530</v>
      </c>
      <c r="F1867" s="75" t="s">
        <v>1081</v>
      </c>
      <c r="G1867" s="75" t="s">
        <v>96</v>
      </c>
      <c r="H1867" s="75" t="s">
        <v>13182</v>
      </c>
      <c r="I1867" s="133" t="s">
        <v>11663</v>
      </c>
      <c r="J1867" s="77" t="s">
        <v>11260</v>
      </c>
      <c r="K1867" s="129"/>
      <c r="L1867" s="77"/>
      <c r="M1867" s="129"/>
      <c r="N1867" s="77" t="s">
        <v>1465</v>
      </c>
      <c r="O1867" s="77" t="s">
        <v>1386</v>
      </c>
      <c r="P1867" s="77" t="s">
        <v>11261</v>
      </c>
      <c r="Q1867" s="81" t="s">
        <v>11664</v>
      </c>
      <c r="R1867" s="81" t="s">
        <v>15160</v>
      </c>
      <c r="S1867" s="82" t="s">
        <v>194</v>
      </c>
      <c r="T1867" s="77" t="s">
        <v>233</v>
      </c>
      <c r="U1867" s="21"/>
      <c r="V1867" s="21"/>
      <c r="W1867" s="20" t="str">
        <f>VLOOKUP(TRIM(X1867),X10:Y159,2,FALSE)</f>
        <v>Dario</v>
      </c>
      <c r="X1867" s="184" t="str">
        <f t="shared" ref="X1867:X1930" si="286">IF(ISNONTEXT(D1867),"" &amp; D1867 &amp;"",T(D1867))</f>
        <v>19.6</v>
      </c>
      <c r="Y1867" s="184">
        <f t="shared" ref="Y1867:Y1930" si="287">IF(F1867="CR", IF(S1867="Approved", 1, IF(S1867="Agreed", 1, IF(S1867="Block approved", 1, 0))),0)</f>
        <v>0</v>
      </c>
      <c r="Z1867" s="184">
        <f t="shared" ref="Z1867:Z1930" si="288">IF(F1867="P-CR", IF(S1867="Approved", 1, IF(S1867="Block approved", 1, 0)),0)</f>
        <v>1</v>
      </c>
      <c r="AA1867" s="184">
        <f t="shared" ref="AA1867:AA1930" si="289">LEN(I1867)</f>
        <v>32</v>
      </c>
      <c r="AB1867" s="184">
        <f t="shared" ref="AB1867:AB1930" si="290">IF(LEFT(H1867, 12)="Reserved for",  1, 0)</f>
        <v>0</v>
      </c>
      <c r="AC1867" s="184">
        <f t="shared" ref="AC1867:AC1930" si="291">IF(F1867="LS OUT", IF(S1867="Approved", 1, IF(S1867="Block approved", 1, 0)),0)</f>
        <v>0</v>
      </c>
      <c r="AD1867" s="184">
        <f t="shared" ref="AD1867:AD1930" si="292">IF(F1867="LS OUT",IF(S1867="",1,0),0)</f>
        <v>0</v>
      </c>
      <c r="AE1867" s="184">
        <f t="shared" ref="AE1867:AE1930" si="293">IF(F1867="LS In", IF(S1867="Postponed", 1, 0), 0)</f>
        <v>0</v>
      </c>
      <c r="AF1867" s="186"/>
      <c r="AG1867" s="187" t="str">
        <f t="shared" ref="AG1867:AG1930" si="294">IF("" &amp; AF1867="" &amp; D1867, "", MID(E1867, 4, 7))</f>
        <v>2401709</v>
      </c>
      <c r="AI1867" s="1" t="str">
        <f t="shared" ref="AI1867:AI1930" si="295">IF(_xlfn.VALUETOTEXT(AH1867) =_xlfn.VALUETOTEXT(D1867), "", "DIFF")</f>
        <v>DIFF</v>
      </c>
    </row>
    <row r="1868" spans="1:35" ht="26.25" customHeight="1" x14ac:dyDescent="0.25">
      <c r="A1868" s="72" t="s">
        <v>193</v>
      </c>
      <c r="B1868" s="74" t="s">
        <v>40</v>
      </c>
      <c r="C1868" s="74" t="s">
        <v>95</v>
      </c>
      <c r="D1868" s="74" t="s">
        <v>10671</v>
      </c>
      <c r="E1868" s="103" t="s">
        <v>10531</v>
      </c>
      <c r="F1868" s="75" t="s">
        <v>1081</v>
      </c>
      <c r="G1868" s="75" t="s">
        <v>96</v>
      </c>
      <c r="H1868" s="75" t="s">
        <v>13185</v>
      </c>
      <c r="I1868" s="133" t="s">
        <v>11665</v>
      </c>
      <c r="J1868" s="77" t="s">
        <v>11260</v>
      </c>
      <c r="K1868" s="129"/>
      <c r="L1868" s="77"/>
      <c r="M1868" s="129"/>
      <c r="N1868" s="77" t="s">
        <v>1465</v>
      </c>
      <c r="O1868" s="77" t="s">
        <v>1386</v>
      </c>
      <c r="P1868" s="77" t="s">
        <v>11261</v>
      </c>
      <c r="Q1868" s="81" t="s">
        <v>11666</v>
      </c>
      <c r="R1868" s="81" t="s">
        <v>14888</v>
      </c>
      <c r="S1868" s="82" t="s">
        <v>194</v>
      </c>
      <c r="T1868" s="77" t="s">
        <v>233</v>
      </c>
      <c r="U1868" s="21"/>
      <c r="V1868" s="21"/>
      <c r="W1868" s="20" t="str">
        <f>VLOOKUP(TRIM(X1868),X10:Y159,2,FALSE)</f>
        <v>Dario</v>
      </c>
      <c r="X1868" s="184" t="str">
        <f t="shared" si="286"/>
        <v>19.6</v>
      </c>
      <c r="Y1868" s="184">
        <f t="shared" si="287"/>
        <v>0</v>
      </c>
      <c r="Z1868" s="184">
        <f t="shared" si="288"/>
        <v>1</v>
      </c>
      <c r="AA1868" s="184">
        <f t="shared" si="289"/>
        <v>41</v>
      </c>
      <c r="AB1868" s="184">
        <f t="shared" si="290"/>
        <v>0</v>
      </c>
      <c r="AC1868" s="184">
        <f t="shared" si="291"/>
        <v>0</v>
      </c>
      <c r="AD1868" s="184">
        <f t="shared" si="292"/>
        <v>0</v>
      </c>
      <c r="AE1868" s="184">
        <f t="shared" si="293"/>
        <v>0</v>
      </c>
      <c r="AF1868" s="186"/>
      <c r="AG1868" s="187" t="str">
        <f t="shared" si="294"/>
        <v>2401710</v>
      </c>
      <c r="AI1868" s="1" t="str">
        <f t="shared" si="295"/>
        <v>DIFF</v>
      </c>
    </row>
    <row r="1869" spans="1:35" ht="26.25" customHeight="1" x14ac:dyDescent="0.25">
      <c r="A1869" s="72" t="s">
        <v>193</v>
      </c>
      <c r="B1869" s="74" t="s">
        <v>40</v>
      </c>
      <c r="C1869" s="74" t="s">
        <v>95</v>
      </c>
      <c r="D1869" s="74" t="s">
        <v>10674</v>
      </c>
      <c r="E1869" s="103" t="s">
        <v>10532</v>
      </c>
      <c r="F1869" s="75" t="s">
        <v>1081</v>
      </c>
      <c r="G1869" s="75" t="s">
        <v>96</v>
      </c>
      <c r="H1869" s="75" t="s">
        <v>13119</v>
      </c>
      <c r="I1869" s="133" t="s">
        <v>15412</v>
      </c>
      <c r="J1869" s="77" t="s">
        <v>11338</v>
      </c>
      <c r="K1869" s="129"/>
      <c r="L1869" s="77"/>
      <c r="M1869" s="129"/>
      <c r="N1869" s="77" t="s">
        <v>1465</v>
      </c>
      <c r="O1869" s="77" t="s">
        <v>1386</v>
      </c>
      <c r="P1869" s="77" t="s">
        <v>11339</v>
      </c>
      <c r="Q1869" s="81" t="s">
        <v>13118</v>
      </c>
      <c r="R1869" s="81" t="s">
        <v>14889</v>
      </c>
      <c r="S1869" s="82" t="s">
        <v>194</v>
      </c>
      <c r="T1869" s="77" t="s">
        <v>235</v>
      </c>
      <c r="U1869" s="21"/>
      <c r="V1869" s="21"/>
      <c r="W1869" s="20" t="str">
        <f>VLOOKUP(TRIM(X1869),X10:Y159,2,FALSE)</f>
        <v>Dario</v>
      </c>
      <c r="X1869" s="184" t="str">
        <f t="shared" si="286"/>
        <v>19.9</v>
      </c>
      <c r="Y1869" s="184">
        <f t="shared" si="287"/>
        <v>0</v>
      </c>
      <c r="Z1869" s="184">
        <f t="shared" si="288"/>
        <v>1</v>
      </c>
      <c r="AA1869" s="184">
        <f t="shared" si="289"/>
        <v>52</v>
      </c>
      <c r="AB1869" s="184">
        <f t="shared" si="290"/>
        <v>0</v>
      </c>
      <c r="AC1869" s="184">
        <f t="shared" si="291"/>
        <v>0</v>
      </c>
      <c r="AD1869" s="184">
        <f t="shared" si="292"/>
        <v>0</v>
      </c>
      <c r="AE1869" s="184">
        <f t="shared" si="293"/>
        <v>0</v>
      </c>
      <c r="AF1869" s="186"/>
      <c r="AG1869" s="187" t="str">
        <f t="shared" si="294"/>
        <v>2401711</v>
      </c>
      <c r="AI1869" s="1" t="str">
        <f t="shared" si="295"/>
        <v>DIFF</v>
      </c>
    </row>
    <row r="1870" spans="1:35" ht="26.25" customHeight="1" x14ac:dyDescent="0.25">
      <c r="A1870" s="72" t="s">
        <v>193</v>
      </c>
      <c r="B1870" s="74" t="s">
        <v>40</v>
      </c>
      <c r="C1870" s="74" t="s">
        <v>95</v>
      </c>
      <c r="D1870" s="74" t="s">
        <v>10674</v>
      </c>
      <c r="E1870" s="103" t="s">
        <v>10533</v>
      </c>
      <c r="F1870" s="75" t="s">
        <v>1081</v>
      </c>
      <c r="G1870" s="75" t="s">
        <v>96</v>
      </c>
      <c r="H1870" s="75" t="s">
        <v>13654</v>
      </c>
      <c r="I1870" s="133" t="s">
        <v>211</v>
      </c>
      <c r="J1870" s="77" t="s">
        <v>11338</v>
      </c>
      <c r="K1870" s="129"/>
      <c r="L1870" s="77"/>
      <c r="M1870" s="129"/>
      <c r="N1870" s="77" t="s">
        <v>1465</v>
      </c>
      <c r="O1870" s="77" t="s">
        <v>1386</v>
      </c>
      <c r="P1870" s="77" t="s">
        <v>11339</v>
      </c>
      <c r="Q1870" s="81" t="s">
        <v>15413</v>
      </c>
      <c r="R1870" s="81" t="s">
        <v>14890</v>
      </c>
      <c r="S1870" s="82" t="s">
        <v>194</v>
      </c>
      <c r="T1870" s="77" t="s">
        <v>5156</v>
      </c>
      <c r="U1870" s="21"/>
      <c r="V1870" s="21"/>
      <c r="W1870" s="20" t="str">
        <f>VLOOKUP(TRIM(X1870),X10:Y159,2,FALSE)</f>
        <v>Dario</v>
      </c>
      <c r="X1870" s="184" t="str">
        <f t="shared" si="286"/>
        <v>19.9</v>
      </c>
      <c r="Y1870" s="184">
        <f t="shared" si="287"/>
        <v>0</v>
      </c>
      <c r="Z1870" s="184">
        <f t="shared" si="288"/>
        <v>1</v>
      </c>
      <c r="AA1870" s="184">
        <f t="shared" si="289"/>
        <v>26</v>
      </c>
      <c r="AB1870" s="184">
        <f t="shared" si="290"/>
        <v>0</v>
      </c>
      <c r="AC1870" s="184">
        <f t="shared" si="291"/>
        <v>0</v>
      </c>
      <c r="AD1870" s="184">
        <f t="shared" si="292"/>
        <v>0</v>
      </c>
      <c r="AE1870" s="184">
        <f t="shared" si="293"/>
        <v>0</v>
      </c>
      <c r="AF1870" s="186"/>
      <c r="AG1870" s="187" t="str">
        <f t="shared" si="294"/>
        <v>2401712</v>
      </c>
      <c r="AI1870" s="1" t="str">
        <f t="shared" si="295"/>
        <v>DIFF</v>
      </c>
    </row>
    <row r="1871" spans="1:35" ht="26.25" customHeight="1" x14ac:dyDescent="0.25">
      <c r="A1871" s="72" t="s">
        <v>193</v>
      </c>
      <c r="B1871" s="74" t="s">
        <v>40</v>
      </c>
      <c r="C1871" s="74" t="s">
        <v>95</v>
      </c>
      <c r="D1871" s="74" t="s">
        <v>10674</v>
      </c>
      <c r="E1871" s="103" t="s">
        <v>10534</v>
      </c>
      <c r="F1871" s="75" t="s">
        <v>1081</v>
      </c>
      <c r="G1871" s="75" t="s">
        <v>96</v>
      </c>
      <c r="H1871" s="75" t="s">
        <v>12543</v>
      </c>
      <c r="I1871" s="133" t="s">
        <v>15009</v>
      </c>
      <c r="J1871" s="77" t="s">
        <v>11338</v>
      </c>
      <c r="K1871" s="129"/>
      <c r="L1871" s="77"/>
      <c r="M1871" s="129"/>
      <c r="N1871" s="77" t="s">
        <v>1465</v>
      </c>
      <c r="O1871" s="77" t="s">
        <v>1386</v>
      </c>
      <c r="P1871" s="77" t="s">
        <v>11339</v>
      </c>
      <c r="Q1871" s="81" t="s">
        <v>12542</v>
      </c>
      <c r="R1871" s="81" t="s">
        <v>15174</v>
      </c>
      <c r="S1871" s="82" t="s">
        <v>213</v>
      </c>
      <c r="T1871" s="77" t="s">
        <v>253</v>
      </c>
      <c r="U1871" s="21"/>
      <c r="V1871" s="21"/>
      <c r="W1871" s="20" t="str">
        <f>VLOOKUP(TRIM(X1871),X10:Y159,2,FALSE)</f>
        <v>Dario</v>
      </c>
      <c r="X1871" s="184" t="str">
        <f t="shared" si="286"/>
        <v>19.9</v>
      </c>
      <c r="Y1871" s="184">
        <f t="shared" si="287"/>
        <v>0</v>
      </c>
      <c r="Z1871" s="184">
        <f t="shared" si="288"/>
        <v>0</v>
      </c>
      <c r="AA1871" s="184">
        <f t="shared" si="289"/>
        <v>47</v>
      </c>
      <c r="AB1871" s="184">
        <f t="shared" si="290"/>
        <v>0</v>
      </c>
      <c r="AC1871" s="184">
        <f t="shared" si="291"/>
        <v>0</v>
      </c>
      <c r="AD1871" s="184">
        <f t="shared" si="292"/>
        <v>0</v>
      </c>
      <c r="AE1871" s="184">
        <f t="shared" si="293"/>
        <v>0</v>
      </c>
      <c r="AF1871" s="186"/>
      <c r="AG1871" s="187" t="str">
        <f t="shared" si="294"/>
        <v>2401713</v>
      </c>
      <c r="AI1871" s="1" t="str">
        <f t="shared" si="295"/>
        <v>DIFF</v>
      </c>
    </row>
    <row r="1872" spans="1:35" ht="26.25" customHeight="1" x14ac:dyDescent="0.25">
      <c r="A1872" s="72" t="s">
        <v>193</v>
      </c>
      <c r="B1872" s="74" t="s">
        <v>40</v>
      </c>
      <c r="C1872" s="74" t="s">
        <v>95</v>
      </c>
      <c r="D1872" s="74" t="s">
        <v>10674</v>
      </c>
      <c r="E1872" s="103" t="s">
        <v>10535</v>
      </c>
      <c r="F1872" s="75" t="s">
        <v>1081</v>
      </c>
      <c r="G1872" s="75" t="s">
        <v>96</v>
      </c>
      <c r="H1872" s="75" t="s">
        <v>12501</v>
      </c>
      <c r="I1872" s="133" t="s">
        <v>15414</v>
      </c>
      <c r="J1872" s="77" t="s">
        <v>11338</v>
      </c>
      <c r="K1872" s="129"/>
      <c r="L1872" s="77"/>
      <c r="M1872" s="129"/>
      <c r="N1872" s="77" t="s">
        <v>1465</v>
      </c>
      <c r="O1872" s="77" t="s">
        <v>1386</v>
      </c>
      <c r="P1872" s="77" t="s">
        <v>11339</v>
      </c>
      <c r="Q1872" s="81" t="s">
        <v>12500</v>
      </c>
      <c r="R1872" s="81" t="s">
        <v>14891</v>
      </c>
      <c r="S1872" s="82" t="s">
        <v>194</v>
      </c>
      <c r="T1872" s="77" t="s">
        <v>1092</v>
      </c>
      <c r="U1872" s="21"/>
      <c r="V1872" s="21"/>
      <c r="W1872" s="20" t="str">
        <f>VLOOKUP(TRIM(X1872),X10:Y159,2,FALSE)</f>
        <v>Dario</v>
      </c>
      <c r="X1872" s="184" t="str">
        <f t="shared" si="286"/>
        <v>19.9</v>
      </c>
      <c r="Y1872" s="184">
        <f t="shared" si="287"/>
        <v>0</v>
      </c>
      <c r="Z1872" s="184">
        <f t="shared" si="288"/>
        <v>1</v>
      </c>
      <c r="AA1872" s="184">
        <f t="shared" si="289"/>
        <v>81</v>
      </c>
      <c r="AB1872" s="184">
        <f t="shared" si="290"/>
        <v>0</v>
      </c>
      <c r="AC1872" s="184">
        <f t="shared" si="291"/>
        <v>0</v>
      </c>
      <c r="AD1872" s="184">
        <f t="shared" si="292"/>
        <v>0</v>
      </c>
      <c r="AE1872" s="184">
        <f t="shared" si="293"/>
        <v>0</v>
      </c>
      <c r="AF1872" s="186"/>
      <c r="AG1872" s="187" t="str">
        <f t="shared" si="294"/>
        <v>2401714</v>
      </c>
      <c r="AI1872" s="1" t="str">
        <f t="shared" si="295"/>
        <v>DIFF</v>
      </c>
    </row>
    <row r="1873" spans="1:35" ht="26.25" customHeight="1" x14ac:dyDescent="0.25">
      <c r="A1873" s="72" t="s">
        <v>193</v>
      </c>
      <c r="B1873" s="74" t="s">
        <v>40</v>
      </c>
      <c r="C1873" s="74" t="s">
        <v>95</v>
      </c>
      <c r="D1873" s="74" t="s">
        <v>10674</v>
      </c>
      <c r="E1873" s="103" t="s">
        <v>10536</v>
      </c>
      <c r="F1873" s="75" t="s">
        <v>1081</v>
      </c>
      <c r="G1873" s="75" t="s">
        <v>96</v>
      </c>
      <c r="H1873" s="75" t="s">
        <v>12717</v>
      </c>
      <c r="I1873" s="133" t="s">
        <v>15415</v>
      </c>
      <c r="J1873" s="77" t="s">
        <v>11338</v>
      </c>
      <c r="K1873" s="129"/>
      <c r="L1873" s="77"/>
      <c r="M1873" s="129"/>
      <c r="N1873" s="77" t="s">
        <v>1465</v>
      </c>
      <c r="O1873" s="77" t="s">
        <v>1386</v>
      </c>
      <c r="P1873" s="77" t="s">
        <v>11339</v>
      </c>
      <c r="Q1873" s="81" t="s">
        <v>12716</v>
      </c>
      <c r="R1873" s="81" t="s">
        <v>14892</v>
      </c>
      <c r="S1873" s="82" t="s">
        <v>194</v>
      </c>
      <c r="T1873" s="77" t="s">
        <v>251</v>
      </c>
      <c r="U1873" s="21"/>
      <c r="V1873" s="21"/>
      <c r="W1873" s="20" t="str">
        <f>VLOOKUP(TRIM(X1873),X10:Y159,2,FALSE)</f>
        <v>Dario</v>
      </c>
      <c r="X1873" s="184" t="str">
        <f t="shared" si="286"/>
        <v>19.9</v>
      </c>
      <c r="Y1873" s="184">
        <f t="shared" si="287"/>
        <v>0</v>
      </c>
      <c r="Z1873" s="184">
        <f t="shared" si="288"/>
        <v>1</v>
      </c>
      <c r="AA1873" s="184">
        <f t="shared" si="289"/>
        <v>78</v>
      </c>
      <c r="AB1873" s="184">
        <f t="shared" si="290"/>
        <v>0</v>
      </c>
      <c r="AC1873" s="184">
        <f t="shared" si="291"/>
        <v>0</v>
      </c>
      <c r="AD1873" s="184">
        <f t="shared" si="292"/>
        <v>0</v>
      </c>
      <c r="AE1873" s="184">
        <f t="shared" si="293"/>
        <v>0</v>
      </c>
      <c r="AF1873" s="186"/>
      <c r="AG1873" s="187" t="str">
        <f t="shared" si="294"/>
        <v>2401715</v>
      </c>
      <c r="AI1873" s="1" t="str">
        <f t="shared" si="295"/>
        <v>DIFF</v>
      </c>
    </row>
    <row r="1874" spans="1:35" ht="26.25" customHeight="1" x14ac:dyDescent="0.25">
      <c r="A1874" s="72" t="s">
        <v>193</v>
      </c>
      <c r="B1874" s="74" t="s">
        <v>40</v>
      </c>
      <c r="C1874" s="74" t="s">
        <v>95</v>
      </c>
      <c r="D1874" s="74" t="s">
        <v>10677</v>
      </c>
      <c r="E1874" s="103" t="s">
        <v>10537</v>
      </c>
      <c r="F1874" s="75" t="s">
        <v>1081</v>
      </c>
      <c r="G1874" s="75" t="s">
        <v>96</v>
      </c>
      <c r="H1874" s="75" t="s">
        <v>13209</v>
      </c>
      <c r="I1874" s="133" t="s">
        <v>205</v>
      </c>
      <c r="J1874" s="77" t="s">
        <v>11317</v>
      </c>
      <c r="K1874" s="129"/>
      <c r="L1874" s="77"/>
      <c r="M1874" s="129"/>
      <c r="N1874" s="77" t="s">
        <v>1465</v>
      </c>
      <c r="O1874" s="77" t="s">
        <v>1386</v>
      </c>
      <c r="P1874" s="77" t="s">
        <v>8816</v>
      </c>
      <c r="Q1874" s="81" t="s">
        <v>13208</v>
      </c>
      <c r="R1874" s="81" t="s">
        <v>14893</v>
      </c>
      <c r="S1874" s="82" t="s">
        <v>194</v>
      </c>
      <c r="T1874" s="77" t="s">
        <v>1950</v>
      </c>
      <c r="U1874" s="21"/>
      <c r="V1874" s="21"/>
      <c r="W1874" s="20" t="str">
        <f>VLOOKUP(TRIM(X1874),X10:Y159,2,FALSE)</f>
        <v>Dario</v>
      </c>
      <c r="X1874" s="184" t="str">
        <f t="shared" si="286"/>
        <v>19.12</v>
      </c>
      <c r="Y1874" s="184">
        <f t="shared" si="287"/>
        <v>0</v>
      </c>
      <c r="Z1874" s="184">
        <f t="shared" si="288"/>
        <v>1</v>
      </c>
      <c r="AA1874" s="184">
        <f t="shared" si="289"/>
        <v>10</v>
      </c>
      <c r="AB1874" s="184">
        <f t="shared" si="290"/>
        <v>0</v>
      </c>
      <c r="AC1874" s="184">
        <f t="shared" si="291"/>
        <v>0</v>
      </c>
      <c r="AD1874" s="184">
        <f t="shared" si="292"/>
        <v>0</v>
      </c>
      <c r="AE1874" s="184">
        <f t="shared" si="293"/>
        <v>0</v>
      </c>
      <c r="AF1874" s="186"/>
      <c r="AG1874" s="187" t="str">
        <f t="shared" si="294"/>
        <v>2401716</v>
      </c>
      <c r="AI1874" s="1" t="str">
        <f t="shared" si="295"/>
        <v>DIFF</v>
      </c>
    </row>
    <row r="1875" spans="1:35" ht="26.25" customHeight="1" x14ac:dyDescent="0.25">
      <c r="A1875" s="72" t="s">
        <v>193</v>
      </c>
      <c r="B1875" s="74" t="s">
        <v>40</v>
      </c>
      <c r="C1875" s="74" t="s">
        <v>95</v>
      </c>
      <c r="D1875" s="74" t="s">
        <v>10677</v>
      </c>
      <c r="E1875" s="103" t="s">
        <v>10538</v>
      </c>
      <c r="F1875" s="75" t="s">
        <v>1081</v>
      </c>
      <c r="G1875" s="75" t="s">
        <v>96</v>
      </c>
      <c r="H1875" s="75" t="s">
        <v>13664</v>
      </c>
      <c r="I1875" s="133" t="s">
        <v>1459</v>
      </c>
      <c r="J1875" s="77" t="s">
        <v>11317</v>
      </c>
      <c r="K1875" s="129"/>
      <c r="L1875" s="77"/>
      <c r="M1875" s="129"/>
      <c r="N1875" s="77" t="s">
        <v>1465</v>
      </c>
      <c r="O1875" s="77" t="s">
        <v>1386</v>
      </c>
      <c r="P1875" s="77" t="s">
        <v>8816</v>
      </c>
      <c r="Q1875" s="81" t="s">
        <v>13663</v>
      </c>
      <c r="R1875" s="81" t="s">
        <v>14894</v>
      </c>
      <c r="S1875" s="82" t="s">
        <v>194</v>
      </c>
      <c r="T1875" s="77" t="s">
        <v>5156</v>
      </c>
      <c r="U1875" s="21"/>
      <c r="V1875" s="21"/>
      <c r="W1875" s="20" t="str">
        <f>VLOOKUP(TRIM(X1875),X10:Y159,2,FALSE)</f>
        <v>Dario</v>
      </c>
      <c r="X1875" s="184" t="str">
        <f t="shared" si="286"/>
        <v>19.12</v>
      </c>
      <c r="Y1875" s="184">
        <f t="shared" si="287"/>
        <v>0</v>
      </c>
      <c r="Z1875" s="184">
        <f t="shared" si="288"/>
        <v>1</v>
      </c>
      <c r="AA1875" s="184">
        <f t="shared" si="289"/>
        <v>38</v>
      </c>
      <c r="AB1875" s="184">
        <f t="shared" si="290"/>
        <v>0</v>
      </c>
      <c r="AC1875" s="184">
        <f t="shared" si="291"/>
        <v>0</v>
      </c>
      <c r="AD1875" s="184">
        <f t="shared" si="292"/>
        <v>0</v>
      </c>
      <c r="AE1875" s="184">
        <f t="shared" si="293"/>
        <v>0</v>
      </c>
      <c r="AF1875" s="186"/>
      <c r="AG1875" s="187" t="str">
        <f t="shared" si="294"/>
        <v>2401717</v>
      </c>
      <c r="AI1875" s="1" t="str">
        <f t="shared" si="295"/>
        <v>DIFF</v>
      </c>
    </row>
    <row r="1876" spans="1:35" ht="26.25" customHeight="1" x14ac:dyDescent="0.25">
      <c r="A1876" s="72" t="s">
        <v>193</v>
      </c>
      <c r="B1876" s="74" t="s">
        <v>40</v>
      </c>
      <c r="C1876" s="74" t="s">
        <v>95</v>
      </c>
      <c r="D1876" s="74" t="s">
        <v>10677</v>
      </c>
      <c r="E1876" s="103" t="s">
        <v>10539</v>
      </c>
      <c r="F1876" s="75" t="s">
        <v>1081</v>
      </c>
      <c r="G1876" s="75" t="s">
        <v>96</v>
      </c>
      <c r="H1876" s="75" t="s">
        <v>12424</v>
      </c>
      <c r="I1876" s="133" t="s">
        <v>15416</v>
      </c>
      <c r="J1876" s="77" t="s">
        <v>11317</v>
      </c>
      <c r="K1876" s="129"/>
      <c r="L1876" s="77"/>
      <c r="M1876" s="129"/>
      <c r="N1876" s="77" t="s">
        <v>1465</v>
      </c>
      <c r="O1876" s="77" t="s">
        <v>1386</v>
      </c>
      <c r="P1876" s="77" t="s">
        <v>8816</v>
      </c>
      <c r="Q1876" s="81" t="s">
        <v>12423</v>
      </c>
      <c r="R1876" s="81" t="s">
        <v>15161</v>
      </c>
      <c r="S1876" s="82" t="s">
        <v>194</v>
      </c>
      <c r="T1876" s="77" t="s">
        <v>223</v>
      </c>
      <c r="U1876" s="21"/>
      <c r="V1876" s="21"/>
      <c r="W1876" s="20" t="str">
        <f>VLOOKUP(TRIM(X1876),X10:Y159,2,FALSE)</f>
        <v>Dario</v>
      </c>
      <c r="X1876" s="184" t="str">
        <f t="shared" si="286"/>
        <v>19.12</v>
      </c>
      <c r="Y1876" s="184">
        <f t="shared" si="287"/>
        <v>0</v>
      </c>
      <c r="Z1876" s="184">
        <f t="shared" si="288"/>
        <v>1</v>
      </c>
      <c r="AA1876" s="184">
        <f t="shared" si="289"/>
        <v>20</v>
      </c>
      <c r="AB1876" s="184">
        <f t="shared" si="290"/>
        <v>0</v>
      </c>
      <c r="AC1876" s="184">
        <f t="shared" si="291"/>
        <v>0</v>
      </c>
      <c r="AD1876" s="184">
        <f t="shared" si="292"/>
        <v>0</v>
      </c>
      <c r="AE1876" s="184">
        <f t="shared" si="293"/>
        <v>0</v>
      </c>
      <c r="AF1876" s="186"/>
      <c r="AG1876" s="187" t="str">
        <f t="shared" si="294"/>
        <v>2401718</v>
      </c>
      <c r="AI1876" s="1" t="str">
        <f t="shared" si="295"/>
        <v>DIFF</v>
      </c>
    </row>
    <row r="1877" spans="1:35" ht="26.25" customHeight="1" x14ac:dyDescent="0.25">
      <c r="A1877" s="72" t="s">
        <v>193</v>
      </c>
      <c r="B1877" s="74" t="s">
        <v>40</v>
      </c>
      <c r="C1877" s="74" t="s">
        <v>95</v>
      </c>
      <c r="D1877" s="74" t="s">
        <v>10677</v>
      </c>
      <c r="E1877" s="103" t="s">
        <v>10540</v>
      </c>
      <c r="F1877" s="75" t="s">
        <v>1081</v>
      </c>
      <c r="G1877" s="75" t="s">
        <v>96</v>
      </c>
      <c r="H1877" s="75" t="s">
        <v>13371</v>
      </c>
      <c r="I1877" s="133" t="s">
        <v>15417</v>
      </c>
      <c r="J1877" s="77" t="s">
        <v>11317</v>
      </c>
      <c r="K1877" s="129"/>
      <c r="L1877" s="77"/>
      <c r="M1877" s="129"/>
      <c r="N1877" s="77" t="s">
        <v>1465</v>
      </c>
      <c r="O1877" s="77" t="s">
        <v>1386</v>
      </c>
      <c r="P1877" s="77" t="s">
        <v>8816</v>
      </c>
      <c r="Q1877" s="81" t="s">
        <v>13370</v>
      </c>
      <c r="R1877" s="81" t="s">
        <v>14895</v>
      </c>
      <c r="S1877" s="82" t="s">
        <v>194</v>
      </c>
      <c r="T1877" s="77" t="s">
        <v>235</v>
      </c>
      <c r="U1877" s="21"/>
      <c r="V1877" s="21"/>
      <c r="W1877" s="20" t="str">
        <f>VLOOKUP(TRIM(X1877),X10:Y159,2,FALSE)</f>
        <v>Dario</v>
      </c>
      <c r="X1877" s="184" t="str">
        <f t="shared" si="286"/>
        <v>19.12</v>
      </c>
      <c r="Y1877" s="184">
        <f t="shared" si="287"/>
        <v>0</v>
      </c>
      <c r="Z1877" s="184">
        <f t="shared" si="288"/>
        <v>1</v>
      </c>
      <c r="AA1877" s="184">
        <f t="shared" si="289"/>
        <v>34</v>
      </c>
      <c r="AB1877" s="184">
        <f t="shared" si="290"/>
        <v>0</v>
      </c>
      <c r="AC1877" s="184">
        <f t="shared" si="291"/>
        <v>0</v>
      </c>
      <c r="AD1877" s="184">
        <f t="shared" si="292"/>
        <v>0</v>
      </c>
      <c r="AE1877" s="184">
        <f t="shared" si="293"/>
        <v>0</v>
      </c>
      <c r="AF1877" s="186"/>
      <c r="AG1877" s="187" t="str">
        <f t="shared" si="294"/>
        <v>2401719</v>
      </c>
      <c r="AI1877" s="1" t="str">
        <f t="shared" si="295"/>
        <v>DIFF</v>
      </c>
    </row>
    <row r="1878" spans="1:35" ht="26.25" customHeight="1" x14ac:dyDescent="0.25">
      <c r="A1878" s="72"/>
      <c r="B1878" s="74" t="s">
        <v>40</v>
      </c>
      <c r="C1878" s="74" t="s">
        <v>13</v>
      </c>
      <c r="D1878" s="74" t="s">
        <v>91</v>
      </c>
      <c r="E1878" s="103" t="s">
        <v>10541</v>
      </c>
      <c r="F1878" s="75" t="s">
        <v>393</v>
      </c>
      <c r="G1878" s="154" t="s">
        <v>40</v>
      </c>
      <c r="H1878" s="154" t="s">
        <v>14098</v>
      </c>
      <c r="I1878" s="155" t="s">
        <v>40</v>
      </c>
      <c r="J1878" s="124"/>
      <c r="K1878" s="125"/>
      <c r="L1878" s="124"/>
      <c r="M1878" s="125"/>
      <c r="N1878" s="124"/>
      <c r="O1878" s="124" t="s">
        <v>40</v>
      </c>
      <c r="P1878" s="124"/>
      <c r="Q1878" s="156" t="s">
        <v>40</v>
      </c>
      <c r="R1878" s="156" t="s">
        <v>15177</v>
      </c>
      <c r="S1878" s="126" t="s">
        <v>19</v>
      </c>
      <c r="T1878" s="77" t="s">
        <v>40</v>
      </c>
      <c r="U1878" s="21"/>
      <c r="V1878" s="21"/>
      <c r="W1878" s="20" t="str">
        <f>VLOOKUP(TRIM(X1878),X10:Y159,2,FALSE)</f>
        <v>Withdrawn</v>
      </c>
      <c r="X1878" s="184" t="str">
        <f t="shared" si="286"/>
        <v>99</v>
      </c>
      <c r="Y1878" s="184">
        <f t="shared" si="287"/>
        <v>0</v>
      </c>
      <c r="Z1878" s="184">
        <f t="shared" si="288"/>
        <v>0</v>
      </c>
      <c r="AA1878" s="184">
        <f t="shared" si="289"/>
        <v>1</v>
      </c>
      <c r="AB1878" s="184">
        <f t="shared" si="290"/>
        <v>1</v>
      </c>
      <c r="AC1878" s="184">
        <f t="shared" si="291"/>
        <v>0</v>
      </c>
      <c r="AD1878" s="184">
        <f t="shared" si="292"/>
        <v>0</v>
      </c>
      <c r="AE1878" s="184">
        <f t="shared" si="293"/>
        <v>0</v>
      </c>
      <c r="AF1878" s="186"/>
      <c r="AG1878" s="187" t="str">
        <f t="shared" si="294"/>
        <v>2401720</v>
      </c>
      <c r="AI1878" s="1" t="str">
        <f t="shared" si="295"/>
        <v>DIFF</v>
      </c>
    </row>
    <row r="1879" spans="1:35" ht="26.25" customHeight="1" x14ac:dyDescent="0.25">
      <c r="A1879" s="72"/>
      <c r="B1879" s="74" t="s">
        <v>40</v>
      </c>
      <c r="C1879" s="74" t="s">
        <v>13</v>
      </c>
      <c r="D1879" s="74" t="s">
        <v>91</v>
      </c>
      <c r="E1879" s="103" t="s">
        <v>10542</v>
      </c>
      <c r="F1879" s="75" t="s">
        <v>393</v>
      </c>
      <c r="G1879" s="154" t="s">
        <v>40</v>
      </c>
      <c r="H1879" s="154" t="s">
        <v>14098</v>
      </c>
      <c r="I1879" s="155" t="s">
        <v>40</v>
      </c>
      <c r="J1879" s="124"/>
      <c r="K1879" s="125"/>
      <c r="L1879" s="124"/>
      <c r="M1879" s="125"/>
      <c r="N1879" s="124"/>
      <c r="O1879" s="124" t="s">
        <v>40</v>
      </c>
      <c r="P1879" s="124"/>
      <c r="Q1879" s="156" t="s">
        <v>40</v>
      </c>
      <c r="R1879" s="156" t="s">
        <v>15177</v>
      </c>
      <c r="S1879" s="126" t="s">
        <v>19</v>
      </c>
      <c r="T1879" s="77" t="s">
        <v>40</v>
      </c>
      <c r="U1879" s="21"/>
      <c r="V1879" s="21"/>
      <c r="W1879" s="20" t="str">
        <f>VLOOKUP(TRIM(X1879),X10:Y159,2,FALSE)</f>
        <v>Withdrawn</v>
      </c>
      <c r="X1879" s="184" t="str">
        <f t="shared" si="286"/>
        <v>99</v>
      </c>
      <c r="Y1879" s="184">
        <f t="shared" si="287"/>
        <v>0</v>
      </c>
      <c r="Z1879" s="184">
        <f t="shared" si="288"/>
        <v>0</v>
      </c>
      <c r="AA1879" s="184">
        <f t="shared" si="289"/>
        <v>1</v>
      </c>
      <c r="AB1879" s="184">
        <f t="shared" si="290"/>
        <v>1</v>
      </c>
      <c r="AC1879" s="184">
        <f t="shared" si="291"/>
        <v>0</v>
      </c>
      <c r="AD1879" s="184">
        <f t="shared" si="292"/>
        <v>0</v>
      </c>
      <c r="AE1879" s="184">
        <f t="shared" si="293"/>
        <v>0</v>
      </c>
      <c r="AF1879" s="186"/>
      <c r="AG1879" s="187" t="str">
        <f t="shared" si="294"/>
        <v>2401721</v>
      </c>
      <c r="AI1879" s="1" t="str">
        <f t="shared" si="295"/>
        <v>DIFF</v>
      </c>
    </row>
    <row r="1880" spans="1:35" ht="26.25" customHeight="1" x14ac:dyDescent="0.25">
      <c r="A1880" s="72"/>
      <c r="B1880" s="74" t="s">
        <v>40</v>
      </c>
      <c r="C1880" s="74" t="s">
        <v>13</v>
      </c>
      <c r="D1880" s="74" t="s">
        <v>91</v>
      </c>
      <c r="E1880" s="103" t="s">
        <v>10543</v>
      </c>
      <c r="F1880" s="75" t="s">
        <v>393</v>
      </c>
      <c r="G1880" s="154" t="s">
        <v>40</v>
      </c>
      <c r="H1880" s="154" t="s">
        <v>14098</v>
      </c>
      <c r="I1880" s="155" t="s">
        <v>40</v>
      </c>
      <c r="J1880" s="124"/>
      <c r="K1880" s="125"/>
      <c r="L1880" s="124"/>
      <c r="M1880" s="125"/>
      <c r="N1880" s="124"/>
      <c r="O1880" s="124" t="s">
        <v>40</v>
      </c>
      <c r="P1880" s="124"/>
      <c r="Q1880" s="156" t="s">
        <v>40</v>
      </c>
      <c r="R1880" s="156" t="s">
        <v>15177</v>
      </c>
      <c r="S1880" s="126" t="s">
        <v>19</v>
      </c>
      <c r="T1880" s="77" t="s">
        <v>40</v>
      </c>
      <c r="U1880" s="21"/>
      <c r="V1880" s="21"/>
      <c r="W1880" s="20" t="str">
        <f>VLOOKUP(TRIM(X1880),X10:Y159,2,FALSE)</f>
        <v>Withdrawn</v>
      </c>
      <c r="X1880" s="184" t="str">
        <f t="shared" si="286"/>
        <v>99</v>
      </c>
      <c r="Y1880" s="184">
        <f t="shared" si="287"/>
        <v>0</v>
      </c>
      <c r="Z1880" s="184">
        <f t="shared" si="288"/>
        <v>0</v>
      </c>
      <c r="AA1880" s="184">
        <f t="shared" si="289"/>
        <v>1</v>
      </c>
      <c r="AB1880" s="184">
        <f t="shared" si="290"/>
        <v>1</v>
      </c>
      <c r="AC1880" s="184">
        <f t="shared" si="291"/>
        <v>0</v>
      </c>
      <c r="AD1880" s="184">
        <f t="shared" si="292"/>
        <v>0</v>
      </c>
      <c r="AE1880" s="184">
        <f t="shared" si="293"/>
        <v>0</v>
      </c>
      <c r="AF1880" s="186"/>
      <c r="AG1880" s="187" t="str">
        <f t="shared" si="294"/>
        <v>2401722</v>
      </c>
      <c r="AI1880" s="1" t="str">
        <f t="shared" si="295"/>
        <v>DIFF</v>
      </c>
    </row>
    <row r="1881" spans="1:35" ht="26.25" customHeight="1" x14ac:dyDescent="0.25">
      <c r="A1881" s="72"/>
      <c r="B1881" s="74" t="s">
        <v>40</v>
      </c>
      <c r="C1881" s="74" t="s">
        <v>13</v>
      </c>
      <c r="D1881" s="74" t="s">
        <v>91</v>
      </c>
      <c r="E1881" s="103" t="s">
        <v>10544</v>
      </c>
      <c r="F1881" s="75" t="s">
        <v>393</v>
      </c>
      <c r="G1881" s="154" t="s">
        <v>40</v>
      </c>
      <c r="H1881" s="154" t="s">
        <v>14098</v>
      </c>
      <c r="I1881" s="155" t="s">
        <v>40</v>
      </c>
      <c r="J1881" s="124"/>
      <c r="K1881" s="125"/>
      <c r="L1881" s="124"/>
      <c r="M1881" s="125"/>
      <c r="N1881" s="124"/>
      <c r="O1881" s="124" t="s">
        <v>40</v>
      </c>
      <c r="P1881" s="124"/>
      <c r="Q1881" s="156" t="s">
        <v>40</v>
      </c>
      <c r="R1881" s="156" t="s">
        <v>15177</v>
      </c>
      <c r="S1881" s="126" t="s">
        <v>19</v>
      </c>
      <c r="T1881" s="77" t="s">
        <v>40</v>
      </c>
      <c r="U1881" s="21"/>
      <c r="V1881" s="21"/>
      <c r="W1881" s="20" t="str">
        <f>VLOOKUP(TRIM(X1881),X10:Y159,2,FALSE)</f>
        <v>Withdrawn</v>
      </c>
      <c r="X1881" s="184" t="str">
        <f t="shared" si="286"/>
        <v>99</v>
      </c>
      <c r="Y1881" s="184">
        <f t="shared" si="287"/>
        <v>0</v>
      </c>
      <c r="Z1881" s="184">
        <f t="shared" si="288"/>
        <v>0</v>
      </c>
      <c r="AA1881" s="184">
        <f t="shared" si="289"/>
        <v>1</v>
      </c>
      <c r="AB1881" s="184">
        <f t="shared" si="290"/>
        <v>1</v>
      </c>
      <c r="AC1881" s="184">
        <f t="shared" si="291"/>
        <v>0</v>
      </c>
      <c r="AD1881" s="184">
        <f t="shared" si="292"/>
        <v>0</v>
      </c>
      <c r="AE1881" s="184">
        <f t="shared" si="293"/>
        <v>0</v>
      </c>
      <c r="AF1881" s="186"/>
      <c r="AG1881" s="187" t="str">
        <f t="shared" si="294"/>
        <v>2401723</v>
      </c>
      <c r="AI1881" s="1" t="str">
        <f t="shared" si="295"/>
        <v>DIFF</v>
      </c>
    </row>
    <row r="1882" spans="1:35" ht="26.25" customHeight="1" x14ac:dyDescent="0.25">
      <c r="A1882" s="72"/>
      <c r="B1882" s="74" t="s">
        <v>40</v>
      </c>
      <c r="C1882" s="74" t="s">
        <v>13</v>
      </c>
      <c r="D1882" s="74" t="s">
        <v>91</v>
      </c>
      <c r="E1882" s="103" t="s">
        <v>10545</v>
      </c>
      <c r="F1882" s="75" t="s">
        <v>393</v>
      </c>
      <c r="G1882" s="154" t="s">
        <v>40</v>
      </c>
      <c r="H1882" s="154" t="s">
        <v>14098</v>
      </c>
      <c r="I1882" s="155" t="s">
        <v>40</v>
      </c>
      <c r="J1882" s="124"/>
      <c r="K1882" s="125"/>
      <c r="L1882" s="124"/>
      <c r="M1882" s="125"/>
      <c r="N1882" s="124"/>
      <c r="O1882" s="124" t="s">
        <v>40</v>
      </c>
      <c r="P1882" s="124"/>
      <c r="Q1882" s="156" t="s">
        <v>40</v>
      </c>
      <c r="R1882" s="156" t="s">
        <v>15177</v>
      </c>
      <c r="S1882" s="126" t="s">
        <v>19</v>
      </c>
      <c r="T1882" s="77" t="s">
        <v>40</v>
      </c>
      <c r="U1882" s="21"/>
      <c r="V1882" s="21"/>
      <c r="W1882" s="20" t="str">
        <f>VLOOKUP(TRIM(X1882),X10:Y159,2,FALSE)</f>
        <v>Withdrawn</v>
      </c>
      <c r="X1882" s="184" t="str">
        <f t="shared" si="286"/>
        <v>99</v>
      </c>
      <c r="Y1882" s="184">
        <f t="shared" si="287"/>
        <v>0</v>
      </c>
      <c r="Z1882" s="184">
        <f t="shared" si="288"/>
        <v>0</v>
      </c>
      <c r="AA1882" s="184">
        <f t="shared" si="289"/>
        <v>1</v>
      </c>
      <c r="AB1882" s="184">
        <f t="shared" si="290"/>
        <v>1</v>
      </c>
      <c r="AC1882" s="184">
        <f t="shared" si="291"/>
        <v>0</v>
      </c>
      <c r="AD1882" s="184">
        <f t="shared" si="292"/>
        <v>0</v>
      </c>
      <c r="AE1882" s="184">
        <f t="shared" si="293"/>
        <v>0</v>
      </c>
      <c r="AF1882" s="186"/>
      <c r="AG1882" s="187" t="str">
        <f t="shared" si="294"/>
        <v>2401724</v>
      </c>
      <c r="AI1882" s="1" t="str">
        <f t="shared" si="295"/>
        <v>DIFF</v>
      </c>
    </row>
    <row r="1883" spans="1:35" ht="26.25" customHeight="1" x14ac:dyDescent="0.25">
      <c r="A1883" s="72"/>
      <c r="B1883" s="74" t="s">
        <v>40</v>
      </c>
      <c r="C1883" s="74" t="s">
        <v>13</v>
      </c>
      <c r="D1883" s="74" t="s">
        <v>91</v>
      </c>
      <c r="E1883" s="103" t="s">
        <v>10546</v>
      </c>
      <c r="F1883" s="75" t="s">
        <v>393</v>
      </c>
      <c r="G1883" s="154" t="s">
        <v>40</v>
      </c>
      <c r="H1883" s="154" t="s">
        <v>14098</v>
      </c>
      <c r="I1883" s="155" t="s">
        <v>40</v>
      </c>
      <c r="J1883" s="124"/>
      <c r="K1883" s="125"/>
      <c r="L1883" s="124"/>
      <c r="M1883" s="125"/>
      <c r="N1883" s="124"/>
      <c r="O1883" s="124" t="s">
        <v>40</v>
      </c>
      <c r="P1883" s="124"/>
      <c r="Q1883" s="156" t="s">
        <v>40</v>
      </c>
      <c r="R1883" s="156" t="s">
        <v>15177</v>
      </c>
      <c r="S1883" s="126" t="s">
        <v>19</v>
      </c>
      <c r="T1883" s="77" t="s">
        <v>40</v>
      </c>
      <c r="U1883" s="21"/>
      <c r="V1883" s="21"/>
      <c r="W1883" s="20" t="str">
        <f>VLOOKUP(TRIM(X1883),X10:Y159,2,FALSE)</f>
        <v>Withdrawn</v>
      </c>
      <c r="X1883" s="184" t="str">
        <f t="shared" si="286"/>
        <v>99</v>
      </c>
      <c r="Y1883" s="184">
        <f t="shared" si="287"/>
        <v>0</v>
      </c>
      <c r="Z1883" s="184">
        <f t="shared" si="288"/>
        <v>0</v>
      </c>
      <c r="AA1883" s="184">
        <f t="shared" si="289"/>
        <v>1</v>
      </c>
      <c r="AB1883" s="184">
        <f t="shared" si="290"/>
        <v>1</v>
      </c>
      <c r="AC1883" s="184">
        <f t="shared" si="291"/>
        <v>0</v>
      </c>
      <c r="AD1883" s="184">
        <f t="shared" si="292"/>
        <v>0</v>
      </c>
      <c r="AE1883" s="184">
        <f t="shared" si="293"/>
        <v>0</v>
      </c>
      <c r="AF1883" s="186"/>
      <c r="AG1883" s="187" t="str">
        <f t="shared" si="294"/>
        <v>2401725</v>
      </c>
      <c r="AI1883" s="1" t="str">
        <f t="shared" si="295"/>
        <v>DIFF</v>
      </c>
    </row>
    <row r="1884" spans="1:35" ht="26.25" customHeight="1" x14ac:dyDescent="0.25">
      <c r="A1884" s="72"/>
      <c r="B1884" s="74" t="s">
        <v>40</v>
      </c>
      <c r="C1884" s="74" t="s">
        <v>13</v>
      </c>
      <c r="D1884" s="74" t="s">
        <v>91</v>
      </c>
      <c r="E1884" s="103" t="s">
        <v>10547</v>
      </c>
      <c r="F1884" s="75" t="s">
        <v>393</v>
      </c>
      <c r="G1884" s="154" t="s">
        <v>40</v>
      </c>
      <c r="H1884" s="154" t="s">
        <v>14098</v>
      </c>
      <c r="I1884" s="155" t="s">
        <v>40</v>
      </c>
      <c r="J1884" s="124"/>
      <c r="K1884" s="125"/>
      <c r="L1884" s="124"/>
      <c r="M1884" s="125"/>
      <c r="N1884" s="124"/>
      <c r="O1884" s="124" t="s">
        <v>40</v>
      </c>
      <c r="P1884" s="124"/>
      <c r="Q1884" s="156" t="s">
        <v>40</v>
      </c>
      <c r="R1884" s="156" t="s">
        <v>15177</v>
      </c>
      <c r="S1884" s="126" t="s">
        <v>19</v>
      </c>
      <c r="T1884" s="77" t="s">
        <v>40</v>
      </c>
      <c r="U1884" s="21"/>
      <c r="V1884" s="21"/>
      <c r="W1884" s="20" t="str">
        <f>VLOOKUP(TRIM(X1884),X10:Y159,2,FALSE)</f>
        <v>Withdrawn</v>
      </c>
      <c r="X1884" s="184" t="str">
        <f t="shared" si="286"/>
        <v>99</v>
      </c>
      <c r="Y1884" s="184">
        <f t="shared" si="287"/>
        <v>0</v>
      </c>
      <c r="Z1884" s="184">
        <f t="shared" si="288"/>
        <v>0</v>
      </c>
      <c r="AA1884" s="184">
        <f t="shared" si="289"/>
        <v>1</v>
      </c>
      <c r="AB1884" s="184">
        <f t="shared" si="290"/>
        <v>1</v>
      </c>
      <c r="AC1884" s="184">
        <f t="shared" si="291"/>
        <v>0</v>
      </c>
      <c r="AD1884" s="184">
        <f t="shared" si="292"/>
        <v>0</v>
      </c>
      <c r="AE1884" s="184">
        <f t="shared" si="293"/>
        <v>0</v>
      </c>
      <c r="AF1884" s="186"/>
      <c r="AG1884" s="187" t="str">
        <f t="shared" si="294"/>
        <v>2401726</v>
      </c>
      <c r="AI1884" s="1" t="str">
        <f t="shared" si="295"/>
        <v>DIFF</v>
      </c>
    </row>
    <row r="1885" spans="1:35" ht="26.25" customHeight="1" x14ac:dyDescent="0.25">
      <c r="A1885" s="72"/>
      <c r="B1885" s="74" t="s">
        <v>40</v>
      </c>
      <c r="C1885" s="74" t="s">
        <v>13</v>
      </c>
      <c r="D1885" s="74" t="s">
        <v>91</v>
      </c>
      <c r="E1885" s="103" t="s">
        <v>10548</v>
      </c>
      <c r="F1885" s="75" t="s">
        <v>393</v>
      </c>
      <c r="G1885" s="154" t="s">
        <v>40</v>
      </c>
      <c r="H1885" s="154" t="s">
        <v>14098</v>
      </c>
      <c r="I1885" s="155" t="s">
        <v>40</v>
      </c>
      <c r="J1885" s="124"/>
      <c r="K1885" s="125"/>
      <c r="L1885" s="124"/>
      <c r="M1885" s="125"/>
      <c r="N1885" s="124"/>
      <c r="O1885" s="124" t="s">
        <v>40</v>
      </c>
      <c r="P1885" s="124"/>
      <c r="Q1885" s="156" t="s">
        <v>40</v>
      </c>
      <c r="R1885" s="156" t="s">
        <v>15177</v>
      </c>
      <c r="S1885" s="126" t="s">
        <v>19</v>
      </c>
      <c r="T1885" s="77" t="s">
        <v>40</v>
      </c>
      <c r="U1885" s="21"/>
      <c r="V1885" s="21"/>
      <c r="W1885" s="20" t="str">
        <f>VLOOKUP(TRIM(X1885),X10:Y159,2,FALSE)</f>
        <v>Withdrawn</v>
      </c>
      <c r="X1885" s="184" t="str">
        <f t="shared" si="286"/>
        <v>99</v>
      </c>
      <c r="Y1885" s="184">
        <f t="shared" si="287"/>
        <v>0</v>
      </c>
      <c r="Z1885" s="184">
        <f t="shared" si="288"/>
        <v>0</v>
      </c>
      <c r="AA1885" s="184">
        <f t="shared" si="289"/>
        <v>1</v>
      </c>
      <c r="AB1885" s="184">
        <f t="shared" si="290"/>
        <v>1</v>
      </c>
      <c r="AC1885" s="184">
        <f t="shared" si="291"/>
        <v>0</v>
      </c>
      <c r="AD1885" s="184">
        <f t="shared" si="292"/>
        <v>0</v>
      </c>
      <c r="AE1885" s="184">
        <f t="shared" si="293"/>
        <v>0</v>
      </c>
      <c r="AF1885" s="186"/>
      <c r="AG1885" s="187" t="str">
        <f t="shared" si="294"/>
        <v>2401727</v>
      </c>
      <c r="AI1885" s="1" t="str">
        <f t="shared" si="295"/>
        <v>DIFF</v>
      </c>
    </row>
    <row r="1886" spans="1:35" ht="26.25" customHeight="1" x14ac:dyDescent="0.25">
      <c r="A1886" s="72"/>
      <c r="B1886" s="74" t="s">
        <v>40</v>
      </c>
      <c r="C1886" s="74" t="s">
        <v>13</v>
      </c>
      <c r="D1886" s="74" t="s">
        <v>91</v>
      </c>
      <c r="E1886" s="103" t="s">
        <v>10549</v>
      </c>
      <c r="F1886" s="75" t="s">
        <v>393</v>
      </c>
      <c r="G1886" s="154" t="s">
        <v>40</v>
      </c>
      <c r="H1886" s="154" t="s">
        <v>14098</v>
      </c>
      <c r="I1886" s="155" t="s">
        <v>40</v>
      </c>
      <c r="J1886" s="124"/>
      <c r="K1886" s="125"/>
      <c r="L1886" s="124"/>
      <c r="M1886" s="125"/>
      <c r="N1886" s="124"/>
      <c r="O1886" s="124" t="s">
        <v>40</v>
      </c>
      <c r="P1886" s="124"/>
      <c r="Q1886" s="156" t="s">
        <v>40</v>
      </c>
      <c r="R1886" s="156" t="s">
        <v>15177</v>
      </c>
      <c r="S1886" s="126" t="s">
        <v>19</v>
      </c>
      <c r="T1886" s="77" t="s">
        <v>40</v>
      </c>
      <c r="U1886" s="21"/>
      <c r="V1886" s="21"/>
      <c r="W1886" s="20" t="str">
        <f>VLOOKUP(TRIM(X1886),X10:Y159,2,FALSE)</f>
        <v>Withdrawn</v>
      </c>
      <c r="X1886" s="184" t="str">
        <f t="shared" si="286"/>
        <v>99</v>
      </c>
      <c r="Y1886" s="184">
        <f t="shared" si="287"/>
        <v>0</v>
      </c>
      <c r="Z1886" s="184">
        <f t="shared" si="288"/>
        <v>0</v>
      </c>
      <c r="AA1886" s="184">
        <f t="shared" si="289"/>
        <v>1</v>
      </c>
      <c r="AB1886" s="184">
        <f t="shared" si="290"/>
        <v>1</v>
      </c>
      <c r="AC1886" s="184">
        <f t="shared" si="291"/>
        <v>0</v>
      </c>
      <c r="AD1886" s="184">
        <f t="shared" si="292"/>
        <v>0</v>
      </c>
      <c r="AE1886" s="184">
        <f t="shared" si="293"/>
        <v>0</v>
      </c>
      <c r="AF1886" s="186"/>
      <c r="AG1886" s="187" t="str">
        <f t="shared" si="294"/>
        <v>2401728</v>
      </c>
      <c r="AI1886" s="1" t="str">
        <f t="shared" si="295"/>
        <v>DIFF</v>
      </c>
    </row>
    <row r="1887" spans="1:35" ht="26.25" customHeight="1" x14ac:dyDescent="0.25">
      <c r="A1887" s="72"/>
      <c r="B1887" s="74" t="s">
        <v>40</v>
      </c>
      <c r="C1887" s="74" t="s">
        <v>13</v>
      </c>
      <c r="D1887" s="74" t="s">
        <v>91</v>
      </c>
      <c r="E1887" s="103" t="s">
        <v>10550</v>
      </c>
      <c r="F1887" s="75" t="s">
        <v>393</v>
      </c>
      <c r="G1887" s="154" t="s">
        <v>40</v>
      </c>
      <c r="H1887" s="154" t="s">
        <v>14098</v>
      </c>
      <c r="I1887" s="155" t="s">
        <v>40</v>
      </c>
      <c r="J1887" s="124"/>
      <c r="K1887" s="125"/>
      <c r="L1887" s="124"/>
      <c r="M1887" s="125"/>
      <c r="N1887" s="124"/>
      <c r="O1887" s="124" t="s">
        <v>40</v>
      </c>
      <c r="P1887" s="124"/>
      <c r="Q1887" s="156" t="s">
        <v>40</v>
      </c>
      <c r="R1887" s="156" t="s">
        <v>15177</v>
      </c>
      <c r="S1887" s="126" t="s">
        <v>19</v>
      </c>
      <c r="T1887" s="77" t="s">
        <v>40</v>
      </c>
      <c r="U1887" s="21"/>
      <c r="V1887" s="21"/>
      <c r="W1887" s="20" t="str">
        <f>VLOOKUP(TRIM(X1887),X10:Y159,2,FALSE)</f>
        <v>Withdrawn</v>
      </c>
      <c r="X1887" s="184" t="str">
        <f t="shared" si="286"/>
        <v>99</v>
      </c>
      <c r="Y1887" s="184">
        <f t="shared" si="287"/>
        <v>0</v>
      </c>
      <c r="Z1887" s="184">
        <f t="shared" si="288"/>
        <v>0</v>
      </c>
      <c r="AA1887" s="184">
        <f t="shared" si="289"/>
        <v>1</v>
      </c>
      <c r="AB1887" s="184">
        <f t="shared" si="290"/>
        <v>1</v>
      </c>
      <c r="AC1887" s="184">
        <f t="shared" si="291"/>
        <v>0</v>
      </c>
      <c r="AD1887" s="184">
        <f t="shared" si="292"/>
        <v>0</v>
      </c>
      <c r="AE1887" s="184">
        <f t="shared" si="293"/>
        <v>0</v>
      </c>
      <c r="AF1887" s="186"/>
      <c r="AG1887" s="187" t="str">
        <f t="shared" si="294"/>
        <v>2401729</v>
      </c>
      <c r="AI1887" s="1" t="str">
        <f t="shared" si="295"/>
        <v>DIFF</v>
      </c>
    </row>
    <row r="1888" spans="1:35" ht="26.25" customHeight="1" x14ac:dyDescent="0.25">
      <c r="A1888" s="72"/>
      <c r="B1888" s="74" t="s">
        <v>40</v>
      </c>
      <c r="C1888" s="74" t="s">
        <v>13</v>
      </c>
      <c r="D1888" s="74" t="s">
        <v>91</v>
      </c>
      <c r="E1888" s="103" t="s">
        <v>10551</v>
      </c>
      <c r="F1888" s="75" t="s">
        <v>393</v>
      </c>
      <c r="G1888" s="154" t="s">
        <v>40</v>
      </c>
      <c r="H1888" s="154" t="s">
        <v>14098</v>
      </c>
      <c r="I1888" s="155" t="s">
        <v>40</v>
      </c>
      <c r="J1888" s="124"/>
      <c r="K1888" s="125"/>
      <c r="L1888" s="124"/>
      <c r="M1888" s="125"/>
      <c r="N1888" s="124"/>
      <c r="O1888" s="124" t="s">
        <v>40</v>
      </c>
      <c r="P1888" s="124"/>
      <c r="Q1888" s="156" t="s">
        <v>40</v>
      </c>
      <c r="R1888" s="156" t="s">
        <v>15177</v>
      </c>
      <c r="S1888" s="126" t="s">
        <v>19</v>
      </c>
      <c r="T1888" s="77" t="s">
        <v>40</v>
      </c>
      <c r="U1888" s="21"/>
      <c r="V1888" s="21"/>
      <c r="W1888" s="20" t="str">
        <f>VLOOKUP(TRIM(X1888),X10:Y159,2,FALSE)</f>
        <v>Withdrawn</v>
      </c>
      <c r="X1888" s="184" t="str">
        <f t="shared" si="286"/>
        <v>99</v>
      </c>
      <c r="Y1888" s="184">
        <f t="shared" si="287"/>
        <v>0</v>
      </c>
      <c r="Z1888" s="184">
        <f t="shared" si="288"/>
        <v>0</v>
      </c>
      <c r="AA1888" s="184">
        <f t="shared" si="289"/>
        <v>1</v>
      </c>
      <c r="AB1888" s="184">
        <f t="shared" si="290"/>
        <v>1</v>
      </c>
      <c r="AC1888" s="184">
        <f t="shared" si="291"/>
        <v>0</v>
      </c>
      <c r="AD1888" s="184">
        <f t="shared" si="292"/>
        <v>0</v>
      </c>
      <c r="AE1888" s="184">
        <f t="shared" si="293"/>
        <v>0</v>
      </c>
      <c r="AF1888" s="186"/>
      <c r="AG1888" s="187" t="str">
        <f t="shared" si="294"/>
        <v>2401730</v>
      </c>
      <c r="AI1888" s="1" t="str">
        <f t="shared" si="295"/>
        <v>DIFF</v>
      </c>
    </row>
    <row r="1889" spans="1:35" ht="26.25" customHeight="1" x14ac:dyDescent="0.25">
      <c r="A1889" s="72"/>
      <c r="B1889" s="74" t="s">
        <v>40</v>
      </c>
      <c r="C1889" s="74" t="s">
        <v>13</v>
      </c>
      <c r="D1889" s="74" t="s">
        <v>91</v>
      </c>
      <c r="E1889" s="103" t="s">
        <v>10552</v>
      </c>
      <c r="F1889" s="75" t="s">
        <v>393</v>
      </c>
      <c r="G1889" s="154" t="s">
        <v>40</v>
      </c>
      <c r="H1889" s="154" t="s">
        <v>14098</v>
      </c>
      <c r="I1889" s="155" t="s">
        <v>40</v>
      </c>
      <c r="J1889" s="124"/>
      <c r="K1889" s="125"/>
      <c r="L1889" s="124"/>
      <c r="M1889" s="125"/>
      <c r="N1889" s="124"/>
      <c r="O1889" s="124" t="s">
        <v>40</v>
      </c>
      <c r="P1889" s="124"/>
      <c r="Q1889" s="156" t="s">
        <v>40</v>
      </c>
      <c r="R1889" s="156" t="s">
        <v>15177</v>
      </c>
      <c r="S1889" s="126" t="s">
        <v>19</v>
      </c>
      <c r="T1889" s="77" t="s">
        <v>40</v>
      </c>
      <c r="U1889" s="21"/>
      <c r="V1889" s="21"/>
      <c r="W1889" s="20" t="str">
        <f>VLOOKUP(TRIM(X1889),X10:Y159,2,FALSE)</f>
        <v>Withdrawn</v>
      </c>
      <c r="X1889" s="184" t="str">
        <f t="shared" si="286"/>
        <v>99</v>
      </c>
      <c r="Y1889" s="184">
        <f t="shared" si="287"/>
        <v>0</v>
      </c>
      <c r="Z1889" s="184">
        <f t="shared" si="288"/>
        <v>0</v>
      </c>
      <c r="AA1889" s="184">
        <f t="shared" si="289"/>
        <v>1</v>
      </c>
      <c r="AB1889" s="184">
        <f t="shared" si="290"/>
        <v>1</v>
      </c>
      <c r="AC1889" s="184">
        <f t="shared" si="291"/>
        <v>0</v>
      </c>
      <c r="AD1889" s="184">
        <f t="shared" si="292"/>
        <v>0</v>
      </c>
      <c r="AE1889" s="184">
        <f t="shared" si="293"/>
        <v>0</v>
      </c>
      <c r="AF1889" s="186"/>
      <c r="AG1889" s="187" t="str">
        <f t="shared" si="294"/>
        <v>2401731</v>
      </c>
      <c r="AI1889" s="1" t="str">
        <f t="shared" si="295"/>
        <v>DIFF</v>
      </c>
    </row>
    <row r="1890" spans="1:35" ht="26.25" customHeight="1" x14ac:dyDescent="0.25">
      <c r="A1890" s="72"/>
      <c r="B1890" s="74" t="s">
        <v>40</v>
      </c>
      <c r="C1890" s="74" t="s">
        <v>13</v>
      </c>
      <c r="D1890" s="74" t="s">
        <v>91</v>
      </c>
      <c r="E1890" s="103" t="s">
        <v>10553</v>
      </c>
      <c r="F1890" s="75" t="s">
        <v>393</v>
      </c>
      <c r="G1890" s="154" t="s">
        <v>40</v>
      </c>
      <c r="H1890" s="154" t="s">
        <v>14098</v>
      </c>
      <c r="I1890" s="155" t="s">
        <v>40</v>
      </c>
      <c r="J1890" s="124"/>
      <c r="K1890" s="125"/>
      <c r="L1890" s="124"/>
      <c r="M1890" s="125"/>
      <c r="N1890" s="124"/>
      <c r="O1890" s="124" t="s">
        <v>40</v>
      </c>
      <c r="P1890" s="124"/>
      <c r="Q1890" s="156" t="s">
        <v>40</v>
      </c>
      <c r="R1890" s="156" t="s">
        <v>15177</v>
      </c>
      <c r="S1890" s="126" t="s">
        <v>19</v>
      </c>
      <c r="T1890" s="77" t="s">
        <v>40</v>
      </c>
      <c r="U1890" s="21"/>
      <c r="V1890" s="21"/>
      <c r="W1890" s="20" t="str">
        <f>VLOOKUP(TRIM(X1890),X10:Y159,2,FALSE)</f>
        <v>Withdrawn</v>
      </c>
      <c r="X1890" s="184" t="str">
        <f t="shared" si="286"/>
        <v>99</v>
      </c>
      <c r="Y1890" s="184">
        <f t="shared" si="287"/>
        <v>0</v>
      </c>
      <c r="Z1890" s="184">
        <f t="shared" si="288"/>
        <v>0</v>
      </c>
      <c r="AA1890" s="184">
        <f t="shared" si="289"/>
        <v>1</v>
      </c>
      <c r="AB1890" s="184">
        <f t="shared" si="290"/>
        <v>1</v>
      </c>
      <c r="AC1890" s="184">
        <f t="shared" si="291"/>
        <v>0</v>
      </c>
      <c r="AD1890" s="184">
        <f t="shared" si="292"/>
        <v>0</v>
      </c>
      <c r="AE1890" s="184">
        <f t="shared" si="293"/>
        <v>0</v>
      </c>
      <c r="AF1890" s="186"/>
      <c r="AG1890" s="187" t="str">
        <f t="shared" si="294"/>
        <v>2401732</v>
      </c>
      <c r="AI1890" s="1" t="str">
        <f t="shared" si="295"/>
        <v>DIFF</v>
      </c>
    </row>
    <row r="1891" spans="1:35" ht="26.25" customHeight="1" x14ac:dyDescent="0.25">
      <c r="A1891" s="72"/>
      <c r="B1891" s="74" t="s">
        <v>40</v>
      </c>
      <c r="C1891" s="74" t="s">
        <v>13</v>
      </c>
      <c r="D1891" s="74" t="s">
        <v>91</v>
      </c>
      <c r="E1891" s="103" t="s">
        <v>10554</v>
      </c>
      <c r="F1891" s="75" t="s">
        <v>393</v>
      </c>
      <c r="G1891" s="154" t="s">
        <v>40</v>
      </c>
      <c r="H1891" s="154" t="s">
        <v>14098</v>
      </c>
      <c r="I1891" s="155" t="s">
        <v>40</v>
      </c>
      <c r="J1891" s="124"/>
      <c r="K1891" s="125"/>
      <c r="L1891" s="124"/>
      <c r="M1891" s="125"/>
      <c r="N1891" s="124"/>
      <c r="O1891" s="124" t="s">
        <v>40</v>
      </c>
      <c r="P1891" s="124"/>
      <c r="Q1891" s="156" t="s">
        <v>40</v>
      </c>
      <c r="R1891" s="156" t="s">
        <v>15177</v>
      </c>
      <c r="S1891" s="126" t="s">
        <v>19</v>
      </c>
      <c r="T1891" s="77" t="s">
        <v>40</v>
      </c>
      <c r="U1891" s="21"/>
      <c r="V1891" s="21"/>
      <c r="W1891" s="20" t="str">
        <f>VLOOKUP(TRIM(X1891),X10:Y159,2,FALSE)</f>
        <v>Withdrawn</v>
      </c>
      <c r="X1891" s="184" t="str">
        <f t="shared" si="286"/>
        <v>99</v>
      </c>
      <c r="Y1891" s="184">
        <f t="shared" si="287"/>
        <v>0</v>
      </c>
      <c r="Z1891" s="184">
        <f t="shared" si="288"/>
        <v>0</v>
      </c>
      <c r="AA1891" s="184">
        <f t="shared" si="289"/>
        <v>1</v>
      </c>
      <c r="AB1891" s="184">
        <f t="shared" si="290"/>
        <v>1</v>
      </c>
      <c r="AC1891" s="184">
        <f t="shared" si="291"/>
        <v>0</v>
      </c>
      <c r="AD1891" s="184">
        <f t="shared" si="292"/>
        <v>0</v>
      </c>
      <c r="AE1891" s="184">
        <f t="shared" si="293"/>
        <v>0</v>
      </c>
      <c r="AF1891" s="186"/>
      <c r="AG1891" s="187" t="str">
        <f t="shared" si="294"/>
        <v>2401733</v>
      </c>
      <c r="AI1891" s="1" t="str">
        <f t="shared" si="295"/>
        <v>DIFF</v>
      </c>
    </row>
    <row r="1892" spans="1:35" ht="26.25" customHeight="1" x14ac:dyDescent="0.25">
      <c r="A1892" s="72"/>
      <c r="B1892" s="74" t="s">
        <v>40</v>
      </c>
      <c r="C1892" s="74" t="s">
        <v>13</v>
      </c>
      <c r="D1892" s="74" t="s">
        <v>91</v>
      </c>
      <c r="E1892" s="103" t="s">
        <v>10555</v>
      </c>
      <c r="F1892" s="75" t="s">
        <v>393</v>
      </c>
      <c r="G1892" s="154" t="s">
        <v>40</v>
      </c>
      <c r="H1892" s="154" t="s">
        <v>14098</v>
      </c>
      <c r="I1892" s="155" t="s">
        <v>40</v>
      </c>
      <c r="J1892" s="124"/>
      <c r="K1892" s="125"/>
      <c r="L1892" s="124"/>
      <c r="M1892" s="125"/>
      <c r="N1892" s="124"/>
      <c r="O1892" s="124" t="s">
        <v>40</v>
      </c>
      <c r="P1892" s="124"/>
      <c r="Q1892" s="156" t="s">
        <v>40</v>
      </c>
      <c r="R1892" s="156" t="s">
        <v>15177</v>
      </c>
      <c r="S1892" s="126" t="s">
        <v>19</v>
      </c>
      <c r="T1892" s="77" t="s">
        <v>40</v>
      </c>
      <c r="U1892" s="21"/>
      <c r="V1892" s="21"/>
      <c r="W1892" s="20" t="str">
        <f>VLOOKUP(TRIM(X1892),X10:Y159,2,FALSE)</f>
        <v>Withdrawn</v>
      </c>
      <c r="X1892" s="184" t="str">
        <f t="shared" si="286"/>
        <v>99</v>
      </c>
      <c r="Y1892" s="184">
        <f t="shared" si="287"/>
        <v>0</v>
      </c>
      <c r="Z1892" s="184">
        <f t="shared" si="288"/>
        <v>0</v>
      </c>
      <c r="AA1892" s="184">
        <f t="shared" si="289"/>
        <v>1</v>
      </c>
      <c r="AB1892" s="184">
        <f t="shared" si="290"/>
        <v>1</v>
      </c>
      <c r="AC1892" s="184">
        <f t="shared" si="291"/>
        <v>0</v>
      </c>
      <c r="AD1892" s="184">
        <f t="shared" si="292"/>
        <v>0</v>
      </c>
      <c r="AE1892" s="184">
        <f t="shared" si="293"/>
        <v>0</v>
      </c>
      <c r="AF1892" s="186"/>
      <c r="AG1892" s="187" t="str">
        <f t="shared" si="294"/>
        <v>2401734</v>
      </c>
      <c r="AI1892" s="1" t="str">
        <f t="shared" si="295"/>
        <v>DIFF</v>
      </c>
    </row>
    <row r="1893" spans="1:35" ht="26.25" customHeight="1" x14ac:dyDescent="0.25">
      <c r="A1893" s="72"/>
      <c r="B1893" s="74" t="s">
        <v>40</v>
      </c>
      <c r="C1893" s="74" t="s">
        <v>13</v>
      </c>
      <c r="D1893" s="74" t="s">
        <v>91</v>
      </c>
      <c r="E1893" s="103" t="s">
        <v>10556</v>
      </c>
      <c r="F1893" s="75" t="s">
        <v>393</v>
      </c>
      <c r="G1893" s="154" t="s">
        <v>40</v>
      </c>
      <c r="H1893" s="154" t="s">
        <v>14098</v>
      </c>
      <c r="I1893" s="155" t="s">
        <v>40</v>
      </c>
      <c r="J1893" s="124"/>
      <c r="K1893" s="125"/>
      <c r="L1893" s="124"/>
      <c r="M1893" s="125"/>
      <c r="N1893" s="124"/>
      <c r="O1893" s="124" t="s">
        <v>40</v>
      </c>
      <c r="P1893" s="124"/>
      <c r="Q1893" s="156" t="s">
        <v>40</v>
      </c>
      <c r="R1893" s="156" t="s">
        <v>15177</v>
      </c>
      <c r="S1893" s="126" t="s">
        <v>19</v>
      </c>
      <c r="T1893" s="77" t="s">
        <v>40</v>
      </c>
      <c r="U1893" s="21"/>
      <c r="V1893" s="21"/>
      <c r="W1893" s="20" t="str">
        <f>VLOOKUP(TRIM(X1893),X10:Y159,2,FALSE)</f>
        <v>Withdrawn</v>
      </c>
      <c r="X1893" s="184" t="str">
        <f t="shared" si="286"/>
        <v>99</v>
      </c>
      <c r="Y1893" s="184">
        <f t="shared" si="287"/>
        <v>0</v>
      </c>
      <c r="Z1893" s="184">
        <f t="shared" si="288"/>
        <v>0</v>
      </c>
      <c r="AA1893" s="184">
        <f t="shared" si="289"/>
        <v>1</v>
      </c>
      <c r="AB1893" s="184">
        <f t="shared" si="290"/>
        <v>1</v>
      </c>
      <c r="AC1893" s="184">
        <f t="shared" si="291"/>
        <v>0</v>
      </c>
      <c r="AD1893" s="184">
        <f t="shared" si="292"/>
        <v>0</v>
      </c>
      <c r="AE1893" s="184">
        <f t="shared" si="293"/>
        <v>0</v>
      </c>
      <c r="AF1893" s="186"/>
      <c r="AG1893" s="187" t="str">
        <f t="shared" si="294"/>
        <v>2401735</v>
      </c>
      <c r="AI1893" s="1" t="str">
        <f t="shared" si="295"/>
        <v>DIFF</v>
      </c>
    </row>
    <row r="1894" spans="1:35" ht="26.25" customHeight="1" x14ac:dyDescent="0.25">
      <c r="A1894" s="72"/>
      <c r="B1894" s="74" t="s">
        <v>40</v>
      </c>
      <c r="C1894" s="74" t="s">
        <v>13</v>
      </c>
      <c r="D1894" s="74" t="s">
        <v>91</v>
      </c>
      <c r="E1894" s="103" t="s">
        <v>10557</v>
      </c>
      <c r="F1894" s="75" t="s">
        <v>393</v>
      </c>
      <c r="G1894" s="154" t="s">
        <v>40</v>
      </c>
      <c r="H1894" s="154" t="s">
        <v>14098</v>
      </c>
      <c r="I1894" s="155" t="s">
        <v>40</v>
      </c>
      <c r="J1894" s="124"/>
      <c r="K1894" s="125"/>
      <c r="L1894" s="124"/>
      <c r="M1894" s="125"/>
      <c r="N1894" s="124"/>
      <c r="O1894" s="124" t="s">
        <v>40</v>
      </c>
      <c r="P1894" s="124"/>
      <c r="Q1894" s="156" t="s">
        <v>40</v>
      </c>
      <c r="R1894" s="156" t="s">
        <v>15177</v>
      </c>
      <c r="S1894" s="126" t="s">
        <v>19</v>
      </c>
      <c r="T1894" s="77" t="s">
        <v>40</v>
      </c>
      <c r="U1894" s="21"/>
      <c r="V1894" s="21"/>
      <c r="W1894" s="20" t="str">
        <f>VLOOKUP(TRIM(X1894),X10:Y159,2,FALSE)</f>
        <v>Withdrawn</v>
      </c>
      <c r="X1894" s="184" t="str">
        <f t="shared" si="286"/>
        <v>99</v>
      </c>
      <c r="Y1894" s="184">
        <f t="shared" si="287"/>
        <v>0</v>
      </c>
      <c r="Z1894" s="184">
        <f t="shared" si="288"/>
        <v>0</v>
      </c>
      <c r="AA1894" s="184">
        <f t="shared" si="289"/>
        <v>1</v>
      </c>
      <c r="AB1894" s="184">
        <f t="shared" si="290"/>
        <v>1</v>
      </c>
      <c r="AC1894" s="184">
        <f t="shared" si="291"/>
        <v>0</v>
      </c>
      <c r="AD1894" s="184">
        <f t="shared" si="292"/>
        <v>0</v>
      </c>
      <c r="AE1894" s="184">
        <f t="shared" si="293"/>
        <v>0</v>
      </c>
      <c r="AF1894" s="186"/>
      <c r="AG1894" s="187" t="str">
        <f t="shared" si="294"/>
        <v>2401736</v>
      </c>
      <c r="AI1894" s="1" t="str">
        <f t="shared" si="295"/>
        <v>DIFF</v>
      </c>
    </row>
    <row r="1895" spans="1:35" ht="26.25" customHeight="1" x14ac:dyDescent="0.25">
      <c r="A1895" s="72"/>
      <c r="B1895" s="74" t="s">
        <v>40</v>
      </c>
      <c r="C1895" s="74" t="s">
        <v>13</v>
      </c>
      <c r="D1895" s="74" t="s">
        <v>91</v>
      </c>
      <c r="E1895" s="103" t="s">
        <v>10558</v>
      </c>
      <c r="F1895" s="75" t="s">
        <v>393</v>
      </c>
      <c r="G1895" s="154" t="s">
        <v>40</v>
      </c>
      <c r="H1895" s="154" t="s">
        <v>14098</v>
      </c>
      <c r="I1895" s="155" t="s">
        <v>40</v>
      </c>
      <c r="J1895" s="124"/>
      <c r="K1895" s="125"/>
      <c r="L1895" s="124"/>
      <c r="M1895" s="125"/>
      <c r="N1895" s="124"/>
      <c r="O1895" s="124" t="s">
        <v>40</v>
      </c>
      <c r="P1895" s="124"/>
      <c r="Q1895" s="156" t="s">
        <v>40</v>
      </c>
      <c r="R1895" s="156" t="s">
        <v>15177</v>
      </c>
      <c r="S1895" s="126" t="s">
        <v>19</v>
      </c>
      <c r="T1895" s="77" t="s">
        <v>40</v>
      </c>
      <c r="U1895" s="21"/>
      <c r="V1895" s="21"/>
      <c r="W1895" s="20" t="str">
        <f>VLOOKUP(TRIM(X1895),X10:Y159,2,FALSE)</f>
        <v>Withdrawn</v>
      </c>
      <c r="X1895" s="184" t="str">
        <f t="shared" si="286"/>
        <v>99</v>
      </c>
      <c r="Y1895" s="184">
        <f t="shared" si="287"/>
        <v>0</v>
      </c>
      <c r="Z1895" s="184">
        <f t="shared" si="288"/>
        <v>0</v>
      </c>
      <c r="AA1895" s="184">
        <f t="shared" si="289"/>
        <v>1</v>
      </c>
      <c r="AB1895" s="184">
        <f t="shared" si="290"/>
        <v>1</v>
      </c>
      <c r="AC1895" s="184">
        <f t="shared" si="291"/>
        <v>0</v>
      </c>
      <c r="AD1895" s="184">
        <f t="shared" si="292"/>
        <v>0</v>
      </c>
      <c r="AE1895" s="184">
        <f t="shared" si="293"/>
        <v>0</v>
      </c>
      <c r="AF1895" s="186"/>
      <c r="AG1895" s="187" t="str">
        <f t="shared" si="294"/>
        <v>2401737</v>
      </c>
      <c r="AI1895" s="1" t="str">
        <f t="shared" si="295"/>
        <v>DIFF</v>
      </c>
    </row>
    <row r="1896" spans="1:35" ht="26.25" customHeight="1" x14ac:dyDescent="0.25">
      <c r="A1896" s="72"/>
      <c r="B1896" s="74" t="s">
        <v>40</v>
      </c>
      <c r="C1896" s="74" t="s">
        <v>13</v>
      </c>
      <c r="D1896" s="74" t="s">
        <v>91</v>
      </c>
      <c r="E1896" s="103" t="s">
        <v>10559</v>
      </c>
      <c r="F1896" s="75" t="s">
        <v>393</v>
      </c>
      <c r="G1896" s="154" t="s">
        <v>40</v>
      </c>
      <c r="H1896" s="154" t="s">
        <v>14098</v>
      </c>
      <c r="I1896" s="155" t="s">
        <v>40</v>
      </c>
      <c r="J1896" s="124"/>
      <c r="K1896" s="125"/>
      <c r="L1896" s="124"/>
      <c r="M1896" s="125"/>
      <c r="N1896" s="124"/>
      <c r="O1896" s="124" t="s">
        <v>40</v>
      </c>
      <c r="P1896" s="124"/>
      <c r="Q1896" s="156" t="s">
        <v>40</v>
      </c>
      <c r="R1896" s="156" t="s">
        <v>15177</v>
      </c>
      <c r="S1896" s="126" t="s">
        <v>19</v>
      </c>
      <c r="T1896" s="77" t="s">
        <v>40</v>
      </c>
      <c r="U1896" s="21"/>
      <c r="V1896" s="21"/>
      <c r="W1896" s="20" t="str">
        <f>VLOOKUP(TRIM(X1896),X10:Y159,2,FALSE)</f>
        <v>Withdrawn</v>
      </c>
      <c r="X1896" s="184" t="str">
        <f t="shared" si="286"/>
        <v>99</v>
      </c>
      <c r="Y1896" s="184">
        <f t="shared" si="287"/>
        <v>0</v>
      </c>
      <c r="Z1896" s="184">
        <f t="shared" si="288"/>
        <v>0</v>
      </c>
      <c r="AA1896" s="184">
        <f t="shared" si="289"/>
        <v>1</v>
      </c>
      <c r="AB1896" s="184">
        <f t="shared" si="290"/>
        <v>1</v>
      </c>
      <c r="AC1896" s="184">
        <f t="shared" si="291"/>
        <v>0</v>
      </c>
      <c r="AD1896" s="184">
        <f t="shared" si="292"/>
        <v>0</v>
      </c>
      <c r="AE1896" s="184">
        <f t="shared" si="293"/>
        <v>0</v>
      </c>
      <c r="AF1896" s="186"/>
      <c r="AG1896" s="187" t="str">
        <f t="shared" si="294"/>
        <v>2401738</v>
      </c>
      <c r="AI1896" s="1" t="str">
        <f t="shared" si="295"/>
        <v>DIFF</v>
      </c>
    </row>
    <row r="1897" spans="1:35" ht="26.25" customHeight="1" x14ac:dyDescent="0.25">
      <c r="A1897" s="72"/>
      <c r="B1897" s="74" t="s">
        <v>40</v>
      </c>
      <c r="C1897" s="74" t="s">
        <v>13</v>
      </c>
      <c r="D1897" s="74" t="s">
        <v>91</v>
      </c>
      <c r="E1897" s="103" t="s">
        <v>10560</v>
      </c>
      <c r="F1897" s="75" t="s">
        <v>393</v>
      </c>
      <c r="G1897" s="154" t="s">
        <v>40</v>
      </c>
      <c r="H1897" s="154" t="s">
        <v>14098</v>
      </c>
      <c r="I1897" s="155" t="s">
        <v>40</v>
      </c>
      <c r="J1897" s="124"/>
      <c r="K1897" s="125"/>
      <c r="L1897" s="124"/>
      <c r="M1897" s="125"/>
      <c r="N1897" s="124"/>
      <c r="O1897" s="124" t="s">
        <v>40</v>
      </c>
      <c r="P1897" s="124"/>
      <c r="Q1897" s="156" t="s">
        <v>40</v>
      </c>
      <c r="R1897" s="156" t="s">
        <v>15177</v>
      </c>
      <c r="S1897" s="126" t="s">
        <v>19</v>
      </c>
      <c r="T1897" s="77" t="s">
        <v>40</v>
      </c>
      <c r="U1897" s="21"/>
      <c r="V1897" s="21"/>
      <c r="W1897" s="20" t="str">
        <f>VLOOKUP(TRIM(X1897),X10:Y159,2,FALSE)</f>
        <v>Withdrawn</v>
      </c>
      <c r="X1897" s="184" t="str">
        <f t="shared" si="286"/>
        <v>99</v>
      </c>
      <c r="Y1897" s="184">
        <f t="shared" si="287"/>
        <v>0</v>
      </c>
      <c r="Z1897" s="184">
        <f t="shared" si="288"/>
        <v>0</v>
      </c>
      <c r="AA1897" s="184">
        <f t="shared" si="289"/>
        <v>1</v>
      </c>
      <c r="AB1897" s="184">
        <f t="shared" si="290"/>
        <v>1</v>
      </c>
      <c r="AC1897" s="184">
        <f t="shared" si="291"/>
        <v>0</v>
      </c>
      <c r="AD1897" s="184">
        <f t="shared" si="292"/>
        <v>0</v>
      </c>
      <c r="AE1897" s="184">
        <f t="shared" si="293"/>
        <v>0</v>
      </c>
      <c r="AF1897" s="186"/>
      <c r="AG1897" s="187" t="str">
        <f t="shared" si="294"/>
        <v>2401739</v>
      </c>
      <c r="AI1897" s="1" t="str">
        <f t="shared" si="295"/>
        <v>DIFF</v>
      </c>
    </row>
    <row r="1898" spans="1:35" ht="26.25" customHeight="1" x14ac:dyDescent="0.25">
      <c r="A1898" s="72"/>
      <c r="B1898" s="74" t="s">
        <v>40</v>
      </c>
      <c r="C1898" s="74" t="s">
        <v>13</v>
      </c>
      <c r="D1898" s="74" t="s">
        <v>91</v>
      </c>
      <c r="E1898" s="103" t="s">
        <v>10561</v>
      </c>
      <c r="F1898" s="75" t="s">
        <v>393</v>
      </c>
      <c r="G1898" s="154" t="s">
        <v>40</v>
      </c>
      <c r="H1898" s="154" t="s">
        <v>14098</v>
      </c>
      <c r="I1898" s="155" t="s">
        <v>40</v>
      </c>
      <c r="J1898" s="124"/>
      <c r="K1898" s="125"/>
      <c r="L1898" s="124"/>
      <c r="M1898" s="125"/>
      <c r="N1898" s="124"/>
      <c r="O1898" s="124" t="s">
        <v>40</v>
      </c>
      <c r="P1898" s="124"/>
      <c r="Q1898" s="156" t="s">
        <v>40</v>
      </c>
      <c r="R1898" s="156" t="s">
        <v>15177</v>
      </c>
      <c r="S1898" s="126" t="s">
        <v>19</v>
      </c>
      <c r="T1898" s="77" t="s">
        <v>40</v>
      </c>
      <c r="U1898" s="21"/>
      <c r="V1898" s="21"/>
      <c r="W1898" s="20" t="str">
        <f>VLOOKUP(TRIM(X1898),X10:Y159,2,FALSE)</f>
        <v>Withdrawn</v>
      </c>
      <c r="X1898" s="184" t="str">
        <f t="shared" si="286"/>
        <v>99</v>
      </c>
      <c r="Y1898" s="184">
        <f t="shared" si="287"/>
        <v>0</v>
      </c>
      <c r="Z1898" s="184">
        <f t="shared" si="288"/>
        <v>0</v>
      </c>
      <c r="AA1898" s="184">
        <f t="shared" si="289"/>
        <v>1</v>
      </c>
      <c r="AB1898" s="184">
        <f t="shared" si="290"/>
        <v>1</v>
      </c>
      <c r="AC1898" s="184">
        <f t="shared" si="291"/>
        <v>0</v>
      </c>
      <c r="AD1898" s="184">
        <f t="shared" si="292"/>
        <v>0</v>
      </c>
      <c r="AE1898" s="184">
        <f t="shared" si="293"/>
        <v>0</v>
      </c>
      <c r="AF1898" s="186"/>
      <c r="AG1898" s="187" t="str">
        <f t="shared" si="294"/>
        <v>2401740</v>
      </c>
      <c r="AI1898" s="1" t="str">
        <f t="shared" si="295"/>
        <v>DIFF</v>
      </c>
    </row>
    <row r="1899" spans="1:35" ht="26.25" customHeight="1" x14ac:dyDescent="0.25">
      <c r="A1899" s="72"/>
      <c r="B1899" s="74" t="s">
        <v>40</v>
      </c>
      <c r="C1899" s="74" t="s">
        <v>13</v>
      </c>
      <c r="D1899" s="74" t="s">
        <v>91</v>
      </c>
      <c r="E1899" s="103" t="s">
        <v>10562</v>
      </c>
      <c r="F1899" s="75" t="s">
        <v>393</v>
      </c>
      <c r="G1899" s="154" t="s">
        <v>40</v>
      </c>
      <c r="H1899" s="154" t="s">
        <v>14098</v>
      </c>
      <c r="I1899" s="155" t="s">
        <v>40</v>
      </c>
      <c r="J1899" s="124"/>
      <c r="K1899" s="125"/>
      <c r="L1899" s="124"/>
      <c r="M1899" s="125"/>
      <c r="N1899" s="124"/>
      <c r="O1899" s="124" t="s">
        <v>40</v>
      </c>
      <c r="P1899" s="124"/>
      <c r="Q1899" s="156" t="s">
        <v>40</v>
      </c>
      <c r="R1899" s="156" t="s">
        <v>15177</v>
      </c>
      <c r="S1899" s="126" t="s">
        <v>19</v>
      </c>
      <c r="T1899" s="77" t="s">
        <v>40</v>
      </c>
      <c r="U1899" s="21"/>
      <c r="V1899" s="21"/>
      <c r="W1899" s="20" t="str">
        <f>VLOOKUP(TRIM(X1899),X10:Y159,2,FALSE)</f>
        <v>Withdrawn</v>
      </c>
      <c r="X1899" s="184" t="str">
        <f t="shared" si="286"/>
        <v>99</v>
      </c>
      <c r="Y1899" s="184">
        <f t="shared" si="287"/>
        <v>0</v>
      </c>
      <c r="Z1899" s="184">
        <f t="shared" si="288"/>
        <v>0</v>
      </c>
      <c r="AA1899" s="184">
        <f t="shared" si="289"/>
        <v>1</v>
      </c>
      <c r="AB1899" s="184">
        <f t="shared" si="290"/>
        <v>1</v>
      </c>
      <c r="AC1899" s="184">
        <f t="shared" si="291"/>
        <v>0</v>
      </c>
      <c r="AD1899" s="184">
        <f t="shared" si="292"/>
        <v>0</v>
      </c>
      <c r="AE1899" s="184">
        <f t="shared" si="293"/>
        <v>0</v>
      </c>
      <c r="AF1899" s="186"/>
      <c r="AG1899" s="187" t="str">
        <f t="shared" si="294"/>
        <v>2401741</v>
      </c>
      <c r="AI1899" s="1" t="str">
        <f t="shared" si="295"/>
        <v>DIFF</v>
      </c>
    </row>
    <row r="1900" spans="1:35" ht="26.25" customHeight="1" x14ac:dyDescent="0.25">
      <c r="A1900" s="72"/>
      <c r="B1900" s="74" t="s">
        <v>40</v>
      </c>
      <c r="C1900" s="74" t="s">
        <v>13</v>
      </c>
      <c r="D1900" s="74" t="s">
        <v>91</v>
      </c>
      <c r="E1900" s="103" t="s">
        <v>10563</v>
      </c>
      <c r="F1900" s="75" t="s">
        <v>393</v>
      </c>
      <c r="G1900" s="154" t="s">
        <v>40</v>
      </c>
      <c r="H1900" s="154" t="s">
        <v>14098</v>
      </c>
      <c r="I1900" s="155" t="s">
        <v>40</v>
      </c>
      <c r="J1900" s="124"/>
      <c r="K1900" s="125"/>
      <c r="L1900" s="124"/>
      <c r="M1900" s="125"/>
      <c r="N1900" s="124"/>
      <c r="O1900" s="124" t="s">
        <v>40</v>
      </c>
      <c r="P1900" s="124"/>
      <c r="Q1900" s="156" t="s">
        <v>40</v>
      </c>
      <c r="R1900" s="156" t="s">
        <v>15177</v>
      </c>
      <c r="S1900" s="126" t="s">
        <v>19</v>
      </c>
      <c r="T1900" s="77" t="s">
        <v>40</v>
      </c>
      <c r="U1900" s="21"/>
      <c r="V1900" s="21"/>
      <c r="W1900" s="20" t="str">
        <f>VLOOKUP(TRIM(X1900),X10:Y159,2,FALSE)</f>
        <v>Withdrawn</v>
      </c>
      <c r="X1900" s="184" t="str">
        <f t="shared" si="286"/>
        <v>99</v>
      </c>
      <c r="Y1900" s="184">
        <f t="shared" si="287"/>
        <v>0</v>
      </c>
      <c r="Z1900" s="184">
        <f t="shared" si="288"/>
        <v>0</v>
      </c>
      <c r="AA1900" s="184">
        <f t="shared" si="289"/>
        <v>1</v>
      </c>
      <c r="AB1900" s="184">
        <f t="shared" si="290"/>
        <v>1</v>
      </c>
      <c r="AC1900" s="184">
        <f t="shared" si="291"/>
        <v>0</v>
      </c>
      <c r="AD1900" s="184">
        <f t="shared" si="292"/>
        <v>0</v>
      </c>
      <c r="AE1900" s="184">
        <f t="shared" si="293"/>
        <v>0</v>
      </c>
      <c r="AF1900" s="186"/>
      <c r="AG1900" s="187" t="str">
        <f t="shared" si="294"/>
        <v>2401742</v>
      </c>
      <c r="AI1900" s="1" t="str">
        <f t="shared" si="295"/>
        <v>DIFF</v>
      </c>
    </row>
    <row r="1901" spans="1:35" ht="26.25" customHeight="1" x14ac:dyDescent="0.25">
      <c r="A1901" s="72"/>
      <c r="B1901" s="74" t="s">
        <v>40</v>
      </c>
      <c r="C1901" s="74" t="s">
        <v>13</v>
      </c>
      <c r="D1901" s="74" t="s">
        <v>91</v>
      </c>
      <c r="E1901" s="103" t="s">
        <v>10564</v>
      </c>
      <c r="F1901" s="75" t="s">
        <v>393</v>
      </c>
      <c r="G1901" s="154" t="s">
        <v>40</v>
      </c>
      <c r="H1901" s="154" t="s">
        <v>14098</v>
      </c>
      <c r="I1901" s="155" t="s">
        <v>40</v>
      </c>
      <c r="J1901" s="124"/>
      <c r="K1901" s="125"/>
      <c r="L1901" s="124"/>
      <c r="M1901" s="125"/>
      <c r="N1901" s="124"/>
      <c r="O1901" s="124" t="s">
        <v>40</v>
      </c>
      <c r="P1901" s="124"/>
      <c r="Q1901" s="156" t="s">
        <v>40</v>
      </c>
      <c r="R1901" s="156" t="s">
        <v>15177</v>
      </c>
      <c r="S1901" s="126" t="s">
        <v>19</v>
      </c>
      <c r="T1901" s="77" t="s">
        <v>40</v>
      </c>
      <c r="U1901" s="21"/>
      <c r="V1901" s="21"/>
      <c r="W1901" s="20" t="str">
        <f>VLOOKUP(TRIM(X1901),X10:Y159,2,FALSE)</f>
        <v>Withdrawn</v>
      </c>
      <c r="X1901" s="184" t="str">
        <f t="shared" si="286"/>
        <v>99</v>
      </c>
      <c r="Y1901" s="184">
        <f t="shared" si="287"/>
        <v>0</v>
      </c>
      <c r="Z1901" s="184">
        <f t="shared" si="288"/>
        <v>0</v>
      </c>
      <c r="AA1901" s="184">
        <f t="shared" si="289"/>
        <v>1</v>
      </c>
      <c r="AB1901" s="184">
        <f t="shared" si="290"/>
        <v>1</v>
      </c>
      <c r="AC1901" s="184">
        <f t="shared" si="291"/>
        <v>0</v>
      </c>
      <c r="AD1901" s="184">
        <f t="shared" si="292"/>
        <v>0</v>
      </c>
      <c r="AE1901" s="184">
        <f t="shared" si="293"/>
        <v>0</v>
      </c>
      <c r="AF1901" s="186"/>
      <c r="AG1901" s="187" t="str">
        <f t="shared" si="294"/>
        <v>2401743</v>
      </c>
      <c r="AI1901" s="1" t="str">
        <f t="shared" si="295"/>
        <v>DIFF</v>
      </c>
    </row>
    <row r="1902" spans="1:35" ht="26.25" customHeight="1" x14ac:dyDescent="0.25">
      <c r="A1902" s="72"/>
      <c r="B1902" s="74" t="s">
        <v>40</v>
      </c>
      <c r="C1902" s="74" t="s">
        <v>13</v>
      </c>
      <c r="D1902" s="74" t="s">
        <v>91</v>
      </c>
      <c r="E1902" s="103" t="s">
        <v>10565</v>
      </c>
      <c r="F1902" s="75" t="s">
        <v>393</v>
      </c>
      <c r="G1902" s="154" t="s">
        <v>40</v>
      </c>
      <c r="H1902" s="154" t="s">
        <v>14098</v>
      </c>
      <c r="I1902" s="155" t="s">
        <v>40</v>
      </c>
      <c r="J1902" s="124"/>
      <c r="K1902" s="125"/>
      <c r="L1902" s="124"/>
      <c r="M1902" s="125"/>
      <c r="N1902" s="124"/>
      <c r="O1902" s="124" t="s">
        <v>40</v>
      </c>
      <c r="P1902" s="124"/>
      <c r="Q1902" s="156" t="s">
        <v>40</v>
      </c>
      <c r="R1902" s="156" t="s">
        <v>15177</v>
      </c>
      <c r="S1902" s="126" t="s">
        <v>19</v>
      </c>
      <c r="T1902" s="77" t="s">
        <v>40</v>
      </c>
      <c r="U1902" s="21"/>
      <c r="V1902" s="21"/>
      <c r="W1902" s="20" t="str">
        <f>VLOOKUP(TRIM(X1902),X10:Y159,2,FALSE)</f>
        <v>Withdrawn</v>
      </c>
      <c r="X1902" s="184" t="str">
        <f t="shared" si="286"/>
        <v>99</v>
      </c>
      <c r="Y1902" s="184">
        <f t="shared" si="287"/>
        <v>0</v>
      </c>
      <c r="Z1902" s="184">
        <f t="shared" si="288"/>
        <v>0</v>
      </c>
      <c r="AA1902" s="184">
        <f t="shared" si="289"/>
        <v>1</v>
      </c>
      <c r="AB1902" s="184">
        <f t="shared" si="290"/>
        <v>1</v>
      </c>
      <c r="AC1902" s="184">
        <f t="shared" si="291"/>
        <v>0</v>
      </c>
      <c r="AD1902" s="184">
        <f t="shared" si="292"/>
        <v>0</v>
      </c>
      <c r="AE1902" s="184">
        <f t="shared" si="293"/>
        <v>0</v>
      </c>
      <c r="AF1902" s="186"/>
      <c r="AG1902" s="187" t="str">
        <f t="shared" si="294"/>
        <v>2401744</v>
      </c>
      <c r="AI1902" s="1" t="str">
        <f t="shared" si="295"/>
        <v>DIFF</v>
      </c>
    </row>
    <row r="1903" spans="1:35" ht="26.25" customHeight="1" x14ac:dyDescent="0.25">
      <c r="A1903" s="72"/>
      <c r="B1903" s="74" t="s">
        <v>40</v>
      </c>
      <c r="C1903" s="74" t="s">
        <v>13</v>
      </c>
      <c r="D1903" s="74" t="s">
        <v>91</v>
      </c>
      <c r="E1903" s="103" t="s">
        <v>10566</v>
      </c>
      <c r="F1903" s="75" t="s">
        <v>393</v>
      </c>
      <c r="G1903" s="154" t="s">
        <v>40</v>
      </c>
      <c r="H1903" s="154" t="s">
        <v>14098</v>
      </c>
      <c r="I1903" s="155" t="s">
        <v>40</v>
      </c>
      <c r="J1903" s="124"/>
      <c r="K1903" s="125"/>
      <c r="L1903" s="124"/>
      <c r="M1903" s="125"/>
      <c r="N1903" s="124"/>
      <c r="O1903" s="124" t="s">
        <v>40</v>
      </c>
      <c r="P1903" s="124"/>
      <c r="Q1903" s="156" t="s">
        <v>40</v>
      </c>
      <c r="R1903" s="156" t="s">
        <v>15177</v>
      </c>
      <c r="S1903" s="126" t="s">
        <v>19</v>
      </c>
      <c r="T1903" s="77" t="s">
        <v>40</v>
      </c>
      <c r="U1903" s="21"/>
      <c r="V1903" s="21"/>
      <c r="W1903" s="20" t="str">
        <f>VLOOKUP(TRIM(X1903),X10:Y159,2,FALSE)</f>
        <v>Withdrawn</v>
      </c>
      <c r="X1903" s="184" t="str">
        <f t="shared" si="286"/>
        <v>99</v>
      </c>
      <c r="Y1903" s="184">
        <f t="shared" si="287"/>
        <v>0</v>
      </c>
      <c r="Z1903" s="184">
        <f t="shared" si="288"/>
        <v>0</v>
      </c>
      <c r="AA1903" s="184">
        <f t="shared" si="289"/>
        <v>1</v>
      </c>
      <c r="AB1903" s="184">
        <f t="shared" si="290"/>
        <v>1</v>
      </c>
      <c r="AC1903" s="184">
        <f t="shared" si="291"/>
        <v>0</v>
      </c>
      <c r="AD1903" s="184">
        <f t="shared" si="292"/>
        <v>0</v>
      </c>
      <c r="AE1903" s="184">
        <f t="shared" si="293"/>
        <v>0</v>
      </c>
      <c r="AF1903" s="186"/>
      <c r="AG1903" s="187" t="str">
        <f t="shared" si="294"/>
        <v>2401745</v>
      </c>
      <c r="AI1903" s="1" t="str">
        <f t="shared" si="295"/>
        <v>DIFF</v>
      </c>
    </row>
    <row r="1904" spans="1:35" ht="26.25" customHeight="1" x14ac:dyDescent="0.25">
      <c r="A1904" s="72"/>
      <c r="B1904" s="74" t="s">
        <v>40</v>
      </c>
      <c r="C1904" s="74" t="s">
        <v>13</v>
      </c>
      <c r="D1904" s="74" t="s">
        <v>91</v>
      </c>
      <c r="E1904" s="103" t="s">
        <v>10567</v>
      </c>
      <c r="F1904" s="75" t="s">
        <v>393</v>
      </c>
      <c r="G1904" s="154" t="s">
        <v>40</v>
      </c>
      <c r="H1904" s="154" t="s">
        <v>14098</v>
      </c>
      <c r="I1904" s="155" t="s">
        <v>40</v>
      </c>
      <c r="J1904" s="124"/>
      <c r="K1904" s="125"/>
      <c r="L1904" s="124"/>
      <c r="M1904" s="125"/>
      <c r="N1904" s="124"/>
      <c r="O1904" s="124" t="s">
        <v>40</v>
      </c>
      <c r="P1904" s="124"/>
      <c r="Q1904" s="156" t="s">
        <v>40</v>
      </c>
      <c r="R1904" s="156" t="s">
        <v>15177</v>
      </c>
      <c r="S1904" s="126" t="s">
        <v>19</v>
      </c>
      <c r="T1904" s="77" t="s">
        <v>40</v>
      </c>
      <c r="U1904" s="21"/>
      <c r="V1904" s="21"/>
      <c r="W1904" s="20" t="str">
        <f>VLOOKUP(TRIM(X1904),X10:Y159,2,FALSE)</f>
        <v>Withdrawn</v>
      </c>
      <c r="X1904" s="184" t="str">
        <f t="shared" si="286"/>
        <v>99</v>
      </c>
      <c r="Y1904" s="184">
        <f t="shared" si="287"/>
        <v>0</v>
      </c>
      <c r="Z1904" s="184">
        <f t="shared" si="288"/>
        <v>0</v>
      </c>
      <c r="AA1904" s="184">
        <f t="shared" si="289"/>
        <v>1</v>
      </c>
      <c r="AB1904" s="184">
        <f t="shared" si="290"/>
        <v>1</v>
      </c>
      <c r="AC1904" s="184">
        <f t="shared" si="291"/>
        <v>0</v>
      </c>
      <c r="AD1904" s="184">
        <f t="shared" si="292"/>
        <v>0</v>
      </c>
      <c r="AE1904" s="184">
        <f t="shared" si="293"/>
        <v>0</v>
      </c>
      <c r="AF1904" s="186"/>
      <c r="AG1904" s="187" t="str">
        <f t="shared" si="294"/>
        <v>2401746</v>
      </c>
      <c r="AI1904" s="1" t="str">
        <f t="shared" si="295"/>
        <v>DIFF</v>
      </c>
    </row>
    <row r="1905" spans="1:35" ht="26.25" customHeight="1" x14ac:dyDescent="0.25">
      <c r="A1905" s="72"/>
      <c r="B1905" s="74" t="s">
        <v>40</v>
      </c>
      <c r="C1905" s="74" t="s">
        <v>13</v>
      </c>
      <c r="D1905" s="74" t="s">
        <v>91</v>
      </c>
      <c r="E1905" s="103" t="s">
        <v>10568</v>
      </c>
      <c r="F1905" s="75" t="s">
        <v>393</v>
      </c>
      <c r="G1905" s="154" t="s">
        <v>40</v>
      </c>
      <c r="H1905" s="154" t="s">
        <v>14098</v>
      </c>
      <c r="I1905" s="155" t="s">
        <v>40</v>
      </c>
      <c r="J1905" s="124"/>
      <c r="K1905" s="125"/>
      <c r="L1905" s="124"/>
      <c r="M1905" s="125"/>
      <c r="N1905" s="124"/>
      <c r="O1905" s="124" t="s">
        <v>40</v>
      </c>
      <c r="P1905" s="124"/>
      <c r="Q1905" s="156" t="s">
        <v>40</v>
      </c>
      <c r="R1905" s="156" t="s">
        <v>15177</v>
      </c>
      <c r="S1905" s="126" t="s">
        <v>19</v>
      </c>
      <c r="T1905" s="77" t="s">
        <v>40</v>
      </c>
      <c r="U1905" s="21"/>
      <c r="V1905" s="21"/>
      <c r="W1905" s="20" t="str">
        <f>VLOOKUP(TRIM(X1905),X10:Y159,2,FALSE)</f>
        <v>Withdrawn</v>
      </c>
      <c r="X1905" s="184" t="str">
        <f t="shared" si="286"/>
        <v>99</v>
      </c>
      <c r="Y1905" s="184">
        <f t="shared" si="287"/>
        <v>0</v>
      </c>
      <c r="Z1905" s="184">
        <f t="shared" si="288"/>
        <v>0</v>
      </c>
      <c r="AA1905" s="184">
        <f t="shared" si="289"/>
        <v>1</v>
      </c>
      <c r="AB1905" s="184">
        <f t="shared" si="290"/>
        <v>1</v>
      </c>
      <c r="AC1905" s="184">
        <f t="shared" si="291"/>
        <v>0</v>
      </c>
      <c r="AD1905" s="184">
        <f t="shared" si="292"/>
        <v>0</v>
      </c>
      <c r="AE1905" s="184">
        <f t="shared" si="293"/>
        <v>0</v>
      </c>
      <c r="AF1905" s="186"/>
      <c r="AG1905" s="187" t="str">
        <f t="shared" si="294"/>
        <v>2401747</v>
      </c>
      <c r="AI1905" s="1" t="str">
        <f t="shared" si="295"/>
        <v>DIFF</v>
      </c>
    </row>
    <row r="1906" spans="1:35" ht="26.25" customHeight="1" x14ac:dyDescent="0.25">
      <c r="A1906" s="72"/>
      <c r="B1906" s="74" t="s">
        <v>40</v>
      </c>
      <c r="C1906" s="74" t="s">
        <v>13</v>
      </c>
      <c r="D1906" s="74" t="s">
        <v>91</v>
      </c>
      <c r="E1906" s="103" t="s">
        <v>10569</v>
      </c>
      <c r="F1906" s="75" t="s">
        <v>393</v>
      </c>
      <c r="G1906" s="154" t="s">
        <v>40</v>
      </c>
      <c r="H1906" s="154" t="s">
        <v>14098</v>
      </c>
      <c r="I1906" s="155" t="s">
        <v>40</v>
      </c>
      <c r="J1906" s="124"/>
      <c r="K1906" s="125"/>
      <c r="L1906" s="124"/>
      <c r="M1906" s="125"/>
      <c r="N1906" s="124"/>
      <c r="O1906" s="124" t="s">
        <v>40</v>
      </c>
      <c r="P1906" s="124"/>
      <c r="Q1906" s="156" t="s">
        <v>40</v>
      </c>
      <c r="R1906" s="156" t="s">
        <v>15177</v>
      </c>
      <c r="S1906" s="126" t="s">
        <v>19</v>
      </c>
      <c r="T1906" s="77" t="s">
        <v>40</v>
      </c>
      <c r="U1906" s="21"/>
      <c r="V1906" s="21"/>
      <c r="W1906" s="20" t="str">
        <f>VLOOKUP(TRIM(X1906),X10:Y159,2,FALSE)</f>
        <v>Withdrawn</v>
      </c>
      <c r="X1906" s="184" t="str">
        <f t="shared" si="286"/>
        <v>99</v>
      </c>
      <c r="Y1906" s="184">
        <f t="shared" si="287"/>
        <v>0</v>
      </c>
      <c r="Z1906" s="184">
        <f t="shared" si="288"/>
        <v>0</v>
      </c>
      <c r="AA1906" s="184">
        <f t="shared" si="289"/>
        <v>1</v>
      </c>
      <c r="AB1906" s="184">
        <f t="shared" si="290"/>
        <v>1</v>
      </c>
      <c r="AC1906" s="184">
        <f t="shared" si="291"/>
        <v>0</v>
      </c>
      <c r="AD1906" s="184">
        <f t="shared" si="292"/>
        <v>0</v>
      </c>
      <c r="AE1906" s="184">
        <f t="shared" si="293"/>
        <v>0</v>
      </c>
      <c r="AF1906" s="186"/>
      <c r="AG1906" s="187" t="str">
        <f t="shared" si="294"/>
        <v>2401748</v>
      </c>
      <c r="AI1906" s="1" t="str">
        <f t="shared" si="295"/>
        <v>DIFF</v>
      </c>
    </row>
    <row r="1907" spans="1:35" ht="26.25" customHeight="1" x14ac:dyDescent="0.25">
      <c r="A1907" s="72"/>
      <c r="B1907" s="74" t="s">
        <v>40</v>
      </c>
      <c r="C1907" s="74" t="s">
        <v>13</v>
      </c>
      <c r="D1907" s="74" t="s">
        <v>91</v>
      </c>
      <c r="E1907" s="103" t="s">
        <v>10570</v>
      </c>
      <c r="F1907" s="75" t="s">
        <v>393</v>
      </c>
      <c r="G1907" s="154" t="s">
        <v>40</v>
      </c>
      <c r="H1907" s="154" t="s">
        <v>14098</v>
      </c>
      <c r="I1907" s="155" t="s">
        <v>40</v>
      </c>
      <c r="J1907" s="124"/>
      <c r="K1907" s="125"/>
      <c r="L1907" s="124"/>
      <c r="M1907" s="125"/>
      <c r="N1907" s="124"/>
      <c r="O1907" s="124" t="s">
        <v>40</v>
      </c>
      <c r="P1907" s="124"/>
      <c r="Q1907" s="156" t="s">
        <v>40</v>
      </c>
      <c r="R1907" s="156" t="s">
        <v>15177</v>
      </c>
      <c r="S1907" s="126" t="s">
        <v>19</v>
      </c>
      <c r="T1907" s="77" t="s">
        <v>40</v>
      </c>
      <c r="U1907" s="21"/>
      <c r="V1907" s="21"/>
      <c r="W1907" s="20" t="str">
        <f>VLOOKUP(TRIM(X1907),X10:Y159,2,FALSE)</f>
        <v>Withdrawn</v>
      </c>
      <c r="X1907" s="184" t="str">
        <f t="shared" si="286"/>
        <v>99</v>
      </c>
      <c r="Y1907" s="184">
        <f t="shared" si="287"/>
        <v>0</v>
      </c>
      <c r="Z1907" s="184">
        <f t="shared" si="288"/>
        <v>0</v>
      </c>
      <c r="AA1907" s="184">
        <f t="shared" si="289"/>
        <v>1</v>
      </c>
      <c r="AB1907" s="184">
        <f t="shared" si="290"/>
        <v>1</v>
      </c>
      <c r="AC1907" s="184">
        <f t="shared" si="291"/>
        <v>0</v>
      </c>
      <c r="AD1907" s="184">
        <f t="shared" si="292"/>
        <v>0</v>
      </c>
      <c r="AE1907" s="184">
        <f t="shared" si="293"/>
        <v>0</v>
      </c>
      <c r="AF1907" s="186"/>
      <c r="AG1907" s="187" t="str">
        <f t="shared" si="294"/>
        <v>2401749</v>
      </c>
      <c r="AI1907" s="1" t="str">
        <f t="shared" si="295"/>
        <v>DIFF</v>
      </c>
    </row>
    <row r="1908" spans="1:35" ht="26.25" customHeight="1" x14ac:dyDescent="0.25">
      <c r="A1908" s="72"/>
      <c r="B1908" s="74" t="s">
        <v>40</v>
      </c>
      <c r="C1908" s="74" t="s">
        <v>13</v>
      </c>
      <c r="D1908" s="74" t="s">
        <v>91</v>
      </c>
      <c r="E1908" s="103" t="s">
        <v>10571</v>
      </c>
      <c r="F1908" s="75" t="s">
        <v>393</v>
      </c>
      <c r="G1908" s="154" t="s">
        <v>40</v>
      </c>
      <c r="H1908" s="154" t="s">
        <v>14098</v>
      </c>
      <c r="I1908" s="155" t="s">
        <v>40</v>
      </c>
      <c r="J1908" s="124"/>
      <c r="K1908" s="125"/>
      <c r="L1908" s="124"/>
      <c r="M1908" s="125"/>
      <c r="N1908" s="124"/>
      <c r="O1908" s="124" t="s">
        <v>40</v>
      </c>
      <c r="P1908" s="124"/>
      <c r="Q1908" s="156" t="s">
        <v>40</v>
      </c>
      <c r="R1908" s="156" t="s">
        <v>15177</v>
      </c>
      <c r="S1908" s="126" t="s">
        <v>19</v>
      </c>
      <c r="T1908" s="77" t="s">
        <v>40</v>
      </c>
      <c r="U1908" s="21"/>
      <c r="V1908" s="21"/>
      <c r="W1908" s="20" t="str">
        <f>VLOOKUP(TRIM(X1908),X10:Y159,2,FALSE)</f>
        <v>Withdrawn</v>
      </c>
      <c r="X1908" s="184" t="str">
        <f t="shared" si="286"/>
        <v>99</v>
      </c>
      <c r="Y1908" s="184">
        <f t="shared" si="287"/>
        <v>0</v>
      </c>
      <c r="Z1908" s="184">
        <f t="shared" si="288"/>
        <v>0</v>
      </c>
      <c r="AA1908" s="184">
        <f t="shared" si="289"/>
        <v>1</v>
      </c>
      <c r="AB1908" s="184">
        <f t="shared" si="290"/>
        <v>1</v>
      </c>
      <c r="AC1908" s="184">
        <f t="shared" si="291"/>
        <v>0</v>
      </c>
      <c r="AD1908" s="184">
        <f t="shared" si="292"/>
        <v>0</v>
      </c>
      <c r="AE1908" s="184">
        <f t="shared" si="293"/>
        <v>0</v>
      </c>
      <c r="AF1908" s="186"/>
      <c r="AG1908" s="187" t="str">
        <f t="shared" si="294"/>
        <v>2401750</v>
      </c>
      <c r="AI1908" s="1" t="str">
        <f t="shared" si="295"/>
        <v>DIFF</v>
      </c>
    </row>
    <row r="1909" spans="1:35" ht="26.25" customHeight="1" x14ac:dyDescent="0.25">
      <c r="A1909" s="72"/>
      <c r="B1909" s="74" t="s">
        <v>40</v>
      </c>
      <c r="C1909" s="74" t="s">
        <v>13</v>
      </c>
      <c r="D1909" s="74" t="s">
        <v>91</v>
      </c>
      <c r="E1909" s="103" t="s">
        <v>10572</v>
      </c>
      <c r="F1909" s="75" t="s">
        <v>393</v>
      </c>
      <c r="G1909" s="154" t="s">
        <v>40</v>
      </c>
      <c r="H1909" s="154" t="s">
        <v>14098</v>
      </c>
      <c r="I1909" s="155" t="s">
        <v>40</v>
      </c>
      <c r="J1909" s="124"/>
      <c r="K1909" s="125"/>
      <c r="L1909" s="124"/>
      <c r="M1909" s="125"/>
      <c r="N1909" s="124"/>
      <c r="O1909" s="124" t="s">
        <v>40</v>
      </c>
      <c r="P1909" s="124"/>
      <c r="Q1909" s="156" t="s">
        <v>40</v>
      </c>
      <c r="R1909" s="156" t="s">
        <v>15177</v>
      </c>
      <c r="S1909" s="126" t="s">
        <v>19</v>
      </c>
      <c r="T1909" s="77" t="s">
        <v>40</v>
      </c>
      <c r="U1909" s="21"/>
      <c r="V1909" s="21"/>
      <c r="W1909" s="20" t="str">
        <f>VLOOKUP(TRIM(X1909),X10:Y159,2,FALSE)</f>
        <v>Withdrawn</v>
      </c>
      <c r="X1909" s="184" t="str">
        <f t="shared" si="286"/>
        <v>99</v>
      </c>
      <c r="Y1909" s="184">
        <f t="shared" si="287"/>
        <v>0</v>
      </c>
      <c r="Z1909" s="184">
        <f t="shared" si="288"/>
        <v>0</v>
      </c>
      <c r="AA1909" s="184">
        <f t="shared" si="289"/>
        <v>1</v>
      </c>
      <c r="AB1909" s="184">
        <f t="shared" si="290"/>
        <v>1</v>
      </c>
      <c r="AC1909" s="184">
        <f t="shared" si="291"/>
        <v>0</v>
      </c>
      <c r="AD1909" s="184">
        <f t="shared" si="292"/>
        <v>0</v>
      </c>
      <c r="AE1909" s="184">
        <f t="shared" si="293"/>
        <v>0</v>
      </c>
      <c r="AF1909" s="186"/>
      <c r="AG1909" s="187" t="str">
        <f t="shared" si="294"/>
        <v>2401751</v>
      </c>
      <c r="AI1909" s="1" t="str">
        <f t="shared" si="295"/>
        <v>DIFF</v>
      </c>
    </row>
    <row r="1910" spans="1:35" ht="26.25" customHeight="1" x14ac:dyDescent="0.25">
      <c r="A1910" s="72"/>
      <c r="B1910" s="74" t="s">
        <v>40</v>
      </c>
      <c r="C1910" s="74" t="s">
        <v>13</v>
      </c>
      <c r="D1910" s="74" t="s">
        <v>91</v>
      </c>
      <c r="E1910" s="103" t="s">
        <v>10573</v>
      </c>
      <c r="F1910" s="75" t="s">
        <v>393</v>
      </c>
      <c r="G1910" s="154" t="s">
        <v>40</v>
      </c>
      <c r="H1910" s="154" t="s">
        <v>14098</v>
      </c>
      <c r="I1910" s="155" t="s">
        <v>40</v>
      </c>
      <c r="J1910" s="124"/>
      <c r="K1910" s="125"/>
      <c r="L1910" s="124"/>
      <c r="M1910" s="125"/>
      <c r="N1910" s="124"/>
      <c r="O1910" s="124" t="s">
        <v>40</v>
      </c>
      <c r="P1910" s="124"/>
      <c r="Q1910" s="156" t="s">
        <v>40</v>
      </c>
      <c r="R1910" s="156" t="s">
        <v>15177</v>
      </c>
      <c r="S1910" s="126" t="s">
        <v>19</v>
      </c>
      <c r="T1910" s="77" t="s">
        <v>40</v>
      </c>
      <c r="U1910" s="21"/>
      <c r="V1910" s="21"/>
      <c r="W1910" s="20" t="str">
        <f>VLOOKUP(TRIM(X1910),X10:Y159,2,FALSE)</f>
        <v>Withdrawn</v>
      </c>
      <c r="X1910" s="184" t="str">
        <f t="shared" si="286"/>
        <v>99</v>
      </c>
      <c r="Y1910" s="184">
        <f t="shared" si="287"/>
        <v>0</v>
      </c>
      <c r="Z1910" s="184">
        <f t="shared" si="288"/>
        <v>0</v>
      </c>
      <c r="AA1910" s="184">
        <f t="shared" si="289"/>
        <v>1</v>
      </c>
      <c r="AB1910" s="184">
        <f t="shared" si="290"/>
        <v>1</v>
      </c>
      <c r="AC1910" s="184">
        <f t="shared" si="291"/>
        <v>0</v>
      </c>
      <c r="AD1910" s="184">
        <f t="shared" si="292"/>
        <v>0</v>
      </c>
      <c r="AE1910" s="184">
        <f t="shared" si="293"/>
        <v>0</v>
      </c>
      <c r="AF1910" s="186"/>
      <c r="AG1910" s="187" t="str">
        <f t="shared" si="294"/>
        <v>2401752</v>
      </c>
      <c r="AI1910" s="1" t="str">
        <f t="shared" si="295"/>
        <v>DIFF</v>
      </c>
    </row>
    <row r="1911" spans="1:35" ht="26.25" customHeight="1" x14ac:dyDescent="0.25">
      <c r="A1911" s="72"/>
      <c r="B1911" s="74" t="s">
        <v>40</v>
      </c>
      <c r="C1911" s="74" t="s">
        <v>13</v>
      </c>
      <c r="D1911" s="74" t="s">
        <v>91</v>
      </c>
      <c r="E1911" s="103" t="s">
        <v>10574</v>
      </c>
      <c r="F1911" s="75" t="s">
        <v>393</v>
      </c>
      <c r="G1911" s="154" t="s">
        <v>40</v>
      </c>
      <c r="H1911" s="154" t="s">
        <v>14098</v>
      </c>
      <c r="I1911" s="155" t="s">
        <v>40</v>
      </c>
      <c r="J1911" s="124"/>
      <c r="K1911" s="125"/>
      <c r="L1911" s="124"/>
      <c r="M1911" s="125"/>
      <c r="N1911" s="124"/>
      <c r="O1911" s="124" t="s">
        <v>40</v>
      </c>
      <c r="P1911" s="124"/>
      <c r="Q1911" s="156" t="s">
        <v>40</v>
      </c>
      <c r="R1911" s="156" t="s">
        <v>15177</v>
      </c>
      <c r="S1911" s="126" t="s">
        <v>19</v>
      </c>
      <c r="T1911" s="77" t="s">
        <v>40</v>
      </c>
      <c r="U1911" s="21"/>
      <c r="V1911" s="21"/>
      <c r="W1911" s="20" t="str">
        <f>VLOOKUP(TRIM(X1911),X10:Y159,2,FALSE)</f>
        <v>Withdrawn</v>
      </c>
      <c r="X1911" s="184" t="str">
        <f t="shared" si="286"/>
        <v>99</v>
      </c>
      <c r="Y1911" s="184">
        <f t="shared" si="287"/>
        <v>0</v>
      </c>
      <c r="Z1911" s="184">
        <f t="shared" si="288"/>
        <v>0</v>
      </c>
      <c r="AA1911" s="184">
        <f t="shared" si="289"/>
        <v>1</v>
      </c>
      <c r="AB1911" s="184">
        <f t="shared" si="290"/>
        <v>1</v>
      </c>
      <c r="AC1911" s="184">
        <f t="shared" si="291"/>
        <v>0</v>
      </c>
      <c r="AD1911" s="184">
        <f t="shared" si="292"/>
        <v>0</v>
      </c>
      <c r="AE1911" s="184">
        <f t="shared" si="293"/>
        <v>0</v>
      </c>
      <c r="AF1911" s="186"/>
      <c r="AG1911" s="187" t="str">
        <f t="shared" si="294"/>
        <v>2401753</v>
      </c>
      <c r="AI1911" s="1" t="str">
        <f t="shared" si="295"/>
        <v>DIFF</v>
      </c>
    </row>
    <row r="1912" spans="1:35" ht="26.25" customHeight="1" x14ac:dyDescent="0.25">
      <c r="A1912" s="72"/>
      <c r="B1912" s="74" t="s">
        <v>40</v>
      </c>
      <c r="C1912" s="74" t="s">
        <v>13</v>
      </c>
      <c r="D1912" s="74" t="s">
        <v>91</v>
      </c>
      <c r="E1912" s="103" t="s">
        <v>10575</v>
      </c>
      <c r="F1912" s="75" t="s">
        <v>393</v>
      </c>
      <c r="G1912" s="154" t="s">
        <v>40</v>
      </c>
      <c r="H1912" s="154" t="s">
        <v>14098</v>
      </c>
      <c r="I1912" s="155" t="s">
        <v>40</v>
      </c>
      <c r="J1912" s="124"/>
      <c r="K1912" s="125"/>
      <c r="L1912" s="124"/>
      <c r="M1912" s="125"/>
      <c r="N1912" s="124"/>
      <c r="O1912" s="124" t="s">
        <v>40</v>
      </c>
      <c r="P1912" s="124"/>
      <c r="Q1912" s="156" t="s">
        <v>40</v>
      </c>
      <c r="R1912" s="156" t="s">
        <v>15177</v>
      </c>
      <c r="S1912" s="126" t="s">
        <v>19</v>
      </c>
      <c r="T1912" s="77" t="s">
        <v>40</v>
      </c>
      <c r="U1912" s="21"/>
      <c r="V1912" s="21"/>
      <c r="W1912" s="20" t="str">
        <f>VLOOKUP(TRIM(X1912),X10:Y159,2,FALSE)</f>
        <v>Withdrawn</v>
      </c>
      <c r="X1912" s="184" t="str">
        <f t="shared" si="286"/>
        <v>99</v>
      </c>
      <c r="Y1912" s="184">
        <f t="shared" si="287"/>
        <v>0</v>
      </c>
      <c r="Z1912" s="184">
        <f t="shared" si="288"/>
        <v>0</v>
      </c>
      <c r="AA1912" s="184">
        <f t="shared" si="289"/>
        <v>1</v>
      </c>
      <c r="AB1912" s="184">
        <f t="shared" si="290"/>
        <v>1</v>
      </c>
      <c r="AC1912" s="184">
        <f t="shared" si="291"/>
        <v>0</v>
      </c>
      <c r="AD1912" s="184">
        <f t="shared" si="292"/>
        <v>0</v>
      </c>
      <c r="AE1912" s="184">
        <f t="shared" si="293"/>
        <v>0</v>
      </c>
      <c r="AF1912" s="186"/>
      <c r="AG1912" s="187" t="str">
        <f t="shared" si="294"/>
        <v>2401754</v>
      </c>
      <c r="AI1912" s="1" t="str">
        <f t="shared" si="295"/>
        <v>DIFF</v>
      </c>
    </row>
    <row r="1913" spans="1:35" ht="26.25" customHeight="1" x14ac:dyDescent="0.25">
      <c r="A1913" s="72"/>
      <c r="B1913" s="74" t="s">
        <v>40</v>
      </c>
      <c r="C1913" s="74" t="s">
        <v>13</v>
      </c>
      <c r="D1913" s="74" t="s">
        <v>91</v>
      </c>
      <c r="E1913" s="103" t="s">
        <v>10576</v>
      </c>
      <c r="F1913" s="75" t="s">
        <v>393</v>
      </c>
      <c r="G1913" s="154" t="s">
        <v>40</v>
      </c>
      <c r="H1913" s="154" t="s">
        <v>14098</v>
      </c>
      <c r="I1913" s="155" t="s">
        <v>40</v>
      </c>
      <c r="J1913" s="124"/>
      <c r="K1913" s="125"/>
      <c r="L1913" s="124"/>
      <c r="M1913" s="125"/>
      <c r="N1913" s="124"/>
      <c r="O1913" s="124" t="s">
        <v>40</v>
      </c>
      <c r="P1913" s="124"/>
      <c r="Q1913" s="156" t="s">
        <v>40</v>
      </c>
      <c r="R1913" s="156" t="s">
        <v>15177</v>
      </c>
      <c r="S1913" s="126" t="s">
        <v>19</v>
      </c>
      <c r="T1913" s="77" t="s">
        <v>40</v>
      </c>
      <c r="U1913" s="21"/>
      <c r="V1913" s="21"/>
      <c r="W1913" s="20" t="str">
        <f>VLOOKUP(TRIM(X1913),X10:Y159,2,FALSE)</f>
        <v>Withdrawn</v>
      </c>
      <c r="X1913" s="184" t="str">
        <f t="shared" si="286"/>
        <v>99</v>
      </c>
      <c r="Y1913" s="184">
        <f t="shared" si="287"/>
        <v>0</v>
      </c>
      <c r="Z1913" s="184">
        <f t="shared" si="288"/>
        <v>0</v>
      </c>
      <c r="AA1913" s="184">
        <f t="shared" si="289"/>
        <v>1</v>
      </c>
      <c r="AB1913" s="184">
        <f t="shared" si="290"/>
        <v>1</v>
      </c>
      <c r="AC1913" s="184">
        <f t="shared" si="291"/>
        <v>0</v>
      </c>
      <c r="AD1913" s="184">
        <f t="shared" si="292"/>
        <v>0</v>
      </c>
      <c r="AE1913" s="184">
        <f t="shared" si="293"/>
        <v>0</v>
      </c>
      <c r="AF1913" s="186"/>
      <c r="AG1913" s="187" t="str">
        <f t="shared" si="294"/>
        <v>2401755</v>
      </c>
      <c r="AI1913" s="1" t="str">
        <f t="shared" si="295"/>
        <v>DIFF</v>
      </c>
    </row>
    <row r="1914" spans="1:35" ht="26.25" customHeight="1" x14ac:dyDescent="0.25">
      <c r="A1914" s="72"/>
      <c r="B1914" s="74" t="s">
        <v>40</v>
      </c>
      <c r="C1914" s="74" t="s">
        <v>13</v>
      </c>
      <c r="D1914" s="74" t="s">
        <v>91</v>
      </c>
      <c r="E1914" s="103" t="s">
        <v>10577</v>
      </c>
      <c r="F1914" s="75" t="s">
        <v>393</v>
      </c>
      <c r="G1914" s="154" t="s">
        <v>40</v>
      </c>
      <c r="H1914" s="154" t="s">
        <v>14098</v>
      </c>
      <c r="I1914" s="155" t="s">
        <v>40</v>
      </c>
      <c r="J1914" s="124"/>
      <c r="K1914" s="125"/>
      <c r="L1914" s="124"/>
      <c r="M1914" s="125"/>
      <c r="N1914" s="124"/>
      <c r="O1914" s="124" t="s">
        <v>40</v>
      </c>
      <c r="P1914" s="124"/>
      <c r="Q1914" s="156" t="s">
        <v>40</v>
      </c>
      <c r="R1914" s="156" t="s">
        <v>15177</v>
      </c>
      <c r="S1914" s="126" t="s">
        <v>19</v>
      </c>
      <c r="T1914" s="77" t="s">
        <v>40</v>
      </c>
      <c r="U1914" s="21"/>
      <c r="V1914" s="21"/>
      <c r="W1914" s="20" t="str">
        <f>VLOOKUP(TRIM(X1914),X10:Y159,2,FALSE)</f>
        <v>Withdrawn</v>
      </c>
      <c r="X1914" s="184" t="str">
        <f t="shared" si="286"/>
        <v>99</v>
      </c>
      <c r="Y1914" s="184">
        <f t="shared" si="287"/>
        <v>0</v>
      </c>
      <c r="Z1914" s="184">
        <f t="shared" si="288"/>
        <v>0</v>
      </c>
      <c r="AA1914" s="184">
        <f t="shared" si="289"/>
        <v>1</v>
      </c>
      <c r="AB1914" s="184">
        <f t="shared" si="290"/>
        <v>1</v>
      </c>
      <c r="AC1914" s="184">
        <f t="shared" si="291"/>
        <v>0</v>
      </c>
      <c r="AD1914" s="184">
        <f t="shared" si="292"/>
        <v>0</v>
      </c>
      <c r="AE1914" s="184">
        <f t="shared" si="293"/>
        <v>0</v>
      </c>
      <c r="AF1914" s="186"/>
      <c r="AG1914" s="187" t="str">
        <f t="shared" si="294"/>
        <v>2401756</v>
      </c>
      <c r="AI1914" s="1" t="str">
        <f t="shared" si="295"/>
        <v>DIFF</v>
      </c>
    </row>
    <row r="1915" spans="1:35" ht="26.25" customHeight="1" x14ac:dyDescent="0.25">
      <c r="A1915" s="72"/>
      <c r="B1915" s="74" t="s">
        <v>40</v>
      </c>
      <c r="C1915" s="74" t="s">
        <v>13</v>
      </c>
      <c r="D1915" s="74" t="s">
        <v>91</v>
      </c>
      <c r="E1915" s="103" t="s">
        <v>10578</v>
      </c>
      <c r="F1915" s="75" t="s">
        <v>393</v>
      </c>
      <c r="G1915" s="154" t="s">
        <v>40</v>
      </c>
      <c r="H1915" s="154" t="s">
        <v>14098</v>
      </c>
      <c r="I1915" s="155" t="s">
        <v>40</v>
      </c>
      <c r="J1915" s="124"/>
      <c r="K1915" s="125"/>
      <c r="L1915" s="124"/>
      <c r="M1915" s="125"/>
      <c r="N1915" s="124"/>
      <c r="O1915" s="124" t="s">
        <v>40</v>
      </c>
      <c r="P1915" s="124"/>
      <c r="Q1915" s="156" t="s">
        <v>40</v>
      </c>
      <c r="R1915" s="156" t="s">
        <v>15177</v>
      </c>
      <c r="S1915" s="126" t="s">
        <v>19</v>
      </c>
      <c r="T1915" s="77" t="s">
        <v>40</v>
      </c>
      <c r="U1915" s="21"/>
      <c r="V1915" s="21"/>
      <c r="W1915" s="20" t="str">
        <f>VLOOKUP(TRIM(X1915),X10:Y159,2,FALSE)</f>
        <v>Withdrawn</v>
      </c>
      <c r="X1915" s="184" t="str">
        <f t="shared" si="286"/>
        <v>99</v>
      </c>
      <c r="Y1915" s="184">
        <f t="shared" si="287"/>
        <v>0</v>
      </c>
      <c r="Z1915" s="184">
        <f t="shared" si="288"/>
        <v>0</v>
      </c>
      <c r="AA1915" s="184">
        <f t="shared" si="289"/>
        <v>1</v>
      </c>
      <c r="AB1915" s="184">
        <f t="shared" si="290"/>
        <v>1</v>
      </c>
      <c r="AC1915" s="184">
        <f t="shared" si="291"/>
        <v>0</v>
      </c>
      <c r="AD1915" s="184">
        <f t="shared" si="292"/>
        <v>0</v>
      </c>
      <c r="AE1915" s="184">
        <f t="shared" si="293"/>
        <v>0</v>
      </c>
      <c r="AF1915" s="186"/>
      <c r="AG1915" s="187" t="str">
        <f t="shared" si="294"/>
        <v>2401757</v>
      </c>
      <c r="AI1915" s="1" t="str">
        <f t="shared" si="295"/>
        <v>DIFF</v>
      </c>
    </row>
    <row r="1916" spans="1:35" ht="26.25" customHeight="1" x14ac:dyDescent="0.25">
      <c r="A1916" s="72"/>
      <c r="B1916" s="74" t="s">
        <v>40</v>
      </c>
      <c r="C1916" s="74" t="s">
        <v>13</v>
      </c>
      <c r="D1916" s="74" t="s">
        <v>91</v>
      </c>
      <c r="E1916" s="103" t="s">
        <v>10579</v>
      </c>
      <c r="F1916" s="75" t="s">
        <v>393</v>
      </c>
      <c r="G1916" s="154" t="s">
        <v>40</v>
      </c>
      <c r="H1916" s="154" t="s">
        <v>14098</v>
      </c>
      <c r="I1916" s="155" t="s">
        <v>40</v>
      </c>
      <c r="J1916" s="124"/>
      <c r="K1916" s="125"/>
      <c r="L1916" s="124"/>
      <c r="M1916" s="125"/>
      <c r="N1916" s="124"/>
      <c r="O1916" s="124" t="s">
        <v>40</v>
      </c>
      <c r="P1916" s="124"/>
      <c r="Q1916" s="156" t="s">
        <v>40</v>
      </c>
      <c r="R1916" s="156" t="s">
        <v>15177</v>
      </c>
      <c r="S1916" s="126" t="s">
        <v>19</v>
      </c>
      <c r="T1916" s="77" t="s">
        <v>40</v>
      </c>
      <c r="U1916" s="21"/>
      <c r="V1916" s="21"/>
      <c r="W1916" s="20" t="str">
        <f>VLOOKUP(TRIM(X1916),X10:Y159,2,FALSE)</f>
        <v>Withdrawn</v>
      </c>
      <c r="X1916" s="184" t="str">
        <f t="shared" si="286"/>
        <v>99</v>
      </c>
      <c r="Y1916" s="184">
        <f t="shared" si="287"/>
        <v>0</v>
      </c>
      <c r="Z1916" s="184">
        <f t="shared" si="288"/>
        <v>0</v>
      </c>
      <c r="AA1916" s="184">
        <f t="shared" si="289"/>
        <v>1</v>
      </c>
      <c r="AB1916" s="184">
        <f t="shared" si="290"/>
        <v>1</v>
      </c>
      <c r="AC1916" s="184">
        <f t="shared" si="291"/>
        <v>0</v>
      </c>
      <c r="AD1916" s="184">
        <f t="shared" si="292"/>
        <v>0</v>
      </c>
      <c r="AE1916" s="184">
        <f t="shared" si="293"/>
        <v>0</v>
      </c>
      <c r="AF1916" s="186"/>
      <c r="AG1916" s="187" t="str">
        <f t="shared" si="294"/>
        <v>2401758</v>
      </c>
      <c r="AI1916" s="1" t="str">
        <f t="shared" si="295"/>
        <v>DIFF</v>
      </c>
    </row>
    <row r="1917" spans="1:35" ht="26.25" customHeight="1" x14ac:dyDescent="0.25">
      <c r="A1917" s="72"/>
      <c r="B1917" s="74" t="s">
        <v>40</v>
      </c>
      <c r="C1917" s="74" t="s">
        <v>13</v>
      </c>
      <c r="D1917" s="74" t="s">
        <v>91</v>
      </c>
      <c r="E1917" s="103" t="s">
        <v>10580</v>
      </c>
      <c r="F1917" s="75" t="s">
        <v>393</v>
      </c>
      <c r="G1917" s="154" t="s">
        <v>40</v>
      </c>
      <c r="H1917" s="154" t="s">
        <v>14098</v>
      </c>
      <c r="I1917" s="155" t="s">
        <v>40</v>
      </c>
      <c r="J1917" s="124"/>
      <c r="K1917" s="125"/>
      <c r="L1917" s="124"/>
      <c r="M1917" s="125"/>
      <c r="N1917" s="124"/>
      <c r="O1917" s="124" t="s">
        <v>40</v>
      </c>
      <c r="P1917" s="124"/>
      <c r="Q1917" s="156" t="s">
        <v>40</v>
      </c>
      <c r="R1917" s="156" t="s">
        <v>15177</v>
      </c>
      <c r="S1917" s="126" t="s">
        <v>19</v>
      </c>
      <c r="T1917" s="77" t="s">
        <v>40</v>
      </c>
      <c r="U1917" s="21"/>
      <c r="V1917" s="21"/>
      <c r="W1917" s="20" t="str">
        <f>VLOOKUP(TRIM(X1917),X10:Y159,2,FALSE)</f>
        <v>Withdrawn</v>
      </c>
      <c r="X1917" s="184" t="str">
        <f t="shared" si="286"/>
        <v>99</v>
      </c>
      <c r="Y1917" s="184">
        <f t="shared" si="287"/>
        <v>0</v>
      </c>
      <c r="Z1917" s="184">
        <f t="shared" si="288"/>
        <v>0</v>
      </c>
      <c r="AA1917" s="184">
        <f t="shared" si="289"/>
        <v>1</v>
      </c>
      <c r="AB1917" s="184">
        <f t="shared" si="290"/>
        <v>1</v>
      </c>
      <c r="AC1917" s="184">
        <f t="shared" si="291"/>
        <v>0</v>
      </c>
      <c r="AD1917" s="184">
        <f t="shared" si="292"/>
        <v>0</v>
      </c>
      <c r="AE1917" s="184">
        <f t="shared" si="293"/>
        <v>0</v>
      </c>
      <c r="AF1917" s="186"/>
      <c r="AG1917" s="187" t="str">
        <f t="shared" si="294"/>
        <v>2401759</v>
      </c>
      <c r="AI1917" s="1" t="str">
        <f t="shared" si="295"/>
        <v>DIFF</v>
      </c>
    </row>
    <row r="1918" spans="1:35" ht="26.25" customHeight="1" x14ac:dyDescent="0.25">
      <c r="A1918" s="72"/>
      <c r="B1918" s="74" t="s">
        <v>40</v>
      </c>
      <c r="C1918" s="74" t="s">
        <v>13</v>
      </c>
      <c r="D1918" s="74" t="s">
        <v>91</v>
      </c>
      <c r="E1918" s="103" t="s">
        <v>10581</v>
      </c>
      <c r="F1918" s="75" t="s">
        <v>393</v>
      </c>
      <c r="G1918" s="154" t="s">
        <v>40</v>
      </c>
      <c r="H1918" s="154" t="s">
        <v>14098</v>
      </c>
      <c r="I1918" s="155" t="s">
        <v>40</v>
      </c>
      <c r="J1918" s="124"/>
      <c r="K1918" s="125"/>
      <c r="L1918" s="124"/>
      <c r="M1918" s="125"/>
      <c r="N1918" s="124"/>
      <c r="O1918" s="124" t="s">
        <v>40</v>
      </c>
      <c r="P1918" s="124"/>
      <c r="Q1918" s="156" t="s">
        <v>40</v>
      </c>
      <c r="R1918" s="156" t="s">
        <v>15177</v>
      </c>
      <c r="S1918" s="126" t="s">
        <v>19</v>
      </c>
      <c r="T1918" s="77" t="s">
        <v>40</v>
      </c>
      <c r="U1918" s="21"/>
      <c r="V1918" s="21"/>
      <c r="W1918" s="20" t="str">
        <f>VLOOKUP(TRIM(X1918),X10:Y159,2,FALSE)</f>
        <v>Withdrawn</v>
      </c>
      <c r="X1918" s="184" t="str">
        <f t="shared" si="286"/>
        <v>99</v>
      </c>
      <c r="Y1918" s="184">
        <f t="shared" si="287"/>
        <v>0</v>
      </c>
      <c r="Z1918" s="184">
        <f t="shared" si="288"/>
        <v>0</v>
      </c>
      <c r="AA1918" s="184">
        <f t="shared" si="289"/>
        <v>1</v>
      </c>
      <c r="AB1918" s="184">
        <f t="shared" si="290"/>
        <v>1</v>
      </c>
      <c r="AC1918" s="184">
        <f t="shared" si="291"/>
        <v>0</v>
      </c>
      <c r="AD1918" s="184">
        <f t="shared" si="292"/>
        <v>0</v>
      </c>
      <c r="AE1918" s="184">
        <f t="shared" si="293"/>
        <v>0</v>
      </c>
      <c r="AF1918" s="186"/>
      <c r="AG1918" s="187" t="str">
        <f t="shared" si="294"/>
        <v>2401760</v>
      </c>
      <c r="AI1918" s="1" t="str">
        <f t="shared" si="295"/>
        <v>DIFF</v>
      </c>
    </row>
    <row r="1919" spans="1:35" ht="26.25" customHeight="1" x14ac:dyDescent="0.25">
      <c r="A1919" s="72"/>
      <c r="B1919" s="74" t="s">
        <v>40</v>
      </c>
      <c r="C1919" s="74" t="s">
        <v>13</v>
      </c>
      <c r="D1919" s="74" t="s">
        <v>91</v>
      </c>
      <c r="E1919" s="103" t="s">
        <v>10582</v>
      </c>
      <c r="F1919" s="75" t="s">
        <v>393</v>
      </c>
      <c r="G1919" s="154" t="s">
        <v>40</v>
      </c>
      <c r="H1919" s="154" t="s">
        <v>14098</v>
      </c>
      <c r="I1919" s="155" t="s">
        <v>40</v>
      </c>
      <c r="J1919" s="124"/>
      <c r="K1919" s="125"/>
      <c r="L1919" s="124"/>
      <c r="M1919" s="125"/>
      <c r="N1919" s="124"/>
      <c r="O1919" s="124" t="s">
        <v>40</v>
      </c>
      <c r="P1919" s="124"/>
      <c r="Q1919" s="156" t="s">
        <v>40</v>
      </c>
      <c r="R1919" s="156" t="s">
        <v>15177</v>
      </c>
      <c r="S1919" s="126" t="s">
        <v>19</v>
      </c>
      <c r="T1919" s="77" t="s">
        <v>40</v>
      </c>
      <c r="U1919" s="21"/>
      <c r="V1919" s="21"/>
      <c r="W1919" s="20" t="str">
        <f>VLOOKUP(TRIM(X1919),X10:Y159,2,FALSE)</f>
        <v>Withdrawn</v>
      </c>
      <c r="X1919" s="184" t="str">
        <f t="shared" si="286"/>
        <v>99</v>
      </c>
      <c r="Y1919" s="184">
        <f t="shared" si="287"/>
        <v>0</v>
      </c>
      <c r="Z1919" s="184">
        <f t="shared" si="288"/>
        <v>0</v>
      </c>
      <c r="AA1919" s="184">
        <f t="shared" si="289"/>
        <v>1</v>
      </c>
      <c r="AB1919" s="184">
        <f t="shared" si="290"/>
        <v>1</v>
      </c>
      <c r="AC1919" s="184">
        <f t="shared" si="291"/>
        <v>0</v>
      </c>
      <c r="AD1919" s="184">
        <f t="shared" si="292"/>
        <v>0</v>
      </c>
      <c r="AE1919" s="184">
        <f t="shared" si="293"/>
        <v>0</v>
      </c>
      <c r="AF1919" s="186"/>
      <c r="AG1919" s="187" t="str">
        <f t="shared" si="294"/>
        <v>2401761</v>
      </c>
      <c r="AI1919" s="1" t="str">
        <f t="shared" si="295"/>
        <v>DIFF</v>
      </c>
    </row>
    <row r="1920" spans="1:35" ht="26.25" customHeight="1" x14ac:dyDescent="0.25">
      <c r="A1920" s="72"/>
      <c r="B1920" s="74" t="s">
        <v>40</v>
      </c>
      <c r="C1920" s="74" t="s">
        <v>13</v>
      </c>
      <c r="D1920" s="74" t="s">
        <v>91</v>
      </c>
      <c r="E1920" s="103" t="s">
        <v>10583</v>
      </c>
      <c r="F1920" s="75" t="s">
        <v>393</v>
      </c>
      <c r="G1920" s="154" t="s">
        <v>40</v>
      </c>
      <c r="H1920" s="154" t="s">
        <v>14098</v>
      </c>
      <c r="I1920" s="155" t="s">
        <v>40</v>
      </c>
      <c r="J1920" s="124"/>
      <c r="K1920" s="125"/>
      <c r="L1920" s="124"/>
      <c r="M1920" s="125"/>
      <c r="N1920" s="124"/>
      <c r="O1920" s="124" t="s">
        <v>40</v>
      </c>
      <c r="P1920" s="124"/>
      <c r="Q1920" s="156" t="s">
        <v>40</v>
      </c>
      <c r="R1920" s="156" t="s">
        <v>15177</v>
      </c>
      <c r="S1920" s="126" t="s">
        <v>19</v>
      </c>
      <c r="T1920" s="77" t="s">
        <v>40</v>
      </c>
      <c r="U1920" s="21"/>
      <c r="V1920" s="21"/>
      <c r="W1920" s="20" t="str">
        <f>VLOOKUP(TRIM(X1920),X10:Y159,2,FALSE)</f>
        <v>Withdrawn</v>
      </c>
      <c r="X1920" s="184" t="str">
        <f t="shared" si="286"/>
        <v>99</v>
      </c>
      <c r="Y1920" s="184">
        <f t="shared" si="287"/>
        <v>0</v>
      </c>
      <c r="Z1920" s="184">
        <f t="shared" si="288"/>
        <v>0</v>
      </c>
      <c r="AA1920" s="184">
        <f t="shared" si="289"/>
        <v>1</v>
      </c>
      <c r="AB1920" s="184">
        <f t="shared" si="290"/>
        <v>1</v>
      </c>
      <c r="AC1920" s="184">
        <f t="shared" si="291"/>
        <v>0</v>
      </c>
      <c r="AD1920" s="184">
        <f t="shared" si="292"/>
        <v>0</v>
      </c>
      <c r="AE1920" s="184">
        <f t="shared" si="293"/>
        <v>0</v>
      </c>
      <c r="AF1920" s="186"/>
      <c r="AG1920" s="187" t="str">
        <f t="shared" si="294"/>
        <v>2401762</v>
      </c>
      <c r="AI1920" s="1" t="str">
        <f t="shared" si="295"/>
        <v>DIFF</v>
      </c>
    </row>
    <row r="1921" spans="1:35" ht="26.25" customHeight="1" x14ac:dyDescent="0.25">
      <c r="A1921" s="72"/>
      <c r="B1921" s="74" t="s">
        <v>40</v>
      </c>
      <c r="C1921" s="74" t="s">
        <v>13</v>
      </c>
      <c r="D1921" s="74" t="s">
        <v>91</v>
      </c>
      <c r="E1921" s="103" t="s">
        <v>10584</v>
      </c>
      <c r="F1921" s="75" t="s">
        <v>393</v>
      </c>
      <c r="G1921" s="154" t="s">
        <v>40</v>
      </c>
      <c r="H1921" s="154" t="s">
        <v>14098</v>
      </c>
      <c r="I1921" s="155" t="s">
        <v>40</v>
      </c>
      <c r="J1921" s="124"/>
      <c r="K1921" s="125"/>
      <c r="L1921" s="124"/>
      <c r="M1921" s="125"/>
      <c r="N1921" s="124"/>
      <c r="O1921" s="124" t="s">
        <v>40</v>
      </c>
      <c r="P1921" s="124"/>
      <c r="Q1921" s="156" t="s">
        <v>40</v>
      </c>
      <c r="R1921" s="156" t="s">
        <v>15177</v>
      </c>
      <c r="S1921" s="126" t="s">
        <v>19</v>
      </c>
      <c r="T1921" s="77" t="s">
        <v>40</v>
      </c>
      <c r="U1921" s="21"/>
      <c r="V1921" s="21"/>
      <c r="W1921" s="20" t="str">
        <f>VLOOKUP(TRIM(X1921),X10:Y159,2,FALSE)</f>
        <v>Withdrawn</v>
      </c>
      <c r="X1921" s="184" t="str">
        <f t="shared" si="286"/>
        <v>99</v>
      </c>
      <c r="Y1921" s="184">
        <f t="shared" si="287"/>
        <v>0</v>
      </c>
      <c r="Z1921" s="184">
        <f t="shared" si="288"/>
        <v>0</v>
      </c>
      <c r="AA1921" s="184">
        <f t="shared" si="289"/>
        <v>1</v>
      </c>
      <c r="AB1921" s="184">
        <f t="shared" si="290"/>
        <v>1</v>
      </c>
      <c r="AC1921" s="184">
        <f t="shared" si="291"/>
        <v>0</v>
      </c>
      <c r="AD1921" s="184">
        <f t="shared" si="292"/>
        <v>0</v>
      </c>
      <c r="AE1921" s="184">
        <f t="shared" si="293"/>
        <v>0</v>
      </c>
      <c r="AF1921" s="186"/>
      <c r="AG1921" s="187" t="str">
        <f t="shared" si="294"/>
        <v>2401763</v>
      </c>
      <c r="AI1921" s="1" t="str">
        <f t="shared" si="295"/>
        <v>DIFF</v>
      </c>
    </row>
    <row r="1922" spans="1:35" ht="26.25" customHeight="1" x14ac:dyDescent="0.25">
      <c r="A1922" s="72"/>
      <c r="B1922" s="74" t="s">
        <v>40</v>
      </c>
      <c r="C1922" s="74" t="s">
        <v>13</v>
      </c>
      <c r="D1922" s="74" t="s">
        <v>91</v>
      </c>
      <c r="E1922" s="103" t="s">
        <v>10585</v>
      </c>
      <c r="F1922" s="75" t="s">
        <v>393</v>
      </c>
      <c r="G1922" s="154" t="s">
        <v>40</v>
      </c>
      <c r="H1922" s="154" t="s">
        <v>14098</v>
      </c>
      <c r="I1922" s="155" t="s">
        <v>40</v>
      </c>
      <c r="J1922" s="124"/>
      <c r="K1922" s="125"/>
      <c r="L1922" s="124"/>
      <c r="M1922" s="125"/>
      <c r="N1922" s="124"/>
      <c r="O1922" s="124" t="s">
        <v>40</v>
      </c>
      <c r="P1922" s="124"/>
      <c r="Q1922" s="156" t="s">
        <v>40</v>
      </c>
      <c r="R1922" s="156" t="s">
        <v>15177</v>
      </c>
      <c r="S1922" s="126" t="s">
        <v>19</v>
      </c>
      <c r="T1922" s="77" t="s">
        <v>40</v>
      </c>
      <c r="U1922" s="21"/>
      <c r="V1922" s="21"/>
      <c r="W1922" s="20" t="str">
        <f>VLOOKUP(TRIM(X1922),X10:Y159,2,FALSE)</f>
        <v>Withdrawn</v>
      </c>
      <c r="X1922" s="184" t="str">
        <f t="shared" si="286"/>
        <v>99</v>
      </c>
      <c r="Y1922" s="184">
        <f t="shared" si="287"/>
        <v>0</v>
      </c>
      <c r="Z1922" s="184">
        <f t="shared" si="288"/>
        <v>0</v>
      </c>
      <c r="AA1922" s="184">
        <f t="shared" si="289"/>
        <v>1</v>
      </c>
      <c r="AB1922" s="184">
        <f t="shared" si="290"/>
        <v>1</v>
      </c>
      <c r="AC1922" s="184">
        <f t="shared" si="291"/>
        <v>0</v>
      </c>
      <c r="AD1922" s="184">
        <f t="shared" si="292"/>
        <v>0</v>
      </c>
      <c r="AE1922" s="184">
        <f t="shared" si="293"/>
        <v>0</v>
      </c>
      <c r="AF1922" s="186"/>
      <c r="AG1922" s="187" t="str">
        <f t="shared" si="294"/>
        <v>2401764</v>
      </c>
      <c r="AI1922" s="1" t="str">
        <f t="shared" si="295"/>
        <v>DIFF</v>
      </c>
    </row>
    <row r="1923" spans="1:35" ht="26.25" customHeight="1" x14ac:dyDescent="0.25">
      <c r="A1923" s="72"/>
      <c r="B1923" s="74" t="s">
        <v>40</v>
      </c>
      <c r="C1923" s="74" t="s">
        <v>13</v>
      </c>
      <c r="D1923" s="74" t="s">
        <v>91</v>
      </c>
      <c r="E1923" s="103" t="s">
        <v>10586</v>
      </c>
      <c r="F1923" s="75" t="s">
        <v>393</v>
      </c>
      <c r="G1923" s="154" t="s">
        <v>40</v>
      </c>
      <c r="H1923" s="154" t="s">
        <v>14098</v>
      </c>
      <c r="I1923" s="155" t="s">
        <v>40</v>
      </c>
      <c r="J1923" s="124"/>
      <c r="K1923" s="125"/>
      <c r="L1923" s="124"/>
      <c r="M1923" s="125"/>
      <c r="N1923" s="124"/>
      <c r="O1923" s="124" t="s">
        <v>40</v>
      </c>
      <c r="P1923" s="124"/>
      <c r="Q1923" s="156" t="s">
        <v>40</v>
      </c>
      <c r="R1923" s="156" t="s">
        <v>15177</v>
      </c>
      <c r="S1923" s="126" t="s">
        <v>19</v>
      </c>
      <c r="T1923" s="77" t="s">
        <v>40</v>
      </c>
      <c r="U1923" s="21"/>
      <c r="V1923" s="21"/>
      <c r="W1923" s="20" t="str">
        <f>VLOOKUP(TRIM(X1923),X10:Y159,2,FALSE)</f>
        <v>Withdrawn</v>
      </c>
      <c r="X1923" s="184" t="str">
        <f t="shared" si="286"/>
        <v>99</v>
      </c>
      <c r="Y1923" s="184">
        <f t="shared" si="287"/>
        <v>0</v>
      </c>
      <c r="Z1923" s="184">
        <f t="shared" si="288"/>
        <v>0</v>
      </c>
      <c r="AA1923" s="184">
        <f t="shared" si="289"/>
        <v>1</v>
      </c>
      <c r="AB1923" s="184">
        <f t="shared" si="290"/>
        <v>1</v>
      </c>
      <c r="AC1923" s="184">
        <f t="shared" si="291"/>
        <v>0</v>
      </c>
      <c r="AD1923" s="184">
        <f t="shared" si="292"/>
        <v>0</v>
      </c>
      <c r="AE1923" s="184">
        <f t="shared" si="293"/>
        <v>0</v>
      </c>
      <c r="AF1923" s="186"/>
      <c r="AG1923" s="187" t="str">
        <f t="shared" si="294"/>
        <v>2401765</v>
      </c>
      <c r="AI1923" s="1" t="str">
        <f t="shared" si="295"/>
        <v>DIFF</v>
      </c>
    </row>
    <row r="1924" spans="1:35" ht="26.25" customHeight="1" x14ac:dyDescent="0.25">
      <c r="A1924" s="72"/>
      <c r="B1924" s="74" t="s">
        <v>40</v>
      </c>
      <c r="C1924" s="74" t="s">
        <v>13</v>
      </c>
      <c r="D1924" s="74" t="s">
        <v>91</v>
      </c>
      <c r="E1924" s="103" t="s">
        <v>10587</v>
      </c>
      <c r="F1924" s="75" t="s">
        <v>393</v>
      </c>
      <c r="G1924" s="154" t="s">
        <v>40</v>
      </c>
      <c r="H1924" s="154" t="s">
        <v>14098</v>
      </c>
      <c r="I1924" s="155" t="s">
        <v>40</v>
      </c>
      <c r="J1924" s="124"/>
      <c r="K1924" s="125"/>
      <c r="L1924" s="124"/>
      <c r="M1924" s="125"/>
      <c r="N1924" s="124"/>
      <c r="O1924" s="124" t="s">
        <v>40</v>
      </c>
      <c r="P1924" s="124"/>
      <c r="Q1924" s="156" t="s">
        <v>40</v>
      </c>
      <c r="R1924" s="156" t="s">
        <v>15177</v>
      </c>
      <c r="S1924" s="126" t="s">
        <v>19</v>
      </c>
      <c r="T1924" s="77" t="s">
        <v>40</v>
      </c>
      <c r="U1924" s="21"/>
      <c r="V1924" s="21"/>
      <c r="W1924" s="20" t="str">
        <f>VLOOKUP(TRIM(X1924),X10:Y159,2,FALSE)</f>
        <v>Withdrawn</v>
      </c>
      <c r="X1924" s="184" t="str">
        <f t="shared" si="286"/>
        <v>99</v>
      </c>
      <c r="Y1924" s="184">
        <f t="shared" si="287"/>
        <v>0</v>
      </c>
      <c r="Z1924" s="184">
        <f t="shared" si="288"/>
        <v>0</v>
      </c>
      <c r="AA1924" s="184">
        <f t="shared" si="289"/>
        <v>1</v>
      </c>
      <c r="AB1924" s="184">
        <f t="shared" si="290"/>
        <v>1</v>
      </c>
      <c r="AC1924" s="184">
        <f t="shared" si="291"/>
        <v>0</v>
      </c>
      <c r="AD1924" s="184">
        <f t="shared" si="292"/>
        <v>0</v>
      </c>
      <c r="AE1924" s="184">
        <f t="shared" si="293"/>
        <v>0</v>
      </c>
      <c r="AF1924" s="186"/>
      <c r="AG1924" s="187" t="str">
        <f t="shared" si="294"/>
        <v>2401766</v>
      </c>
      <c r="AI1924" s="1" t="str">
        <f t="shared" si="295"/>
        <v>DIFF</v>
      </c>
    </row>
    <row r="1925" spans="1:35" ht="26.25" customHeight="1" x14ac:dyDescent="0.25">
      <c r="A1925" s="72"/>
      <c r="B1925" s="74" t="s">
        <v>40</v>
      </c>
      <c r="C1925" s="74" t="s">
        <v>13</v>
      </c>
      <c r="D1925" s="74" t="s">
        <v>91</v>
      </c>
      <c r="E1925" s="103" t="s">
        <v>10588</v>
      </c>
      <c r="F1925" s="75" t="s">
        <v>393</v>
      </c>
      <c r="G1925" s="154" t="s">
        <v>40</v>
      </c>
      <c r="H1925" s="154" t="s">
        <v>14098</v>
      </c>
      <c r="I1925" s="155" t="s">
        <v>40</v>
      </c>
      <c r="J1925" s="124"/>
      <c r="K1925" s="125"/>
      <c r="L1925" s="124"/>
      <c r="M1925" s="125"/>
      <c r="N1925" s="124"/>
      <c r="O1925" s="124" t="s">
        <v>40</v>
      </c>
      <c r="P1925" s="124"/>
      <c r="Q1925" s="156" t="s">
        <v>40</v>
      </c>
      <c r="R1925" s="156" t="s">
        <v>15177</v>
      </c>
      <c r="S1925" s="126" t="s">
        <v>19</v>
      </c>
      <c r="T1925" s="77" t="s">
        <v>40</v>
      </c>
      <c r="U1925" s="21"/>
      <c r="V1925" s="21"/>
      <c r="W1925" s="20" t="str">
        <f>VLOOKUP(TRIM(X1925),X10:Y159,2,FALSE)</f>
        <v>Withdrawn</v>
      </c>
      <c r="X1925" s="184" t="str">
        <f t="shared" si="286"/>
        <v>99</v>
      </c>
      <c r="Y1925" s="184">
        <f t="shared" si="287"/>
        <v>0</v>
      </c>
      <c r="Z1925" s="184">
        <f t="shared" si="288"/>
        <v>0</v>
      </c>
      <c r="AA1925" s="184">
        <f t="shared" si="289"/>
        <v>1</v>
      </c>
      <c r="AB1925" s="184">
        <f t="shared" si="290"/>
        <v>1</v>
      </c>
      <c r="AC1925" s="184">
        <f t="shared" si="291"/>
        <v>0</v>
      </c>
      <c r="AD1925" s="184">
        <f t="shared" si="292"/>
        <v>0</v>
      </c>
      <c r="AE1925" s="184">
        <f t="shared" si="293"/>
        <v>0</v>
      </c>
      <c r="AF1925" s="186"/>
      <c r="AG1925" s="187" t="str">
        <f t="shared" si="294"/>
        <v>2401767</v>
      </c>
      <c r="AI1925" s="1" t="str">
        <f t="shared" si="295"/>
        <v>DIFF</v>
      </c>
    </row>
    <row r="1926" spans="1:35" ht="26.25" customHeight="1" x14ac:dyDescent="0.25">
      <c r="A1926" s="72"/>
      <c r="B1926" s="74" t="s">
        <v>40</v>
      </c>
      <c r="C1926" s="74" t="s">
        <v>13</v>
      </c>
      <c r="D1926" s="74" t="s">
        <v>91</v>
      </c>
      <c r="E1926" s="103" t="s">
        <v>10589</v>
      </c>
      <c r="F1926" s="75" t="s">
        <v>393</v>
      </c>
      <c r="G1926" s="154" t="s">
        <v>40</v>
      </c>
      <c r="H1926" s="154" t="s">
        <v>14098</v>
      </c>
      <c r="I1926" s="155" t="s">
        <v>40</v>
      </c>
      <c r="J1926" s="124"/>
      <c r="K1926" s="125"/>
      <c r="L1926" s="124"/>
      <c r="M1926" s="125"/>
      <c r="N1926" s="124"/>
      <c r="O1926" s="124" t="s">
        <v>40</v>
      </c>
      <c r="P1926" s="124"/>
      <c r="Q1926" s="156" t="s">
        <v>40</v>
      </c>
      <c r="R1926" s="156" t="s">
        <v>15177</v>
      </c>
      <c r="S1926" s="126" t="s">
        <v>19</v>
      </c>
      <c r="T1926" s="77" t="s">
        <v>40</v>
      </c>
      <c r="U1926" s="21"/>
      <c r="V1926" s="21"/>
      <c r="W1926" s="20" t="str">
        <f>VLOOKUP(TRIM(X1926),X10:Y159,2,FALSE)</f>
        <v>Withdrawn</v>
      </c>
      <c r="X1926" s="184" t="str">
        <f t="shared" si="286"/>
        <v>99</v>
      </c>
      <c r="Y1926" s="184">
        <f t="shared" si="287"/>
        <v>0</v>
      </c>
      <c r="Z1926" s="184">
        <f t="shared" si="288"/>
        <v>0</v>
      </c>
      <c r="AA1926" s="184">
        <f t="shared" si="289"/>
        <v>1</v>
      </c>
      <c r="AB1926" s="184">
        <f t="shared" si="290"/>
        <v>1</v>
      </c>
      <c r="AC1926" s="184">
        <f t="shared" si="291"/>
        <v>0</v>
      </c>
      <c r="AD1926" s="184">
        <f t="shared" si="292"/>
        <v>0</v>
      </c>
      <c r="AE1926" s="184">
        <f t="shared" si="293"/>
        <v>0</v>
      </c>
      <c r="AF1926" s="186"/>
      <c r="AG1926" s="187" t="str">
        <f t="shared" si="294"/>
        <v>2401768</v>
      </c>
      <c r="AI1926" s="1" t="str">
        <f t="shared" si="295"/>
        <v>DIFF</v>
      </c>
    </row>
    <row r="1927" spans="1:35" ht="26.25" customHeight="1" x14ac:dyDescent="0.25">
      <c r="A1927" s="72"/>
      <c r="B1927" s="74" t="s">
        <v>40</v>
      </c>
      <c r="C1927" s="74" t="s">
        <v>13</v>
      </c>
      <c r="D1927" s="74" t="s">
        <v>91</v>
      </c>
      <c r="E1927" s="103" t="s">
        <v>10590</v>
      </c>
      <c r="F1927" s="75" t="s">
        <v>393</v>
      </c>
      <c r="G1927" s="154" t="s">
        <v>40</v>
      </c>
      <c r="H1927" s="154" t="s">
        <v>14098</v>
      </c>
      <c r="I1927" s="155" t="s">
        <v>40</v>
      </c>
      <c r="J1927" s="124"/>
      <c r="K1927" s="125"/>
      <c r="L1927" s="124"/>
      <c r="M1927" s="125"/>
      <c r="N1927" s="124"/>
      <c r="O1927" s="124" t="s">
        <v>40</v>
      </c>
      <c r="P1927" s="124"/>
      <c r="Q1927" s="156" t="s">
        <v>40</v>
      </c>
      <c r="R1927" s="156" t="s">
        <v>15177</v>
      </c>
      <c r="S1927" s="126" t="s">
        <v>19</v>
      </c>
      <c r="T1927" s="77" t="s">
        <v>40</v>
      </c>
      <c r="U1927" s="21"/>
      <c r="V1927" s="21"/>
      <c r="W1927" s="20" t="str">
        <f>VLOOKUP(TRIM(X1927),X10:Y159,2,FALSE)</f>
        <v>Withdrawn</v>
      </c>
      <c r="X1927" s="184" t="str">
        <f t="shared" si="286"/>
        <v>99</v>
      </c>
      <c r="Y1927" s="184">
        <f t="shared" si="287"/>
        <v>0</v>
      </c>
      <c r="Z1927" s="184">
        <f t="shared" si="288"/>
        <v>0</v>
      </c>
      <c r="AA1927" s="184">
        <f t="shared" si="289"/>
        <v>1</v>
      </c>
      <c r="AB1927" s="184">
        <f t="shared" si="290"/>
        <v>1</v>
      </c>
      <c r="AC1927" s="184">
        <f t="shared" si="291"/>
        <v>0</v>
      </c>
      <c r="AD1927" s="184">
        <f t="shared" si="292"/>
        <v>0</v>
      </c>
      <c r="AE1927" s="184">
        <f t="shared" si="293"/>
        <v>0</v>
      </c>
      <c r="AF1927" s="186"/>
      <c r="AG1927" s="187" t="str">
        <f t="shared" si="294"/>
        <v>2401769</v>
      </c>
      <c r="AI1927" s="1" t="str">
        <f t="shared" si="295"/>
        <v>DIFF</v>
      </c>
    </row>
    <row r="1928" spans="1:35" ht="26.25" customHeight="1" x14ac:dyDescent="0.25">
      <c r="A1928" s="72"/>
      <c r="B1928" s="74" t="s">
        <v>40</v>
      </c>
      <c r="C1928" s="74" t="s">
        <v>13</v>
      </c>
      <c r="D1928" s="74" t="s">
        <v>91</v>
      </c>
      <c r="E1928" s="103" t="s">
        <v>10591</v>
      </c>
      <c r="F1928" s="75" t="s">
        <v>393</v>
      </c>
      <c r="G1928" s="154" t="s">
        <v>40</v>
      </c>
      <c r="H1928" s="154" t="s">
        <v>14098</v>
      </c>
      <c r="I1928" s="155" t="s">
        <v>40</v>
      </c>
      <c r="J1928" s="124"/>
      <c r="K1928" s="125"/>
      <c r="L1928" s="124"/>
      <c r="M1928" s="125"/>
      <c r="N1928" s="124"/>
      <c r="O1928" s="124" t="s">
        <v>40</v>
      </c>
      <c r="P1928" s="124"/>
      <c r="Q1928" s="156" t="s">
        <v>40</v>
      </c>
      <c r="R1928" s="156" t="s">
        <v>15177</v>
      </c>
      <c r="S1928" s="126" t="s">
        <v>19</v>
      </c>
      <c r="T1928" s="77" t="s">
        <v>40</v>
      </c>
      <c r="U1928" s="21"/>
      <c r="V1928" s="21"/>
      <c r="W1928" s="20" t="str">
        <f>VLOOKUP(TRIM(X1928),X10:Y159,2,FALSE)</f>
        <v>Withdrawn</v>
      </c>
      <c r="X1928" s="184" t="str">
        <f t="shared" si="286"/>
        <v>99</v>
      </c>
      <c r="Y1928" s="184">
        <f t="shared" si="287"/>
        <v>0</v>
      </c>
      <c r="Z1928" s="184">
        <f t="shared" si="288"/>
        <v>0</v>
      </c>
      <c r="AA1928" s="184">
        <f t="shared" si="289"/>
        <v>1</v>
      </c>
      <c r="AB1928" s="184">
        <f t="shared" si="290"/>
        <v>1</v>
      </c>
      <c r="AC1928" s="184">
        <f t="shared" si="291"/>
        <v>0</v>
      </c>
      <c r="AD1928" s="184">
        <f t="shared" si="292"/>
        <v>0</v>
      </c>
      <c r="AE1928" s="184">
        <f t="shared" si="293"/>
        <v>0</v>
      </c>
      <c r="AF1928" s="186"/>
      <c r="AG1928" s="187" t="str">
        <f t="shared" si="294"/>
        <v>2401770</v>
      </c>
      <c r="AI1928" s="1" t="str">
        <f t="shared" si="295"/>
        <v>DIFF</v>
      </c>
    </row>
    <row r="1929" spans="1:35" ht="26.25" customHeight="1" x14ac:dyDescent="0.25">
      <c r="A1929" s="72"/>
      <c r="B1929" s="74" t="s">
        <v>40</v>
      </c>
      <c r="C1929" s="74" t="s">
        <v>13</v>
      </c>
      <c r="D1929" s="74" t="s">
        <v>91</v>
      </c>
      <c r="E1929" s="103" t="s">
        <v>10592</v>
      </c>
      <c r="F1929" s="75" t="s">
        <v>393</v>
      </c>
      <c r="G1929" s="154" t="s">
        <v>40</v>
      </c>
      <c r="H1929" s="154" t="s">
        <v>14098</v>
      </c>
      <c r="I1929" s="155" t="s">
        <v>40</v>
      </c>
      <c r="J1929" s="124"/>
      <c r="K1929" s="125"/>
      <c r="L1929" s="124"/>
      <c r="M1929" s="125"/>
      <c r="N1929" s="124"/>
      <c r="O1929" s="124" t="s">
        <v>40</v>
      </c>
      <c r="P1929" s="124"/>
      <c r="Q1929" s="156" t="s">
        <v>40</v>
      </c>
      <c r="R1929" s="156" t="s">
        <v>15177</v>
      </c>
      <c r="S1929" s="126" t="s">
        <v>19</v>
      </c>
      <c r="T1929" s="77" t="s">
        <v>40</v>
      </c>
      <c r="U1929" s="21"/>
      <c r="V1929" s="21"/>
      <c r="W1929" s="20" t="str">
        <f>VLOOKUP(TRIM(X1929),X10:Y159,2,FALSE)</f>
        <v>Withdrawn</v>
      </c>
      <c r="X1929" s="184" t="str">
        <f t="shared" si="286"/>
        <v>99</v>
      </c>
      <c r="Y1929" s="184">
        <f t="shared" si="287"/>
        <v>0</v>
      </c>
      <c r="Z1929" s="184">
        <f t="shared" si="288"/>
        <v>0</v>
      </c>
      <c r="AA1929" s="184">
        <f t="shared" si="289"/>
        <v>1</v>
      </c>
      <c r="AB1929" s="184">
        <f t="shared" si="290"/>
        <v>1</v>
      </c>
      <c r="AC1929" s="184">
        <f t="shared" si="291"/>
        <v>0</v>
      </c>
      <c r="AD1929" s="184">
        <f t="shared" si="292"/>
        <v>0</v>
      </c>
      <c r="AE1929" s="184">
        <f t="shared" si="293"/>
        <v>0</v>
      </c>
      <c r="AF1929" s="186"/>
      <c r="AG1929" s="187" t="str">
        <f t="shared" si="294"/>
        <v>2401771</v>
      </c>
      <c r="AI1929" s="1" t="str">
        <f t="shared" si="295"/>
        <v>DIFF</v>
      </c>
    </row>
    <row r="1930" spans="1:35" ht="26.25" customHeight="1" x14ac:dyDescent="0.25">
      <c r="A1930" s="72"/>
      <c r="B1930" s="74" t="s">
        <v>40</v>
      </c>
      <c r="C1930" s="74" t="s">
        <v>13</v>
      </c>
      <c r="D1930" s="74" t="s">
        <v>91</v>
      </c>
      <c r="E1930" s="103" t="s">
        <v>10593</v>
      </c>
      <c r="F1930" s="75" t="s">
        <v>393</v>
      </c>
      <c r="G1930" s="154" t="s">
        <v>40</v>
      </c>
      <c r="H1930" s="154" t="s">
        <v>14098</v>
      </c>
      <c r="I1930" s="155" t="s">
        <v>40</v>
      </c>
      <c r="J1930" s="124"/>
      <c r="K1930" s="125"/>
      <c r="L1930" s="124"/>
      <c r="M1930" s="125"/>
      <c r="N1930" s="124"/>
      <c r="O1930" s="124" t="s">
        <v>40</v>
      </c>
      <c r="P1930" s="124"/>
      <c r="Q1930" s="156" t="s">
        <v>40</v>
      </c>
      <c r="R1930" s="156" t="s">
        <v>15177</v>
      </c>
      <c r="S1930" s="126" t="s">
        <v>19</v>
      </c>
      <c r="T1930" s="77" t="s">
        <v>40</v>
      </c>
      <c r="U1930" s="21"/>
      <c r="V1930" s="21"/>
      <c r="W1930" s="20" t="str">
        <f>VLOOKUP(TRIM(X1930),X10:Y159,2,FALSE)</f>
        <v>Withdrawn</v>
      </c>
      <c r="X1930" s="184" t="str">
        <f t="shared" si="286"/>
        <v>99</v>
      </c>
      <c r="Y1930" s="184">
        <f t="shared" si="287"/>
        <v>0</v>
      </c>
      <c r="Z1930" s="184">
        <f t="shared" si="288"/>
        <v>0</v>
      </c>
      <c r="AA1930" s="184">
        <f t="shared" si="289"/>
        <v>1</v>
      </c>
      <c r="AB1930" s="184">
        <f t="shared" si="290"/>
        <v>1</v>
      </c>
      <c r="AC1930" s="184">
        <f t="shared" si="291"/>
        <v>0</v>
      </c>
      <c r="AD1930" s="184">
        <f t="shared" si="292"/>
        <v>0</v>
      </c>
      <c r="AE1930" s="184">
        <f t="shared" si="293"/>
        <v>0</v>
      </c>
      <c r="AF1930" s="186"/>
      <c r="AG1930" s="187" t="str">
        <f t="shared" si="294"/>
        <v>2401772</v>
      </c>
      <c r="AI1930" s="1" t="str">
        <f t="shared" si="295"/>
        <v>DIFF</v>
      </c>
    </row>
    <row r="1931" spans="1:35" ht="26.25" customHeight="1" x14ac:dyDescent="0.25">
      <c r="A1931" s="72"/>
      <c r="B1931" s="74" t="s">
        <v>40</v>
      </c>
      <c r="C1931" s="74" t="s">
        <v>13</v>
      </c>
      <c r="D1931" s="74" t="s">
        <v>91</v>
      </c>
      <c r="E1931" s="103" t="s">
        <v>10594</v>
      </c>
      <c r="F1931" s="75" t="s">
        <v>393</v>
      </c>
      <c r="G1931" s="154" t="s">
        <v>40</v>
      </c>
      <c r="H1931" s="154" t="s">
        <v>14098</v>
      </c>
      <c r="I1931" s="155" t="s">
        <v>40</v>
      </c>
      <c r="J1931" s="124"/>
      <c r="K1931" s="125"/>
      <c r="L1931" s="124"/>
      <c r="M1931" s="125"/>
      <c r="N1931" s="124"/>
      <c r="O1931" s="124" t="s">
        <v>40</v>
      </c>
      <c r="P1931" s="124"/>
      <c r="Q1931" s="156" t="s">
        <v>40</v>
      </c>
      <c r="R1931" s="156" t="s">
        <v>15177</v>
      </c>
      <c r="S1931" s="126" t="s">
        <v>19</v>
      </c>
      <c r="T1931" s="77" t="s">
        <v>40</v>
      </c>
      <c r="U1931" s="21"/>
      <c r="V1931" s="21"/>
      <c r="W1931" s="20" t="str">
        <f>VLOOKUP(TRIM(X1931),X10:Y159,2,FALSE)</f>
        <v>Withdrawn</v>
      </c>
      <c r="X1931" s="184" t="str">
        <f t="shared" ref="X1931:X1942" si="296">IF(ISNONTEXT(D1931),"" &amp; D1931 &amp;"",T(D1931))</f>
        <v>99</v>
      </c>
      <c r="Y1931" s="184">
        <f t="shared" ref="Y1931:Y1942" si="297">IF(F1931="CR", IF(S1931="Approved", 1, IF(S1931="Agreed", 1, IF(S1931="Block approved", 1, 0))),0)</f>
        <v>0</v>
      </c>
      <c r="Z1931" s="184">
        <f t="shared" ref="Z1931:Z1942" si="298">IF(F1931="P-CR", IF(S1931="Approved", 1, IF(S1931="Block approved", 1, 0)),0)</f>
        <v>0</v>
      </c>
      <c r="AA1931" s="184">
        <f t="shared" ref="AA1931:AA1942" si="299">LEN(I1931)</f>
        <v>1</v>
      </c>
      <c r="AB1931" s="184">
        <f t="shared" ref="AB1931:AB1942" si="300">IF(LEFT(H1931, 12)="Reserved for",  1, 0)</f>
        <v>1</v>
      </c>
      <c r="AC1931" s="184">
        <f t="shared" ref="AC1931:AC1942" si="301">IF(F1931="LS OUT", IF(S1931="Approved", 1, IF(S1931="Block approved", 1, 0)),0)</f>
        <v>0</v>
      </c>
      <c r="AD1931" s="184">
        <f t="shared" ref="AD1931:AD1942" si="302">IF(F1931="LS OUT",IF(S1931="",1,0),0)</f>
        <v>0</v>
      </c>
      <c r="AE1931" s="184">
        <f t="shared" ref="AE1931:AE1942" si="303">IF(F1931="LS In", IF(S1931="Postponed", 1, 0), 0)</f>
        <v>0</v>
      </c>
      <c r="AF1931" s="186"/>
      <c r="AG1931" s="187" t="str">
        <f t="shared" ref="AG1931:AG1942" si="304">IF("" &amp; AF1931="" &amp; D1931, "", MID(E1931, 4, 7))</f>
        <v>2401773</v>
      </c>
      <c r="AI1931" s="1" t="str">
        <f t="shared" ref="AI1931:AI1942" si="305">IF(_xlfn.VALUETOTEXT(AH1931) =_xlfn.VALUETOTEXT(D1931), "", "DIFF")</f>
        <v>DIFF</v>
      </c>
    </row>
    <row r="1932" spans="1:35" ht="26.25" customHeight="1" x14ac:dyDescent="0.25">
      <c r="A1932" s="72"/>
      <c r="B1932" s="74" t="s">
        <v>40</v>
      </c>
      <c r="C1932" s="74" t="s">
        <v>13</v>
      </c>
      <c r="D1932" s="74" t="s">
        <v>91</v>
      </c>
      <c r="E1932" s="103" t="s">
        <v>10595</v>
      </c>
      <c r="F1932" s="75" t="s">
        <v>393</v>
      </c>
      <c r="G1932" s="154" t="s">
        <v>40</v>
      </c>
      <c r="H1932" s="154" t="s">
        <v>14098</v>
      </c>
      <c r="I1932" s="155" t="s">
        <v>40</v>
      </c>
      <c r="J1932" s="124"/>
      <c r="K1932" s="125"/>
      <c r="L1932" s="124"/>
      <c r="M1932" s="125"/>
      <c r="N1932" s="124"/>
      <c r="O1932" s="124" t="s">
        <v>40</v>
      </c>
      <c r="P1932" s="124"/>
      <c r="Q1932" s="156" t="s">
        <v>40</v>
      </c>
      <c r="R1932" s="156" t="s">
        <v>15177</v>
      </c>
      <c r="S1932" s="126" t="s">
        <v>19</v>
      </c>
      <c r="T1932" s="77" t="s">
        <v>40</v>
      </c>
      <c r="U1932" s="21"/>
      <c r="V1932" s="21"/>
      <c r="W1932" s="20" t="str">
        <f>VLOOKUP(TRIM(X1932),X10:Y159,2,FALSE)</f>
        <v>Withdrawn</v>
      </c>
      <c r="X1932" s="184" t="str">
        <f t="shared" si="296"/>
        <v>99</v>
      </c>
      <c r="Y1932" s="184">
        <f t="shared" si="297"/>
        <v>0</v>
      </c>
      <c r="Z1932" s="184">
        <f t="shared" si="298"/>
        <v>0</v>
      </c>
      <c r="AA1932" s="184">
        <f t="shared" si="299"/>
        <v>1</v>
      </c>
      <c r="AB1932" s="184">
        <f t="shared" si="300"/>
        <v>1</v>
      </c>
      <c r="AC1932" s="184">
        <f t="shared" si="301"/>
        <v>0</v>
      </c>
      <c r="AD1932" s="184">
        <f t="shared" si="302"/>
        <v>0</v>
      </c>
      <c r="AE1932" s="184">
        <f t="shared" si="303"/>
        <v>0</v>
      </c>
      <c r="AF1932" s="186"/>
      <c r="AG1932" s="187" t="str">
        <f t="shared" si="304"/>
        <v>2401774</v>
      </c>
      <c r="AI1932" s="1" t="str">
        <f t="shared" si="305"/>
        <v>DIFF</v>
      </c>
    </row>
    <row r="1933" spans="1:35" ht="26.25" customHeight="1" x14ac:dyDescent="0.25">
      <c r="A1933" s="72" t="s">
        <v>193</v>
      </c>
      <c r="B1933" s="74" t="s">
        <v>2104</v>
      </c>
      <c r="C1933" s="74" t="s">
        <v>95</v>
      </c>
      <c r="D1933" s="74" t="s">
        <v>1744</v>
      </c>
      <c r="E1933" s="103" t="s">
        <v>10596</v>
      </c>
      <c r="F1933" s="75" t="s">
        <v>14</v>
      </c>
      <c r="G1933" s="75" t="s">
        <v>96</v>
      </c>
      <c r="H1933" s="75" t="s">
        <v>2590</v>
      </c>
      <c r="I1933" s="133" t="s">
        <v>11575</v>
      </c>
      <c r="J1933" s="77" t="s">
        <v>102</v>
      </c>
      <c r="K1933" s="129">
        <v>4701</v>
      </c>
      <c r="L1933" s="77" t="s">
        <v>48</v>
      </c>
      <c r="M1933" s="129" t="s">
        <v>103</v>
      </c>
      <c r="N1933" s="77" t="s">
        <v>11219</v>
      </c>
      <c r="O1933" s="77" t="s">
        <v>386</v>
      </c>
      <c r="P1933" s="77" t="s">
        <v>1324</v>
      </c>
      <c r="Q1933" s="81" t="s">
        <v>2965</v>
      </c>
      <c r="R1933" s="81" t="s">
        <v>14896</v>
      </c>
      <c r="S1933" s="82" t="s">
        <v>401</v>
      </c>
      <c r="T1933" s="77" t="s">
        <v>238</v>
      </c>
      <c r="U1933" s="21"/>
      <c r="V1933" s="21"/>
      <c r="W1933" s="20" t="str">
        <f>VLOOKUP(TRIM(X1933),X10:Y159,2,FALSE)</f>
        <v>Wanqiang</v>
      </c>
      <c r="X1933" s="184" t="str">
        <f t="shared" si="296"/>
        <v>9.36</v>
      </c>
      <c r="Y1933" s="184">
        <f t="shared" si="297"/>
        <v>1</v>
      </c>
      <c r="Z1933" s="184">
        <f t="shared" si="298"/>
        <v>0</v>
      </c>
      <c r="AA1933" s="184">
        <f t="shared" si="299"/>
        <v>35</v>
      </c>
      <c r="AB1933" s="184">
        <f t="shared" si="300"/>
        <v>0</v>
      </c>
      <c r="AC1933" s="184">
        <f t="shared" si="301"/>
        <v>0</v>
      </c>
      <c r="AD1933" s="184">
        <f t="shared" si="302"/>
        <v>0</v>
      </c>
      <c r="AE1933" s="184">
        <f t="shared" si="303"/>
        <v>0</v>
      </c>
      <c r="AF1933" s="186"/>
      <c r="AG1933" s="187" t="str">
        <f t="shared" si="304"/>
        <v>2401775</v>
      </c>
      <c r="AI1933" s="1" t="str">
        <f t="shared" si="305"/>
        <v>DIFF</v>
      </c>
    </row>
    <row r="1934" spans="1:35" ht="26.25" customHeight="1" x14ac:dyDescent="0.25">
      <c r="A1934" s="72" t="s">
        <v>193</v>
      </c>
      <c r="B1934" s="74" t="s">
        <v>40</v>
      </c>
      <c r="C1934" s="74" t="s">
        <v>95</v>
      </c>
      <c r="D1934" s="74" t="s">
        <v>2294</v>
      </c>
      <c r="E1934" s="103" t="s">
        <v>10597</v>
      </c>
      <c r="F1934" s="75" t="s">
        <v>1081</v>
      </c>
      <c r="G1934" s="75" t="s">
        <v>96</v>
      </c>
      <c r="H1934" s="75" t="s">
        <v>12581</v>
      </c>
      <c r="I1934" s="133" t="s">
        <v>222</v>
      </c>
      <c r="J1934" s="77" t="s">
        <v>2434</v>
      </c>
      <c r="K1934" s="129"/>
      <c r="L1934" s="77"/>
      <c r="M1934" s="129"/>
      <c r="N1934" s="77" t="s">
        <v>11223</v>
      </c>
      <c r="O1934" s="77" t="s">
        <v>1386</v>
      </c>
      <c r="P1934" s="77" t="s">
        <v>11376</v>
      </c>
      <c r="Q1934" s="81" t="s">
        <v>12580</v>
      </c>
      <c r="R1934" s="81" t="s">
        <v>14897</v>
      </c>
      <c r="S1934" s="82" t="s">
        <v>194</v>
      </c>
      <c r="T1934" s="77" t="s">
        <v>223</v>
      </c>
      <c r="U1934" s="21"/>
      <c r="V1934" s="21"/>
      <c r="W1934" s="20" t="str">
        <f>VLOOKUP(TRIM(X1934),X10:Y159,2,FALSE)</f>
        <v>Wanqiang</v>
      </c>
      <c r="X1934" s="184" t="str">
        <f t="shared" si="296"/>
        <v>19.1</v>
      </c>
      <c r="Y1934" s="184">
        <f t="shared" si="297"/>
        <v>0</v>
      </c>
      <c r="Z1934" s="184">
        <f t="shared" si="298"/>
        <v>1</v>
      </c>
      <c r="AA1934" s="184">
        <f t="shared" si="299"/>
        <v>8</v>
      </c>
      <c r="AB1934" s="184">
        <f t="shared" si="300"/>
        <v>0</v>
      </c>
      <c r="AC1934" s="184">
        <f t="shared" si="301"/>
        <v>0</v>
      </c>
      <c r="AD1934" s="184">
        <f t="shared" si="302"/>
        <v>0</v>
      </c>
      <c r="AE1934" s="184">
        <f t="shared" si="303"/>
        <v>0</v>
      </c>
      <c r="AF1934" s="186"/>
      <c r="AG1934" s="187" t="str">
        <f t="shared" si="304"/>
        <v>2401776</v>
      </c>
      <c r="AI1934" s="1" t="str">
        <f t="shared" si="305"/>
        <v>DIFF</v>
      </c>
    </row>
    <row r="1935" spans="1:35" ht="26.25" customHeight="1" x14ac:dyDescent="0.25">
      <c r="A1935" s="72" t="s">
        <v>193</v>
      </c>
      <c r="B1935" s="74" t="s">
        <v>40</v>
      </c>
      <c r="C1935" s="74" t="s">
        <v>95</v>
      </c>
      <c r="D1935" s="74" t="s">
        <v>2294</v>
      </c>
      <c r="E1935" s="103" t="s">
        <v>10598</v>
      </c>
      <c r="F1935" s="75" t="s">
        <v>1081</v>
      </c>
      <c r="G1935" s="75" t="s">
        <v>96</v>
      </c>
      <c r="H1935" s="75" t="s">
        <v>12821</v>
      </c>
      <c r="I1935" s="133" t="s">
        <v>228</v>
      </c>
      <c r="J1935" s="77" t="s">
        <v>2434</v>
      </c>
      <c r="K1935" s="129"/>
      <c r="L1935" s="77"/>
      <c r="M1935" s="129"/>
      <c r="N1935" s="77" t="s">
        <v>11223</v>
      </c>
      <c r="O1935" s="77" t="s">
        <v>1386</v>
      </c>
      <c r="P1935" s="77" t="s">
        <v>11231</v>
      </c>
      <c r="Q1935" s="81" t="s">
        <v>12820</v>
      </c>
      <c r="R1935" s="81" t="s">
        <v>14898</v>
      </c>
      <c r="S1935" s="82" t="s">
        <v>194</v>
      </c>
      <c r="T1935" s="77" t="s">
        <v>1557</v>
      </c>
      <c r="U1935" s="21"/>
      <c r="V1935" s="21"/>
      <c r="W1935" s="20" t="str">
        <f>VLOOKUP(TRIM(X1935),X10:Y159,2,FALSE)</f>
        <v>Wanqiang</v>
      </c>
      <c r="X1935" s="184" t="str">
        <f t="shared" si="296"/>
        <v>19.1</v>
      </c>
      <c r="Y1935" s="184">
        <f t="shared" si="297"/>
        <v>0</v>
      </c>
      <c r="Z1935" s="184">
        <f t="shared" si="298"/>
        <v>1</v>
      </c>
      <c r="AA1935" s="184">
        <f t="shared" si="299"/>
        <v>4</v>
      </c>
      <c r="AB1935" s="184">
        <f t="shared" si="300"/>
        <v>0</v>
      </c>
      <c r="AC1935" s="184">
        <f t="shared" si="301"/>
        <v>0</v>
      </c>
      <c r="AD1935" s="184">
        <f t="shared" si="302"/>
        <v>0</v>
      </c>
      <c r="AE1935" s="184">
        <f t="shared" si="303"/>
        <v>0</v>
      </c>
      <c r="AF1935" s="186"/>
      <c r="AG1935" s="187" t="str">
        <f t="shared" si="304"/>
        <v>2401777</v>
      </c>
      <c r="AI1935" s="1" t="str">
        <f t="shared" si="305"/>
        <v>DIFF</v>
      </c>
    </row>
    <row r="1936" spans="1:35" ht="26.25" customHeight="1" x14ac:dyDescent="0.25">
      <c r="A1936" s="72" t="s">
        <v>193</v>
      </c>
      <c r="B1936" s="74" t="s">
        <v>40</v>
      </c>
      <c r="C1936" s="74" t="s">
        <v>95</v>
      </c>
      <c r="D1936" s="74" t="s">
        <v>2294</v>
      </c>
      <c r="E1936" s="103" t="s">
        <v>10599</v>
      </c>
      <c r="F1936" s="75" t="s">
        <v>1081</v>
      </c>
      <c r="G1936" s="75" t="s">
        <v>96</v>
      </c>
      <c r="H1936" s="75" t="s">
        <v>12831</v>
      </c>
      <c r="I1936" s="133" t="s">
        <v>228</v>
      </c>
      <c r="J1936" s="77" t="s">
        <v>2434</v>
      </c>
      <c r="K1936" s="129"/>
      <c r="L1936" s="77"/>
      <c r="M1936" s="129"/>
      <c r="N1936" s="77" t="s">
        <v>11223</v>
      </c>
      <c r="O1936" s="77" t="s">
        <v>1386</v>
      </c>
      <c r="P1936" s="77" t="s">
        <v>11231</v>
      </c>
      <c r="Q1936" s="81" t="s">
        <v>12820</v>
      </c>
      <c r="R1936" s="81" t="s">
        <v>14899</v>
      </c>
      <c r="S1936" s="82" t="s">
        <v>194</v>
      </c>
      <c r="T1936" s="77" t="s">
        <v>1557</v>
      </c>
      <c r="U1936" s="21"/>
      <c r="V1936" s="21"/>
      <c r="W1936" s="20" t="str">
        <f>VLOOKUP(TRIM(X1936),X10:Y159,2,FALSE)</f>
        <v>Wanqiang</v>
      </c>
      <c r="X1936" s="184" t="str">
        <f t="shared" si="296"/>
        <v>19.1</v>
      </c>
      <c r="Y1936" s="184">
        <f t="shared" si="297"/>
        <v>0</v>
      </c>
      <c r="Z1936" s="184">
        <f t="shared" si="298"/>
        <v>1</v>
      </c>
      <c r="AA1936" s="184">
        <f t="shared" si="299"/>
        <v>4</v>
      </c>
      <c r="AB1936" s="184">
        <f t="shared" si="300"/>
        <v>0</v>
      </c>
      <c r="AC1936" s="184">
        <f t="shared" si="301"/>
        <v>0</v>
      </c>
      <c r="AD1936" s="184">
        <f t="shared" si="302"/>
        <v>0</v>
      </c>
      <c r="AE1936" s="184">
        <f t="shared" si="303"/>
        <v>0</v>
      </c>
      <c r="AF1936" s="186"/>
      <c r="AG1936" s="187" t="str">
        <f t="shared" si="304"/>
        <v>2401778</v>
      </c>
      <c r="AI1936" s="1" t="str">
        <f t="shared" si="305"/>
        <v>DIFF</v>
      </c>
    </row>
    <row r="1937" spans="1:35" ht="26.25" customHeight="1" x14ac:dyDescent="0.25">
      <c r="A1937" s="72" t="s">
        <v>193</v>
      </c>
      <c r="B1937" s="74" t="s">
        <v>40</v>
      </c>
      <c r="C1937" s="74" t="s">
        <v>95</v>
      </c>
      <c r="D1937" s="74" t="s">
        <v>2294</v>
      </c>
      <c r="E1937" s="103" t="s">
        <v>10600</v>
      </c>
      <c r="F1937" s="75" t="s">
        <v>1081</v>
      </c>
      <c r="G1937" s="75" t="s">
        <v>96</v>
      </c>
      <c r="H1937" s="75" t="s">
        <v>12995</v>
      </c>
      <c r="I1937" s="133" t="s">
        <v>15418</v>
      </c>
      <c r="J1937" s="77" t="s">
        <v>2434</v>
      </c>
      <c r="K1937" s="129"/>
      <c r="L1937" s="77"/>
      <c r="M1937" s="129"/>
      <c r="N1937" s="77" t="s">
        <v>11223</v>
      </c>
      <c r="O1937" s="77" t="s">
        <v>1386</v>
      </c>
      <c r="P1937" s="77" t="s">
        <v>11231</v>
      </c>
      <c r="Q1937" s="81" t="s">
        <v>12994</v>
      </c>
      <c r="R1937" s="81" t="s">
        <v>14900</v>
      </c>
      <c r="S1937" s="82" t="s">
        <v>194</v>
      </c>
      <c r="T1937" s="77" t="s">
        <v>396</v>
      </c>
      <c r="U1937" s="21"/>
      <c r="V1937" s="21"/>
      <c r="W1937" s="20" t="str">
        <f>VLOOKUP(TRIM(X1937),X10:Y159,2,FALSE)</f>
        <v>Wanqiang</v>
      </c>
      <c r="X1937" s="184" t="str">
        <f t="shared" si="296"/>
        <v>19.1</v>
      </c>
      <c r="Y1937" s="184">
        <f t="shared" si="297"/>
        <v>0</v>
      </c>
      <c r="Z1937" s="184">
        <f t="shared" si="298"/>
        <v>1</v>
      </c>
      <c r="AA1937" s="184">
        <f t="shared" si="299"/>
        <v>19</v>
      </c>
      <c r="AB1937" s="184">
        <f t="shared" si="300"/>
        <v>0</v>
      </c>
      <c r="AC1937" s="184">
        <f t="shared" si="301"/>
        <v>0</v>
      </c>
      <c r="AD1937" s="184">
        <f t="shared" si="302"/>
        <v>0</v>
      </c>
      <c r="AE1937" s="184">
        <f t="shared" si="303"/>
        <v>0</v>
      </c>
      <c r="AF1937" s="186"/>
      <c r="AG1937" s="187" t="str">
        <f t="shared" si="304"/>
        <v>2401779</v>
      </c>
      <c r="AI1937" s="1" t="str">
        <f t="shared" si="305"/>
        <v>DIFF</v>
      </c>
    </row>
    <row r="1938" spans="1:35" ht="26.25" customHeight="1" x14ac:dyDescent="0.25">
      <c r="A1938" s="72" t="s">
        <v>193</v>
      </c>
      <c r="B1938" s="74" t="s">
        <v>40</v>
      </c>
      <c r="C1938" s="74" t="s">
        <v>95</v>
      </c>
      <c r="D1938" s="74" t="s">
        <v>2294</v>
      </c>
      <c r="E1938" s="103" t="s">
        <v>10601</v>
      </c>
      <c r="F1938" s="75" t="s">
        <v>1081</v>
      </c>
      <c r="G1938" s="75" t="s">
        <v>96</v>
      </c>
      <c r="H1938" s="75" t="s">
        <v>15419</v>
      </c>
      <c r="I1938" s="133" t="s">
        <v>234</v>
      </c>
      <c r="J1938" s="77" t="s">
        <v>2434</v>
      </c>
      <c r="K1938" s="129"/>
      <c r="L1938" s="77"/>
      <c r="M1938" s="129"/>
      <c r="N1938" s="77" t="s">
        <v>11223</v>
      </c>
      <c r="O1938" s="77" t="s">
        <v>1386</v>
      </c>
      <c r="P1938" s="77" t="s">
        <v>11231</v>
      </c>
      <c r="Q1938" s="81" t="s">
        <v>12996</v>
      </c>
      <c r="R1938" s="81" t="s">
        <v>14901</v>
      </c>
      <c r="S1938" s="82" t="s">
        <v>194</v>
      </c>
      <c r="T1938" s="77" t="s">
        <v>396</v>
      </c>
      <c r="U1938" s="21"/>
      <c r="V1938" s="21"/>
      <c r="W1938" s="20" t="str">
        <f>VLOOKUP(TRIM(X1938),X10:Y159,2,FALSE)</f>
        <v>Wanqiang</v>
      </c>
      <c r="X1938" s="184" t="str">
        <f t="shared" si="296"/>
        <v>19.1</v>
      </c>
      <c r="Y1938" s="184">
        <f t="shared" si="297"/>
        <v>0</v>
      </c>
      <c r="Z1938" s="184">
        <f t="shared" si="298"/>
        <v>1</v>
      </c>
      <c r="AA1938" s="184">
        <f t="shared" si="299"/>
        <v>13</v>
      </c>
      <c r="AB1938" s="184">
        <f t="shared" si="300"/>
        <v>0</v>
      </c>
      <c r="AC1938" s="184">
        <f t="shared" si="301"/>
        <v>0</v>
      </c>
      <c r="AD1938" s="184">
        <f t="shared" si="302"/>
        <v>0</v>
      </c>
      <c r="AE1938" s="184">
        <f t="shared" si="303"/>
        <v>0</v>
      </c>
      <c r="AF1938" s="186"/>
      <c r="AG1938" s="187" t="str">
        <f t="shared" si="304"/>
        <v>2401780</v>
      </c>
      <c r="AI1938" s="1" t="str">
        <f t="shared" si="305"/>
        <v>DIFF</v>
      </c>
    </row>
    <row r="1939" spans="1:35" ht="26.25" customHeight="1" x14ac:dyDescent="0.25">
      <c r="A1939" s="72" t="s">
        <v>193</v>
      </c>
      <c r="B1939" s="74" t="s">
        <v>40</v>
      </c>
      <c r="C1939" s="74" t="s">
        <v>95</v>
      </c>
      <c r="D1939" s="74" t="s">
        <v>2294</v>
      </c>
      <c r="E1939" s="103" t="s">
        <v>10602</v>
      </c>
      <c r="F1939" s="75" t="s">
        <v>1081</v>
      </c>
      <c r="G1939" s="75" t="s">
        <v>96</v>
      </c>
      <c r="H1939" s="75" t="s">
        <v>12999</v>
      </c>
      <c r="I1939" s="133" t="s">
        <v>232</v>
      </c>
      <c r="J1939" s="77" t="s">
        <v>2434</v>
      </c>
      <c r="K1939" s="129"/>
      <c r="L1939" s="77"/>
      <c r="M1939" s="129"/>
      <c r="N1939" s="77" t="s">
        <v>11223</v>
      </c>
      <c r="O1939" s="77" t="s">
        <v>1386</v>
      </c>
      <c r="P1939" s="77" t="s">
        <v>11231</v>
      </c>
      <c r="Q1939" s="81" t="s">
        <v>12998</v>
      </c>
      <c r="R1939" s="81" t="s">
        <v>14902</v>
      </c>
      <c r="S1939" s="82" t="s">
        <v>194</v>
      </c>
      <c r="T1939" s="77" t="s">
        <v>1020</v>
      </c>
      <c r="U1939" s="21"/>
      <c r="V1939" s="21"/>
      <c r="W1939" s="20" t="str">
        <f>VLOOKUP(TRIM(X1939),X10:Y159,2,FALSE)</f>
        <v>Wanqiang</v>
      </c>
      <c r="X1939" s="184" t="str">
        <f t="shared" si="296"/>
        <v>19.1</v>
      </c>
      <c r="Y1939" s="184">
        <f t="shared" si="297"/>
        <v>0</v>
      </c>
      <c r="Z1939" s="184">
        <f t="shared" si="298"/>
        <v>1</v>
      </c>
      <c r="AA1939" s="184">
        <f t="shared" si="299"/>
        <v>3</v>
      </c>
      <c r="AB1939" s="184">
        <f t="shared" si="300"/>
        <v>0</v>
      </c>
      <c r="AC1939" s="184">
        <f t="shared" si="301"/>
        <v>0</v>
      </c>
      <c r="AD1939" s="184">
        <f t="shared" si="302"/>
        <v>0</v>
      </c>
      <c r="AE1939" s="184">
        <f t="shared" si="303"/>
        <v>0</v>
      </c>
      <c r="AF1939" s="186"/>
      <c r="AG1939" s="187" t="str">
        <f t="shared" si="304"/>
        <v>2401781</v>
      </c>
      <c r="AI1939" s="1" t="str">
        <f t="shared" si="305"/>
        <v>DIFF</v>
      </c>
    </row>
    <row r="1940" spans="1:35" ht="26.25" customHeight="1" x14ac:dyDescent="0.25">
      <c r="A1940" s="72" t="s">
        <v>193</v>
      </c>
      <c r="B1940" s="74" t="s">
        <v>40</v>
      </c>
      <c r="C1940" s="74" t="s">
        <v>95</v>
      </c>
      <c r="D1940" s="74" t="s">
        <v>2294</v>
      </c>
      <c r="E1940" s="103" t="s">
        <v>10603</v>
      </c>
      <c r="F1940" s="75" t="s">
        <v>1081</v>
      </c>
      <c r="G1940" s="75" t="s">
        <v>96</v>
      </c>
      <c r="H1940" s="75" t="s">
        <v>15420</v>
      </c>
      <c r="I1940" s="133" t="s">
        <v>215</v>
      </c>
      <c r="J1940" s="77" t="s">
        <v>2434</v>
      </c>
      <c r="K1940" s="129"/>
      <c r="L1940" s="77"/>
      <c r="M1940" s="129"/>
      <c r="N1940" s="77" t="s">
        <v>11223</v>
      </c>
      <c r="O1940" s="77" t="s">
        <v>1386</v>
      </c>
      <c r="P1940" s="77" t="s">
        <v>11231</v>
      </c>
      <c r="Q1940" s="81" t="s">
        <v>13107</v>
      </c>
      <c r="R1940" s="81" t="s">
        <v>14903</v>
      </c>
      <c r="S1940" s="82" t="s">
        <v>194</v>
      </c>
      <c r="T1940" s="77" t="s">
        <v>1319</v>
      </c>
      <c r="U1940" s="21"/>
      <c r="V1940" s="21"/>
      <c r="W1940" s="20" t="str">
        <f>VLOOKUP(TRIM(X1940),X10:Y159,2,FALSE)</f>
        <v>Wanqiang</v>
      </c>
      <c r="X1940" s="184" t="str">
        <f t="shared" si="296"/>
        <v>19.1</v>
      </c>
      <c r="Y1940" s="184">
        <f t="shared" si="297"/>
        <v>0</v>
      </c>
      <c r="Z1940" s="184">
        <f t="shared" si="298"/>
        <v>1</v>
      </c>
      <c r="AA1940" s="184">
        <f t="shared" si="299"/>
        <v>4</v>
      </c>
      <c r="AB1940" s="184">
        <f t="shared" si="300"/>
        <v>0</v>
      </c>
      <c r="AC1940" s="184">
        <f t="shared" si="301"/>
        <v>0</v>
      </c>
      <c r="AD1940" s="184">
        <f t="shared" si="302"/>
        <v>0</v>
      </c>
      <c r="AE1940" s="184">
        <f t="shared" si="303"/>
        <v>0</v>
      </c>
      <c r="AF1940" s="186"/>
      <c r="AG1940" s="187" t="str">
        <f t="shared" si="304"/>
        <v>2401782</v>
      </c>
      <c r="AI1940" s="1" t="str">
        <f t="shared" si="305"/>
        <v>DIFF</v>
      </c>
    </row>
    <row r="1941" spans="1:35" ht="26.25" customHeight="1" x14ac:dyDescent="0.25">
      <c r="A1941" s="72" t="s">
        <v>193</v>
      </c>
      <c r="B1941" s="74" t="s">
        <v>40</v>
      </c>
      <c r="C1941" s="74" t="s">
        <v>95</v>
      </c>
      <c r="D1941" s="74" t="s">
        <v>2294</v>
      </c>
      <c r="E1941" s="103" t="s">
        <v>10604</v>
      </c>
      <c r="F1941" s="75" t="s">
        <v>1081</v>
      </c>
      <c r="G1941" s="75" t="s">
        <v>96</v>
      </c>
      <c r="H1941" s="75" t="s">
        <v>13382</v>
      </c>
      <c r="I1941" s="133" t="s">
        <v>303</v>
      </c>
      <c r="J1941" s="77" t="s">
        <v>2434</v>
      </c>
      <c r="K1941" s="129"/>
      <c r="L1941" s="77"/>
      <c r="M1941" s="129"/>
      <c r="N1941" s="77" t="s">
        <v>11223</v>
      </c>
      <c r="O1941" s="77" t="s">
        <v>1386</v>
      </c>
      <c r="P1941" s="77" t="s">
        <v>11231</v>
      </c>
      <c r="Q1941" s="81" t="s">
        <v>13381</v>
      </c>
      <c r="R1941" s="81" t="s">
        <v>14904</v>
      </c>
      <c r="S1941" s="82" t="s">
        <v>194</v>
      </c>
      <c r="T1941" s="77" t="s">
        <v>1007</v>
      </c>
      <c r="U1941" s="21"/>
      <c r="V1941" s="21"/>
      <c r="W1941" s="20" t="str">
        <f>VLOOKUP(TRIM(X1941),X10:Y159,2,FALSE)</f>
        <v>Wanqiang</v>
      </c>
      <c r="X1941" s="184" t="str">
        <f t="shared" si="296"/>
        <v>19.1</v>
      </c>
      <c r="Y1941" s="184">
        <f t="shared" si="297"/>
        <v>0</v>
      </c>
      <c r="Z1941" s="184">
        <f t="shared" si="298"/>
        <v>1</v>
      </c>
      <c r="AA1941" s="184">
        <f t="shared" si="299"/>
        <v>6</v>
      </c>
      <c r="AB1941" s="184">
        <f t="shared" si="300"/>
        <v>0</v>
      </c>
      <c r="AC1941" s="184">
        <f t="shared" si="301"/>
        <v>0</v>
      </c>
      <c r="AD1941" s="184">
        <f t="shared" si="302"/>
        <v>0</v>
      </c>
      <c r="AE1941" s="184">
        <f t="shared" si="303"/>
        <v>0</v>
      </c>
      <c r="AF1941" s="186"/>
      <c r="AG1941" s="187" t="str">
        <f t="shared" si="304"/>
        <v>2401783</v>
      </c>
      <c r="AI1941" s="1" t="str">
        <f t="shared" si="305"/>
        <v>DIFF</v>
      </c>
    </row>
    <row r="1942" spans="1:35" ht="26.25" customHeight="1" x14ac:dyDescent="0.25">
      <c r="A1942" s="72" t="s">
        <v>193</v>
      </c>
      <c r="B1942" s="74" t="s">
        <v>40</v>
      </c>
      <c r="C1942" s="74" t="s">
        <v>95</v>
      </c>
      <c r="D1942" s="74" t="s">
        <v>2294</v>
      </c>
      <c r="E1942" s="103" t="s">
        <v>10605</v>
      </c>
      <c r="F1942" s="75" t="s">
        <v>1081</v>
      </c>
      <c r="G1942" s="75" t="s">
        <v>96</v>
      </c>
      <c r="H1942" s="75" t="s">
        <v>13646</v>
      </c>
      <c r="I1942" s="133" t="s">
        <v>106</v>
      </c>
      <c r="J1942" s="77" t="s">
        <v>2434</v>
      </c>
      <c r="K1942" s="129"/>
      <c r="L1942" s="77"/>
      <c r="M1942" s="129"/>
      <c r="N1942" s="77" t="s">
        <v>11223</v>
      </c>
      <c r="O1942" s="77" t="s">
        <v>1386</v>
      </c>
      <c r="P1942" s="77" t="s">
        <v>11231</v>
      </c>
      <c r="Q1942" s="81" t="s">
        <v>12374</v>
      </c>
      <c r="R1942" s="81" t="s">
        <v>14905</v>
      </c>
      <c r="S1942" s="82" t="s">
        <v>194</v>
      </c>
      <c r="T1942" s="77" t="s">
        <v>206</v>
      </c>
      <c r="U1942" s="21"/>
      <c r="V1942" s="21"/>
      <c r="W1942" s="20" t="str">
        <f>VLOOKUP(TRIM(X1942),X10:Y159,2,FALSE)</f>
        <v>Wanqiang</v>
      </c>
      <c r="X1942" s="184" t="str">
        <f t="shared" si="296"/>
        <v>19.1</v>
      </c>
      <c r="Y1942" s="184">
        <f t="shared" si="297"/>
        <v>0</v>
      </c>
      <c r="Z1942" s="184">
        <f t="shared" si="298"/>
        <v>1</v>
      </c>
      <c r="AA1942" s="184">
        <f t="shared" si="299"/>
        <v>5</v>
      </c>
      <c r="AB1942" s="184">
        <f t="shared" si="300"/>
        <v>0</v>
      </c>
      <c r="AC1942" s="184">
        <f t="shared" si="301"/>
        <v>0</v>
      </c>
      <c r="AD1942" s="184">
        <f t="shared" si="302"/>
        <v>0</v>
      </c>
      <c r="AE1942" s="184">
        <f t="shared" si="303"/>
        <v>0</v>
      </c>
      <c r="AF1942" s="186"/>
      <c r="AG1942" s="187" t="str">
        <f t="shared" si="304"/>
        <v>2401784</v>
      </c>
      <c r="AI1942" s="1" t="str">
        <f t="shared" si="305"/>
        <v>DIFF</v>
      </c>
    </row>
    <row r="1943" spans="1:35" ht="26.25" customHeight="1" x14ac:dyDescent="0.25">
      <c r="A1943" s="72" t="s">
        <v>193</v>
      </c>
      <c r="B1943" s="74" t="s">
        <v>40</v>
      </c>
      <c r="C1943" s="74" t="s">
        <v>95</v>
      </c>
      <c r="D1943" s="74" t="s">
        <v>2294</v>
      </c>
      <c r="E1943" s="103" t="s">
        <v>10606</v>
      </c>
      <c r="F1943" s="75" t="s">
        <v>1081</v>
      </c>
      <c r="G1943" s="75" t="s">
        <v>96</v>
      </c>
      <c r="H1943" s="75" t="s">
        <v>15421</v>
      </c>
      <c r="I1943" s="133" t="s">
        <v>252</v>
      </c>
      <c r="J1943" s="77" t="s">
        <v>2434</v>
      </c>
      <c r="K1943" s="129"/>
      <c r="L1943" s="77"/>
      <c r="M1943" s="129"/>
      <c r="N1943" s="77" t="s">
        <v>11223</v>
      </c>
      <c r="O1943" s="77" t="s">
        <v>1386</v>
      </c>
      <c r="P1943" s="77" t="s">
        <v>11231</v>
      </c>
      <c r="Q1943" s="81" t="s">
        <v>11232</v>
      </c>
      <c r="R1943" s="81" t="s">
        <v>14906</v>
      </c>
      <c r="S1943" s="82" t="s">
        <v>194</v>
      </c>
      <c r="T1943" s="77" t="s">
        <v>253</v>
      </c>
      <c r="U1943" s="21"/>
      <c r="V1943" s="21"/>
      <c r="W1943" s="20" t="str">
        <f>VLOOKUP(TRIM(X1943),X10:Y159,2,FALSE)</f>
        <v>Wanqiang</v>
      </c>
      <c r="X1943" s="184" t="str">
        <f t="shared" ref="X1943:X1999" si="306">IF(ISNONTEXT(D1943),"" &amp; D1943 &amp;"",T(D1943))</f>
        <v>19.1</v>
      </c>
      <c r="Y1943" s="184">
        <f t="shared" ref="Y1943:Y1999" si="307">IF(F1943="CR", IF(S1943="Approved", 1, IF(S1943="Agreed", 1, IF(S1943="Block approved", 1, 0))),0)</f>
        <v>0</v>
      </c>
      <c r="Z1943" s="184">
        <f t="shared" ref="Z1943:Z1999" si="308">IF(F1943="P-CR", IF(S1943="Approved", 1, IF(S1943="Block approved", 1, 0)),0)</f>
        <v>1</v>
      </c>
      <c r="AA1943" s="184">
        <f t="shared" ref="AA1943:AA1999" si="309">LEN(I1943)</f>
        <v>12</v>
      </c>
      <c r="AB1943" s="184">
        <f t="shared" ref="AB1943:AB1999" si="310">IF(LEFT(H1943, 12)="Reserved for",  1, 0)</f>
        <v>0</v>
      </c>
      <c r="AC1943" s="184">
        <f t="shared" ref="AC1943:AC1999" si="311">IF(F1943="LS OUT", IF(S1943="Approved", 1, IF(S1943="Block approved", 1, 0)),0)</f>
        <v>0</v>
      </c>
      <c r="AD1943" s="184">
        <f t="shared" ref="AD1943:AD1999" si="312">IF(F1943="LS OUT",IF(S1943="",1,0),0)</f>
        <v>0</v>
      </c>
      <c r="AE1943" s="184">
        <f t="shared" ref="AE1943:AE1999" si="313">IF(F1943="LS In", IF(S1943="Postponed", 1, 0), 0)</f>
        <v>0</v>
      </c>
      <c r="AF1943" s="186"/>
      <c r="AG1943" s="187" t="str">
        <f t="shared" ref="AG1943:AG1999" si="314">IF("" &amp; AF1943="" &amp; D1943, "", MID(E1943, 4, 7))</f>
        <v>2401785</v>
      </c>
      <c r="AI1943" s="1" t="str">
        <f t="shared" ref="AI1943:AI1999" si="315">IF(_xlfn.VALUETOTEXT(AH1943) =_xlfn.VALUETOTEXT(D1943), "", "DIFF")</f>
        <v>DIFF</v>
      </c>
    </row>
    <row r="1944" spans="1:35" ht="26.25" customHeight="1" x14ac:dyDescent="0.25">
      <c r="A1944" s="72" t="s">
        <v>193</v>
      </c>
      <c r="B1944" s="74" t="s">
        <v>40</v>
      </c>
      <c r="C1944" s="74" t="s">
        <v>95</v>
      </c>
      <c r="D1944" s="74" t="s">
        <v>2294</v>
      </c>
      <c r="E1944" s="103" t="s">
        <v>10607</v>
      </c>
      <c r="F1944" s="75" t="s">
        <v>1081</v>
      </c>
      <c r="G1944" s="75" t="s">
        <v>96</v>
      </c>
      <c r="H1944" s="75" t="s">
        <v>15422</v>
      </c>
      <c r="I1944" s="133" t="s">
        <v>11575</v>
      </c>
      <c r="J1944" s="77" t="s">
        <v>2434</v>
      </c>
      <c r="K1944" s="129"/>
      <c r="L1944" s="77"/>
      <c r="M1944" s="129"/>
      <c r="N1944" s="77" t="s">
        <v>11223</v>
      </c>
      <c r="O1944" s="77" t="s">
        <v>1386</v>
      </c>
      <c r="P1944" s="77" t="s">
        <v>11231</v>
      </c>
      <c r="Q1944" s="81" t="s">
        <v>12534</v>
      </c>
      <c r="R1944" s="81" t="s">
        <v>14907</v>
      </c>
      <c r="S1944" s="82" t="s">
        <v>194</v>
      </c>
      <c r="T1944" s="77" t="s">
        <v>1383</v>
      </c>
      <c r="U1944" s="21"/>
      <c r="V1944" s="21"/>
      <c r="W1944" s="20" t="str">
        <f>VLOOKUP(TRIM(X1944),X10:Y159,2,FALSE)</f>
        <v>Wanqiang</v>
      </c>
      <c r="X1944" s="184" t="str">
        <f t="shared" si="306"/>
        <v>19.1</v>
      </c>
      <c r="Y1944" s="184">
        <f t="shared" si="307"/>
        <v>0</v>
      </c>
      <c r="Z1944" s="184">
        <f t="shared" si="308"/>
        <v>1</v>
      </c>
      <c r="AA1944" s="184">
        <f t="shared" si="309"/>
        <v>35</v>
      </c>
      <c r="AB1944" s="184">
        <f t="shared" si="310"/>
        <v>0</v>
      </c>
      <c r="AC1944" s="184">
        <f t="shared" si="311"/>
        <v>0</v>
      </c>
      <c r="AD1944" s="184">
        <f t="shared" si="312"/>
        <v>0</v>
      </c>
      <c r="AE1944" s="184">
        <f t="shared" si="313"/>
        <v>0</v>
      </c>
      <c r="AF1944" s="186"/>
      <c r="AG1944" s="187" t="str">
        <f t="shared" si="314"/>
        <v>2401786</v>
      </c>
      <c r="AI1944" s="1" t="str">
        <f t="shared" si="315"/>
        <v>DIFF</v>
      </c>
    </row>
    <row r="1945" spans="1:35" ht="26.25" customHeight="1" x14ac:dyDescent="0.25">
      <c r="A1945" s="72" t="s">
        <v>193</v>
      </c>
      <c r="B1945" s="74" t="s">
        <v>40</v>
      </c>
      <c r="C1945" s="74" t="s">
        <v>95</v>
      </c>
      <c r="D1945" s="74" t="s">
        <v>2294</v>
      </c>
      <c r="E1945" s="103" t="s">
        <v>10608</v>
      </c>
      <c r="F1945" s="75" t="s">
        <v>1081</v>
      </c>
      <c r="G1945" s="75" t="s">
        <v>96</v>
      </c>
      <c r="H1945" s="75" t="s">
        <v>12564</v>
      </c>
      <c r="I1945" s="133" t="s">
        <v>211</v>
      </c>
      <c r="J1945" s="77" t="s">
        <v>2434</v>
      </c>
      <c r="K1945" s="129"/>
      <c r="L1945" s="77"/>
      <c r="M1945" s="129"/>
      <c r="N1945" s="77" t="s">
        <v>11223</v>
      </c>
      <c r="O1945" s="77" t="s">
        <v>1386</v>
      </c>
      <c r="P1945" s="77" t="s">
        <v>11231</v>
      </c>
      <c r="Q1945" s="81" t="s">
        <v>12563</v>
      </c>
      <c r="R1945" s="81" t="s">
        <v>14908</v>
      </c>
      <c r="S1945" s="82" t="s">
        <v>194</v>
      </c>
      <c r="T1945" s="77" t="s">
        <v>1383</v>
      </c>
      <c r="U1945" s="21"/>
      <c r="V1945" s="21"/>
      <c r="W1945" s="20" t="str">
        <f>VLOOKUP(TRIM(X1945),X10:Y159,2,FALSE)</f>
        <v>Wanqiang</v>
      </c>
      <c r="X1945" s="184" t="str">
        <f t="shared" si="306"/>
        <v>19.1</v>
      </c>
      <c r="Y1945" s="184">
        <f t="shared" si="307"/>
        <v>0</v>
      </c>
      <c r="Z1945" s="184">
        <f t="shared" si="308"/>
        <v>1</v>
      </c>
      <c r="AA1945" s="184">
        <f t="shared" si="309"/>
        <v>26</v>
      </c>
      <c r="AB1945" s="184">
        <f t="shared" si="310"/>
        <v>0</v>
      </c>
      <c r="AC1945" s="184">
        <f t="shared" si="311"/>
        <v>0</v>
      </c>
      <c r="AD1945" s="184">
        <f t="shared" si="312"/>
        <v>0</v>
      </c>
      <c r="AE1945" s="184">
        <f t="shared" si="313"/>
        <v>0</v>
      </c>
      <c r="AF1945" s="186"/>
      <c r="AG1945" s="187" t="str">
        <f t="shared" si="314"/>
        <v>2401787</v>
      </c>
      <c r="AI1945" s="1" t="str">
        <f t="shared" si="315"/>
        <v>DIFF</v>
      </c>
    </row>
    <row r="1946" spans="1:35" ht="26.25" customHeight="1" x14ac:dyDescent="0.25">
      <c r="A1946" s="72" t="s">
        <v>193</v>
      </c>
      <c r="B1946" s="74" t="s">
        <v>40</v>
      </c>
      <c r="C1946" s="74" t="s">
        <v>95</v>
      </c>
      <c r="D1946" s="74" t="s">
        <v>2294</v>
      </c>
      <c r="E1946" s="103" t="s">
        <v>10609</v>
      </c>
      <c r="F1946" s="75" t="s">
        <v>1081</v>
      </c>
      <c r="G1946" s="75" t="s">
        <v>96</v>
      </c>
      <c r="H1946" s="75" t="s">
        <v>15423</v>
      </c>
      <c r="I1946" s="133" t="s">
        <v>241</v>
      </c>
      <c r="J1946" s="77" t="s">
        <v>2434</v>
      </c>
      <c r="K1946" s="129"/>
      <c r="L1946" s="77"/>
      <c r="M1946" s="129"/>
      <c r="N1946" s="77" t="s">
        <v>11223</v>
      </c>
      <c r="O1946" s="77" t="s">
        <v>1386</v>
      </c>
      <c r="P1946" s="77" t="s">
        <v>11231</v>
      </c>
      <c r="Q1946" s="81" t="s">
        <v>11457</v>
      </c>
      <c r="R1946" s="81" t="s">
        <v>14909</v>
      </c>
      <c r="S1946" s="82" t="s">
        <v>194</v>
      </c>
      <c r="T1946" s="77" t="s">
        <v>1032</v>
      </c>
      <c r="U1946" s="21"/>
      <c r="V1946" s="21"/>
      <c r="W1946" s="20" t="str">
        <f>VLOOKUP(TRIM(X1946),X10:Y159,2,FALSE)</f>
        <v>Wanqiang</v>
      </c>
      <c r="X1946" s="184" t="str">
        <f t="shared" si="306"/>
        <v>19.1</v>
      </c>
      <c r="Y1946" s="184">
        <f t="shared" si="307"/>
        <v>0</v>
      </c>
      <c r="Z1946" s="184">
        <f t="shared" si="308"/>
        <v>1</v>
      </c>
      <c r="AA1946" s="184">
        <f t="shared" si="309"/>
        <v>14</v>
      </c>
      <c r="AB1946" s="184">
        <f t="shared" si="310"/>
        <v>0</v>
      </c>
      <c r="AC1946" s="184">
        <f t="shared" si="311"/>
        <v>0</v>
      </c>
      <c r="AD1946" s="184">
        <f t="shared" si="312"/>
        <v>0</v>
      </c>
      <c r="AE1946" s="184">
        <f t="shared" si="313"/>
        <v>0</v>
      </c>
      <c r="AF1946" s="186"/>
      <c r="AG1946" s="187" t="str">
        <f t="shared" si="314"/>
        <v>2401788</v>
      </c>
      <c r="AI1946" s="1" t="str">
        <f t="shared" si="315"/>
        <v>DIFF</v>
      </c>
    </row>
    <row r="1947" spans="1:35" ht="26.25" customHeight="1" x14ac:dyDescent="0.25">
      <c r="A1947" s="72" t="s">
        <v>193</v>
      </c>
      <c r="B1947" s="74" t="s">
        <v>40</v>
      </c>
      <c r="C1947" s="74" t="s">
        <v>95</v>
      </c>
      <c r="D1947" s="74" t="s">
        <v>2294</v>
      </c>
      <c r="E1947" s="103" t="s">
        <v>10610</v>
      </c>
      <c r="F1947" s="75" t="s">
        <v>1081</v>
      </c>
      <c r="G1947" s="75" t="s">
        <v>96</v>
      </c>
      <c r="H1947" s="75" t="s">
        <v>12788</v>
      </c>
      <c r="I1947" s="133" t="s">
        <v>241</v>
      </c>
      <c r="J1947" s="77" t="s">
        <v>2434</v>
      </c>
      <c r="K1947" s="129"/>
      <c r="L1947" s="77"/>
      <c r="M1947" s="129"/>
      <c r="N1947" s="77" t="s">
        <v>11223</v>
      </c>
      <c r="O1947" s="77" t="s">
        <v>1386</v>
      </c>
      <c r="P1947" s="77" t="s">
        <v>11231</v>
      </c>
      <c r="Q1947" s="81" t="s">
        <v>11499</v>
      </c>
      <c r="R1947" s="81" t="s">
        <v>14910</v>
      </c>
      <c r="S1947" s="82" t="s">
        <v>194</v>
      </c>
      <c r="T1947" s="77" t="s">
        <v>255</v>
      </c>
      <c r="U1947" s="21"/>
      <c r="V1947" s="21"/>
      <c r="W1947" s="20" t="str">
        <f>VLOOKUP(TRIM(X1947),X10:Y159,2,FALSE)</f>
        <v>Wanqiang</v>
      </c>
      <c r="X1947" s="184" t="str">
        <f t="shared" si="306"/>
        <v>19.1</v>
      </c>
      <c r="Y1947" s="184">
        <f t="shared" si="307"/>
        <v>0</v>
      </c>
      <c r="Z1947" s="184">
        <f t="shared" si="308"/>
        <v>1</v>
      </c>
      <c r="AA1947" s="184">
        <f t="shared" si="309"/>
        <v>14</v>
      </c>
      <c r="AB1947" s="184">
        <f t="shared" si="310"/>
        <v>0</v>
      </c>
      <c r="AC1947" s="184">
        <f t="shared" si="311"/>
        <v>0</v>
      </c>
      <c r="AD1947" s="184">
        <f t="shared" si="312"/>
        <v>0</v>
      </c>
      <c r="AE1947" s="184">
        <f t="shared" si="313"/>
        <v>0</v>
      </c>
      <c r="AF1947" s="186"/>
      <c r="AG1947" s="187" t="str">
        <f t="shared" si="314"/>
        <v>2401789</v>
      </c>
      <c r="AI1947" s="1" t="str">
        <f t="shared" si="315"/>
        <v>DIFF</v>
      </c>
    </row>
    <row r="1948" spans="1:35" ht="26.25" customHeight="1" x14ac:dyDescent="0.25">
      <c r="A1948" s="72" t="s">
        <v>193</v>
      </c>
      <c r="B1948" s="74" t="s">
        <v>40</v>
      </c>
      <c r="C1948" s="74" t="s">
        <v>95</v>
      </c>
      <c r="D1948" s="74" t="s">
        <v>2294</v>
      </c>
      <c r="E1948" s="103" t="s">
        <v>10611</v>
      </c>
      <c r="F1948" s="75" t="s">
        <v>1081</v>
      </c>
      <c r="G1948" s="75" t="s">
        <v>96</v>
      </c>
      <c r="H1948" s="75" t="s">
        <v>12836</v>
      </c>
      <c r="I1948" s="133" t="s">
        <v>15424</v>
      </c>
      <c r="J1948" s="77" t="s">
        <v>2434</v>
      </c>
      <c r="K1948" s="129"/>
      <c r="L1948" s="77"/>
      <c r="M1948" s="129"/>
      <c r="N1948" s="77" t="s">
        <v>11223</v>
      </c>
      <c r="O1948" s="77" t="s">
        <v>1386</v>
      </c>
      <c r="P1948" s="77" t="s">
        <v>11231</v>
      </c>
      <c r="Q1948" s="81" t="s">
        <v>12835</v>
      </c>
      <c r="R1948" s="81" t="s">
        <v>14911</v>
      </c>
      <c r="S1948" s="82" t="s">
        <v>194</v>
      </c>
      <c r="T1948" s="77" t="s">
        <v>1557</v>
      </c>
      <c r="U1948" s="21"/>
      <c r="V1948" s="21"/>
      <c r="W1948" s="20" t="str">
        <f>VLOOKUP(TRIM(X1948),X10:Y159,2,FALSE)</f>
        <v>Wanqiang</v>
      </c>
      <c r="X1948" s="184" t="str">
        <f t="shared" si="306"/>
        <v>19.1</v>
      </c>
      <c r="Y1948" s="184">
        <f t="shared" si="307"/>
        <v>0</v>
      </c>
      <c r="Z1948" s="184">
        <f t="shared" si="308"/>
        <v>1</v>
      </c>
      <c r="AA1948" s="184">
        <f t="shared" si="309"/>
        <v>9</v>
      </c>
      <c r="AB1948" s="184">
        <f t="shared" si="310"/>
        <v>0</v>
      </c>
      <c r="AC1948" s="184">
        <f t="shared" si="311"/>
        <v>0</v>
      </c>
      <c r="AD1948" s="184">
        <f t="shared" si="312"/>
        <v>0</v>
      </c>
      <c r="AE1948" s="184">
        <f t="shared" si="313"/>
        <v>0</v>
      </c>
      <c r="AF1948" s="186"/>
      <c r="AG1948" s="187" t="str">
        <f t="shared" si="314"/>
        <v>2401790</v>
      </c>
      <c r="AI1948" s="1" t="str">
        <f t="shared" si="315"/>
        <v>DIFF</v>
      </c>
    </row>
    <row r="1949" spans="1:35" ht="26.25" customHeight="1" x14ac:dyDescent="0.25">
      <c r="A1949" s="72" t="s">
        <v>193</v>
      </c>
      <c r="B1949" s="74" t="s">
        <v>40</v>
      </c>
      <c r="C1949" s="74" t="s">
        <v>95</v>
      </c>
      <c r="D1949" s="74" t="s">
        <v>2294</v>
      </c>
      <c r="E1949" s="103" t="s">
        <v>10612</v>
      </c>
      <c r="F1949" s="75" t="s">
        <v>1081</v>
      </c>
      <c r="G1949" s="75" t="s">
        <v>96</v>
      </c>
      <c r="H1949" s="75" t="s">
        <v>12993</v>
      </c>
      <c r="I1949" s="133" t="s">
        <v>234</v>
      </c>
      <c r="J1949" s="77" t="s">
        <v>2434</v>
      </c>
      <c r="K1949" s="129"/>
      <c r="L1949" s="77"/>
      <c r="M1949" s="129"/>
      <c r="N1949" s="77" t="s">
        <v>11223</v>
      </c>
      <c r="O1949" s="77" t="s">
        <v>1386</v>
      </c>
      <c r="P1949" s="77" t="s">
        <v>11231</v>
      </c>
      <c r="Q1949" s="81" t="s">
        <v>12992</v>
      </c>
      <c r="R1949" s="81" t="s">
        <v>14912</v>
      </c>
      <c r="S1949" s="82" t="s">
        <v>194</v>
      </c>
      <c r="T1949" s="77" t="s">
        <v>396</v>
      </c>
      <c r="U1949" s="21"/>
      <c r="V1949" s="21"/>
      <c r="W1949" s="20" t="str">
        <f>VLOOKUP(TRIM(X1949),X10:Y159,2,FALSE)</f>
        <v>Wanqiang</v>
      </c>
      <c r="X1949" s="184" t="str">
        <f t="shared" si="306"/>
        <v>19.1</v>
      </c>
      <c r="Y1949" s="184">
        <f t="shared" si="307"/>
        <v>0</v>
      </c>
      <c r="Z1949" s="184">
        <f t="shared" si="308"/>
        <v>1</v>
      </c>
      <c r="AA1949" s="184">
        <f t="shared" si="309"/>
        <v>13</v>
      </c>
      <c r="AB1949" s="184">
        <f t="shared" si="310"/>
        <v>0</v>
      </c>
      <c r="AC1949" s="184">
        <f t="shared" si="311"/>
        <v>0</v>
      </c>
      <c r="AD1949" s="184">
        <f t="shared" si="312"/>
        <v>0</v>
      </c>
      <c r="AE1949" s="184">
        <f t="shared" si="313"/>
        <v>0</v>
      </c>
      <c r="AF1949" s="186"/>
      <c r="AG1949" s="187" t="str">
        <f t="shared" si="314"/>
        <v>2401791</v>
      </c>
      <c r="AI1949" s="1" t="str">
        <f t="shared" si="315"/>
        <v>DIFF</v>
      </c>
    </row>
    <row r="1950" spans="1:35" ht="26.25" customHeight="1" x14ac:dyDescent="0.25">
      <c r="A1950" s="72" t="s">
        <v>193</v>
      </c>
      <c r="B1950" s="74" t="s">
        <v>40</v>
      </c>
      <c r="C1950" s="74" t="s">
        <v>95</v>
      </c>
      <c r="D1950" s="74" t="s">
        <v>2294</v>
      </c>
      <c r="E1950" s="103" t="s">
        <v>10613</v>
      </c>
      <c r="F1950" s="75" t="s">
        <v>1081</v>
      </c>
      <c r="G1950" s="75" t="s">
        <v>96</v>
      </c>
      <c r="H1950" s="75" t="s">
        <v>13024</v>
      </c>
      <c r="I1950" s="133" t="s">
        <v>252</v>
      </c>
      <c r="J1950" s="77" t="s">
        <v>2434</v>
      </c>
      <c r="K1950" s="129"/>
      <c r="L1950" s="77"/>
      <c r="M1950" s="129"/>
      <c r="N1950" s="77" t="s">
        <v>11223</v>
      </c>
      <c r="O1950" s="77" t="s">
        <v>1386</v>
      </c>
      <c r="P1950" s="77" t="s">
        <v>11231</v>
      </c>
      <c r="Q1950" s="81" t="s">
        <v>13023</v>
      </c>
      <c r="R1950" s="81" t="s">
        <v>14913</v>
      </c>
      <c r="S1950" s="82" t="s">
        <v>194</v>
      </c>
      <c r="T1950" s="77" t="s">
        <v>1632</v>
      </c>
      <c r="U1950" s="21"/>
      <c r="V1950" s="21"/>
      <c r="W1950" s="20" t="str">
        <f>VLOOKUP(TRIM(X1950),X10:Y159,2,FALSE)</f>
        <v>Wanqiang</v>
      </c>
      <c r="X1950" s="184" t="str">
        <f t="shared" si="306"/>
        <v>19.1</v>
      </c>
      <c r="Y1950" s="184">
        <f t="shared" si="307"/>
        <v>0</v>
      </c>
      <c r="Z1950" s="184">
        <f t="shared" si="308"/>
        <v>1</v>
      </c>
      <c r="AA1950" s="184">
        <f t="shared" si="309"/>
        <v>12</v>
      </c>
      <c r="AB1950" s="184">
        <f t="shared" si="310"/>
        <v>0</v>
      </c>
      <c r="AC1950" s="184">
        <f t="shared" si="311"/>
        <v>0</v>
      </c>
      <c r="AD1950" s="184">
        <f t="shared" si="312"/>
        <v>0</v>
      </c>
      <c r="AE1950" s="184">
        <f t="shared" si="313"/>
        <v>0</v>
      </c>
      <c r="AF1950" s="186"/>
      <c r="AG1950" s="187" t="str">
        <f t="shared" si="314"/>
        <v>2401792</v>
      </c>
      <c r="AI1950" s="1" t="str">
        <f t="shared" si="315"/>
        <v>DIFF</v>
      </c>
    </row>
    <row r="1951" spans="1:35" ht="26.25" customHeight="1" x14ac:dyDescent="0.25">
      <c r="A1951" s="72" t="s">
        <v>193</v>
      </c>
      <c r="B1951" s="74" t="s">
        <v>40</v>
      </c>
      <c r="C1951" s="74" t="s">
        <v>95</v>
      </c>
      <c r="D1951" s="74" t="s">
        <v>2294</v>
      </c>
      <c r="E1951" s="103" t="s">
        <v>10614</v>
      </c>
      <c r="F1951" s="75" t="s">
        <v>1081</v>
      </c>
      <c r="G1951" s="75" t="s">
        <v>96</v>
      </c>
      <c r="H1951" s="75" t="s">
        <v>13110</v>
      </c>
      <c r="I1951" s="133" t="s">
        <v>15425</v>
      </c>
      <c r="J1951" s="77" t="s">
        <v>2434</v>
      </c>
      <c r="K1951" s="129"/>
      <c r="L1951" s="77"/>
      <c r="M1951" s="129"/>
      <c r="N1951" s="77" t="s">
        <v>11223</v>
      </c>
      <c r="O1951" s="77" t="s">
        <v>1386</v>
      </c>
      <c r="P1951" s="77" t="s">
        <v>11231</v>
      </c>
      <c r="Q1951" s="81" t="s">
        <v>13109</v>
      </c>
      <c r="R1951" s="81" t="s">
        <v>14914</v>
      </c>
      <c r="S1951" s="82" t="s">
        <v>194</v>
      </c>
      <c r="T1951" s="77" t="s">
        <v>1319</v>
      </c>
      <c r="U1951" s="21"/>
      <c r="V1951" s="21"/>
      <c r="W1951" s="20" t="str">
        <f>VLOOKUP(TRIM(X1951),X10:Y159,2,FALSE)</f>
        <v>Wanqiang</v>
      </c>
      <c r="X1951" s="184" t="str">
        <f t="shared" si="306"/>
        <v>19.1</v>
      </c>
      <c r="Y1951" s="184">
        <f t="shared" si="307"/>
        <v>0</v>
      </c>
      <c r="Z1951" s="184">
        <f t="shared" si="308"/>
        <v>1</v>
      </c>
      <c r="AA1951" s="184">
        <f t="shared" si="309"/>
        <v>8</v>
      </c>
      <c r="AB1951" s="184">
        <f t="shared" si="310"/>
        <v>0</v>
      </c>
      <c r="AC1951" s="184">
        <f t="shared" si="311"/>
        <v>0</v>
      </c>
      <c r="AD1951" s="184">
        <f t="shared" si="312"/>
        <v>0</v>
      </c>
      <c r="AE1951" s="184">
        <f t="shared" si="313"/>
        <v>0</v>
      </c>
      <c r="AF1951" s="186"/>
      <c r="AG1951" s="187" t="str">
        <f t="shared" si="314"/>
        <v>2401793</v>
      </c>
      <c r="AI1951" s="1" t="str">
        <f t="shared" si="315"/>
        <v>DIFF</v>
      </c>
    </row>
    <row r="1952" spans="1:35" ht="26.25" customHeight="1" x14ac:dyDescent="0.25">
      <c r="A1952" s="72" t="s">
        <v>193</v>
      </c>
      <c r="B1952" s="74" t="s">
        <v>40</v>
      </c>
      <c r="C1952" s="74" t="s">
        <v>95</v>
      </c>
      <c r="D1952" s="74" t="s">
        <v>2294</v>
      </c>
      <c r="E1952" s="103" t="s">
        <v>10615</v>
      </c>
      <c r="F1952" s="75" t="s">
        <v>1081</v>
      </c>
      <c r="G1952" s="75" t="s">
        <v>96</v>
      </c>
      <c r="H1952" s="75" t="s">
        <v>13270</v>
      </c>
      <c r="I1952" s="133" t="s">
        <v>108</v>
      </c>
      <c r="J1952" s="77" t="s">
        <v>2434</v>
      </c>
      <c r="K1952" s="129"/>
      <c r="L1952" s="77"/>
      <c r="M1952" s="129"/>
      <c r="N1952" s="77" t="s">
        <v>11223</v>
      </c>
      <c r="O1952" s="77" t="s">
        <v>1386</v>
      </c>
      <c r="P1952" s="77" t="s">
        <v>11231</v>
      </c>
      <c r="Q1952" s="81" t="s">
        <v>11709</v>
      </c>
      <c r="R1952" s="81" t="s">
        <v>14915</v>
      </c>
      <c r="S1952" s="82" t="s">
        <v>194</v>
      </c>
      <c r="T1952" s="77" t="s">
        <v>1021</v>
      </c>
      <c r="U1952" s="21"/>
      <c r="V1952" s="21"/>
      <c r="W1952" s="20" t="str">
        <f>VLOOKUP(TRIM(X1952),X10:Y159,2,FALSE)</f>
        <v>Wanqiang</v>
      </c>
      <c r="X1952" s="184" t="str">
        <f t="shared" si="306"/>
        <v>19.1</v>
      </c>
      <c r="Y1952" s="184">
        <f t="shared" si="307"/>
        <v>0</v>
      </c>
      <c r="Z1952" s="184">
        <f t="shared" si="308"/>
        <v>1</v>
      </c>
      <c r="AA1952" s="184">
        <f t="shared" si="309"/>
        <v>4</v>
      </c>
      <c r="AB1952" s="184">
        <f t="shared" si="310"/>
        <v>0</v>
      </c>
      <c r="AC1952" s="184">
        <f t="shared" si="311"/>
        <v>0</v>
      </c>
      <c r="AD1952" s="184">
        <f t="shared" si="312"/>
        <v>0</v>
      </c>
      <c r="AE1952" s="184">
        <f t="shared" si="313"/>
        <v>0</v>
      </c>
      <c r="AF1952" s="186"/>
      <c r="AG1952" s="187" t="str">
        <f t="shared" si="314"/>
        <v>2401794</v>
      </c>
      <c r="AI1952" s="1" t="str">
        <f t="shared" si="315"/>
        <v>DIFF</v>
      </c>
    </row>
    <row r="1953" spans="1:35" ht="26.25" customHeight="1" x14ac:dyDescent="0.25">
      <c r="A1953" s="72" t="s">
        <v>193</v>
      </c>
      <c r="B1953" s="74" t="s">
        <v>40</v>
      </c>
      <c r="C1953" s="74" t="s">
        <v>95</v>
      </c>
      <c r="D1953" s="74" t="s">
        <v>2294</v>
      </c>
      <c r="E1953" s="103" t="s">
        <v>10616</v>
      </c>
      <c r="F1953" s="75" t="s">
        <v>1081</v>
      </c>
      <c r="G1953" s="75" t="s">
        <v>96</v>
      </c>
      <c r="H1953" s="75" t="s">
        <v>13342</v>
      </c>
      <c r="I1953" s="133" t="s">
        <v>106</v>
      </c>
      <c r="J1953" s="77" t="s">
        <v>2434</v>
      </c>
      <c r="K1953" s="129"/>
      <c r="L1953" s="77"/>
      <c r="M1953" s="129"/>
      <c r="N1953" s="77" t="s">
        <v>11223</v>
      </c>
      <c r="O1953" s="77" t="s">
        <v>1386</v>
      </c>
      <c r="P1953" s="77" t="s">
        <v>11231</v>
      </c>
      <c r="Q1953" s="81" t="s">
        <v>6111</v>
      </c>
      <c r="R1953" s="81" t="s">
        <v>14916</v>
      </c>
      <c r="S1953" s="82" t="s">
        <v>194</v>
      </c>
      <c r="T1953" s="77" t="s">
        <v>206</v>
      </c>
      <c r="U1953" s="21"/>
      <c r="V1953" s="21"/>
      <c r="W1953" s="20" t="str">
        <f>VLOOKUP(TRIM(X1953),X10:Y159,2,FALSE)</f>
        <v>Wanqiang</v>
      </c>
      <c r="X1953" s="184" t="str">
        <f t="shared" si="306"/>
        <v>19.1</v>
      </c>
      <c r="Y1953" s="184">
        <f t="shared" si="307"/>
        <v>0</v>
      </c>
      <c r="Z1953" s="184">
        <f t="shared" si="308"/>
        <v>1</v>
      </c>
      <c r="AA1953" s="184">
        <f t="shared" si="309"/>
        <v>5</v>
      </c>
      <c r="AB1953" s="184">
        <f t="shared" si="310"/>
        <v>0</v>
      </c>
      <c r="AC1953" s="184">
        <f t="shared" si="311"/>
        <v>0</v>
      </c>
      <c r="AD1953" s="184">
        <f t="shared" si="312"/>
        <v>0</v>
      </c>
      <c r="AE1953" s="184">
        <f t="shared" si="313"/>
        <v>0</v>
      </c>
      <c r="AF1953" s="186"/>
      <c r="AG1953" s="187" t="str">
        <f t="shared" si="314"/>
        <v>2401795</v>
      </c>
      <c r="AI1953" s="1" t="str">
        <f t="shared" si="315"/>
        <v>DIFF</v>
      </c>
    </row>
    <row r="1954" spans="1:35" ht="26.25" customHeight="1" x14ac:dyDescent="0.25">
      <c r="A1954" s="72" t="s">
        <v>193</v>
      </c>
      <c r="B1954" s="74" t="s">
        <v>40</v>
      </c>
      <c r="C1954" s="74" t="s">
        <v>95</v>
      </c>
      <c r="D1954" s="74" t="s">
        <v>2294</v>
      </c>
      <c r="E1954" s="103" t="s">
        <v>10617</v>
      </c>
      <c r="F1954" s="75" t="s">
        <v>1081</v>
      </c>
      <c r="G1954" s="75" t="s">
        <v>96</v>
      </c>
      <c r="H1954" s="75" t="s">
        <v>13384</v>
      </c>
      <c r="I1954" s="133" t="s">
        <v>303</v>
      </c>
      <c r="J1954" s="77" t="s">
        <v>2434</v>
      </c>
      <c r="K1954" s="129"/>
      <c r="L1954" s="77"/>
      <c r="M1954" s="129"/>
      <c r="N1954" s="77" t="s">
        <v>11223</v>
      </c>
      <c r="O1954" s="77" t="s">
        <v>1386</v>
      </c>
      <c r="P1954" s="77" t="s">
        <v>11231</v>
      </c>
      <c r="Q1954" s="81" t="s">
        <v>13383</v>
      </c>
      <c r="R1954" s="81" t="s">
        <v>14917</v>
      </c>
      <c r="S1954" s="82" t="s">
        <v>194</v>
      </c>
      <c r="T1954" s="77" t="s">
        <v>1007</v>
      </c>
      <c r="U1954" s="21"/>
      <c r="V1954" s="21"/>
      <c r="W1954" s="20" t="str">
        <f>VLOOKUP(TRIM(X1954),X10:Y159,2,FALSE)</f>
        <v>Wanqiang</v>
      </c>
      <c r="X1954" s="184" t="str">
        <f t="shared" si="306"/>
        <v>19.1</v>
      </c>
      <c r="Y1954" s="184">
        <f t="shared" si="307"/>
        <v>0</v>
      </c>
      <c r="Z1954" s="184">
        <f t="shared" si="308"/>
        <v>1</v>
      </c>
      <c r="AA1954" s="184">
        <f t="shared" si="309"/>
        <v>6</v>
      </c>
      <c r="AB1954" s="184">
        <f t="shared" si="310"/>
        <v>0</v>
      </c>
      <c r="AC1954" s="184">
        <f t="shared" si="311"/>
        <v>0</v>
      </c>
      <c r="AD1954" s="184">
        <f t="shared" si="312"/>
        <v>0</v>
      </c>
      <c r="AE1954" s="184">
        <f t="shared" si="313"/>
        <v>0</v>
      </c>
      <c r="AF1954" s="186"/>
      <c r="AG1954" s="187" t="str">
        <f t="shared" si="314"/>
        <v>2401796</v>
      </c>
      <c r="AI1954" s="1" t="str">
        <f t="shared" si="315"/>
        <v>DIFF</v>
      </c>
    </row>
    <row r="1955" spans="1:35" ht="26.25" customHeight="1" x14ac:dyDescent="0.25">
      <c r="A1955" s="72" t="s">
        <v>193</v>
      </c>
      <c r="B1955" s="74" t="s">
        <v>40</v>
      </c>
      <c r="C1955" s="74" t="s">
        <v>95</v>
      </c>
      <c r="D1955" s="74" t="s">
        <v>2294</v>
      </c>
      <c r="E1955" s="103" t="s">
        <v>10618</v>
      </c>
      <c r="F1955" s="75" t="s">
        <v>1081</v>
      </c>
      <c r="G1955" s="75" t="s">
        <v>96</v>
      </c>
      <c r="H1955" s="75" t="s">
        <v>13666</v>
      </c>
      <c r="I1955" s="133" t="s">
        <v>11838</v>
      </c>
      <c r="J1955" s="77" t="s">
        <v>2434</v>
      </c>
      <c r="K1955" s="129"/>
      <c r="L1955" s="77"/>
      <c r="M1955" s="129"/>
      <c r="N1955" s="77" t="s">
        <v>11223</v>
      </c>
      <c r="O1955" s="77" t="s">
        <v>1386</v>
      </c>
      <c r="P1955" s="77" t="s">
        <v>11231</v>
      </c>
      <c r="Q1955" s="81" t="s">
        <v>13665</v>
      </c>
      <c r="R1955" s="81" t="s">
        <v>14918</v>
      </c>
      <c r="S1955" s="82" t="s">
        <v>194</v>
      </c>
      <c r="T1955" s="77" t="s">
        <v>2608</v>
      </c>
      <c r="U1955" s="21"/>
      <c r="V1955" s="21"/>
      <c r="W1955" s="20" t="str">
        <f>VLOOKUP(TRIM(X1955),X10:Y159,2,FALSE)</f>
        <v>Wanqiang</v>
      </c>
      <c r="X1955" s="184" t="str">
        <f t="shared" si="306"/>
        <v>19.1</v>
      </c>
      <c r="Y1955" s="184">
        <f t="shared" si="307"/>
        <v>0</v>
      </c>
      <c r="Z1955" s="184">
        <f t="shared" si="308"/>
        <v>1</v>
      </c>
      <c r="AA1955" s="184">
        <f t="shared" si="309"/>
        <v>29</v>
      </c>
      <c r="AB1955" s="184">
        <f t="shared" si="310"/>
        <v>0</v>
      </c>
      <c r="AC1955" s="184">
        <f t="shared" si="311"/>
        <v>0</v>
      </c>
      <c r="AD1955" s="184">
        <f t="shared" si="312"/>
        <v>0</v>
      </c>
      <c r="AE1955" s="184">
        <f t="shared" si="313"/>
        <v>0</v>
      </c>
      <c r="AF1955" s="186"/>
      <c r="AG1955" s="187" t="str">
        <f t="shared" si="314"/>
        <v>2401797</v>
      </c>
      <c r="AI1955" s="1" t="str">
        <f t="shared" si="315"/>
        <v>DIFF</v>
      </c>
    </row>
    <row r="1956" spans="1:35" ht="26.25" customHeight="1" x14ac:dyDescent="0.25">
      <c r="A1956" s="72" t="s">
        <v>193</v>
      </c>
      <c r="B1956" s="74" t="s">
        <v>40</v>
      </c>
      <c r="C1956" s="74" t="s">
        <v>95</v>
      </c>
      <c r="D1956" s="74" t="s">
        <v>2294</v>
      </c>
      <c r="E1956" s="103" t="s">
        <v>10619</v>
      </c>
      <c r="F1956" s="75" t="s">
        <v>1081</v>
      </c>
      <c r="G1956" s="75" t="s">
        <v>96</v>
      </c>
      <c r="H1956" s="75" t="s">
        <v>13770</v>
      </c>
      <c r="I1956" s="133" t="s">
        <v>239</v>
      </c>
      <c r="J1956" s="77" t="s">
        <v>2434</v>
      </c>
      <c r="K1956" s="129"/>
      <c r="L1956" s="77"/>
      <c r="M1956" s="129"/>
      <c r="N1956" s="77" t="s">
        <v>11223</v>
      </c>
      <c r="O1956" s="77" t="s">
        <v>1386</v>
      </c>
      <c r="P1956" s="77" t="s">
        <v>11231</v>
      </c>
      <c r="Q1956" s="81" t="s">
        <v>13769</v>
      </c>
      <c r="R1956" s="81" t="s">
        <v>14919</v>
      </c>
      <c r="S1956" s="82" t="s">
        <v>194</v>
      </c>
      <c r="T1956" s="77" t="s">
        <v>277</v>
      </c>
      <c r="U1956" s="21"/>
      <c r="V1956" s="21"/>
      <c r="W1956" s="20" t="str">
        <f>VLOOKUP(TRIM(X1956),X10:Y159,2,FALSE)</f>
        <v>Wanqiang</v>
      </c>
      <c r="X1956" s="184" t="str">
        <f t="shared" si="306"/>
        <v>19.1</v>
      </c>
      <c r="Y1956" s="184">
        <f t="shared" si="307"/>
        <v>0</v>
      </c>
      <c r="Z1956" s="184">
        <f t="shared" si="308"/>
        <v>1</v>
      </c>
      <c r="AA1956" s="184">
        <f t="shared" si="309"/>
        <v>7</v>
      </c>
      <c r="AB1956" s="184">
        <f t="shared" si="310"/>
        <v>0</v>
      </c>
      <c r="AC1956" s="184">
        <f t="shared" si="311"/>
        <v>0</v>
      </c>
      <c r="AD1956" s="184">
        <f t="shared" si="312"/>
        <v>0</v>
      </c>
      <c r="AE1956" s="184">
        <f t="shared" si="313"/>
        <v>0</v>
      </c>
      <c r="AF1956" s="186"/>
      <c r="AG1956" s="187" t="str">
        <f t="shared" si="314"/>
        <v>2401798</v>
      </c>
      <c r="AI1956" s="1" t="str">
        <f t="shared" si="315"/>
        <v>DIFF</v>
      </c>
    </row>
    <row r="1957" spans="1:35" ht="26.25" customHeight="1" x14ac:dyDescent="0.25">
      <c r="A1957" s="72" t="s">
        <v>193</v>
      </c>
      <c r="B1957" s="74" t="s">
        <v>40</v>
      </c>
      <c r="C1957" s="74" t="s">
        <v>95</v>
      </c>
      <c r="D1957" s="74" t="s">
        <v>2294</v>
      </c>
      <c r="E1957" s="103" t="s">
        <v>10620</v>
      </c>
      <c r="F1957" s="75" t="s">
        <v>1081</v>
      </c>
      <c r="G1957" s="75" t="s">
        <v>96</v>
      </c>
      <c r="H1957" s="75" t="s">
        <v>13348</v>
      </c>
      <c r="I1957" s="133" t="s">
        <v>106</v>
      </c>
      <c r="J1957" s="77" t="s">
        <v>2434</v>
      </c>
      <c r="K1957" s="129"/>
      <c r="L1957" s="77"/>
      <c r="M1957" s="129"/>
      <c r="N1957" s="77" t="s">
        <v>11223</v>
      </c>
      <c r="O1957" s="77" t="s">
        <v>1386</v>
      </c>
      <c r="P1957" s="77" t="s">
        <v>11231</v>
      </c>
      <c r="Q1957" s="81" t="s">
        <v>6111</v>
      </c>
      <c r="R1957" s="81" t="s">
        <v>14920</v>
      </c>
      <c r="S1957" s="82" t="s">
        <v>194</v>
      </c>
      <c r="T1957" s="77" t="s">
        <v>206</v>
      </c>
      <c r="U1957" s="21"/>
      <c r="V1957" s="21"/>
      <c r="W1957" s="20" t="str">
        <f>VLOOKUP(TRIM(X1957),X10:Y159,2,FALSE)</f>
        <v>Wanqiang</v>
      </c>
      <c r="X1957" s="184" t="str">
        <f t="shared" si="306"/>
        <v>19.1</v>
      </c>
      <c r="Y1957" s="184">
        <f t="shared" si="307"/>
        <v>0</v>
      </c>
      <c r="Z1957" s="184">
        <f t="shared" si="308"/>
        <v>1</v>
      </c>
      <c r="AA1957" s="184">
        <f t="shared" si="309"/>
        <v>5</v>
      </c>
      <c r="AB1957" s="184">
        <f t="shared" si="310"/>
        <v>0</v>
      </c>
      <c r="AC1957" s="184">
        <f t="shared" si="311"/>
        <v>0</v>
      </c>
      <c r="AD1957" s="184">
        <f t="shared" si="312"/>
        <v>0</v>
      </c>
      <c r="AE1957" s="184">
        <f t="shared" si="313"/>
        <v>0</v>
      </c>
      <c r="AF1957" s="186"/>
      <c r="AG1957" s="187" t="str">
        <f t="shared" si="314"/>
        <v>2401799</v>
      </c>
      <c r="AI1957" s="1" t="str">
        <f t="shared" si="315"/>
        <v>DIFF</v>
      </c>
    </row>
    <row r="1958" spans="1:35" ht="26.25" customHeight="1" x14ac:dyDescent="0.25">
      <c r="A1958" s="72" t="s">
        <v>193</v>
      </c>
      <c r="B1958" s="74" t="s">
        <v>40</v>
      </c>
      <c r="C1958" s="74" t="s">
        <v>95</v>
      </c>
      <c r="D1958" s="74" t="s">
        <v>2294</v>
      </c>
      <c r="E1958" s="103" t="s">
        <v>10621</v>
      </c>
      <c r="F1958" s="75" t="s">
        <v>1081</v>
      </c>
      <c r="G1958" s="75" t="s">
        <v>96</v>
      </c>
      <c r="H1958" s="75" t="s">
        <v>13771</v>
      </c>
      <c r="I1958" s="133" t="s">
        <v>239</v>
      </c>
      <c r="J1958" s="77" t="s">
        <v>2434</v>
      </c>
      <c r="K1958" s="129"/>
      <c r="L1958" s="77"/>
      <c r="M1958" s="129"/>
      <c r="N1958" s="77" t="s">
        <v>11223</v>
      </c>
      <c r="O1958" s="77" t="s">
        <v>1386</v>
      </c>
      <c r="P1958" s="77" t="s">
        <v>11231</v>
      </c>
      <c r="Q1958" s="81" t="s">
        <v>13769</v>
      </c>
      <c r="R1958" s="81" t="s">
        <v>14921</v>
      </c>
      <c r="S1958" s="82" t="s">
        <v>194</v>
      </c>
      <c r="T1958" s="77" t="s">
        <v>277</v>
      </c>
      <c r="U1958" s="21"/>
      <c r="V1958" s="21"/>
      <c r="W1958" s="20" t="str">
        <f>VLOOKUP(TRIM(X1958),X10:Y159,2,FALSE)</f>
        <v>Wanqiang</v>
      </c>
      <c r="X1958" s="184" t="str">
        <f t="shared" si="306"/>
        <v>19.1</v>
      </c>
      <c r="Y1958" s="184">
        <f t="shared" si="307"/>
        <v>0</v>
      </c>
      <c r="Z1958" s="184">
        <f t="shared" si="308"/>
        <v>1</v>
      </c>
      <c r="AA1958" s="184">
        <f t="shared" si="309"/>
        <v>7</v>
      </c>
      <c r="AB1958" s="184">
        <f t="shared" si="310"/>
        <v>0</v>
      </c>
      <c r="AC1958" s="184">
        <f t="shared" si="311"/>
        <v>0</v>
      </c>
      <c r="AD1958" s="184">
        <f t="shared" si="312"/>
        <v>0</v>
      </c>
      <c r="AE1958" s="184">
        <f t="shared" si="313"/>
        <v>0</v>
      </c>
      <c r="AF1958" s="186"/>
      <c r="AG1958" s="187" t="str">
        <f t="shared" si="314"/>
        <v>2401800</v>
      </c>
      <c r="AI1958" s="1" t="str">
        <f t="shared" si="315"/>
        <v>DIFF</v>
      </c>
    </row>
    <row r="1959" spans="1:35" ht="26.25" customHeight="1" x14ac:dyDescent="0.25">
      <c r="A1959" s="72" t="s">
        <v>193</v>
      </c>
      <c r="B1959" s="74" t="s">
        <v>40</v>
      </c>
      <c r="C1959" s="74" t="s">
        <v>95</v>
      </c>
      <c r="D1959" s="74" t="s">
        <v>2294</v>
      </c>
      <c r="E1959" s="103" t="s">
        <v>10622</v>
      </c>
      <c r="F1959" s="75" t="s">
        <v>1081</v>
      </c>
      <c r="G1959" s="75" t="s">
        <v>96</v>
      </c>
      <c r="H1959" s="75" t="s">
        <v>13841</v>
      </c>
      <c r="I1959" s="133" t="s">
        <v>226</v>
      </c>
      <c r="J1959" s="77" t="s">
        <v>2434</v>
      </c>
      <c r="K1959" s="129"/>
      <c r="L1959" s="77"/>
      <c r="M1959" s="129"/>
      <c r="N1959" s="77" t="s">
        <v>11223</v>
      </c>
      <c r="O1959" s="77" t="s">
        <v>1386</v>
      </c>
      <c r="P1959" s="77" t="s">
        <v>11231</v>
      </c>
      <c r="Q1959" s="81" t="s">
        <v>13913</v>
      </c>
      <c r="R1959" s="81" t="s">
        <v>14922</v>
      </c>
      <c r="S1959" s="82" t="s">
        <v>194</v>
      </c>
      <c r="T1959" s="77" t="s">
        <v>395</v>
      </c>
      <c r="U1959" s="21"/>
      <c r="V1959" s="21"/>
      <c r="W1959" s="20" t="str">
        <f>VLOOKUP(TRIM(X1959),X10:Y159,2,FALSE)</f>
        <v>Wanqiang</v>
      </c>
      <c r="X1959" s="184" t="str">
        <f t="shared" si="306"/>
        <v>19.1</v>
      </c>
      <c r="Y1959" s="184">
        <f t="shared" si="307"/>
        <v>0</v>
      </c>
      <c r="Z1959" s="184">
        <f t="shared" si="308"/>
        <v>1</v>
      </c>
      <c r="AA1959" s="184">
        <f t="shared" si="309"/>
        <v>21</v>
      </c>
      <c r="AB1959" s="184">
        <f t="shared" si="310"/>
        <v>0</v>
      </c>
      <c r="AC1959" s="184">
        <f t="shared" si="311"/>
        <v>0</v>
      </c>
      <c r="AD1959" s="184">
        <f t="shared" si="312"/>
        <v>0</v>
      </c>
      <c r="AE1959" s="184">
        <f t="shared" si="313"/>
        <v>0</v>
      </c>
      <c r="AF1959" s="186"/>
      <c r="AG1959" s="187" t="str">
        <f t="shared" si="314"/>
        <v>2401801</v>
      </c>
      <c r="AI1959" s="1" t="str">
        <f t="shared" si="315"/>
        <v>DIFF</v>
      </c>
    </row>
    <row r="1960" spans="1:35" ht="26.25" customHeight="1" x14ac:dyDescent="0.25">
      <c r="A1960" s="72" t="s">
        <v>193</v>
      </c>
      <c r="B1960" s="74" t="s">
        <v>40</v>
      </c>
      <c r="C1960" s="74" t="s">
        <v>95</v>
      </c>
      <c r="D1960" s="74" t="s">
        <v>2294</v>
      </c>
      <c r="E1960" s="103" t="s">
        <v>10623</v>
      </c>
      <c r="F1960" s="75" t="s">
        <v>1081</v>
      </c>
      <c r="G1960" s="75" t="s">
        <v>96</v>
      </c>
      <c r="H1960" s="75" t="s">
        <v>12560</v>
      </c>
      <c r="I1960" s="133" t="s">
        <v>252</v>
      </c>
      <c r="J1960" s="77" t="s">
        <v>2434</v>
      </c>
      <c r="K1960" s="129"/>
      <c r="L1960" s="77"/>
      <c r="M1960" s="129"/>
      <c r="N1960" s="77" t="s">
        <v>11223</v>
      </c>
      <c r="O1960" s="77" t="s">
        <v>1386</v>
      </c>
      <c r="P1960" s="77" t="s">
        <v>11231</v>
      </c>
      <c r="Q1960" s="81" t="s">
        <v>12559</v>
      </c>
      <c r="R1960" s="81" t="s">
        <v>14923</v>
      </c>
      <c r="S1960" s="82" t="s">
        <v>194</v>
      </c>
      <c r="T1960" s="77" t="s">
        <v>272</v>
      </c>
      <c r="U1960" s="21"/>
      <c r="V1960" s="21"/>
      <c r="W1960" s="20" t="str">
        <f>VLOOKUP(TRIM(X1960),X10:Y159,2,FALSE)</f>
        <v>Wanqiang</v>
      </c>
      <c r="X1960" s="184" t="str">
        <f t="shared" si="306"/>
        <v>19.1</v>
      </c>
      <c r="Y1960" s="184">
        <f t="shared" si="307"/>
        <v>0</v>
      </c>
      <c r="Z1960" s="184">
        <f t="shared" si="308"/>
        <v>1</v>
      </c>
      <c r="AA1960" s="184">
        <f t="shared" si="309"/>
        <v>12</v>
      </c>
      <c r="AB1960" s="184">
        <f t="shared" si="310"/>
        <v>0</v>
      </c>
      <c r="AC1960" s="184">
        <f t="shared" si="311"/>
        <v>0</v>
      </c>
      <c r="AD1960" s="184">
        <f t="shared" si="312"/>
        <v>0</v>
      </c>
      <c r="AE1960" s="184">
        <f t="shared" si="313"/>
        <v>0</v>
      </c>
      <c r="AF1960" s="186"/>
      <c r="AG1960" s="187" t="str">
        <f t="shared" si="314"/>
        <v>2401802</v>
      </c>
      <c r="AI1960" s="1" t="str">
        <f t="shared" si="315"/>
        <v>DIFF</v>
      </c>
    </row>
    <row r="1961" spans="1:35" ht="26.25" customHeight="1" x14ac:dyDescent="0.25">
      <c r="A1961" s="72" t="s">
        <v>193</v>
      </c>
      <c r="B1961" s="74" t="s">
        <v>40</v>
      </c>
      <c r="C1961" s="74" t="s">
        <v>95</v>
      </c>
      <c r="D1961" s="74" t="s">
        <v>2294</v>
      </c>
      <c r="E1961" s="103" t="s">
        <v>10624</v>
      </c>
      <c r="F1961" s="75" t="s">
        <v>1081</v>
      </c>
      <c r="G1961" s="75" t="s">
        <v>96</v>
      </c>
      <c r="H1961" s="75" t="s">
        <v>15427</v>
      </c>
      <c r="I1961" s="133" t="s">
        <v>15426</v>
      </c>
      <c r="J1961" s="77" t="s">
        <v>2434</v>
      </c>
      <c r="K1961" s="129"/>
      <c r="L1961" s="77"/>
      <c r="M1961" s="129"/>
      <c r="N1961" s="77" t="s">
        <v>11223</v>
      </c>
      <c r="O1961" s="77" t="s">
        <v>1386</v>
      </c>
      <c r="P1961" s="77" t="s">
        <v>11231</v>
      </c>
      <c r="Q1961" s="81" t="s">
        <v>12990</v>
      </c>
      <c r="R1961" s="81" t="s">
        <v>14924</v>
      </c>
      <c r="S1961" s="82" t="s">
        <v>194</v>
      </c>
      <c r="T1961" s="77" t="s">
        <v>396</v>
      </c>
      <c r="U1961" s="21"/>
      <c r="V1961" s="21"/>
      <c r="W1961" s="20" t="str">
        <f>VLOOKUP(TRIM(X1961),X10:Y159,2,FALSE)</f>
        <v>Wanqiang</v>
      </c>
      <c r="X1961" s="184" t="str">
        <f t="shared" si="306"/>
        <v>19.1</v>
      </c>
      <c r="Y1961" s="184">
        <f t="shared" si="307"/>
        <v>0</v>
      </c>
      <c r="Z1961" s="184">
        <f t="shared" si="308"/>
        <v>1</v>
      </c>
      <c r="AA1961" s="184">
        <f t="shared" si="309"/>
        <v>19</v>
      </c>
      <c r="AB1961" s="184">
        <f t="shared" si="310"/>
        <v>0</v>
      </c>
      <c r="AC1961" s="184">
        <f t="shared" si="311"/>
        <v>0</v>
      </c>
      <c r="AD1961" s="184">
        <f t="shared" si="312"/>
        <v>0</v>
      </c>
      <c r="AE1961" s="184">
        <f t="shared" si="313"/>
        <v>0</v>
      </c>
      <c r="AF1961" s="186"/>
      <c r="AG1961" s="187" t="str">
        <f t="shared" si="314"/>
        <v>2401803</v>
      </c>
      <c r="AI1961" s="1" t="str">
        <f t="shared" si="315"/>
        <v>DIFF</v>
      </c>
    </row>
    <row r="1962" spans="1:35" ht="26.25" customHeight="1" x14ac:dyDescent="0.25">
      <c r="A1962" s="72" t="s">
        <v>193</v>
      </c>
      <c r="B1962" s="74" t="s">
        <v>40</v>
      </c>
      <c r="C1962" s="74" t="s">
        <v>95</v>
      </c>
      <c r="D1962" s="74" t="s">
        <v>2294</v>
      </c>
      <c r="E1962" s="103" t="s">
        <v>10625</v>
      </c>
      <c r="F1962" s="75" t="s">
        <v>1081</v>
      </c>
      <c r="G1962" s="75" t="s">
        <v>96</v>
      </c>
      <c r="H1962" s="75" t="s">
        <v>13112</v>
      </c>
      <c r="I1962" s="133" t="s">
        <v>215</v>
      </c>
      <c r="J1962" s="77" t="s">
        <v>2434</v>
      </c>
      <c r="K1962" s="129"/>
      <c r="L1962" s="77"/>
      <c r="M1962" s="129"/>
      <c r="N1962" s="77" t="s">
        <v>11223</v>
      </c>
      <c r="O1962" s="77" t="s">
        <v>1386</v>
      </c>
      <c r="P1962" s="77" t="s">
        <v>11231</v>
      </c>
      <c r="Q1962" s="81" t="s">
        <v>13111</v>
      </c>
      <c r="R1962" s="81" t="s">
        <v>14925</v>
      </c>
      <c r="S1962" s="82" t="s">
        <v>194</v>
      </c>
      <c r="T1962" s="77" t="s">
        <v>1319</v>
      </c>
      <c r="U1962" s="21"/>
      <c r="V1962" s="21"/>
      <c r="W1962" s="20" t="str">
        <f>VLOOKUP(TRIM(X1962),X10:Y159,2,FALSE)</f>
        <v>Wanqiang</v>
      </c>
      <c r="X1962" s="184" t="str">
        <f t="shared" si="306"/>
        <v>19.1</v>
      </c>
      <c r="Y1962" s="184">
        <f t="shared" si="307"/>
        <v>0</v>
      </c>
      <c r="Z1962" s="184">
        <f t="shared" si="308"/>
        <v>1</v>
      </c>
      <c r="AA1962" s="184">
        <f t="shared" si="309"/>
        <v>4</v>
      </c>
      <c r="AB1962" s="184">
        <f t="shared" si="310"/>
        <v>0</v>
      </c>
      <c r="AC1962" s="184">
        <f t="shared" si="311"/>
        <v>0</v>
      </c>
      <c r="AD1962" s="184">
        <f t="shared" si="312"/>
        <v>0</v>
      </c>
      <c r="AE1962" s="184">
        <f t="shared" si="313"/>
        <v>0</v>
      </c>
      <c r="AF1962" s="186"/>
      <c r="AG1962" s="187" t="str">
        <f t="shared" si="314"/>
        <v>2401804</v>
      </c>
      <c r="AI1962" s="1" t="str">
        <f t="shared" si="315"/>
        <v>DIFF</v>
      </c>
    </row>
    <row r="1963" spans="1:35" ht="26.25" customHeight="1" x14ac:dyDescent="0.25">
      <c r="A1963" s="72" t="s">
        <v>193</v>
      </c>
      <c r="B1963" s="74" t="s">
        <v>40</v>
      </c>
      <c r="C1963" s="74" t="s">
        <v>95</v>
      </c>
      <c r="D1963" s="74" t="s">
        <v>2294</v>
      </c>
      <c r="E1963" s="103" t="s">
        <v>10626</v>
      </c>
      <c r="F1963" s="75" t="s">
        <v>1081</v>
      </c>
      <c r="G1963" s="75" t="s">
        <v>96</v>
      </c>
      <c r="H1963" s="75" t="s">
        <v>13190</v>
      </c>
      <c r="I1963" s="133" t="s">
        <v>236</v>
      </c>
      <c r="J1963" s="77" t="s">
        <v>2434</v>
      </c>
      <c r="K1963" s="129"/>
      <c r="L1963" s="77"/>
      <c r="M1963" s="129"/>
      <c r="N1963" s="77" t="s">
        <v>11223</v>
      </c>
      <c r="O1963" s="77" t="s">
        <v>1386</v>
      </c>
      <c r="P1963" s="77" t="s">
        <v>11231</v>
      </c>
      <c r="Q1963" s="81" t="s">
        <v>13189</v>
      </c>
      <c r="R1963" s="81" t="s">
        <v>14926</v>
      </c>
      <c r="S1963" s="82" t="s">
        <v>194</v>
      </c>
      <c r="T1963" s="77" t="s">
        <v>235</v>
      </c>
      <c r="U1963" s="21"/>
      <c r="V1963" s="21"/>
      <c r="W1963" s="20" t="str">
        <f>VLOOKUP(TRIM(X1963),X10:Y159,2,FALSE)</f>
        <v>Wanqiang</v>
      </c>
      <c r="X1963" s="184" t="str">
        <f t="shared" si="306"/>
        <v>19.1</v>
      </c>
      <c r="Y1963" s="184">
        <f t="shared" si="307"/>
        <v>0</v>
      </c>
      <c r="Z1963" s="184">
        <f t="shared" si="308"/>
        <v>1</v>
      </c>
      <c r="AA1963" s="184">
        <f t="shared" si="309"/>
        <v>17</v>
      </c>
      <c r="AB1963" s="184">
        <f t="shared" si="310"/>
        <v>0</v>
      </c>
      <c r="AC1963" s="184">
        <f t="shared" si="311"/>
        <v>0</v>
      </c>
      <c r="AD1963" s="184">
        <f t="shared" si="312"/>
        <v>0</v>
      </c>
      <c r="AE1963" s="184">
        <f t="shared" si="313"/>
        <v>0</v>
      </c>
      <c r="AF1963" s="186"/>
      <c r="AG1963" s="187" t="str">
        <f t="shared" si="314"/>
        <v>2401805</v>
      </c>
      <c r="AI1963" s="1" t="str">
        <f t="shared" si="315"/>
        <v>DIFF</v>
      </c>
    </row>
    <row r="1964" spans="1:35" ht="26.25" customHeight="1" x14ac:dyDescent="0.25">
      <c r="A1964" s="72" t="s">
        <v>193</v>
      </c>
      <c r="B1964" s="74" t="s">
        <v>40</v>
      </c>
      <c r="C1964" s="74" t="s">
        <v>95</v>
      </c>
      <c r="D1964" s="74" t="s">
        <v>2294</v>
      </c>
      <c r="E1964" s="103" t="s">
        <v>10627</v>
      </c>
      <c r="F1964" s="75" t="s">
        <v>1081</v>
      </c>
      <c r="G1964" s="75" t="s">
        <v>96</v>
      </c>
      <c r="H1964" s="75" t="s">
        <v>13274</v>
      </c>
      <c r="I1964" s="133" t="s">
        <v>15428</v>
      </c>
      <c r="J1964" s="77" t="s">
        <v>2434</v>
      </c>
      <c r="K1964" s="129"/>
      <c r="L1964" s="77"/>
      <c r="M1964" s="129"/>
      <c r="N1964" s="77" t="s">
        <v>11223</v>
      </c>
      <c r="O1964" s="77" t="s">
        <v>1386</v>
      </c>
      <c r="P1964" s="77" t="s">
        <v>11231</v>
      </c>
      <c r="Q1964" s="81" t="s">
        <v>11710</v>
      </c>
      <c r="R1964" s="81" t="s">
        <v>14927</v>
      </c>
      <c r="S1964" s="82" t="s">
        <v>194</v>
      </c>
      <c r="T1964" s="77" t="s">
        <v>1021</v>
      </c>
      <c r="U1964" s="21"/>
      <c r="V1964" s="21"/>
      <c r="W1964" s="20" t="str">
        <f>VLOOKUP(TRIM(X1964),X10:Y159,2,FALSE)</f>
        <v>Wanqiang</v>
      </c>
      <c r="X1964" s="184" t="str">
        <f t="shared" si="306"/>
        <v>19.1</v>
      </c>
      <c r="Y1964" s="184">
        <f t="shared" si="307"/>
        <v>0</v>
      </c>
      <c r="Z1964" s="184">
        <f t="shared" si="308"/>
        <v>1</v>
      </c>
      <c r="AA1964" s="184">
        <f t="shared" si="309"/>
        <v>12</v>
      </c>
      <c r="AB1964" s="184">
        <f t="shared" si="310"/>
        <v>0</v>
      </c>
      <c r="AC1964" s="184">
        <f t="shared" si="311"/>
        <v>0</v>
      </c>
      <c r="AD1964" s="184">
        <f t="shared" si="312"/>
        <v>0</v>
      </c>
      <c r="AE1964" s="184">
        <f t="shared" si="313"/>
        <v>0</v>
      </c>
      <c r="AF1964" s="186"/>
      <c r="AG1964" s="187" t="str">
        <f t="shared" si="314"/>
        <v>2401806</v>
      </c>
      <c r="AI1964" s="1" t="str">
        <f t="shared" si="315"/>
        <v>DIFF</v>
      </c>
    </row>
    <row r="1965" spans="1:35" ht="26.25" customHeight="1" x14ac:dyDescent="0.25">
      <c r="A1965" s="72" t="s">
        <v>193</v>
      </c>
      <c r="B1965" s="74" t="s">
        <v>40</v>
      </c>
      <c r="C1965" s="74" t="s">
        <v>95</v>
      </c>
      <c r="D1965" s="74" t="s">
        <v>2294</v>
      </c>
      <c r="E1965" s="103" t="s">
        <v>10628</v>
      </c>
      <c r="F1965" s="75" t="s">
        <v>1081</v>
      </c>
      <c r="G1965" s="75" t="s">
        <v>96</v>
      </c>
      <c r="H1965" s="75" t="s">
        <v>13455</v>
      </c>
      <c r="I1965" s="133" t="s">
        <v>1112</v>
      </c>
      <c r="J1965" s="77" t="s">
        <v>2434</v>
      </c>
      <c r="K1965" s="129"/>
      <c r="L1965" s="77"/>
      <c r="M1965" s="129"/>
      <c r="N1965" s="77" t="s">
        <v>11223</v>
      </c>
      <c r="O1965" s="77" t="s">
        <v>1386</v>
      </c>
      <c r="P1965" s="77" t="s">
        <v>11231</v>
      </c>
      <c r="Q1965" s="81" t="s">
        <v>11783</v>
      </c>
      <c r="R1965" s="81" t="s">
        <v>14928</v>
      </c>
      <c r="S1965" s="82" t="s">
        <v>194</v>
      </c>
      <c r="T1965" s="77" t="s">
        <v>1009</v>
      </c>
      <c r="U1965" s="21"/>
      <c r="V1965" s="21"/>
      <c r="W1965" s="20" t="str">
        <f>VLOOKUP(TRIM(X1965),X10:Y159,2,FALSE)</f>
        <v>Wanqiang</v>
      </c>
      <c r="X1965" s="184" t="str">
        <f t="shared" si="306"/>
        <v>19.1</v>
      </c>
      <c r="Y1965" s="184">
        <f t="shared" si="307"/>
        <v>0</v>
      </c>
      <c r="Z1965" s="184">
        <f t="shared" si="308"/>
        <v>1</v>
      </c>
      <c r="AA1965" s="184">
        <f t="shared" si="309"/>
        <v>6</v>
      </c>
      <c r="AB1965" s="184">
        <f t="shared" si="310"/>
        <v>0</v>
      </c>
      <c r="AC1965" s="184">
        <f t="shared" si="311"/>
        <v>0</v>
      </c>
      <c r="AD1965" s="184">
        <f t="shared" si="312"/>
        <v>0</v>
      </c>
      <c r="AE1965" s="184">
        <f t="shared" si="313"/>
        <v>0</v>
      </c>
      <c r="AF1965" s="186"/>
      <c r="AG1965" s="187" t="str">
        <f t="shared" si="314"/>
        <v>2401807</v>
      </c>
      <c r="AI1965" s="1" t="str">
        <f t="shared" si="315"/>
        <v>DIFF</v>
      </c>
    </row>
    <row r="1966" spans="1:35" ht="26.25" customHeight="1" x14ac:dyDescent="0.25">
      <c r="A1966" s="72" t="s">
        <v>193</v>
      </c>
      <c r="B1966" s="74" t="s">
        <v>40</v>
      </c>
      <c r="C1966" s="74" t="s">
        <v>95</v>
      </c>
      <c r="D1966" s="74" t="s">
        <v>10672</v>
      </c>
      <c r="E1966" s="103" t="s">
        <v>10629</v>
      </c>
      <c r="F1966" s="75" t="s">
        <v>1081</v>
      </c>
      <c r="G1966" s="75" t="s">
        <v>96</v>
      </c>
      <c r="H1966" s="75" t="s">
        <v>12635</v>
      </c>
      <c r="I1966" s="133" t="s">
        <v>15429</v>
      </c>
      <c r="J1966" s="77" t="s">
        <v>11417</v>
      </c>
      <c r="K1966" s="129"/>
      <c r="L1966" s="77"/>
      <c r="M1966" s="129"/>
      <c r="N1966" s="77" t="s">
        <v>1465</v>
      </c>
      <c r="O1966" s="77" t="s">
        <v>1386</v>
      </c>
      <c r="P1966" s="77" t="s">
        <v>11418</v>
      </c>
      <c r="Q1966" s="81" t="s">
        <v>12634</v>
      </c>
      <c r="R1966" s="81" t="s">
        <v>14929</v>
      </c>
      <c r="S1966" s="82" t="s">
        <v>194</v>
      </c>
      <c r="T1966" s="77" t="s">
        <v>235</v>
      </c>
      <c r="U1966" s="21"/>
      <c r="V1966" s="21"/>
      <c r="W1966" s="20" t="str">
        <f>VLOOKUP(TRIM(X1966),X10:Y159,2,FALSE)</f>
        <v>Wanqiang</v>
      </c>
      <c r="X1966" s="184" t="str">
        <f t="shared" si="306"/>
        <v>19.7</v>
      </c>
      <c r="Y1966" s="184">
        <f t="shared" si="307"/>
        <v>0</v>
      </c>
      <c r="Z1966" s="184">
        <f t="shared" si="308"/>
        <v>1</v>
      </c>
      <c r="AA1966" s="184">
        <f t="shared" si="309"/>
        <v>38</v>
      </c>
      <c r="AB1966" s="184">
        <f t="shared" si="310"/>
        <v>0</v>
      </c>
      <c r="AC1966" s="184">
        <f t="shared" si="311"/>
        <v>0</v>
      </c>
      <c r="AD1966" s="184">
        <f t="shared" si="312"/>
        <v>0</v>
      </c>
      <c r="AE1966" s="184">
        <f t="shared" si="313"/>
        <v>0</v>
      </c>
      <c r="AF1966" s="186"/>
      <c r="AG1966" s="187" t="str">
        <f t="shared" si="314"/>
        <v>2401808</v>
      </c>
      <c r="AI1966" s="1" t="str">
        <f t="shared" si="315"/>
        <v>DIFF</v>
      </c>
    </row>
    <row r="1967" spans="1:35" ht="26.25" customHeight="1" x14ac:dyDescent="0.25">
      <c r="A1967" s="72" t="s">
        <v>193</v>
      </c>
      <c r="B1967" s="74" t="s">
        <v>40</v>
      </c>
      <c r="C1967" s="74" t="s">
        <v>95</v>
      </c>
      <c r="D1967" s="74" t="s">
        <v>10672</v>
      </c>
      <c r="E1967" s="103" t="s">
        <v>10630</v>
      </c>
      <c r="F1967" s="75" t="s">
        <v>1081</v>
      </c>
      <c r="G1967" s="75" t="s">
        <v>96</v>
      </c>
      <c r="H1967" s="75" t="s">
        <v>13807</v>
      </c>
      <c r="I1967" s="133" t="s">
        <v>15430</v>
      </c>
      <c r="J1967" s="77" t="s">
        <v>11417</v>
      </c>
      <c r="K1967" s="129"/>
      <c r="L1967" s="77"/>
      <c r="M1967" s="129"/>
      <c r="N1967" s="77" t="s">
        <v>1465</v>
      </c>
      <c r="O1967" s="77" t="s">
        <v>1386</v>
      </c>
      <c r="P1967" s="77" t="s">
        <v>11418</v>
      </c>
      <c r="Q1967" s="81" t="s">
        <v>13806</v>
      </c>
      <c r="R1967" s="81" t="s">
        <v>14930</v>
      </c>
      <c r="S1967" s="82" t="s">
        <v>194</v>
      </c>
      <c r="T1967" s="77" t="s">
        <v>11884</v>
      </c>
      <c r="U1967" s="21"/>
      <c r="V1967" s="21"/>
      <c r="W1967" s="20" t="str">
        <f>VLOOKUP(TRIM(X1967),X10:Y159,2,FALSE)</f>
        <v>Wanqiang</v>
      </c>
      <c r="X1967" s="184" t="str">
        <f t="shared" si="306"/>
        <v>19.7</v>
      </c>
      <c r="Y1967" s="184">
        <f t="shared" si="307"/>
        <v>0</v>
      </c>
      <c r="Z1967" s="184">
        <f t="shared" si="308"/>
        <v>1</v>
      </c>
      <c r="AA1967" s="184">
        <f t="shared" si="309"/>
        <v>96</v>
      </c>
      <c r="AB1967" s="184">
        <f t="shared" si="310"/>
        <v>0</v>
      </c>
      <c r="AC1967" s="184">
        <f t="shared" si="311"/>
        <v>0</v>
      </c>
      <c r="AD1967" s="184">
        <f t="shared" si="312"/>
        <v>0</v>
      </c>
      <c r="AE1967" s="184">
        <f t="shared" si="313"/>
        <v>0</v>
      </c>
      <c r="AF1967" s="186"/>
      <c r="AG1967" s="187" t="str">
        <f t="shared" si="314"/>
        <v>2401809</v>
      </c>
      <c r="AI1967" s="1" t="str">
        <f t="shared" si="315"/>
        <v>DIFF</v>
      </c>
    </row>
    <row r="1968" spans="1:35" ht="26.25" customHeight="1" x14ac:dyDescent="0.25">
      <c r="A1968" s="72" t="s">
        <v>193</v>
      </c>
      <c r="B1968" s="74" t="s">
        <v>40</v>
      </c>
      <c r="C1968" s="74" t="s">
        <v>95</v>
      </c>
      <c r="D1968" s="74" t="s">
        <v>10672</v>
      </c>
      <c r="E1968" s="103" t="s">
        <v>10631</v>
      </c>
      <c r="F1968" s="75" t="s">
        <v>1081</v>
      </c>
      <c r="G1968" s="75" t="s">
        <v>96</v>
      </c>
      <c r="H1968" s="75" t="s">
        <v>13815</v>
      </c>
      <c r="I1968" s="133" t="s">
        <v>15431</v>
      </c>
      <c r="J1968" s="77" t="s">
        <v>11417</v>
      </c>
      <c r="K1968" s="129"/>
      <c r="L1968" s="77"/>
      <c r="M1968" s="129"/>
      <c r="N1968" s="77" t="s">
        <v>1465</v>
      </c>
      <c r="O1968" s="77" t="s">
        <v>1386</v>
      </c>
      <c r="P1968" s="77" t="s">
        <v>11418</v>
      </c>
      <c r="Q1968" s="81" t="s">
        <v>13814</v>
      </c>
      <c r="R1968" s="81" t="s">
        <v>14931</v>
      </c>
      <c r="S1968" s="82" t="s">
        <v>194</v>
      </c>
      <c r="T1968" s="77" t="s">
        <v>11884</v>
      </c>
      <c r="U1968" s="21"/>
      <c r="V1968" s="21"/>
      <c r="W1968" s="20" t="str">
        <f>VLOOKUP(TRIM(X1968),X10:Y159,2,FALSE)</f>
        <v>Wanqiang</v>
      </c>
      <c r="X1968" s="184" t="str">
        <f t="shared" si="306"/>
        <v>19.7</v>
      </c>
      <c r="Y1968" s="184">
        <f t="shared" si="307"/>
        <v>0</v>
      </c>
      <c r="Z1968" s="184">
        <f t="shared" si="308"/>
        <v>1</v>
      </c>
      <c r="AA1968" s="184">
        <f t="shared" si="309"/>
        <v>100</v>
      </c>
      <c r="AB1968" s="184">
        <f t="shared" si="310"/>
        <v>0</v>
      </c>
      <c r="AC1968" s="184">
        <f t="shared" si="311"/>
        <v>0</v>
      </c>
      <c r="AD1968" s="184">
        <f t="shared" si="312"/>
        <v>0</v>
      </c>
      <c r="AE1968" s="184">
        <f t="shared" si="313"/>
        <v>0</v>
      </c>
      <c r="AF1968" s="186"/>
      <c r="AG1968" s="187" t="str">
        <f t="shared" si="314"/>
        <v>2401810</v>
      </c>
      <c r="AI1968" s="1" t="str">
        <f t="shared" si="315"/>
        <v>DIFF</v>
      </c>
    </row>
    <row r="1969" spans="1:35" ht="26.25" customHeight="1" x14ac:dyDescent="0.25">
      <c r="A1969" s="72" t="s">
        <v>193</v>
      </c>
      <c r="B1969" s="74" t="s">
        <v>40</v>
      </c>
      <c r="C1969" s="74" t="s">
        <v>95</v>
      </c>
      <c r="D1969" s="74" t="s">
        <v>10672</v>
      </c>
      <c r="E1969" s="103" t="s">
        <v>10632</v>
      </c>
      <c r="F1969" s="75" t="s">
        <v>1081</v>
      </c>
      <c r="G1969" s="75" t="s">
        <v>96</v>
      </c>
      <c r="H1969" s="75" t="s">
        <v>12670</v>
      </c>
      <c r="I1969" s="133" t="s">
        <v>15432</v>
      </c>
      <c r="J1969" s="77" t="s">
        <v>11417</v>
      </c>
      <c r="K1969" s="129"/>
      <c r="L1969" s="77"/>
      <c r="M1969" s="129"/>
      <c r="N1969" s="77" t="s">
        <v>11228</v>
      </c>
      <c r="O1969" s="77" t="s">
        <v>1386</v>
      </c>
      <c r="P1969" s="77" t="s">
        <v>11418</v>
      </c>
      <c r="Q1969" s="81" t="s">
        <v>11435</v>
      </c>
      <c r="R1969" s="81" t="s">
        <v>14932</v>
      </c>
      <c r="S1969" s="82" t="s">
        <v>194</v>
      </c>
      <c r="T1969" s="77" t="s">
        <v>11436</v>
      </c>
      <c r="U1969" s="21"/>
      <c r="V1969" s="21"/>
      <c r="W1969" s="20" t="str">
        <f>VLOOKUP(TRIM(X1969),X10:Y159,2,FALSE)</f>
        <v>Wanqiang</v>
      </c>
      <c r="X1969" s="184" t="str">
        <f t="shared" si="306"/>
        <v>19.7</v>
      </c>
      <c r="Y1969" s="184">
        <f t="shared" si="307"/>
        <v>0</v>
      </c>
      <c r="Z1969" s="184">
        <f t="shared" si="308"/>
        <v>1</v>
      </c>
      <c r="AA1969" s="184">
        <f t="shared" si="309"/>
        <v>54</v>
      </c>
      <c r="AB1969" s="184">
        <f t="shared" si="310"/>
        <v>0</v>
      </c>
      <c r="AC1969" s="184">
        <f t="shared" si="311"/>
        <v>0</v>
      </c>
      <c r="AD1969" s="184">
        <f t="shared" si="312"/>
        <v>0</v>
      </c>
      <c r="AE1969" s="184">
        <f t="shared" si="313"/>
        <v>0</v>
      </c>
      <c r="AF1969" s="186"/>
      <c r="AG1969" s="187" t="str">
        <f t="shared" si="314"/>
        <v>2401811</v>
      </c>
      <c r="AI1969" s="1" t="str">
        <f t="shared" si="315"/>
        <v>DIFF</v>
      </c>
    </row>
    <row r="1970" spans="1:35" ht="26.25" customHeight="1" x14ac:dyDescent="0.25">
      <c r="A1970" s="72" t="s">
        <v>193</v>
      </c>
      <c r="B1970" s="74" t="s">
        <v>14934</v>
      </c>
      <c r="C1970" s="74" t="s">
        <v>95</v>
      </c>
      <c r="D1970" s="74" t="s">
        <v>10675</v>
      </c>
      <c r="E1970" s="103" t="s">
        <v>10633</v>
      </c>
      <c r="F1970" s="75" t="s">
        <v>12</v>
      </c>
      <c r="G1970" s="75" t="s">
        <v>96</v>
      </c>
      <c r="H1970" s="75" t="s">
        <v>14933</v>
      </c>
      <c r="I1970" s="288" t="s">
        <v>280</v>
      </c>
      <c r="J1970" s="77"/>
      <c r="K1970" s="129"/>
      <c r="L1970" s="77"/>
      <c r="M1970" s="129"/>
      <c r="N1970" s="77"/>
      <c r="O1970" s="77" t="s">
        <v>1386</v>
      </c>
      <c r="P1970" s="77" t="s">
        <v>11252</v>
      </c>
      <c r="Q1970" s="81" t="s">
        <v>14934</v>
      </c>
      <c r="R1970" s="81" t="s">
        <v>14935</v>
      </c>
      <c r="S1970" s="82" t="s">
        <v>194</v>
      </c>
      <c r="T1970" s="77" t="s">
        <v>248</v>
      </c>
      <c r="U1970" s="21"/>
      <c r="V1970" s="21"/>
      <c r="W1970" s="20" t="str">
        <f>VLOOKUP(TRIM(X1970),X10:Y159,2,FALSE)</f>
        <v>Wanqiang</v>
      </c>
      <c r="X1970" s="184" t="str">
        <f t="shared" si="306"/>
        <v>19.10</v>
      </c>
      <c r="Y1970" s="184">
        <f t="shared" si="307"/>
        <v>0</v>
      </c>
      <c r="Z1970" s="184">
        <f t="shared" si="308"/>
        <v>0</v>
      </c>
      <c r="AA1970" s="184">
        <f t="shared" si="309"/>
        <v>6</v>
      </c>
      <c r="AB1970" s="184">
        <f t="shared" si="310"/>
        <v>0</v>
      </c>
      <c r="AC1970" s="184">
        <f t="shared" si="311"/>
        <v>1</v>
      </c>
      <c r="AD1970" s="184">
        <f t="shared" si="312"/>
        <v>0</v>
      </c>
      <c r="AE1970" s="184">
        <f t="shared" si="313"/>
        <v>0</v>
      </c>
      <c r="AF1970" s="186"/>
      <c r="AG1970" s="187" t="str">
        <f t="shared" si="314"/>
        <v>2401812</v>
      </c>
      <c r="AI1970" s="1" t="str">
        <f t="shared" si="315"/>
        <v>DIFF</v>
      </c>
    </row>
    <row r="1971" spans="1:35" ht="26.25" customHeight="1" x14ac:dyDescent="0.25">
      <c r="A1971" s="72" t="s">
        <v>193</v>
      </c>
      <c r="B1971" s="74" t="s">
        <v>15201</v>
      </c>
      <c r="C1971" s="74" t="s">
        <v>95</v>
      </c>
      <c r="D1971" s="74" t="s">
        <v>10675</v>
      </c>
      <c r="E1971" s="103" t="s">
        <v>10634</v>
      </c>
      <c r="F1971" s="75" t="s">
        <v>12</v>
      </c>
      <c r="G1971" s="75" t="s">
        <v>96</v>
      </c>
      <c r="H1971" s="75" t="s">
        <v>15200</v>
      </c>
      <c r="I1971" s="288" t="s">
        <v>280</v>
      </c>
      <c r="J1971" s="77"/>
      <c r="K1971" s="129"/>
      <c r="L1971" s="77"/>
      <c r="M1971" s="129"/>
      <c r="N1971" s="77"/>
      <c r="O1971" s="77" t="s">
        <v>1386</v>
      </c>
      <c r="P1971" s="77" t="s">
        <v>11241</v>
      </c>
      <c r="Q1971" s="81" t="s">
        <v>15201</v>
      </c>
      <c r="R1971" s="81" t="s">
        <v>14936</v>
      </c>
      <c r="S1971" s="82" t="s">
        <v>194</v>
      </c>
      <c r="T1971" s="77" t="s">
        <v>1264</v>
      </c>
      <c r="U1971" s="21"/>
      <c r="V1971" s="21"/>
      <c r="W1971" s="20" t="str">
        <f>VLOOKUP(TRIM(X1971),X10:Y159,2,FALSE)</f>
        <v>Wanqiang</v>
      </c>
      <c r="X1971" s="184" t="str">
        <f t="shared" si="306"/>
        <v>19.10</v>
      </c>
      <c r="Y1971" s="184">
        <f t="shared" si="307"/>
        <v>0</v>
      </c>
      <c r="Z1971" s="184">
        <f t="shared" si="308"/>
        <v>0</v>
      </c>
      <c r="AA1971" s="184">
        <f t="shared" si="309"/>
        <v>6</v>
      </c>
      <c r="AB1971" s="184">
        <f t="shared" si="310"/>
        <v>0</v>
      </c>
      <c r="AC1971" s="184">
        <f t="shared" si="311"/>
        <v>1</v>
      </c>
      <c r="AD1971" s="184">
        <f t="shared" si="312"/>
        <v>0</v>
      </c>
      <c r="AE1971" s="184">
        <f t="shared" si="313"/>
        <v>0</v>
      </c>
      <c r="AF1971" s="186"/>
      <c r="AG1971" s="187" t="str">
        <f t="shared" si="314"/>
        <v>2401813</v>
      </c>
      <c r="AI1971" s="1" t="str">
        <f t="shared" si="315"/>
        <v>DIFF</v>
      </c>
    </row>
    <row r="1972" spans="1:35" ht="26.25" customHeight="1" x14ac:dyDescent="0.25">
      <c r="A1972" s="72" t="s">
        <v>193</v>
      </c>
      <c r="B1972" s="74" t="s">
        <v>40</v>
      </c>
      <c r="C1972" s="74" t="s">
        <v>95</v>
      </c>
      <c r="D1972" s="74" t="s">
        <v>10675</v>
      </c>
      <c r="E1972" s="103" t="s">
        <v>10635</v>
      </c>
      <c r="F1972" s="75" t="s">
        <v>1081</v>
      </c>
      <c r="G1972" s="75" t="s">
        <v>96</v>
      </c>
      <c r="H1972" s="75" t="s">
        <v>12531</v>
      </c>
      <c r="I1972" s="133" t="s">
        <v>15433</v>
      </c>
      <c r="J1972" s="77" t="s">
        <v>11240</v>
      </c>
      <c r="K1972" s="129"/>
      <c r="L1972" s="77"/>
      <c r="M1972" s="129"/>
      <c r="N1972" s="77" t="s">
        <v>1465</v>
      </c>
      <c r="O1972" s="77" t="s">
        <v>1386</v>
      </c>
      <c r="P1972" s="77" t="s">
        <v>11241</v>
      </c>
      <c r="Q1972" s="81" t="s">
        <v>11360</v>
      </c>
      <c r="R1972" s="81" t="s">
        <v>14937</v>
      </c>
      <c r="S1972" s="82" t="s">
        <v>194</v>
      </c>
      <c r="T1972" s="77" t="s">
        <v>248</v>
      </c>
      <c r="U1972" s="21"/>
      <c r="V1972" s="21"/>
      <c r="W1972" s="20" t="str">
        <f>VLOOKUP(TRIM(X1972),X10:Y159,2,FALSE)</f>
        <v>Wanqiang</v>
      </c>
      <c r="X1972" s="184" t="str">
        <f t="shared" si="306"/>
        <v>19.10</v>
      </c>
      <c r="Y1972" s="184">
        <f t="shared" si="307"/>
        <v>0</v>
      </c>
      <c r="Z1972" s="184">
        <f t="shared" si="308"/>
        <v>1</v>
      </c>
      <c r="AA1972" s="184">
        <f t="shared" si="309"/>
        <v>66</v>
      </c>
      <c r="AB1972" s="184">
        <f t="shared" si="310"/>
        <v>0</v>
      </c>
      <c r="AC1972" s="184">
        <f t="shared" si="311"/>
        <v>0</v>
      </c>
      <c r="AD1972" s="184">
        <f t="shared" si="312"/>
        <v>0</v>
      </c>
      <c r="AE1972" s="184">
        <f t="shared" si="313"/>
        <v>0</v>
      </c>
      <c r="AF1972" s="186"/>
      <c r="AG1972" s="187" t="str">
        <f t="shared" si="314"/>
        <v>2401814</v>
      </c>
      <c r="AI1972" s="1" t="str">
        <f t="shared" si="315"/>
        <v>DIFF</v>
      </c>
    </row>
    <row r="1973" spans="1:35" ht="26.25" customHeight="1" x14ac:dyDescent="0.25">
      <c r="A1973" s="72" t="s">
        <v>193</v>
      </c>
      <c r="B1973" s="74" t="s">
        <v>40</v>
      </c>
      <c r="C1973" s="74" t="s">
        <v>95</v>
      </c>
      <c r="D1973" s="74" t="s">
        <v>10675</v>
      </c>
      <c r="E1973" s="103" t="s">
        <v>10636</v>
      </c>
      <c r="F1973" s="75" t="s">
        <v>1081</v>
      </c>
      <c r="G1973" s="75" t="s">
        <v>96</v>
      </c>
      <c r="H1973" s="75" t="s">
        <v>13225</v>
      </c>
      <c r="I1973" s="133" t="s">
        <v>15434</v>
      </c>
      <c r="J1973" s="77" t="s">
        <v>11240</v>
      </c>
      <c r="K1973" s="129"/>
      <c r="L1973" s="77"/>
      <c r="M1973" s="129"/>
      <c r="N1973" s="77" t="s">
        <v>1465</v>
      </c>
      <c r="O1973" s="77" t="s">
        <v>1386</v>
      </c>
      <c r="P1973" s="77" t="s">
        <v>11241</v>
      </c>
      <c r="Q1973" s="81" t="s">
        <v>11687</v>
      </c>
      <c r="R1973" s="81" t="s">
        <v>15105</v>
      </c>
      <c r="S1973" s="82" t="s">
        <v>194</v>
      </c>
      <c r="T1973" s="77" t="s">
        <v>263</v>
      </c>
      <c r="U1973" s="21"/>
      <c r="V1973" s="21"/>
      <c r="W1973" s="20" t="str">
        <f>VLOOKUP(TRIM(X1973),X10:Y159,2,FALSE)</f>
        <v>Wanqiang</v>
      </c>
      <c r="X1973" s="184" t="str">
        <f t="shared" si="306"/>
        <v>19.10</v>
      </c>
      <c r="Y1973" s="184">
        <f t="shared" si="307"/>
        <v>0</v>
      </c>
      <c r="Z1973" s="184">
        <f t="shared" si="308"/>
        <v>1</v>
      </c>
      <c r="AA1973" s="184">
        <f t="shared" si="309"/>
        <v>41</v>
      </c>
      <c r="AB1973" s="184">
        <f t="shared" si="310"/>
        <v>0</v>
      </c>
      <c r="AC1973" s="184">
        <f t="shared" si="311"/>
        <v>0</v>
      </c>
      <c r="AD1973" s="184">
        <f t="shared" si="312"/>
        <v>0</v>
      </c>
      <c r="AE1973" s="184">
        <f t="shared" si="313"/>
        <v>0</v>
      </c>
      <c r="AF1973" s="186"/>
      <c r="AG1973" s="187" t="str">
        <f t="shared" si="314"/>
        <v>2401815</v>
      </c>
      <c r="AI1973" s="1" t="str">
        <f t="shared" si="315"/>
        <v>DIFF</v>
      </c>
    </row>
    <row r="1974" spans="1:35" ht="26.25" customHeight="1" x14ac:dyDescent="0.25">
      <c r="A1974" s="72" t="s">
        <v>193</v>
      </c>
      <c r="B1974" s="74" t="s">
        <v>40</v>
      </c>
      <c r="C1974" s="74" t="s">
        <v>95</v>
      </c>
      <c r="D1974" s="74" t="s">
        <v>10675</v>
      </c>
      <c r="E1974" s="103" t="s">
        <v>10637</v>
      </c>
      <c r="F1974" s="75" t="s">
        <v>1081</v>
      </c>
      <c r="G1974" s="75" t="s">
        <v>96</v>
      </c>
      <c r="H1974" s="75" t="s">
        <v>12379</v>
      </c>
      <c r="I1974" s="133" t="s">
        <v>15435</v>
      </c>
      <c r="J1974" s="77" t="s">
        <v>11240</v>
      </c>
      <c r="K1974" s="129"/>
      <c r="L1974" s="77"/>
      <c r="M1974" s="129"/>
      <c r="N1974" s="77" t="s">
        <v>1465</v>
      </c>
      <c r="O1974" s="77" t="s">
        <v>1386</v>
      </c>
      <c r="P1974" s="77" t="s">
        <v>11241</v>
      </c>
      <c r="Q1974" s="81" t="s">
        <v>11290</v>
      </c>
      <c r="R1974" s="81" t="s">
        <v>14938</v>
      </c>
      <c r="S1974" s="82" t="s">
        <v>194</v>
      </c>
      <c r="T1974" s="77" t="s">
        <v>248</v>
      </c>
      <c r="U1974" s="21"/>
      <c r="V1974" s="21"/>
      <c r="W1974" s="20" t="str">
        <f>VLOOKUP(TRIM(X1974),X10:Y159,2,FALSE)</f>
        <v>Wanqiang</v>
      </c>
      <c r="X1974" s="184" t="str">
        <f t="shared" si="306"/>
        <v>19.10</v>
      </c>
      <c r="Y1974" s="184">
        <f t="shared" si="307"/>
        <v>0</v>
      </c>
      <c r="Z1974" s="184">
        <f t="shared" si="308"/>
        <v>1</v>
      </c>
      <c r="AA1974" s="184">
        <f t="shared" si="309"/>
        <v>58</v>
      </c>
      <c r="AB1974" s="184">
        <f t="shared" si="310"/>
        <v>0</v>
      </c>
      <c r="AC1974" s="184">
        <f t="shared" si="311"/>
        <v>0</v>
      </c>
      <c r="AD1974" s="184">
        <f t="shared" si="312"/>
        <v>0</v>
      </c>
      <c r="AE1974" s="184">
        <f t="shared" si="313"/>
        <v>0</v>
      </c>
      <c r="AF1974" s="186"/>
      <c r="AG1974" s="187" t="str">
        <f t="shared" si="314"/>
        <v>2401816</v>
      </c>
      <c r="AI1974" s="1" t="str">
        <f t="shared" si="315"/>
        <v>DIFF</v>
      </c>
    </row>
    <row r="1975" spans="1:35" ht="26.25" customHeight="1" x14ac:dyDescent="0.25">
      <c r="A1975" s="72" t="s">
        <v>193</v>
      </c>
      <c r="B1975" s="74" t="s">
        <v>40</v>
      </c>
      <c r="C1975" s="74" t="s">
        <v>95</v>
      </c>
      <c r="D1975" s="74" t="s">
        <v>10675</v>
      </c>
      <c r="E1975" s="103" t="s">
        <v>10638</v>
      </c>
      <c r="F1975" s="75" t="s">
        <v>1081</v>
      </c>
      <c r="G1975" s="75" t="s">
        <v>96</v>
      </c>
      <c r="H1975" s="75" t="s">
        <v>12438</v>
      </c>
      <c r="I1975" s="133" t="s">
        <v>15436</v>
      </c>
      <c r="J1975" s="77" t="s">
        <v>11240</v>
      </c>
      <c r="K1975" s="129"/>
      <c r="L1975" s="77"/>
      <c r="M1975" s="129"/>
      <c r="N1975" s="77" t="s">
        <v>1465</v>
      </c>
      <c r="O1975" s="77" t="s">
        <v>1386</v>
      </c>
      <c r="P1975" s="77" t="s">
        <v>11241</v>
      </c>
      <c r="Q1975" s="81" t="s">
        <v>12437</v>
      </c>
      <c r="R1975" s="81" t="s">
        <v>14939</v>
      </c>
      <c r="S1975" s="82" t="s">
        <v>194</v>
      </c>
      <c r="T1975" s="77" t="s">
        <v>223</v>
      </c>
      <c r="U1975" s="21"/>
      <c r="V1975" s="21"/>
      <c r="W1975" s="20" t="str">
        <f>VLOOKUP(TRIM(X1975),X10:Y159,2,FALSE)</f>
        <v>Wanqiang</v>
      </c>
      <c r="X1975" s="184" t="str">
        <f t="shared" si="306"/>
        <v>19.10</v>
      </c>
      <c r="Y1975" s="184">
        <f t="shared" si="307"/>
        <v>0</v>
      </c>
      <c r="Z1975" s="184">
        <f t="shared" si="308"/>
        <v>1</v>
      </c>
      <c r="AA1975" s="184">
        <f t="shared" si="309"/>
        <v>38</v>
      </c>
      <c r="AB1975" s="184">
        <f t="shared" si="310"/>
        <v>0</v>
      </c>
      <c r="AC1975" s="184">
        <f t="shared" si="311"/>
        <v>0</v>
      </c>
      <c r="AD1975" s="184">
        <f t="shared" si="312"/>
        <v>0</v>
      </c>
      <c r="AE1975" s="184">
        <f t="shared" si="313"/>
        <v>0</v>
      </c>
      <c r="AF1975" s="186"/>
      <c r="AG1975" s="187" t="str">
        <f t="shared" si="314"/>
        <v>2401817</v>
      </c>
      <c r="AI1975" s="1" t="str">
        <f t="shared" si="315"/>
        <v>DIFF</v>
      </c>
    </row>
    <row r="1976" spans="1:35" ht="26.25" customHeight="1" x14ac:dyDescent="0.25">
      <c r="A1976" s="72" t="s">
        <v>193</v>
      </c>
      <c r="B1976" s="74" t="s">
        <v>40</v>
      </c>
      <c r="C1976" s="74" t="s">
        <v>95</v>
      </c>
      <c r="D1976" s="74" t="s">
        <v>10675</v>
      </c>
      <c r="E1976" s="103" t="s">
        <v>10639</v>
      </c>
      <c r="F1976" s="75" t="s">
        <v>1081</v>
      </c>
      <c r="G1976" s="75" t="s">
        <v>96</v>
      </c>
      <c r="H1976" s="75" t="s">
        <v>12327</v>
      </c>
      <c r="I1976" s="133" t="s">
        <v>15437</v>
      </c>
      <c r="J1976" s="77" t="s">
        <v>11240</v>
      </c>
      <c r="K1976" s="129"/>
      <c r="L1976" s="77"/>
      <c r="M1976" s="129"/>
      <c r="N1976" s="77" t="s">
        <v>1465</v>
      </c>
      <c r="O1976" s="77" t="s">
        <v>1386</v>
      </c>
      <c r="P1976" s="77" t="s">
        <v>11241</v>
      </c>
      <c r="Q1976" s="81" t="s">
        <v>12326</v>
      </c>
      <c r="R1976" s="81" t="s">
        <v>14940</v>
      </c>
      <c r="S1976" s="82" t="s">
        <v>194</v>
      </c>
      <c r="T1976" s="77" t="s">
        <v>1264</v>
      </c>
      <c r="U1976" s="21"/>
      <c r="V1976" s="21"/>
      <c r="W1976" s="20" t="str">
        <f>VLOOKUP(TRIM(X1976),X10:Y159,2,FALSE)</f>
        <v>Wanqiang</v>
      </c>
      <c r="X1976" s="184" t="str">
        <f t="shared" si="306"/>
        <v>19.10</v>
      </c>
      <c r="Y1976" s="184">
        <f t="shared" si="307"/>
        <v>0</v>
      </c>
      <c r="Z1976" s="184">
        <f t="shared" si="308"/>
        <v>1</v>
      </c>
      <c r="AA1976" s="184">
        <f t="shared" si="309"/>
        <v>47</v>
      </c>
      <c r="AB1976" s="184">
        <f t="shared" si="310"/>
        <v>0</v>
      </c>
      <c r="AC1976" s="184">
        <f t="shared" si="311"/>
        <v>0</v>
      </c>
      <c r="AD1976" s="184">
        <f t="shared" si="312"/>
        <v>0</v>
      </c>
      <c r="AE1976" s="184">
        <f t="shared" si="313"/>
        <v>0</v>
      </c>
      <c r="AF1976" s="186"/>
      <c r="AG1976" s="187" t="str">
        <f t="shared" si="314"/>
        <v>2401818</v>
      </c>
      <c r="AI1976" s="1" t="str">
        <f t="shared" si="315"/>
        <v>DIFF</v>
      </c>
    </row>
    <row r="1977" spans="1:35" ht="26.25" customHeight="1" x14ac:dyDescent="0.25">
      <c r="A1977" s="72" t="s">
        <v>193</v>
      </c>
      <c r="B1977" s="74" t="s">
        <v>40</v>
      </c>
      <c r="C1977" s="74" t="s">
        <v>95</v>
      </c>
      <c r="D1977" s="74" t="s">
        <v>10675</v>
      </c>
      <c r="E1977" s="103" t="s">
        <v>10640</v>
      </c>
      <c r="F1977" s="75" t="s">
        <v>1081</v>
      </c>
      <c r="G1977" s="75" t="s">
        <v>96</v>
      </c>
      <c r="H1977" s="75" t="s">
        <v>12440</v>
      </c>
      <c r="I1977" s="133" t="s">
        <v>11320</v>
      </c>
      <c r="J1977" s="77" t="s">
        <v>11240</v>
      </c>
      <c r="K1977" s="129"/>
      <c r="L1977" s="77"/>
      <c r="M1977" s="129"/>
      <c r="N1977" s="77" t="s">
        <v>1465</v>
      </c>
      <c r="O1977" s="77" t="s">
        <v>1386</v>
      </c>
      <c r="P1977" s="77" t="s">
        <v>11241</v>
      </c>
      <c r="Q1977" s="81" t="s">
        <v>12439</v>
      </c>
      <c r="R1977" s="81" t="s">
        <v>14941</v>
      </c>
      <c r="S1977" s="82" t="s">
        <v>194</v>
      </c>
      <c r="T1977" s="77" t="s">
        <v>223</v>
      </c>
      <c r="U1977" s="21"/>
      <c r="V1977" s="21"/>
      <c r="W1977" s="20" t="str">
        <f>VLOOKUP(TRIM(X1977),X10:Y159,2,FALSE)</f>
        <v>Wanqiang</v>
      </c>
      <c r="X1977" s="184" t="str">
        <f t="shared" si="306"/>
        <v>19.10</v>
      </c>
      <c r="Y1977" s="184">
        <f t="shared" si="307"/>
        <v>0</v>
      </c>
      <c r="Z1977" s="184">
        <f t="shared" si="308"/>
        <v>1</v>
      </c>
      <c r="AA1977" s="184">
        <f t="shared" si="309"/>
        <v>24</v>
      </c>
      <c r="AB1977" s="184">
        <f t="shared" si="310"/>
        <v>0</v>
      </c>
      <c r="AC1977" s="184">
        <f t="shared" si="311"/>
        <v>0</v>
      </c>
      <c r="AD1977" s="184">
        <f t="shared" si="312"/>
        <v>0</v>
      </c>
      <c r="AE1977" s="184">
        <f t="shared" si="313"/>
        <v>0</v>
      </c>
      <c r="AF1977" s="186"/>
      <c r="AG1977" s="187" t="str">
        <f t="shared" si="314"/>
        <v>2401819</v>
      </c>
      <c r="AI1977" s="1" t="str">
        <f t="shared" si="315"/>
        <v>DIFF</v>
      </c>
    </row>
    <row r="1978" spans="1:35" ht="26.25" customHeight="1" x14ac:dyDescent="0.25">
      <c r="A1978" s="72" t="s">
        <v>193</v>
      </c>
      <c r="B1978" s="74" t="s">
        <v>40</v>
      </c>
      <c r="C1978" s="74" t="s">
        <v>95</v>
      </c>
      <c r="D1978" s="74" t="s">
        <v>10679</v>
      </c>
      <c r="E1978" s="103" t="s">
        <v>10641</v>
      </c>
      <c r="F1978" s="75" t="s">
        <v>1081</v>
      </c>
      <c r="G1978" s="75" t="s">
        <v>96</v>
      </c>
      <c r="H1978" s="75" t="s">
        <v>12752</v>
      </c>
      <c r="I1978" s="133" t="s">
        <v>15438</v>
      </c>
      <c r="J1978" s="77" t="s">
        <v>11294</v>
      </c>
      <c r="K1978" s="129"/>
      <c r="L1978" s="77"/>
      <c r="M1978" s="129"/>
      <c r="N1978" s="77" t="s">
        <v>1465</v>
      </c>
      <c r="O1978" s="77" t="s">
        <v>1386</v>
      </c>
      <c r="P1978" s="77" t="s">
        <v>11295</v>
      </c>
      <c r="Q1978" s="81" t="s">
        <v>11486</v>
      </c>
      <c r="R1978" s="81" t="s">
        <v>14942</v>
      </c>
      <c r="S1978" s="82" t="s">
        <v>194</v>
      </c>
      <c r="T1978" s="77" t="s">
        <v>300</v>
      </c>
      <c r="U1978" s="21"/>
      <c r="V1978" s="21"/>
      <c r="W1978" s="20" t="str">
        <f>VLOOKUP(TRIM(X1978),X10:Y159,2,FALSE)</f>
        <v>Wanqiang</v>
      </c>
      <c r="X1978" s="184" t="str">
        <f t="shared" si="306"/>
        <v>19.14</v>
      </c>
      <c r="Y1978" s="184">
        <f t="shared" si="307"/>
        <v>0</v>
      </c>
      <c r="Z1978" s="184">
        <f t="shared" si="308"/>
        <v>1</v>
      </c>
      <c r="AA1978" s="184">
        <f t="shared" si="309"/>
        <v>29</v>
      </c>
      <c r="AB1978" s="184">
        <f t="shared" si="310"/>
        <v>0</v>
      </c>
      <c r="AC1978" s="184">
        <f t="shared" si="311"/>
        <v>0</v>
      </c>
      <c r="AD1978" s="184">
        <f t="shared" si="312"/>
        <v>0</v>
      </c>
      <c r="AE1978" s="184">
        <f t="shared" si="313"/>
        <v>0</v>
      </c>
      <c r="AF1978" s="186"/>
      <c r="AG1978" s="187" t="str">
        <f t="shared" si="314"/>
        <v>2401820</v>
      </c>
      <c r="AI1978" s="1" t="str">
        <f t="shared" si="315"/>
        <v>DIFF</v>
      </c>
    </row>
    <row r="1979" spans="1:35" ht="26.25" customHeight="1" x14ac:dyDescent="0.25">
      <c r="A1979" s="72" t="s">
        <v>193</v>
      </c>
      <c r="B1979" s="74" t="s">
        <v>40</v>
      </c>
      <c r="C1979" s="74" t="s">
        <v>95</v>
      </c>
      <c r="D1979" s="74" t="s">
        <v>10679</v>
      </c>
      <c r="E1979" s="103" t="s">
        <v>10642</v>
      </c>
      <c r="F1979" s="75" t="s">
        <v>1081</v>
      </c>
      <c r="G1979" s="75" t="s">
        <v>96</v>
      </c>
      <c r="H1979" s="75" t="s">
        <v>12386</v>
      </c>
      <c r="I1979" s="133" t="s">
        <v>15439</v>
      </c>
      <c r="J1979" s="77" t="s">
        <v>11294</v>
      </c>
      <c r="K1979" s="129"/>
      <c r="L1979" s="77"/>
      <c r="M1979" s="129"/>
      <c r="N1979" s="77" t="s">
        <v>1465</v>
      </c>
      <c r="O1979" s="77" t="s">
        <v>1386</v>
      </c>
      <c r="P1979" s="77" t="s">
        <v>11295</v>
      </c>
      <c r="Q1979" s="81" t="s">
        <v>12385</v>
      </c>
      <c r="R1979" s="81" t="s">
        <v>14943</v>
      </c>
      <c r="S1979" s="82" t="s">
        <v>194</v>
      </c>
      <c r="T1979" s="77" t="s">
        <v>216</v>
      </c>
      <c r="U1979" s="21"/>
      <c r="V1979" s="21"/>
      <c r="W1979" s="20" t="str">
        <f>VLOOKUP(TRIM(X1979),X10:Y159,2,FALSE)</f>
        <v>Wanqiang</v>
      </c>
      <c r="X1979" s="184" t="str">
        <f t="shared" si="306"/>
        <v>19.14</v>
      </c>
      <c r="Y1979" s="184">
        <f t="shared" si="307"/>
        <v>0</v>
      </c>
      <c r="Z1979" s="184">
        <f t="shared" si="308"/>
        <v>1</v>
      </c>
      <c r="AA1979" s="184">
        <f t="shared" si="309"/>
        <v>92</v>
      </c>
      <c r="AB1979" s="184">
        <f t="shared" si="310"/>
        <v>0</v>
      </c>
      <c r="AC1979" s="184">
        <f t="shared" si="311"/>
        <v>0</v>
      </c>
      <c r="AD1979" s="184">
        <f t="shared" si="312"/>
        <v>0</v>
      </c>
      <c r="AE1979" s="184">
        <f t="shared" si="313"/>
        <v>0</v>
      </c>
      <c r="AF1979" s="186"/>
      <c r="AG1979" s="187" t="str">
        <f t="shared" si="314"/>
        <v>2401821</v>
      </c>
      <c r="AI1979" s="1" t="str">
        <f t="shared" si="315"/>
        <v>DIFF</v>
      </c>
    </row>
    <row r="1980" spans="1:35" ht="26.25" customHeight="1" x14ac:dyDescent="0.25">
      <c r="A1980" s="72" t="s">
        <v>193</v>
      </c>
      <c r="B1980" s="74" t="s">
        <v>40</v>
      </c>
      <c r="C1980" s="74" t="s">
        <v>95</v>
      </c>
      <c r="D1980" s="74" t="s">
        <v>10679</v>
      </c>
      <c r="E1980" s="103" t="s">
        <v>10643</v>
      </c>
      <c r="F1980" s="75" t="s">
        <v>1081</v>
      </c>
      <c r="G1980" s="75" t="s">
        <v>96</v>
      </c>
      <c r="H1980" s="75" t="s">
        <v>12754</v>
      </c>
      <c r="I1980" s="133" t="s">
        <v>15440</v>
      </c>
      <c r="J1980" s="77" t="s">
        <v>11294</v>
      </c>
      <c r="K1980" s="129"/>
      <c r="L1980" s="77"/>
      <c r="M1980" s="129"/>
      <c r="N1980" s="77" t="s">
        <v>1465</v>
      </c>
      <c r="O1980" s="77" t="s">
        <v>1386</v>
      </c>
      <c r="P1980" s="77" t="s">
        <v>11295</v>
      </c>
      <c r="Q1980" s="81" t="s">
        <v>12753</v>
      </c>
      <c r="R1980" s="81" t="s">
        <v>14944</v>
      </c>
      <c r="S1980" s="82" t="s">
        <v>194</v>
      </c>
      <c r="T1980" s="77" t="s">
        <v>300</v>
      </c>
      <c r="U1980" s="21"/>
      <c r="V1980" s="21"/>
      <c r="W1980" s="20" t="str">
        <f>VLOOKUP(TRIM(X1980),X10:Y159,2,FALSE)</f>
        <v>Wanqiang</v>
      </c>
      <c r="X1980" s="184" t="str">
        <f t="shared" si="306"/>
        <v>19.14</v>
      </c>
      <c r="Y1980" s="184">
        <f t="shared" si="307"/>
        <v>0</v>
      </c>
      <c r="Z1980" s="184">
        <f t="shared" si="308"/>
        <v>1</v>
      </c>
      <c r="AA1980" s="184">
        <f t="shared" si="309"/>
        <v>104</v>
      </c>
      <c r="AB1980" s="184">
        <f t="shared" si="310"/>
        <v>0</v>
      </c>
      <c r="AC1980" s="184">
        <f t="shared" si="311"/>
        <v>0</v>
      </c>
      <c r="AD1980" s="184">
        <f t="shared" si="312"/>
        <v>0</v>
      </c>
      <c r="AE1980" s="184">
        <f t="shared" si="313"/>
        <v>0</v>
      </c>
      <c r="AF1980" s="186"/>
      <c r="AG1980" s="187" t="str">
        <f t="shared" si="314"/>
        <v>2401822</v>
      </c>
      <c r="AI1980" s="1" t="str">
        <f t="shared" si="315"/>
        <v>DIFF</v>
      </c>
    </row>
    <row r="1981" spans="1:35" ht="26.25" customHeight="1" x14ac:dyDescent="0.25">
      <c r="A1981" s="72" t="s">
        <v>193</v>
      </c>
      <c r="B1981" s="74" t="s">
        <v>40</v>
      </c>
      <c r="C1981" s="74" t="s">
        <v>95</v>
      </c>
      <c r="D1981" s="74" t="s">
        <v>10679</v>
      </c>
      <c r="E1981" s="103" t="s">
        <v>10644</v>
      </c>
      <c r="F1981" s="75" t="s">
        <v>1081</v>
      </c>
      <c r="G1981" s="75" t="s">
        <v>96</v>
      </c>
      <c r="H1981" s="75" t="s">
        <v>13431</v>
      </c>
      <c r="I1981" s="133" t="s">
        <v>15441</v>
      </c>
      <c r="J1981" s="77" t="s">
        <v>11294</v>
      </c>
      <c r="K1981" s="129"/>
      <c r="L1981" s="77"/>
      <c r="M1981" s="129"/>
      <c r="N1981" s="77" t="s">
        <v>1465</v>
      </c>
      <c r="O1981" s="77" t="s">
        <v>1386</v>
      </c>
      <c r="P1981" s="77" t="s">
        <v>11295</v>
      </c>
      <c r="Q1981" s="81" t="s">
        <v>11777</v>
      </c>
      <c r="R1981" s="81" t="s">
        <v>14945</v>
      </c>
      <c r="S1981" s="82" t="s">
        <v>194</v>
      </c>
      <c r="T1981" s="77" t="s">
        <v>235</v>
      </c>
      <c r="U1981" s="21"/>
      <c r="V1981" s="21"/>
      <c r="W1981" s="20" t="str">
        <f>VLOOKUP(TRIM(X1981),X10:Y159,2,FALSE)</f>
        <v>Wanqiang</v>
      </c>
      <c r="X1981" s="184" t="str">
        <f t="shared" si="306"/>
        <v>19.14</v>
      </c>
      <c r="Y1981" s="184">
        <f t="shared" si="307"/>
        <v>0</v>
      </c>
      <c r="Z1981" s="184">
        <f t="shared" si="308"/>
        <v>1</v>
      </c>
      <c r="AA1981" s="184">
        <f t="shared" si="309"/>
        <v>117</v>
      </c>
      <c r="AB1981" s="184">
        <f t="shared" si="310"/>
        <v>0</v>
      </c>
      <c r="AC1981" s="184">
        <f t="shared" si="311"/>
        <v>0</v>
      </c>
      <c r="AD1981" s="184">
        <f t="shared" si="312"/>
        <v>0</v>
      </c>
      <c r="AE1981" s="184">
        <f t="shared" si="313"/>
        <v>0</v>
      </c>
      <c r="AF1981" s="186"/>
      <c r="AG1981" s="187" t="str">
        <f t="shared" si="314"/>
        <v>2401823</v>
      </c>
      <c r="AI1981" s="1" t="str">
        <f t="shared" si="315"/>
        <v>DIFF</v>
      </c>
    </row>
    <row r="1982" spans="1:35" ht="26.25" customHeight="1" x14ac:dyDescent="0.25">
      <c r="A1982" s="72" t="s">
        <v>193</v>
      </c>
      <c r="B1982" s="74" t="s">
        <v>40</v>
      </c>
      <c r="C1982" s="74" t="s">
        <v>95</v>
      </c>
      <c r="D1982" s="74" t="s">
        <v>10679</v>
      </c>
      <c r="E1982" s="103" t="s">
        <v>10645</v>
      </c>
      <c r="F1982" s="75" t="s">
        <v>1081</v>
      </c>
      <c r="G1982" s="75" t="s">
        <v>96</v>
      </c>
      <c r="H1982" s="75" t="s">
        <v>13430</v>
      </c>
      <c r="I1982" s="133" t="s">
        <v>15442</v>
      </c>
      <c r="J1982" s="77" t="s">
        <v>11294</v>
      </c>
      <c r="K1982" s="129"/>
      <c r="L1982" s="77"/>
      <c r="M1982" s="129"/>
      <c r="N1982" s="77" t="s">
        <v>1465</v>
      </c>
      <c r="O1982" s="77" t="s">
        <v>1386</v>
      </c>
      <c r="P1982" s="77" t="s">
        <v>11295</v>
      </c>
      <c r="Q1982" s="81" t="s">
        <v>11776</v>
      </c>
      <c r="R1982" s="81" t="s">
        <v>15162</v>
      </c>
      <c r="S1982" s="82" t="s">
        <v>194</v>
      </c>
      <c r="T1982" s="77" t="s">
        <v>235</v>
      </c>
      <c r="U1982" s="21"/>
      <c r="V1982" s="21"/>
      <c r="W1982" s="20" t="str">
        <f>VLOOKUP(TRIM(X1982),X10:Y159,2,FALSE)</f>
        <v>Wanqiang</v>
      </c>
      <c r="X1982" s="184" t="str">
        <f t="shared" si="306"/>
        <v>19.14</v>
      </c>
      <c r="Y1982" s="184">
        <f t="shared" si="307"/>
        <v>0</v>
      </c>
      <c r="Z1982" s="184">
        <f t="shared" si="308"/>
        <v>1</v>
      </c>
      <c r="AA1982" s="184">
        <f t="shared" si="309"/>
        <v>99</v>
      </c>
      <c r="AB1982" s="184">
        <f t="shared" si="310"/>
        <v>0</v>
      </c>
      <c r="AC1982" s="184">
        <f t="shared" si="311"/>
        <v>0</v>
      </c>
      <c r="AD1982" s="184">
        <f t="shared" si="312"/>
        <v>0</v>
      </c>
      <c r="AE1982" s="184">
        <f t="shared" si="313"/>
        <v>0</v>
      </c>
      <c r="AF1982" s="186"/>
      <c r="AG1982" s="187" t="str">
        <f t="shared" si="314"/>
        <v>2401824</v>
      </c>
      <c r="AI1982" s="1" t="str">
        <f t="shared" si="315"/>
        <v>DIFF</v>
      </c>
    </row>
    <row r="1983" spans="1:35" ht="26.25" customHeight="1" x14ac:dyDescent="0.25">
      <c r="A1983" s="72" t="s">
        <v>193</v>
      </c>
      <c r="B1983" s="74" t="s">
        <v>40</v>
      </c>
      <c r="C1983" s="74" t="s">
        <v>95</v>
      </c>
      <c r="D1983" s="74" t="s">
        <v>10679</v>
      </c>
      <c r="E1983" s="103" t="s">
        <v>10646</v>
      </c>
      <c r="F1983" s="75" t="s">
        <v>1081</v>
      </c>
      <c r="G1983" s="75" t="s">
        <v>96</v>
      </c>
      <c r="H1983" s="75" t="s">
        <v>12601</v>
      </c>
      <c r="I1983" s="133" t="s">
        <v>15443</v>
      </c>
      <c r="J1983" s="77" t="s">
        <v>11294</v>
      </c>
      <c r="K1983" s="129"/>
      <c r="L1983" s="77"/>
      <c r="M1983" s="129"/>
      <c r="N1983" s="77" t="s">
        <v>1465</v>
      </c>
      <c r="O1983" s="77" t="s">
        <v>1386</v>
      </c>
      <c r="P1983" s="77" t="s">
        <v>11295</v>
      </c>
      <c r="Q1983" s="81" t="s">
        <v>11386</v>
      </c>
      <c r="R1983" s="81" t="s">
        <v>14946</v>
      </c>
      <c r="S1983" s="82" t="s">
        <v>194</v>
      </c>
      <c r="T1983" s="77" t="s">
        <v>223</v>
      </c>
      <c r="U1983" s="21"/>
      <c r="V1983" s="21"/>
      <c r="W1983" s="20" t="str">
        <f>VLOOKUP(TRIM(X1983),X10:Y159,2,FALSE)</f>
        <v>Wanqiang</v>
      </c>
      <c r="X1983" s="184" t="str">
        <f t="shared" si="306"/>
        <v>19.14</v>
      </c>
      <c r="Y1983" s="184">
        <f t="shared" si="307"/>
        <v>0</v>
      </c>
      <c r="Z1983" s="184">
        <f t="shared" si="308"/>
        <v>1</v>
      </c>
      <c r="AA1983" s="184">
        <f t="shared" si="309"/>
        <v>30</v>
      </c>
      <c r="AB1983" s="184">
        <f t="shared" si="310"/>
        <v>0</v>
      </c>
      <c r="AC1983" s="184">
        <f t="shared" si="311"/>
        <v>0</v>
      </c>
      <c r="AD1983" s="184">
        <f t="shared" si="312"/>
        <v>0</v>
      </c>
      <c r="AE1983" s="184">
        <f t="shared" si="313"/>
        <v>0</v>
      </c>
      <c r="AF1983" s="186"/>
      <c r="AG1983" s="187" t="str">
        <f t="shared" si="314"/>
        <v>2401825</v>
      </c>
      <c r="AI1983" s="1" t="str">
        <f t="shared" si="315"/>
        <v>DIFF</v>
      </c>
    </row>
    <row r="1984" spans="1:35" ht="26.25" customHeight="1" x14ac:dyDescent="0.25">
      <c r="A1984" s="72" t="s">
        <v>193</v>
      </c>
      <c r="B1984" s="74" t="s">
        <v>40</v>
      </c>
      <c r="C1984" s="74" t="s">
        <v>95</v>
      </c>
      <c r="D1984" s="74" t="s">
        <v>10680</v>
      </c>
      <c r="E1984" s="103" t="s">
        <v>10647</v>
      </c>
      <c r="F1984" s="75" t="s">
        <v>1081</v>
      </c>
      <c r="G1984" s="75" t="s">
        <v>96</v>
      </c>
      <c r="H1984" s="75" t="s">
        <v>13696</v>
      </c>
      <c r="I1984" s="133" t="s">
        <v>15444</v>
      </c>
      <c r="J1984" s="77" t="s">
        <v>11227</v>
      </c>
      <c r="K1984" s="129"/>
      <c r="L1984" s="77"/>
      <c r="M1984" s="129"/>
      <c r="N1984" s="77" t="s">
        <v>1465</v>
      </c>
      <c r="O1984" s="77" t="s">
        <v>1386</v>
      </c>
      <c r="P1984" s="77" t="s">
        <v>11229</v>
      </c>
      <c r="Q1984" s="81" t="s">
        <v>13695</v>
      </c>
      <c r="R1984" s="81" t="s">
        <v>14947</v>
      </c>
      <c r="S1984" s="82" t="s">
        <v>194</v>
      </c>
      <c r="T1984" s="77" t="s">
        <v>244</v>
      </c>
      <c r="U1984" s="21"/>
      <c r="V1984" s="21"/>
      <c r="W1984" s="20" t="str">
        <f>VLOOKUP(TRIM(X1984),X10:Y159,2,FALSE)</f>
        <v>Wanqiang</v>
      </c>
      <c r="X1984" s="184" t="str">
        <f t="shared" si="306"/>
        <v>19.15</v>
      </c>
      <c r="Y1984" s="184">
        <f t="shared" si="307"/>
        <v>0</v>
      </c>
      <c r="Z1984" s="184">
        <f t="shared" si="308"/>
        <v>1</v>
      </c>
      <c r="AA1984" s="184">
        <f t="shared" si="309"/>
        <v>60</v>
      </c>
      <c r="AB1984" s="184">
        <f t="shared" si="310"/>
        <v>0</v>
      </c>
      <c r="AC1984" s="184">
        <f t="shared" si="311"/>
        <v>0</v>
      </c>
      <c r="AD1984" s="184">
        <f t="shared" si="312"/>
        <v>0</v>
      </c>
      <c r="AE1984" s="184">
        <f t="shared" si="313"/>
        <v>0</v>
      </c>
      <c r="AF1984" s="186"/>
      <c r="AG1984" s="187" t="str">
        <f t="shared" si="314"/>
        <v>2401826</v>
      </c>
      <c r="AI1984" s="1" t="str">
        <f t="shared" si="315"/>
        <v>DIFF</v>
      </c>
    </row>
    <row r="1985" spans="1:35" ht="26.25" customHeight="1" x14ac:dyDescent="0.25">
      <c r="A1985" s="72" t="s">
        <v>193</v>
      </c>
      <c r="B1985" s="74" t="s">
        <v>40</v>
      </c>
      <c r="C1985" s="74" t="s">
        <v>95</v>
      </c>
      <c r="D1985" s="74" t="s">
        <v>10680</v>
      </c>
      <c r="E1985" s="103" t="s">
        <v>10648</v>
      </c>
      <c r="F1985" s="75" t="s">
        <v>1081</v>
      </c>
      <c r="G1985" s="75" t="s">
        <v>96</v>
      </c>
      <c r="H1985" s="75" t="s">
        <v>12818</v>
      </c>
      <c r="I1985" s="133" t="s">
        <v>15445</v>
      </c>
      <c r="J1985" s="77" t="s">
        <v>11227</v>
      </c>
      <c r="K1985" s="129"/>
      <c r="L1985" s="77"/>
      <c r="M1985" s="129"/>
      <c r="N1985" s="77" t="s">
        <v>1465</v>
      </c>
      <c r="O1985" s="77" t="s">
        <v>1386</v>
      </c>
      <c r="P1985" s="77" t="s">
        <v>11229</v>
      </c>
      <c r="Q1985" s="81" t="s">
        <v>12817</v>
      </c>
      <c r="R1985" s="81" t="s">
        <v>14948</v>
      </c>
      <c r="S1985" s="82" t="s">
        <v>194</v>
      </c>
      <c r="T1985" s="77" t="s">
        <v>1036</v>
      </c>
      <c r="U1985" s="21"/>
      <c r="V1985" s="21"/>
      <c r="W1985" s="20" t="str">
        <f>VLOOKUP(TRIM(X1985),X10:Y159,2,FALSE)</f>
        <v>Wanqiang</v>
      </c>
      <c r="X1985" s="184" t="str">
        <f t="shared" si="306"/>
        <v>19.15</v>
      </c>
      <c r="Y1985" s="184">
        <f t="shared" si="307"/>
        <v>0</v>
      </c>
      <c r="Z1985" s="184">
        <f t="shared" si="308"/>
        <v>1</v>
      </c>
      <c r="AA1985" s="184">
        <f t="shared" si="309"/>
        <v>95</v>
      </c>
      <c r="AB1985" s="184">
        <f t="shared" si="310"/>
        <v>0</v>
      </c>
      <c r="AC1985" s="184">
        <f t="shared" si="311"/>
        <v>0</v>
      </c>
      <c r="AD1985" s="184">
        <f t="shared" si="312"/>
        <v>0</v>
      </c>
      <c r="AE1985" s="184">
        <f t="shared" si="313"/>
        <v>0</v>
      </c>
      <c r="AF1985" s="186"/>
      <c r="AG1985" s="187" t="str">
        <f t="shared" si="314"/>
        <v>2401827</v>
      </c>
      <c r="AI1985" s="1" t="str">
        <f t="shared" si="315"/>
        <v>DIFF</v>
      </c>
    </row>
    <row r="1986" spans="1:35" ht="26.25" customHeight="1" x14ac:dyDescent="0.25">
      <c r="A1986" s="72" t="s">
        <v>193</v>
      </c>
      <c r="B1986" s="74" t="s">
        <v>40</v>
      </c>
      <c r="C1986" s="74" t="s">
        <v>95</v>
      </c>
      <c r="D1986" s="74" t="s">
        <v>10680</v>
      </c>
      <c r="E1986" s="103" t="s">
        <v>10649</v>
      </c>
      <c r="F1986" s="75" t="s">
        <v>1081</v>
      </c>
      <c r="G1986" s="75" t="s">
        <v>96</v>
      </c>
      <c r="H1986" s="75" t="s">
        <v>15448</v>
      </c>
      <c r="I1986" s="133" t="s">
        <v>15446</v>
      </c>
      <c r="J1986" s="77" t="s">
        <v>11227</v>
      </c>
      <c r="K1986" s="129"/>
      <c r="L1986" s="77"/>
      <c r="M1986" s="129"/>
      <c r="N1986" s="77" t="s">
        <v>1465</v>
      </c>
      <c r="O1986" s="77" t="s">
        <v>1386</v>
      </c>
      <c r="P1986" s="77" t="s">
        <v>11229</v>
      </c>
      <c r="Q1986" s="81" t="s">
        <v>15447</v>
      </c>
      <c r="R1986" s="81" t="s">
        <v>14949</v>
      </c>
      <c r="S1986" s="82" t="s">
        <v>194</v>
      </c>
      <c r="T1986" s="77" t="s">
        <v>244</v>
      </c>
      <c r="U1986" s="21"/>
      <c r="V1986" s="21"/>
      <c r="W1986" s="20" t="str">
        <f>VLOOKUP(TRIM(X1986),X10:Y159,2,FALSE)</f>
        <v>Wanqiang</v>
      </c>
      <c r="X1986" s="184" t="str">
        <f t="shared" si="306"/>
        <v>19.15</v>
      </c>
      <c r="Y1986" s="184">
        <f t="shared" si="307"/>
        <v>0</v>
      </c>
      <c r="Z1986" s="184">
        <f t="shared" si="308"/>
        <v>1</v>
      </c>
      <c r="AA1986" s="184">
        <f t="shared" si="309"/>
        <v>126</v>
      </c>
      <c r="AB1986" s="184">
        <f t="shared" si="310"/>
        <v>0</v>
      </c>
      <c r="AC1986" s="184">
        <f t="shared" si="311"/>
        <v>0</v>
      </c>
      <c r="AD1986" s="184">
        <f t="shared" si="312"/>
        <v>0</v>
      </c>
      <c r="AE1986" s="184">
        <f t="shared" si="313"/>
        <v>0</v>
      </c>
      <c r="AF1986" s="186"/>
      <c r="AG1986" s="187" t="str">
        <f t="shared" si="314"/>
        <v>2401828</v>
      </c>
      <c r="AI1986" s="1" t="str">
        <f t="shared" si="315"/>
        <v>DIFF</v>
      </c>
    </row>
    <row r="1987" spans="1:35" ht="26.25" customHeight="1" x14ac:dyDescent="0.25">
      <c r="A1987" s="72" t="s">
        <v>193</v>
      </c>
      <c r="B1987" s="74" t="s">
        <v>40</v>
      </c>
      <c r="C1987" s="74" t="s">
        <v>95</v>
      </c>
      <c r="D1987" s="74" t="s">
        <v>10680</v>
      </c>
      <c r="E1987" s="103" t="s">
        <v>10650</v>
      </c>
      <c r="F1987" s="75" t="s">
        <v>1081</v>
      </c>
      <c r="G1987" s="75" t="s">
        <v>96</v>
      </c>
      <c r="H1987" s="75" t="s">
        <v>12807</v>
      </c>
      <c r="I1987" s="133" t="s">
        <v>15449</v>
      </c>
      <c r="J1987" s="77" t="s">
        <v>11227</v>
      </c>
      <c r="K1987" s="129"/>
      <c r="L1987" s="77"/>
      <c r="M1987" s="129"/>
      <c r="N1987" s="77" t="s">
        <v>1465</v>
      </c>
      <c r="O1987" s="77" t="s">
        <v>1386</v>
      </c>
      <c r="P1987" s="77" t="s">
        <v>11229</v>
      </c>
      <c r="Q1987" s="81" t="s">
        <v>11519</v>
      </c>
      <c r="R1987" s="81" t="s">
        <v>14950</v>
      </c>
      <c r="S1987" s="82" t="s">
        <v>194</v>
      </c>
      <c r="T1987" s="77" t="s">
        <v>1036</v>
      </c>
      <c r="U1987" s="21"/>
      <c r="V1987" s="21"/>
      <c r="W1987" s="20" t="str">
        <f>VLOOKUP(TRIM(X1987),X10:Y159,2,FALSE)</f>
        <v>Wanqiang</v>
      </c>
      <c r="X1987" s="184" t="str">
        <f t="shared" si="306"/>
        <v>19.15</v>
      </c>
      <c r="Y1987" s="184">
        <f t="shared" si="307"/>
        <v>0</v>
      </c>
      <c r="Z1987" s="184">
        <f t="shared" si="308"/>
        <v>1</v>
      </c>
      <c r="AA1987" s="184">
        <f t="shared" si="309"/>
        <v>104</v>
      </c>
      <c r="AB1987" s="184">
        <f t="shared" si="310"/>
        <v>0</v>
      </c>
      <c r="AC1987" s="184">
        <f t="shared" si="311"/>
        <v>0</v>
      </c>
      <c r="AD1987" s="184">
        <f t="shared" si="312"/>
        <v>0</v>
      </c>
      <c r="AE1987" s="184">
        <f t="shared" si="313"/>
        <v>0</v>
      </c>
      <c r="AF1987" s="186"/>
      <c r="AG1987" s="187" t="str">
        <f t="shared" si="314"/>
        <v>2401829</v>
      </c>
      <c r="AI1987" s="1" t="str">
        <f t="shared" si="315"/>
        <v>DIFF</v>
      </c>
    </row>
    <row r="1988" spans="1:35" ht="26.25" customHeight="1" x14ac:dyDescent="0.25">
      <c r="A1988" s="72" t="s">
        <v>193</v>
      </c>
      <c r="B1988" s="74" t="s">
        <v>40</v>
      </c>
      <c r="C1988" s="74" t="s">
        <v>95</v>
      </c>
      <c r="D1988" s="74" t="s">
        <v>10680</v>
      </c>
      <c r="E1988" s="103" t="s">
        <v>10651</v>
      </c>
      <c r="F1988" s="75" t="s">
        <v>1081</v>
      </c>
      <c r="G1988" s="75" t="s">
        <v>96</v>
      </c>
      <c r="H1988" s="75" t="s">
        <v>12810</v>
      </c>
      <c r="I1988" s="133" t="s">
        <v>15450</v>
      </c>
      <c r="J1988" s="77" t="s">
        <v>11227</v>
      </c>
      <c r="K1988" s="129"/>
      <c r="L1988" s="77"/>
      <c r="M1988" s="129"/>
      <c r="N1988" s="77" t="s">
        <v>1465</v>
      </c>
      <c r="O1988" s="77" t="s">
        <v>1386</v>
      </c>
      <c r="P1988" s="77" t="s">
        <v>11229</v>
      </c>
      <c r="Q1988" s="81" t="s">
        <v>12809</v>
      </c>
      <c r="R1988" s="81" t="s">
        <v>14951</v>
      </c>
      <c r="S1988" s="82" t="s">
        <v>194</v>
      </c>
      <c r="T1988" s="77" t="s">
        <v>1036</v>
      </c>
      <c r="U1988" s="21"/>
      <c r="V1988" s="21"/>
      <c r="W1988" s="20" t="str">
        <f>VLOOKUP(TRIM(X1988),X10:Y159,2,FALSE)</f>
        <v>Wanqiang</v>
      </c>
      <c r="X1988" s="184" t="str">
        <f t="shared" si="306"/>
        <v>19.15</v>
      </c>
      <c r="Y1988" s="184">
        <f t="shared" si="307"/>
        <v>0</v>
      </c>
      <c r="Z1988" s="184">
        <f t="shared" si="308"/>
        <v>1</v>
      </c>
      <c r="AA1988" s="184">
        <f t="shared" si="309"/>
        <v>218</v>
      </c>
      <c r="AB1988" s="184">
        <f t="shared" si="310"/>
        <v>0</v>
      </c>
      <c r="AC1988" s="184">
        <f t="shared" si="311"/>
        <v>0</v>
      </c>
      <c r="AD1988" s="184">
        <f t="shared" si="312"/>
        <v>0</v>
      </c>
      <c r="AE1988" s="184">
        <f t="shared" si="313"/>
        <v>0</v>
      </c>
      <c r="AF1988" s="186"/>
      <c r="AG1988" s="187" t="str">
        <f t="shared" si="314"/>
        <v>2401830</v>
      </c>
      <c r="AI1988" s="1" t="str">
        <f t="shared" si="315"/>
        <v>DIFF</v>
      </c>
    </row>
    <row r="1989" spans="1:35" ht="26.25" customHeight="1" x14ac:dyDescent="0.25">
      <c r="A1989" s="72" t="s">
        <v>193</v>
      </c>
      <c r="B1989" s="74" t="s">
        <v>40</v>
      </c>
      <c r="C1989" s="74" t="s">
        <v>95</v>
      </c>
      <c r="D1989" s="74" t="s">
        <v>10680</v>
      </c>
      <c r="E1989" s="103" t="s">
        <v>10652</v>
      </c>
      <c r="F1989" s="75" t="s">
        <v>1081</v>
      </c>
      <c r="G1989" s="75" t="s">
        <v>96</v>
      </c>
      <c r="H1989" s="75" t="s">
        <v>12812</v>
      </c>
      <c r="I1989" s="133" t="s">
        <v>15451</v>
      </c>
      <c r="J1989" s="77" t="s">
        <v>11227</v>
      </c>
      <c r="K1989" s="129"/>
      <c r="L1989" s="77"/>
      <c r="M1989" s="129"/>
      <c r="N1989" s="77" t="s">
        <v>1465</v>
      </c>
      <c r="O1989" s="77" t="s">
        <v>1386</v>
      </c>
      <c r="P1989" s="77" t="s">
        <v>11229</v>
      </c>
      <c r="Q1989" s="81" t="s">
        <v>11520</v>
      </c>
      <c r="R1989" s="81" t="s">
        <v>14952</v>
      </c>
      <c r="S1989" s="82" t="s">
        <v>194</v>
      </c>
      <c r="T1989" s="77" t="s">
        <v>1036</v>
      </c>
      <c r="U1989" s="21"/>
      <c r="V1989" s="21"/>
      <c r="W1989" s="20" t="str">
        <f>VLOOKUP(TRIM(X1989),X10:Y159,2,FALSE)</f>
        <v>Wanqiang</v>
      </c>
      <c r="X1989" s="184" t="str">
        <f t="shared" si="306"/>
        <v>19.15</v>
      </c>
      <c r="Y1989" s="184">
        <f t="shared" si="307"/>
        <v>0</v>
      </c>
      <c r="Z1989" s="184">
        <f t="shared" si="308"/>
        <v>1</v>
      </c>
      <c r="AA1989" s="184">
        <f t="shared" si="309"/>
        <v>142</v>
      </c>
      <c r="AB1989" s="184">
        <f t="shared" si="310"/>
        <v>0</v>
      </c>
      <c r="AC1989" s="184">
        <f t="shared" si="311"/>
        <v>0</v>
      </c>
      <c r="AD1989" s="184">
        <f t="shared" si="312"/>
        <v>0</v>
      </c>
      <c r="AE1989" s="184">
        <f t="shared" si="313"/>
        <v>0</v>
      </c>
      <c r="AF1989" s="186"/>
      <c r="AG1989" s="187" t="str">
        <f t="shared" si="314"/>
        <v>2401831</v>
      </c>
      <c r="AI1989" s="1" t="str">
        <f t="shared" si="315"/>
        <v>DIFF</v>
      </c>
    </row>
    <row r="1990" spans="1:35" ht="26.25" customHeight="1" x14ac:dyDescent="0.25">
      <c r="A1990" s="72" t="s">
        <v>193</v>
      </c>
      <c r="B1990" s="74" t="s">
        <v>40</v>
      </c>
      <c r="C1990" s="74" t="s">
        <v>95</v>
      </c>
      <c r="D1990" s="74" t="s">
        <v>10680</v>
      </c>
      <c r="E1990" s="103" t="s">
        <v>10653</v>
      </c>
      <c r="F1990" s="75" t="s">
        <v>1081</v>
      </c>
      <c r="G1990" s="75" t="s">
        <v>96</v>
      </c>
      <c r="H1990" s="75" t="s">
        <v>12887</v>
      </c>
      <c r="I1990" s="133" t="s">
        <v>236</v>
      </c>
      <c r="J1990" s="77" t="s">
        <v>11227</v>
      </c>
      <c r="K1990" s="129"/>
      <c r="L1990" s="77"/>
      <c r="M1990" s="129"/>
      <c r="N1990" s="77" t="s">
        <v>1465</v>
      </c>
      <c r="O1990" s="77" t="s">
        <v>1386</v>
      </c>
      <c r="P1990" s="77" t="s">
        <v>11229</v>
      </c>
      <c r="Q1990" s="81" t="s">
        <v>12886</v>
      </c>
      <c r="R1990" s="81" t="s">
        <v>14953</v>
      </c>
      <c r="S1990" s="82" t="s">
        <v>194</v>
      </c>
      <c r="T1990" s="77" t="s">
        <v>235</v>
      </c>
      <c r="U1990" s="21"/>
      <c r="V1990" s="21"/>
      <c r="W1990" s="20" t="str">
        <f>VLOOKUP(TRIM(X1990),X10:Y159,2,FALSE)</f>
        <v>Wanqiang</v>
      </c>
      <c r="X1990" s="184" t="str">
        <f t="shared" si="306"/>
        <v>19.15</v>
      </c>
      <c r="Y1990" s="184">
        <f t="shared" si="307"/>
        <v>0</v>
      </c>
      <c r="Z1990" s="184">
        <f t="shared" si="308"/>
        <v>1</v>
      </c>
      <c r="AA1990" s="184">
        <f t="shared" si="309"/>
        <v>17</v>
      </c>
      <c r="AB1990" s="184">
        <f t="shared" si="310"/>
        <v>0</v>
      </c>
      <c r="AC1990" s="184">
        <f t="shared" si="311"/>
        <v>0</v>
      </c>
      <c r="AD1990" s="184">
        <f t="shared" si="312"/>
        <v>0</v>
      </c>
      <c r="AE1990" s="184">
        <f t="shared" si="313"/>
        <v>0</v>
      </c>
      <c r="AF1990" s="186"/>
      <c r="AG1990" s="187" t="str">
        <f t="shared" si="314"/>
        <v>2401832</v>
      </c>
      <c r="AI1990" s="1" t="str">
        <f t="shared" si="315"/>
        <v>DIFF</v>
      </c>
    </row>
    <row r="1991" spans="1:35" ht="26.25" customHeight="1" x14ac:dyDescent="0.25">
      <c r="A1991" s="72" t="s">
        <v>193</v>
      </c>
      <c r="B1991" s="74" t="s">
        <v>40</v>
      </c>
      <c r="C1991" s="74" t="s">
        <v>95</v>
      </c>
      <c r="D1991" s="74" t="s">
        <v>10680</v>
      </c>
      <c r="E1991" s="103" t="s">
        <v>10654</v>
      </c>
      <c r="F1991" s="75" t="s">
        <v>1081</v>
      </c>
      <c r="G1991" s="75" t="s">
        <v>96</v>
      </c>
      <c r="H1991" s="75" t="s">
        <v>13457</v>
      </c>
      <c r="I1991" s="133" t="s">
        <v>239</v>
      </c>
      <c r="J1991" s="77" t="s">
        <v>11227</v>
      </c>
      <c r="K1991" s="129"/>
      <c r="L1991" s="77"/>
      <c r="M1991" s="129"/>
      <c r="N1991" s="77" t="s">
        <v>1465</v>
      </c>
      <c r="O1991" s="77" t="s">
        <v>1386</v>
      </c>
      <c r="P1991" s="77" t="s">
        <v>11229</v>
      </c>
      <c r="Q1991" s="81" t="s">
        <v>13456</v>
      </c>
      <c r="R1991" s="81" t="s">
        <v>14954</v>
      </c>
      <c r="S1991" s="82" t="s">
        <v>194</v>
      </c>
      <c r="T1991" s="77" t="s">
        <v>1317</v>
      </c>
      <c r="U1991" s="21"/>
      <c r="V1991" s="21"/>
      <c r="W1991" s="20" t="str">
        <f>VLOOKUP(TRIM(X1991),X10:Y159,2,FALSE)</f>
        <v>Wanqiang</v>
      </c>
      <c r="X1991" s="184" t="str">
        <f t="shared" si="306"/>
        <v>19.15</v>
      </c>
      <c r="Y1991" s="184">
        <f t="shared" si="307"/>
        <v>0</v>
      </c>
      <c r="Z1991" s="184">
        <f t="shared" si="308"/>
        <v>1</v>
      </c>
      <c r="AA1991" s="184">
        <f t="shared" si="309"/>
        <v>7</v>
      </c>
      <c r="AB1991" s="184">
        <f t="shared" si="310"/>
        <v>0</v>
      </c>
      <c r="AC1991" s="184">
        <f t="shared" si="311"/>
        <v>0</v>
      </c>
      <c r="AD1991" s="184">
        <f t="shared" si="312"/>
        <v>0</v>
      </c>
      <c r="AE1991" s="184">
        <f t="shared" si="313"/>
        <v>0</v>
      </c>
      <c r="AF1991" s="186"/>
      <c r="AG1991" s="187" t="str">
        <f t="shared" si="314"/>
        <v>2401833</v>
      </c>
      <c r="AI1991" s="1" t="str">
        <f t="shared" si="315"/>
        <v>DIFF</v>
      </c>
    </row>
    <row r="1992" spans="1:35" ht="26.25" customHeight="1" x14ac:dyDescent="0.25">
      <c r="A1992" s="72" t="s">
        <v>193</v>
      </c>
      <c r="B1992" s="74" t="s">
        <v>40</v>
      </c>
      <c r="C1992" s="74" t="s">
        <v>95</v>
      </c>
      <c r="D1992" s="74" t="s">
        <v>10680</v>
      </c>
      <c r="E1992" s="103" t="s">
        <v>10655</v>
      </c>
      <c r="F1992" s="75" t="s">
        <v>1081</v>
      </c>
      <c r="G1992" s="75" t="s">
        <v>96</v>
      </c>
      <c r="H1992" s="75" t="s">
        <v>12815</v>
      </c>
      <c r="I1992" s="133" t="s">
        <v>15452</v>
      </c>
      <c r="J1992" s="77" t="s">
        <v>11227</v>
      </c>
      <c r="K1992" s="129"/>
      <c r="L1992" s="77"/>
      <c r="M1992" s="129"/>
      <c r="N1992" s="77" t="s">
        <v>1465</v>
      </c>
      <c r="O1992" s="77" t="s">
        <v>1386</v>
      </c>
      <c r="P1992" s="77" t="s">
        <v>11229</v>
      </c>
      <c r="Q1992" s="81" t="s">
        <v>12814</v>
      </c>
      <c r="R1992" s="81" t="s">
        <v>14955</v>
      </c>
      <c r="S1992" s="82" t="s">
        <v>194</v>
      </c>
      <c r="T1992" s="77" t="s">
        <v>1036</v>
      </c>
      <c r="U1992" s="21"/>
      <c r="V1992" s="21"/>
      <c r="W1992" s="20" t="str">
        <f>VLOOKUP(TRIM(X1992),X10:Y159,2,FALSE)</f>
        <v>Wanqiang</v>
      </c>
      <c r="X1992" s="184" t="str">
        <f t="shared" si="306"/>
        <v>19.15</v>
      </c>
      <c r="Y1992" s="184">
        <f t="shared" si="307"/>
        <v>0</v>
      </c>
      <c r="Z1992" s="184">
        <f t="shared" si="308"/>
        <v>1</v>
      </c>
      <c r="AA1992" s="184">
        <f t="shared" si="309"/>
        <v>183</v>
      </c>
      <c r="AB1992" s="184">
        <f t="shared" si="310"/>
        <v>0</v>
      </c>
      <c r="AC1992" s="184">
        <f t="shared" si="311"/>
        <v>0</v>
      </c>
      <c r="AD1992" s="184">
        <f t="shared" si="312"/>
        <v>0</v>
      </c>
      <c r="AE1992" s="184">
        <f t="shared" si="313"/>
        <v>0</v>
      </c>
      <c r="AF1992" s="186"/>
      <c r="AG1992" s="187" t="str">
        <f t="shared" si="314"/>
        <v>2401834</v>
      </c>
      <c r="AI1992" s="1" t="str">
        <f t="shared" si="315"/>
        <v>DIFF</v>
      </c>
    </row>
    <row r="1993" spans="1:35" ht="26.25" customHeight="1" x14ac:dyDescent="0.25">
      <c r="A1993" s="72" t="s">
        <v>193</v>
      </c>
      <c r="B1993" s="74" t="s">
        <v>40</v>
      </c>
      <c r="C1993" s="74" t="s">
        <v>95</v>
      </c>
      <c r="D1993" s="74" t="s">
        <v>10680</v>
      </c>
      <c r="E1993" s="103" t="s">
        <v>10656</v>
      </c>
      <c r="F1993" s="75" t="s">
        <v>1081</v>
      </c>
      <c r="G1993" s="75" t="s">
        <v>96</v>
      </c>
      <c r="H1993" s="75" t="s">
        <v>13253</v>
      </c>
      <c r="I1993" s="133" t="s">
        <v>15453</v>
      </c>
      <c r="J1993" s="77" t="s">
        <v>11227</v>
      </c>
      <c r="K1993" s="129"/>
      <c r="L1993" s="77"/>
      <c r="M1993" s="129"/>
      <c r="N1993" s="77" t="s">
        <v>1465</v>
      </c>
      <c r="O1993" s="77" t="s">
        <v>1386</v>
      </c>
      <c r="P1993" s="77" t="s">
        <v>11229</v>
      </c>
      <c r="Q1993" s="81" t="s">
        <v>15454</v>
      </c>
      <c r="R1993" s="81" t="s">
        <v>14956</v>
      </c>
      <c r="S1993" s="82" t="s">
        <v>194</v>
      </c>
      <c r="T1993" s="77" t="s">
        <v>1033</v>
      </c>
      <c r="U1993" s="21"/>
      <c r="V1993" s="21"/>
      <c r="W1993" s="20" t="str">
        <f>VLOOKUP(TRIM(X1993),X10:Y159,2,FALSE)</f>
        <v>Wanqiang</v>
      </c>
      <c r="X1993" s="184" t="str">
        <f t="shared" si="306"/>
        <v>19.15</v>
      </c>
      <c r="Y1993" s="184">
        <f t="shared" si="307"/>
        <v>0</v>
      </c>
      <c r="Z1993" s="184">
        <f t="shared" si="308"/>
        <v>1</v>
      </c>
      <c r="AA1993" s="184">
        <f t="shared" si="309"/>
        <v>49</v>
      </c>
      <c r="AB1993" s="184">
        <f t="shared" si="310"/>
        <v>0</v>
      </c>
      <c r="AC1993" s="184">
        <f t="shared" si="311"/>
        <v>0</v>
      </c>
      <c r="AD1993" s="184">
        <f t="shared" si="312"/>
        <v>0</v>
      </c>
      <c r="AE1993" s="184">
        <f t="shared" si="313"/>
        <v>0</v>
      </c>
      <c r="AF1993" s="186"/>
      <c r="AG1993" s="187" t="str">
        <f t="shared" si="314"/>
        <v>2401835</v>
      </c>
      <c r="AI1993" s="1" t="str">
        <f t="shared" si="315"/>
        <v>DIFF</v>
      </c>
    </row>
    <row r="1994" spans="1:35" ht="26.25" customHeight="1" x14ac:dyDescent="0.25">
      <c r="A1994" s="72" t="s">
        <v>193</v>
      </c>
      <c r="B1994" s="74" t="s">
        <v>13156</v>
      </c>
      <c r="C1994" s="74" t="s">
        <v>95</v>
      </c>
      <c r="D1994" s="74" t="s">
        <v>1301</v>
      </c>
      <c r="E1994" s="103" t="s">
        <v>10657</v>
      </c>
      <c r="F1994" s="75" t="s">
        <v>14</v>
      </c>
      <c r="G1994" s="75" t="s">
        <v>96</v>
      </c>
      <c r="H1994" s="75" t="s">
        <v>11646</v>
      </c>
      <c r="I1994" s="133" t="s">
        <v>215</v>
      </c>
      <c r="J1994" s="77" t="s">
        <v>382</v>
      </c>
      <c r="K1994" s="129">
        <v>420</v>
      </c>
      <c r="L1994" s="77" t="s">
        <v>48</v>
      </c>
      <c r="M1994" s="129" t="s">
        <v>103</v>
      </c>
      <c r="N1994" s="77" t="s">
        <v>11219</v>
      </c>
      <c r="O1994" s="77" t="s">
        <v>386</v>
      </c>
      <c r="P1994" s="77" t="s">
        <v>1271</v>
      </c>
      <c r="Q1994" s="81" t="s">
        <v>13155</v>
      </c>
      <c r="R1994" s="81" t="s">
        <v>14957</v>
      </c>
      <c r="S1994" s="82" t="s">
        <v>401</v>
      </c>
      <c r="T1994" s="77" t="s">
        <v>257</v>
      </c>
      <c r="U1994" s="21"/>
      <c r="V1994" s="21"/>
      <c r="W1994" s="20" t="str">
        <f>VLOOKUP(TRIM(X1994),X10:Y159,2,FALSE)</f>
        <v>Wanqiang</v>
      </c>
      <c r="X1994" s="184" t="str">
        <f t="shared" si="306"/>
        <v>9.7.2</v>
      </c>
      <c r="Y1994" s="184">
        <f t="shared" si="307"/>
        <v>1</v>
      </c>
      <c r="Z1994" s="184">
        <f t="shared" si="308"/>
        <v>0</v>
      </c>
      <c r="AA1994" s="184">
        <f t="shared" si="309"/>
        <v>4</v>
      </c>
      <c r="AB1994" s="184">
        <f t="shared" si="310"/>
        <v>0</v>
      </c>
      <c r="AC1994" s="184">
        <f t="shared" si="311"/>
        <v>0</v>
      </c>
      <c r="AD1994" s="184">
        <f t="shared" si="312"/>
        <v>0</v>
      </c>
      <c r="AE1994" s="184">
        <f t="shared" si="313"/>
        <v>0</v>
      </c>
      <c r="AF1994" s="186"/>
      <c r="AG1994" s="187" t="str">
        <f t="shared" si="314"/>
        <v>2401836</v>
      </c>
      <c r="AI1994" s="1" t="str">
        <f t="shared" si="315"/>
        <v>DIFF</v>
      </c>
    </row>
    <row r="1995" spans="1:35" ht="26.25" customHeight="1" x14ac:dyDescent="0.25">
      <c r="A1995" s="72" t="s">
        <v>193</v>
      </c>
      <c r="B1995" s="74" t="s">
        <v>40</v>
      </c>
      <c r="C1995" s="74" t="s">
        <v>95</v>
      </c>
      <c r="D1995" s="74" t="s">
        <v>2294</v>
      </c>
      <c r="E1995" s="103" t="s">
        <v>10658</v>
      </c>
      <c r="F1995" s="75" t="s">
        <v>1081</v>
      </c>
      <c r="G1995" s="75" t="s">
        <v>96</v>
      </c>
      <c r="H1995" s="75" t="s">
        <v>13269</v>
      </c>
      <c r="I1995" s="133" t="s">
        <v>108</v>
      </c>
      <c r="J1995" s="77" t="s">
        <v>2434</v>
      </c>
      <c r="K1995" s="129"/>
      <c r="L1995" s="77"/>
      <c r="M1995" s="129"/>
      <c r="N1995" s="77" t="s">
        <v>11223</v>
      </c>
      <c r="O1995" s="77" t="s">
        <v>1386</v>
      </c>
      <c r="P1995" s="77" t="s">
        <v>11231</v>
      </c>
      <c r="Q1995" s="81" t="s">
        <v>11708</v>
      </c>
      <c r="R1995" s="81" t="s">
        <v>15106</v>
      </c>
      <c r="S1995" s="82" t="s">
        <v>194</v>
      </c>
      <c r="T1995" s="77" t="s">
        <v>1021</v>
      </c>
      <c r="U1995" s="21"/>
      <c r="V1995" s="21"/>
      <c r="W1995" s="20" t="str">
        <f>VLOOKUP(TRIM(X1995),X10:Y159,2,FALSE)</f>
        <v>Wanqiang</v>
      </c>
      <c r="X1995" s="184" t="str">
        <f t="shared" si="306"/>
        <v>19.1</v>
      </c>
      <c r="Y1995" s="184">
        <f t="shared" si="307"/>
        <v>0</v>
      </c>
      <c r="Z1995" s="184">
        <f t="shared" si="308"/>
        <v>1</v>
      </c>
      <c r="AA1995" s="184">
        <f t="shared" si="309"/>
        <v>4</v>
      </c>
      <c r="AB1995" s="184">
        <f t="shared" si="310"/>
        <v>0</v>
      </c>
      <c r="AC1995" s="184">
        <f t="shared" si="311"/>
        <v>0</v>
      </c>
      <c r="AD1995" s="184">
        <f t="shared" si="312"/>
        <v>0</v>
      </c>
      <c r="AE1995" s="184">
        <f t="shared" si="313"/>
        <v>0</v>
      </c>
      <c r="AF1995" s="186"/>
      <c r="AG1995" s="187" t="str">
        <f t="shared" si="314"/>
        <v>2401837</v>
      </c>
      <c r="AI1995" s="1" t="str">
        <f t="shared" si="315"/>
        <v>DIFF</v>
      </c>
    </row>
    <row r="1996" spans="1:35" ht="26.25" customHeight="1" x14ac:dyDescent="0.25">
      <c r="A1996" s="72" t="s">
        <v>193</v>
      </c>
      <c r="B1996" s="74" t="s">
        <v>40</v>
      </c>
      <c r="C1996" s="74" t="s">
        <v>95</v>
      </c>
      <c r="D1996" s="74" t="s">
        <v>2296</v>
      </c>
      <c r="E1996" s="103" t="s">
        <v>10659</v>
      </c>
      <c r="F1996" s="75" t="s">
        <v>1081</v>
      </c>
      <c r="G1996" s="75" t="s">
        <v>96</v>
      </c>
      <c r="H1996" s="75" t="s">
        <v>12458</v>
      </c>
      <c r="I1996" s="133" t="s">
        <v>108</v>
      </c>
      <c r="J1996" s="77" t="s">
        <v>2423</v>
      </c>
      <c r="K1996" s="129"/>
      <c r="L1996" s="77"/>
      <c r="M1996" s="129"/>
      <c r="N1996" s="77" t="s">
        <v>11223</v>
      </c>
      <c r="O1996" s="77" t="s">
        <v>1386</v>
      </c>
      <c r="P1996" s="77" t="s">
        <v>2424</v>
      </c>
      <c r="Q1996" s="81" t="s">
        <v>12457</v>
      </c>
      <c r="R1996" s="81" t="s">
        <v>15163</v>
      </c>
      <c r="S1996" s="82" t="s">
        <v>194</v>
      </c>
      <c r="T1996" s="77" t="s">
        <v>266</v>
      </c>
      <c r="U1996" s="21"/>
      <c r="V1996" s="21"/>
      <c r="W1996" s="20" t="str">
        <f>VLOOKUP(TRIM(X1996),X10:Y159,2,FALSE)</f>
        <v>Dario</v>
      </c>
      <c r="X1996" s="184" t="str">
        <f t="shared" si="306"/>
        <v>19.3</v>
      </c>
      <c r="Y1996" s="184">
        <f t="shared" si="307"/>
        <v>0</v>
      </c>
      <c r="Z1996" s="184">
        <f t="shared" si="308"/>
        <v>1</v>
      </c>
      <c r="AA1996" s="184">
        <f t="shared" si="309"/>
        <v>4</v>
      </c>
      <c r="AB1996" s="184">
        <f t="shared" si="310"/>
        <v>0</v>
      </c>
      <c r="AC1996" s="184">
        <f t="shared" si="311"/>
        <v>0</v>
      </c>
      <c r="AD1996" s="184">
        <f t="shared" si="312"/>
        <v>0</v>
      </c>
      <c r="AE1996" s="184">
        <f t="shared" si="313"/>
        <v>0</v>
      </c>
      <c r="AF1996" s="186"/>
      <c r="AG1996" s="187" t="str">
        <f t="shared" si="314"/>
        <v>2401838</v>
      </c>
      <c r="AI1996" s="1" t="str">
        <f t="shared" si="315"/>
        <v>DIFF</v>
      </c>
    </row>
    <row r="1997" spans="1:35" ht="26.25" customHeight="1" x14ac:dyDescent="0.25">
      <c r="A1997" s="72" t="s">
        <v>193</v>
      </c>
      <c r="B1997" s="74" t="s">
        <v>40</v>
      </c>
      <c r="C1997" s="74" t="s">
        <v>95</v>
      </c>
      <c r="D1997" s="74" t="s">
        <v>2297</v>
      </c>
      <c r="E1997" s="103" t="s">
        <v>10660</v>
      </c>
      <c r="F1997" s="75" t="s">
        <v>1081</v>
      </c>
      <c r="G1997" s="75" t="s">
        <v>96</v>
      </c>
      <c r="H1997" s="75" t="s">
        <v>12351</v>
      </c>
      <c r="I1997" s="133" t="s">
        <v>15455</v>
      </c>
      <c r="J1997" s="77" t="s">
        <v>2411</v>
      </c>
      <c r="K1997" s="129"/>
      <c r="L1997" s="77"/>
      <c r="M1997" s="129"/>
      <c r="N1997" s="77" t="s">
        <v>11223</v>
      </c>
      <c r="O1997" s="77" t="s">
        <v>1386</v>
      </c>
      <c r="P1997" s="77" t="s">
        <v>2412</v>
      </c>
      <c r="Q1997" s="81" t="s">
        <v>12350</v>
      </c>
      <c r="R1997" s="81" t="s">
        <v>15164</v>
      </c>
      <c r="S1997" s="82" t="s">
        <v>194</v>
      </c>
      <c r="T1997" s="77" t="s">
        <v>245</v>
      </c>
      <c r="U1997" s="21"/>
      <c r="V1997" s="21"/>
      <c r="W1997" s="20" t="str">
        <f>VLOOKUP(TRIM(X1997),X10:Y159,2,FALSE)</f>
        <v>Dario</v>
      </c>
      <c r="X1997" s="184" t="str">
        <f t="shared" si="306"/>
        <v>19.4</v>
      </c>
      <c r="Y1997" s="184">
        <f t="shared" si="307"/>
        <v>0</v>
      </c>
      <c r="Z1997" s="184">
        <f t="shared" si="308"/>
        <v>1</v>
      </c>
      <c r="AA1997" s="184">
        <f t="shared" si="309"/>
        <v>11</v>
      </c>
      <c r="AB1997" s="184">
        <f t="shared" si="310"/>
        <v>0</v>
      </c>
      <c r="AC1997" s="184">
        <f t="shared" si="311"/>
        <v>0</v>
      </c>
      <c r="AD1997" s="184">
        <f t="shared" si="312"/>
        <v>0</v>
      </c>
      <c r="AE1997" s="184">
        <f t="shared" si="313"/>
        <v>0</v>
      </c>
      <c r="AF1997" s="186"/>
      <c r="AG1997" s="187" t="str">
        <f t="shared" si="314"/>
        <v>2401839</v>
      </c>
      <c r="AI1997" s="1" t="str">
        <f t="shared" si="315"/>
        <v>DIFF</v>
      </c>
    </row>
    <row r="1998" spans="1:35" ht="26.25" customHeight="1" x14ac:dyDescent="0.25">
      <c r="A1998" s="72" t="s">
        <v>193</v>
      </c>
      <c r="B1998" s="74" t="s">
        <v>40</v>
      </c>
      <c r="C1998" s="74" t="s">
        <v>95</v>
      </c>
      <c r="D1998" s="74" t="s">
        <v>10679</v>
      </c>
      <c r="E1998" s="103" t="s">
        <v>10661</v>
      </c>
      <c r="F1998" s="75" t="s">
        <v>1081</v>
      </c>
      <c r="G1998" s="75" t="s">
        <v>96</v>
      </c>
      <c r="H1998" s="75" t="s">
        <v>13636</v>
      </c>
      <c r="I1998" s="133" t="s">
        <v>215</v>
      </c>
      <c r="J1998" s="77" t="s">
        <v>11294</v>
      </c>
      <c r="K1998" s="129"/>
      <c r="L1998" s="77"/>
      <c r="M1998" s="129"/>
      <c r="N1998" s="77" t="s">
        <v>1465</v>
      </c>
      <c r="O1998" s="77" t="s">
        <v>1386</v>
      </c>
      <c r="P1998" s="77" t="s">
        <v>11295</v>
      </c>
      <c r="Q1998" s="81" t="s">
        <v>13635</v>
      </c>
      <c r="R1998" s="81" t="s">
        <v>15165</v>
      </c>
      <c r="S1998" s="82" t="s">
        <v>194</v>
      </c>
      <c r="T1998" s="77" t="s">
        <v>216</v>
      </c>
      <c r="U1998" s="21"/>
      <c r="V1998" s="21"/>
      <c r="W1998" s="20" t="str">
        <f>VLOOKUP(TRIM(X1998),X10:Y159,2,FALSE)</f>
        <v>Wanqiang</v>
      </c>
      <c r="X1998" s="184" t="str">
        <f t="shared" si="306"/>
        <v>19.14</v>
      </c>
      <c r="Y1998" s="184">
        <f t="shared" si="307"/>
        <v>0</v>
      </c>
      <c r="Z1998" s="184">
        <f t="shared" si="308"/>
        <v>1</v>
      </c>
      <c r="AA1998" s="184">
        <f t="shared" si="309"/>
        <v>4</v>
      </c>
      <c r="AB1998" s="184">
        <f t="shared" si="310"/>
        <v>0</v>
      </c>
      <c r="AC1998" s="184">
        <f t="shared" si="311"/>
        <v>0</v>
      </c>
      <c r="AD1998" s="184">
        <f t="shared" si="312"/>
        <v>0</v>
      </c>
      <c r="AE1998" s="184">
        <f t="shared" si="313"/>
        <v>0</v>
      </c>
      <c r="AF1998" s="186"/>
      <c r="AG1998" s="187" t="str">
        <f t="shared" si="314"/>
        <v>2401840</v>
      </c>
      <c r="AI1998" s="1" t="str">
        <f t="shared" si="315"/>
        <v>DIFF</v>
      </c>
    </row>
    <row r="1999" spans="1:35" ht="26.25" customHeight="1" x14ac:dyDescent="0.25">
      <c r="A1999" s="72" t="s">
        <v>193</v>
      </c>
      <c r="B1999" s="74" t="s">
        <v>15202</v>
      </c>
      <c r="C1999" s="74" t="s">
        <v>95</v>
      </c>
      <c r="D1999" s="74" t="s">
        <v>1351</v>
      </c>
      <c r="E1999" s="103" t="s">
        <v>10662</v>
      </c>
      <c r="F1999" s="75" t="s">
        <v>12</v>
      </c>
      <c r="G1999" s="75" t="s">
        <v>96</v>
      </c>
      <c r="H1999" s="75" t="s">
        <v>11645</v>
      </c>
      <c r="I1999" s="288" t="s">
        <v>280</v>
      </c>
      <c r="J1999" s="77"/>
      <c r="K1999" s="129"/>
      <c r="L1999" s="77"/>
      <c r="M1999" s="129"/>
      <c r="N1999" s="77"/>
      <c r="O1999" s="77" t="s">
        <v>386</v>
      </c>
      <c r="P1999" s="77"/>
      <c r="Q1999" s="81" t="s">
        <v>15202</v>
      </c>
      <c r="R1999" s="81" t="s">
        <v>15166</v>
      </c>
      <c r="S1999" s="82" t="s">
        <v>194</v>
      </c>
      <c r="T1999" s="77" t="s">
        <v>253</v>
      </c>
      <c r="U1999" s="21"/>
      <c r="V1999" s="21"/>
      <c r="W1999" s="20" t="str">
        <f>VLOOKUP(TRIM(X1999),X10:Y159,2,FALSE)</f>
        <v>Dario</v>
      </c>
      <c r="X1999" s="184" t="str">
        <f t="shared" si="306"/>
        <v>9.12.2</v>
      </c>
      <c r="Y1999" s="184">
        <f t="shared" si="307"/>
        <v>0</v>
      </c>
      <c r="Z1999" s="184">
        <f t="shared" si="308"/>
        <v>0</v>
      </c>
      <c r="AA1999" s="184">
        <f t="shared" si="309"/>
        <v>6</v>
      </c>
      <c r="AB1999" s="184">
        <f t="shared" si="310"/>
        <v>0</v>
      </c>
      <c r="AC1999" s="184">
        <f t="shared" si="311"/>
        <v>1</v>
      </c>
      <c r="AD1999" s="184">
        <f t="shared" si="312"/>
        <v>0</v>
      </c>
      <c r="AE1999" s="184">
        <f t="shared" si="313"/>
        <v>0</v>
      </c>
      <c r="AF1999" s="186"/>
      <c r="AG1999" s="187" t="str">
        <f t="shared" si="314"/>
        <v>2401841</v>
      </c>
      <c r="AI1999" s="1" t="str">
        <f t="shared" si="315"/>
        <v>DIFF</v>
      </c>
    </row>
    <row r="2000" spans="1:35"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sheetData>
  <autoFilter ref="A1:AG2178" xr:uid="{00000000-0001-0000-0600-000000000000}"/>
  <mergeCells count="2">
    <mergeCell ref="A2:D2"/>
    <mergeCell ref="Q12:R12"/>
  </mergeCells>
  <phoneticPr fontId="41" type="noConversion"/>
  <conditionalFormatting sqref="A8 C8:C157 C159:C58755">
    <cfRule type="cellIs" dxfId="110" priority="203728" stopIfTrue="1" operator="equal">
      <formula>"W"</formula>
    </cfRule>
    <cfRule type="cellIs" dxfId="109" priority="203727" stopIfTrue="1" operator="equal">
      <formula>""</formula>
    </cfRule>
    <cfRule type="cellIs" dxfId="108" priority="203726" stopIfTrue="1" operator="equal">
      <formula>"Y"</formula>
    </cfRule>
  </conditionalFormatting>
  <conditionalFormatting sqref="A9:A58755">
    <cfRule type="cellIs" dxfId="107" priority="203677" stopIfTrue="1" operator="equal">
      <formula>"Available"</formula>
    </cfRule>
    <cfRule type="cellIs" dxfId="106" priority="203676" stopIfTrue="1" operator="equal">
      <formula>"Withdrawn"</formula>
    </cfRule>
  </conditionalFormatting>
  <conditionalFormatting sqref="B1:B158 B2000:B1048576">
    <cfRule type="cellIs" dxfId="105" priority="107118" operator="equal">
      <formula>""</formula>
    </cfRule>
  </conditionalFormatting>
  <conditionalFormatting sqref="B8:B158 B2000:B1048576">
    <cfRule type="beginsWith" dxfId="104" priority="107120" operator="beginsWith" text="To:">
      <formula>LEFT(B8,LEN("To:"))="To:"</formula>
    </cfRule>
    <cfRule type="beginsWith" dxfId="103" priority="107119" operator="beginsWith" text="No clauses affected">
      <formula>LEFT(B8,LEN("No clauses affected"))="No clauses affected"</formula>
    </cfRule>
  </conditionalFormatting>
  <conditionalFormatting sqref="B159:B1999">
    <cfRule type="cellIs" dxfId="102" priority="44725" stopIfTrue="1" operator="equal">
      <formula>""</formula>
    </cfRule>
    <cfRule type="cellIs" dxfId="101" priority="44726" stopIfTrue="1" operator="between">
      <formula>"10.7.1"</formula>
      <formula>"10.7.5"</formula>
    </cfRule>
  </conditionalFormatting>
  <conditionalFormatting sqref="C158">
    <cfRule type="cellIs" dxfId="100" priority="203730" stopIfTrue="1" operator="equal">
      <formula>""</formula>
    </cfRule>
  </conditionalFormatting>
  <conditionalFormatting sqref="D159:D1999">
    <cfRule type="cellIs" dxfId="99" priority="203725" stopIfTrue="1" operator="between">
      <formula>"10.7.1"</formula>
      <formula>"10.7.5"</formula>
    </cfRule>
    <cfRule type="cellIs" dxfId="98" priority="203724" stopIfTrue="1" operator="equal">
      <formula>""</formula>
    </cfRule>
  </conditionalFormatting>
  <conditionalFormatting sqref="E1:E7 E10:E1048576">
    <cfRule type="expression" dxfId="97" priority="462">
      <formula>ISEVEN(ROW())</formula>
    </cfRule>
  </conditionalFormatting>
  <conditionalFormatting sqref="F5">
    <cfRule type="cellIs" dxfId="96" priority="161099" operator="equal">
      <formula>"Endorsement"</formula>
    </cfRule>
  </conditionalFormatting>
  <conditionalFormatting sqref="F159:F1999">
    <cfRule type="cellIs" dxfId="95" priority="328" stopIfTrue="1" operator="equal">
      <formula>"SID revised"</formula>
    </cfRule>
    <cfRule type="cellIs" dxfId="94" priority="326" stopIfTrue="1" operator="equal">
      <formula>"WID revised"</formula>
    </cfRule>
    <cfRule type="cellIs" dxfId="93" priority="320" stopIfTrue="1" operator="equal">
      <formula>"LS In"</formula>
    </cfRule>
    <cfRule type="cellIs" dxfId="92" priority="321" stopIfTrue="1" operator="equal">
      <formula>"LS OUT"</formula>
    </cfRule>
    <cfRule type="cellIs" dxfId="91" priority="322" stopIfTrue="1" operator="equal">
      <formula>"CR"</formula>
    </cfRule>
    <cfRule type="cellIs" dxfId="90" priority="323" stopIfTrue="1" operator="equal">
      <formula>"P-CR"</formula>
    </cfRule>
    <cfRule type="cellIs" dxfId="89" priority="324" stopIfTrue="1" operator="equal">
      <formula>"CR Pack"</formula>
    </cfRule>
    <cfRule type="cellIs" dxfId="88" priority="325" stopIfTrue="1" operator="equal">
      <formula>"WID new"</formula>
    </cfRule>
    <cfRule type="cellIs" dxfId="87" priority="327" stopIfTrue="1" operator="equal">
      <formula>"SID new"</formula>
    </cfRule>
  </conditionalFormatting>
  <conditionalFormatting sqref="G1:G1048576">
    <cfRule type="cellIs" dxfId="86" priority="44748" operator="equal">
      <formula>"Endorsement"</formula>
    </cfRule>
  </conditionalFormatting>
  <conditionalFormatting sqref="G159:G1999">
    <cfRule type="cellIs" dxfId="85" priority="123412" stopIfTrue="1" operator="equal">
      <formula>""</formula>
    </cfRule>
  </conditionalFormatting>
  <conditionalFormatting sqref="I159:I1999">
    <cfRule type="containsText" dxfId="84" priority="123395" operator="containsText" text="~?">
      <formula>NOT(ISERROR(SEARCH("~?",I159)))</formula>
    </cfRule>
    <cfRule type="containsText" dxfId="83" priority="123394" operator="containsText" text="...">
      <formula>NOT(ISERROR(SEARCH("...",I159)))</formula>
    </cfRule>
  </conditionalFormatting>
  <conditionalFormatting sqref="O1:O1048576">
    <cfRule type="cellIs" dxfId="82" priority="4344" stopIfTrue="1" operator="equal">
      <formula>"Rel-14"</formula>
    </cfRule>
    <cfRule type="cellIs" dxfId="81" priority="4343" stopIfTrue="1" operator="equal">
      <formula>"Rel-15"</formula>
    </cfRule>
    <cfRule type="cellIs" dxfId="80" priority="2925" stopIfTrue="1" operator="equal">
      <formula>"Rel-18"</formula>
    </cfRule>
    <cfRule type="cellIs" dxfId="79" priority="4325" stopIfTrue="1" operator="equal">
      <formula>"Rel-17"</formula>
    </cfRule>
    <cfRule type="cellIs" dxfId="78" priority="4342" stopIfTrue="1" operator="equal">
      <formula>"Rel-16"</formula>
    </cfRule>
  </conditionalFormatting>
  <conditionalFormatting sqref="P159:P1999">
    <cfRule type="cellIs" dxfId="77" priority="123399" stopIfTrue="1" operator="equal">
      <formula>""</formula>
    </cfRule>
    <cfRule type="containsText" dxfId="76" priority="123398" stopIfTrue="1" operator="containsText" text="DUMMY">
      <formula>NOT(ISERROR(SEARCH("DUMMY",P159)))</formula>
    </cfRule>
  </conditionalFormatting>
  <conditionalFormatting sqref="Q159:Q1999">
    <cfRule type="cellIs" dxfId="75" priority="123396" stopIfTrue="1" operator="equal">
      <formula>""</formula>
    </cfRule>
    <cfRule type="cellIs" dxfId="74" priority="123397" stopIfTrue="1" operator="equal">
      <formula>"-"</formula>
    </cfRule>
  </conditionalFormatting>
  <conditionalFormatting sqref="R1:R80 R82:R119 R121:R1048576">
    <cfRule type="containsText" dxfId="73" priority="200" operator="containsText" text="Parser:">
      <formula>NOT(ISERROR(SEARCH("Parser:",R1)))</formula>
    </cfRule>
    <cfRule type="containsText" dxfId="72" priority="1789" operator="containsText" text="!">
      <formula>NOT(ISERROR(SEARCH("!",R1)))</formula>
    </cfRule>
  </conditionalFormatting>
  <conditionalFormatting sqref="S159:S1999">
    <cfRule type="cellIs" dxfId="71" priority="203706" stopIfTrue="1" operator="notEqual">
      <formula>""</formula>
    </cfRule>
  </conditionalFormatting>
  <conditionalFormatting sqref="T1:T2 W2">
    <cfRule type="cellIs" dxfId="70" priority="123385" operator="notEqual">
      <formula>""</formula>
    </cfRule>
  </conditionalFormatting>
  <conditionalFormatting sqref="T3">
    <cfRule type="cellIs" dxfId="69" priority="67" operator="equal">
      <formula>"REPLY OPEN"</formula>
    </cfRule>
    <cfRule type="cellIs" dxfId="68" priority="68" operator="equal">
      <formula>"OPEN"</formula>
    </cfRule>
  </conditionalFormatting>
  <conditionalFormatting sqref="T4:T1048576">
    <cfRule type="cellIs" dxfId="67" priority="65" operator="notEqual">
      <formula>""</formula>
    </cfRule>
  </conditionalFormatting>
  <conditionalFormatting sqref="U1:U157">
    <cfRule type="cellIs" dxfId="66" priority="1905" operator="equal">
      <formula>"REPLY OPEN"</formula>
    </cfRule>
    <cfRule type="cellIs" dxfId="65" priority="1906" operator="equal">
      <formula>"OPEN"</formula>
    </cfRule>
  </conditionalFormatting>
  <conditionalFormatting sqref="U159:U1048576">
    <cfRule type="cellIs" dxfId="64" priority="169960" operator="equal">
      <formula>"REPLY OPEN"</formula>
    </cfRule>
    <cfRule type="cellIs" dxfId="63" priority="169961" operator="equal">
      <formula>"OPEN"</formula>
    </cfRule>
  </conditionalFormatting>
  <conditionalFormatting sqref="V1:V157">
    <cfRule type="cellIs" dxfId="62" priority="1904" operator="equal">
      <formula>"P-A"</formula>
    </cfRule>
    <cfRule type="cellIs" dxfId="61" priority="1903" operator="equal">
      <formula>"e-mail"</formula>
    </cfRule>
    <cfRule type="cellIs" dxfId="60" priority="1902" operator="equal">
      <formula>"P-E"</formula>
    </cfRule>
  </conditionalFormatting>
  <conditionalFormatting sqref="V159:V1048576">
    <cfRule type="cellIs" dxfId="59" priority="169941" operator="equal">
      <formula>"P-A"</formula>
    </cfRule>
    <cfRule type="cellIs" dxfId="58" priority="169940" operator="equal">
      <formula>"e-mail"</formula>
    </cfRule>
    <cfRule type="cellIs" dxfId="57" priority="168623" operator="equal">
      <formula>"P-E"</formula>
    </cfRule>
  </conditionalFormatting>
  <conditionalFormatting sqref="W1 W3:W7">
    <cfRule type="cellIs" dxfId="56" priority="161110" operator="equal">
      <formula>"Puneet"</formula>
    </cfRule>
    <cfRule type="cellIs" dxfId="55" priority="161109" operator="equal">
      <formula>"Krisztian"</formula>
    </cfRule>
    <cfRule type="cellIs" dxfId="54" priority="161108" operator="equal">
      <formula>"Frank"</formula>
    </cfRule>
    <cfRule type="cellIs" dxfId="53" priority="161106" operator="equal">
      <formula>"Mirko"</formula>
    </cfRule>
    <cfRule type="cellIs" dxfId="52" priority="161105" operator="equal">
      <formula>"Irfan"</formula>
    </cfRule>
    <cfRule type="cellIs" dxfId="51" priority="161107" operator="equal">
      <formula>"LaeYoung"</formula>
    </cfRule>
  </conditionalFormatting>
  <conditionalFormatting sqref="W1 W3:W137">
    <cfRule type="cellIs" dxfId="50" priority="203697" operator="equal">
      <formula>"Conv4"</formula>
    </cfRule>
    <cfRule type="cellIs" dxfId="49" priority="203696" operator="equal">
      <formula>"Conv2"</formula>
    </cfRule>
    <cfRule type="cellIs" dxfId="48" priority="168100" operator="equal">
      <formula>"Conv3"</formula>
    </cfRule>
  </conditionalFormatting>
  <conditionalFormatting sqref="W140">
    <cfRule type="cellIs" dxfId="47" priority="2162" operator="equal">
      <formula>"Conv1"</formula>
    </cfRule>
  </conditionalFormatting>
  <conditionalFormatting sqref="W141:W1048576">
    <cfRule type="cellIs" dxfId="46" priority="1909" operator="equal">
      <formula>"Conv4"</formula>
    </cfRule>
    <cfRule type="cellIs" dxfId="45" priority="1907" operator="equal">
      <formula>"Conv3"</formula>
    </cfRule>
    <cfRule type="cellIs" dxfId="44" priority="1908" operator="equal">
      <formula>"Conv2"</formula>
    </cfRule>
  </conditionalFormatting>
  <conditionalFormatting sqref="W159:W1999">
    <cfRule type="cellIs" dxfId="43" priority="88266" operator="equal">
      <formula>"Dario"</formula>
    </cfRule>
    <cfRule type="cellIs" dxfId="42" priority="88265" operator="equal">
      <formula>"Andy"</formula>
    </cfRule>
    <cfRule type="cellIs" dxfId="41" priority="88263" operator="equal">
      <formula>"LaeYoung"</formula>
    </cfRule>
    <cfRule type="cellIs" dxfId="40" priority="88264" operator="equal">
      <formula>"Wanqiang"</formula>
    </cfRule>
  </conditionalFormatting>
  <conditionalFormatting sqref="X2">
    <cfRule type="cellIs" dxfId="39" priority="161104" operator="equal">
      <formula>"OPEN"</formula>
    </cfRule>
    <cfRule type="cellIs" dxfId="38" priority="161103" operator="equal">
      <formula>"REPLY OPEN"</formula>
    </cfRule>
  </conditionalFormatting>
  <conditionalFormatting sqref="Y2">
    <cfRule type="cellIs" dxfId="37" priority="161100" operator="equal">
      <formula>"P-E"</formula>
    </cfRule>
    <cfRule type="cellIs" dxfId="36" priority="161102" operator="equal">
      <formula>"P-A"</formula>
    </cfRule>
    <cfRule type="cellIs" dxfId="35" priority="161101" operator="equal">
      <formula>"e-mail"</formula>
    </cfRule>
  </conditionalFormatting>
  <conditionalFormatting sqref="AA159:AC1999">
    <cfRule type="cellIs" dxfId="34" priority="3231" operator="greaterThan">
      <formula>250</formula>
    </cfRule>
  </conditionalFormatting>
  <conditionalFormatting sqref="AC1:AC5 AC2000:AC1048576">
    <cfRule type="cellIs" dxfId="33" priority="161083" operator="equal">
      <formula>"DIFF"</formula>
    </cfRule>
  </conditionalFormatting>
  <conditionalFormatting sqref="AC8:AC158">
    <cfRule type="cellIs" dxfId="32" priority="2107" operator="equal">
      <formula>"DIFF"</formula>
    </cfRule>
  </conditionalFormatting>
  <conditionalFormatting sqref="AD140:AD1999">
    <cfRule type="cellIs" dxfId="31" priority="1005" operator="greaterThan">
      <formula>250</formula>
    </cfRule>
  </conditionalFormatting>
  <conditionalFormatting sqref="AE159:AE1999">
    <cfRule type="cellIs" dxfId="30" priority="837" operator="greaterThan">
      <formula>250</formula>
    </cfRule>
  </conditionalFormatting>
  <conditionalFormatting sqref="AF159:AF1999">
    <cfRule type="cellIs" dxfId="29" priority="1068" stopIfTrue="1" operator="between">
      <formula>"10.7.1"</formula>
      <formula>"10.7.5"</formula>
    </cfRule>
    <cfRule type="cellIs" dxfId="28" priority="1067"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3B92D-F0F0-4677-8EF0-33ED0171413B}">
  <sheetPr codeName="Sheet3"/>
  <dimension ref="A1:S182"/>
  <sheetViews>
    <sheetView zoomScaleNormal="100" workbookViewId="0">
      <selection activeCell="F1" sqref="F1"/>
    </sheetView>
  </sheetViews>
  <sheetFormatPr defaultRowHeight="12.75" x14ac:dyDescent="0.25"/>
  <cols>
    <col min="1" max="1" width="139.85546875" style="143" customWidth="1"/>
    <col min="2" max="2" width="2.140625" style="143" customWidth="1"/>
    <col min="3" max="3" width="1.7109375" style="143" customWidth="1"/>
    <col min="4" max="4" width="2.28515625" style="143" customWidth="1"/>
    <col min="5" max="5" width="8.85546875" style="144" customWidth="1"/>
    <col min="6" max="6" width="21.7109375" style="144" customWidth="1"/>
    <col min="7" max="7" width="6.5703125" style="144" customWidth="1"/>
    <col min="8" max="8" width="5.42578125" style="144" customWidth="1"/>
    <col min="9" max="9" width="10.140625" style="144" customWidth="1"/>
    <col min="10" max="17" width="8.28515625" style="144" customWidth="1"/>
    <col min="18" max="18" width="17.7109375" style="144" customWidth="1"/>
    <col min="19" max="19" width="8.28515625" style="143" customWidth="1"/>
    <col min="20" max="259" width="9.140625" style="143"/>
    <col min="260" max="260" width="1.42578125" style="143" customWidth="1"/>
    <col min="261" max="261" width="140.7109375" style="143" customWidth="1"/>
    <col min="262" max="262" width="9.85546875" style="143" customWidth="1"/>
    <col min="263" max="263" width="37.42578125" style="143" customWidth="1"/>
    <col min="264" max="272" width="7.85546875" style="143" customWidth="1"/>
    <col min="273" max="273" width="9.85546875" style="143" customWidth="1"/>
    <col min="274" max="515" width="9.140625" style="143"/>
    <col min="516" max="516" width="1.42578125" style="143" customWidth="1"/>
    <col min="517" max="517" width="140.7109375" style="143" customWidth="1"/>
    <col min="518" max="518" width="9.85546875" style="143" customWidth="1"/>
    <col min="519" max="519" width="37.42578125" style="143" customWidth="1"/>
    <col min="520" max="528" width="7.85546875" style="143" customWidth="1"/>
    <col min="529" max="529" width="9.85546875" style="143" customWidth="1"/>
    <col min="530" max="771" width="9.140625" style="143"/>
    <col min="772" max="772" width="1.42578125" style="143" customWidth="1"/>
    <col min="773" max="773" width="140.7109375" style="143" customWidth="1"/>
    <col min="774" max="774" width="9.85546875" style="143" customWidth="1"/>
    <col min="775" max="775" width="37.42578125" style="143" customWidth="1"/>
    <col min="776" max="784" width="7.85546875" style="143" customWidth="1"/>
    <col min="785" max="785" width="9.85546875" style="143" customWidth="1"/>
    <col min="786" max="1027" width="9.140625" style="143"/>
    <col min="1028" max="1028" width="1.42578125" style="143" customWidth="1"/>
    <col min="1029" max="1029" width="140.7109375" style="143" customWidth="1"/>
    <col min="1030" max="1030" width="9.85546875" style="143" customWidth="1"/>
    <col min="1031" max="1031" width="37.42578125" style="143" customWidth="1"/>
    <col min="1032" max="1040" width="7.85546875" style="143" customWidth="1"/>
    <col min="1041" max="1041" width="9.85546875" style="143" customWidth="1"/>
    <col min="1042" max="1283" width="9.140625" style="143"/>
    <col min="1284" max="1284" width="1.42578125" style="143" customWidth="1"/>
    <col min="1285" max="1285" width="140.7109375" style="143" customWidth="1"/>
    <col min="1286" max="1286" width="9.85546875" style="143" customWidth="1"/>
    <col min="1287" max="1287" width="37.42578125" style="143" customWidth="1"/>
    <col min="1288" max="1296" width="7.85546875" style="143" customWidth="1"/>
    <col min="1297" max="1297" width="9.85546875" style="143" customWidth="1"/>
    <col min="1298" max="1539" width="9.140625" style="143"/>
    <col min="1540" max="1540" width="1.42578125" style="143" customWidth="1"/>
    <col min="1541" max="1541" width="140.7109375" style="143" customWidth="1"/>
    <col min="1542" max="1542" width="9.85546875" style="143" customWidth="1"/>
    <col min="1543" max="1543" width="37.42578125" style="143" customWidth="1"/>
    <col min="1544" max="1552" width="7.85546875" style="143" customWidth="1"/>
    <col min="1553" max="1553" width="9.85546875" style="143" customWidth="1"/>
    <col min="1554" max="1795" width="9.140625" style="143"/>
    <col min="1796" max="1796" width="1.42578125" style="143" customWidth="1"/>
    <col min="1797" max="1797" width="140.7109375" style="143" customWidth="1"/>
    <col min="1798" max="1798" width="9.85546875" style="143" customWidth="1"/>
    <col min="1799" max="1799" width="37.42578125" style="143" customWidth="1"/>
    <col min="1800" max="1808" width="7.85546875" style="143" customWidth="1"/>
    <col min="1809" max="1809" width="9.85546875" style="143" customWidth="1"/>
    <col min="1810" max="2051" width="9.140625" style="143"/>
    <col min="2052" max="2052" width="1.42578125" style="143" customWidth="1"/>
    <col min="2053" max="2053" width="140.7109375" style="143" customWidth="1"/>
    <col min="2054" max="2054" width="9.85546875" style="143" customWidth="1"/>
    <col min="2055" max="2055" width="37.42578125" style="143" customWidth="1"/>
    <col min="2056" max="2064" width="7.85546875" style="143" customWidth="1"/>
    <col min="2065" max="2065" width="9.85546875" style="143" customWidth="1"/>
    <col min="2066" max="2307" width="9.140625" style="143"/>
    <col min="2308" max="2308" width="1.42578125" style="143" customWidth="1"/>
    <col min="2309" max="2309" width="140.7109375" style="143" customWidth="1"/>
    <col min="2310" max="2310" width="9.85546875" style="143" customWidth="1"/>
    <col min="2311" max="2311" width="37.42578125" style="143" customWidth="1"/>
    <col min="2312" max="2320" width="7.85546875" style="143" customWidth="1"/>
    <col min="2321" max="2321" width="9.85546875" style="143" customWidth="1"/>
    <col min="2322" max="2563" width="9.140625" style="143"/>
    <col min="2564" max="2564" width="1.42578125" style="143" customWidth="1"/>
    <col min="2565" max="2565" width="140.7109375" style="143" customWidth="1"/>
    <col min="2566" max="2566" width="9.85546875" style="143" customWidth="1"/>
    <col min="2567" max="2567" width="37.42578125" style="143" customWidth="1"/>
    <col min="2568" max="2576" width="7.85546875" style="143" customWidth="1"/>
    <col min="2577" max="2577" width="9.85546875" style="143" customWidth="1"/>
    <col min="2578" max="2819" width="9.140625" style="143"/>
    <col min="2820" max="2820" width="1.42578125" style="143" customWidth="1"/>
    <col min="2821" max="2821" width="140.7109375" style="143" customWidth="1"/>
    <col min="2822" max="2822" width="9.85546875" style="143" customWidth="1"/>
    <col min="2823" max="2823" width="37.42578125" style="143" customWidth="1"/>
    <col min="2824" max="2832" width="7.85546875" style="143" customWidth="1"/>
    <col min="2833" max="2833" width="9.85546875" style="143" customWidth="1"/>
    <col min="2834" max="3075" width="9.140625" style="143"/>
    <col min="3076" max="3076" width="1.42578125" style="143" customWidth="1"/>
    <col min="3077" max="3077" width="140.7109375" style="143" customWidth="1"/>
    <col min="3078" max="3078" width="9.85546875" style="143" customWidth="1"/>
    <col min="3079" max="3079" width="37.42578125" style="143" customWidth="1"/>
    <col min="3080" max="3088" width="7.85546875" style="143" customWidth="1"/>
    <col min="3089" max="3089" width="9.85546875" style="143" customWidth="1"/>
    <col min="3090" max="3331" width="9.140625" style="143"/>
    <col min="3332" max="3332" width="1.42578125" style="143" customWidth="1"/>
    <col min="3333" max="3333" width="140.7109375" style="143" customWidth="1"/>
    <col min="3334" max="3334" width="9.85546875" style="143" customWidth="1"/>
    <col min="3335" max="3335" width="37.42578125" style="143" customWidth="1"/>
    <col min="3336" max="3344" width="7.85546875" style="143" customWidth="1"/>
    <col min="3345" max="3345" width="9.85546875" style="143" customWidth="1"/>
    <col min="3346" max="3587" width="9.140625" style="143"/>
    <col min="3588" max="3588" width="1.42578125" style="143" customWidth="1"/>
    <col min="3589" max="3589" width="140.7109375" style="143" customWidth="1"/>
    <col min="3590" max="3590" width="9.85546875" style="143" customWidth="1"/>
    <col min="3591" max="3591" width="37.42578125" style="143" customWidth="1"/>
    <col min="3592" max="3600" width="7.85546875" style="143" customWidth="1"/>
    <col min="3601" max="3601" width="9.85546875" style="143" customWidth="1"/>
    <col min="3602" max="3843" width="9.140625" style="143"/>
    <col min="3844" max="3844" width="1.42578125" style="143" customWidth="1"/>
    <col min="3845" max="3845" width="140.7109375" style="143" customWidth="1"/>
    <col min="3846" max="3846" width="9.85546875" style="143" customWidth="1"/>
    <col min="3847" max="3847" width="37.42578125" style="143" customWidth="1"/>
    <col min="3848" max="3856" width="7.85546875" style="143" customWidth="1"/>
    <col min="3857" max="3857" width="9.85546875" style="143" customWidth="1"/>
    <col min="3858" max="4099" width="9.140625" style="143"/>
    <col min="4100" max="4100" width="1.42578125" style="143" customWidth="1"/>
    <col min="4101" max="4101" width="140.7109375" style="143" customWidth="1"/>
    <col min="4102" max="4102" width="9.85546875" style="143" customWidth="1"/>
    <col min="4103" max="4103" width="37.42578125" style="143" customWidth="1"/>
    <col min="4104" max="4112" width="7.85546875" style="143" customWidth="1"/>
    <col min="4113" max="4113" width="9.85546875" style="143" customWidth="1"/>
    <col min="4114" max="4355" width="9.140625" style="143"/>
    <col min="4356" max="4356" width="1.42578125" style="143" customWidth="1"/>
    <col min="4357" max="4357" width="140.7109375" style="143" customWidth="1"/>
    <col min="4358" max="4358" width="9.85546875" style="143" customWidth="1"/>
    <col min="4359" max="4359" width="37.42578125" style="143" customWidth="1"/>
    <col min="4360" max="4368" width="7.85546875" style="143" customWidth="1"/>
    <col min="4369" max="4369" width="9.85546875" style="143" customWidth="1"/>
    <col min="4370" max="4611" width="9.140625" style="143"/>
    <col min="4612" max="4612" width="1.42578125" style="143" customWidth="1"/>
    <col min="4613" max="4613" width="140.7109375" style="143" customWidth="1"/>
    <col min="4614" max="4614" width="9.85546875" style="143" customWidth="1"/>
    <col min="4615" max="4615" width="37.42578125" style="143" customWidth="1"/>
    <col min="4616" max="4624" width="7.85546875" style="143" customWidth="1"/>
    <col min="4625" max="4625" width="9.85546875" style="143" customWidth="1"/>
    <col min="4626" max="4867" width="9.140625" style="143"/>
    <col min="4868" max="4868" width="1.42578125" style="143" customWidth="1"/>
    <col min="4869" max="4869" width="140.7109375" style="143" customWidth="1"/>
    <col min="4870" max="4870" width="9.85546875" style="143" customWidth="1"/>
    <col min="4871" max="4871" width="37.42578125" style="143" customWidth="1"/>
    <col min="4872" max="4880" width="7.85546875" style="143" customWidth="1"/>
    <col min="4881" max="4881" width="9.85546875" style="143" customWidth="1"/>
    <col min="4882" max="5123" width="9.140625" style="143"/>
    <col min="5124" max="5124" width="1.42578125" style="143" customWidth="1"/>
    <col min="5125" max="5125" width="140.7109375" style="143" customWidth="1"/>
    <col min="5126" max="5126" width="9.85546875" style="143" customWidth="1"/>
    <col min="5127" max="5127" width="37.42578125" style="143" customWidth="1"/>
    <col min="5128" max="5136" width="7.85546875" style="143" customWidth="1"/>
    <col min="5137" max="5137" width="9.85546875" style="143" customWidth="1"/>
    <col min="5138" max="5379" width="9.140625" style="143"/>
    <col min="5380" max="5380" width="1.42578125" style="143" customWidth="1"/>
    <col min="5381" max="5381" width="140.7109375" style="143" customWidth="1"/>
    <col min="5382" max="5382" width="9.85546875" style="143" customWidth="1"/>
    <col min="5383" max="5383" width="37.42578125" style="143" customWidth="1"/>
    <col min="5384" max="5392" width="7.85546875" style="143" customWidth="1"/>
    <col min="5393" max="5393" width="9.85546875" style="143" customWidth="1"/>
    <col min="5394" max="5635" width="9.140625" style="143"/>
    <col min="5636" max="5636" width="1.42578125" style="143" customWidth="1"/>
    <col min="5637" max="5637" width="140.7109375" style="143" customWidth="1"/>
    <col min="5638" max="5638" width="9.85546875" style="143" customWidth="1"/>
    <col min="5639" max="5639" width="37.42578125" style="143" customWidth="1"/>
    <col min="5640" max="5648" width="7.85546875" style="143" customWidth="1"/>
    <col min="5649" max="5649" width="9.85546875" style="143" customWidth="1"/>
    <col min="5650" max="5891" width="9.140625" style="143"/>
    <col min="5892" max="5892" width="1.42578125" style="143" customWidth="1"/>
    <col min="5893" max="5893" width="140.7109375" style="143" customWidth="1"/>
    <col min="5894" max="5894" width="9.85546875" style="143" customWidth="1"/>
    <col min="5895" max="5895" width="37.42578125" style="143" customWidth="1"/>
    <col min="5896" max="5904" width="7.85546875" style="143" customWidth="1"/>
    <col min="5905" max="5905" width="9.85546875" style="143" customWidth="1"/>
    <col min="5906" max="6147" width="9.140625" style="143"/>
    <col min="6148" max="6148" width="1.42578125" style="143" customWidth="1"/>
    <col min="6149" max="6149" width="140.7109375" style="143" customWidth="1"/>
    <col min="6150" max="6150" width="9.85546875" style="143" customWidth="1"/>
    <col min="6151" max="6151" width="37.42578125" style="143" customWidth="1"/>
    <col min="6152" max="6160" width="7.85546875" style="143" customWidth="1"/>
    <col min="6161" max="6161" width="9.85546875" style="143" customWidth="1"/>
    <col min="6162" max="6403" width="9.140625" style="143"/>
    <col min="6404" max="6404" width="1.42578125" style="143" customWidth="1"/>
    <col min="6405" max="6405" width="140.7109375" style="143" customWidth="1"/>
    <col min="6406" max="6406" width="9.85546875" style="143" customWidth="1"/>
    <col min="6407" max="6407" width="37.42578125" style="143" customWidth="1"/>
    <col min="6408" max="6416" width="7.85546875" style="143" customWidth="1"/>
    <col min="6417" max="6417" width="9.85546875" style="143" customWidth="1"/>
    <col min="6418" max="6659" width="9.140625" style="143"/>
    <col min="6660" max="6660" width="1.42578125" style="143" customWidth="1"/>
    <col min="6661" max="6661" width="140.7109375" style="143" customWidth="1"/>
    <col min="6662" max="6662" width="9.85546875" style="143" customWidth="1"/>
    <col min="6663" max="6663" width="37.42578125" style="143" customWidth="1"/>
    <col min="6664" max="6672" width="7.85546875" style="143" customWidth="1"/>
    <col min="6673" max="6673" width="9.85546875" style="143" customWidth="1"/>
    <col min="6674" max="6915" width="9.140625" style="143"/>
    <col min="6916" max="6916" width="1.42578125" style="143" customWidth="1"/>
    <col min="6917" max="6917" width="140.7109375" style="143" customWidth="1"/>
    <col min="6918" max="6918" width="9.85546875" style="143" customWidth="1"/>
    <col min="6919" max="6919" width="37.42578125" style="143" customWidth="1"/>
    <col min="6920" max="6928" width="7.85546875" style="143" customWidth="1"/>
    <col min="6929" max="6929" width="9.85546875" style="143" customWidth="1"/>
    <col min="6930" max="7171" width="9.140625" style="143"/>
    <col min="7172" max="7172" width="1.42578125" style="143" customWidth="1"/>
    <col min="7173" max="7173" width="140.7109375" style="143" customWidth="1"/>
    <col min="7174" max="7174" width="9.85546875" style="143" customWidth="1"/>
    <col min="7175" max="7175" width="37.42578125" style="143" customWidth="1"/>
    <col min="7176" max="7184" width="7.85546875" style="143" customWidth="1"/>
    <col min="7185" max="7185" width="9.85546875" style="143" customWidth="1"/>
    <col min="7186" max="7427" width="9.140625" style="143"/>
    <col min="7428" max="7428" width="1.42578125" style="143" customWidth="1"/>
    <col min="7429" max="7429" width="140.7109375" style="143" customWidth="1"/>
    <col min="7430" max="7430" width="9.85546875" style="143" customWidth="1"/>
    <col min="7431" max="7431" width="37.42578125" style="143" customWidth="1"/>
    <col min="7432" max="7440" width="7.85546875" style="143" customWidth="1"/>
    <col min="7441" max="7441" width="9.85546875" style="143" customWidth="1"/>
    <col min="7442" max="7683" width="9.140625" style="143"/>
    <col min="7684" max="7684" width="1.42578125" style="143" customWidth="1"/>
    <col min="7685" max="7685" width="140.7109375" style="143" customWidth="1"/>
    <col min="7686" max="7686" width="9.85546875" style="143" customWidth="1"/>
    <col min="7687" max="7687" width="37.42578125" style="143" customWidth="1"/>
    <col min="7688" max="7696" width="7.85546875" style="143" customWidth="1"/>
    <col min="7697" max="7697" width="9.85546875" style="143" customWidth="1"/>
    <col min="7698" max="7939" width="9.140625" style="143"/>
    <col min="7940" max="7940" width="1.42578125" style="143" customWidth="1"/>
    <col min="7941" max="7941" width="140.7109375" style="143" customWidth="1"/>
    <col min="7942" max="7942" width="9.85546875" style="143" customWidth="1"/>
    <col min="7943" max="7943" width="37.42578125" style="143" customWidth="1"/>
    <col min="7944" max="7952" width="7.85546875" style="143" customWidth="1"/>
    <col min="7953" max="7953" width="9.85546875" style="143" customWidth="1"/>
    <col min="7954" max="8195" width="9.140625" style="143"/>
    <col min="8196" max="8196" width="1.42578125" style="143" customWidth="1"/>
    <col min="8197" max="8197" width="140.7109375" style="143" customWidth="1"/>
    <col min="8198" max="8198" width="9.85546875" style="143" customWidth="1"/>
    <col min="8199" max="8199" width="37.42578125" style="143" customWidth="1"/>
    <col min="8200" max="8208" width="7.85546875" style="143" customWidth="1"/>
    <col min="8209" max="8209" width="9.85546875" style="143" customWidth="1"/>
    <col min="8210" max="8451" width="9.140625" style="143"/>
    <col min="8452" max="8452" width="1.42578125" style="143" customWidth="1"/>
    <col min="8453" max="8453" width="140.7109375" style="143" customWidth="1"/>
    <col min="8454" max="8454" width="9.85546875" style="143" customWidth="1"/>
    <col min="8455" max="8455" width="37.42578125" style="143" customWidth="1"/>
    <col min="8456" max="8464" width="7.85546875" style="143" customWidth="1"/>
    <col min="8465" max="8465" width="9.85546875" style="143" customWidth="1"/>
    <col min="8466" max="8707" width="9.140625" style="143"/>
    <col min="8708" max="8708" width="1.42578125" style="143" customWidth="1"/>
    <col min="8709" max="8709" width="140.7109375" style="143" customWidth="1"/>
    <col min="8710" max="8710" width="9.85546875" style="143" customWidth="1"/>
    <col min="8711" max="8711" width="37.42578125" style="143" customWidth="1"/>
    <col min="8712" max="8720" width="7.85546875" style="143" customWidth="1"/>
    <col min="8721" max="8721" width="9.85546875" style="143" customWidth="1"/>
    <col min="8722" max="8963" width="9.140625" style="143"/>
    <col min="8964" max="8964" width="1.42578125" style="143" customWidth="1"/>
    <col min="8965" max="8965" width="140.7109375" style="143" customWidth="1"/>
    <col min="8966" max="8966" width="9.85546875" style="143" customWidth="1"/>
    <col min="8967" max="8967" width="37.42578125" style="143" customWidth="1"/>
    <col min="8968" max="8976" width="7.85546875" style="143" customWidth="1"/>
    <col min="8977" max="8977" width="9.85546875" style="143" customWidth="1"/>
    <col min="8978" max="9219" width="9.140625" style="143"/>
    <col min="9220" max="9220" width="1.42578125" style="143" customWidth="1"/>
    <col min="9221" max="9221" width="140.7109375" style="143" customWidth="1"/>
    <col min="9222" max="9222" width="9.85546875" style="143" customWidth="1"/>
    <col min="9223" max="9223" width="37.42578125" style="143" customWidth="1"/>
    <col min="9224" max="9232" width="7.85546875" style="143" customWidth="1"/>
    <col min="9233" max="9233" width="9.85546875" style="143" customWidth="1"/>
    <col min="9234" max="9475" width="9.140625" style="143"/>
    <col min="9476" max="9476" width="1.42578125" style="143" customWidth="1"/>
    <col min="9477" max="9477" width="140.7109375" style="143" customWidth="1"/>
    <col min="9478" max="9478" width="9.85546875" style="143" customWidth="1"/>
    <col min="9479" max="9479" width="37.42578125" style="143" customWidth="1"/>
    <col min="9480" max="9488" width="7.85546875" style="143" customWidth="1"/>
    <col min="9489" max="9489" width="9.85546875" style="143" customWidth="1"/>
    <col min="9490" max="9731" width="9.140625" style="143"/>
    <col min="9732" max="9732" width="1.42578125" style="143" customWidth="1"/>
    <col min="9733" max="9733" width="140.7109375" style="143" customWidth="1"/>
    <col min="9734" max="9734" width="9.85546875" style="143" customWidth="1"/>
    <col min="9735" max="9735" width="37.42578125" style="143" customWidth="1"/>
    <col min="9736" max="9744" width="7.85546875" style="143" customWidth="1"/>
    <col min="9745" max="9745" width="9.85546875" style="143" customWidth="1"/>
    <col min="9746" max="9987" width="9.140625" style="143"/>
    <col min="9988" max="9988" width="1.42578125" style="143" customWidth="1"/>
    <col min="9989" max="9989" width="140.7109375" style="143" customWidth="1"/>
    <col min="9990" max="9990" width="9.85546875" style="143" customWidth="1"/>
    <col min="9991" max="9991" width="37.42578125" style="143" customWidth="1"/>
    <col min="9992" max="10000" width="7.85546875" style="143" customWidth="1"/>
    <col min="10001" max="10001" width="9.85546875" style="143" customWidth="1"/>
    <col min="10002" max="10243" width="9.140625" style="143"/>
    <col min="10244" max="10244" width="1.42578125" style="143" customWidth="1"/>
    <col min="10245" max="10245" width="140.7109375" style="143" customWidth="1"/>
    <col min="10246" max="10246" width="9.85546875" style="143" customWidth="1"/>
    <col min="10247" max="10247" width="37.42578125" style="143" customWidth="1"/>
    <col min="10248" max="10256" width="7.85546875" style="143" customWidth="1"/>
    <col min="10257" max="10257" width="9.85546875" style="143" customWidth="1"/>
    <col min="10258" max="10499" width="9.140625" style="143"/>
    <col min="10500" max="10500" width="1.42578125" style="143" customWidth="1"/>
    <col min="10501" max="10501" width="140.7109375" style="143" customWidth="1"/>
    <col min="10502" max="10502" width="9.85546875" style="143" customWidth="1"/>
    <col min="10503" max="10503" width="37.42578125" style="143" customWidth="1"/>
    <col min="10504" max="10512" width="7.85546875" style="143" customWidth="1"/>
    <col min="10513" max="10513" width="9.85546875" style="143" customWidth="1"/>
    <col min="10514" max="10755" width="9.140625" style="143"/>
    <col min="10756" max="10756" width="1.42578125" style="143" customWidth="1"/>
    <col min="10757" max="10757" width="140.7109375" style="143" customWidth="1"/>
    <col min="10758" max="10758" width="9.85546875" style="143" customWidth="1"/>
    <col min="10759" max="10759" width="37.42578125" style="143" customWidth="1"/>
    <col min="10760" max="10768" width="7.85546875" style="143" customWidth="1"/>
    <col min="10769" max="10769" width="9.85546875" style="143" customWidth="1"/>
    <col min="10770" max="11011" width="9.140625" style="143"/>
    <col min="11012" max="11012" width="1.42578125" style="143" customWidth="1"/>
    <col min="11013" max="11013" width="140.7109375" style="143" customWidth="1"/>
    <col min="11014" max="11014" width="9.85546875" style="143" customWidth="1"/>
    <col min="11015" max="11015" width="37.42578125" style="143" customWidth="1"/>
    <col min="11016" max="11024" width="7.85546875" style="143" customWidth="1"/>
    <col min="11025" max="11025" width="9.85546875" style="143" customWidth="1"/>
    <col min="11026" max="11267" width="9.140625" style="143"/>
    <col min="11268" max="11268" width="1.42578125" style="143" customWidth="1"/>
    <col min="11269" max="11269" width="140.7109375" style="143" customWidth="1"/>
    <col min="11270" max="11270" width="9.85546875" style="143" customWidth="1"/>
    <col min="11271" max="11271" width="37.42578125" style="143" customWidth="1"/>
    <col min="11272" max="11280" width="7.85546875" style="143" customWidth="1"/>
    <col min="11281" max="11281" width="9.85546875" style="143" customWidth="1"/>
    <col min="11282" max="11523" width="9.140625" style="143"/>
    <col min="11524" max="11524" width="1.42578125" style="143" customWidth="1"/>
    <col min="11525" max="11525" width="140.7109375" style="143" customWidth="1"/>
    <col min="11526" max="11526" width="9.85546875" style="143" customWidth="1"/>
    <col min="11527" max="11527" width="37.42578125" style="143" customWidth="1"/>
    <col min="11528" max="11536" width="7.85546875" style="143" customWidth="1"/>
    <col min="11537" max="11537" width="9.85546875" style="143" customWidth="1"/>
    <col min="11538" max="11779" width="9.140625" style="143"/>
    <col min="11780" max="11780" width="1.42578125" style="143" customWidth="1"/>
    <col min="11781" max="11781" width="140.7109375" style="143" customWidth="1"/>
    <col min="11782" max="11782" width="9.85546875" style="143" customWidth="1"/>
    <col min="11783" max="11783" width="37.42578125" style="143" customWidth="1"/>
    <col min="11784" max="11792" width="7.85546875" style="143" customWidth="1"/>
    <col min="11793" max="11793" width="9.85546875" style="143" customWidth="1"/>
    <col min="11794" max="12035" width="9.140625" style="143"/>
    <col min="12036" max="12036" width="1.42578125" style="143" customWidth="1"/>
    <col min="12037" max="12037" width="140.7109375" style="143" customWidth="1"/>
    <col min="12038" max="12038" width="9.85546875" style="143" customWidth="1"/>
    <col min="12039" max="12039" width="37.42578125" style="143" customWidth="1"/>
    <col min="12040" max="12048" width="7.85546875" style="143" customWidth="1"/>
    <col min="12049" max="12049" width="9.85546875" style="143" customWidth="1"/>
    <col min="12050" max="12291" width="9.140625" style="143"/>
    <col min="12292" max="12292" width="1.42578125" style="143" customWidth="1"/>
    <col min="12293" max="12293" width="140.7109375" style="143" customWidth="1"/>
    <col min="12294" max="12294" width="9.85546875" style="143" customWidth="1"/>
    <col min="12295" max="12295" width="37.42578125" style="143" customWidth="1"/>
    <col min="12296" max="12304" width="7.85546875" style="143" customWidth="1"/>
    <col min="12305" max="12305" width="9.85546875" style="143" customWidth="1"/>
    <col min="12306" max="12547" width="9.140625" style="143"/>
    <col min="12548" max="12548" width="1.42578125" style="143" customWidth="1"/>
    <col min="12549" max="12549" width="140.7109375" style="143" customWidth="1"/>
    <col min="12550" max="12550" width="9.85546875" style="143" customWidth="1"/>
    <col min="12551" max="12551" width="37.42578125" style="143" customWidth="1"/>
    <col min="12552" max="12560" width="7.85546875" style="143" customWidth="1"/>
    <col min="12561" max="12561" width="9.85546875" style="143" customWidth="1"/>
    <col min="12562" max="12803" width="9.140625" style="143"/>
    <col min="12804" max="12804" width="1.42578125" style="143" customWidth="1"/>
    <col min="12805" max="12805" width="140.7109375" style="143" customWidth="1"/>
    <col min="12806" max="12806" width="9.85546875" style="143" customWidth="1"/>
    <col min="12807" max="12807" width="37.42578125" style="143" customWidth="1"/>
    <col min="12808" max="12816" width="7.85546875" style="143" customWidth="1"/>
    <col min="12817" max="12817" width="9.85546875" style="143" customWidth="1"/>
    <col min="12818" max="13059" width="9.140625" style="143"/>
    <col min="13060" max="13060" width="1.42578125" style="143" customWidth="1"/>
    <col min="13061" max="13061" width="140.7109375" style="143" customWidth="1"/>
    <col min="13062" max="13062" width="9.85546875" style="143" customWidth="1"/>
    <col min="13063" max="13063" width="37.42578125" style="143" customWidth="1"/>
    <col min="13064" max="13072" width="7.85546875" style="143" customWidth="1"/>
    <col min="13073" max="13073" width="9.85546875" style="143" customWidth="1"/>
    <col min="13074" max="13315" width="9.140625" style="143"/>
    <col min="13316" max="13316" width="1.42578125" style="143" customWidth="1"/>
    <col min="13317" max="13317" width="140.7109375" style="143" customWidth="1"/>
    <col min="13318" max="13318" width="9.85546875" style="143" customWidth="1"/>
    <col min="13319" max="13319" width="37.42578125" style="143" customWidth="1"/>
    <col min="13320" max="13328" width="7.85546875" style="143" customWidth="1"/>
    <col min="13329" max="13329" width="9.85546875" style="143" customWidth="1"/>
    <col min="13330" max="13571" width="9.140625" style="143"/>
    <col min="13572" max="13572" width="1.42578125" style="143" customWidth="1"/>
    <col min="13573" max="13573" width="140.7109375" style="143" customWidth="1"/>
    <col min="13574" max="13574" width="9.85546875" style="143" customWidth="1"/>
    <col min="13575" max="13575" width="37.42578125" style="143" customWidth="1"/>
    <col min="13576" max="13584" width="7.85546875" style="143" customWidth="1"/>
    <col min="13585" max="13585" width="9.85546875" style="143" customWidth="1"/>
    <col min="13586" max="13827" width="9.140625" style="143"/>
    <col min="13828" max="13828" width="1.42578125" style="143" customWidth="1"/>
    <col min="13829" max="13829" width="140.7109375" style="143" customWidth="1"/>
    <col min="13830" max="13830" width="9.85546875" style="143" customWidth="1"/>
    <col min="13831" max="13831" width="37.42578125" style="143" customWidth="1"/>
    <col min="13832" max="13840" width="7.85546875" style="143" customWidth="1"/>
    <col min="13841" max="13841" width="9.85546875" style="143" customWidth="1"/>
    <col min="13842" max="14083" width="9.140625" style="143"/>
    <col min="14084" max="14084" width="1.42578125" style="143" customWidth="1"/>
    <col min="14085" max="14085" width="140.7109375" style="143" customWidth="1"/>
    <col min="14086" max="14086" width="9.85546875" style="143" customWidth="1"/>
    <col min="14087" max="14087" width="37.42578125" style="143" customWidth="1"/>
    <col min="14088" max="14096" width="7.85546875" style="143" customWidth="1"/>
    <col min="14097" max="14097" width="9.85546875" style="143" customWidth="1"/>
    <col min="14098" max="14339" width="9.140625" style="143"/>
    <col min="14340" max="14340" width="1.42578125" style="143" customWidth="1"/>
    <col min="14341" max="14341" width="140.7109375" style="143" customWidth="1"/>
    <col min="14342" max="14342" width="9.85546875" style="143" customWidth="1"/>
    <col min="14343" max="14343" width="37.42578125" style="143" customWidth="1"/>
    <col min="14344" max="14352" width="7.85546875" style="143" customWidth="1"/>
    <col min="14353" max="14353" width="9.85546875" style="143" customWidth="1"/>
    <col min="14354" max="14595" width="9.140625" style="143"/>
    <col min="14596" max="14596" width="1.42578125" style="143" customWidth="1"/>
    <col min="14597" max="14597" width="140.7109375" style="143" customWidth="1"/>
    <col min="14598" max="14598" width="9.85546875" style="143" customWidth="1"/>
    <col min="14599" max="14599" width="37.42578125" style="143" customWidth="1"/>
    <col min="14600" max="14608" width="7.85546875" style="143" customWidth="1"/>
    <col min="14609" max="14609" width="9.85546875" style="143" customWidth="1"/>
    <col min="14610" max="14851" width="9.140625" style="143"/>
    <col min="14852" max="14852" width="1.42578125" style="143" customWidth="1"/>
    <col min="14853" max="14853" width="140.7109375" style="143" customWidth="1"/>
    <col min="14854" max="14854" width="9.85546875" style="143" customWidth="1"/>
    <col min="14855" max="14855" width="37.42578125" style="143" customWidth="1"/>
    <col min="14856" max="14864" width="7.85546875" style="143" customWidth="1"/>
    <col min="14865" max="14865" width="9.85546875" style="143" customWidth="1"/>
    <col min="14866" max="15107" width="9.140625" style="143"/>
    <col min="15108" max="15108" width="1.42578125" style="143" customWidth="1"/>
    <col min="15109" max="15109" width="140.7109375" style="143" customWidth="1"/>
    <col min="15110" max="15110" width="9.85546875" style="143" customWidth="1"/>
    <col min="15111" max="15111" width="37.42578125" style="143" customWidth="1"/>
    <col min="15112" max="15120" width="7.85546875" style="143" customWidth="1"/>
    <col min="15121" max="15121" width="9.85546875" style="143" customWidth="1"/>
    <col min="15122" max="15363" width="9.140625" style="143"/>
    <col min="15364" max="15364" width="1.42578125" style="143" customWidth="1"/>
    <col min="15365" max="15365" width="140.7109375" style="143" customWidth="1"/>
    <col min="15366" max="15366" width="9.85546875" style="143" customWidth="1"/>
    <col min="15367" max="15367" width="37.42578125" style="143" customWidth="1"/>
    <col min="15368" max="15376" width="7.85546875" style="143" customWidth="1"/>
    <col min="15377" max="15377" width="9.85546875" style="143" customWidth="1"/>
    <col min="15378" max="15619" width="9.140625" style="143"/>
    <col min="15620" max="15620" width="1.42578125" style="143" customWidth="1"/>
    <col min="15621" max="15621" width="140.7109375" style="143" customWidth="1"/>
    <col min="15622" max="15622" width="9.85546875" style="143" customWidth="1"/>
    <col min="15623" max="15623" width="37.42578125" style="143" customWidth="1"/>
    <col min="15624" max="15632" width="7.85546875" style="143" customWidth="1"/>
    <col min="15633" max="15633" width="9.85546875" style="143" customWidth="1"/>
    <col min="15634" max="15875" width="9.140625" style="143"/>
    <col min="15876" max="15876" width="1.42578125" style="143" customWidth="1"/>
    <col min="15877" max="15877" width="140.7109375" style="143" customWidth="1"/>
    <col min="15878" max="15878" width="9.85546875" style="143" customWidth="1"/>
    <col min="15879" max="15879" width="37.42578125" style="143" customWidth="1"/>
    <col min="15880" max="15888" width="7.85546875" style="143" customWidth="1"/>
    <col min="15889" max="15889" width="9.85546875" style="143" customWidth="1"/>
    <col min="15890" max="16131" width="9.140625" style="143"/>
    <col min="16132" max="16132" width="1.42578125" style="143" customWidth="1"/>
    <col min="16133" max="16133" width="140.7109375" style="143" customWidth="1"/>
    <col min="16134" max="16134" width="9.85546875" style="143" customWidth="1"/>
    <col min="16135" max="16135" width="37.42578125" style="143" customWidth="1"/>
    <col min="16136" max="16144" width="7.85546875" style="143" customWidth="1"/>
    <col min="16145" max="16145" width="9.85546875" style="143" customWidth="1"/>
    <col min="16146" max="16384" width="9.140625" style="143"/>
  </cols>
  <sheetData>
    <row r="1" spans="1:19" s="139" customFormat="1" ht="12.75" customHeight="1" x14ac:dyDescent="0.25">
      <c r="A1" s="215"/>
      <c r="B1" s="215"/>
      <c r="D1" s="140"/>
      <c r="E1" s="199"/>
      <c r="F1" s="286" t="s">
        <v>11234</v>
      </c>
      <c r="G1" s="141"/>
      <c r="H1" s="141"/>
      <c r="I1" s="141"/>
      <c r="J1" s="141"/>
      <c r="K1" s="141"/>
      <c r="L1" s="141"/>
      <c r="M1" s="142"/>
      <c r="N1" s="142"/>
      <c r="O1" s="142"/>
      <c r="P1" s="142"/>
      <c r="Q1" s="142"/>
      <c r="R1" s="281" t="s">
        <v>309</v>
      </c>
    </row>
    <row r="2" spans="1:19" ht="13.5" customHeight="1" x14ac:dyDescent="0.25">
      <c r="G2" s="145" t="s">
        <v>0</v>
      </c>
      <c r="H2" s="146" t="s">
        <v>310</v>
      </c>
      <c r="I2" s="267" t="s">
        <v>2274</v>
      </c>
      <c r="J2" s="268" t="s">
        <v>127</v>
      </c>
      <c r="K2" s="269" t="s">
        <v>1391</v>
      </c>
      <c r="L2" s="270" t="s">
        <v>1259</v>
      </c>
      <c r="M2" s="271" t="s">
        <v>155</v>
      </c>
      <c r="N2" s="271" t="s">
        <v>156</v>
      </c>
      <c r="O2" s="271" t="s">
        <v>157</v>
      </c>
      <c r="P2" s="271" t="s">
        <v>158</v>
      </c>
      <c r="Q2" s="271" t="s">
        <v>2906</v>
      </c>
      <c r="R2" s="139"/>
    </row>
    <row r="3" spans="1:19" ht="15" customHeight="1" x14ac:dyDescent="0.25">
      <c r="E3" s="147" t="s">
        <v>311</v>
      </c>
      <c r="F3" s="148"/>
      <c r="G3" s="149"/>
      <c r="H3" s="149"/>
      <c r="I3" s="149"/>
      <c r="J3" s="278">
        <f t="shared" ref="J3:Q3" ca="1" si="0">SUM(J4:J151)</f>
        <v>2154</v>
      </c>
      <c r="K3" s="278">
        <f t="shared" ca="1" si="0"/>
        <v>641</v>
      </c>
      <c r="L3" s="278">
        <f t="shared" ca="1" si="0"/>
        <v>906</v>
      </c>
      <c r="M3" s="278">
        <f t="shared" ca="1" si="0"/>
        <v>0</v>
      </c>
      <c r="N3" s="278">
        <f t="shared" ca="1" si="0"/>
        <v>0</v>
      </c>
      <c r="O3" s="278">
        <f t="shared" ca="1" si="0"/>
        <v>0</v>
      </c>
      <c r="P3" s="278">
        <f t="shared" ca="1" si="0"/>
        <v>0</v>
      </c>
      <c r="Q3" s="278">
        <f t="shared" ca="1" si="0"/>
        <v>0</v>
      </c>
      <c r="R3" s="143"/>
    </row>
    <row r="4" spans="1:19" x14ac:dyDescent="0.25">
      <c r="E4" s="150" t="str">
        <f>'SA2#160AHE_Electronic'!D10</f>
        <v>1.1</v>
      </c>
      <c r="F4" s="151" t="str">
        <f>'SA2#160AHE_Electronic'!H10</f>
        <v>Opening of the meeting</v>
      </c>
      <c r="G4" s="158" t="str">
        <f>E4</f>
        <v>1.1</v>
      </c>
      <c r="H4" s="152">
        <f ca="1">'SA2#160AHE_Electronic'!E10</f>
        <v>0</v>
      </c>
      <c r="I4" s="258" t="s">
        <v>127</v>
      </c>
      <c r="J4" s="152">
        <f ca="1">IF(I4=J2,H4, "")</f>
        <v>0</v>
      </c>
      <c r="K4" s="152" t="str">
        <f>IF(I4=K2,H4,"")</f>
        <v/>
      </c>
      <c r="L4" s="152" t="str">
        <f>IF(I4=L2,H4, "")</f>
        <v/>
      </c>
      <c r="M4" s="152" t="str">
        <f>IF(I4=M2,H4, "")</f>
        <v/>
      </c>
      <c r="N4" s="152" t="str">
        <f>IF(I4=N2,H4, "")</f>
        <v/>
      </c>
      <c r="O4" s="152" t="str">
        <f ca="1">IF(J4=O2,I4, "")</f>
        <v/>
      </c>
      <c r="P4" s="152" t="str">
        <f>IF(K4=P2,J4, "")</f>
        <v/>
      </c>
      <c r="Q4" s="152" t="str">
        <f>IF(L4=Q2,K4, "")</f>
        <v/>
      </c>
      <c r="R4" s="152"/>
      <c r="S4" s="152"/>
    </row>
    <row r="5" spans="1:19" x14ac:dyDescent="0.25">
      <c r="A5" s="216"/>
      <c r="E5" s="150" t="str">
        <f>'SA2#160AHE_Electronic'!D11</f>
        <v>2</v>
      </c>
      <c r="F5" s="151" t="str">
        <f>'SA2#160AHE_Electronic'!H11</f>
        <v>Agenda</v>
      </c>
      <c r="G5" s="158" t="str">
        <f t="shared" ref="G5:G68" si="1">E5</f>
        <v>2</v>
      </c>
      <c r="H5" s="152">
        <f ca="1">'SA2#160AHE_Electronic'!E11</f>
        <v>1</v>
      </c>
      <c r="I5" s="258" t="s">
        <v>127</v>
      </c>
      <c r="J5" s="152">
        <f ca="1">IF(I5=J2,H5, "")</f>
        <v>1</v>
      </c>
      <c r="K5" s="152" t="str">
        <f>IF(I5=K2,H5,"")</f>
        <v/>
      </c>
      <c r="L5" s="152" t="str">
        <f>IF(I5=L2,H5, "")</f>
        <v/>
      </c>
      <c r="M5" s="152" t="str">
        <f>IF(I5=M2,H5, "")</f>
        <v/>
      </c>
      <c r="N5" s="152" t="str">
        <f>IF(I5=N2,H5, "")</f>
        <v/>
      </c>
      <c r="O5" s="152" t="str">
        <f ca="1">IF(J5=O2,I5, "")</f>
        <v/>
      </c>
      <c r="P5" s="152" t="str">
        <f>IF(K5=P2,J5, "")</f>
        <v/>
      </c>
      <c r="Q5" s="152" t="str">
        <f>IF(L5=Q2,K5, "")</f>
        <v/>
      </c>
      <c r="R5" s="152"/>
      <c r="S5" s="152"/>
    </row>
    <row r="6" spans="1:19" ht="18" x14ac:dyDescent="0.25">
      <c r="E6" s="150" t="str">
        <f>'SA2#160AHE_Electronic'!D12</f>
        <v>2.1</v>
      </c>
      <c r="F6" s="151" t="str">
        <f>'SA2#160AHE_Electronic'!H12</f>
        <v>IPR Call and Antitrust Reminder</v>
      </c>
      <c r="G6" s="158" t="str">
        <f t="shared" si="1"/>
        <v>2.1</v>
      </c>
      <c r="H6" s="152">
        <f ca="1">'SA2#160AHE_Electronic'!E12</f>
        <v>0</v>
      </c>
      <c r="I6" s="258" t="s">
        <v>127</v>
      </c>
      <c r="J6" s="152">
        <f ca="1">IF(I6=J2,H6, "")</f>
        <v>0</v>
      </c>
      <c r="K6" s="152" t="str">
        <f>IF(I6=K2,H6,"")</f>
        <v/>
      </c>
      <c r="L6" s="152" t="str">
        <f>IF(I6=L2,H6, "")</f>
        <v/>
      </c>
      <c r="M6" s="152" t="str">
        <f>IF(I6=M2,H6, "")</f>
        <v/>
      </c>
      <c r="N6" s="152" t="str">
        <f>IF(I6=N2,H6, "")</f>
        <v/>
      </c>
      <c r="O6" s="152" t="str">
        <f ca="1">IF(J6=O2,I6, "")</f>
        <v/>
      </c>
      <c r="P6" s="152" t="str">
        <f>IF(K6=P2,J6, "")</f>
        <v/>
      </c>
      <c r="Q6" s="152" t="str">
        <f>IF(L6=Q2,K6, "")</f>
        <v/>
      </c>
      <c r="R6" s="152"/>
      <c r="S6" s="152"/>
    </row>
    <row r="7" spans="1:19" x14ac:dyDescent="0.25">
      <c r="D7" s="153"/>
      <c r="E7" s="150" t="str">
        <f>'SA2#160AHE_Electronic'!D13</f>
        <v>3</v>
      </c>
      <c r="F7" s="151" t="str">
        <f>'SA2#160AHE_Electronic'!H13</f>
        <v>SA2#160 Meeting report</v>
      </c>
      <c r="G7" s="158" t="str">
        <f t="shared" si="1"/>
        <v>3</v>
      </c>
      <c r="H7" s="152">
        <f ca="1">'SA2#160AHE_Electronic'!E13</f>
        <v>161</v>
      </c>
      <c r="I7" s="258" t="s">
        <v>127</v>
      </c>
      <c r="J7" s="152">
        <f ca="1">IF(I7=J2,H7, "")</f>
        <v>161</v>
      </c>
      <c r="K7" s="152" t="str">
        <f>IF(I7=K2,H7,"")</f>
        <v/>
      </c>
      <c r="L7" s="152" t="str">
        <f>IF(I7=L2,H7, "")</f>
        <v/>
      </c>
      <c r="M7" s="152" t="str">
        <f>IF(I7=M2,H7, "")</f>
        <v/>
      </c>
      <c r="N7" s="152" t="str">
        <f>IF(I7=N2,H7, "")</f>
        <v/>
      </c>
      <c r="O7" s="152" t="str">
        <f ca="1">IF(J7=O2,I7, "")</f>
        <v/>
      </c>
      <c r="P7" s="152" t="str">
        <f>IF(K7=P2,J7, "")</f>
        <v/>
      </c>
      <c r="Q7" s="152" t="str">
        <f>IF(L7=Q2,K7, "")</f>
        <v/>
      </c>
      <c r="R7" s="152"/>
      <c r="S7" s="152"/>
    </row>
    <row r="8" spans="1:19" x14ac:dyDescent="0.25">
      <c r="E8" s="150" t="str">
        <f>'SA2#160AHE_Electronic'!D14</f>
        <v>4</v>
      </c>
      <c r="F8" s="151" t="str">
        <f>'SA2#160AHE_Electronic'!H14</f>
        <v>General</v>
      </c>
      <c r="G8" s="158" t="str">
        <f t="shared" si="1"/>
        <v>4</v>
      </c>
      <c r="H8" s="152">
        <f ca="1">'SA2#160AHE_Electronic'!E14</f>
        <v>43</v>
      </c>
      <c r="I8" s="258" t="s">
        <v>127</v>
      </c>
      <c r="J8" s="152">
        <f t="shared" ref="J8:Q8" ca="1" si="2">IF(I8=J2,H8, "")</f>
        <v>43</v>
      </c>
      <c r="K8" s="152" t="str">
        <f t="shared" ca="1" si="2"/>
        <v/>
      </c>
      <c r="L8" s="152" t="str">
        <f t="shared" ca="1" si="2"/>
        <v/>
      </c>
      <c r="M8" s="152" t="str">
        <f t="shared" ca="1" si="2"/>
        <v/>
      </c>
      <c r="N8" s="152" t="str">
        <f t="shared" ca="1" si="2"/>
        <v/>
      </c>
      <c r="O8" s="152" t="str">
        <f t="shared" ca="1" si="2"/>
        <v/>
      </c>
      <c r="P8" s="152" t="str">
        <f t="shared" ca="1" si="2"/>
        <v/>
      </c>
      <c r="Q8" s="152" t="str">
        <f t="shared" ca="1" si="2"/>
        <v/>
      </c>
      <c r="R8" s="152"/>
      <c r="S8" s="152"/>
    </row>
    <row r="9" spans="1:19" ht="18" x14ac:dyDescent="0.25">
      <c r="E9" s="150" t="str">
        <f>'SA2#160AHE_Electronic'!D15</f>
        <v>4.1</v>
      </c>
      <c r="F9" s="151" t="str">
        <f>'SA2#160AHE_Electronic'!H15</f>
        <v>Common issues and Incoming LSs</v>
      </c>
      <c r="G9" s="158" t="str">
        <f t="shared" si="1"/>
        <v>4.1</v>
      </c>
      <c r="H9" s="152">
        <f ca="1">'SA2#160AHE_Electronic'!E15</f>
        <v>43</v>
      </c>
      <c r="I9" s="258" t="s">
        <v>127</v>
      </c>
      <c r="J9" s="152">
        <f ca="1">IF(I9=J2,H9, "")</f>
        <v>43</v>
      </c>
      <c r="K9" s="152" t="str">
        <f>IF(I9=K2,H9,"")</f>
        <v/>
      </c>
      <c r="L9" s="152" t="str">
        <f>IF(I9=L2,H9, "")</f>
        <v/>
      </c>
      <c r="M9" s="152" t="str">
        <f>IF(I9=M2,H9, "")</f>
        <v/>
      </c>
      <c r="N9" s="152" t="str">
        <f>IF(I9=N2,H9, "")</f>
        <v/>
      </c>
      <c r="O9" s="152" t="str">
        <f ca="1">IF(J9=O2,I9, "")</f>
        <v/>
      </c>
      <c r="P9" s="152" t="str">
        <f>IF(K9=P2,J9, "")</f>
        <v/>
      </c>
      <c r="Q9" s="152" t="str">
        <f>IF(L9=Q2,K9, "")</f>
        <v/>
      </c>
      <c r="R9" s="152"/>
      <c r="S9" s="152"/>
    </row>
    <row r="10" spans="1:19" ht="27" x14ac:dyDescent="0.25">
      <c r="E10" s="150" t="str">
        <f>'SA2#160AHE_Electronic'!D16</f>
        <v>4.2</v>
      </c>
      <c r="F10" s="151" t="str">
        <f>'SA2#160AHE_Electronic'!H16</f>
        <v>P-CRs/CRs related to use of inclusive language in 3GPP</v>
      </c>
      <c r="G10" s="158" t="str">
        <f t="shared" si="1"/>
        <v>4.2</v>
      </c>
      <c r="H10" s="152">
        <f ca="1">'SA2#160AHE_Electronic'!E16</f>
        <v>0</v>
      </c>
      <c r="I10" s="258" t="s">
        <v>127</v>
      </c>
      <c r="J10" s="152">
        <f ca="1">IF(I10=J2,H10, "")</f>
        <v>0</v>
      </c>
      <c r="K10" s="152" t="str">
        <f>IF(I10=K2,H10,"")</f>
        <v/>
      </c>
      <c r="L10" s="152" t="str">
        <f>IF(I10=L2,H10, "")</f>
        <v/>
      </c>
      <c r="M10" s="152" t="str">
        <f>IF(I10=M2,H10, "")</f>
        <v/>
      </c>
      <c r="N10" s="152" t="str">
        <f>IF(I10=N2,H10, "")</f>
        <v/>
      </c>
      <c r="O10" s="152" t="str">
        <f ca="1">IF(J10=O2,I10, "")</f>
        <v/>
      </c>
      <c r="P10" s="152" t="str">
        <f>IF(K10=P2,J10, "")</f>
        <v/>
      </c>
      <c r="Q10" s="152" t="str">
        <f>IF(L10=Q2,K10, "")</f>
        <v/>
      </c>
      <c r="R10" s="152"/>
      <c r="S10" s="152"/>
    </row>
    <row r="11" spans="1:19" ht="18" x14ac:dyDescent="0.25">
      <c r="A11" s="216"/>
      <c r="E11" s="150" t="str">
        <f>'SA2#160AHE_Electronic'!D17</f>
        <v>5</v>
      </c>
      <c r="F11" s="151" t="str">
        <f>'SA2#160AHE_Electronic'!H17</f>
        <v>Pre-Rel-17 Maintenance (excluding all 5G topics)</v>
      </c>
      <c r="G11" s="158" t="str">
        <f t="shared" si="1"/>
        <v>5</v>
      </c>
      <c r="H11" s="152">
        <f ca="1">'SA2#160AHE_Electronic'!E17</f>
        <v>0</v>
      </c>
      <c r="I11" s="258" t="s">
        <v>127</v>
      </c>
      <c r="J11" s="152">
        <f ca="1">IF(I11=J2,H11, "")</f>
        <v>0</v>
      </c>
      <c r="K11" s="152" t="str">
        <f>IF(I11=K2,H11,"")</f>
        <v/>
      </c>
      <c r="L11" s="152" t="str">
        <f>IF(I11=L2,H11, "")</f>
        <v/>
      </c>
      <c r="M11" s="152" t="str">
        <f>IF(I11=M2,H11, "")</f>
        <v/>
      </c>
      <c r="N11" s="152" t="str">
        <f>IF(I11=N2,H11, "")</f>
        <v/>
      </c>
      <c r="O11" s="152" t="str">
        <f ca="1">IF(J11=O2,I11, "")</f>
        <v/>
      </c>
      <c r="P11" s="152" t="str">
        <f>IF(K11=P2,J11, "")</f>
        <v/>
      </c>
      <c r="Q11" s="152" t="str">
        <f>IF(L11=Q2,K11, "")</f>
        <v/>
      </c>
      <c r="R11" s="152"/>
      <c r="S11" s="152"/>
    </row>
    <row r="12" spans="1:19" ht="18" x14ac:dyDescent="0.25">
      <c r="E12" s="150" t="str">
        <f>'SA2#160AHE_Electronic'!D18</f>
        <v>5.1</v>
      </c>
      <c r="F12" s="151" t="str">
        <f>'SA2#160AHE_Electronic'!H18</f>
        <v>3GPP Packet Access Maintenance</v>
      </c>
      <c r="G12" s="158" t="str">
        <f t="shared" si="1"/>
        <v>5.1</v>
      </c>
      <c r="H12" s="152">
        <f ca="1">'SA2#160AHE_Electronic'!E18</f>
        <v>0</v>
      </c>
      <c r="I12" s="258" t="s">
        <v>127</v>
      </c>
      <c r="J12" s="152">
        <f ca="1">IF(I12=J2,H12, "")</f>
        <v>0</v>
      </c>
      <c r="K12" s="152" t="str">
        <f>IF(I12=K2,H12,"")</f>
        <v/>
      </c>
      <c r="L12" s="152" t="str">
        <f>IF(I12=L2,H12, "")</f>
        <v/>
      </c>
      <c r="M12" s="152" t="str">
        <f>IF(I12=M2,H12, "")</f>
        <v/>
      </c>
      <c r="N12" s="152" t="str">
        <f>IF(I12=N2,H12, "")</f>
        <v/>
      </c>
      <c r="O12" s="152" t="str">
        <f ca="1">IF(J12=O2,I12, "")</f>
        <v/>
      </c>
      <c r="P12" s="152" t="str">
        <f>IF(K12=P2,J12, "")</f>
        <v/>
      </c>
      <c r="Q12" s="152" t="str">
        <f>IF(L12=Q2,K12, "")</f>
        <v/>
      </c>
      <c r="R12" s="152"/>
      <c r="S12" s="152"/>
    </row>
    <row r="13" spans="1:19" x14ac:dyDescent="0.25">
      <c r="E13" s="150" t="str">
        <f>'SA2#160AHE_Electronic'!D19</f>
        <v>5.2</v>
      </c>
      <c r="F13" s="151" t="str">
        <f>'SA2#160AHE_Electronic'!H19</f>
        <v>QoS and PCC Maintenance</v>
      </c>
      <c r="G13" s="158" t="str">
        <f t="shared" si="1"/>
        <v>5.2</v>
      </c>
      <c r="H13" s="152">
        <f ca="1">'SA2#160AHE_Electronic'!E19</f>
        <v>0</v>
      </c>
      <c r="I13" s="258" t="s">
        <v>127</v>
      </c>
      <c r="J13" s="152">
        <f ca="1">IF(I13=J2,H13, "")</f>
        <v>0</v>
      </c>
      <c r="K13" s="152" t="str">
        <f>IF(I13=K2,H13,"")</f>
        <v/>
      </c>
      <c r="L13" s="152" t="str">
        <f>IF(I13=L2,H13, "")</f>
        <v/>
      </c>
      <c r="M13" s="152" t="str">
        <f>IF(I13=M2,H13, "")</f>
        <v/>
      </c>
      <c r="N13" s="152" t="str">
        <f>IF(I13=N2,H13, "")</f>
        <v/>
      </c>
      <c r="O13" s="152" t="str">
        <f ca="1">IF(J13=O2,I13, "")</f>
        <v/>
      </c>
      <c r="P13" s="152" t="str">
        <f>IF(K13=P2,J13, "")</f>
        <v/>
      </c>
      <c r="Q13" s="152" t="str">
        <f>IF(L13=Q2,K13, "")</f>
        <v/>
      </c>
      <c r="R13" s="152"/>
      <c r="S13" s="152"/>
    </row>
    <row r="14" spans="1:19" ht="18" x14ac:dyDescent="0.25">
      <c r="E14" s="150" t="str">
        <f>'SA2#160AHE_Electronic'!D20</f>
        <v>5.3</v>
      </c>
      <c r="F14" s="151" t="str">
        <f>'SA2#160AHE_Electronic'!H20</f>
        <v>Non-3GPP Access Maintenance</v>
      </c>
      <c r="G14" s="158" t="str">
        <f t="shared" si="1"/>
        <v>5.3</v>
      </c>
      <c r="H14" s="152">
        <f ca="1">'SA2#160AHE_Electronic'!E20</f>
        <v>0</v>
      </c>
      <c r="I14" s="258" t="s">
        <v>127</v>
      </c>
      <c r="J14" s="152">
        <f ca="1">IF(I14=J2,H14, "")</f>
        <v>0</v>
      </c>
      <c r="K14" s="152" t="str">
        <f>IF(I14=K2,H14,"")</f>
        <v/>
      </c>
      <c r="L14" s="152" t="str">
        <f>IF(I14=L2,H14, "")</f>
        <v/>
      </c>
      <c r="M14" s="152" t="str">
        <f>IF(I14=M2,H14, "")</f>
        <v/>
      </c>
      <c r="N14" s="152" t="str">
        <f>IF(I14=N2,H14, "")</f>
        <v/>
      </c>
      <c r="O14" s="152" t="str">
        <f ca="1">IF(J14=O2,I14, "")</f>
        <v/>
      </c>
      <c r="P14" s="152" t="str">
        <f>IF(K14=P2,J14, "")</f>
        <v/>
      </c>
      <c r="Q14" s="152" t="str">
        <f>IF(L14=Q2,K14, "")</f>
        <v/>
      </c>
      <c r="R14" s="152"/>
      <c r="S14" s="152"/>
    </row>
    <row r="15" spans="1:19" ht="18" x14ac:dyDescent="0.25">
      <c r="E15" s="150" t="str">
        <f>'SA2#160AHE_Electronic'!D21</f>
        <v>5.4</v>
      </c>
      <c r="F15" s="151" t="str">
        <f>'SA2#160AHE_Electronic'!H21</f>
        <v>IMS and IMS-Related Maintenance</v>
      </c>
      <c r="G15" s="158" t="str">
        <f t="shared" si="1"/>
        <v>5.4</v>
      </c>
      <c r="H15" s="152">
        <f ca="1">'SA2#160AHE_Electronic'!E21</f>
        <v>0</v>
      </c>
      <c r="I15" s="258" t="s">
        <v>127</v>
      </c>
      <c r="J15" s="152">
        <f ca="1">IF(I15=J2,H15, "")</f>
        <v>0</v>
      </c>
      <c r="K15" s="152" t="str">
        <f>IF(I15=K2,H15,"")</f>
        <v/>
      </c>
      <c r="L15" s="152" t="str">
        <f>IF(I15=L2,H15, "")</f>
        <v/>
      </c>
      <c r="M15" s="152" t="str">
        <f>IF(I15=M2,H15, "")</f>
        <v/>
      </c>
      <c r="N15" s="152" t="str">
        <f>IF(I15=N2,H15, "")</f>
        <v/>
      </c>
      <c r="O15" s="152" t="str">
        <f ca="1">IF(J15=O2,I15, "")</f>
        <v/>
      </c>
      <c r="P15" s="152" t="str">
        <f>IF(K15=P2,J15, "")</f>
        <v/>
      </c>
      <c r="Q15" s="152" t="str">
        <f>IF(L15=Q2,K15, "")</f>
        <v/>
      </c>
      <c r="R15" s="152"/>
      <c r="S15" s="152"/>
    </row>
    <row r="16" spans="1:19" ht="27" x14ac:dyDescent="0.25">
      <c r="E16" s="150" t="str">
        <f>'SA2#160AHE_Electronic'!D22</f>
        <v>6</v>
      </c>
      <c r="F16" s="151" t="str">
        <f>'SA2#160AHE_Electronic'!H22</f>
        <v>Rel-15/Rel-16 Maintenance for 5G (only related to 5GS_Ph1 Work Item)</v>
      </c>
      <c r="G16" s="158" t="str">
        <f t="shared" si="1"/>
        <v>6</v>
      </c>
      <c r="H16" s="152">
        <f ca="1">'SA2#160AHE_Electronic'!E22</f>
        <v>0</v>
      </c>
      <c r="I16" s="258" t="s">
        <v>127</v>
      </c>
      <c r="J16" s="152">
        <f t="shared" ref="J16:Q16" ca="1" si="3">IF(I16=J2,H16, "")</f>
        <v>0</v>
      </c>
      <c r="K16" s="152" t="str">
        <f t="shared" ca="1" si="3"/>
        <v/>
      </c>
      <c r="L16" s="152" t="str">
        <f t="shared" ca="1" si="3"/>
        <v/>
      </c>
      <c r="M16" s="152" t="str">
        <f t="shared" ca="1" si="3"/>
        <v/>
      </c>
      <c r="N16" s="152" t="str">
        <f t="shared" ca="1" si="3"/>
        <v/>
      </c>
      <c r="O16" s="152" t="str">
        <f t="shared" ca="1" si="3"/>
        <v/>
      </c>
      <c r="P16" s="152" t="str">
        <f t="shared" ca="1" si="3"/>
        <v/>
      </c>
      <c r="Q16" s="152" t="str">
        <f t="shared" ca="1" si="3"/>
        <v/>
      </c>
      <c r="R16" s="152"/>
      <c r="S16" s="152"/>
    </row>
    <row r="17" spans="1:19" ht="18" x14ac:dyDescent="0.25">
      <c r="A17" s="217"/>
      <c r="B17" s="218"/>
      <c r="C17"/>
      <c r="E17" s="150" t="str">
        <f>'SA2#160AHE_Electronic'!D23</f>
        <v>6.1</v>
      </c>
      <c r="F17" s="151" t="str">
        <f>'SA2#160AHE_Electronic'!H23</f>
        <v>General aspects, concepts and reference models</v>
      </c>
      <c r="G17" s="158" t="str">
        <f t="shared" si="1"/>
        <v>6.1</v>
      </c>
      <c r="H17" s="152">
        <f ca="1">'SA2#160AHE_Electronic'!E23</f>
        <v>0</v>
      </c>
      <c r="I17" s="258" t="s">
        <v>127</v>
      </c>
      <c r="J17" s="152">
        <f ca="1">IF(I17=J2,H17, "")</f>
        <v>0</v>
      </c>
      <c r="K17" s="152" t="str">
        <f>IF(I17=K2,H17,"")</f>
        <v/>
      </c>
      <c r="L17" s="152" t="str">
        <f>IF(I17=L2,H17, "")</f>
        <v/>
      </c>
      <c r="M17" s="152" t="str">
        <f>IF(I17=M2,H17, "")</f>
        <v/>
      </c>
      <c r="N17" s="152" t="str">
        <f>IF(I17=N2,H17, "")</f>
        <v/>
      </c>
      <c r="O17" s="152" t="str">
        <f ca="1">IF(J17=O2,I17, "")</f>
        <v/>
      </c>
      <c r="P17" s="152" t="str">
        <f>IF(K17=P2,J17, "")</f>
        <v/>
      </c>
      <c r="Q17" s="152" t="str">
        <f>IF(L17=Q2,K17, "")</f>
        <v/>
      </c>
      <c r="R17" s="152"/>
      <c r="S17" s="152"/>
    </row>
    <row r="18" spans="1:19" ht="27" x14ac:dyDescent="0.25">
      <c r="A18" s="219"/>
      <c r="B18"/>
      <c r="C18"/>
      <c r="E18" s="150" t="str">
        <f>'SA2#160AHE_Electronic'!D24</f>
        <v>6.2</v>
      </c>
      <c r="F18" s="151" t="str">
        <f>'SA2#160AHE_Electronic'!H24</f>
        <v>Common Access Control, RM and CM functions and procedure flows</v>
      </c>
      <c r="G18" s="158" t="str">
        <f t="shared" si="1"/>
        <v>6.2</v>
      </c>
      <c r="H18" s="152">
        <f ca="1">'SA2#160AHE_Electronic'!E24</f>
        <v>0</v>
      </c>
      <c r="I18" s="258" t="s">
        <v>127</v>
      </c>
      <c r="J18" s="152">
        <f ca="1">IF(I18=J2,H18, "")</f>
        <v>0</v>
      </c>
      <c r="K18" s="152" t="str">
        <f>IF(I18=K2,H18,"")</f>
        <v/>
      </c>
      <c r="L18" s="152" t="str">
        <f>IF(I18=L2,H18, "")</f>
        <v/>
      </c>
      <c r="M18" s="152" t="str">
        <f>IF(I18=M2,H18, "")</f>
        <v/>
      </c>
      <c r="N18" s="152" t="str">
        <f>IF(I18=N2,H18, "")</f>
        <v/>
      </c>
      <c r="O18" s="152" t="str">
        <f ca="1">IF(J18=O2,I18, "")</f>
        <v/>
      </c>
      <c r="P18" s="152" t="str">
        <f>IF(K18=P2,J18, "")</f>
        <v/>
      </c>
      <c r="Q18" s="152" t="str">
        <f>IF(L18=Q2,K18, "")</f>
        <v/>
      </c>
      <c r="R18" s="152"/>
      <c r="S18" s="152"/>
    </row>
    <row r="19" spans="1:19" ht="27" x14ac:dyDescent="0.25">
      <c r="A19" s="220"/>
      <c r="B19"/>
      <c r="C19"/>
      <c r="E19" s="150" t="str">
        <f>'SA2#160AHE_Electronic'!D25</f>
        <v>6.3</v>
      </c>
      <c r="F19" s="151" t="str">
        <f>'SA2#160AHE_Electronic'!H25</f>
        <v>Session management and continuity functions and flows</v>
      </c>
      <c r="G19" s="158" t="str">
        <f t="shared" si="1"/>
        <v>6.3</v>
      </c>
      <c r="H19" s="152">
        <f ca="1">'SA2#160AHE_Electronic'!E25</f>
        <v>0</v>
      </c>
      <c r="I19" s="258" t="s">
        <v>127</v>
      </c>
      <c r="J19" s="152">
        <f ca="1">IF(I19=J2,H19, "")</f>
        <v>0</v>
      </c>
      <c r="K19" s="152" t="str">
        <f>IF(I19=K2,H19,"")</f>
        <v/>
      </c>
      <c r="L19" s="152" t="str">
        <f>IF(I19=L2,H19, "")</f>
        <v/>
      </c>
      <c r="M19" s="152" t="str">
        <f>IF(I19=M2,H19, "")</f>
        <v/>
      </c>
      <c r="N19" s="152" t="str">
        <f>IF(I19=N2,H19, "")</f>
        <v/>
      </c>
      <c r="O19" s="152" t="str">
        <f ca="1">IF(J19=O2,I19, "")</f>
        <v/>
      </c>
      <c r="P19" s="152" t="str">
        <f>IF(K19=P2,J19, "")</f>
        <v/>
      </c>
      <c r="Q19" s="152" t="str">
        <f>IF(L19=Q2,K19, "")</f>
        <v/>
      </c>
      <c r="R19" s="152"/>
      <c r="S19" s="152"/>
    </row>
    <row r="20" spans="1:19" ht="18" x14ac:dyDescent="0.25">
      <c r="A20" s="220"/>
      <c r="B20"/>
      <c r="C20"/>
      <c r="E20" s="150" t="str">
        <f>'SA2#160AHE_Electronic'!D26</f>
        <v>6.4</v>
      </c>
      <c r="F20" s="151" t="str">
        <f>'SA2#160AHE_Electronic'!H26</f>
        <v>Security related functions and flows</v>
      </c>
      <c r="G20" s="158" t="str">
        <f t="shared" si="1"/>
        <v>6.4</v>
      </c>
      <c r="H20" s="152">
        <f ca="1">'SA2#160AHE_Electronic'!E26</f>
        <v>0</v>
      </c>
      <c r="I20" s="258" t="s">
        <v>127</v>
      </c>
      <c r="J20" s="152">
        <f ca="1">IF(I20=J2,H20, "")</f>
        <v>0</v>
      </c>
      <c r="K20" s="152" t="str">
        <f>IF(I20=K2,H20,"")</f>
        <v/>
      </c>
      <c r="L20" s="152" t="str">
        <f>IF(I20=L2,H20, "")</f>
        <v/>
      </c>
      <c r="M20" s="152" t="str">
        <f>IF(I20=M2,H20, "")</f>
        <v/>
      </c>
      <c r="N20" s="152" t="str">
        <f>IF(I20=N2,H20, "")</f>
        <v/>
      </c>
      <c r="O20" s="152" t="str">
        <f ca="1">IF(J20=O2,I20, "")</f>
        <v/>
      </c>
      <c r="P20" s="152" t="str">
        <f>IF(K20=P2,J20, "")</f>
        <v/>
      </c>
      <c r="Q20" s="152" t="str">
        <f>IF(L20=Q2,K20, "")</f>
        <v/>
      </c>
      <c r="R20" s="152"/>
      <c r="S20" s="152"/>
    </row>
    <row r="21" spans="1:19" ht="18" x14ac:dyDescent="0.25">
      <c r="A21" s="220"/>
      <c r="B21"/>
      <c r="C21"/>
      <c r="E21" s="150" t="str">
        <f>'SA2#160AHE_Electronic'!D27</f>
        <v>6.5</v>
      </c>
      <c r="F21" s="151" t="str">
        <f>'SA2#160AHE_Electronic'!H27</f>
        <v>QoS concept and functionality</v>
      </c>
      <c r="G21" s="158" t="str">
        <f t="shared" si="1"/>
        <v>6.5</v>
      </c>
      <c r="H21" s="152">
        <f ca="1">'SA2#160AHE_Electronic'!E27</f>
        <v>0</v>
      </c>
      <c r="I21" s="258" t="s">
        <v>127</v>
      </c>
      <c r="J21" s="152">
        <f ca="1">IF(I21=J2,H21, "")</f>
        <v>0</v>
      </c>
      <c r="K21" s="152" t="str">
        <f>IF(I21=K2,H21,"")</f>
        <v/>
      </c>
      <c r="L21" s="152" t="str">
        <f>IF(I21=L2,H21, "")</f>
        <v/>
      </c>
      <c r="M21" s="152" t="str">
        <f>IF(I21=M2,H21, "")</f>
        <v/>
      </c>
      <c r="N21" s="152" t="str">
        <f>IF(I21=N2,H21, "")</f>
        <v/>
      </c>
      <c r="O21" s="152" t="str">
        <f ca="1">IF(J21=O2,I21, "")</f>
        <v/>
      </c>
      <c r="P21" s="152" t="str">
        <f>IF(K21=P2,J21, "")</f>
        <v/>
      </c>
      <c r="Q21" s="152" t="str">
        <f>IF(L21=Q2,K21, "")</f>
        <v/>
      </c>
      <c r="R21" s="152"/>
      <c r="S21" s="152"/>
    </row>
    <row r="22" spans="1:19" ht="15.75" x14ac:dyDescent="0.25">
      <c r="A22" s="221"/>
      <c r="B22" s="220"/>
      <c r="C22" s="220"/>
      <c r="E22" s="150" t="str">
        <f>'SA2#160AHE_Electronic'!D28</f>
        <v>6.6</v>
      </c>
      <c r="F22" s="151" t="str">
        <f>'SA2#160AHE_Electronic'!H28</f>
        <v>Policy and charging control</v>
      </c>
      <c r="G22" s="158" t="str">
        <f t="shared" si="1"/>
        <v>6.6</v>
      </c>
      <c r="H22" s="152">
        <f ca="1">'SA2#160AHE_Electronic'!E28</f>
        <v>0</v>
      </c>
      <c r="I22" s="258" t="s">
        <v>127</v>
      </c>
      <c r="J22" s="152">
        <f ca="1">IF(I22=J2,H22, "")</f>
        <v>0</v>
      </c>
      <c r="K22" s="152" t="str">
        <f>IF(I22=K2,H22,"")</f>
        <v/>
      </c>
      <c r="L22" s="152" t="str">
        <f>IF(I22=L2,H22, "")</f>
        <v/>
      </c>
      <c r="M22" s="152" t="str">
        <f>IF(I22=M2,H22, "")</f>
        <v/>
      </c>
      <c r="N22" s="152" t="str">
        <f>IF(I22=N2,H22, "")</f>
        <v/>
      </c>
      <c r="O22" s="152" t="str">
        <f ca="1">IF(J22=O2,I22, "")</f>
        <v/>
      </c>
      <c r="P22" s="152" t="str">
        <f>IF(K22=P2,J22, "")</f>
        <v/>
      </c>
      <c r="Q22" s="152" t="str">
        <f>IF(L22=Q2,K22, "")</f>
        <v/>
      </c>
      <c r="R22" s="152"/>
      <c r="S22" s="152"/>
    </row>
    <row r="23" spans="1:19" ht="18" x14ac:dyDescent="0.25">
      <c r="A23" s="221"/>
      <c r="B23" s="220"/>
      <c r="C23" s="220"/>
      <c r="E23" s="150" t="str">
        <f>'SA2#160AHE_Electronic'!D29</f>
        <v>6.7</v>
      </c>
      <c r="F23" s="151" t="str">
        <f>'SA2#160AHE_Electronic'!H29</f>
        <v>3GPP access specific functionality and flows</v>
      </c>
      <c r="G23" s="158" t="str">
        <f t="shared" si="1"/>
        <v>6.7</v>
      </c>
      <c r="H23" s="152">
        <f ca="1">'SA2#160AHE_Electronic'!E29</f>
        <v>0</v>
      </c>
      <c r="I23" s="258" t="s">
        <v>127</v>
      </c>
      <c r="J23" s="152">
        <f ca="1">IF(I23=J2,H23, "")</f>
        <v>0</v>
      </c>
      <c r="K23" s="152" t="str">
        <f>IF(I23=K2,H23,"")</f>
        <v/>
      </c>
      <c r="L23" s="152" t="str">
        <f>IF(I23=L2,H23, "")</f>
        <v/>
      </c>
      <c r="M23" s="152" t="str">
        <f>IF(I23=M2,H23, "")</f>
        <v/>
      </c>
      <c r="N23" s="152" t="str">
        <f>IF(I23=N2,H23, "")</f>
        <v/>
      </c>
      <c r="O23" s="152" t="str">
        <f ca="1">IF(J23=O2,I23, "")</f>
        <v/>
      </c>
      <c r="P23" s="152" t="str">
        <f>IF(K23=P2,J23, "")</f>
        <v/>
      </c>
      <c r="Q23" s="152" t="str">
        <f>IF(L23=Q2,K23, "")</f>
        <v/>
      </c>
      <c r="R23" s="152"/>
      <c r="S23" s="152"/>
    </row>
    <row r="24" spans="1:19" ht="15.75" x14ac:dyDescent="0.25">
      <c r="A24" s="221"/>
      <c r="B24" s="220"/>
      <c r="C24" s="220"/>
      <c r="E24" s="150" t="str">
        <f>'SA2#160AHE_Electronic'!D30</f>
        <v>6.8</v>
      </c>
      <c r="F24" s="151" t="str">
        <f>'SA2#160AHE_Electronic'!H30</f>
        <v>Specific services support</v>
      </c>
      <c r="G24" s="158" t="str">
        <f t="shared" si="1"/>
        <v>6.8</v>
      </c>
      <c r="H24" s="152">
        <f ca="1">'SA2#160AHE_Electronic'!E30</f>
        <v>0</v>
      </c>
      <c r="I24" s="258" t="s">
        <v>127</v>
      </c>
      <c r="J24" s="152">
        <f ca="1">IF(I24=J2,H24, "")</f>
        <v>0</v>
      </c>
      <c r="K24" s="152" t="str">
        <f>IF(I24=K2,H24,"")</f>
        <v/>
      </c>
      <c r="L24" s="152" t="str">
        <f>IF(I24=L2,H24, "")</f>
        <v/>
      </c>
      <c r="M24" s="152" t="str">
        <f>IF(I24=M2,H24, "")</f>
        <v/>
      </c>
      <c r="N24" s="152" t="str">
        <f>IF(I24=N2,H24, "")</f>
        <v/>
      </c>
      <c r="O24" s="152" t="str">
        <f ca="1">IF(J24=O2,I24, "")</f>
        <v/>
      </c>
      <c r="P24" s="152" t="str">
        <f>IF(K24=P2,J24, "")</f>
        <v/>
      </c>
      <c r="Q24" s="152" t="str">
        <f>IF(L24=Q2,K24, "")</f>
        <v/>
      </c>
      <c r="R24" s="152"/>
      <c r="S24" s="152"/>
    </row>
    <row r="25" spans="1:19" ht="15.75" x14ac:dyDescent="0.25">
      <c r="A25" s="221"/>
      <c r="B25" s="220"/>
      <c r="C25" s="220"/>
      <c r="E25" s="150" t="str">
        <f>'SA2#160AHE_Electronic'!D31</f>
        <v>6.9</v>
      </c>
      <c r="F25" s="151" t="str">
        <f>'SA2#160AHE_Electronic'!H31</f>
        <v>Interworking and Migration</v>
      </c>
      <c r="G25" s="158" t="str">
        <f t="shared" si="1"/>
        <v>6.9</v>
      </c>
      <c r="H25" s="152">
        <f ca="1">'SA2#160AHE_Electronic'!E31</f>
        <v>0</v>
      </c>
      <c r="I25" s="258" t="s">
        <v>127</v>
      </c>
      <c r="J25" s="152">
        <f ca="1">IF(I25=J2,H25, "")</f>
        <v>0</v>
      </c>
      <c r="K25" s="152" t="str">
        <f>IF(I25=K2,H25,"")</f>
        <v/>
      </c>
      <c r="L25" s="152" t="str">
        <f>IF(I25=L2,H25, "")</f>
        <v/>
      </c>
      <c r="M25" s="152" t="str">
        <f>IF(I25=M2,H25, "")</f>
        <v/>
      </c>
      <c r="N25" s="152" t="str">
        <f>IF(I25=N2,H25, "")</f>
        <v/>
      </c>
      <c r="O25" s="152" t="str">
        <f ca="1">IF(J25=O2,I25, "")</f>
        <v/>
      </c>
      <c r="P25" s="152" t="str">
        <f>IF(K25=P2,J25, "")</f>
        <v/>
      </c>
      <c r="Q25" s="152" t="str">
        <f>IF(L25=Q2,K25, "")</f>
        <v/>
      </c>
      <c r="R25" s="152"/>
      <c r="S25" s="152"/>
    </row>
    <row r="26" spans="1:19" ht="18" x14ac:dyDescent="0.25">
      <c r="A26" s="222"/>
      <c r="B26"/>
      <c r="C26"/>
      <c r="E26" s="150" t="str">
        <f>'SA2#160AHE_Electronic'!D32</f>
        <v>6.10</v>
      </c>
      <c r="F26" s="151" t="str">
        <f>'SA2#160AHE_Electronic'!H32</f>
        <v>Non-3GPP access specific functionality and flows</v>
      </c>
      <c r="G26" s="158" t="str">
        <f t="shared" si="1"/>
        <v>6.10</v>
      </c>
      <c r="H26" s="152">
        <f ca="1">'SA2#160AHE_Electronic'!E32</f>
        <v>0</v>
      </c>
      <c r="I26" s="258" t="s">
        <v>127</v>
      </c>
      <c r="J26" s="152">
        <f ca="1">IF(I26=J2,H26, "")</f>
        <v>0</v>
      </c>
      <c r="K26" s="152" t="str">
        <f>IF(I26=K2,H26,"")</f>
        <v/>
      </c>
      <c r="L26" s="152" t="str">
        <f>IF(I26=L2,H26, "")</f>
        <v/>
      </c>
      <c r="M26" s="152" t="str">
        <f>IF(I26=M2,H26, "")</f>
        <v/>
      </c>
      <c r="N26" s="152" t="str">
        <f>IF(I26=N2,H26, "")</f>
        <v/>
      </c>
      <c r="O26" s="152" t="str">
        <f ca="1">IF(J26=O2,I26, "")</f>
        <v/>
      </c>
      <c r="P26" s="152" t="str">
        <f>IF(K26=P2,J26, "")</f>
        <v/>
      </c>
      <c r="Q26" s="152" t="str">
        <f>IF(L26=Q2,K26, "")</f>
        <v/>
      </c>
      <c r="R26" s="152"/>
      <c r="S26" s="152"/>
    </row>
    <row r="27" spans="1:19" ht="15.75" x14ac:dyDescent="0.25">
      <c r="A27" s="222"/>
      <c r="B27"/>
      <c r="C27"/>
      <c r="E27" s="150" t="str">
        <f>'SA2#160AHE_Electronic'!D33</f>
        <v>6.11</v>
      </c>
      <c r="F27" s="151" t="str">
        <f>'SA2#160AHE_Electronic'!H33</f>
        <v>Framework functions</v>
      </c>
      <c r="G27" s="158" t="str">
        <f t="shared" si="1"/>
        <v>6.11</v>
      </c>
      <c r="H27" s="152">
        <f ca="1">'SA2#160AHE_Electronic'!E33</f>
        <v>0</v>
      </c>
      <c r="I27" s="258" t="s">
        <v>127</v>
      </c>
      <c r="J27" s="152">
        <f ca="1">IF(I27=J2,H27, "")</f>
        <v>0</v>
      </c>
      <c r="K27" s="152" t="str">
        <f>IF(I27=K2,H27,"")</f>
        <v/>
      </c>
      <c r="L27" s="152" t="str">
        <f>IF(I27=L2,H27, "")</f>
        <v/>
      </c>
      <c r="M27" s="152" t="str">
        <f>IF(I27=M2,H27, "")</f>
        <v/>
      </c>
      <c r="N27" s="152" t="str">
        <f>IF(I27=N2,H27, "")</f>
        <v/>
      </c>
      <c r="O27" s="152" t="str">
        <f ca="1">IF(J27=O2,I27, "")</f>
        <v/>
      </c>
      <c r="P27" s="152" t="str">
        <f>IF(K27=P2,J27, "")</f>
        <v/>
      </c>
      <c r="Q27" s="152" t="str">
        <f>IF(L27=Q2,K27, "")</f>
        <v/>
      </c>
      <c r="R27" s="152"/>
      <c r="S27" s="152"/>
    </row>
    <row r="28" spans="1:19" ht="18" x14ac:dyDescent="0.25">
      <c r="A28" s="222"/>
      <c r="B28"/>
      <c r="C28"/>
      <c r="E28" s="150" t="str">
        <f>'SA2#160AHE_Electronic'!D34</f>
        <v>7</v>
      </c>
      <c r="F28" s="151" t="str">
        <f>'SA2#160AHE_Electronic'!H34</f>
        <v>Rel-16 Maintenance for 5G (excluding 5GS_Ph1)</v>
      </c>
      <c r="G28" s="158" t="str">
        <f t="shared" si="1"/>
        <v>7</v>
      </c>
      <c r="H28" s="152">
        <f ca="1">'SA2#160AHE_Electronic'!E34</f>
        <v>0</v>
      </c>
      <c r="I28" s="258" t="s">
        <v>127</v>
      </c>
      <c r="J28" s="152">
        <f t="shared" ref="J28:Q28" ca="1" si="4">IF(I28=J2,H28, "")</f>
        <v>0</v>
      </c>
      <c r="K28" s="152" t="str">
        <f t="shared" ca="1" si="4"/>
        <v/>
      </c>
      <c r="L28" s="152" t="str">
        <f t="shared" ca="1" si="4"/>
        <v/>
      </c>
      <c r="M28" s="152" t="str">
        <f t="shared" ca="1" si="4"/>
        <v/>
      </c>
      <c r="N28" s="152" t="str">
        <f t="shared" ca="1" si="4"/>
        <v/>
      </c>
      <c r="O28" s="152" t="str">
        <f t="shared" ca="1" si="4"/>
        <v/>
      </c>
      <c r="P28" s="152" t="str">
        <f t="shared" ca="1" si="4"/>
        <v/>
      </c>
      <c r="Q28" s="152" t="str">
        <f t="shared" ca="1" si="4"/>
        <v/>
      </c>
      <c r="R28" s="152"/>
      <c r="S28" s="152"/>
    </row>
    <row r="29" spans="1:19" ht="36" x14ac:dyDescent="0.25">
      <c r="A29" s="222"/>
      <c r="B29"/>
      <c r="C29"/>
      <c r="E29" s="150" t="str">
        <f>'SA2#160AHE_Electronic'!D35</f>
        <v>7.1</v>
      </c>
      <c r="F29" s="151" t="str">
        <f>'SA2#160AHE_Electronic'!H35</f>
        <v>Architecture enhancements for 3GPP support of advanced V2X services (eV2XARC)</v>
      </c>
      <c r="G29" s="158" t="str">
        <f t="shared" si="1"/>
        <v>7.1</v>
      </c>
      <c r="H29" s="152">
        <f ca="1">'SA2#160AHE_Electronic'!E35</f>
        <v>0</v>
      </c>
      <c r="I29" s="258" t="s">
        <v>127</v>
      </c>
      <c r="J29" s="152">
        <f ca="1">IF(I29=J2,H29, "")</f>
        <v>0</v>
      </c>
      <c r="K29" s="152" t="str">
        <f>IF(I29=K2,H29,"")</f>
        <v/>
      </c>
      <c r="L29" s="152" t="str">
        <f>IF(I29=L2,H29, "")</f>
        <v/>
      </c>
      <c r="M29" s="152" t="str">
        <f>IF(I29=M2,H29, "")</f>
        <v/>
      </c>
      <c r="N29" s="152" t="str">
        <f>IF(I29=N2,H29, "")</f>
        <v/>
      </c>
      <c r="O29" s="152" t="str">
        <f ca="1">IF(J29=O2,I29, "")</f>
        <v/>
      </c>
      <c r="P29" s="152" t="str">
        <f>IF(K29=P2,J29, "")</f>
        <v/>
      </c>
      <c r="Q29" s="152" t="str">
        <f>IF(L29=Q2,K29, "")</f>
        <v/>
      </c>
      <c r="R29" s="152"/>
      <c r="S29" s="152"/>
    </row>
    <row r="30" spans="1:19" ht="36" x14ac:dyDescent="0.25">
      <c r="A30" s="220"/>
      <c r="B30"/>
      <c r="C30"/>
      <c r="E30" s="150" t="str">
        <f>'SA2#160AHE_Electronic'!D36</f>
        <v>7.2</v>
      </c>
      <c r="F30" s="151" t="str">
        <f>'SA2#160AHE_Electronic'!H36</f>
        <v>Wireless and Wireline Convergence for the 5G system architecture (5WWC)</v>
      </c>
      <c r="G30" s="158" t="str">
        <f t="shared" si="1"/>
        <v>7.2</v>
      </c>
      <c r="H30" s="152">
        <f ca="1">'SA2#160AHE_Electronic'!E36</f>
        <v>0</v>
      </c>
      <c r="I30" s="258" t="s">
        <v>127</v>
      </c>
      <c r="J30" s="152">
        <f ca="1">IF(I30=J2,H30, "")</f>
        <v>0</v>
      </c>
      <c r="K30" s="152" t="str">
        <f>IF(I30=K2,H30,"")</f>
        <v/>
      </c>
      <c r="L30" s="152" t="str">
        <f>IF(I30=L2,H30, "")</f>
        <v/>
      </c>
      <c r="M30" s="152" t="str">
        <f>IF(I30=M2,H30, "")</f>
        <v/>
      </c>
      <c r="N30" s="152" t="str">
        <f>IF(I30=N2,H30, "")</f>
        <v/>
      </c>
      <c r="O30" s="152" t="str">
        <f ca="1">IF(J30=O2,I30, "")</f>
        <v/>
      </c>
      <c r="P30" s="152" t="str">
        <f>IF(K30=P2,J30, "")</f>
        <v/>
      </c>
      <c r="Q30" s="152" t="str">
        <f>IF(L30=Q2,K30, "")</f>
        <v/>
      </c>
      <c r="R30" s="152"/>
      <c r="S30" s="152"/>
    </row>
    <row r="31" spans="1:19" ht="36" x14ac:dyDescent="0.25">
      <c r="A31" s="220"/>
      <c r="B31"/>
      <c r="C31"/>
      <c r="E31" s="150" t="str">
        <f>'SA2#160AHE_Electronic'!D37</f>
        <v>7.3</v>
      </c>
      <c r="F31" s="151" t="str">
        <f>'SA2#160AHE_Electronic'!H37</f>
        <v>Access Traffic Steering, Switch and Splitting support in the 5G system architecture (ATSSS)</v>
      </c>
      <c r="G31" s="158" t="str">
        <f t="shared" si="1"/>
        <v>7.3</v>
      </c>
      <c r="H31" s="152">
        <f ca="1">'SA2#160AHE_Electronic'!E37</f>
        <v>0</v>
      </c>
      <c r="I31" s="258" t="s">
        <v>127</v>
      </c>
      <c r="J31" s="152">
        <f ca="1">IF(I31=J2,H31, "")</f>
        <v>0</v>
      </c>
      <c r="K31" s="152" t="str">
        <f>IF(I31=K2,H31,"")</f>
        <v/>
      </c>
      <c r="L31" s="152" t="str">
        <f>IF(I31=L2,H31, "")</f>
        <v/>
      </c>
      <c r="M31" s="152" t="str">
        <f>IF(I31=M2,H31, "")</f>
        <v/>
      </c>
      <c r="N31" s="152" t="str">
        <f>IF(I31=N2,H31, "")</f>
        <v/>
      </c>
      <c r="O31" s="152" t="str">
        <f ca="1">IF(J31=O2,I31, "")</f>
        <v/>
      </c>
      <c r="P31" s="152" t="str">
        <f>IF(K31=P2,J31, "")</f>
        <v/>
      </c>
      <c r="Q31" s="152" t="str">
        <f>IF(L31=Q2,K31, "")</f>
        <v/>
      </c>
      <c r="R31" s="152"/>
      <c r="S31" s="152"/>
    </row>
    <row r="32" spans="1:19" ht="27" x14ac:dyDescent="0.25">
      <c r="A32" s="220"/>
      <c r="B32"/>
      <c r="C32"/>
      <c r="E32" s="150" t="str">
        <f>'SA2#160AHE_Electronic'!D38</f>
        <v>7.4</v>
      </c>
      <c r="F32" s="151" t="str">
        <f>'SA2#160AHE_Electronic'!H38</f>
        <v>Cellular IoT support and evolution for the 5G System (5G_CIoT)</v>
      </c>
      <c r="G32" s="158" t="str">
        <f t="shared" si="1"/>
        <v>7.4</v>
      </c>
      <c r="H32" s="152">
        <f ca="1">'SA2#160AHE_Electronic'!E38</f>
        <v>0</v>
      </c>
      <c r="I32" s="258" t="s">
        <v>127</v>
      </c>
      <c r="J32" s="152">
        <f ca="1">IF(I32=J2,H32, "")</f>
        <v>0</v>
      </c>
      <c r="K32" s="152" t="str">
        <f>IF(I32=K2,H32,"")</f>
        <v/>
      </c>
      <c r="L32" s="152" t="str">
        <f>IF(I32=L2,H32, "")</f>
        <v/>
      </c>
      <c r="M32" s="152" t="str">
        <f>IF(I32=M2,H32, "")</f>
        <v/>
      </c>
      <c r="N32" s="152" t="str">
        <f>IF(I32=N2,H32, "")</f>
        <v/>
      </c>
      <c r="O32" s="152" t="str">
        <f ca="1">IF(J32=O2,I32, "")</f>
        <v/>
      </c>
      <c r="P32" s="152" t="str">
        <f>IF(K32=P2,J32, "")</f>
        <v/>
      </c>
      <c r="Q32" s="152" t="str">
        <f>IF(L32=Q2,K32, "")</f>
        <v/>
      </c>
      <c r="R32" s="152"/>
      <c r="S32" s="152"/>
    </row>
    <row r="33" spans="1:19" ht="18" x14ac:dyDescent="0.25">
      <c r="A33" s="220"/>
      <c r="B33"/>
      <c r="C33"/>
      <c r="E33" s="150" t="str">
        <f>'SA2#160AHE_Electronic'!D39</f>
        <v>7.5</v>
      </c>
      <c r="F33" s="151" t="str">
        <f>'SA2#160AHE_Electronic'!H39</f>
        <v>Enablers for Network Automation for 5G (eNA)</v>
      </c>
      <c r="G33" s="158" t="str">
        <f t="shared" si="1"/>
        <v>7.5</v>
      </c>
      <c r="H33" s="152">
        <f ca="1">'SA2#160AHE_Electronic'!E39</f>
        <v>0</v>
      </c>
      <c r="I33" s="258" t="s">
        <v>127</v>
      </c>
      <c r="J33" s="152">
        <f ca="1">IF(I33=J2,H33, "")</f>
        <v>0</v>
      </c>
      <c r="K33" s="152" t="str">
        <f>IF(I33=K2,H33,"")</f>
        <v/>
      </c>
      <c r="L33" s="152" t="str">
        <f>IF(I33=L2,H33, "")</f>
        <v/>
      </c>
      <c r="M33" s="152" t="str">
        <f>IF(I33=M2,H33, "")</f>
        <v/>
      </c>
      <c r="N33" s="152" t="str">
        <f>IF(I33=N2,H33, "")</f>
        <v/>
      </c>
      <c r="O33" s="152" t="str">
        <f ca="1">IF(J33=O2,I33, "")</f>
        <v/>
      </c>
      <c r="P33" s="152" t="str">
        <f>IF(K33=P2,J33, "")</f>
        <v/>
      </c>
      <c r="Q33" s="152" t="str">
        <f>IF(L33=Q2,K33, "")</f>
        <v/>
      </c>
      <c r="R33" s="152"/>
      <c r="S33" s="152"/>
    </row>
    <row r="34" spans="1:19" ht="27" x14ac:dyDescent="0.25">
      <c r="A34" s="220"/>
      <c r="B34"/>
      <c r="C34"/>
      <c r="E34" s="150" t="str">
        <f>'SA2#160AHE_Electronic'!D40</f>
        <v>7.6</v>
      </c>
      <c r="F34" s="151" t="str">
        <f>'SA2#160AHE_Electronic'!H40</f>
        <v>Enhancement to the 5GC Location Services (5G_eLCS)</v>
      </c>
      <c r="G34" s="158" t="str">
        <f t="shared" si="1"/>
        <v>7.6</v>
      </c>
      <c r="H34" s="152">
        <f ca="1">'SA2#160AHE_Electronic'!E40</f>
        <v>0</v>
      </c>
      <c r="I34" s="258" t="s">
        <v>127</v>
      </c>
      <c r="J34" s="152">
        <f ca="1">IF(I34=J2,H34, "")</f>
        <v>0</v>
      </c>
      <c r="K34" s="152" t="str">
        <f>IF(I34=K2,H34,"")</f>
        <v/>
      </c>
      <c r="L34" s="152" t="str">
        <f>IF(I34=L2,H34, "")</f>
        <v/>
      </c>
      <c r="M34" s="152" t="str">
        <f>IF(I34=M2,H34, "")</f>
        <v/>
      </c>
      <c r="N34" s="152" t="str">
        <f>IF(I34=N2,H34, "")</f>
        <v/>
      </c>
      <c r="O34" s="152" t="str">
        <f ca="1">IF(J34=O2,I34, "")</f>
        <v/>
      </c>
      <c r="P34" s="152" t="str">
        <f>IF(K34=P2,J34, "")</f>
        <v/>
      </c>
      <c r="Q34" s="152" t="str">
        <f>IF(L34=Q2,K34, "")</f>
        <v/>
      </c>
      <c r="R34" s="152"/>
      <c r="S34" s="152"/>
    </row>
    <row r="35" spans="1:19" ht="27" x14ac:dyDescent="0.25">
      <c r="A35" s="220"/>
      <c r="B35"/>
      <c r="C35"/>
      <c r="E35" s="150" t="str">
        <f>'SA2#160AHE_Electronic'!D41</f>
        <v>7.7</v>
      </c>
      <c r="F35" s="151" t="str">
        <f>'SA2#160AHE_Electronic'!H41</f>
        <v>5GS Enhanced support of Vertical and LAN Services (Vertical_LAN)</v>
      </c>
      <c r="G35" s="158" t="str">
        <f t="shared" si="1"/>
        <v>7.7</v>
      </c>
      <c r="H35" s="152">
        <f ca="1">'SA2#160AHE_Electronic'!E41</f>
        <v>0</v>
      </c>
      <c r="I35" s="258" t="s">
        <v>127</v>
      </c>
      <c r="J35" s="152">
        <f ca="1">IF(I35=J2,H35, "")</f>
        <v>0</v>
      </c>
      <c r="K35" s="152" t="str">
        <f>IF(I35=K2,H35,"")</f>
        <v/>
      </c>
      <c r="L35" s="152" t="str">
        <f>IF(I35=L2,H35, "")</f>
        <v/>
      </c>
      <c r="M35" s="152" t="str">
        <f>IF(I35=M2,H35, "")</f>
        <v/>
      </c>
      <c r="N35" s="152" t="str">
        <f>IF(I35=N2,H35, "")</f>
        <v/>
      </c>
      <c r="O35" s="152" t="str">
        <f ca="1">IF(J35=O2,I35, "")</f>
        <v/>
      </c>
      <c r="P35" s="152" t="str">
        <f>IF(K35=P2,J35, "")</f>
        <v/>
      </c>
      <c r="Q35" s="152" t="str">
        <f>IF(L35=Q2,K35, "")</f>
        <v/>
      </c>
      <c r="R35" s="152"/>
      <c r="S35" s="152"/>
    </row>
    <row r="36" spans="1:19" ht="27" x14ac:dyDescent="0.25">
      <c r="A36" s="220"/>
      <c r="B36"/>
      <c r="C36"/>
      <c r="D36" s="139"/>
      <c r="E36" s="150" t="str">
        <f>'SA2#160AHE_Electronic'!D42</f>
        <v>7.8</v>
      </c>
      <c r="F36" s="151" t="str">
        <f>'SA2#160AHE_Electronic'!H42</f>
        <v>Enhancements to the Service-Based 5G System Architecture (5G_eSBA)</v>
      </c>
      <c r="G36" s="158" t="str">
        <f t="shared" si="1"/>
        <v>7.8</v>
      </c>
      <c r="H36" s="152">
        <f ca="1">'SA2#160AHE_Electronic'!E42</f>
        <v>0</v>
      </c>
      <c r="I36" s="258" t="s">
        <v>127</v>
      </c>
      <c r="J36" s="152">
        <f ca="1">IF(I36=J2,H36, "")</f>
        <v>0</v>
      </c>
      <c r="K36" s="152" t="str">
        <f>IF(I36=K2,H36,"")</f>
        <v/>
      </c>
      <c r="L36" s="152" t="str">
        <f>IF(I36=L2,H36, "")</f>
        <v/>
      </c>
      <c r="M36" s="152" t="str">
        <f>IF(I36=M2,H36, "")</f>
        <v/>
      </c>
      <c r="N36" s="152" t="str">
        <f>IF(I36=N2,H36, "")</f>
        <v/>
      </c>
      <c r="O36" s="152" t="str">
        <f ca="1">IF(J36=O2,I36, "")</f>
        <v/>
      </c>
      <c r="P36" s="152" t="str">
        <f>IF(K36=P2,J36, "")</f>
        <v/>
      </c>
      <c r="Q36" s="152" t="str">
        <f>IF(L36=Q2,K36, "")</f>
        <v/>
      </c>
      <c r="R36" s="152"/>
      <c r="S36" s="152"/>
    </row>
    <row r="37" spans="1:19" ht="36" x14ac:dyDescent="0.25">
      <c r="A37" s="220"/>
      <c r="B37"/>
      <c r="C37"/>
      <c r="D37" s="139"/>
      <c r="E37" s="150" t="str">
        <f>'SA2#160AHE_Electronic'!D43</f>
        <v>7.9</v>
      </c>
      <c r="F37" s="151" t="str">
        <f>'SA2#160AHE_Electronic'!H43</f>
        <v>Architecture enhancements for the support of Integrated access and backhaul (IABARC)</v>
      </c>
      <c r="G37" s="158" t="str">
        <f t="shared" si="1"/>
        <v>7.9</v>
      </c>
      <c r="H37" s="152">
        <f ca="1">'SA2#160AHE_Electronic'!E43</f>
        <v>0</v>
      </c>
      <c r="I37" s="258" t="s">
        <v>127</v>
      </c>
      <c r="J37" s="152">
        <f ca="1">IF(I37=J2,H37, "")</f>
        <v>0</v>
      </c>
      <c r="K37" s="152" t="str">
        <f>IF(I37=K2,H37,"")</f>
        <v/>
      </c>
      <c r="L37" s="152" t="str">
        <f>IF(I37=L2,H37, "")</f>
        <v/>
      </c>
      <c r="M37" s="152" t="str">
        <f>IF(I37=M2,H37, "")</f>
        <v/>
      </c>
      <c r="N37" s="152" t="str">
        <f>IF(I37=N2,H37, "")</f>
        <v/>
      </c>
      <c r="O37" s="152" t="str">
        <f ca="1">IF(J37=O2,I37, "")</f>
        <v/>
      </c>
      <c r="P37" s="152" t="str">
        <f>IF(K37=P2,J37, "")</f>
        <v/>
      </c>
      <c r="Q37" s="152" t="str">
        <f>IF(L37=Q2,K37, "")</f>
        <v/>
      </c>
      <c r="R37" s="152"/>
      <c r="S37" s="152"/>
    </row>
    <row r="38" spans="1:19" ht="27" x14ac:dyDescent="0.25">
      <c r="A38" s="220"/>
      <c r="B38"/>
      <c r="C38"/>
      <c r="D38" s="139"/>
      <c r="E38" s="150" t="str">
        <f>'SA2#160AHE_Electronic'!D44</f>
        <v>7.10</v>
      </c>
      <c r="F38" s="151" t="str">
        <f>'SA2#160AHE_Electronic'!H44</f>
        <v>Enhancement of URLLC supporting in 5GC (5G_URLLC)</v>
      </c>
      <c r="G38" s="158" t="str">
        <f t="shared" si="1"/>
        <v>7.10</v>
      </c>
      <c r="H38" s="152">
        <f ca="1">'SA2#160AHE_Electronic'!E44</f>
        <v>0</v>
      </c>
      <c r="I38" s="258" t="s">
        <v>127</v>
      </c>
      <c r="J38" s="152">
        <f ca="1">IF(I38=J2,H38, "")</f>
        <v>0</v>
      </c>
      <c r="K38" s="152" t="str">
        <f>IF(I38=K2,H38,"")</f>
        <v/>
      </c>
      <c r="L38" s="152" t="str">
        <f>IF(I38=L2,H38, "")</f>
        <v/>
      </c>
      <c r="M38" s="152" t="str">
        <f>IF(I38=M2,H38, "")</f>
        <v/>
      </c>
      <c r="N38" s="152" t="str">
        <f>IF(I38=N2,H38, "")</f>
        <v/>
      </c>
      <c r="O38" s="152" t="str">
        <f ca="1">IF(J38=O2,I38, "")</f>
        <v/>
      </c>
      <c r="P38" s="152" t="str">
        <f>IF(K38=P2,J38, "")</f>
        <v/>
      </c>
      <c r="Q38" s="152" t="str">
        <f>IF(L38=Q2,K38, "")</f>
        <v/>
      </c>
      <c r="R38" s="152"/>
      <c r="S38" s="152"/>
    </row>
    <row r="39" spans="1:19" ht="18" x14ac:dyDescent="0.25">
      <c r="A39" s="220"/>
      <c r="B39"/>
      <c r="C39"/>
      <c r="E39" s="150" t="str">
        <f>'SA2#160AHE_Electronic'!D45</f>
        <v>7.11</v>
      </c>
      <c r="F39" s="151" t="str">
        <f>'SA2#160AHE_Electronic'!H45</f>
        <v>Enhancement of Network Slicing (eNS)</v>
      </c>
      <c r="G39" s="158" t="str">
        <f t="shared" si="1"/>
        <v>7.11</v>
      </c>
      <c r="H39" s="152">
        <f ca="1">'SA2#160AHE_Electronic'!E45</f>
        <v>0</v>
      </c>
      <c r="I39" s="258" t="s">
        <v>127</v>
      </c>
      <c r="J39" s="152">
        <f ca="1">IF(I39=J2,H39, "")</f>
        <v>0</v>
      </c>
      <c r="K39" s="152" t="str">
        <f>IF(I39=K2,H39,"")</f>
        <v/>
      </c>
      <c r="L39" s="152" t="str">
        <f>IF(I39=L2,H39, "")</f>
        <v/>
      </c>
      <c r="M39" s="152" t="str">
        <f>IF(I39=M2,H39, "")</f>
        <v/>
      </c>
      <c r="N39" s="152" t="str">
        <f>IF(I39=N2,H39, "")</f>
        <v/>
      </c>
      <c r="O39" s="152" t="str">
        <f ca="1">IF(J39=O2,I39, "")</f>
        <v/>
      </c>
      <c r="P39" s="152" t="str">
        <f>IF(K39=P2,J39, "")</f>
        <v/>
      </c>
      <c r="Q39" s="152" t="str">
        <f>IF(L39=Q2,K39, "")</f>
        <v/>
      </c>
      <c r="R39" s="152"/>
      <c r="S39" s="152"/>
    </row>
    <row r="40" spans="1:19" ht="18" x14ac:dyDescent="0.25">
      <c r="A40" s="223"/>
      <c r="B40"/>
      <c r="C40"/>
      <c r="E40" s="150" t="str">
        <f>'SA2#160AHE_Electronic'!D46</f>
        <v>7.12</v>
      </c>
      <c r="F40" s="151" t="str">
        <f>'SA2#160AHE_Electronic'!H46</f>
        <v>Optimisations on UE radio capability signalling (RACS)</v>
      </c>
      <c r="G40" s="158" t="str">
        <f t="shared" si="1"/>
        <v>7.12</v>
      </c>
      <c r="H40" s="152">
        <f ca="1">'SA2#160AHE_Electronic'!E46</f>
        <v>0</v>
      </c>
      <c r="I40" s="258" t="s">
        <v>127</v>
      </c>
      <c r="J40" s="152">
        <f ca="1">IF(I40=J2,H40, "")</f>
        <v>0</v>
      </c>
      <c r="K40" s="152" t="str">
        <f>IF(I40=K2,H40,"")</f>
        <v/>
      </c>
      <c r="L40" s="152" t="str">
        <f>IF(I40=L2,H40, "")</f>
        <v/>
      </c>
      <c r="M40" s="152" t="str">
        <f>IF(I40=M2,H40, "")</f>
        <v/>
      </c>
      <c r="N40" s="152" t="str">
        <f>IF(I40=N2,H40, "")</f>
        <v/>
      </c>
      <c r="O40" s="152" t="str">
        <f ca="1">IF(J40=O2,I40, "")</f>
        <v/>
      </c>
      <c r="P40" s="152" t="str">
        <f>IF(K40=P2,J40, "")</f>
        <v/>
      </c>
      <c r="Q40" s="152" t="str">
        <f>IF(L40=Q2,K40, "")</f>
        <v/>
      </c>
      <c r="R40" s="152"/>
      <c r="S40" s="152"/>
    </row>
    <row r="41" spans="1:19" ht="18" x14ac:dyDescent="0.25">
      <c r="A41" s="223"/>
      <c r="B41"/>
      <c r="C41"/>
      <c r="E41" s="150" t="str">
        <f>'SA2#160AHE_Electronic'!D47</f>
        <v>7.13</v>
      </c>
      <c r="F41" s="151" t="str">
        <f>'SA2#160AHE_Electronic'!H47</f>
        <v>Enhanced IMS to 5GC Integration (eIMS5G_SBA)</v>
      </c>
      <c r="G41" s="158" t="str">
        <f t="shared" si="1"/>
        <v>7.13</v>
      </c>
      <c r="H41" s="152">
        <f ca="1">'SA2#160AHE_Electronic'!E47</f>
        <v>0</v>
      </c>
      <c r="I41" s="258" t="s">
        <v>127</v>
      </c>
      <c r="J41" s="152">
        <f ca="1">IF(I41=J2,H41, "")</f>
        <v>0</v>
      </c>
      <c r="K41" s="152" t="str">
        <f>IF(I41=K2,H41,"")</f>
        <v/>
      </c>
      <c r="L41" s="152" t="str">
        <f>IF(I41=L2,H41, "")</f>
        <v/>
      </c>
      <c r="M41" s="152" t="str">
        <f>IF(I41=M2,H41, "")</f>
        <v/>
      </c>
      <c r="N41" s="152" t="str">
        <f>IF(I41=N2,H41, "")</f>
        <v/>
      </c>
      <c r="O41" s="152" t="str">
        <f ca="1">IF(J41=O2,I41, "")</f>
        <v/>
      </c>
      <c r="P41" s="152" t="str">
        <f>IF(K41=P2,J41, "")</f>
        <v/>
      </c>
      <c r="Q41" s="152" t="str">
        <f>IF(L41=Q2,K41, "")</f>
        <v/>
      </c>
      <c r="R41" s="152"/>
      <c r="S41" s="152"/>
    </row>
    <row r="42" spans="1:19" ht="18" x14ac:dyDescent="0.25">
      <c r="A42" s="223"/>
      <c r="B42"/>
      <c r="C42"/>
      <c r="E42" s="150" t="str">
        <f>'SA2#160AHE_Electronic'!D48</f>
        <v>7.14</v>
      </c>
      <c r="F42" s="151" t="str">
        <f>'SA2#160AHE_Electronic'!H48</f>
        <v>User Data Interworking and Coexistence (UDICoM)</v>
      </c>
      <c r="G42" s="158" t="str">
        <f t="shared" si="1"/>
        <v>7.14</v>
      </c>
      <c r="H42" s="152">
        <f ca="1">'SA2#160AHE_Electronic'!E48</f>
        <v>0</v>
      </c>
      <c r="I42" s="258" t="s">
        <v>127</v>
      </c>
      <c r="J42" s="152">
        <f ca="1">IF(I42=J2,H42, "")</f>
        <v>0</v>
      </c>
      <c r="K42" s="152" t="str">
        <f>IF(I42=K2,H42,"")</f>
        <v/>
      </c>
      <c r="L42" s="152" t="str">
        <f>IF(I42=L2,H42, "")</f>
        <v/>
      </c>
      <c r="M42" s="152" t="str">
        <f>IF(I42=M2,H42, "")</f>
        <v/>
      </c>
      <c r="N42" s="152" t="str">
        <f>IF(I42=N2,H42, "")</f>
        <v/>
      </c>
      <c r="O42" s="152" t="str">
        <f ca="1">IF(J42=O2,I42, "")</f>
        <v/>
      </c>
      <c r="P42" s="152" t="str">
        <f>IF(K42=P2,J42, "")</f>
        <v/>
      </c>
      <c r="Q42" s="152" t="str">
        <f>IF(L42=Q2,K42, "")</f>
        <v/>
      </c>
      <c r="R42" s="152"/>
      <c r="S42" s="152"/>
    </row>
    <row r="43" spans="1:19" ht="27" x14ac:dyDescent="0.25">
      <c r="A43" s="223"/>
      <c r="B43"/>
      <c r="C43"/>
      <c r="E43" s="150" t="str">
        <f>'SA2#160AHE_Electronic'!D49</f>
        <v>7.15</v>
      </c>
      <c r="F43" s="151" t="str">
        <f>'SA2#160AHE_Electronic'!H49</f>
        <v>Enhancing Topology of SMF and UPF in 5G Networks (ETSUN)</v>
      </c>
      <c r="G43" s="158" t="str">
        <f t="shared" si="1"/>
        <v>7.15</v>
      </c>
      <c r="H43" s="152">
        <f ca="1">'SA2#160AHE_Electronic'!E49</f>
        <v>0</v>
      </c>
      <c r="I43" s="258" t="s">
        <v>127</v>
      </c>
      <c r="J43" s="152">
        <f ca="1">IF(I43=J2,H43, "")</f>
        <v>0</v>
      </c>
      <c r="K43" s="152" t="str">
        <f>IF(I43=K2,H43,"")</f>
        <v/>
      </c>
      <c r="L43" s="152" t="str">
        <f>IF(I43=L2,H43, "")</f>
        <v/>
      </c>
      <c r="M43" s="152" t="str">
        <f>IF(I43=M2,H43, "")</f>
        <v/>
      </c>
      <c r="N43" s="152" t="str">
        <f>IF(I43=N2,H43, "")</f>
        <v/>
      </c>
      <c r="O43" s="152" t="str">
        <f ca="1">IF(J43=O2,I43, "")</f>
        <v/>
      </c>
      <c r="P43" s="152" t="str">
        <f>IF(K43=P2,J43, "")</f>
        <v/>
      </c>
      <c r="Q43" s="152" t="str">
        <f>IF(L43=Q2,K43, "")</f>
        <v/>
      </c>
      <c r="R43" s="152"/>
      <c r="S43" s="152"/>
    </row>
    <row r="44" spans="1:19" ht="27" x14ac:dyDescent="0.25">
      <c r="A44" s="220"/>
      <c r="B44"/>
      <c r="C44"/>
      <c r="E44" s="150" t="str">
        <f>'SA2#160AHE_Electronic'!D50</f>
        <v>7.16</v>
      </c>
      <c r="F44" s="151" t="str">
        <f>'SA2#160AHE_Electronic'!H50</f>
        <v>5GS Transfer of Policies for Background Data Transfer (xBDT)</v>
      </c>
      <c r="G44" s="158" t="str">
        <f t="shared" si="1"/>
        <v>7.16</v>
      </c>
      <c r="H44" s="152">
        <f ca="1">'SA2#160AHE_Electronic'!E50</f>
        <v>0</v>
      </c>
      <c r="I44" s="258" t="s">
        <v>127</v>
      </c>
      <c r="J44" s="152">
        <f ca="1">IF(I44=J2,H44, "")</f>
        <v>0</v>
      </c>
      <c r="K44" s="152" t="str">
        <f>IF(I44=K2,H44,"")</f>
        <v/>
      </c>
      <c r="L44" s="152" t="str">
        <f>IF(I44=L2,H44, "")</f>
        <v/>
      </c>
      <c r="M44" s="152" t="str">
        <f>IF(I44=M2,H44, "")</f>
        <v/>
      </c>
      <c r="N44" s="152" t="str">
        <f>IF(I44=N2,H44, "")</f>
        <v/>
      </c>
      <c r="O44" s="152" t="str">
        <f ca="1">IF(J44=O2,I44, "")</f>
        <v/>
      </c>
      <c r="P44" s="152" t="str">
        <f>IF(K44=P2,J44, "")</f>
        <v/>
      </c>
      <c r="Q44" s="152" t="str">
        <f>IF(L44=Q2,K44, "")</f>
        <v/>
      </c>
      <c r="R44" s="152"/>
      <c r="S44" s="152"/>
    </row>
    <row r="45" spans="1:19" ht="27" x14ac:dyDescent="0.25">
      <c r="A45" s="223"/>
      <c r="B45"/>
      <c r="C45"/>
      <c r="E45" s="150" t="str">
        <f>'SA2#160AHE_Electronic'!D51</f>
        <v>7.17</v>
      </c>
      <c r="F45" s="151" t="str">
        <f>'SA2#160AHE_Electronic'!H51</f>
        <v>Single radio voice continuity from 5GS to 3G (5G_SRVCC)</v>
      </c>
      <c r="G45" s="158" t="str">
        <f t="shared" si="1"/>
        <v>7.17</v>
      </c>
      <c r="H45" s="152">
        <f ca="1">'SA2#160AHE_Electronic'!E51</f>
        <v>0</v>
      </c>
      <c r="I45" s="258" t="s">
        <v>127</v>
      </c>
      <c r="J45" s="152">
        <f ca="1">IF(I45=J2,H45, "")</f>
        <v>0</v>
      </c>
      <c r="K45" s="152"/>
      <c r="L45" s="152"/>
      <c r="M45" s="152"/>
      <c r="N45" s="152"/>
      <c r="O45" s="152"/>
      <c r="P45" s="152"/>
      <c r="Q45" s="152"/>
      <c r="R45" s="152"/>
      <c r="S45" s="152"/>
    </row>
    <row r="46" spans="1:19" ht="15.75" x14ac:dyDescent="0.25">
      <c r="A46" s="221"/>
      <c r="B46"/>
      <c r="C46"/>
      <c r="E46" s="150" t="str">
        <f>'SA2#160AHE_Electronic'!D52</f>
        <v>8</v>
      </c>
      <c r="F46" s="151" t="str">
        <f>'SA2#160AHE_Electronic'!H52</f>
        <v>Rel-17 Maintenance</v>
      </c>
      <c r="G46" s="158" t="str">
        <f t="shared" si="1"/>
        <v>8</v>
      </c>
      <c r="H46" s="152">
        <f ca="1">'SA2#160AHE_Electronic'!E52</f>
        <v>42</v>
      </c>
      <c r="I46" s="258" t="s">
        <v>127</v>
      </c>
      <c r="J46" s="152">
        <f ca="1">IF(I46=J2,H46, "")</f>
        <v>42</v>
      </c>
      <c r="K46" s="152" t="str">
        <f>IF(I46=K2,H46,"")</f>
        <v/>
      </c>
      <c r="L46" s="152" t="str">
        <f>IF(I46=L2,H46, "")</f>
        <v/>
      </c>
      <c r="M46" s="152" t="str">
        <f>IF(I46=M2,H46, "")</f>
        <v/>
      </c>
      <c r="N46" s="152" t="str">
        <f>IF(I46=N2,H46, "")</f>
        <v/>
      </c>
      <c r="O46" s="152" t="str">
        <f ca="1">IF(J46=O2,I46, "")</f>
        <v/>
      </c>
      <c r="P46" s="152" t="str">
        <f>IF(K46=P2,J46, "")</f>
        <v/>
      </c>
      <c r="Q46" s="152" t="str">
        <f>IF(L46=Q2,K46, "")</f>
        <v/>
      </c>
      <c r="R46" s="152"/>
      <c r="S46" s="152"/>
    </row>
    <row r="47" spans="1:19" ht="27" x14ac:dyDescent="0.25">
      <c r="A47" s="224"/>
      <c r="B47"/>
      <c r="C47"/>
      <c r="E47" s="150" t="str">
        <f>'SA2#160AHE_Electronic'!D53</f>
        <v>8.1</v>
      </c>
      <c r="F47" s="151" t="str">
        <f>'SA2#160AHE_Electronic'!H53</f>
        <v>Enablers for Network Automation for 5G - Phase 2 (eNA_Ph2)</v>
      </c>
      <c r="G47" s="158" t="str">
        <f t="shared" si="1"/>
        <v>8.1</v>
      </c>
      <c r="H47" s="152">
        <f ca="1">'SA2#160AHE_Electronic'!E53</f>
        <v>12</v>
      </c>
      <c r="I47" s="258" t="s">
        <v>127</v>
      </c>
      <c r="J47" s="152">
        <f ca="1">IF(I47=J2,H47, "")</f>
        <v>12</v>
      </c>
      <c r="K47" s="152" t="str">
        <f>IF(I47=K2,H47,"")</f>
        <v/>
      </c>
      <c r="L47" s="152" t="str">
        <f>IF(I47=L2,H47, "")</f>
        <v/>
      </c>
      <c r="M47" s="152" t="str">
        <f>IF(I47=M2,H47, "")</f>
        <v/>
      </c>
      <c r="N47" s="152" t="str">
        <f>IF(I47=N2,H47, "")</f>
        <v/>
      </c>
      <c r="O47" s="152" t="str">
        <f ca="1">IF(J47=O2,I47, "")</f>
        <v/>
      </c>
      <c r="P47" s="152" t="str">
        <f>IF(K47=P2,J47, "")</f>
        <v/>
      </c>
      <c r="Q47" s="152" t="str">
        <f>IF(L47=Q2,K47, "")</f>
        <v/>
      </c>
      <c r="R47" s="152"/>
      <c r="S47" s="152"/>
    </row>
    <row r="48" spans="1:19" ht="18" x14ac:dyDescent="0.25">
      <c r="A48" s="225"/>
      <c r="B48"/>
      <c r="C48"/>
      <c r="E48" s="150" t="str">
        <f>'SA2#160AHE_Electronic'!D54</f>
        <v>8.2</v>
      </c>
      <c r="F48" s="151" t="str">
        <f>'SA2#160AHE_Electronic'!H54</f>
        <v>Enhanced support of Non-Public Networks (eNPN)</v>
      </c>
      <c r="G48" s="158" t="str">
        <f t="shared" si="1"/>
        <v>8.2</v>
      </c>
      <c r="H48" s="152">
        <f ca="1">'SA2#160AHE_Electronic'!E54</f>
        <v>20</v>
      </c>
      <c r="I48" s="258" t="s">
        <v>127</v>
      </c>
      <c r="J48" s="152">
        <f ca="1">IF(I48=J2,H48, "")</f>
        <v>20</v>
      </c>
      <c r="K48" s="152" t="str">
        <f>IF(I48=K2,H48,"")</f>
        <v/>
      </c>
      <c r="L48" s="152" t="str">
        <f>IF(I48=L2,H48, "")</f>
        <v/>
      </c>
      <c r="M48" s="152" t="str">
        <f>IF(I48=M2,H48, "")</f>
        <v/>
      </c>
      <c r="N48" s="152" t="str">
        <f>IF(I48=N2,H48, "")</f>
        <v/>
      </c>
      <c r="O48" s="152" t="str">
        <f ca="1">IF(J48=O2,I48, "")</f>
        <v/>
      </c>
      <c r="P48" s="152" t="str">
        <f>IF(K48=P2,J48, "")</f>
        <v/>
      </c>
      <c r="Q48" s="152" t="str">
        <f>IF(L48=Q2,K48, "")</f>
        <v/>
      </c>
      <c r="R48" s="152"/>
      <c r="S48" s="152"/>
    </row>
    <row r="49" spans="1:19" ht="27" x14ac:dyDescent="0.25">
      <c r="A49" s="226"/>
      <c r="B49"/>
      <c r="C49"/>
      <c r="E49" s="150" t="str">
        <f>'SA2#160AHE_Electronic'!D55</f>
        <v>8.3</v>
      </c>
      <c r="F49" s="151" t="str">
        <f>'SA2#160AHE_Electronic'!H55</f>
        <v>Enhancement of support for Edge Computing in 5GC (eEDGE_5GC)</v>
      </c>
      <c r="G49" s="158" t="str">
        <f t="shared" si="1"/>
        <v>8.3</v>
      </c>
      <c r="H49" s="152">
        <f ca="1">'SA2#160AHE_Electronic'!E55</f>
        <v>0</v>
      </c>
      <c r="I49" s="258" t="s">
        <v>127</v>
      </c>
      <c r="J49" s="152">
        <f ca="1">IF(I49=J2,H49, "")</f>
        <v>0</v>
      </c>
      <c r="K49" s="152" t="str">
        <f>IF(I49=K2,H49,"")</f>
        <v/>
      </c>
      <c r="L49" s="152" t="str">
        <f>IF(I49=L2,H49, "")</f>
        <v/>
      </c>
      <c r="M49" s="152" t="str">
        <f>IF(I49=M2,H49, "")</f>
        <v/>
      </c>
      <c r="N49" s="152" t="str">
        <f>IF(I49=N2,H49, "")</f>
        <v/>
      </c>
      <c r="O49" s="152" t="str">
        <f ca="1">IF(J49=O2,I49, "")</f>
        <v/>
      </c>
      <c r="P49" s="152" t="str">
        <f>IF(K49=P2,J49, "")</f>
        <v/>
      </c>
      <c r="Q49" s="152" t="str">
        <f>IF(L49=Q2,K49, "")</f>
        <v/>
      </c>
      <c r="R49" s="152"/>
      <c r="S49" s="152"/>
    </row>
    <row r="50" spans="1:19" ht="18" x14ac:dyDescent="0.25">
      <c r="A50" s="225"/>
      <c r="B50"/>
      <c r="C50"/>
      <c r="E50" s="150" t="str">
        <f>'SA2#160AHE_Electronic'!D56</f>
        <v>8.4</v>
      </c>
      <c r="F50" s="151" t="str">
        <f>'SA2#160AHE_Electronic'!H56</f>
        <v>Enhancement of Network Slicing Phase 2 (eNS_Ph2)</v>
      </c>
      <c r="G50" s="158" t="str">
        <f t="shared" si="1"/>
        <v>8.4</v>
      </c>
      <c r="H50" s="152">
        <f ca="1">'SA2#160AHE_Electronic'!E56</f>
        <v>0</v>
      </c>
      <c r="I50" s="258" t="s">
        <v>127</v>
      </c>
      <c r="J50" s="152">
        <f ca="1">IF(I50=J2,H50, "")</f>
        <v>0</v>
      </c>
      <c r="K50" s="152" t="str">
        <f>IF(I50=K2,H50,"")</f>
        <v/>
      </c>
      <c r="L50" s="152" t="str">
        <f>IF(I50=L2,H50, "")</f>
        <v/>
      </c>
      <c r="M50" s="152" t="str">
        <f>IF(I50=M2,H50, "")</f>
        <v/>
      </c>
      <c r="N50" s="152" t="str">
        <f>IF(I50=N2,H50, "")</f>
        <v/>
      </c>
      <c r="O50" s="152" t="str">
        <f ca="1">IF(J50=O2,I50, "")</f>
        <v/>
      </c>
      <c r="P50" s="152" t="str">
        <f>IF(K50=P2,J50, "")</f>
        <v/>
      </c>
      <c r="Q50" s="152" t="str">
        <f>IF(L50=Q2,K50, "")</f>
        <v/>
      </c>
      <c r="R50" s="152"/>
      <c r="S50" s="152"/>
    </row>
    <row r="51" spans="1:19" ht="27" x14ac:dyDescent="0.25">
      <c r="A51" s="224"/>
      <c r="B51"/>
      <c r="C51"/>
      <c r="E51" s="150" t="str">
        <f>'SA2#160AHE_Electronic'!D57</f>
        <v>8.5</v>
      </c>
      <c r="F51" s="151" t="str">
        <f>'SA2#160AHE_Electronic'!H57</f>
        <v>Enhanced support of Industrial IoT - TSC/URLLC enhancements (IIoT)</v>
      </c>
      <c r="G51" s="158" t="str">
        <f t="shared" si="1"/>
        <v>8.5</v>
      </c>
      <c r="H51" s="152">
        <f ca="1">'SA2#160AHE_Electronic'!E57</f>
        <v>0</v>
      </c>
      <c r="I51" s="258" t="s">
        <v>127</v>
      </c>
      <c r="J51" s="152">
        <f ca="1">IF(I51=J2,H51, "")</f>
        <v>0</v>
      </c>
      <c r="K51" s="152" t="str">
        <f>IF(I51=K2,H51,"")</f>
        <v/>
      </c>
      <c r="L51" s="152" t="str">
        <f>IF(I51=L2,H51, "")</f>
        <v/>
      </c>
      <c r="M51" s="152" t="str">
        <f>IF(I51=M2,H51, "")</f>
        <v/>
      </c>
      <c r="N51" s="152" t="str">
        <f>IF(I51=N2,H51, "")</f>
        <v/>
      </c>
      <c r="O51" s="152" t="str">
        <f ca="1">IF(J51=O2,I51, "")</f>
        <v/>
      </c>
      <c r="P51" s="152" t="str">
        <f>IF(K51=P2,J51, "")</f>
        <v/>
      </c>
      <c r="Q51" s="152" t="str">
        <f>IF(L51=Q2,K51, "")</f>
        <v/>
      </c>
      <c r="R51" s="152"/>
      <c r="S51" s="152"/>
    </row>
    <row r="52" spans="1:19" ht="45" x14ac:dyDescent="0.25">
      <c r="A52" s="227"/>
      <c r="B52"/>
      <c r="C52"/>
      <c r="E52" s="150" t="str">
        <f>'SA2#160AHE_Electronic'!D58</f>
        <v>8.6</v>
      </c>
      <c r="F52" s="151" t="str">
        <f>'SA2#160AHE_Electronic'!H58</f>
        <v>Access Traffic Steering, Switch and Splitting support in the 5G system architecture Phase 2 (ATSSS_Ph2)</v>
      </c>
      <c r="G52" s="158" t="str">
        <f t="shared" si="1"/>
        <v>8.6</v>
      </c>
      <c r="H52" s="152">
        <f ca="1">'SA2#160AHE_Electronic'!E58</f>
        <v>0</v>
      </c>
      <c r="I52" s="258" t="s">
        <v>127</v>
      </c>
      <c r="J52" s="152">
        <f ca="1">IF(I52=J2,H52, "")</f>
        <v>0</v>
      </c>
      <c r="K52" s="152" t="str">
        <f>IF(I52=K2,H52,"")</f>
        <v/>
      </c>
      <c r="L52" s="152" t="str">
        <f>IF(I52=L2,H52, "")</f>
        <v/>
      </c>
      <c r="M52" s="152" t="str">
        <f>IF(I52=M2,H52, "")</f>
        <v/>
      </c>
      <c r="N52" s="152" t="str">
        <f>IF(I52=N2,H52, "")</f>
        <v/>
      </c>
      <c r="O52" s="152" t="str">
        <f ca="1">IF(J52=O2,I52, "")</f>
        <v/>
      </c>
      <c r="P52" s="152" t="str">
        <f>IF(K52=P2,J52, "")</f>
        <v/>
      </c>
      <c r="Q52" s="152" t="str">
        <f>IF(L52=Q2,K52, "")</f>
        <v/>
      </c>
      <c r="R52" s="152"/>
      <c r="S52" s="152"/>
    </row>
    <row r="53" spans="1:19" ht="27" x14ac:dyDescent="0.25">
      <c r="A53" s="227"/>
      <c r="B53"/>
      <c r="C53"/>
      <c r="E53" s="150" t="str">
        <f>'SA2#160AHE_Electronic'!D59</f>
        <v>8.7</v>
      </c>
      <c r="F53" s="151" t="str">
        <f>'SA2#160AHE_Electronic'!H59</f>
        <v>Support of Aerial Systems Connectivity, Identification, and Tracking (ID_UAS)</v>
      </c>
      <c r="G53" s="158" t="str">
        <f t="shared" si="1"/>
        <v>8.7</v>
      </c>
      <c r="H53" s="152">
        <f ca="1">'SA2#160AHE_Electronic'!E59</f>
        <v>0</v>
      </c>
      <c r="I53" s="258" t="s">
        <v>127</v>
      </c>
      <c r="J53" s="152">
        <f ca="1">IF(I53=J2,H53, "")</f>
        <v>0</v>
      </c>
      <c r="K53" s="152" t="str">
        <f>IF(I53=K2,H53,"")</f>
        <v/>
      </c>
      <c r="L53" s="152" t="str">
        <f>IF(I53=L2,H53, "")</f>
        <v/>
      </c>
      <c r="M53" s="152" t="str">
        <f>IF(I53=M2,H53, "")</f>
        <v/>
      </c>
      <c r="N53" s="152" t="str">
        <f>IF(I53=N2,H53, "")</f>
        <v/>
      </c>
      <c r="O53" s="152" t="str">
        <f ca="1">IF(J53=O2,I53, "")</f>
        <v/>
      </c>
      <c r="P53" s="152" t="str">
        <f>IF(K53=P2,J53, "")</f>
        <v/>
      </c>
      <c r="Q53" s="152" t="str">
        <f>IF(L53=Q2,K53, "")</f>
        <v/>
      </c>
      <c r="R53" s="152"/>
      <c r="S53" s="152"/>
    </row>
    <row r="54" spans="1:19" ht="27" x14ac:dyDescent="0.25">
      <c r="A54" s="224"/>
      <c r="B54"/>
      <c r="C54"/>
      <c r="E54" s="150" t="str">
        <f>'SA2#160AHE_Electronic'!D60</f>
        <v>8.8</v>
      </c>
      <c r="F54" s="151" t="str">
        <f>'SA2#160AHE_Electronic'!H60</f>
        <v>System enhancement for Proximity based Services in 5GS (5G_ProSe)</v>
      </c>
      <c r="G54" s="158" t="str">
        <f t="shared" si="1"/>
        <v>8.8</v>
      </c>
      <c r="H54" s="152">
        <f ca="1">'SA2#160AHE_Electronic'!E60</f>
        <v>10</v>
      </c>
      <c r="I54" s="258" t="s">
        <v>127</v>
      </c>
      <c r="J54" s="152">
        <f ca="1">IF(I54=J2,H54, "")</f>
        <v>10</v>
      </c>
      <c r="K54" s="152" t="str">
        <f>IF(I54=K2,H54,"")</f>
        <v/>
      </c>
      <c r="L54" s="152" t="str">
        <f>IF(I54=L2,H54, "")</f>
        <v/>
      </c>
      <c r="M54" s="152" t="str">
        <f>IF(I54=M2,H54, "")</f>
        <v/>
      </c>
      <c r="N54" s="152" t="str">
        <f>IF(I54=N2,H54, "")</f>
        <v/>
      </c>
      <c r="O54" s="152" t="str">
        <f ca="1">IF(J54=O2,I54, "")</f>
        <v/>
      </c>
      <c r="P54" s="152" t="str">
        <f>IF(K54=P2,J54, "")</f>
        <v/>
      </c>
      <c r="Q54" s="152" t="str">
        <f>IF(L54=Q2,K54, "")</f>
        <v/>
      </c>
      <c r="R54" s="152"/>
      <c r="S54" s="152"/>
    </row>
    <row r="55" spans="1:19" ht="36" x14ac:dyDescent="0.25">
      <c r="A55" s="225"/>
      <c r="B55"/>
      <c r="C55"/>
      <c r="E55" s="150" t="str">
        <f>'SA2#160AHE_Electronic'!D61</f>
        <v>8.9</v>
      </c>
      <c r="F55" s="151" t="str">
        <f>'SA2#160AHE_Electronic'!H61</f>
        <v>Architectural enhancements for 5G multicast-broadcast services (5MBS)</v>
      </c>
      <c r="G55" s="158" t="str">
        <f t="shared" si="1"/>
        <v>8.9</v>
      </c>
      <c r="H55" s="152">
        <f ca="1">'SA2#160AHE_Electronic'!E61</f>
        <v>0</v>
      </c>
      <c r="I55" s="258" t="s">
        <v>127</v>
      </c>
      <c r="J55" s="152">
        <f ca="1">IF(I55=J2,H55, "")</f>
        <v>0</v>
      </c>
      <c r="K55" s="152" t="str">
        <f>IF(I55=K2,H55,"")</f>
        <v/>
      </c>
      <c r="L55" s="152" t="str">
        <f>IF(I55=L2,H55, "")</f>
        <v/>
      </c>
      <c r="M55" s="152" t="str">
        <f>IF(I55=M2,H55, "")</f>
        <v/>
      </c>
      <c r="N55" s="152" t="str">
        <f>IF(I55=N2,H55, "")</f>
        <v/>
      </c>
      <c r="O55" s="152" t="str">
        <f ca="1">IF(J55=O2,I55, "")</f>
        <v/>
      </c>
      <c r="P55" s="152" t="str">
        <f>IF(K55=P2,J55, "")</f>
        <v/>
      </c>
      <c r="Q55" s="152" t="str">
        <f>IF(L55=Q2,K55, "")</f>
        <v/>
      </c>
      <c r="R55" s="152"/>
      <c r="S55" s="152"/>
    </row>
    <row r="56" spans="1:19" ht="18" x14ac:dyDescent="0.25">
      <c r="A56" s="228"/>
      <c r="B56" s="229"/>
      <c r="C56"/>
      <c r="E56" s="150" t="str">
        <f>'SA2#160AHE_Electronic'!D62</f>
        <v>8.10</v>
      </c>
      <c r="F56" s="151" t="str">
        <f>'SA2#160AHE_Electronic'!H62</f>
        <v>System enablers for multi-USIM devices (MUSIM)</v>
      </c>
      <c r="G56" s="158" t="str">
        <f t="shared" si="1"/>
        <v>8.10</v>
      </c>
      <c r="H56" s="152">
        <f ca="1">'SA2#160AHE_Electronic'!E62</f>
        <v>0</v>
      </c>
      <c r="I56" s="258" t="s">
        <v>127</v>
      </c>
      <c r="J56" s="152">
        <f ca="1">IF(I56=J2,H56, "")</f>
        <v>0</v>
      </c>
      <c r="K56" s="152" t="str">
        <f>IF(I56=K2,H56,"")</f>
        <v/>
      </c>
      <c r="L56" s="152" t="str">
        <f>IF(I56=L2,H56, "")</f>
        <v/>
      </c>
      <c r="M56" s="152" t="str">
        <f>IF(I56=M2,H56, "")</f>
        <v/>
      </c>
      <c r="N56" s="152" t="str">
        <f>IF(I56=N2,H56, "")</f>
        <v/>
      </c>
      <c r="O56" s="152" t="str">
        <f ca="1">IF(J56=O2,I56, "")</f>
        <v/>
      </c>
      <c r="P56" s="152" t="str">
        <f>IF(K56=P2,J56, "")</f>
        <v/>
      </c>
      <c r="Q56" s="152" t="str">
        <f>IF(L56=Q2,K56, "")</f>
        <v/>
      </c>
      <c r="R56" s="152"/>
      <c r="S56" s="152"/>
    </row>
    <row r="57" spans="1:19" ht="27" x14ac:dyDescent="0.25">
      <c r="A57" s="225"/>
      <c r="B57"/>
      <c r="C57"/>
      <c r="E57" s="150" t="str">
        <f>'SA2#160AHE_Electronic'!D63</f>
        <v>8.11</v>
      </c>
      <c r="F57" s="151" t="str">
        <f>'SA2#160AHE_Electronic'!H63</f>
        <v>Architecture aspects for using satellite access in 5G (5GSAT_ARCH)</v>
      </c>
      <c r="G57" s="158" t="str">
        <f t="shared" si="1"/>
        <v>8.11</v>
      </c>
      <c r="H57" s="152">
        <f ca="1">'SA2#160AHE_Electronic'!E63</f>
        <v>0</v>
      </c>
      <c r="I57" s="258" t="s">
        <v>127</v>
      </c>
      <c r="J57" s="152">
        <f ca="1">IF(I57=J2,H57, "")</f>
        <v>0</v>
      </c>
      <c r="K57" s="152" t="str">
        <f>IF(I57=K2,H57,"")</f>
        <v/>
      </c>
      <c r="L57" s="152" t="str">
        <f>IF(I57=L2,H57, "")</f>
        <v/>
      </c>
      <c r="M57" s="152" t="str">
        <f>IF(I57=M2,H57, "")</f>
        <v/>
      </c>
      <c r="N57" s="152" t="str">
        <f>IF(I57=N2,H57, "")</f>
        <v/>
      </c>
      <c r="O57" s="152" t="str">
        <f ca="1">IF(J57=O2,I57, "")</f>
        <v/>
      </c>
      <c r="P57" s="152" t="str">
        <f>IF(K57=P2,J57, "")</f>
        <v/>
      </c>
      <c r="Q57" s="152" t="str">
        <f>IF(L57=Q2,K57, "")</f>
        <v/>
      </c>
      <c r="R57" s="152"/>
      <c r="S57" s="152"/>
    </row>
    <row r="58" spans="1:19" ht="36" x14ac:dyDescent="0.25">
      <c r="A58" s="224"/>
      <c r="B58"/>
      <c r="C58"/>
      <c r="E58" s="150" t="str">
        <f>'SA2#160AHE_Electronic'!D64</f>
        <v>8.12</v>
      </c>
      <c r="F58" s="151" t="str">
        <f>'SA2#160AHE_Electronic'!H64</f>
        <v>Architecture enhancements for 3GPP support of advanced V2X services - Phase 2 (eV2XARC_Ph2)</v>
      </c>
      <c r="G58" s="158" t="str">
        <f t="shared" si="1"/>
        <v>8.12</v>
      </c>
      <c r="H58" s="152">
        <f ca="1">'SA2#160AHE_Electronic'!E64</f>
        <v>0</v>
      </c>
      <c r="I58" s="258" t="s">
        <v>127</v>
      </c>
      <c r="J58" s="152">
        <f ca="1">IF(I58=J2,H58, "")</f>
        <v>0</v>
      </c>
      <c r="K58" s="152" t="str">
        <f>IF(I58=K2,H58,"")</f>
        <v/>
      </c>
      <c r="L58" s="152" t="str">
        <f>IF(I58=L2,H58, "")</f>
        <v/>
      </c>
      <c r="M58" s="152" t="str">
        <f>IF(I58=M2,H58, "")</f>
        <v/>
      </c>
      <c r="N58" s="152" t="str">
        <f>IF(I58=N2,H58, "")</f>
        <v/>
      </c>
      <c r="O58" s="152" t="str">
        <f ca="1">IF(J58=O2,I58, "")</f>
        <v/>
      </c>
      <c r="P58" s="152" t="str">
        <f>IF(K58=P2,J58, "")</f>
        <v/>
      </c>
      <c r="Q58" s="152" t="str">
        <f>IF(L58=Q2,K58, "")</f>
        <v/>
      </c>
      <c r="R58" s="152"/>
      <c r="S58" s="152"/>
    </row>
    <row r="59" spans="1:19" ht="27" x14ac:dyDescent="0.25">
      <c r="A59" s="227"/>
      <c r="B59"/>
      <c r="C59"/>
      <c r="E59" s="150" t="str">
        <f>'SA2#160AHE_Electronic'!D65</f>
        <v>8.13</v>
      </c>
      <c r="F59" s="151" t="str">
        <f>'SA2#160AHE_Electronic'!H65</f>
        <v>5G System Enhancement for Advanced Interactive Services (5G_AIS)</v>
      </c>
      <c r="G59" s="158" t="str">
        <f t="shared" si="1"/>
        <v>8.13</v>
      </c>
      <c r="H59" s="152">
        <f ca="1">'SA2#160AHE_Electronic'!E65</f>
        <v>0</v>
      </c>
      <c r="I59" s="258" t="s">
        <v>127</v>
      </c>
      <c r="J59" s="152">
        <f ca="1">IF(I59=J2,H59, "")</f>
        <v>0</v>
      </c>
      <c r="K59" s="152" t="str">
        <f>IF(I59=K2,H59,"")</f>
        <v/>
      </c>
      <c r="L59" s="152" t="str">
        <f>IF(I59=L2,H59, "")</f>
        <v/>
      </c>
      <c r="M59" s="152" t="str">
        <f>IF(I59=M2,H59, "")</f>
        <v/>
      </c>
      <c r="N59" s="152" t="str">
        <f>IF(I59=N2,H59, "")</f>
        <v/>
      </c>
      <c r="O59" s="152" t="str">
        <f ca="1">IF(J59=O2,I59, "")</f>
        <v/>
      </c>
      <c r="P59" s="152" t="str">
        <f>IF(K59=P2,J59, "")</f>
        <v/>
      </c>
      <c r="Q59" s="152" t="str">
        <f>IF(L59=Q2,K59, "")</f>
        <v/>
      </c>
      <c r="R59" s="152"/>
      <c r="S59" s="152"/>
    </row>
    <row r="60" spans="1:19" ht="27" x14ac:dyDescent="0.25">
      <c r="A60" s="227"/>
      <c r="B60"/>
      <c r="C60"/>
      <c r="E60" s="150" t="str">
        <f>'SA2#160AHE_Electronic'!D66</f>
        <v>8.14</v>
      </c>
      <c r="F60" s="151" t="str">
        <f>'SA2#160AHE_Electronic'!H66</f>
        <v>Enhancement to the 5GC LoCation Services-Phase 2 (5G_eLCS_Ph2)</v>
      </c>
      <c r="G60" s="158" t="str">
        <f t="shared" si="1"/>
        <v>8.14</v>
      </c>
      <c r="H60" s="152">
        <f ca="1">'SA2#160AHE_Electronic'!E66</f>
        <v>0</v>
      </c>
      <c r="I60" s="258" t="s">
        <v>127</v>
      </c>
      <c r="J60" s="152">
        <f ca="1">IF(I60=J2,H60, "")</f>
        <v>0</v>
      </c>
      <c r="K60" s="152" t="str">
        <f>IF(I60=K2,H60,"")</f>
        <v/>
      </c>
      <c r="L60" s="152" t="str">
        <f>IF(I60=L2,H60, "")</f>
        <v/>
      </c>
      <c r="M60" s="152" t="str">
        <f>IF(I60=M2,H60, "")</f>
        <v/>
      </c>
      <c r="N60" s="152" t="str">
        <f>IF(I60=N2,H60, "")</f>
        <v/>
      </c>
      <c r="O60" s="152" t="str">
        <f ca="1">IF(J60=O2,I60, "")</f>
        <v/>
      </c>
      <c r="P60" s="152" t="str">
        <f>IF(K60=P2,J60, "")</f>
        <v/>
      </c>
      <c r="Q60" s="152" t="str">
        <f>IF(L60=Q2,K60, "")</f>
        <v/>
      </c>
      <c r="R60" s="152"/>
      <c r="S60" s="152"/>
    </row>
    <row r="61" spans="1:19" ht="18" x14ac:dyDescent="0.25">
      <c r="A61" s="223"/>
      <c r="B61"/>
      <c r="C61"/>
      <c r="E61" s="150" t="str">
        <f>'SA2#160AHE_Electronic'!D67</f>
        <v>8.15</v>
      </c>
      <c r="F61" s="151" t="str">
        <f>'SA2#160AHE_Electronic'!H67</f>
        <v>Multimedia Priority Service (MPS) Phase 2 (MPS2)</v>
      </c>
      <c r="G61" s="158" t="str">
        <f t="shared" si="1"/>
        <v>8.15</v>
      </c>
      <c r="H61" s="152">
        <f ca="1">'SA2#160AHE_Electronic'!E67</f>
        <v>0</v>
      </c>
      <c r="I61" s="258" t="s">
        <v>127</v>
      </c>
      <c r="J61" s="152">
        <f ca="1">IF(I61=J2,H61, "")</f>
        <v>0</v>
      </c>
      <c r="K61" s="152" t="str">
        <f>IF(I61=K2,H61,"")</f>
        <v/>
      </c>
      <c r="L61" s="152" t="str">
        <f>IF(I61=L2,H61, "")</f>
        <v/>
      </c>
      <c r="M61" s="152" t="str">
        <f>IF(I61=M2,H61, "")</f>
        <v/>
      </c>
      <c r="N61" s="152" t="str">
        <f>IF(I61=N2,H61, "")</f>
        <v/>
      </c>
      <c r="O61" s="152" t="str">
        <f ca="1">IF(J61=O2,I61, "")</f>
        <v/>
      </c>
      <c r="P61" s="152" t="str">
        <f>IF(K61=P2,J61, "")</f>
        <v/>
      </c>
      <c r="Q61" s="152" t="str">
        <f>IF(L61=Q2,K61, "")</f>
        <v/>
      </c>
      <c r="R61" s="152"/>
      <c r="S61" s="152"/>
    </row>
    <row r="62" spans="1:19" ht="27" x14ac:dyDescent="0.25">
      <c r="A62" s="223"/>
      <c r="B62"/>
      <c r="C62"/>
      <c r="E62" s="150" t="str">
        <f>'SA2#160AHE_Electronic'!D68</f>
        <v>8.16</v>
      </c>
      <c r="F62" s="151" t="str">
        <f>'SA2#160AHE_Electronic'!H68</f>
        <v>Dynamic management of group-based event monitoring (TEI17_GEM)</v>
      </c>
      <c r="G62" s="158" t="str">
        <f t="shared" si="1"/>
        <v>8.16</v>
      </c>
      <c r="H62" s="152">
        <f ca="1">'SA2#160AHE_Electronic'!E68</f>
        <v>0</v>
      </c>
      <c r="I62" s="258" t="s">
        <v>127</v>
      </c>
      <c r="J62" s="152">
        <f ca="1">IF(I62=J2,H62, "")</f>
        <v>0</v>
      </c>
      <c r="K62" s="152" t="str">
        <f>IF(I62=K2,H62,"")</f>
        <v/>
      </c>
      <c r="L62" s="152" t="str">
        <f>IF(I62=L2,H62, "")</f>
        <v/>
      </c>
      <c r="M62" s="152" t="str">
        <f>IF(I62=M2,H62, "")</f>
        <v/>
      </c>
      <c r="N62" s="152" t="str">
        <f>IF(I62=N2,H62, "")</f>
        <v/>
      </c>
      <c r="O62" s="152" t="str">
        <f ca="1">IF(J62=O2,I62, "")</f>
        <v/>
      </c>
      <c r="P62" s="152" t="str">
        <f>IF(K62=P2,J62, "")</f>
        <v/>
      </c>
      <c r="Q62" s="152" t="str">
        <f>IF(L62=Q2,K62, "")</f>
        <v/>
      </c>
      <c r="R62" s="152"/>
      <c r="S62" s="152"/>
    </row>
    <row r="63" spans="1:19" ht="36" x14ac:dyDescent="0.25">
      <c r="A63" s="223"/>
      <c r="B63"/>
      <c r="C63"/>
      <c r="E63" s="150" t="str">
        <f>'SA2#160AHE_Electronic'!D69</f>
        <v>8.17</v>
      </c>
      <c r="F63" s="151" t="str">
        <f>'SA2#160AHE_Electronic'!H69</f>
        <v>N7/N40 Interfaces Enhancements to Support GERAN and UTRAN (TEI17_NIESGU)</v>
      </c>
      <c r="G63" s="158" t="str">
        <f t="shared" si="1"/>
        <v>8.17</v>
      </c>
      <c r="H63" s="152">
        <f ca="1">'SA2#160AHE_Electronic'!E69</f>
        <v>0</v>
      </c>
      <c r="I63" s="258" t="s">
        <v>127</v>
      </c>
      <c r="J63" s="152">
        <f ca="1">IF(I63=J2,H63, "")</f>
        <v>0</v>
      </c>
      <c r="K63" s="152" t="str">
        <f>IF(I63=K2,H63,"")</f>
        <v/>
      </c>
      <c r="L63" s="152" t="str">
        <f>IF(I63=L2,H63, "")</f>
        <v/>
      </c>
      <c r="M63" s="152" t="str">
        <f>IF(I63=M2,H63, "")</f>
        <v/>
      </c>
      <c r="N63" s="152" t="str">
        <f>IF(I63=N2,H63, "")</f>
        <v/>
      </c>
      <c r="O63" s="152" t="str">
        <f ca="1">IF(J63=O2,I63, "")</f>
        <v/>
      </c>
      <c r="P63" s="152" t="str">
        <f>IF(K63=P2,J63, "")</f>
        <v/>
      </c>
      <c r="Q63" s="152" t="str">
        <f>IF(L63=Q2,K63, "")</f>
        <v/>
      </c>
      <c r="R63" s="152"/>
      <c r="S63" s="152"/>
    </row>
    <row r="64" spans="1:19" ht="27" x14ac:dyDescent="0.25">
      <c r="A64" s="223"/>
      <c r="B64"/>
      <c r="C64"/>
      <c r="E64" s="150" t="str">
        <f>'SA2#160AHE_Electronic'!D70</f>
        <v>8.18</v>
      </c>
      <c r="F64" s="151" t="str">
        <f>'SA2#160AHE_Electronic'!H70</f>
        <v>System enhancement for Redundant PDU Session (TEI17_SE_RPS)</v>
      </c>
      <c r="G64" s="158" t="str">
        <f t="shared" si="1"/>
        <v>8.18</v>
      </c>
      <c r="H64" s="152">
        <f ca="1">'SA2#160AHE_Electronic'!E70</f>
        <v>0</v>
      </c>
      <c r="I64" s="258" t="s">
        <v>127</v>
      </c>
      <c r="J64" s="152">
        <f ca="1">IF(I64=J2,H64, "")</f>
        <v>0</v>
      </c>
      <c r="K64" s="152" t="str">
        <f>IF(I64=K2,H64,"")</f>
        <v/>
      </c>
      <c r="L64" s="152" t="str">
        <f>IF(I64=L2,H64, "")</f>
        <v/>
      </c>
      <c r="M64" s="152" t="str">
        <f>IF(I64=M2,H64, "")</f>
        <v/>
      </c>
      <c r="N64" s="152" t="str">
        <f>IF(I64=N2,H64, "")</f>
        <v/>
      </c>
      <c r="O64" s="152" t="str">
        <f ca="1">IF(J64=O2,I64, "")</f>
        <v/>
      </c>
      <c r="P64" s="152" t="str">
        <f>IF(K64=P2,J64, "")</f>
        <v/>
      </c>
      <c r="Q64" s="152" t="str">
        <f>IF(L64=Q2,K64, "")</f>
        <v/>
      </c>
      <c r="R64" s="152"/>
      <c r="S64" s="152"/>
    </row>
    <row r="65" spans="1:19" ht="36" x14ac:dyDescent="0.25">
      <c r="A65" s="220"/>
      <c r="B65"/>
      <c r="C65"/>
      <c r="E65" s="150" t="str">
        <f>'SA2#160AHE_Electronic'!D71</f>
        <v>8.19</v>
      </c>
      <c r="F65" s="151" t="str">
        <f>'SA2#160AHE_Electronic'!H71</f>
        <v>IMS Optimization for HSS Group ID in an SBA environment (TEI17_IMSGID)</v>
      </c>
      <c r="G65" s="158" t="str">
        <f t="shared" si="1"/>
        <v>8.19</v>
      </c>
      <c r="H65" s="152">
        <f ca="1">'SA2#160AHE_Electronic'!E71</f>
        <v>0</v>
      </c>
      <c r="I65" s="258" t="s">
        <v>127</v>
      </c>
      <c r="J65" s="152">
        <f ca="1">IF(I65=J2,H65, "")</f>
        <v>0</v>
      </c>
      <c r="K65" s="152" t="str">
        <f>IF(I65=K2,H65,"")</f>
        <v/>
      </c>
      <c r="L65" s="152" t="str">
        <f>IF(I65=L2,H65, "")</f>
        <v/>
      </c>
      <c r="M65" s="152" t="str">
        <f>IF(I65=M2,H65, "")</f>
        <v/>
      </c>
      <c r="N65" s="152" t="str">
        <f>IF(I65=N2,H65, "")</f>
        <v/>
      </c>
      <c r="O65" s="152" t="str">
        <f ca="1">IF(J65=O2,I65, "")</f>
        <v/>
      </c>
      <c r="P65" s="152" t="str">
        <f>IF(K65=P2,J65, "")</f>
        <v/>
      </c>
      <c r="Q65" s="152" t="str">
        <f>IF(L65=Q2,K65, "")</f>
        <v/>
      </c>
      <c r="R65" s="152"/>
      <c r="S65" s="152"/>
    </row>
    <row r="66" spans="1:19" ht="36" x14ac:dyDescent="0.25">
      <c r="A66" s="223"/>
      <c r="B66"/>
      <c r="C66"/>
      <c r="E66" s="150" t="str">
        <f>'SA2#160AHE_Electronic'!D72</f>
        <v>8.20</v>
      </c>
      <c r="F66" s="151" t="str">
        <f>'SA2#160AHE_Electronic'!H72</f>
        <v>Support for Signed Attestation for Priority and Emergency Sessions (TEI17_SAPES)</v>
      </c>
      <c r="G66" s="158" t="str">
        <f t="shared" si="1"/>
        <v>8.20</v>
      </c>
      <c r="H66" s="152">
        <f ca="1">'SA2#160AHE_Electronic'!E72</f>
        <v>0</v>
      </c>
      <c r="I66" s="258" t="s">
        <v>127</v>
      </c>
      <c r="J66" s="152">
        <f ca="1">IF(I66=J2,H66, "")</f>
        <v>0</v>
      </c>
      <c r="K66" s="152" t="str">
        <f>IF(I66=K2,H66,"")</f>
        <v/>
      </c>
      <c r="L66" s="152" t="str">
        <f>IF(I66=L2,H66, "")</f>
        <v/>
      </c>
      <c r="M66" s="152" t="str">
        <f>IF(I66=M2,H66, "")</f>
        <v/>
      </c>
      <c r="N66" s="152" t="str">
        <f>IF(I66=N2,H66, "")</f>
        <v/>
      </c>
      <c r="O66" s="152" t="str">
        <f ca="1">IF(J66=O2,I66, "")</f>
        <v/>
      </c>
      <c r="P66" s="152" t="str">
        <f>IF(K66=P2,J66, "")</f>
        <v/>
      </c>
      <c r="Q66" s="152" t="str">
        <f>IF(L66=Q2,K66, "")</f>
        <v/>
      </c>
      <c r="R66" s="152"/>
      <c r="S66" s="152"/>
    </row>
    <row r="67" spans="1:19" ht="27" x14ac:dyDescent="0.25">
      <c r="A67" s="223"/>
      <c r="B67"/>
      <c r="C67"/>
      <c r="E67" s="150" t="str">
        <f>'SA2#160AHE_Electronic'!D73</f>
        <v>8.21</v>
      </c>
      <c r="F67" s="151" t="str">
        <f>'SA2#160AHE_Electronic'!H73</f>
        <v>Dynamically Changing AM Policies in the 5GC (TEI17_DCAMP)</v>
      </c>
      <c r="G67" s="158" t="str">
        <f t="shared" si="1"/>
        <v>8.21</v>
      </c>
      <c r="H67" s="152">
        <f ca="1">'SA2#160AHE_Electronic'!E73</f>
        <v>0</v>
      </c>
      <c r="I67" s="258" t="s">
        <v>127</v>
      </c>
      <c r="J67" s="152">
        <f ca="1">IF(I67=J2,H67, "")</f>
        <v>0</v>
      </c>
      <c r="K67" s="152" t="str">
        <f>IF(I67=K2,H67,"")</f>
        <v/>
      </c>
      <c r="L67" s="152" t="str">
        <f>IF(I67=L2,H67, "")</f>
        <v/>
      </c>
      <c r="M67" s="152" t="str">
        <f>IF(I67=M2,H67, "")</f>
        <v/>
      </c>
      <c r="N67" s="152" t="str">
        <f>IF(I67=N2,H67, "")</f>
        <v/>
      </c>
      <c r="O67" s="152" t="str">
        <f ca="1">IF(J67=O2,I67, "")</f>
        <v/>
      </c>
      <c r="P67" s="152" t="str">
        <f>IF(K67=P2,J67, "")</f>
        <v/>
      </c>
      <c r="Q67" s="152" t="str">
        <f>IF(L67=Q2,K67, "")</f>
        <v/>
      </c>
      <c r="R67" s="152"/>
      <c r="S67" s="152"/>
    </row>
    <row r="68" spans="1:19" ht="27" x14ac:dyDescent="0.25">
      <c r="A68" s="223"/>
      <c r="B68"/>
      <c r="C68"/>
      <c r="E68" s="150" t="str">
        <f>'SA2#160AHE_Electronic'!D74</f>
        <v>8.22</v>
      </c>
      <c r="F68" s="151" t="str">
        <f>'SA2#160AHE_Electronic'!H74</f>
        <v>IP address pool information from UDM (TEI17_IPU)</v>
      </c>
      <c r="G68" s="158" t="str">
        <f t="shared" si="1"/>
        <v>8.22</v>
      </c>
      <c r="H68" s="152">
        <f ca="1">'SA2#160AHE_Electronic'!E74</f>
        <v>0</v>
      </c>
      <c r="I68" s="258" t="s">
        <v>127</v>
      </c>
      <c r="J68" s="152">
        <f ca="1">IF(I68=J2,H68, "")</f>
        <v>0</v>
      </c>
      <c r="K68" s="152" t="str">
        <f>IF(I68=K2,H68,"")</f>
        <v/>
      </c>
      <c r="L68" s="152" t="str">
        <f>IF(I68=L2,H68, "")</f>
        <v/>
      </c>
      <c r="M68" s="152" t="str">
        <f>IF(I68=M2,H68, "")</f>
        <v/>
      </c>
      <c r="N68" s="152" t="str">
        <f>IF(I68=N2,H68, "")</f>
        <v/>
      </c>
      <c r="O68" s="152" t="str">
        <f ca="1">IF(J68=O2,I68, "")</f>
        <v/>
      </c>
      <c r="P68" s="152" t="str">
        <f>IF(K68=P2,J68, "")</f>
        <v/>
      </c>
      <c r="Q68" s="152" t="str">
        <f>IF(L68=Q2,K68, "")</f>
        <v/>
      </c>
      <c r="R68" s="152"/>
      <c r="S68" s="152"/>
    </row>
    <row r="69" spans="1:19" ht="27" x14ac:dyDescent="0.25">
      <c r="A69" s="220"/>
      <c r="B69"/>
      <c r="C69"/>
      <c r="E69" s="150" t="str">
        <f>'SA2#160AHE_Electronic'!D75</f>
        <v>8.23</v>
      </c>
      <c r="F69" s="151" t="str">
        <f>'SA2#160AHE_Electronic'!H75</f>
        <v>Same PCF selection for AMF and SMF (TEI17-SPSFAS)</v>
      </c>
      <c r="G69" s="158" t="str">
        <f t="shared" ref="G69:G132" si="5">E69</f>
        <v>8.23</v>
      </c>
      <c r="H69" s="152">
        <f ca="1">'SA2#160AHE_Electronic'!E75</f>
        <v>0</v>
      </c>
      <c r="I69" s="258" t="s">
        <v>127</v>
      </c>
      <c r="J69" s="152">
        <f ca="1">IF(I69=J2,H69, "")</f>
        <v>0</v>
      </c>
      <c r="K69" s="152" t="str">
        <f>IF(I69=K2,H69,"")</f>
        <v/>
      </c>
      <c r="L69" s="152" t="str">
        <f>IF(I69=L2,H69, "")</f>
        <v/>
      </c>
      <c r="M69" s="152" t="str">
        <f>IF(I69=M2,H69, "")</f>
        <v/>
      </c>
      <c r="N69" s="152" t="str">
        <f>IF(I69=N2,H69, "")</f>
        <v/>
      </c>
      <c r="O69" s="152" t="str">
        <f ca="1">IF(J69=O2,I69, "")</f>
        <v/>
      </c>
      <c r="P69" s="152" t="str">
        <f>IF(K69=P2,J69, "")</f>
        <v/>
      </c>
      <c r="Q69" s="152" t="str">
        <f>IF(L69=Q2,K69, "")</f>
        <v/>
      </c>
      <c r="R69" s="152"/>
      <c r="S69" s="152"/>
    </row>
    <row r="70" spans="1:19" ht="27" x14ac:dyDescent="0.25">
      <c r="A70" s="230"/>
      <c r="B70"/>
      <c r="C70"/>
      <c r="E70" s="150" t="str">
        <f>'SA2#160AHE_Electronic'!D76</f>
        <v>8.24</v>
      </c>
      <c r="F70" s="151" t="str">
        <f>'SA2#160AHE_Electronic'!H76</f>
        <v>Support of different slices over different Non-3GPP access (TEI17_N3SLICE)</v>
      </c>
      <c r="G70" s="158" t="str">
        <f t="shared" si="5"/>
        <v>8.24</v>
      </c>
      <c r="H70" s="152">
        <f ca="1">'SA2#160AHE_Electronic'!E76</f>
        <v>0</v>
      </c>
      <c r="I70" s="258" t="s">
        <v>127</v>
      </c>
      <c r="J70" s="152">
        <f ca="1">IF(I70=J2,H70, "")</f>
        <v>0</v>
      </c>
      <c r="K70" s="152" t="str">
        <f>IF(I70=K2,H70,"")</f>
        <v/>
      </c>
      <c r="L70" s="152" t="str">
        <f>IF(I70=L2,H70, "")</f>
        <v/>
      </c>
      <c r="M70" s="152" t="str">
        <f>IF(I70=M2,H70, "")</f>
        <v/>
      </c>
      <c r="N70" s="152" t="str">
        <f>IF(I70=N2,H70, "")</f>
        <v/>
      </c>
      <c r="O70" s="152" t="str">
        <f ca="1">IF(J70=O2,I70, "")</f>
        <v/>
      </c>
      <c r="P70" s="152" t="str">
        <f>IF(K70=P2,J70, "")</f>
        <v/>
      </c>
      <c r="Q70" s="152" t="str">
        <f>IF(L70=Q2,K70, "")</f>
        <v/>
      </c>
      <c r="R70" s="152"/>
      <c r="S70" s="152"/>
    </row>
    <row r="71" spans="1:19" ht="18" x14ac:dyDescent="0.25">
      <c r="A71" s="222"/>
      <c r="B71"/>
      <c r="C71"/>
      <c r="E71" s="150" t="str">
        <f>'SA2#160AHE_Electronic'!D77</f>
        <v>8.25</v>
      </c>
      <c r="F71" s="151" t="str">
        <f>'SA2#160AHE_Electronic'!H77</f>
        <v>Minimization of Service Interruption (MINT)</v>
      </c>
      <c r="G71" s="158" t="str">
        <f t="shared" si="5"/>
        <v>8.25</v>
      </c>
      <c r="H71" s="152">
        <f ca="1">'SA2#160AHE_Electronic'!E77</f>
        <v>0</v>
      </c>
      <c r="I71" s="258" t="s">
        <v>127</v>
      </c>
      <c r="J71" s="152">
        <f ca="1">IF(I71=J2,H71, "")</f>
        <v>0</v>
      </c>
      <c r="K71" s="152" t="str">
        <f>IF(I71=K2,H71,"")</f>
        <v/>
      </c>
      <c r="L71" s="152" t="str">
        <f>IF(I71=L2,H71, "")</f>
        <v/>
      </c>
      <c r="M71" s="152" t="str">
        <f>IF(I71=M2,H71, "")</f>
        <v/>
      </c>
      <c r="N71" s="152" t="str">
        <f>IF(I71=N2,H71, "")</f>
        <v/>
      </c>
      <c r="O71" s="152" t="str">
        <f ca="1">IF(J71=O2,I71, "")</f>
        <v/>
      </c>
      <c r="P71" s="152" t="str">
        <f>IF(K71=P2,J71, "")</f>
        <v/>
      </c>
      <c r="Q71" s="152" t="str">
        <f>IF(L71=Q2,K71, "")</f>
        <v/>
      </c>
      <c r="R71" s="152"/>
      <c r="S71" s="152"/>
    </row>
    <row r="72" spans="1:19" ht="36" x14ac:dyDescent="0.25">
      <c r="A72" s="222"/>
      <c r="B72"/>
      <c r="C72"/>
      <c r="E72" s="150" t="str">
        <f>'SA2#160AHE_Electronic'!D78</f>
        <v>8.26</v>
      </c>
      <c r="F72" s="151" t="str">
        <f>'SA2#160AHE_Electronic'!H78</f>
        <v>Architecture Enhancement for NR Reduced Capability Devices (ARCH_NR_REDCAP)</v>
      </c>
      <c r="G72" s="158" t="str">
        <f t="shared" si="5"/>
        <v>8.26</v>
      </c>
      <c r="H72" s="152">
        <f ca="1">'SA2#160AHE_Electronic'!E78</f>
        <v>0</v>
      </c>
      <c r="I72" s="258" t="s">
        <v>127</v>
      </c>
      <c r="J72" s="152">
        <f ca="1">IF(I72=J2,H72, "")</f>
        <v>0</v>
      </c>
      <c r="K72" s="152" t="str">
        <f>IF(I72=K2,H72,"")</f>
        <v/>
      </c>
      <c r="L72" s="152" t="str">
        <f>IF(I72=L2,H72, "")</f>
        <v/>
      </c>
      <c r="M72" s="152" t="str">
        <f>IF(I72=M2,H72, "")</f>
        <v/>
      </c>
      <c r="N72" s="152" t="str">
        <f>IF(I72=N2,H72, "")</f>
        <v/>
      </c>
      <c r="O72" s="152" t="str">
        <f ca="1">IF(J72=O2,I72, "")</f>
        <v/>
      </c>
      <c r="P72" s="152" t="str">
        <f>IF(K72=P2,J72, "")</f>
        <v/>
      </c>
      <c r="Q72" s="152" t="str">
        <f>IF(L72=Q2,K72, "")</f>
        <v/>
      </c>
      <c r="R72" s="152"/>
      <c r="S72" s="152"/>
    </row>
    <row r="73" spans="1:19" ht="36" x14ac:dyDescent="0.25">
      <c r="A73" s="222"/>
      <c r="B73"/>
      <c r="C73"/>
      <c r="E73" s="150" t="str">
        <f>'SA2#160AHE_Electronic'!D79</f>
        <v>8.27</v>
      </c>
      <c r="F73" s="151" t="str">
        <f>'SA2#160AHE_Electronic'!H79</f>
        <v>Architecture support for NB-IoT/eMTC Non-Terrestrial Networks in EPS (IoT_SAT_ARCH_EPS)</v>
      </c>
      <c r="G73" s="158" t="str">
        <f t="shared" si="5"/>
        <v>8.27</v>
      </c>
      <c r="H73" s="152">
        <f ca="1">'SA2#160AHE_Electronic'!E79</f>
        <v>20</v>
      </c>
      <c r="I73" s="258" t="s">
        <v>127</v>
      </c>
      <c r="J73" s="152">
        <f ca="1">IF(I73=J2,H73, "")</f>
        <v>20</v>
      </c>
      <c r="K73" s="152" t="str">
        <f>IF(I73=K2,H73,"")</f>
        <v/>
      </c>
      <c r="L73" s="152" t="str">
        <f>IF(I73=L2,H73, "")</f>
        <v/>
      </c>
      <c r="M73" s="152" t="str">
        <f>IF(I73=M2,H73, "")</f>
        <v/>
      </c>
      <c r="N73" s="152" t="str">
        <f>IF(I73=N2,H73, "")</f>
        <v/>
      </c>
      <c r="O73" s="152" t="str">
        <f ca="1">IF(J73=O2,I73, "")</f>
        <v/>
      </c>
      <c r="P73" s="152" t="str">
        <f>IF(K73=P2,J73, "")</f>
        <v/>
      </c>
      <c r="Q73" s="152" t="str">
        <f>IF(L73=Q2,K73, "")</f>
        <v/>
      </c>
      <c r="R73" s="152"/>
      <c r="S73" s="152"/>
    </row>
    <row r="74" spans="1:19" ht="36" x14ac:dyDescent="0.25">
      <c r="A74" s="222"/>
      <c r="B74"/>
      <c r="C74"/>
      <c r="E74" s="150" t="str">
        <f>'SA2#160AHE_Electronic'!D80</f>
        <v>8.28</v>
      </c>
      <c r="F74" s="151" t="str">
        <f>'SA2#160AHE_Electronic'!H80</f>
        <v>Rel-17 CAT B/C alignment CR(s) due to the work led by other 3GPP Working Groups</v>
      </c>
      <c r="G74" s="158" t="str">
        <f t="shared" si="5"/>
        <v>8.28</v>
      </c>
      <c r="H74" s="152">
        <f ca="1">'SA2#160AHE_Electronic'!E80</f>
        <v>0</v>
      </c>
      <c r="I74" s="258" t="s">
        <v>127</v>
      </c>
      <c r="J74" s="152">
        <f ca="1">IF(I74=J2,H74, "")</f>
        <v>0</v>
      </c>
      <c r="K74" s="152" t="str">
        <f>IF(I74=K2,H74,"")</f>
        <v/>
      </c>
      <c r="L74" s="152" t="str">
        <f>IF(I74=L2,H74, "")</f>
        <v/>
      </c>
      <c r="M74" s="152" t="str">
        <f>IF(I74=M2,H74, "")</f>
        <v/>
      </c>
      <c r="N74" s="152" t="str">
        <f>IF(I74=N2,H74, "")</f>
        <v/>
      </c>
      <c r="O74" s="152" t="str">
        <f ca="1">IF(J74=O2,I74, "")</f>
        <v/>
      </c>
      <c r="P74" s="152" t="str">
        <f>IF(K74=P2,J74, "")</f>
        <v/>
      </c>
      <c r="Q74" s="152" t="str">
        <f>IF(L74=Q2,K74, "")</f>
        <v/>
      </c>
      <c r="R74" s="152"/>
      <c r="S74" s="152"/>
    </row>
    <row r="75" spans="1:19" ht="15" x14ac:dyDescent="0.25">
      <c r="A75" s="230"/>
      <c r="B75"/>
      <c r="C75"/>
      <c r="E75" s="150" t="str">
        <f>'SA2#160AHE_Electronic'!D81</f>
        <v>9</v>
      </c>
      <c r="F75" s="151" t="str">
        <f>'SA2#160AHE_Electronic'!H81</f>
        <v>Rel-18 WIDs</v>
      </c>
      <c r="G75" s="158" t="str">
        <f t="shared" si="5"/>
        <v>9</v>
      </c>
      <c r="H75" s="152">
        <f ca="1">'SA2#160AHE_Electronic'!E81</f>
        <v>837</v>
      </c>
      <c r="I75" s="258" t="s">
        <v>127</v>
      </c>
      <c r="J75" s="152">
        <f t="shared" ref="J75:Q75" ca="1" si="6">IF(I75=J2,H75, "")</f>
        <v>837</v>
      </c>
      <c r="K75" s="152" t="str">
        <f t="shared" ca="1" si="6"/>
        <v/>
      </c>
      <c r="L75" s="152" t="str">
        <f t="shared" ca="1" si="6"/>
        <v/>
      </c>
      <c r="M75" s="152" t="str">
        <f t="shared" ca="1" si="6"/>
        <v/>
      </c>
      <c r="N75" s="152" t="str">
        <f t="shared" ca="1" si="6"/>
        <v/>
      </c>
      <c r="O75" s="152" t="str">
        <f t="shared" ca="1" si="6"/>
        <v/>
      </c>
      <c r="P75" s="152" t="str">
        <f t="shared" ca="1" si="6"/>
        <v/>
      </c>
      <c r="Q75" s="152" t="str">
        <f t="shared" ca="1" si="6"/>
        <v/>
      </c>
      <c r="R75" s="152"/>
      <c r="S75" s="152"/>
    </row>
    <row r="76" spans="1:19" ht="25.5" x14ac:dyDescent="0.25">
      <c r="A76" s="222"/>
      <c r="B76"/>
      <c r="C76"/>
      <c r="E76" s="150" t="str">
        <f>'SA2#160AHE_Electronic'!D82</f>
        <v>9.1.2</v>
      </c>
      <c r="F76" s="151" t="str">
        <f>'SA2#160AHE_Electronic'!H82</f>
        <v>5G System with Satellite Backhaul (5GSATB)</v>
      </c>
      <c r="G76" s="158" t="str">
        <f t="shared" si="5"/>
        <v>9.1.2</v>
      </c>
      <c r="H76" s="152">
        <f ca="1">'SA2#160AHE_Electronic'!E82</f>
        <v>8</v>
      </c>
      <c r="I76" s="265" t="s">
        <v>1259</v>
      </c>
      <c r="J76" s="152" t="str">
        <f>IF(I76=J2,H76, "")</f>
        <v/>
      </c>
      <c r="K76" s="152" t="str">
        <f>IF(I76=K2,H76,"")</f>
        <v/>
      </c>
      <c r="L76" s="152">
        <f ca="1">IF(I76=L2,H76, "")</f>
        <v>8</v>
      </c>
      <c r="M76" s="152" t="str">
        <f>IF(I76=M2,H76, "")</f>
        <v/>
      </c>
      <c r="N76" s="152" t="str">
        <f>IF(I76=N2,H76, "")</f>
        <v/>
      </c>
      <c r="O76" s="152" t="str">
        <f>IF(J76=O2,I76, "")</f>
        <v/>
      </c>
      <c r="P76" s="152" t="str">
        <f>IF(K76=P2,J76, "")</f>
        <v/>
      </c>
      <c r="Q76" s="152" t="str">
        <f ca="1">IF(L76=Q2,K76, "")</f>
        <v/>
      </c>
      <c r="R76" s="152"/>
      <c r="S76" s="152"/>
    </row>
    <row r="77" spans="1:19" ht="25.5" x14ac:dyDescent="0.25">
      <c r="A77" s="222"/>
      <c r="B77"/>
      <c r="C77"/>
      <c r="E77" s="150" t="str">
        <f>'SA2#160AHE_Electronic'!D83</f>
        <v>9.2.2</v>
      </c>
      <c r="F77" s="151" t="str">
        <f>'SA2#160AHE_Electronic'!H83</f>
        <v>Satellite access Phase 2 (5GSAT_Ph2)</v>
      </c>
      <c r="G77" s="158" t="str">
        <f t="shared" si="5"/>
        <v>9.2.2</v>
      </c>
      <c r="H77" s="152">
        <f ca="1">'SA2#160AHE_Electronic'!E83</f>
        <v>8</v>
      </c>
      <c r="I77" s="265" t="s">
        <v>1259</v>
      </c>
      <c r="J77" s="152" t="str">
        <f>IF(I77=J2,H77, "")</f>
        <v/>
      </c>
      <c r="K77" s="152" t="str">
        <f>IF(I77=K2,H77,"")</f>
        <v/>
      </c>
      <c r="L77" s="152">
        <f ca="1">IF(I77=L2,H77, "")</f>
        <v>8</v>
      </c>
      <c r="M77" s="152" t="str">
        <f>IF(I77=M2,H77, "")</f>
        <v/>
      </c>
      <c r="N77" s="152" t="str">
        <f>IF(I77=N2,H77, "")</f>
        <v/>
      </c>
      <c r="O77" s="152" t="str">
        <f>IF(J77=O2,I77, "")</f>
        <v/>
      </c>
      <c r="P77" s="152" t="str">
        <f>IF(K77=P2,J77, "")</f>
        <v/>
      </c>
      <c r="Q77" s="152" t="str">
        <f ca="1">IF(L77=Q2,K77, "")</f>
        <v/>
      </c>
      <c r="R77" s="152"/>
      <c r="S77" s="152"/>
    </row>
    <row r="78" spans="1:19" ht="25.5" x14ac:dyDescent="0.25">
      <c r="A78" s="222"/>
      <c r="B78"/>
      <c r="C78"/>
      <c r="E78" s="150" t="str">
        <f>'SA2#160AHE_Electronic'!D84</f>
        <v>9.3.2</v>
      </c>
      <c r="F78" s="151" t="str">
        <f>'SA2#160AHE_Electronic'!H84</f>
        <v>Personal IoT Networks (5G_PIN)</v>
      </c>
      <c r="G78" s="158" t="str">
        <f t="shared" si="5"/>
        <v>9.3.2</v>
      </c>
      <c r="H78" s="152">
        <f ca="1">'SA2#160AHE_Electronic'!E84</f>
        <v>8</v>
      </c>
      <c r="I78" s="265" t="s">
        <v>1259</v>
      </c>
      <c r="J78" s="152" t="str">
        <f>IF(I78=J2,H78, "")</f>
        <v/>
      </c>
      <c r="K78" s="152" t="str">
        <f>IF(I78=K2,H78,"")</f>
        <v/>
      </c>
      <c r="L78" s="152">
        <f ca="1">IF(I78=L2,H78, "")</f>
        <v>8</v>
      </c>
      <c r="M78" s="152" t="str">
        <f>IF(I78=M2,H78, "")</f>
        <v/>
      </c>
      <c r="N78" s="152" t="str">
        <f>IF(I78=N2,H78, "")</f>
        <v/>
      </c>
      <c r="O78" s="152" t="str">
        <f>IF(J78=O2,I78, "")</f>
        <v/>
      </c>
      <c r="P78" s="152" t="str">
        <f>IF(K78=P2,J78, "")</f>
        <v/>
      </c>
      <c r="Q78" s="152" t="str">
        <f ca="1">IF(L78=Q2,K78, "")</f>
        <v/>
      </c>
      <c r="R78" s="152"/>
      <c r="S78" s="152"/>
    </row>
    <row r="79" spans="1:19" ht="25.5" x14ac:dyDescent="0.25">
      <c r="A79" s="222"/>
      <c r="B79"/>
      <c r="C79"/>
      <c r="E79" s="150" t="str">
        <f>'SA2#160AHE_Electronic'!D85</f>
        <v>9.4.2</v>
      </c>
      <c r="F79" s="151" t="str">
        <f>'SA2#160AHE_Electronic'!H85</f>
        <v>Phase 2 for UAS, UAV and UAM (UAS_Ph2)</v>
      </c>
      <c r="G79" s="158" t="str">
        <f t="shared" si="5"/>
        <v>9.4.2</v>
      </c>
      <c r="H79" s="152">
        <f ca="1">'SA2#160AHE_Electronic'!E85</f>
        <v>1</v>
      </c>
      <c r="I79" s="265" t="s">
        <v>1259</v>
      </c>
      <c r="J79" s="152" t="str">
        <f>IF(I79=J2,H79, "")</f>
        <v/>
      </c>
      <c r="K79" s="152" t="str">
        <f>IF(I79=K2,H79,"")</f>
        <v/>
      </c>
      <c r="L79" s="152">
        <f ca="1">IF(I79=L2,H79, "")</f>
        <v>1</v>
      </c>
      <c r="M79" s="152" t="str">
        <f>IF(I79=M2,H79, "")</f>
        <v/>
      </c>
      <c r="N79" s="152" t="str">
        <f>IF(I79=N2,H79, "")</f>
        <v/>
      </c>
      <c r="O79" s="152" t="str">
        <f>IF(J79=O2,I79, "")</f>
        <v/>
      </c>
      <c r="P79" s="152" t="str">
        <f>IF(K79=P2,J79, "")</f>
        <v/>
      </c>
      <c r="Q79" s="152" t="str">
        <f ca="1">IF(L79=Q2,K79, "")</f>
        <v/>
      </c>
      <c r="R79" s="152"/>
      <c r="S79" s="152"/>
    </row>
    <row r="80" spans="1:19" ht="27" x14ac:dyDescent="0.25">
      <c r="A80" s="230"/>
      <c r="B80"/>
      <c r="C80"/>
      <c r="E80" s="150" t="str">
        <f>'SA2#160AHE_Electronic'!D86</f>
        <v>9.5.2</v>
      </c>
      <c r="F80" s="151" t="str">
        <f>'SA2#160AHE_Electronic'!H86</f>
        <v>Ranging based services and sidelink positioning (Ranging_SL)</v>
      </c>
      <c r="G80" s="158" t="str">
        <f t="shared" si="5"/>
        <v>9.5.2</v>
      </c>
      <c r="H80" s="152">
        <f ca="1">'SA2#160AHE_Electronic'!E86</f>
        <v>83</v>
      </c>
      <c r="I80" s="68" t="s">
        <v>1391</v>
      </c>
      <c r="J80" s="152" t="str">
        <f>IF(I80=J2,H80, "")</f>
        <v/>
      </c>
      <c r="K80" s="152">
        <f ca="1">IF(I80=K2,H80,"")</f>
        <v>83</v>
      </c>
      <c r="L80" s="152" t="str">
        <f>IF(I80=L2,H80, "")</f>
        <v/>
      </c>
      <c r="M80" s="152" t="str">
        <f>IF(I80=M2,H80, "")</f>
        <v/>
      </c>
      <c r="N80" s="152" t="str">
        <f>IF(I80=N2,H80, "")</f>
        <v/>
      </c>
      <c r="O80" s="152" t="str">
        <f>IF(J80=O2,I80, "")</f>
        <v/>
      </c>
      <c r="P80" s="152" t="str">
        <f ca="1">IF(K80=P2,J80, "")</f>
        <v/>
      </c>
      <c r="Q80" s="152" t="str">
        <f>IF(L80=Q2,K80, "")</f>
        <v/>
      </c>
      <c r="R80" s="152"/>
      <c r="S80" s="152"/>
    </row>
    <row r="81" spans="1:19" ht="18" x14ac:dyDescent="0.25">
      <c r="A81" s="222"/>
      <c r="B81"/>
      <c r="C81"/>
      <c r="E81" s="150" t="str">
        <f>'SA2#160AHE_Electronic'!D87</f>
        <v>9.6.2</v>
      </c>
      <c r="F81" s="151" t="str">
        <f>'SA2#160AHE_Electronic'!H87</f>
        <v>5GC LoCation Services Phase 3 (eLCS_Ph3)</v>
      </c>
      <c r="G81" s="158" t="str">
        <f t="shared" si="5"/>
        <v>9.6.2</v>
      </c>
      <c r="H81" s="152">
        <f ca="1">'SA2#160AHE_Electronic'!E87</f>
        <v>19</v>
      </c>
      <c r="I81" s="258" t="s">
        <v>127</v>
      </c>
      <c r="J81" s="152">
        <f ca="1">IF(I81=J2,H81, "")</f>
        <v>19</v>
      </c>
      <c r="K81" s="152" t="str">
        <f>IF(I81=K2,H81,"")</f>
        <v/>
      </c>
      <c r="L81" s="152" t="str">
        <f>IF(I81=L2,H81, "")</f>
        <v/>
      </c>
      <c r="M81" s="152" t="str">
        <f>IF(I81=M2,H81, "")</f>
        <v/>
      </c>
      <c r="N81" s="152" t="str">
        <f>IF(I81=N2,H81, "")</f>
        <v/>
      </c>
      <c r="O81" s="152" t="str">
        <f ca="1">IF(J81=O2,I81, "")</f>
        <v/>
      </c>
      <c r="P81" s="152" t="str">
        <f>IF(K81=P2,J81, "")</f>
        <v/>
      </c>
      <c r="Q81" s="152" t="str">
        <f>IF(L81=Q2,K81, "")</f>
        <v/>
      </c>
      <c r="R81" s="152"/>
      <c r="S81" s="152"/>
    </row>
    <row r="82" spans="1:19" ht="27" x14ac:dyDescent="0.25">
      <c r="A82" s="222"/>
      <c r="B82"/>
      <c r="C82"/>
      <c r="E82" s="150" t="str">
        <f>'SA2#160AHE_Electronic'!D88</f>
        <v>9.7.2</v>
      </c>
      <c r="F82" s="151" t="str">
        <f>'SA2#160AHE_Electronic'!H88</f>
        <v>Proximity-based Services in 5GS Phase 2 (5G_ProSe_Ph2)</v>
      </c>
      <c r="G82" s="158" t="str">
        <f t="shared" si="5"/>
        <v>9.7.2</v>
      </c>
      <c r="H82" s="152">
        <f ca="1">'SA2#160AHE_Electronic'!E88</f>
        <v>40</v>
      </c>
      <c r="I82" s="265" t="s">
        <v>1259</v>
      </c>
      <c r="J82" s="152" t="str">
        <f>IF(I82=J2,H82, "")</f>
        <v/>
      </c>
      <c r="K82" s="152" t="str">
        <f>IF(I82=K2,H82,"")</f>
        <v/>
      </c>
      <c r="L82" s="152">
        <f ca="1">IF(I82=L2,H82, "")</f>
        <v>40</v>
      </c>
      <c r="M82" s="152" t="str">
        <f>IF(I82=M2,H82, "")</f>
        <v/>
      </c>
      <c r="N82" s="152" t="str">
        <f>IF(I82=N2,H82, "")</f>
        <v/>
      </c>
      <c r="O82" s="152" t="str">
        <f>IF(J82=O2,I82, "")</f>
        <v/>
      </c>
      <c r="P82" s="152" t="str">
        <f>IF(K82=P2,J82, "")</f>
        <v/>
      </c>
      <c r="Q82" s="152" t="str">
        <f ca="1">IF(L82=Q2,K82, "")</f>
        <v/>
      </c>
      <c r="R82" s="152"/>
      <c r="S82" s="152"/>
    </row>
    <row r="83" spans="1:19" ht="36" x14ac:dyDescent="0.25">
      <c r="A83" s="227"/>
      <c r="B83"/>
      <c r="C83"/>
      <c r="E83" s="150" t="str">
        <f>'SA2#160AHE_Electronic'!D89</f>
        <v>9.8.2</v>
      </c>
      <c r="F83" s="151" t="str">
        <f>'SA2#160AHE_Electronic'!H89</f>
        <v>Generic group management, exposure and communication enhancements (GMEC)</v>
      </c>
      <c r="G83" s="158" t="str">
        <f t="shared" si="5"/>
        <v>9.8.2</v>
      </c>
      <c r="H83" s="152">
        <f ca="1">'SA2#160AHE_Electronic'!E89</f>
        <v>16</v>
      </c>
      <c r="I83" s="68" t="s">
        <v>1391</v>
      </c>
      <c r="J83" s="152" t="str">
        <f>IF(I83=J2,H83, "")</f>
        <v/>
      </c>
      <c r="K83" s="152">
        <f ca="1">IF(I83=K2,H83,"")</f>
        <v>16</v>
      </c>
      <c r="L83" s="152" t="str">
        <f>IF(I83=L2,H83, "")</f>
        <v/>
      </c>
      <c r="M83" s="152" t="str">
        <f>IF(I83=M2,H83, "")</f>
        <v/>
      </c>
      <c r="N83" s="152" t="str">
        <f>IF(I83=N2,H83, "")</f>
        <v/>
      </c>
      <c r="O83" s="152" t="str">
        <f>IF(J83=O2,I83, "")</f>
        <v/>
      </c>
      <c r="P83" s="152" t="str">
        <f ca="1">IF(K83=P2,J83, "")</f>
        <v/>
      </c>
      <c r="Q83" s="152" t="str">
        <f>IF(L83=Q2,K83, "")</f>
        <v/>
      </c>
      <c r="R83" s="152"/>
      <c r="S83" s="152"/>
    </row>
    <row r="84" spans="1:19" ht="25.5" x14ac:dyDescent="0.25">
      <c r="A84" s="222"/>
      <c r="B84"/>
      <c r="C84"/>
      <c r="E84" s="150" t="str">
        <f>'SA2#160AHE_Electronic'!D90</f>
        <v>9.9.2</v>
      </c>
      <c r="F84" s="151" t="str">
        <f>'SA2#160AHE_Electronic'!H90</f>
        <v>System Support for AI/ML-based Services (AIMLsys)</v>
      </c>
      <c r="G84" s="158" t="str">
        <f t="shared" si="5"/>
        <v>9.9.2</v>
      </c>
      <c r="H84" s="152">
        <f ca="1">'SA2#160AHE_Electronic'!E90</f>
        <v>19</v>
      </c>
      <c r="I84" s="265" t="s">
        <v>1259</v>
      </c>
      <c r="J84" s="152" t="str">
        <f>IF(I84=J2,H84, "")</f>
        <v/>
      </c>
      <c r="K84" s="152" t="str">
        <f>IF(I84=K2,H84,"")</f>
        <v/>
      </c>
      <c r="L84" s="152">
        <f ca="1">IF(I84=L2,H84, "")</f>
        <v>19</v>
      </c>
      <c r="M84" s="152" t="str">
        <f>IF(I84=M2,H84, "")</f>
        <v/>
      </c>
      <c r="N84" s="152" t="str">
        <f>IF(I84=N2,H84, "")</f>
        <v/>
      </c>
      <c r="O84" s="152" t="str">
        <f>IF(J84=O2,I84, "")</f>
        <v/>
      </c>
      <c r="P84" s="152" t="str">
        <f>IF(K84=P2,J84, "")</f>
        <v/>
      </c>
      <c r="Q84" s="152" t="str">
        <f ca="1">IF(L84=Q2,K84, "")</f>
        <v/>
      </c>
      <c r="R84" s="152"/>
      <c r="S84" s="152"/>
    </row>
    <row r="85" spans="1:19" ht="27" x14ac:dyDescent="0.25">
      <c r="A85" s="222"/>
      <c r="B85"/>
      <c r="C85"/>
      <c r="E85" s="150" t="str">
        <f>'SA2#160AHE_Electronic'!D91</f>
        <v>9.10.2</v>
      </c>
      <c r="F85" s="151" t="str">
        <f>'SA2#160AHE_Electronic'!H91</f>
        <v>5G multicast-broadcast services Phase 2 (5MBS_Ph2)</v>
      </c>
      <c r="G85" s="158" t="str">
        <f t="shared" si="5"/>
        <v>9.10.2</v>
      </c>
      <c r="H85" s="152">
        <f ca="1">'SA2#160AHE_Electronic'!E91</f>
        <v>20</v>
      </c>
      <c r="I85" s="265" t="s">
        <v>1259</v>
      </c>
      <c r="J85" s="152" t="str">
        <f>IF(I85=J2,H85, "")</f>
        <v/>
      </c>
      <c r="K85" s="152" t="str">
        <f>IF(I85=K2,H85,"")</f>
        <v/>
      </c>
      <c r="L85" s="152">
        <f ca="1">IF(I85=L2,H85, "")</f>
        <v>20</v>
      </c>
      <c r="M85" s="152" t="str">
        <f>IF(I85=M2,H85, "")</f>
        <v/>
      </c>
      <c r="N85" s="152" t="str">
        <f>IF(I85=N2,H85, "")</f>
        <v/>
      </c>
      <c r="O85" s="152" t="str">
        <f>IF(J85=O2,I85, "")</f>
        <v/>
      </c>
      <c r="P85" s="152" t="str">
        <f>IF(K85=P2,J85, "")</f>
        <v/>
      </c>
      <c r="Q85" s="152" t="str">
        <f ca="1">IF(L85=Q2,K85, "")</f>
        <v/>
      </c>
      <c r="R85" s="152"/>
      <c r="S85" s="152"/>
    </row>
    <row r="86" spans="1:19" ht="25.5" x14ac:dyDescent="0.25">
      <c r="A86" s="230"/>
      <c r="B86"/>
      <c r="C86"/>
      <c r="E86" s="150" t="str">
        <f>'SA2#160AHE_Electronic'!D92</f>
        <v>9.11.2</v>
      </c>
      <c r="F86" s="151" t="str">
        <f>'SA2#160AHE_Electronic'!H92</f>
        <v>Network Slicing Phase 3 (eNS_Ph3)</v>
      </c>
      <c r="G86" s="158" t="str">
        <f t="shared" si="5"/>
        <v>9.11.2</v>
      </c>
      <c r="H86" s="152">
        <f ca="1">'SA2#160AHE_Electronic'!E92</f>
        <v>71</v>
      </c>
      <c r="I86" s="265" t="s">
        <v>1259</v>
      </c>
      <c r="J86" s="152" t="str">
        <f>IF(I86=J2,H86, "")</f>
        <v/>
      </c>
      <c r="K86" s="152" t="str">
        <f>IF(I86=K2,H86,"")</f>
        <v/>
      </c>
      <c r="L86" s="152">
        <f ca="1">IF(I86=L2,H86, "")</f>
        <v>71</v>
      </c>
      <c r="M86" s="152" t="str">
        <f>IF(I86=M2,H86, "")</f>
        <v/>
      </c>
      <c r="N86" s="152" t="str">
        <f>IF(I86=N2,H86, "")</f>
        <v/>
      </c>
      <c r="O86" s="152" t="str">
        <f>IF(J86=O2,I86, "")</f>
        <v/>
      </c>
      <c r="P86" s="152" t="str">
        <f>IF(K86=P2,J86, "")</f>
        <v/>
      </c>
      <c r="Q86" s="152" t="str">
        <f ca="1">IF(L86=Q2,K86, "")</f>
        <v/>
      </c>
      <c r="R86" s="152"/>
      <c r="S86" s="152"/>
    </row>
    <row r="87" spans="1:19" ht="18" x14ac:dyDescent="0.25">
      <c r="A87" s="222"/>
      <c r="B87"/>
      <c r="C87"/>
      <c r="E87" s="150" t="str">
        <f>'SA2#160AHE_Electronic'!D93</f>
        <v>9.12.2</v>
      </c>
      <c r="F87" s="151" t="str">
        <f>'SA2#160AHE_Electronic'!H93</f>
        <v>XR (Extended Reality) and media services (XRM)</v>
      </c>
      <c r="G87" s="158" t="str">
        <f t="shared" si="5"/>
        <v>9.12.2</v>
      </c>
      <c r="H87" s="152">
        <f ca="1">'SA2#160AHE_Electronic'!E93</f>
        <v>86</v>
      </c>
      <c r="I87" s="68" t="s">
        <v>1391</v>
      </c>
      <c r="J87" s="152" t="str">
        <f>IF(I87=J2,H87, "")</f>
        <v/>
      </c>
      <c r="K87" s="152">
        <f ca="1">IF(I87=K2,H87,"")</f>
        <v>86</v>
      </c>
      <c r="L87" s="152" t="str">
        <f>IF(I87=L2,H87, "")</f>
        <v/>
      </c>
      <c r="M87" s="152" t="str">
        <f>IF(I87=M2,H87, "")</f>
        <v/>
      </c>
      <c r="N87" s="152" t="str">
        <f>IF(I87=N2,H87, "")</f>
        <v/>
      </c>
      <c r="O87" s="152" t="str">
        <f>IF(J87=O2,I87, "")</f>
        <v/>
      </c>
      <c r="P87" s="152" t="str">
        <f ca="1">IF(K87=P2,J87, "")</f>
        <v/>
      </c>
      <c r="Q87" s="152" t="str">
        <f>IF(L87=Q2,K87, "")</f>
        <v/>
      </c>
      <c r="R87" s="152"/>
      <c r="S87" s="152"/>
    </row>
    <row r="88" spans="1:19" ht="25.5" x14ac:dyDescent="0.25">
      <c r="A88" s="222"/>
      <c r="B88"/>
      <c r="C88"/>
      <c r="E88" s="150" t="str">
        <f>'SA2#160AHE_Electronic'!D94</f>
        <v>9.13.2</v>
      </c>
      <c r="F88" s="151" t="str">
        <f>'SA2#160AHE_Electronic'!H94</f>
        <v>RedCap Phase 2 (NR_RedCAP_Ph2)</v>
      </c>
      <c r="G88" s="158" t="str">
        <f t="shared" si="5"/>
        <v>9.13.2</v>
      </c>
      <c r="H88" s="152">
        <f ca="1">'SA2#160AHE_Electronic'!E94</f>
        <v>18</v>
      </c>
      <c r="I88" s="265" t="s">
        <v>1259</v>
      </c>
      <c r="J88" s="152" t="str">
        <f>IF(I88=J2,H88, "")</f>
        <v/>
      </c>
      <c r="K88" s="152" t="str">
        <f>IF(I88=K2,H88,"")</f>
        <v/>
      </c>
      <c r="L88" s="152">
        <f ca="1">IF(I88=L2,H88, "")</f>
        <v>18</v>
      </c>
      <c r="M88" s="152" t="str">
        <f>IF(I88=M2,H88, "")</f>
        <v/>
      </c>
      <c r="N88" s="152" t="str">
        <f>IF(I88=N2,H88, "")</f>
        <v/>
      </c>
      <c r="O88" s="152" t="str">
        <f>IF(J88=O2,I88, "")</f>
        <v/>
      </c>
      <c r="P88" s="152" t="str">
        <f>IF(K88=P2,J88, "")</f>
        <v/>
      </c>
      <c r="Q88" s="152" t="str">
        <f ca="1">IF(L88=Q2,K88, "")</f>
        <v/>
      </c>
      <c r="R88" s="152"/>
      <c r="S88" s="152"/>
    </row>
    <row r="89" spans="1:19" ht="27" x14ac:dyDescent="0.25">
      <c r="A89" s="222"/>
      <c r="B89"/>
      <c r="C89"/>
      <c r="E89" s="150" t="str">
        <f>'SA2#160AHE_Electronic'!D95</f>
        <v>9.14.2</v>
      </c>
      <c r="F89" s="151" t="str">
        <f>'SA2#160AHE_Electronic'!H95</f>
        <v>Evolution of IMS multimedia telephony service (NG_RTC)</v>
      </c>
      <c r="G89" s="158" t="str">
        <f t="shared" si="5"/>
        <v>9.14.2</v>
      </c>
      <c r="H89" s="152">
        <f ca="1">'SA2#160AHE_Electronic'!E95</f>
        <v>19</v>
      </c>
      <c r="I89" s="265" t="s">
        <v>1259</v>
      </c>
      <c r="J89" s="152" t="str">
        <f>IF(I89=J2,H89, "")</f>
        <v/>
      </c>
      <c r="K89" s="152" t="str">
        <f>IF(I89=K2,H89,"")</f>
        <v/>
      </c>
      <c r="L89" s="152">
        <f ca="1">IF(I89=L2,H89, "")</f>
        <v>19</v>
      </c>
      <c r="M89" s="152" t="str">
        <f>IF(I89=M2,H89, "")</f>
        <v/>
      </c>
      <c r="N89" s="152" t="str">
        <f>IF(I89=N2,H89, "")</f>
        <v/>
      </c>
      <c r="O89" s="152" t="str">
        <f>IF(J89=O2,I89, "")</f>
        <v/>
      </c>
      <c r="P89" s="152" t="str">
        <f>IF(K89=P2,J89, "")</f>
        <v/>
      </c>
      <c r="Q89" s="152" t="str">
        <f ca="1">IF(L89=Q2,K89, "")</f>
        <v/>
      </c>
      <c r="R89" s="152"/>
      <c r="S89" s="152"/>
    </row>
    <row r="90" spans="1:19" ht="36" x14ac:dyDescent="0.25">
      <c r="A90" s="222"/>
      <c r="B90"/>
      <c r="C90"/>
      <c r="E90" s="150" t="str">
        <f>'SA2#160AHE_Electronic'!D96</f>
        <v>9.15.2</v>
      </c>
      <c r="F90" s="151" t="str">
        <f>'SA2#160AHE_Electronic'!H96</f>
        <v>Access Traffic Steering, Switching and Splitting support in the 5GS; Phase 3 (ATSSS_Ph3)</v>
      </c>
      <c r="G90" s="158" t="str">
        <f t="shared" si="5"/>
        <v>9.15.2</v>
      </c>
      <c r="H90" s="152">
        <f ca="1">'SA2#160AHE_Electronic'!E96</f>
        <v>12</v>
      </c>
      <c r="I90" s="265" t="s">
        <v>1259</v>
      </c>
      <c r="J90" s="152" t="str">
        <f>IF(I90=J2,H90, "")</f>
        <v/>
      </c>
      <c r="K90" s="152" t="str">
        <f>IF(I90=K2,H90,"")</f>
        <v/>
      </c>
      <c r="L90" s="152">
        <f ca="1">IF(I90=L2,H90, "")</f>
        <v>12</v>
      </c>
      <c r="M90" s="152" t="str">
        <f>IF(I90=M2,H90, "")</f>
        <v/>
      </c>
      <c r="N90" s="152" t="str">
        <f>IF(I90=N2,H90, "")</f>
        <v/>
      </c>
      <c r="O90" s="152" t="str">
        <f>IF(J90=O2,I90, "")</f>
        <v/>
      </c>
      <c r="P90" s="152" t="str">
        <f>IF(K90=P2,J90, "")</f>
        <v/>
      </c>
      <c r="Q90" s="152" t="str">
        <f ca="1">IF(L90=Q2,K90, "")</f>
        <v/>
      </c>
      <c r="R90" s="152"/>
      <c r="S90" s="152"/>
    </row>
    <row r="91" spans="1:19" ht="27" x14ac:dyDescent="0.25">
      <c r="A91" s="220"/>
      <c r="B91"/>
      <c r="C91"/>
      <c r="E91" s="150" t="str">
        <f>'SA2#160AHE_Electronic'!D97</f>
        <v>9.16.2</v>
      </c>
      <c r="F91" s="151" t="str">
        <f>'SA2#160AHE_Electronic'!H97</f>
        <v>UPF enhancement for Exposure And SBA (UPEAS)</v>
      </c>
      <c r="G91" s="158" t="str">
        <f t="shared" si="5"/>
        <v>9.16.2</v>
      </c>
      <c r="H91" s="152">
        <f ca="1">'SA2#160AHE_Electronic'!E97</f>
        <v>6</v>
      </c>
      <c r="I91" s="68" t="s">
        <v>1391</v>
      </c>
      <c r="J91" s="152" t="str">
        <f>IF(I91=J2,H91, "")</f>
        <v/>
      </c>
      <c r="K91" s="152">
        <f ca="1">IF(I91=K2,H91,"")</f>
        <v>6</v>
      </c>
      <c r="L91" s="152" t="str">
        <f>IF(I91=L2,H91, "")</f>
        <v/>
      </c>
      <c r="M91" s="152" t="str">
        <f>IF(I91=M2,H91, "")</f>
        <v/>
      </c>
      <c r="N91" s="152" t="str">
        <f>IF(I91=N2,H91, "")</f>
        <v/>
      </c>
      <c r="O91" s="152" t="str">
        <f>IF(J91=O2,I91, "")</f>
        <v/>
      </c>
      <c r="P91" s="152" t="str">
        <f ca="1">IF(K91=P2,J91, "")</f>
        <v/>
      </c>
      <c r="Q91" s="152" t="str">
        <f>IF(L91=Q2,K91, "")</f>
        <v/>
      </c>
      <c r="R91" s="152"/>
      <c r="S91" s="152"/>
    </row>
    <row r="92" spans="1:19" ht="18" x14ac:dyDescent="0.25">
      <c r="A92" s="223"/>
      <c r="B92"/>
      <c r="C92"/>
      <c r="E92" s="150" t="str">
        <f>'SA2#160AHE_Electronic'!D98</f>
        <v>9.17.2</v>
      </c>
      <c r="F92" s="151" t="str">
        <f>'SA2#160AHE_Electronic'!H98</f>
        <v>Edge Computing Phase 2 (EDGE_Ph2)</v>
      </c>
      <c r="G92" s="158" t="str">
        <f t="shared" si="5"/>
        <v>9.17.2</v>
      </c>
      <c r="H92" s="152">
        <f ca="1">'SA2#160AHE_Electronic'!E98</f>
        <v>43</v>
      </c>
      <c r="I92" s="68" t="s">
        <v>1391</v>
      </c>
      <c r="J92" s="152" t="str">
        <f>IF(I92=J2,H92, "")</f>
        <v/>
      </c>
      <c r="K92" s="152">
        <f ca="1">IF(I92=K2,H92,"")</f>
        <v>43</v>
      </c>
      <c r="L92" s="152" t="str">
        <f>IF(I92=L2,H92, "")</f>
        <v/>
      </c>
      <c r="M92" s="152" t="str">
        <f>IF(I92=M2,H92, "")</f>
        <v/>
      </c>
      <c r="N92" s="152" t="str">
        <f>IF(I92=N2,H92, "")</f>
        <v/>
      </c>
      <c r="O92" s="152" t="str">
        <f>IF(J92=O2,I92, "")</f>
        <v/>
      </c>
      <c r="P92" s="152" t="str">
        <f ca="1">IF(K92=P2,J92, "")</f>
        <v/>
      </c>
      <c r="Q92" s="152" t="str">
        <f>IF(L92=Q2,K92, "")</f>
        <v/>
      </c>
      <c r="R92" s="152"/>
      <c r="S92" s="152"/>
    </row>
    <row r="93" spans="1:19" ht="36" x14ac:dyDescent="0.25">
      <c r="A93" s="230"/>
      <c r="B93"/>
      <c r="C93"/>
      <c r="E93" s="150" t="str">
        <f>'SA2#160AHE_Electronic'!D99</f>
        <v>9.18.2</v>
      </c>
      <c r="F93" s="151" t="str">
        <f>'SA2#160AHE_Electronic'!H99</f>
        <v>5G Timing Resiliency and TSC &amp; URLLC enhancements (TRS_URLLC)</v>
      </c>
      <c r="G93" s="158" t="str">
        <f t="shared" si="5"/>
        <v>9.18.2</v>
      </c>
      <c r="H93" s="152">
        <f ca="1">'SA2#160AHE_Electronic'!E99</f>
        <v>38</v>
      </c>
      <c r="I93" s="68" t="s">
        <v>1391</v>
      </c>
      <c r="J93" s="152" t="str">
        <f>IF(I93=J2,H93, "")</f>
        <v/>
      </c>
      <c r="K93" s="152">
        <f ca="1">IF(I93=K2,H93,"")</f>
        <v>38</v>
      </c>
      <c r="L93" s="152" t="str">
        <f>IF(I93=L2,H93, "")</f>
        <v/>
      </c>
      <c r="M93" s="152" t="str">
        <f>IF(I93=M2,H93, "")</f>
        <v/>
      </c>
      <c r="N93" s="152" t="str">
        <f>IF(I93=N2,H93, "")</f>
        <v/>
      </c>
      <c r="O93" s="152" t="str">
        <f>IF(J93=O2,I93, "")</f>
        <v/>
      </c>
      <c r="P93" s="152" t="str">
        <f ca="1">IF(K93=P2,J93, "")</f>
        <v/>
      </c>
      <c r="Q93" s="152" t="str">
        <f>IF(L93=Q2,K93, "")</f>
        <v/>
      </c>
      <c r="R93" s="152"/>
      <c r="S93" s="152"/>
    </row>
    <row r="94" spans="1:19" ht="18" x14ac:dyDescent="0.25">
      <c r="A94" s="223"/>
      <c r="B94"/>
      <c r="C94"/>
      <c r="E94" s="150" t="str">
        <f>'SA2#160AHE_Electronic'!D100</f>
        <v>9.19.2</v>
      </c>
      <c r="F94" s="151" t="str">
        <f>'SA2#160AHE_Electronic'!H100</f>
        <v>Vehicle Mounted Relays (VMR)</v>
      </c>
      <c r="G94" s="158" t="str">
        <f t="shared" si="5"/>
        <v>9.19.2</v>
      </c>
      <c r="H94" s="152">
        <f ca="1">'SA2#160AHE_Electronic'!E100</f>
        <v>20</v>
      </c>
      <c r="I94" s="68" t="s">
        <v>1391</v>
      </c>
      <c r="J94" s="152" t="str">
        <f>IF(I94=J2,H94, "")</f>
        <v/>
      </c>
      <c r="K94" s="152">
        <f ca="1">IF(I94=K2,H94,"")</f>
        <v>20</v>
      </c>
      <c r="L94" s="152" t="str">
        <f>IF(I94=L2,H94, "")</f>
        <v/>
      </c>
      <c r="M94" s="152" t="str">
        <f>IF(I94=M2,H94, "")</f>
        <v/>
      </c>
      <c r="N94" s="152" t="str">
        <f>IF(I94=N2,H94, "")</f>
        <v/>
      </c>
      <c r="O94" s="152" t="str">
        <f>IF(J94=O2,I94, "")</f>
        <v/>
      </c>
      <c r="P94" s="152" t="str">
        <f ca="1">IF(K94=P2,J94, "")</f>
        <v/>
      </c>
      <c r="Q94" s="152" t="str">
        <f>IF(L94=Q2,K94, "")</f>
        <v/>
      </c>
      <c r="R94" s="152"/>
      <c r="S94" s="152"/>
    </row>
    <row r="95" spans="1:19" ht="18" x14ac:dyDescent="0.25">
      <c r="A95" s="223"/>
      <c r="B95"/>
      <c r="C95"/>
      <c r="E95" s="150" t="str">
        <f>'SA2#160AHE_Electronic'!D101</f>
        <v>9.20.2</v>
      </c>
      <c r="F95" s="151" t="str">
        <f>'SA2#160AHE_Electronic'!H101</f>
        <v>Support for 5WWC Phase 3 (5WWC_Ph2)</v>
      </c>
      <c r="G95" s="158" t="str">
        <f t="shared" si="5"/>
        <v>9.20.2</v>
      </c>
      <c r="H95" s="152">
        <f ca="1">'SA2#160AHE_Electronic'!E101</f>
        <v>14</v>
      </c>
      <c r="I95" s="68" t="s">
        <v>1391</v>
      </c>
      <c r="J95" s="152" t="str">
        <f>IF(I95=J2,H95, "")</f>
        <v/>
      </c>
      <c r="K95" s="152">
        <f ca="1">IF(I95=K2,H95,"")</f>
        <v>14</v>
      </c>
      <c r="L95" s="152" t="str">
        <f>IF(I95=L2,H95, "")</f>
        <v/>
      </c>
      <c r="M95" s="152" t="str">
        <f>IF(I95=M2,H95, "")</f>
        <v/>
      </c>
      <c r="N95" s="152" t="str">
        <f>IF(I95=N2,H95, "")</f>
        <v/>
      </c>
      <c r="O95" s="152" t="str">
        <f>IF(J95=O2,I95, "")</f>
        <v/>
      </c>
      <c r="P95" s="152" t="str">
        <f ca="1">IF(K95=P2,J95, "")</f>
        <v/>
      </c>
      <c r="Q95" s="152" t="str">
        <f>IF(L95=Q2,K95, "")</f>
        <v/>
      </c>
      <c r="R95" s="152"/>
      <c r="S95" s="152"/>
    </row>
    <row r="96" spans="1:19" ht="25.5" x14ac:dyDescent="0.25">
      <c r="A96" s="223"/>
      <c r="B96"/>
      <c r="C96"/>
      <c r="E96" s="150" t="str">
        <f>'SA2#160AHE_Electronic'!D102</f>
        <v>9.21</v>
      </c>
      <c r="F96" s="151" t="str">
        <f>'SA2#160AHE_Electronic'!H102</f>
        <v>Stage 2 of MPS_WLAN (MPS_WLAN)</v>
      </c>
      <c r="G96" s="158" t="str">
        <f t="shared" si="5"/>
        <v>9.21</v>
      </c>
      <c r="H96" s="152">
        <f ca="1">'SA2#160AHE_Electronic'!E102</f>
        <v>6</v>
      </c>
      <c r="I96" s="265" t="s">
        <v>1259</v>
      </c>
      <c r="J96" s="152" t="str">
        <f>IF(I96=J2,H96, "")</f>
        <v/>
      </c>
      <c r="K96" s="152" t="str">
        <f>IF(I96=K2,H96,"")</f>
        <v/>
      </c>
      <c r="L96" s="152">
        <f ca="1">IF(I96=L2,H96, "")</f>
        <v>6</v>
      </c>
      <c r="M96" s="152" t="str">
        <f>IF(I96=M2,H96, "")</f>
        <v/>
      </c>
      <c r="N96" s="152" t="str">
        <f>IF(I96=N2,H96, "")</f>
        <v/>
      </c>
      <c r="O96" s="152" t="str">
        <f>IF(J96=O2,I96, "")</f>
        <v/>
      </c>
      <c r="P96" s="152" t="str">
        <f>IF(K96=P2,J96, "")</f>
        <v/>
      </c>
      <c r="Q96" s="152" t="str">
        <f ca="1">IF(L96=Q2,K96, "")</f>
        <v/>
      </c>
      <c r="R96" s="152"/>
      <c r="S96" s="152"/>
    </row>
    <row r="97" spans="1:19" ht="15" x14ac:dyDescent="0.25">
      <c r="A97" s="293"/>
      <c r="B97" s="294"/>
      <c r="C97" s="294"/>
      <c r="E97" s="150" t="str">
        <f>'SA2#160AHE_Electronic'!D103</f>
        <v>9.22.2</v>
      </c>
      <c r="F97" s="151" t="str">
        <f>'SA2#160AHE_Electronic'!H103</f>
        <v>5G AM Policy (AMP)</v>
      </c>
      <c r="G97" s="158" t="str">
        <f t="shared" si="5"/>
        <v>9.22.2</v>
      </c>
      <c r="H97" s="152">
        <f ca="1">'SA2#160AHE_Electronic'!E103</f>
        <v>4</v>
      </c>
      <c r="I97" s="68" t="s">
        <v>1391</v>
      </c>
      <c r="J97" s="152" t="str">
        <f>IF(I97=J2,H97, "")</f>
        <v/>
      </c>
      <c r="K97" s="152">
        <f ca="1">IF(I97=K2,H97,"")</f>
        <v>4</v>
      </c>
      <c r="L97" s="152" t="str">
        <f>IF(I97=L2,H97, "")</f>
        <v/>
      </c>
      <c r="M97" s="152" t="str">
        <f>IF(I97=M2,H97, "")</f>
        <v/>
      </c>
      <c r="N97" s="152" t="str">
        <f>IF(I97=N2,H97, "")</f>
        <v/>
      </c>
      <c r="O97" s="152" t="str">
        <f>IF(J97=O2,I97, "")</f>
        <v/>
      </c>
      <c r="P97" s="152" t="str">
        <f ca="1">IF(K97=P2,J97, "")</f>
        <v/>
      </c>
      <c r="Q97" s="152" t="str">
        <f>IF(L97=Q2,K97, "")</f>
        <v/>
      </c>
      <c r="R97" s="152"/>
      <c r="S97" s="152"/>
    </row>
    <row r="98" spans="1:19" ht="27" x14ac:dyDescent="0.25">
      <c r="A98" s="293"/>
      <c r="B98" s="294"/>
      <c r="C98" s="294"/>
      <c r="E98" s="150" t="str">
        <f>'SA2#160AHE_Electronic'!D104</f>
        <v>9.23.2</v>
      </c>
      <c r="F98" s="151" t="str">
        <f>'SA2#160AHE_Electronic'!H104</f>
        <v>Enablers for Network Automation for 5G - Phase 3 (eNA_Ph3)</v>
      </c>
      <c r="G98" s="158" t="str">
        <f t="shared" si="5"/>
        <v>9.23.2</v>
      </c>
      <c r="H98" s="152">
        <f ca="1">'SA2#160AHE_Electronic'!E104</f>
        <v>61</v>
      </c>
      <c r="I98" s="265" t="s">
        <v>1259</v>
      </c>
      <c r="J98" s="152" t="str">
        <f>IF(I98=J2,H98, "")</f>
        <v/>
      </c>
      <c r="K98" s="152" t="str">
        <f>IF(I98=K2,H98,"")</f>
        <v/>
      </c>
      <c r="L98" s="152">
        <f ca="1">IF(I98=L2,H98, "")</f>
        <v>61</v>
      </c>
      <c r="M98" s="152" t="str">
        <f>IF(I98=M2,H98, "")</f>
        <v/>
      </c>
      <c r="N98" s="152" t="str">
        <f>IF(I98=N2,H98, "")</f>
        <v/>
      </c>
      <c r="O98" s="152" t="str">
        <f>IF(J98=O2,I98, "")</f>
        <v/>
      </c>
      <c r="P98" s="152" t="str">
        <f>IF(K98=P2,J98, "")</f>
        <v/>
      </c>
      <c r="Q98" s="152" t="str">
        <f ca="1">IF(L98=Q2,K98, "")</f>
        <v/>
      </c>
      <c r="R98" s="152"/>
      <c r="S98" s="152"/>
    </row>
    <row r="99" spans="1:19" ht="27" x14ac:dyDescent="0.25">
      <c r="A99" s="293"/>
      <c r="B99" s="294"/>
      <c r="C99" s="294"/>
      <c r="E99" s="150" t="str">
        <f>'SA2#160AHE_Electronic'!D105</f>
        <v>9.24.2</v>
      </c>
      <c r="F99" s="151" t="str">
        <f>'SA2#160AHE_Electronic'!H105</f>
        <v>Enhanced support of Non-Public Networks Phase 2 (eNPN_Ph2)</v>
      </c>
      <c r="G99" s="158" t="str">
        <f t="shared" si="5"/>
        <v>9.24.2</v>
      </c>
      <c r="H99" s="152">
        <f ca="1">'SA2#160AHE_Electronic'!E105</f>
        <v>18</v>
      </c>
      <c r="I99" s="68" t="s">
        <v>1391</v>
      </c>
      <c r="J99" s="152" t="str">
        <f>IF(I99=J2,H99, "")</f>
        <v/>
      </c>
      <c r="K99" s="152">
        <f ca="1">IF(I99=K2,H99,"")</f>
        <v>18</v>
      </c>
      <c r="L99" s="152" t="str">
        <f>IF(I99=L2,H99, "")</f>
        <v/>
      </c>
      <c r="M99" s="152" t="str">
        <f>IF(I99=M2,H99, "")</f>
        <v/>
      </c>
      <c r="N99" s="152" t="str">
        <f>IF(I99=N2,H99, "")</f>
        <v/>
      </c>
      <c r="O99" s="152" t="str">
        <f>IF(J99=O2,I99, "")</f>
        <v/>
      </c>
      <c r="P99" s="152" t="str">
        <f ca="1">IF(K99=P2,J99, "")</f>
        <v/>
      </c>
      <c r="Q99" s="152" t="str">
        <f>IF(L99=Q2,K99, "")</f>
        <v/>
      </c>
      <c r="R99" s="152"/>
      <c r="S99" s="152"/>
    </row>
    <row r="100" spans="1:19" ht="25.5" x14ac:dyDescent="0.25">
      <c r="A100" s="293"/>
      <c r="B100" s="294"/>
      <c r="C100" s="294"/>
      <c r="E100" s="150" t="str">
        <f>'SA2#160AHE_Electronic'!D106</f>
        <v>9.25.2</v>
      </c>
      <c r="F100" s="151" t="str">
        <f>'SA2#160AHE_Electronic'!H106</f>
        <v>Enhancement of 5G UE Policy (eUEPO)</v>
      </c>
      <c r="G100" s="158" t="str">
        <f t="shared" si="5"/>
        <v>9.25.2</v>
      </c>
      <c r="H100" s="152">
        <f ca="1">'SA2#160AHE_Electronic'!E106</f>
        <v>52</v>
      </c>
      <c r="I100" s="265" t="s">
        <v>1259</v>
      </c>
      <c r="J100" s="152" t="str">
        <f>IF(I100=J2,H100, "")</f>
        <v/>
      </c>
      <c r="K100" s="152" t="str">
        <f>IF(I100=K2,H100,"")</f>
        <v/>
      </c>
      <c r="L100" s="152">
        <f ca="1">IF(I100=L2,H100, "")</f>
        <v>52</v>
      </c>
      <c r="M100" s="152" t="str">
        <f>IF(I100=M2,H100, "")</f>
        <v/>
      </c>
      <c r="N100" s="152" t="str">
        <f>IF(I100=N2,H100, "")</f>
        <v/>
      </c>
      <c r="O100" s="152" t="str">
        <f>IF(J100=O2,I100, "")</f>
        <v/>
      </c>
      <c r="P100" s="152" t="str">
        <f>IF(K100=P2,J100, "")</f>
        <v/>
      </c>
      <c r="Q100" s="152" t="str">
        <f ca="1">IF(L100=Q2,K100, "")</f>
        <v/>
      </c>
      <c r="R100" s="152"/>
      <c r="S100" s="152"/>
    </row>
    <row r="101" spans="1:19" ht="18" x14ac:dyDescent="0.25">
      <c r="A101" s="293"/>
      <c r="B101" s="294"/>
      <c r="C101" s="294"/>
      <c r="E101" s="150" t="str">
        <f>'SA2#160AHE_Electronic'!D107</f>
        <v>9.26.2</v>
      </c>
      <c r="F101" s="151" t="str">
        <f>'SA2#160AHE_Electronic'!H107</f>
        <v>System Enabler for Service Function Chaining (SFC)</v>
      </c>
      <c r="G101" s="158" t="str">
        <f t="shared" si="5"/>
        <v>9.26.2</v>
      </c>
      <c r="H101" s="152">
        <f ca="1">'SA2#160AHE_Electronic'!E107</f>
        <v>0</v>
      </c>
      <c r="I101" s="68" t="s">
        <v>1391</v>
      </c>
      <c r="J101" s="152" t="str">
        <f>IF(I101=J2,H101, "")</f>
        <v/>
      </c>
      <c r="K101" s="152">
        <f ca="1">IF(I101=K2,H101,"")</f>
        <v>0</v>
      </c>
      <c r="L101" s="152" t="str">
        <f>IF(I101=L2,H101, "")</f>
        <v/>
      </c>
      <c r="M101" s="152" t="str">
        <f>IF(I101=M2,H101, "")</f>
        <v/>
      </c>
      <c r="N101" s="152" t="str">
        <f>IF(I101=N2,H101, "")</f>
        <v/>
      </c>
      <c r="O101" s="152" t="str">
        <f>IF(J101=O2,I101, "")</f>
        <v/>
      </c>
      <c r="P101" s="152" t="str">
        <f ca="1">IF(K101=P2,J101, "")</f>
        <v/>
      </c>
      <c r="Q101" s="152" t="str">
        <f>IF(L101=Q2,K101, "")</f>
        <v/>
      </c>
      <c r="R101" s="152"/>
      <c r="S101" s="152"/>
    </row>
    <row r="102" spans="1:19" ht="27" x14ac:dyDescent="0.25">
      <c r="E102" s="150" t="str">
        <f>'SA2#160AHE_Electronic'!D108</f>
        <v>9.27.2</v>
      </c>
      <c r="F102" s="151" t="str">
        <f>'SA2#160AHE_Electronic'!H108</f>
        <v>Extensions to the TSC Framework to support DetNet (DetNet)</v>
      </c>
      <c r="G102" s="158" t="str">
        <f t="shared" si="5"/>
        <v>9.27.2</v>
      </c>
      <c r="H102" s="152">
        <f ca="1">'SA2#160AHE_Electronic'!E108</f>
        <v>2</v>
      </c>
      <c r="I102" s="265" t="s">
        <v>1259</v>
      </c>
      <c r="J102" s="152" t="str">
        <f>IF(I102=J2,H102, "")</f>
        <v/>
      </c>
      <c r="K102" s="152" t="str">
        <f>IF(I102=K2,H102,"")</f>
        <v/>
      </c>
      <c r="L102" s="152">
        <f ca="1">IF(I102=L2,H102, "")</f>
        <v>2</v>
      </c>
      <c r="M102" s="152" t="str">
        <f>IF(I102=M2,H102, "")</f>
        <v/>
      </c>
      <c r="N102" s="152" t="str">
        <f>IF(I102=N2,H102, "")</f>
        <v/>
      </c>
      <c r="O102" s="152" t="str">
        <f>IF(J102=O2,I102, "")</f>
        <v/>
      </c>
      <c r="P102" s="152" t="str">
        <f>IF(K102=P2,J102, "")</f>
        <v/>
      </c>
      <c r="Q102" s="152" t="str">
        <f ca="1">IF(L102=Q2,K102, "")</f>
        <v/>
      </c>
      <c r="R102" s="152"/>
      <c r="S102" s="152"/>
    </row>
    <row r="103" spans="1:19" ht="25.5" x14ac:dyDescent="0.25">
      <c r="E103" s="150" t="str">
        <f>'SA2#160AHE_Electronic'!D109</f>
        <v>9.28.2</v>
      </c>
      <c r="F103" s="151" t="str">
        <f>'SA2#160AHE_Electronic'!H109</f>
        <v>Seamless UE context recovery (SUECR)</v>
      </c>
      <c r="G103" s="158" t="str">
        <f t="shared" si="5"/>
        <v>9.28.2</v>
      </c>
      <c r="H103" s="152">
        <f ca="1">'SA2#160AHE_Electronic'!E109</f>
        <v>0</v>
      </c>
      <c r="I103" s="265" t="s">
        <v>1259</v>
      </c>
      <c r="J103" s="152" t="str">
        <f>IF(I103=J2,H103, "")</f>
        <v/>
      </c>
      <c r="K103" s="152" t="str">
        <f>IF(I103=K2,H103,"")</f>
        <v/>
      </c>
      <c r="L103" s="152">
        <f ca="1">IF(I103=L2,H103, "")</f>
        <v>0</v>
      </c>
      <c r="M103" s="152" t="str">
        <f>IF(I103=M2,H103, "")</f>
        <v/>
      </c>
      <c r="N103" s="152" t="str">
        <f>IF(I103=N2,H103, "")</f>
        <v/>
      </c>
      <c r="O103" s="152" t="str">
        <f>IF(J103=O2,I103, "")</f>
        <v/>
      </c>
      <c r="P103" s="152" t="str">
        <f>IF(K103=P2,J103, "")</f>
        <v/>
      </c>
      <c r="Q103" s="152" t="str">
        <f ca="1">IF(L103=Q2,K103, "")</f>
        <v/>
      </c>
      <c r="R103" s="152"/>
      <c r="S103" s="152"/>
    </row>
    <row r="104" spans="1:19" ht="36" x14ac:dyDescent="0.25">
      <c r="E104" s="150" t="str">
        <f>'SA2#160AHE_Electronic'!D110</f>
        <v>9.29</v>
      </c>
      <c r="F104" s="151" t="str">
        <f>'SA2#160AHE_Electronic'!H110</f>
        <v>Multiple location report for MT-LR Immediate Location Request for regulatory services (TEI18_MLR)</v>
      </c>
      <c r="G104" s="158" t="str">
        <f t="shared" si="5"/>
        <v>9.29</v>
      </c>
      <c r="H104" s="152">
        <f ca="1">'SA2#160AHE_Electronic'!E110</f>
        <v>0</v>
      </c>
      <c r="I104" s="265" t="s">
        <v>1259</v>
      </c>
      <c r="J104" s="152" t="str">
        <f>IF(I104=J2,H104, "")</f>
        <v/>
      </c>
      <c r="K104" s="152" t="str">
        <f>IF(I104=K2,H104,"")</f>
        <v/>
      </c>
      <c r="L104" s="152">
        <f ca="1">IF(I104=L2,H104, "")</f>
        <v>0</v>
      </c>
      <c r="M104" s="152" t="str">
        <f>IF(I104=M2,H104, "")</f>
        <v/>
      </c>
      <c r="N104" s="152" t="str">
        <f>IF(I104=N2,H104, "")</f>
        <v/>
      </c>
      <c r="O104" s="152" t="str">
        <f>IF(J104=O2,I104, "")</f>
        <v/>
      </c>
      <c r="P104" s="152" t="str">
        <f>IF(K104=P2,J104, "")</f>
        <v/>
      </c>
      <c r="Q104" s="152" t="str">
        <f ca="1">IF(L104=Q2,K104, "")</f>
        <v/>
      </c>
      <c r="R104" s="152"/>
      <c r="S104" s="152"/>
    </row>
    <row r="105" spans="1:19" ht="36" x14ac:dyDescent="0.25">
      <c r="E105" s="150" t="str">
        <f>'SA2#160AHE_Electronic'!D111</f>
        <v>9.30</v>
      </c>
      <c r="F105" s="151" t="str">
        <f>'SA2#160AHE_Electronic'!H111</f>
        <v>Secondary DN Authentication and authorization in EPC IWK cases (TEI18_SDNAEPC)</v>
      </c>
      <c r="G105" s="158" t="str">
        <f t="shared" si="5"/>
        <v>9.30</v>
      </c>
      <c r="H105" s="152">
        <f ca="1">'SA2#160AHE_Electronic'!E111</f>
        <v>0</v>
      </c>
      <c r="I105" s="265" t="s">
        <v>1259</v>
      </c>
      <c r="J105" s="152" t="str">
        <f>IF(I105=J2,H105, "")</f>
        <v/>
      </c>
      <c r="K105" s="152" t="str">
        <f>IF(I105=K2,H105,"")</f>
        <v/>
      </c>
      <c r="L105" s="152">
        <f ca="1">IF(I105=L2,H105, "")</f>
        <v>0</v>
      </c>
      <c r="M105" s="152" t="str">
        <f>IF(I105=M2,H105, "")</f>
        <v/>
      </c>
      <c r="N105" s="152" t="str">
        <f>IF(I105=N2,H105, "")</f>
        <v/>
      </c>
      <c r="O105" s="152" t="str">
        <f>IF(J105=O2,I105, "")</f>
        <v/>
      </c>
      <c r="P105" s="152" t="str">
        <f>IF(K105=P2,J105, "")</f>
        <v/>
      </c>
      <c r="Q105" s="152" t="str">
        <f ca="1">IF(L105=Q2,K105, "")</f>
        <v/>
      </c>
      <c r="R105" s="152"/>
      <c r="S105" s="152"/>
    </row>
    <row r="106" spans="1:19" ht="25.5" x14ac:dyDescent="0.25">
      <c r="E106" s="150" t="str">
        <f>'SA2#160AHE_Electronic'!D112</f>
        <v>9.31</v>
      </c>
      <c r="F106" s="151" t="str">
        <f>'SA2#160AHE_Electronic'!H112</f>
        <v>MBS support for V2X services (TEI18_MBS4V2X)</v>
      </c>
      <c r="G106" s="158" t="str">
        <f t="shared" si="5"/>
        <v>9.31</v>
      </c>
      <c r="H106" s="152">
        <f ca="1">'SA2#160AHE_Electronic'!E112</f>
        <v>0</v>
      </c>
      <c r="I106" s="265" t="s">
        <v>1259</v>
      </c>
      <c r="J106" s="152" t="str">
        <f>IF(I106=J2,H106, "")</f>
        <v/>
      </c>
      <c r="K106" s="152" t="str">
        <f>IF(I106=K2,H106,"")</f>
        <v/>
      </c>
      <c r="L106" s="152">
        <f ca="1">IF(I106=L2,H106, "")</f>
        <v>0</v>
      </c>
      <c r="M106" s="152" t="str">
        <f>IF(I106=M2,H106, "")</f>
        <v/>
      </c>
      <c r="N106" s="152" t="str">
        <f>IF(I106=N2,H106, "")</f>
        <v/>
      </c>
      <c r="O106" s="152" t="str">
        <f>IF(J106=O2,I106, "")</f>
        <v/>
      </c>
      <c r="P106" s="152" t="str">
        <f>IF(K106=P2,J106, "")</f>
        <v/>
      </c>
      <c r="Q106" s="152" t="str">
        <f ca="1">IF(L106=Q2,K106, "")</f>
        <v/>
      </c>
      <c r="R106" s="152"/>
      <c r="S106" s="152"/>
    </row>
    <row r="107" spans="1:19" ht="27" x14ac:dyDescent="0.25">
      <c r="E107" s="150" t="str">
        <f>'SA2#160AHE_Electronic'!D113</f>
        <v>9.32</v>
      </c>
      <c r="F107" s="151" t="str">
        <f>'SA2#160AHE_Electronic'!H113</f>
        <v>Spending Limits for AM and UE Policies in the 5GC (TEI18_SLAMUP)</v>
      </c>
      <c r="G107" s="158" t="str">
        <f t="shared" si="5"/>
        <v>9.32</v>
      </c>
      <c r="H107" s="152">
        <f ca="1">'SA2#160AHE_Electronic'!E113</f>
        <v>6</v>
      </c>
      <c r="I107" s="265" t="s">
        <v>1259</v>
      </c>
      <c r="J107" s="152" t="str">
        <f>IF(I107=J2,H107, "")</f>
        <v/>
      </c>
      <c r="K107" s="152" t="str">
        <f>IF(I107=K2,H107,"")</f>
        <v/>
      </c>
      <c r="L107" s="152">
        <f ca="1">IF(I107=L2,H107, "")</f>
        <v>6</v>
      </c>
      <c r="M107" s="152" t="str">
        <f>IF(I107=M2,H107, "")</f>
        <v/>
      </c>
      <c r="N107" s="152" t="str">
        <f>IF(I107=N2,H107, "")</f>
        <v/>
      </c>
      <c r="O107" s="152" t="str">
        <f>IF(J107=O2,I107, "")</f>
        <v/>
      </c>
      <c r="P107" s="152" t="str">
        <f>IF(K107=P2,J107, "")</f>
        <v/>
      </c>
      <c r="Q107" s="152" t="str">
        <f ca="1">IF(L107=Q2,K107, "")</f>
        <v/>
      </c>
      <c r="R107" s="152"/>
      <c r="S107" s="152"/>
    </row>
    <row r="108" spans="1:19" ht="27" x14ac:dyDescent="0.25">
      <c r="E108" s="150" t="str">
        <f>'SA2#160AHE_Electronic'!D114</f>
        <v>9.33</v>
      </c>
      <c r="F108" s="151" t="str">
        <f>'SA2#160AHE_Electronic'!H114</f>
        <v>Enhancement of application detection event exposure (TEI18_ADEE)</v>
      </c>
      <c r="G108" s="158" t="str">
        <f t="shared" si="5"/>
        <v>9.33</v>
      </c>
      <c r="H108" s="152">
        <f ca="1">'SA2#160AHE_Electronic'!E114</f>
        <v>0</v>
      </c>
      <c r="I108" s="265" t="s">
        <v>1259</v>
      </c>
      <c r="J108" s="152" t="str">
        <f>IF(I108=J2,H108, "")</f>
        <v/>
      </c>
      <c r="K108" s="152" t="str">
        <f>IF(I108=K2,H108,"")</f>
        <v/>
      </c>
      <c r="L108" s="152">
        <f ca="1">IF(I108=L2,H108, "")</f>
        <v>0</v>
      </c>
      <c r="M108" s="152" t="str">
        <f>IF(I108=M2,H108, "")</f>
        <v/>
      </c>
      <c r="N108" s="152" t="str">
        <f>IF(I108=N2,H108, "")</f>
        <v/>
      </c>
      <c r="O108" s="152" t="str">
        <f>IF(J108=O2,I108, "")</f>
        <v/>
      </c>
      <c r="P108" s="152" t="str">
        <f>IF(K108=P2,J108, "")</f>
        <v/>
      </c>
      <c r="Q108" s="152" t="str">
        <f ca="1">IF(L108=Q2,K108, "")</f>
        <v/>
      </c>
      <c r="R108" s="152"/>
      <c r="S108" s="152"/>
    </row>
    <row r="109" spans="1:19" ht="27" x14ac:dyDescent="0.25">
      <c r="E109" s="150" t="str">
        <f>'SA2#160AHE_Electronic'!D115</f>
        <v>9.34</v>
      </c>
      <c r="F109" s="151" t="str">
        <f>'SA2#160AHE_Electronic'!H115</f>
        <v>General Support of IPv6 Prefix Delegation (TEI18_IPv6PD)</v>
      </c>
      <c r="G109" s="158" t="str">
        <f t="shared" si="5"/>
        <v>9.34</v>
      </c>
      <c r="H109" s="152">
        <f ca="1">'SA2#160AHE_Electronic'!E115</f>
        <v>0</v>
      </c>
      <c r="I109" s="265" t="s">
        <v>1259</v>
      </c>
      <c r="J109" s="152" t="str">
        <f>IF(I109=J2,H109, "")</f>
        <v/>
      </c>
      <c r="K109" s="152" t="str">
        <f>IF(I109=K2,H109,"")</f>
        <v/>
      </c>
      <c r="L109" s="152">
        <f ca="1">IF(I109=L2,H109, "")</f>
        <v>0</v>
      </c>
      <c r="M109" s="152" t="str">
        <f>IF(I109=M2,H109, "")</f>
        <v/>
      </c>
      <c r="N109" s="152" t="str">
        <f>IF(I109=N2,H109, "")</f>
        <v/>
      </c>
      <c r="O109" s="152" t="str">
        <f>IF(J109=O2,I109, "")</f>
        <v/>
      </c>
      <c r="P109" s="152" t="str">
        <f>IF(K109=P2,J109, "")</f>
        <v/>
      </c>
      <c r="Q109" s="152" t="str">
        <f ca="1">IF(L109=Q2,K109, "")</f>
        <v/>
      </c>
      <c r="R109" s="152"/>
      <c r="S109" s="152"/>
    </row>
    <row r="110" spans="1:19" ht="36" x14ac:dyDescent="0.25">
      <c r="E110" s="150" t="str">
        <f>'SA2#160AHE_Electronic'!D116</f>
        <v>9.35</v>
      </c>
      <c r="F110" s="151" t="str">
        <f>'SA2#160AHE_Electronic'!H116</f>
        <v>New WID on Dynamically Changing AM Policies in the 5GC Phase 2 (TEI18_DCAMP_Ph2)</v>
      </c>
      <c r="G110" s="158" t="str">
        <f t="shared" si="5"/>
        <v>9.35</v>
      </c>
      <c r="H110" s="152">
        <f ca="1">'SA2#160AHE_Electronic'!E116</f>
        <v>0</v>
      </c>
      <c r="I110" s="265" t="s">
        <v>1259</v>
      </c>
      <c r="J110" s="152" t="str">
        <f>IF(I110=J2,H110, "")</f>
        <v/>
      </c>
      <c r="K110" s="152" t="str">
        <f>IF(I110=K2,H110,"")</f>
        <v/>
      </c>
      <c r="L110" s="152">
        <f ca="1">IF(I110=L2,H110, "")</f>
        <v>0</v>
      </c>
      <c r="M110" s="152" t="str">
        <f>IF(I110=M2,H110, "")</f>
        <v/>
      </c>
      <c r="N110" s="152" t="str">
        <f>IF(I110=N2,H110, "")</f>
        <v/>
      </c>
      <c r="O110" s="152" t="str">
        <f>IF(J110=O2,I110, "")</f>
        <v/>
      </c>
      <c r="P110" s="152" t="str">
        <f>IF(K110=P2,J110, "")</f>
        <v/>
      </c>
      <c r="Q110" s="152" t="str">
        <f ca="1">IF(L110=Q2,K110, "")</f>
        <v/>
      </c>
      <c r="R110" s="152"/>
      <c r="S110" s="152"/>
    </row>
    <row r="111" spans="1:19" ht="45" x14ac:dyDescent="0.25">
      <c r="E111" s="150" t="str">
        <f>'SA2#160AHE_Electronic'!D117</f>
        <v>9.36</v>
      </c>
      <c r="F111" s="151" t="str">
        <f>'SA2#160AHE_Electronic'!H117</f>
        <v>Enhancement of NSAC for maximum number of UEs with at least one PDU session/PDN connection (eNSAC)</v>
      </c>
      <c r="G111" s="158" t="str">
        <f t="shared" si="5"/>
        <v>9.36</v>
      </c>
      <c r="H111" s="152">
        <f ca="1">'SA2#160AHE_Electronic'!E117</f>
        <v>3</v>
      </c>
      <c r="I111" s="265" t="s">
        <v>1259</v>
      </c>
      <c r="J111" s="152" t="str">
        <f>IF(I111=J2,H111, "")</f>
        <v/>
      </c>
      <c r="K111" s="152" t="str">
        <f>IF(I111=K2,H111,"")</f>
        <v/>
      </c>
      <c r="L111" s="152">
        <f ca="1">IF(I111=L2,H111, "")</f>
        <v>3</v>
      </c>
      <c r="M111" s="152" t="str">
        <f>IF(I111=M2,H111, "")</f>
        <v/>
      </c>
      <c r="N111" s="152" t="str">
        <f>IF(I111=N2,H111, "")</f>
        <v/>
      </c>
      <c r="O111" s="152" t="str">
        <f>IF(J111=O2,I111, "")</f>
        <v/>
      </c>
      <c r="P111" s="152" t="str">
        <f>IF(K111=P2,J111, "")</f>
        <v/>
      </c>
      <c r="Q111" s="152" t="str">
        <f ca="1">IF(L111=Q2,K111, "")</f>
        <v/>
      </c>
      <c r="R111" s="152"/>
      <c r="S111" s="152"/>
    </row>
    <row r="112" spans="1:19" x14ac:dyDescent="0.25">
      <c r="E112" s="150" t="str">
        <f>'SA2#160AHE_Electronic'!D118</f>
        <v>9.37</v>
      </c>
      <c r="F112" s="151" t="str">
        <f>'SA2#160AHE_Electronic'!H118</f>
        <v>Generic Rel-18 LSs</v>
      </c>
      <c r="G112" s="158" t="str">
        <f t="shared" si="5"/>
        <v>9.37</v>
      </c>
      <c r="H112" s="152">
        <f ca="1">'SA2#160AHE_Electronic'!E118</f>
        <v>0</v>
      </c>
      <c r="I112" s="68" t="s">
        <v>1391</v>
      </c>
      <c r="J112" s="152" t="str">
        <f>IF(I112=J2,H112, "")</f>
        <v/>
      </c>
      <c r="K112" s="152">
        <f ca="1">IF(I112=K2,H112,"")</f>
        <v>0</v>
      </c>
      <c r="L112" s="152" t="str">
        <f>IF(I112=L2,H112, "")</f>
        <v/>
      </c>
      <c r="M112" s="152" t="str">
        <f>IF(I112=M2,H112, "")</f>
        <v/>
      </c>
      <c r="N112" s="152" t="str">
        <f>IF(I112=N2,H112, "")</f>
        <v/>
      </c>
      <c r="O112" s="152" t="str">
        <f>IF(J112=O2,I112, "")</f>
        <v/>
      </c>
      <c r="P112" s="152" t="str">
        <f ca="1">IF(K112=P2,J112, "")</f>
        <v/>
      </c>
      <c r="Q112" s="152" t="str">
        <f>IF(L112=Q2,K112, "")</f>
        <v/>
      </c>
      <c r="R112" s="152"/>
      <c r="S112" s="152"/>
    </row>
    <row r="113" spans="5:19" ht="36" x14ac:dyDescent="0.25">
      <c r="E113" s="150" t="str">
        <f>'SA2#160AHE_Electronic'!D119</f>
        <v>9.38</v>
      </c>
      <c r="F113" s="151" t="str">
        <f>'SA2#160AHE_Electronic'!H119</f>
        <v>Rel-18 CAT B/C alignment CR(s) due to the work led by other 3GPP Working Groups</v>
      </c>
      <c r="G113" s="158" t="str">
        <f t="shared" si="5"/>
        <v>9.38</v>
      </c>
      <c r="H113" s="152">
        <f ca="1">'SA2#160AHE_Electronic'!E119</f>
        <v>13</v>
      </c>
      <c r="I113" s="68" t="s">
        <v>1391</v>
      </c>
      <c r="J113" s="152" t="str">
        <f>IF(I113=J2,H113, "")</f>
        <v/>
      </c>
      <c r="K113" s="152">
        <f ca="1">IF(I113=K2,H113,"")</f>
        <v>13</v>
      </c>
      <c r="L113" s="152" t="str">
        <f>IF(I113=L2,H113, "")</f>
        <v/>
      </c>
      <c r="M113" s="152" t="str">
        <f>IF(I113=M2,H113, "")</f>
        <v/>
      </c>
      <c r="N113" s="152" t="str">
        <f>IF(I113=N2,H113, "")</f>
        <v/>
      </c>
      <c r="O113" s="152" t="str">
        <f>IF(J113=O2,I113, "")</f>
        <v/>
      </c>
      <c r="P113" s="152" t="str">
        <f ca="1">IF(K113=P2,J113, "")</f>
        <v/>
      </c>
      <c r="Q113" s="152" t="str">
        <f>IF(L113=Q2,K113, "")</f>
        <v/>
      </c>
      <c r="R113" s="152"/>
      <c r="S113" s="152"/>
    </row>
    <row r="114" spans="5:19" x14ac:dyDescent="0.25">
      <c r="E114" s="150" t="str">
        <f>'SA2#160AHE_Electronic'!D120</f>
        <v>19</v>
      </c>
      <c r="F114" s="151" t="str">
        <f>'SA2#160AHE_Electronic'!H120</f>
        <v>Rel-19 SIDs and WIDs</v>
      </c>
      <c r="G114" s="158" t="str">
        <f t="shared" si="5"/>
        <v>19</v>
      </c>
      <c r="H114" s="152">
        <f ca="1">'SA2#160AHE_Electronic'!E120</f>
        <v>757</v>
      </c>
      <c r="I114" s="258" t="s">
        <v>127</v>
      </c>
      <c r="J114" s="152">
        <f t="shared" ref="J114:Q114" ca="1" si="7">IF(I114=J2,H114, "")</f>
        <v>757</v>
      </c>
      <c r="K114" s="152" t="str">
        <f t="shared" ca="1" si="7"/>
        <v/>
      </c>
      <c r="L114" s="152" t="str">
        <f t="shared" ca="1" si="7"/>
        <v/>
      </c>
      <c r="M114" s="152" t="str">
        <f t="shared" ca="1" si="7"/>
        <v/>
      </c>
      <c r="N114" s="152" t="str">
        <f t="shared" ca="1" si="7"/>
        <v/>
      </c>
      <c r="O114" s="152" t="str">
        <f t="shared" ca="1" si="7"/>
        <v/>
      </c>
      <c r="P114" s="152" t="str">
        <f t="shared" ca="1" si="7"/>
        <v/>
      </c>
      <c r="Q114" s="152" t="str">
        <f t="shared" ca="1" si="7"/>
        <v/>
      </c>
      <c r="R114" s="152"/>
      <c r="S114" s="152"/>
    </row>
    <row r="115" spans="5:19" ht="36" x14ac:dyDescent="0.25">
      <c r="E115" s="150" t="str">
        <f>'SA2#160AHE_Electronic'!D121</f>
        <v>19.1</v>
      </c>
      <c r="F115" s="151" t="str">
        <f>'SA2#160AHE_Electronic'!H121</f>
        <v>Study on Integration of satellite components in the 5G architecture Phase III (FS_5GSAT_ARCH_Ph3)</v>
      </c>
      <c r="G115" s="158" t="str">
        <f t="shared" si="5"/>
        <v>19.1</v>
      </c>
      <c r="H115" s="152">
        <f ca="1">'SA2#160AHE_Electronic'!E121</f>
        <v>373</v>
      </c>
      <c r="I115" s="265" t="s">
        <v>1259</v>
      </c>
      <c r="J115" s="152" t="str">
        <f>IF(I115=J2,H115, "")</f>
        <v/>
      </c>
      <c r="K115" s="152" t="str">
        <f>IF(I115=K2,H115,"")</f>
        <v/>
      </c>
      <c r="L115" s="152">
        <f ca="1">IF(I115=L2,H115, "")</f>
        <v>373</v>
      </c>
      <c r="M115" s="152" t="str">
        <f>IF(I115=M2,H115, "")</f>
        <v/>
      </c>
      <c r="N115" s="152" t="str">
        <f>IF(I115=N2,H115, "")</f>
        <v/>
      </c>
      <c r="O115" s="152" t="str">
        <f>IF(J115=O2,I115, "")</f>
        <v/>
      </c>
      <c r="P115" s="152" t="str">
        <f>IF(K115=P2,J115, "")</f>
        <v/>
      </c>
      <c r="Q115" s="152" t="str">
        <f ca="1">IF(L115=Q2,K115, "")</f>
        <v/>
      </c>
      <c r="R115" s="152"/>
      <c r="S115" s="152"/>
    </row>
    <row r="116" spans="5:19" ht="54" x14ac:dyDescent="0.25">
      <c r="E116" s="150" t="str">
        <f>'SA2#160AHE_Electronic'!D122</f>
        <v>19.2</v>
      </c>
      <c r="F116" s="151" t="str">
        <f>'SA2#160AHE_Electronic'!H122</f>
        <v>Study on system architecture for next generation real time communication services Phase 2 (FS_NG_RTC_Ph2)</v>
      </c>
      <c r="G116" s="158" t="str">
        <f t="shared" si="5"/>
        <v>19.2</v>
      </c>
      <c r="H116" s="152">
        <f ca="1">'SA2#160AHE_Electronic'!E122</f>
        <v>51</v>
      </c>
      <c r="I116" s="258" t="s">
        <v>127</v>
      </c>
      <c r="J116" s="152">
        <f ca="1">IF(I116=J2,H116, "")</f>
        <v>51</v>
      </c>
      <c r="K116" s="152" t="str">
        <f>IF(I116=K2,H116,"")</f>
        <v/>
      </c>
      <c r="L116" s="152" t="str">
        <f>IF(I116=L2,H116, "")</f>
        <v/>
      </c>
      <c r="M116" s="152" t="str">
        <f>IF(I116=M2,H116, "")</f>
        <v/>
      </c>
      <c r="N116" s="152" t="str">
        <f>IF(I116=N2,H116, "")</f>
        <v/>
      </c>
      <c r="O116" s="152" t="str">
        <f ca="1">IF(J116=O2,I116, "")</f>
        <v/>
      </c>
      <c r="P116" s="152" t="str">
        <f>IF(K116=P2,J116, "")</f>
        <v/>
      </c>
      <c r="Q116" s="152" t="str">
        <f>IF(L116=Q2,K116, "")</f>
        <v/>
      </c>
      <c r="R116" s="152"/>
      <c r="S116" s="152"/>
    </row>
    <row r="117" spans="5:19" ht="27" x14ac:dyDescent="0.25">
      <c r="E117" s="150" t="str">
        <f>'SA2#160AHE_Electronic'!D123</f>
        <v>19.3</v>
      </c>
      <c r="F117" s="151" t="str">
        <f>'SA2#160AHE_Electronic'!H123</f>
        <v>Extended Reality and Media service (XRM) Phase 2 (FS_XRM Ph2)</v>
      </c>
      <c r="G117" s="158" t="str">
        <f t="shared" si="5"/>
        <v>19.3</v>
      </c>
      <c r="H117" s="152">
        <f ca="1">'SA2#160AHE_Electronic'!E123</f>
        <v>103</v>
      </c>
      <c r="I117" s="68" t="s">
        <v>1391</v>
      </c>
      <c r="J117" s="152" t="str">
        <f>IF(I117=J2,H117, "")</f>
        <v/>
      </c>
      <c r="K117" s="152">
        <f ca="1">IF(I117=K2,H117,"")</f>
        <v>103</v>
      </c>
      <c r="L117" s="152" t="str">
        <f>IF(I117=L2,H117, "")</f>
        <v/>
      </c>
      <c r="M117" s="152" t="str">
        <f>IF(I117=M2,H117, "")</f>
        <v/>
      </c>
      <c r="N117" s="152" t="str">
        <f>IF(I117=N2,H117, "")</f>
        <v/>
      </c>
      <c r="O117" s="152" t="str">
        <f>IF(J117=O2,I117, "")</f>
        <v/>
      </c>
      <c r="P117" s="152" t="str">
        <f ca="1">IF(K117=P2,J117, "")</f>
        <v/>
      </c>
      <c r="Q117" s="152" t="str">
        <f>IF(L117=Q2,K117, "")</f>
        <v/>
      </c>
      <c r="R117" s="152"/>
      <c r="S117" s="152"/>
    </row>
    <row r="118" spans="5:19" ht="36" x14ac:dyDescent="0.25">
      <c r="E118" s="150" t="str">
        <f>'SA2#160AHE_Electronic'!D124</f>
        <v>19.4</v>
      </c>
      <c r="F118" s="151" t="str">
        <f>'SA2#160AHE_Electronic'!H124</f>
        <v>Feasibility Study on 5GS Enhancement for Energy Efficiency and Energy Saving (FS_EnergySys)</v>
      </c>
      <c r="G118" s="158" t="str">
        <f t="shared" si="5"/>
        <v>19.4</v>
      </c>
      <c r="H118" s="152">
        <f ca="1">'SA2#160AHE_Electronic'!E124</f>
        <v>101</v>
      </c>
      <c r="I118" s="68" t="s">
        <v>1391</v>
      </c>
      <c r="J118" s="152" t="str">
        <f>IF(I118=J2,H118, "")</f>
        <v/>
      </c>
      <c r="K118" s="152">
        <f ca="1">IF(I118=K2,H118,"")</f>
        <v>101</v>
      </c>
      <c r="L118" s="152" t="str">
        <f>IF(I118=L2,H118, "")</f>
        <v/>
      </c>
      <c r="M118" s="152" t="str">
        <f>IF(I118=M2,H118, "")</f>
        <v/>
      </c>
      <c r="N118" s="152" t="str">
        <f>IF(I118=N2,H118, "")</f>
        <v/>
      </c>
      <c r="O118" s="152" t="str">
        <f>IF(J118=O2,I118, "")</f>
        <v/>
      </c>
      <c r="P118" s="152" t="str">
        <f ca="1">IF(K118=P2,J118, "")</f>
        <v/>
      </c>
      <c r="Q118" s="152" t="str">
        <f>IF(L118=Q2,K118, "")</f>
        <v/>
      </c>
      <c r="R118" s="152"/>
      <c r="S118" s="152"/>
    </row>
    <row r="119" spans="5:19" ht="27" x14ac:dyDescent="0.25">
      <c r="E119" s="150" t="str">
        <f>'SA2#160AHE_Electronic'!D125</f>
        <v>19.5</v>
      </c>
      <c r="F119" s="151" t="str">
        <f>'SA2#160AHE_Electronic'!H125</f>
        <v>Study on MPS for IMS Messaging and SMS services (FS_MPS4msg)</v>
      </c>
      <c r="G119" s="158" t="str">
        <f t="shared" si="5"/>
        <v>19.5</v>
      </c>
      <c r="H119" s="152">
        <f ca="1">'SA2#160AHE_Electronic'!E125</f>
        <v>14</v>
      </c>
      <c r="I119" s="258" t="s">
        <v>127</v>
      </c>
      <c r="J119" s="152">
        <f ca="1">IF(I119=J2,H119, "")</f>
        <v>14</v>
      </c>
      <c r="K119" s="152" t="str">
        <f>IF(I119=K2,H119,"")</f>
        <v/>
      </c>
      <c r="L119" s="152" t="str">
        <f>IF(I119=L2,H119, "")</f>
        <v/>
      </c>
      <c r="M119" s="152" t="str">
        <f>IF(I119=M2,H119, "")</f>
        <v/>
      </c>
      <c r="N119" s="152" t="str">
        <f>IF(I119=N2,H119, "")</f>
        <v/>
      </c>
      <c r="O119" s="152" t="str">
        <f ca="1">IF(J119=O2,I119, "")</f>
        <v/>
      </c>
      <c r="P119" s="152" t="str">
        <f>IF(K119=P2,J119, "")</f>
        <v/>
      </c>
      <c r="Q119" s="152" t="str">
        <f>IF(L119=Q2,K119, "")</f>
        <v/>
      </c>
      <c r="R119" s="152"/>
      <c r="S119" s="152"/>
    </row>
    <row r="120" spans="5:19" ht="36" x14ac:dyDescent="0.25">
      <c r="E120" s="150" t="str">
        <f>'SA2#160AHE_Electronic'!D126</f>
        <v>19.6</v>
      </c>
      <c r="F120" s="151" t="str">
        <f>'SA2#160AHE_Electronic'!H126</f>
        <v>Study on Architecture Enhancements for Vehicle Mounted Relays Phase 2 (FS_VMR_Ph2)</v>
      </c>
      <c r="G120" s="158" t="str">
        <f t="shared" si="5"/>
        <v>19.6</v>
      </c>
      <c r="H120" s="152">
        <f ca="1">'SA2#160AHE_Electronic'!E126</f>
        <v>35</v>
      </c>
      <c r="I120" s="68" t="s">
        <v>1391</v>
      </c>
      <c r="J120" s="152" t="str">
        <f>IF(I120=J2,H120, "")</f>
        <v/>
      </c>
      <c r="K120" s="152">
        <f ca="1">IF(I120=K2,H120,"")</f>
        <v>35</v>
      </c>
      <c r="L120" s="152" t="str">
        <f>IF(I120=L2,H120, "")</f>
        <v/>
      </c>
      <c r="M120" s="152" t="str">
        <f>IF(I120=M2,H120, "")</f>
        <v/>
      </c>
      <c r="N120" s="152" t="str">
        <f>IF(I120=N2,H120, "")</f>
        <v/>
      </c>
      <c r="O120" s="152" t="str">
        <f>IF(J120=O2,I120, "")</f>
        <v/>
      </c>
      <c r="P120" s="152" t="str">
        <f ca="1">IF(K120=P2,J120, "")</f>
        <v/>
      </c>
      <c r="Q120" s="152" t="str">
        <f>IF(L120=Q2,K120, "")</f>
        <v/>
      </c>
      <c r="R120" s="152"/>
      <c r="S120" s="152"/>
    </row>
    <row r="121" spans="5:19" ht="45" x14ac:dyDescent="0.25">
      <c r="E121" s="150" t="str">
        <f>'SA2#160AHE_Electronic'!D127</f>
        <v>19.7</v>
      </c>
      <c r="F121" s="151" t="str">
        <f>'SA2#160AHE_Electronic'!H127</f>
        <v>Study on System Enhancement for Proximity-based Services in 5GS - Phase 3 (FS_5G_ProSe_Ph3)</v>
      </c>
      <c r="G121" s="158" t="str">
        <f t="shared" si="5"/>
        <v>19.7</v>
      </c>
      <c r="H121" s="152">
        <f ca="1">'SA2#160AHE_Electronic'!E127</f>
        <v>28</v>
      </c>
      <c r="I121" s="265" t="s">
        <v>1259</v>
      </c>
      <c r="J121" s="152" t="str">
        <f>IF(I121=J2,H121, "")</f>
        <v/>
      </c>
      <c r="K121" s="152" t="str">
        <f>IF(I121=K2,H121,"")</f>
        <v/>
      </c>
      <c r="L121" s="152">
        <f ca="1">IF(I121=L2,H121, "")</f>
        <v>28</v>
      </c>
      <c r="M121" s="152" t="str">
        <f>IF(I121=M2,H121, "")</f>
        <v/>
      </c>
      <c r="N121" s="152" t="str">
        <f>IF(I121=N2,H121, "")</f>
        <v/>
      </c>
      <c r="O121" s="152" t="str">
        <f>IF(J121=O2,I121, "")</f>
        <v/>
      </c>
      <c r="P121" s="152" t="str">
        <f>IF(K121=P2,J121, "")</f>
        <v/>
      </c>
      <c r="Q121" s="152" t="str">
        <f ca="1">IF(L121=Q2,K121, "")</f>
        <v/>
      </c>
      <c r="R121" s="152"/>
      <c r="S121" s="152"/>
    </row>
    <row r="122" spans="5:19" ht="27" x14ac:dyDescent="0.25">
      <c r="E122" s="150" t="str">
        <f>'SA2#160AHE_Electronic'!D128</f>
        <v>19.8</v>
      </c>
      <c r="F122" s="151" t="str">
        <f>'SA2#160AHE_Electronic'!H128</f>
        <v>Study on User Identities and Authentication Architecture (FS_UIA_ARC)</v>
      </c>
      <c r="G122" s="158" t="str">
        <f t="shared" si="5"/>
        <v>19.8</v>
      </c>
      <c r="H122" s="152">
        <f ca="1">'SA2#160AHE_Electronic'!E128</f>
        <v>19</v>
      </c>
      <c r="I122" s="258" t="s">
        <v>127</v>
      </c>
      <c r="J122" s="152">
        <f ca="1">IF(I122=J2,H122, "")</f>
        <v>19</v>
      </c>
      <c r="K122" s="152" t="str">
        <f>IF(I122=K2,H122,"")</f>
        <v/>
      </c>
      <c r="L122" s="152" t="str">
        <f>IF(I122=L2,H122, "")</f>
        <v/>
      </c>
      <c r="M122" s="152" t="str">
        <f>IF(I122=M2,H122, "")</f>
        <v/>
      </c>
      <c r="N122" s="152" t="str">
        <f>IF(I122=N2,H122, "")</f>
        <v/>
      </c>
      <c r="O122" s="152" t="str">
        <f ca="1">IF(J122=O2,I122, "")</f>
        <v/>
      </c>
      <c r="P122" s="152" t="str">
        <f>IF(K122=P2,J122, "")</f>
        <v/>
      </c>
      <c r="Q122" s="152" t="str">
        <f>IF(L122=Q2,K122, "")</f>
        <v/>
      </c>
      <c r="R122" s="152"/>
      <c r="S122" s="152"/>
    </row>
    <row r="123" spans="5:19" ht="45" x14ac:dyDescent="0.25">
      <c r="E123" s="150" t="str">
        <f>'SA2#160AHE_Electronic'!D129</f>
        <v>19.9</v>
      </c>
      <c r="F123" s="151" t="str">
        <f>'SA2#160AHE_Electronic'!H129</f>
        <v>Study on Enhancement of support for Edge Computing in 5G Core network - Phase 3 (FS_eEDGE_5GC_ph3)</v>
      </c>
      <c r="G123" s="158" t="str">
        <f t="shared" si="5"/>
        <v>19.9</v>
      </c>
      <c r="H123" s="152">
        <f ca="1">'SA2#160AHE_Electronic'!E129</f>
        <v>33</v>
      </c>
      <c r="I123" s="68" t="s">
        <v>1391</v>
      </c>
      <c r="J123" s="152" t="str">
        <f>IF(I123=J2,H123, "")</f>
        <v/>
      </c>
      <c r="K123" s="152">
        <f ca="1">IF(I123=K2,H123,"")</f>
        <v>33</v>
      </c>
      <c r="L123" s="152" t="str">
        <f>IF(I123=L2,H123, "")</f>
        <v/>
      </c>
      <c r="M123" s="152" t="str">
        <f>IF(I123=M2,H123, "")</f>
        <v/>
      </c>
      <c r="N123" s="152" t="str">
        <f>IF(I123=N2,H123, "")</f>
        <v/>
      </c>
      <c r="O123" s="152" t="str">
        <f>IF(J123=O2,I123, "")</f>
        <v/>
      </c>
      <c r="P123" s="152" t="str">
        <f ca="1">IF(K123=P2,J123, "")</f>
        <v/>
      </c>
      <c r="Q123" s="152" t="str">
        <f>IF(L123=Q2,K123, "")</f>
        <v/>
      </c>
      <c r="R123" s="152"/>
      <c r="S123" s="152"/>
    </row>
    <row r="124" spans="5:19" ht="27" x14ac:dyDescent="0.25">
      <c r="E124" s="150" t="str">
        <f>'SA2#160AHE_Electronic'!D130</f>
        <v>19.10</v>
      </c>
      <c r="F124" s="151" t="str">
        <f>'SA2#160AHE_Electronic'!H130</f>
        <v>Study on Phase 3 for UAS, UAV and UAM (FS_UAS_Ph3)</v>
      </c>
      <c r="G124" s="158" t="str">
        <f t="shared" si="5"/>
        <v>19.10</v>
      </c>
      <c r="H124" s="152">
        <f ca="1">'SA2#160AHE_Electronic'!E130</f>
        <v>31</v>
      </c>
      <c r="I124" s="265" t="s">
        <v>1259</v>
      </c>
      <c r="J124" s="152" t="str">
        <f>IF(I124=J2,H124, "")</f>
        <v/>
      </c>
      <c r="K124" s="152" t="str">
        <f>IF(I124=K2,H124,"")</f>
        <v/>
      </c>
      <c r="L124" s="152">
        <f ca="1">IF(I124=L2,H124, "")</f>
        <v>31</v>
      </c>
      <c r="M124" s="152" t="str">
        <f>IF(I124=M2,H124, "")</f>
        <v/>
      </c>
      <c r="N124" s="152" t="str">
        <f>IF(I124=N2,H124, "")</f>
        <v/>
      </c>
      <c r="O124" s="152" t="str">
        <f>IF(J124=O2,I124, "")</f>
        <v/>
      </c>
      <c r="P124" s="152" t="str">
        <f>IF(K124=P2,J124, "")</f>
        <v/>
      </c>
      <c r="Q124" s="152" t="str">
        <f ca="1">IF(L124=Q2,K124, "")</f>
        <v/>
      </c>
      <c r="R124" s="152"/>
      <c r="S124" s="152"/>
    </row>
    <row r="125" spans="5:19" ht="27" x14ac:dyDescent="0.25">
      <c r="E125" s="150" t="str">
        <f>'SA2#160AHE_Electronic'!D131</f>
        <v>19.11</v>
      </c>
      <c r="F125" s="151" t="str">
        <f>'SA2#160AHE_Electronic'!H131</f>
        <v>Study on UPF enhancement for Exposure And SBA Phase 2 (FS_UPEAS_Ph2)</v>
      </c>
      <c r="G125" s="158" t="str">
        <f t="shared" si="5"/>
        <v>19.11</v>
      </c>
      <c r="H125" s="152">
        <f ca="1">'SA2#160AHE_Electronic'!E131</f>
        <v>26</v>
      </c>
      <c r="I125" s="258" t="s">
        <v>127</v>
      </c>
      <c r="J125" s="152">
        <f ca="1">IF(I125=J2,H125, "")</f>
        <v>26</v>
      </c>
      <c r="K125" s="152" t="str">
        <f>IF(I125=K2,H125,"")</f>
        <v/>
      </c>
      <c r="L125" s="152" t="str">
        <f>IF(I125=L2,H125, "")</f>
        <v/>
      </c>
      <c r="M125" s="152" t="str">
        <f>IF(I125=M2,H125, "")</f>
        <v/>
      </c>
      <c r="N125" s="152" t="str">
        <f>IF(I125=N2,H125, "")</f>
        <v/>
      </c>
      <c r="O125" s="152" t="str">
        <f ca="1">IF(J125=O2,I125, "")</f>
        <v/>
      </c>
      <c r="P125" s="152" t="str">
        <f>IF(K125=P2,J125, "")</f>
        <v/>
      </c>
      <c r="Q125" s="152" t="str">
        <f>IF(L125=Q2,K125, "")</f>
        <v/>
      </c>
      <c r="R125" s="152"/>
      <c r="S125" s="152"/>
    </row>
    <row r="126" spans="5:19" ht="27" x14ac:dyDescent="0.25">
      <c r="E126" s="150" t="str">
        <f>'SA2#160AHE_Electronic'!D132</f>
        <v>19.12</v>
      </c>
      <c r="F126" s="151" t="str">
        <f>'SA2#160AHE_Electronic'!H132</f>
        <v>Study on System aspects of 5G NR Femto (FS_5G_Femto)</v>
      </c>
      <c r="G126" s="158" t="str">
        <f t="shared" si="5"/>
        <v>19.12</v>
      </c>
      <c r="H126" s="152">
        <f ca="1">'SA2#160AHE_Electronic'!E132</f>
        <v>28</v>
      </c>
      <c r="I126" s="68" t="s">
        <v>1391</v>
      </c>
      <c r="J126" s="152" t="str">
        <f>IF(I126=J2,H126, "")</f>
        <v/>
      </c>
      <c r="K126" s="152">
        <f ca="1">IF(I126=K2,H126,"")</f>
        <v>28</v>
      </c>
      <c r="L126" s="152" t="str">
        <f>IF(I126=L2,H126, "")</f>
        <v/>
      </c>
      <c r="M126" s="152" t="str">
        <f>IF(I126=M2,H126, "")</f>
        <v/>
      </c>
      <c r="N126" s="152" t="str">
        <f>IF(I126=N2,H126, "")</f>
        <v/>
      </c>
      <c r="O126" s="152" t="str">
        <f>IF(J126=O2,I126, "")</f>
        <v/>
      </c>
      <c r="P126" s="152" t="str">
        <f ca="1">IF(K126=P2,J126, "")</f>
        <v/>
      </c>
      <c r="Q126" s="152" t="str">
        <f>IF(L126=Q2,K126, "")</f>
        <v/>
      </c>
      <c r="R126" s="152"/>
      <c r="S126" s="152"/>
    </row>
    <row r="127" spans="5:19" ht="27" x14ac:dyDescent="0.25">
      <c r="E127" s="150" t="str">
        <f>'SA2#160AHE_Electronic'!D133</f>
        <v>19.13</v>
      </c>
      <c r="F127" s="151" t="str">
        <f>'SA2#160AHE_Electronic'!H133</f>
        <v>Study on Multi-Access (DualSteer and ATSSS_Ph4) (FS_MASSS)</v>
      </c>
      <c r="G127" s="158" t="str">
        <f t="shared" si="5"/>
        <v>19.13</v>
      </c>
      <c r="H127" s="152">
        <f ca="1">'SA2#160AHE_Electronic'!E133</f>
        <v>79</v>
      </c>
      <c r="I127" s="258" t="s">
        <v>127</v>
      </c>
      <c r="J127" s="152">
        <f ca="1">IF(I127=J2,H127, "")</f>
        <v>79</v>
      </c>
      <c r="K127" s="152" t="str">
        <f>IF(I127=K2,H127,"")</f>
        <v/>
      </c>
      <c r="L127" s="152" t="str">
        <f>IF(I127=L2,H127, "")</f>
        <v/>
      </c>
      <c r="M127" s="152" t="str">
        <f>IF(I127=M2,H127, "")</f>
        <v/>
      </c>
      <c r="N127" s="152" t="str">
        <f>IF(I127=N2,H127, "")</f>
        <v/>
      </c>
      <c r="O127" s="152" t="str">
        <f ca="1">IF(J127=O2,I127, "")</f>
        <v/>
      </c>
      <c r="P127" s="152" t="str">
        <f>IF(K127=P2,J127, "")</f>
        <v/>
      </c>
      <c r="Q127" s="152" t="str">
        <f>IF(L127=Q2,K127, "")</f>
        <v/>
      </c>
      <c r="R127" s="152"/>
      <c r="S127" s="152"/>
    </row>
    <row r="128" spans="5:19" ht="36" x14ac:dyDescent="0.25">
      <c r="E128" s="150" t="str">
        <f>'SA2#160AHE_Electronic'!D134</f>
        <v>19.14</v>
      </c>
      <c r="F128" s="151" t="str">
        <f>'SA2#160AHE_Electronic'!H134</f>
        <v>Study on Architecture support of Ambient power-enabled Internet of Things (FS_AmbientIoT)</v>
      </c>
      <c r="G128" s="158" t="str">
        <f t="shared" si="5"/>
        <v>19.14</v>
      </c>
      <c r="H128" s="152">
        <f ca="1">'SA2#160AHE_Electronic'!E134</f>
        <v>47</v>
      </c>
      <c r="I128" s="265" t="s">
        <v>1259</v>
      </c>
      <c r="J128" s="152" t="str">
        <f>IF(I128=J2,H128, "")</f>
        <v/>
      </c>
      <c r="K128" s="152" t="str">
        <f>IF(I128=K2,H128,"")</f>
        <v/>
      </c>
      <c r="L128" s="152">
        <f ca="1">IF(I128=L2,H128, "")</f>
        <v>47</v>
      </c>
      <c r="M128" s="152" t="str">
        <f>IF(I128=M2,H128, "")</f>
        <v/>
      </c>
      <c r="N128" s="152" t="str">
        <f>IF(I128=N2,H128, "")</f>
        <v/>
      </c>
      <c r="O128" s="152" t="str">
        <f>IF(J128=O2,I128, "")</f>
        <v/>
      </c>
      <c r="P128" s="152" t="str">
        <f>IF(K128=P2,J128, "")</f>
        <v/>
      </c>
      <c r="Q128" s="152" t="str">
        <f ca="1">IF(L128=Q2,K128, "")</f>
        <v/>
      </c>
      <c r="R128" s="152"/>
      <c r="S128" s="152"/>
    </row>
    <row r="129" spans="5:19" ht="45" x14ac:dyDescent="0.25">
      <c r="E129" s="150" t="str">
        <f>'SA2#160AHE_Electronic'!D135</f>
        <v>19.15</v>
      </c>
      <c r="F129" s="151" t="str">
        <f>'SA2#160AHE_Electronic'!H135</f>
        <v>Core Network Enhanced Support for Artificial Intelligence (AI)/Machine Learning (ML) (FS_AIML_CN)</v>
      </c>
      <c r="G129" s="158" t="str">
        <f t="shared" si="5"/>
        <v>19.15</v>
      </c>
      <c r="H129" s="152">
        <f ca="1">'SA2#160AHE_Electronic'!E135</f>
        <v>73</v>
      </c>
      <c r="I129" s="265" t="s">
        <v>1259</v>
      </c>
      <c r="J129" s="152" t="str">
        <f ca="1">IF(I129=J4,H129, "")</f>
        <v/>
      </c>
      <c r="K129" s="152" t="str">
        <f>IF(I129=K2,H129,"")</f>
        <v/>
      </c>
      <c r="L129" s="152">
        <f ca="1">IF(I129=L2,H129, "")</f>
        <v>73</v>
      </c>
      <c r="M129" s="152" t="str">
        <f>IF(I129=M2,H129, "")</f>
        <v/>
      </c>
      <c r="N129" s="152" t="str">
        <f>IF(I129=N2,H129, "")</f>
        <v/>
      </c>
      <c r="O129" s="152" t="str">
        <f ca="1">IF(J129=O2,I129, "")</f>
        <v/>
      </c>
      <c r="P129" s="152" t="str">
        <f>IF(K129=P2,J129, "")</f>
        <v/>
      </c>
      <c r="Q129" s="152" t="str">
        <f ca="1">IF(L129=Q2,K129, "")</f>
        <v/>
      </c>
      <c r="R129" s="152"/>
      <c r="S129" s="152"/>
    </row>
    <row r="130" spans="5:19" ht="18" x14ac:dyDescent="0.25">
      <c r="E130" s="150" t="str">
        <f>'SA2#160AHE_Electronic'!D136</f>
        <v>30</v>
      </c>
      <c r="F130" s="151" t="str">
        <f>'SA2#160AHE_Electronic'!H136</f>
        <v>Project Planning and Management</v>
      </c>
      <c r="G130" s="158" t="str">
        <f t="shared" si="5"/>
        <v>30</v>
      </c>
      <c r="H130" s="152">
        <f ca="1">'SA2#160AHE_Electronic'!E136</f>
        <v>160</v>
      </c>
      <c r="I130" s="258" t="s">
        <v>127</v>
      </c>
      <c r="J130" s="152" t="str">
        <f ca="1">IF(I130=J4,H130, "")</f>
        <v/>
      </c>
      <c r="K130" s="152" t="str">
        <f>IF(I130=K2,H130,"")</f>
        <v/>
      </c>
      <c r="L130" s="152" t="str">
        <f>IF(I130=L2,H130, "")</f>
        <v/>
      </c>
      <c r="M130" s="152" t="str">
        <f>IF(I130=M2,H130, "")</f>
        <v/>
      </c>
      <c r="N130" s="152" t="str">
        <f>IF(I130=N2,H130, "")</f>
        <v/>
      </c>
      <c r="O130" s="152" t="str">
        <f ca="1">IF(J130=O2,I130, "")</f>
        <v/>
      </c>
      <c r="P130" s="152" t="str">
        <f>IF(K130=P2,J130, "")</f>
        <v/>
      </c>
      <c r="Q130" s="152" t="str">
        <f>IF(L130=Q2,K130, "")</f>
        <v/>
      </c>
      <c r="R130" s="152"/>
      <c r="S130" s="152"/>
    </row>
    <row r="131" spans="5:19" ht="18" x14ac:dyDescent="0.25">
      <c r="E131" s="150" t="str">
        <f>'SA2#160AHE_Electronic'!D137</f>
        <v>30.1</v>
      </c>
      <c r="F131" s="151" t="str">
        <f>'SA2#160AHE_Electronic'!H137</f>
        <v>New and Revised Study/Work Items</v>
      </c>
      <c r="G131" s="158" t="str">
        <f t="shared" si="5"/>
        <v>30.1</v>
      </c>
      <c r="H131" s="152">
        <f ca="1">'SA2#160AHE_Electronic'!E137</f>
        <v>15</v>
      </c>
      <c r="I131" s="258" t="s">
        <v>127</v>
      </c>
      <c r="J131" s="152" t="str">
        <f ca="1">IF(I131=J6,H131, "")</f>
        <v/>
      </c>
      <c r="K131" s="152" t="str">
        <f>IF(I131=K2,H131,"")</f>
        <v/>
      </c>
      <c r="L131" s="152" t="str">
        <f>IF(I131=L2,H131, "")</f>
        <v/>
      </c>
      <c r="M131" s="152" t="str">
        <f>IF(I131=M2,H131, "")</f>
        <v/>
      </c>
      <c r="N131" s="152" t="str">
        <f>IF(I131=N2,H131, "")</f>
        <v/>
      </c>
      <c r="O131" s="152" t="str">
        <f ca="1">IF(J131=O2,I131, "")</f>
        <v/>
      </c>
      <c r="P131" s="152" t="str">
        <f>IF(K131=P2,J131, "")</f>
        <v/>
      </c>
      <c r="Q131" s="152" t="str">
        <f>IF(L131=Q2,K131, "")</f>
        <v/>
      </c>
      <c r="R131" s="152"/>
      <c r="S131" s="152"/>
    </row>
    <row r="132" spans="5:19" x14ac:dyDescent="0.25">
      <c r="E132" s="150" t="str">
        <f>'SA2#160AHE_Electronic'!D138</f>
        <v>30.2</v>
      </c>
      <c r="F132" s="151" t="str">
        <f>'SA2#160AHE_Electronic'!H138</f>
        <v>Proposals for TEI19</v>
      </c>
      <c r="G132" s="158" t="str">
        <f t="shared" si="5"/>
        <v>30.2</v>
      </c>
      <c r="H132" s="152">
        <f ca="1">'SA2#160AHE_Electronic'!E138</f>
        <v>128</v>
      </c>
      <c r="I132" s="258" t="s">
        <v>127</v>
      </c>
      <c r="J132" s="152" t="str">
        <f ca="1">IF(I132=J6,H132, "")</f>
        <v/>
      </c>
      <c r="K132" s="152" t="str">
        <f>IF(I132=K2,H132,"")</f>
        <v/>
      </c>
      <c r="L132" s="152" t="str">
        <f>IF(I132=L2,H132, "")</f>
        <v/>
      </c>
      <c r="M132" s="152" t="str">
        <f>IF(I132=M2,H132, "")</f>
        <v/>
      </c>
      <c r="N132" s="152" t="str">
        <f>IF(I132=N2,H132, "")</f>
        <v/>
      </c>
      <c r="O132" s="152" t="str">
        <f ca="1">IF(J132=O2,I132, "")</f>
        <v/>
      </c>
      <c r="P132" s="152" t="str">
        <f>IF(K132=P2,J132, "")</f>
        <v/>
      </c>
      <c r="Q132" s="152" t="str">
        <f>IF(L132=Q2,K132, "")</f>
        <v/>
      </c>
      <c r="R132" s="152"/>
      <c r="S132" s="152"/>
    </row>
    <row r="133" spans="5:19" ht="18" x14ac:dyDescent="0.25">
      <c r="E133" s="150" t="str">
        <f>'SA2#160AHE_Electronic'!D139</f>
        <v>30.3</v>
      </c>
      <c r="F133" s="151" t="str">
        <f>'SA2#160AHE_Electronic'!H139</f>
        <v>Rel-19 TR and TS Cover sheets</v>
      </c>
      <c r="G133" s="158" t="str">
        <f t="shared" ref="G133:G151" si="8">E133</f>
        <v>30.3</v>
      </c>
      <c r="H133" s="152">
        <f ca="1">'SA2#160AHE_Electronic'!E139</f>
        <v>0</v>
      </c>
      <c r="I133" s="258" t="s">
        <v>127</v>
      </c>
      <c r="J133" s="152" t="str">
        <f ca="1">IF(I133=J8,H133, "")</f>
        <v/>
      </c>
      <c r="K133" s="152" t="str">
        <f>IF(I133=K2,H133,"")</f>
        <v/>
      </c>
      <c r="L133" s="152" t="str">
        <f>IF(I133=L2,H133, "")</f>
        <v/>
      </c>
      <c r="M133" s="152" t="str">
        <f>IF(I133=M2,H133, "")</f>
        <v/>
      </c>
      <c r="N133" s="152" t="str">
        <f>IF(I133=N2,H133, "")</f>
        <v/>
      </c>
      <c r="O133" s="152" t="str">
        <f ca="1">IF(J133=O2,I133, "")</f>
        <v/>
      </c>
      <c r="P133" s="152" t="str">
        <f>IF(K133=P2,J133, "")</f>
        <v/>
      </c>
      <c r="Q133" s="152" t="str">
        <f>IF(L133=Q2,K133, "")</f>
        <v/>
      </c>
      <c r="R133" s="152"/>
      <c r="S133" s="152"/>
    </row>
    <row r="134" spans="5:19" x14ac:dyDescent="0.25">
      <c r="E134" s="150" t="str">
        <f>'SA2#160AHE_Electronic'!D140</f>
        <v>30.4</v>
      </c>
      <c r="F134" s="151" t="str">
        <f>'SA2#160AHE_Electronic'!H140</f>
        <v>Rel-18 WID Status Reports</v>
      </c>
      <c r="G134" s="158" t="str">
        <f t="shared" si="8"/>
        <v>30.4</v>
      </c>
      <c r="H134" s="152">
        <f ca="1">'SA2#160AHE_Electronic'!E140</f>
        <v>0</v>
      </c>
      <c r="I134" s="258" t="s">
        <v>127</v>
      </c>
      <c r="J134" s="152" t="str">
        <f ca="1">IF(I134=J8,H134, "")</f>
        <v/>
      </c>
      <c r="K134" s="152" t="str">
        <f>IF(I134=K2,H134,"")</f>
        <v/>
      </c>
      <c r="L134" s="152" t="str">
        <f>IF(I134=L2,H134, "")</f>
        <v/>
      </c>
      <c r="M134" s="152" t="str">
        <f>IF(I134=M2,H134, "")</f>
        <v/>
      </c>
      <c r="N134" s="152" t="str">
        <f>IF(I134=N2,H134, "")</f>
        <v/>
      </c>
      <c r="O134" s="152" t="str">
        <f ca="1">IF(J134=O2,I134, "")</f>
        <v/>
      </c>
      <c r="P134" s="152" t="str">
        <f>IF(K134=P2,J134, "")</f>
        <v/>
      </c>
      <c r="Q134" s="152" t="str">
        <f>IF(L134=Q2,K134, "")</f>
        <v/>
      </c>
      <c r="R134" s="152"/>
      <c r="S134" s="152"/>
    </row>
    <row r="135" spans="5:19" x14ac:dyDescent="0.25">
      <c r="E135" s="150" t="str">
        <f>'SA2#160AHE_Electronic'!D141</f>
        <v>30.5</v>
      </c>
      <c r="F135" s="151" t="str">
        <f>'SA2#160AHE_Electronic'!H141</f>
        <v>Rel-19 WID Status Reports</v>
      </c>
      <c r="G135" s="158" t="str">
        <f t="shared" si="8"/>
        <v>30.5</v>
      </c>
      <c r="H135" s="152">
        <f ca="1">'SA2#160AHE_Electronic'!E141</f>
        <v>15</v>
      </c>
      <c r="I135" s="258" t="s">
        <v>127</v>
      </c>
      <c r="J135" s="152" t="str">
        <f ca="1">IF(I135=J10,H135, "")</f>
        <v/>
      </c>
      <c r="K135" s="152" t="str">
        <f>IF(I135=K2,H135,"")</f>
        <v/>
      </c>
      <c r="L135" s="152" t="str">
        <f>IF(I135=L2,H135, "")</f>
        <v/>
      </c>
      <c r="M135" s="152" t="str">
        <f>IF(I135=M2,H135, "")</f>
        <v/>
      </c>
      <c r="N135" s="152" t="str">
        <f>IF(I135=N2,H135, "")</f>
        <v/>
      </c>
      <c r="O135" s="152" t="str">
        <f ca="1">IF(J135=O2,I135, "")</f>
        <v/>
      </c>
      <c r="P135" s="152" t="str">
        <f>IF(K135=P2,J135, "")</f>
        <v/>
      </c>
      <c r="Q135" s="152" t="str">
        <f>IF(L135=Q2,K135, "")</f>
        <v/>
      </c>
      <c r="R135" s="152"/>
      <c r="S135" s="152"/>
    </row>
    <row r="136" spans="5:19" x14ac:dyDescent="0.25">
      <c r="E136" s="150" t="str">
        <f>'SA2#160AHE_Electronic'!D142</f>
        <v>30.6</v>
      </c>
      <c r="F136" s="151" t="str">
        <f>'SA2#160AHE_Electronic'!H142</f>
        <v>Review of the Work Plan</v>
      </c>
      <c r="G136" s="158" t="str">
        <f t="shared" si="8"/>
        <v>30.6</v>
      </c>
      <c r="H136" s="152">
        <f ca="1">'SA2#160AHE_Electronic'!E142</f>
        <v>2</v>
      </c>
      <c r="I136" s="258" t="s">
        <v>127</v>
      </c>
      <c r="J136" s="152" t="str">
        <f ca="1">IF(I136=J10,H136, "")</f>
        <v/>
      </c>
      <c r="K136" s="152" t="str">
        <f>IF(I136=K2,H136,"")</f>
        <v/>
      </c>
      <c r="L136" s="152" t="str">
        <f>IF(I136=L2,H136, "")</f>
        <v/>
      </c>
      <c r="M136" s="152" t="str">
        <f>IF(I136=M2,H136, "")</f>
        <v/>
      </c>
      <c r="N136" s="152" t="str">
        <f>IF(I136=N2,H136, "")</f>
        <v/>
      </c>
      <c r="O136" s="152" t="str">
        <f ca="1">IF(J136=O2,I136, "")</f>
        <v/>
      </c>
      <c r="P136" s="152" t="str">
        <f>IF(K136=P2,J136, "")</f>
        <v/>
      </c>
      <c r="Q136" s="152" t="str">
        <f>IF(L136=Q2,K136, "")</f>
        <v/>
      </c>
      <c r="R136" s="152"/>
      <c r="S136" s="152"/>
    </row>
    <row r="137" spans="5:19" x14ac:dyDescent="0.25">
      <c r="E137" s="150" t="str">
        <f>'SA2#160AHE_Electronic'!D143</f>
        <v>30.7</v>
      </c>
      <c r="F137" s="151" t="str">
        <f>'SA2#160AHE_Electronic'!H143</f>
        <v>Planning future meetings</v>
      </c>
      <c r="G137" s="158" t="str">
        <f t="shared" si="8"/>
        <v>30.7</v>
      </c>
      <c r="H137" s="152">
        <f ca="1">'SA2#160AHE_Electronic'!E143</f>
        <v>0</v>
      </c>
      <c r="I137" s="258" t="s">
        <v>127</v>
      </c>
      <c r="J137" s="152" t="str">
        <f ca="1">IF(I137=J12,H137, "")</f>
        <v/>
      </c>
      <c r="K137" s="152" t="str">
        <f>IF(I137=K2,H137,"")</f>
        <v/>
      </c>
      <c r="L137" s="152" t="str">
        <f>IF(I137=L2,H137, "")</f>
        <v/>
      </c>
      <c r="M137" s="152" t="str">
        <f>IF(I137=M2,H137, "")</f>
        <v/>
      </c>
      <c r="N137" s="152" t="str">
        <f>IF(I137=N2,H137, "")</f>
        <v/>
      </c>
      <c r="O137" s="152" t="str">
        <f ca="1">IF(J137=O2,I137, "")</f>
        <v/>
      </c>
      <c r="P137" s="152" t="str">
        <f>IF(K137=P2,J137, "")</f>
        <v/>
      </c>
      <c r="Q137" s="152" t="str">
        <f>IF(L137=Q2,K137, "")</f>
        <v/>
      </c>
      <c r="R137" s="152"/>
      <c r="S137" s="152"/>
    </row>
    <row r="138" spans="5:19" x14ac:dyDescent="0.25">
      <c r="E138" s="150" t="str">
        <f>'SA2#160AHE_Electronic'!D144</f>
        <v>31</v>
      </c>
      <c r="F138" s="151" t="str">
        <f>'SA2#160AHE_Electronic'!H144</f>
        <v>Close of meeting</v>
      </c>
      <c r="G138" s="158" t="str">
        <f t="shared" si="8"/>
        <v>31</v>
      </c>
      <c r="H138" s="152">
        <f ca="1">'SA2#160AHE_Electronic'!E144</f>
        <v>0</v>
      </c>
      <c r="I138" s="258" t="s">
        <v>127</v>
      </c>
      <c r="J138" s="152" t="str">
        <f ca="1">IF(I138=J12,H138, "")</f>
        <v/>
      </c>
      <c r="K138" s="152" t="str">
        <f>IF(I138=K2,H138,"")</f>
        <v/>
      </c>
      <c r="L138" s="152" t="str">
        <f>IF(I138=L2,H138, "")</f>
        <v/>
      </c>
      <c r="M138" s="152" t="str">
        <f>IF(I138=M2,H138, "")</f>
        <v/>
      </c>
      <c r="N138" s="152" t="str">
        <f>IF(I138=N2,H138, "")</f>
        <v/>
      </c>
      <c r="O138" s="152" t="str">
        <f ca="1">IF(J138=O2,I138, "")</f>
        <v/>
      </c>
      <c r="P138" s="152" t="str">
        <f>IF(K138=P2,J138, "")</f>
        <v/>
      </c>
      <c r="Q138" s="152" t="str">
        <f>IF(L138=Q2,K138, "")</f>
        <v/>
      </c>
      <c r="R138" s="152"/>
      <c r="S138" s="152"/>
    </row>
    <row r="139" spans="5:19" x14ac:dyDescent="0.25">
      <c r="E139" s="150" t="str">
        <f>'SA2#160AHE_Electronic'!D145</f>
        <v>--</v>
      </c>
      <c r="F139" s="151" t="str">
        <f>'SA2#160AHE_Electronic'!H145</f>
        <v>--</v>
      </c>
      <c r="G139" s="158" t="str">
        <f t="shared" si="8"/>
        <v>--</v>
      </c>
      <c r="H139" s="152">
        <f ca="1">'SA2#160AHE_Electronic'!E145</f>
        <v>0</v>
      </c>
      <c r="I139" s="258" t="str">
        <f>'SA2#160AHE_Electronic'!F145</f>
        <v>--</v>
      </c>
      <c r="J139" s="152" t="str">
        <f ca="1">IF(I139=J14,H139, "")</f>
        <v/>
      </c>
      <c r="K139" s="152" t="str">
        <f>IF(I139=K2,H139,"")</f>
        <v/>
      </c>
      <c r="L139" s="152" t="str">
        <f>IF(I139=L2,H139, "")</f>
        <v/>
      </c>
      <c r="M139" s="152" t="str">
        <f>IF(I139=M2,H139, "")</f>
        <v/>
      </c>
      <c r="N139" s="152" t="str">
        <f>IF(I139=N2,H139, "")</f>
        <v/>
      </c>
      <c r="O139" s="152" t="str">
        <f ca="1">IF(J139=O2,I139, "")</f>
        <v/>
      </c>
      <c r="P139" s="152" t="str">
        <f>IF(K139=P2,J139, "")</f>
        <v/>
      </c>
      <c r="Q139" s="152" t="str">
        <f>IF(L139=Q2,K139, "")</f>
        <v/>
      </c>
      <c r="R139" s="152"/>
      <c r="S139" s="152"/>
    </row>
    <row r="140" spans="5:19" x14ac:dyDescent="0.25">
      <c r="E140" s="150" t="str">
        <f>'SA2#160AHE_Electronic'!D146</f>
        <v>--</v>
      </c>
      <c r="F140" s="151" t="str">
        <f>'SA2#160AHE_Electronic'!H146</f>
        <v>--</v>
      </c>
      <c r="G140" s="158" t="str">
        <f t="shared" si="8"/>
        <v>--</v>
      </c>
      <c r="H140" s="152">
        <f ca="1">'SA2#160AHE_Electronic'!E146</f>
        <v>0</v>
      </c>
      <c r="I140" s="258" t="str">
        <f>'SA2#160AHE_Electronic'!F146</f>
        <v>--</v>
      </c>
      <c r="J140" s="152" t="str">
        <f ca="1">IF(I140=J14,H140, "")</f>
        <v/>
      </c>
      <c r="K140" s="152" t="str">
        <f>IF(I140=K2,H140,"")</f>
        <v/>
      </c>
      <c r="L140" s="152" t="str">
        <f>IF(I140=L2,H140, "")</f>
        <v/>
      </c>
      <c r="M140" s="152" t="str">
        <f>IF(I140=M2,H140, "")</f>
        <v/>
      </c>
      <c r="N140" s="152" t="str">
        <f>IF(I140=N2,H140, "")</f>
        <v/>
      </c>
      <c r="O140" s="152" t="str">
        <f ca="1">IF(J140=O2,I140, "")</f>
        <v/>
      </c>
      <c r="P140" s="152" t="str">
        <f>IF(K140=P2,J140, "")</f>
        <v/>
      </c>
      <c r="Q140" s="152" t="str">
        <f>IF(L140=Q2,K140, "")</f>
        <v/>
      </c>
      <c r="R140" s="152"/>
      <c r="S140" s="152"/>
    </row>
    <row r="141" spans="5:19" x14ac:dyDescent="0.25">
      <c r="E141" s="150" t="str">
        <f>'SA2#160AHE_Electronic'!D147</f>
        <v>--</v>
      </c>
      <c r="F141" s="151" t="str">
        <f>'SA2#160AHE_Electronic'!H147</f>
        <v>--</v>
      </c>
      <c r="G141" s="158" t="str">
        <f t="shared" si="8"/>
        <v>--</v>
      </c>
      <c r="H141" s="152">
        <f ca="1">'SA2#160AHE_Electronic'!E147</f>
        <v>0</v>
      </c>
      <c r="I141" s="258" t="str">
        <f>'SA2#160AHE_Electronic'!F147</f>
        <v>--</v>
      </c>
      <c r="J141" s="152" t="str">
        <f ca="1">IF(I141=J16,H141, "")</f>
        <v/>
      </c>
      <c r="K141" s="152" t="str">
        <f>IF(I141=K2,H141,"")</f>
        <v/>
      </c>
      <c r="L141" s="152" t="str">
        <f>IF(I141=L2,H141, "")</f>
        <v/>
      </c>
      <c r="M141" s="152" t="str">
        <f>IF(I141=M2,H141, "")</f>
        <v/>
      </c>
      <c r="N141" s="152" t="str">
        <f>IF(I141=N2,H141, "")</f>
        <v/>
      </c>
      <c r="O141" s="152" t="str">
        <f ca="1">IF(J141=O2,I141, "")</f>
        <v/>
      </c>
      <c r="P141" s="152" t="str">
        <f>IF(K141=P2,J141, "")</f>
        <v/>
      </c>
      <c r="Q141" s="152" t="str">
        <f>IF(L141=Q2,K141, "")</f>
        <v/>
      </c>
      <c r="R141" s="152"/>
      <c r="S141" s="152"/>
    </row>
    <row r="142" spans="5:19" x14ac:dyDescent="0.25">
      <c r="E142" s="150" t="str">
        <f>'SA2#160AHE_Electronic'!D148</f>
        <v>--</v>
      </c>
      <c r="F142" s="151" t="str">
        <f>'SA2#160AHE_Electronic'!H148</f>
        <v>--</v>
      </c>
      <c r="G142" s="158" t="str">
        <f t="shared" si="8"/>
        <v>--</v>
      </c>
      <c r="H142" s="152">
        <f ca="1">'SA2#160AHE_Electronic'!E148</f>
        <v>0</v>
      </c>
      <c r="I142" s="258" t="str">
        <f>'SA2#160AHE_Electronic'!F148</f>
        <v>--</v>
      </c>
      <c r="J142" s="152" t="str">
        <f ca="1">IF(I142=J16,H142, "")</f>
        <v/>
      </c>
      <c r="K142" s="152" t="str">
        <f>IF(I142=K2,H142,"")</f>
        <v/>
      </c>
      <c r="L142" s="152" t="str">
        <f>IF(I142=L2,H142, "")</f>
        <v/>
      </c>
      <c r="M142" s="152" t="str">
        <f>IF(I142=M2,H142, "")</f>
        <v/>
      </c>
      <c r="N142" s="152" t="str">
        <f>IF(I142=N2,H142, "")</f>
        <v/>
      </c>
      <c r="O142" s="152" t="str">
        <f ca="1">IF(J142=O2,I142, "")</f>
        <v/>
      </c>
      <c r="P142" s="152" t="str">
        <f>IF(K142=P2,J142, "")</f>
        <v/>
      </c>
      <c r="Q142" s="152" t="str">
        <f>IF(L142=Q2,K142, "")</f>
        <v/>
      </c>
      <c r="R142" s="152"/>
      <c r="S142" s="152"/>
    </row>
    <row r="143" spans="5:19" x14ac:dyDescent="0.25">
      <c r="E143" s="150" t="str">
        <f>'SA2#160AHE_Electronic'!D149</f>
        <v>--</v>
      </c>
      <c r="F143" s="151" t="str">
        <f>'SA2#160AHE_Electronic'!H149</f>
        <v>--</v>
      </c>
      <c r="G143" s="158" t="str">
        <f t="shared" si="8"/>
        <v>--</v>
      </c>
      <c r="H143" s="152">
        <f ca="1">'SA2#160AHE_Electronic'!E149</f>
        <v>0</v>
      </c>
      <c r="I143" s="258" t="str">
        <f>'SA2#160AHE_Electronic'!F149</f>
        <v>--</v>
      </c>
      <c r="J143" s="152" t="str">
        <f ca="1">IF(I143=J18,H143, "")</f>
        <v/>
      </c>
      <c r="K143" s="152" t="str">
        <f>IF(I143=K2,H143,"")</f>
        <v/>
      </c>
      <c r="L143" s="152" t="str">
        <f>IF(I143=L2,H143, "")</f>
        <v/>
      </c>
      <c r="M143" s="152" t="str">
        <f>IF(I143=M2,H143, "")</f>
        <v/>
      </c>
      <c r="N143" s="152" t="str">
        <f>IF(I143=N2,H143, "")</f>
        <v/>
      </c>
      <c r="O143" s="152" t="str">
        <f ca="1">IF(J143=O2,I143, "")</f>
        <v/>
      </c>
      <c r="P143" s="152" t="str">
        <f>IF(K143=P2,J143, "")</f>
        <v/>
      </c>
      <c r="Q143" s="152" t="str">
        <f>IF(L143=Q2,K143, "")</f>
        <v/>
      </c>
      <c r="R143" s="152"/>
      <c r="S143" s="152"/>
    </row>
    <row r="144" spans="5:19" x14ac:dyDescent="0.25">
      <c r="E144" s="150" t="str">
        <f>'SA2#160AHE_Electronic'!D150</f>
        <v>--</v>
      </c>
      <c r="F144" s="151" t="str">
        <f>'SA2#160AHE_Electronic'!H150</f>
        <v>--</v>
      </c>
      <c r="G144" s="158" t="str">
        <f t="shared" si="8"/>
        <v>--</v>
      </c>
      <c r="H144" s="152">
        <f ca="1">'SA2#160AHE_Electronic'!E150</f>
        <v>0</v>
      </c>
      <c r="I144" s="258" t="str">
        <f>'SA2#160AHE_Electronic'!F150</f>
        <v>--</v>
      </c>
      <c r="J144" s="152" t="str">
        <f ca="1">IF(I144=J18,H144, "")</f>
        <v/>
      </c>
      <c r="K144" s="152" t="str">
        <f>IF(I144=K2,H144,"")</f>
        <v/>
      </c>
      <c r="L144" s="152" t="str">
        <f>IF(I144=L2,H144, "")</f>
        <v/>
      </c>
      <c r="M144" s="152" t="str">
        <f>IF(I144=M2,H144, "")</f>
        <v/>
      </c>
      <c r="N144" s="152" t="str">
        <f>IF(I144=N2,H144, "")</f>
        <v/>
      </c>
      <c r="O144" s="152" t="str">
        <f ca="1">IF(J144=O2,I144, "")</f>
        <v/>
      </c>
      <c r="P144" s="152" t="str">
        <f>IF(K144=P2,J144, "")</f>
        <v/>
      </c>
      <c r="Q144" s="152" t="str">
        <f>IF(L144=Q2,K144, "")</f>
        <v/>
      </c>
      <c r="R144" s="152"/>
      <c r="S144" s="152"/>
    </row>
    <row r="145" spans="5:19" x14ac:dyDescent="0.25">
      <c r="E145" s="150" t="str">
        <f>'SA2#160AHE_Electronic'!D151</f>
        <v>--</v>
      </c>
      <c r="F145" s="151" t="str">
        <f>'SA2#160AHE_Electronic'!H151</f>
        <v>--</v>
      </c>
      <c r="G145" s="158" t="str">
        <f t="shared" si="8"/>
        <v>--</v>
      </c>
      <c r="H145" s="152">
        <f ca="1">'SA2#160AHE_Electronic'!E151</f>
        <v>0</v>
      </c>
      <c r="I145" s="258" t="str">
        <f>'SA2#160AHE_Electronic'!F151</f>
        <v>--</v>
      </c>
      <c r="J145" s="152" t="str">
        <f ca="1">IF(I145=J20,H145, "")</f>
        <v/>
      </c>
      <c r="K145" s="152" t="str">
        <f>IF(I145=K2,H145,"")</f>
        <v/>
      </c>
      <c r="L145" s="152" t="str">
        <f>IF(I145=L2,H145, "")</f>
        <v/>
      </c>
      <c r="M145" s="152" t="str">
        <f>IF(I145=M2,H145, "")</f>
        <v/>
      </c>
      <c r="N145" s="152" t="str">
        <f>IF(I145=N2,H145, "")</f>
        <v/>
      </c>
      <c r="O145" s="152" t="str">
        <f ca="1">IF(J145=O2,I145, "")</f>
        <v/>
      </c>
      <c r="P145" s="152" t="str">
        <f>IF(K145=P2,J145, "")</f>
        <v/>
      </c>
      <c r="Q145" s="152" t="str">
        <f>IF(L145=Q2,K145, "")</f>
        <v/>
      </c>
      <c r="R145" s="152"/>
      <c r="S145" s="152"/>
    </row>
    <row r="146" spans="5:19" x14ac:dyDescent="0.25">
      <c r="E146" s="150" t="str">
        <f>'SA2#160AHE_Electronic'!D152</f>
        <v>--</v>
      </c>
      <c r="F146" s="151" t="str">
        <f>'SA2#160AHE_Electronic'!H152</f>
        <v>--</v>
      </c>
      <c r="G146" s="158" t="str">
        <f t="shared" si="8"/>
        <v>--</v>
      </c>
      <c r="H146" s="152">
        <f ca="1">'SA2#160AHE_Electronic'!E152</f>
        <v>0</v>
      </c>
      <c r="I146" s="258" t="str">
        <f>'SA2#160AHE_Electronic'!F152</f>
        <v>--</v>
      </c>
      <c r="J146" s="152" t="str">
        <f ca="1">IF(I146=J20,H146, "")</f>
        <v/>
      </c>
      <c r="K146" s="152" t="str">
        <f>IF(I146=K2,H146,"")</f>
        <v/>
      </c>
      <c r="L146" s="152" t="str">
        <f>IF(I146=L2,H146, "")</f>
        <v/>
      </c>
      <c r="M146" s="152" t="str">
        <f>IF(I146=M2,H146, "")</f>
        <v/>
      </c>
      <c r="N146" s="152" t="str">
        <f>IF(I146=N2,H146, "")</f>
        <v/>
      </c>
      <c r="O146" s="152" t="str">
        <f ca="1">IF(J146=O2,I146, "")</f>
        <v/>
      </c>
      <c r="P146" s="152" t="str">
        <f>IF(K146=P2,J146, "")</f>
        <v/>
      </c>
      <c r="Q146" s="152" t="str">
        <f>IF(L146=Q2,K146, "")</f>
        <v/>
      </c>
      <c r="R146" s="152"/>
      <c r="S146" s="152"/>
    </row>
    <row r="147" spans="5:19" x14ac:dyDescent="0.25">
      <c r="E147" s="150" t="str">
        <f>'SA2#160AHE_Electronic'!D153</f>
        <v>--</v>
      </c>
      <c r="F147" s="151" t="str">
        <f>'SA2#160AHE_Electronic'!H153</f>
        <v>--</v>
      </c>
      <c r="G147" s="158" t="str">
        <f t="shared" si="8"/>
        <v>--</v>
      </c>
      <c r="H147" s="152">
        <f ca="1">'SA2#160AHE_Electronic'!E153</f>
        <v>0</v>
      </c>
      <c r="I147" s="258" t="str">
        <f>'SA2#160AHE_Electronic'!F153</f>
        <v>--</v>
      </c>
      <c r="J147" s="152" t="str">
        <f ca="1">IF(I147=J22,H147, "")</f>
        <v/>
      </c>
      <c r="K147" s="152" t="str">
        <f>IF(I147=K2,H147,"")</f>
        <v/>
      </c>
      <c r="L147" s="152" t="str">
        <f>IF(I147=L2,H147, "")</f>
        <v/>
      </c>
      <c r="M147" s="152" t="str">
        <f>IF(I147=M2,H147, "")</f>
        <v/>
      </c>
      <c r="N147" s="152" t="str">
        <f>IF(I147=N2,H147, "")</f>
        <v/>
      </c>
      <c r="O147" s="152" t="str">
        <f ca="1">IF(J147=O2,I147, "")</f>
        <v/>
      </c>
      <c r="P147" s="152" t="str">
        <f>IF(K147=P2,J147, "")</f>
        <v/>
      </c>
      <c r="Q147" s="152" t="str">
        <f>IF(L147=Q2,K147, "")</f>
        <v/>
      </c>
      <c r="R147" s="152"/>
      <c r="S147" s="152"/>
    </row>
    <row r="148" spans="5:19" x14ac:dyDescent="0.25">
      <c r="E148" s="150" t="str">
        <f>'SA2#160AHE_Electronic'!D154</f>
        <v>--</v>
      </c>
      <c r="F148" s="151" t="str">
        <f>'SA2#160AHE_Electronic'!H154</f>
        <v>--</v>
      </c>
      <c r="G148" s="158" t="str">
        <f t="shared" si="8"/>
        <v>--</v>
      </c>
      <c r="H148" s="152">
        <f ca="1">'SA2#160AHE_Electronic'!E154</f>
        <v>0</v>
      </c>
      <c r="I148" s="258" t="str">
        <f>'SA2#160AHE_Electronic'!F154</f>
        <v>--</v>
      </c>
      <c r="J148" s="152" t="str">
        <f ca="1">IF(I148=J22,H148, "")</f>
        <v/>
      </c>
      <c r="K148" s="152" t="str">
        <f>IF(I148=K2,H148,"")</f>
        <v/>
      </c>
      <c r="L148" s="152" t="str">
        <f>IF(I148=L2,H148, "")</f>
        <v/>
      </c>
      <c r="M148" s="152" t="str">
        <f>IF(I148=M2,H148, "")</f>
        <v/>
      </c>
      <c r="N148" s="152" t="str">
        <f>IF(I148=N2,H148, "")</f>
        <v/>
      </c>
      <c r="O148" s="152" t="str">
        <f ca="1">IF(J148=O2,I148, "")</f>
        <v/>
      </c>
      <c r="P148" s="152" t="str">
        <f>IF(K148=P2,J148, "")</f>
        <v/>
      </c>
      <c r="Q148" s="152" t="str">
        <f>IF(L148=Q2,K148, "")</f>
        <v/>
      </c>
      <c r="R148" s="152"/>
      <c r="S148" s="152"/>
    </row>
    <row r="149" spans="5:19" x14ac:dyDescent="0.25">
      <c r="E149" s="150" t="str">
        <f>'SA2#160AHE_Electronic'!D155</f>
        <v>--</v>
      </c>
      <c r="F149" s="151" t="str">
        <f>'SA2#160AHE_Electronic'!H155</f>
        <v>--</v>
      </c>
      <c r="G149" s="158" t="str">
        <f t="shared" si="8"/>
        <v>--</v>
      </c>
      <c r="H149" s="152">
        <f ca="1">'SA2#160AHE_Electronic'!E155</f>
        <v>0</v>
      </c>
      <c r="I149" s="258" t="str">
        <f>'SA2#160AHE_Electronic'!F155</f>
        <v>--</v>
      </c>
      <c r="J149" s="152" t="str">
        <f ca="1">IF(I149=J24,H149, "")</f>
        <v/>
      </c>
      <c r="K149" s="152" t="str">
        <f>IF(I149=K2,H149,"")</f>
        <v/>
      </c>
      <c r="L149" s="152" t="str">
        <f>IF(I149=L2,H149, "")</f>
        <v/>
      </c>
      <c r="M149" s="152" t="str">
        <f>IF(I149=M2,H149, "")</f>
        <v/>
      </c>
      <c r="N149" s="152" t="str">
        <f>IF(I149=N2,H149, "")</f>
        <v/>
      </c>
      <c r="O149" s="152" t="str">
        <f ca="1">IF(J149=O2,I149, "")</f>
        <v/>
      </c>
      <c r="P149" s="152" t="str">
        <f>IF(K149=P2,J149, "")</f>
        <v/>
      </c>
      <c r="Q149" s="152" t="str">
        <f>IF(L149=Q2,K149, "")</f>
        <v/>
      </c>
      <c r="R149" s="152"/>
      <c r="S149" s="152"/>
    </row>
    <row r="150" spans="5:19" x14ac:dyDescent="0.25">
      <c r="E150" s="150" t="str">
        <f>'SA2#160AHE_Electronic'!D156</f>
        <v>--</v>
      </c>
      <c r="F150" s="151" t="str">
        <f>'SA2#160AHE_Electronic'!H156</f>
        <v>--</v>
      </c>
      <c r="G150" s="158" t="str">
        <f t="shared" si="8"/>
        <v>--</v>
      </c>
      <c r="H150" s="152">
        <f ca="1">'SA2#160AHE_Electronic'!E156</f>
        <v>0</v>
      </c>
      <c r="I150" s="258" t="str">
        <f>'SA2#160AHE_Electronic'!F156</f>
        <v>--</v>
      </c>
      <c r="J150" s="152" t="str">
        <f ca="1">IF(I150=J24,H150, "")</f>
        <v/>
      </c>
      <c r="K150" s="152" t="str">
        <f>IF(I150=K2,H150,"")</f>
        <v/>
      </c>
      <c r="L150" s="152" t="str">
        <f>IF(I150=L2,H150, "")</f>
        <v/>
      </c>
      <c r="M150" s="152" t="str">
        <f>IF(I150=M2,H150, "")</f>
        <v/>
      </c>
      <c r="N150" s="152" t="str">
        <f>IF(I150=N2,H150, "")</f>
        <v/>
      </c>
      <c r="O150" s="152" t="str">
        <f ca="1">IF(J150=O2,I150, "")</f>
        <v/>
      </c>
      <c r="P150" s="152" t="str">
        <f>IF(K150=P2,J150, "")</f>
        <v/>
      </c>
      <c r="Q150" s="152" t="str">
        <f>IF(L150=Q2,K150, "")</f>
        <v/>
      </c>
      <c r="R150" s="152"/>
      <c r="S150" s="152"/>
    </row>
    <row r="151" spans="5:19" ht="25.5" x14ac:dyDescent="0.25">
      <c r="E151" s="150" t="str">
        <f>'SA2#160AHE_Electronic'!D157</f>
        <v>99</v>
      </c>
      <c r="F151" s="151" t="str">
        <f>'SA2#160AHE_Electronic'!H157</f>
        <v>Withdrawn and Reserved documents</v>
      </c>
      <c r="G151" s="158" t="str">
        <f t="shared" si="8"/>
        <v>99</v>
      </c>
      <c r="H151" s="152">
        <f ca="1">'SA2#160AHE_Electronic'!E157</f>
        <v>123</v>
      </c>
      <c r="I151" s="258" t="str">
        <f>'SA2#160AHE_Electronic'!F157</f>
        <v>Withdrawn</v>
      </c>
      <c r="J151" s="152" t="str">
        <f ca="1">IF(I151=J26,H151, "")</f>
        <v/>
      </c>
      <c r="K151" s="152"/>
      <c r="L151" s="152"/>
      <c r="M151" s="152"/>
      <c r="N151" s="152"/>
      <c r="O151" s="152"/>
      <c r="P151" s="152"/>
      <c r="Q151" s="152"/>
      <c r="R151" s="152"/>
      <c r="S151" s="152"/>
    </row>
    <row r="181" spans="1:3" ht="195.75" customHeight="1" x14ac:dyDescent="0.25"/>
    <row r="182" spans="1:3" x14ac:dyDescent="0.25">
      <c r="A182" s="198"/>
      <c r="B182" s="198"/>
      <c r="C182" s="198"/>
    </row>
  </sheetData>
  <autoFilter ref="E1:S151" xr:uid="{756E82E6-B8C4-4DA5-B254-010DB6DF2F91}"/>
  <mergeCells count="5">
    <mergeCell ref="A97:C97"/>
    <mergeCell ref="A98:C98"/>
    <mergeCell ref="A99:C99"/>
    <mergeCell ref="A100:C100"/>
    <mergeCell ref="A101:C101"/>
  </mergeCells>
  <phoneticPr fontId="41" type="noConversion"/>
  <conditionalFormatting sqref="E4:E151">
    <cfRule type="cellIs" dxfId="27" priority="56" operator="greaterThan">
      <formula>0</formula>
    </cfRule>
  </conditionalFormatting>
  <conditionalFormatting sqref="H4:H151">
    <cfRule type="cellIs" dxfId="26" priority="55" operator="notEqual">
      <formula>0</formula>
    </cfRule>
  </conditionalFormatting>
  <conditionalFormatting sqref="I1:I1048576">
    <cfRule type="cellIs" dxfId="25" priority="11" operator="equal">
      <formula>"_Not_on_agenda"</formula>
    </cfRule>
    <cfRule type="cellIs" dxfId="24" priority="12" operator="equal">
      <formula>"Wanqiang"</formula>
    </cfRule>
    <cfRule type="cellIs" dxfId="23" priority="13" operator="equal">
      <formula>"Dario"</formula>
    </cfRule>
    <cfRule type="cellIs" dxfId="22" priority="14" operator="equal">
      <formula>"Andy"</formula>
    </cfRule>
  </conditionalFormatting>
  <conditionalFormatting sqref="J4:Q151">
    <cfRule type="cellIs" dxfId="21" priority="1" operator="equal">
      <formula>""</formula>
    </cfRule>
  </conditionalFormatting>
  <conditionalFormatting sqref="J4:S151">
    <cfRule type="cellIs" dxfId="20" priority="2" operator="notEqual">
      <formula>0</formula>
    </cfRule>
  </conditionalFormatting>
  <pageMargins left="0.75" right="0.75" top="1" bottom="1" header="0.5" footer="0.5"/>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6A65E-4A8B-42A1-AE76-FA0C2CFCD430}">
  <sheetPr codeName="Sheet4"/>
  <dimension ref="A1:AI1001"/>
  <sheetViews>
    <sheetView workbookViewId="0">
      <pane ySplit="1" topLeftCell="A2" activePane="bottomLeft" state="frozenSplit"/>
      <selection pane="bottomLeft" activeCell="A2" sqref="A2"/>
    </sheetView>
  </sheetViews>
  <sheetFormatPr defaultColWidth="35.7109375" defaultRowHeight="12.6" customHeight="1" x14ac:dyDescent="0.25"/>
  <cols>
    <col min="1" max="1" width="6.140625" style="173" customWidth="1"/>
    <col min="2" max="2" width="12.85546875" style="173" customWidth="1"/>
    <col min="3" max="3" width="15.85546875" style="173" customWidth="1"/>
    <col min="4" max="10" width="2.85546875" style="175" customWidth="1"/>
    <col min="11" max="11" width="18.140625" style="173" customWidth="1"/>
    <col min="12" max="12" width="9.5703125" style="173" customWidth="1"/>
    <col min="13" max="13" width="15" style="173" customWidth="1"/>
    <col min="14" max="14" width="13.7109375" customWidth="1"/>
    <col min="15" max="15" width="7.5703125" customWidth="1"/>
    <col min="16" max="16" width="21" style="182" customWidth="1"/>
    <col min="17" max="17" width="12" style="161" customWidth="1"/>
    <col min="18" max="18" width="12" style="193" customWidth="1"/>
    <col min="19" max="19" width="12" style="171" customWidth="1"/>
    <col min="20" max="20" width="18.7109375" style="171" customWidth="1"/>
    <col min="21" max="21" width="12.85546875" style="272" customWidth="1"/>
    <col min="22" max="22" width="8.42578125" style="171" customWidth="1"/>
    <col min="23" max="23" width="9.42578125" style="171" customWidth="1"/>
    <col min="24" max="24" width="7.42578125" style="171" customWidth="1"/>
    <col min="25" max="26" width="7.28515625" style="171" customWidth="1"/>
    <col min="27" max="27" width="6.85546875" style="171" customWidth="1"/>
    <col min="28" max="28" width="5.85546875" style="171" customWidth="1"/>
    <col min="29" max="29" width="9.42578125" style="161" customWidth="1"/>
    <col min="30" max="30" width="9.85546875" style="161" customWidth="1"/>
    <col min="31" max="31" width="10.7109375" style="161" customWidth="1"/>
    <col min="32" max="32" width="8.5703125" style="161" customWidth="1"/>
    <col min="33" max="33" width="6.42578125" style="161" customWidth="1"/>
    <col min="34" max="34" width="35.7109375" style="161"/>
    <col min="35" max="35" width="13.140625" style="161" customWidth="1"/>
    <col min="36" max="16384" width="35.7109375" style="161"/>
  </cols>
  <sheetData>
    <row r="1" spans="1:35" ht="12.6" customHeight="1" x14ac:dyDescent="0.25">
      <c r="A1" s="159" t="s">
        <v>984</v>
      </c>
      <c r="B1" s="159" t="s">
        <v>989</v>
      </c>
      <c r="C1" s="159" t="s">
        <v>990</v>
      </c>
      <c r="D1" s="167"/>
      <c r="E1" s="167"/>
      <c r="F1" s="167"/>
      <c r="G1" s="167" t="s">
        <v>988</v>
      </c>
      <c r="H1" s="167"/>
      <c r="I1" s="167"/>
      <c r="J1" s="167"/>
      <c r="K1" s="159" t="s">
        <v>991</v>
      </c>
      <c r="L1" s="159" t="s">
        <v>992</v>
      </c>
      <c r="M1" s="159" t="s">
        <v>993</v>
      </c>
      <c r="N1" s="178" t="s">
        <v>1010</v>
      </c>
      <c r="O1" s="178" t="s">
        <v>1011</v>
      </c>
      <c r="P1" s="181" t="str">
        <f>"F2F: " &amp; COUNTIF(O:O,"F2F") &amp; "    Rem: " &amp; COUNTIF(O:O,"Remote")</f>
        <v>F2F: 0    Rem: 433</v>
      </c>
      <c r="Q1" s="168" t="str">
        <f>"T: " &amp; COUNTA(B:B)-1</f>
        <v>T: 433</v>
      </c>
      <c r="R1" s="169" t="str">
        <f>"Y: " &amp; COUNTIF(P:P,"Present")</f>
        <v>Y: 261</v>
      </c>
      <c r="S1" s="170" t="str">
        <f>"N: " &amp; COUNTIF(P:P,"Absent")</f>
        <v>N: 172</v>
      </c>
      <c r="T1" s="273" t="str">
        <f>"%Checked in: " &amp; ROUND(COUNTIF(P:P,"Present")/(COUNTA(B:B)-1)*100,2) &amp;" %"</f>
        <v>%Checked in: 60.28 %</v>
      </c>
      <c r="U1" s="273" t="s">
        <v>985</v>
      </c>
      <c r="V1" s="274" t="str">
        <f>_xlfn.CONCAT(K:K)</f>
        <v>RepresentingAT&amp;TNokia Shanghai BellTencentCisco Systems BelgiumAmdocs Software Systems LtdTejas Network LimitedMavenirVerizon SpainSensus UKTejas Network LimitedTencentGoogle Inc.Chengdu OPPO TelecommunicationNEC Europe LtdHuawei Technologies R&amp;D UKBell MobilityMotorola Solutions UK Ltd.NTT DOCOMO INC.Philips International B.V.OTD_USSony CorporationETSIChina Mobile Com. CorporationNokia KoreaBT plcCharter Communications, IncCableLabsHuawei Technologies FranceASUSTEK COMPUTER (SHANGHAI)LG Electronics DeutschlandNokia DenmarkCharter Communications, IncDish NetworkNokia UKHuawei Technologies (Korea)China TelecommunicationsSamsung Electronics GmbHChina Telecom Corporation Ltd.Apple GmbHChina Telecom Corporation Ltd.Nokia GermanyNICTSHARP CorporationSamsung R&amp;D Institute IndiaFujitsu Limited..NEC Corporation.Peraton LabsVerizon UK LtdETRIChina Telecom Corporation Ltd.Google Inc.Dell TechnologiesCEWiTT-Mobile USA Inc.ETRIHuaWei Technologies Co., LtdHuaWei Technologies Co., LtdNanjing Ericsson Panda Com LtdEricsson Telecomunicazioni SpAEricsson Hungary LtdEricsson LMEricsson-LG Co., LTDLG Electronics UKEricsson GmbH, EurolabSateliotNokia BelgiumChina TelecommunicationsRakuten Mobile, IncNokia JapanEricsson India Private LimitedT-Mobile Austria GmbHETRIHuawei Technologies Sweden ABNokia HungaryKDDI CorporationEricsson Inc.CableLabsNTTDISALG Electronics FranceBeijing Xiaomi Mobile SoftwareLenovo Information TechnologyShenzhen HeytapETRIHUAWEI TECHNOLOGIES Co. Ltd.Guangdong OPPO Mobile Telecom.AsiaInfo Technologies IncMotorola Mobility España SAHuawei Telecommunication IndiaNokia PolandDOCOMO Communications Lab.HUAWEI TECH. GmbHOQTECNTTChina Telecomunication Corp.TELECOM ITALIA S.p.A.Microsoft Europe SARLVerizon DenmarkSHARP CorporationETRIComtech Telecommunications CorHUGHES Network Systems LtdSHARP CorporationL.M. Ericsson LimitedSpreadtrum CommunicationsElenaCEWiTSamsung R&amp;D Institute UKHUAWEI Technologies Japan K.K.MediaTek Inc.Deutsche Telekom AGOTD_USCableLabsCisco SystemsInterDigital France R&amp;D, SASInterDigital CommunicationsInterDigital CanadaChina Mobile Com. CorporationChina Telecomunication Corp.Oracle CorporationComtech Telecommunications CorChina Telecom Corporation Ltd.Zhejiang LabChina Telecomunication Corp.Wiliot Ltd.THALESQualcomm India Pvt LtdIIT BombayBOUYGUES TelecomNEC CorporationNOVAMINTInterDigital CommunicationsQualcomm FranceCSCNSiemens AGKPN N.V.HUGHES Network Systems LtdLG Electronics FinlandLG Electronics Inc.Huawei Device Co., LtdHangzhou MengyuxiangChina Telecomunication Corp.OTECHITOCHU Techno-Solutions CorpFutureweiMitsubishi Electric CorpHuawei Device Co., LtdHiSilicon Technologies Co. LtdKDDI CorporationKDDI CorporationKDDI CorporationHuawei Technologies Sweden ABHUAWEI TECH. GmbHChina Mobile Com. CorporationPivotal CommwareSDI SquaredVerizon Switzerland AGHangzhou DoukuFuturewei TechnologiesChina Mobile Com. CorporationSK TelecomHUAWEI Technologies Japan K.K.CATTETRIHuawei Telecommunication IndiaOrangeIPCom GmbH &amp; Co.KGMediaTek Inc.Lenovo (Beijing) LtdNEC Europe LtdArriver Software ABT-Mobile USA Inc.Samsung Electronics Co., LtdChina Telecom Corporation Ltd.Kyocera CorporationETRIOPPO BeijingCEWiTChina TelecommunicationsOTD_USLG UplusChina TelecommunicationsChina Telecom Corporation Ltd.China Telecomunication Corp.China Telecom Corporation Ltd.China Mobile Com. CorporationChinatelecom CloudLenovo Information TechnologyVODAFONE Group PlcApple Benelux B.V.TELUSSamsung R&amp;D Institute IndiaIntel Corporation SASIntel Corporation (UK) LtdIntel Technology India Pvt LtdFirstNetIntel K.K.AvantiIntel Technology Poland SP ZooComcastChina Mobile Com. CorporationIntel Belgium SA/NVIntel China Ltd.CEWiTETRIIntel IrelandOracle CorporationQUALCOMM Europe Inc. - SpainHonorUS Department of HomelandHuaWei Technologies Co., LtdHonorvivo Mobile Communication (S)China UnicomSony Group CorporationHuawei Tech.(UK) Co.. LtdChina Mobile Group Device Co.China Mobile (Suzhou) SoftwareChina Mobile M2M Company Ltd.China Mobile International LtdChina Mobile E-Commerce Co.TencentCMDIChina Telecom Corporation Ltd.ZTE Korea LimitedChina Mobile (Hangzhou) Inf.China Telecom Corporation Ltd.VODAFONE Group PlcSamsung Electronics France SAGUANGDONG GENIUS TECHNOLOGY COIPLOOKSAMSUNG R&amp;D INSTITUTE JAPANEricsson España S.A.L.M. Ericsson LimitedInmarsatGoogle Inc.Intel Corporation Italia SpASK TelecomRakuten Mobile, IncXiaomi CommunicationsHarman GmbHHUAWEI TECHNOLOGIES Co. Ltd.Kyocera CorporationChina Telecom Corporation Ltd.SK TelecomBeijing Xiaomi Mobile SoftwareTELEFONICA S.A.Xiaomi TechnologyDOCOMO Communications Lab.DOCOMO Communications Lab.B-ComCharter Communications, IncQualcomm Technologies IrelandMotorola Mobility Germany GmbHFacebook Japan G.K.NTT DOCOMO INC.Samsung Electronics Iberia SASamsung Electronics PolskaBEIJING SAMSUNG TELECOM R&amp;DSamsung Research AmericaChina Telecomunication Corp.LG Electronics FinlandChina Mobile Com. CorporationSamsung Guangzhou Mobile R&amp;DNokia FranceKDDI CorporationBeijing Xiaomi ElectronicsDatang Linktester TechnologyTNOKDDI CorporationSamsung Electronics Nordic ABSamsung Electronics CzechFutureweiRogers Communications CanadaVerizon SwedenAT&amp;TChina Mobile Com. CorporationCICTNubia Technology Co.,LtdXiaomi TechnologyDatang Mobile Com. EquipmentXiaomi EV TechnologyGilatSamsung ShenzhenIIT BombayIIT BombayKPN N.V.Shenzhen HeytapNational Spectrum ConsortiumEricsson Telecomunicazioni SpASony Europe B.V.Mitsubishi Electric RCEMediaTek UKPublic Safety CanadaDeutsche Telekom AGIntel Sweden ABComtech Telecommunications CorBeijing Xiaomi Software TechChina Telecom Corporation Ltd.vivo Mobile Communication (H)Samsung R&amp;D Institute IndiaNokiaFiberhome Technologies GroupApple IncOPPOChina Telecom Corporation Ltd.Apple Distribution Intl LtdMediaTek Inc.Nokia Solutions &amp; Networks (I)vivo Mobile Communication (H)Nokia CorporationETRIiQooNTT DOCOMO INC.NEC  CorporationCICTCINTT DOCOMO INC..Qualcomm Technologies Intvivo Mobile Com. (Chongqing)DOCOMO Beijing LabsTOYOTA MOTOR CORPORATIONKDDI Corporationvivo Mobile Com. (Chongqing)Nanjing WeiboOPPO (chongqing) IntelligenceQualcomm Tech. Netherlands B.VIPLOOKCICTMotorola Mobility UK Ltd.Xiaomi CommunicationsGUANGDONG GENIUS TECHNOLOGY COvivo Mobile Communication Co.,ZTE  CorporationEricsson France S.A.SHuawei Technologies (Korea)CATTEricsson Japan K.K.Huawei Technologies Japan K.K.China UnicomInterDigital, Inc.Qualcomm IncorporatedIntelCICT MobileWuhan Hongxin TechnologyChina Mobile (Suzhou) SoftwareCICTIPLOOKETRIINSPURChinatelecom CloudMediaTek (Chengdu) Inc.vivo Mobile Communication Co.,Nubia Technology Co.,LtdMediaTek (Hefei) Inc.KDDI CorporationZTE  CorporationZTE PhotonicsSanechipsCALTTANiralvivo Mobile Communication Co.,ZTE  CorporationNEC  CorporationChina Mobile Com. CorporationShenZhen Zhongxing ShitongDeutsche Telekom AGCableLabsJetflowKDDI CorporationZXNEHuawei Technologies Japan K.K.LG Electronics Inc.Futurewei TechnologiesComcastQualcomm Technologies IntApple (UK) LimitedVerizon Switzerland AGvivo Mobile Com. (Chongqing)China Mobile Com. CorporationGuangdong OPPO Mobile Telecom.CEWiTChina UnicomChina UnicomChina Telecom Corporation Ltd.Xiaomi EV TechnologyOrangeInterDigital, Europe, Ltd.Motorola Mobility UK Ltd.AnterixDepartment of TelecomTCLHUAWEI TECHNOLOGIES Co. Ltd.InterDigital CommunicationsBJTUApple (UK) LimitedCableLabsTencent CloudHuawei Device Co., LtdChina Mobile Com. CorporationTTAChina Mobile Com. CorporationChina Mobile Com. CorporationChina Mobile (Suzhou) SoftwareCANON Research Centre FranceTSDSIENERGY COMMUNITY BESSARION LtdChina Mobile Com. CorporationCANON Research Centre FranceCANON Research Centre FranceNTT corporationU.S. Department of DefenseCableLabsSamsung NanjingHUAWEI TECHNOLOGIES Co. Ltd.China Telecom Corporation Ltd.HUAWEI TECH. GmbHMITRE CorporationIRT Saint ExuperyChina Mobile Com. CorporationChina Mobile Com. CorporationChina Telecomunication Corp.NISTSateliotInterDigital CommunicationsFirstNetZONSONChina Telecomunication Corp.HuaWei Technologies Co., LtdCATTHuawei Tech.(UK) Co.. LtdIntel Deutschland GmbHEDF Recherche et DéveloppementAirbus</v>
      </c>
      <c r="W1" s="194" t="str">
        <f>"V.Del: " &amp; COUNTIF(U:U,"YES")</f>
        <v>V.Del: 0</v>
      </c>
      <c r="X1" s="275" t="str">
        <f>_xlfn.CONCAT(V:V)</f>
        <v>RepresentingAT&amp;TNokia Shanghai BellTencentCisco Systems BelgiumAmdocs Software Systems LtdTejas Network LimitedMavenirVerizon SpainSensus UKTejas Network LimitedTencentGoogle Inc.Chengdu OPPO TelecommunicationNEC Europe LtdHuawei Technologies R&amp;D UKBell MobilityMotorola Solutions UK Ltd.NTT DOCOMO INC.Philips International B.V.OTD_USSony CorporationETSIChina Mobile Com. CorporationNokia KoreaBT plcCharter Communications, IncCableLabsHuawei Technologies FranceASUSTEK COMPUTER (SHANGHAI)LG Electronics DeutschlandNokia DenmarkCharter Communications, IncDish NetworkNokia UKHuawei Technologies (Korea)China TelecommunicationsSamsung Electronics GmbHChina Telecom Corporation Ltd.Apple GmbHChina Telecom Corporation Ltd.Nokia GermanyNICTSHARP CorporationSamsung R&amp;D Institute IndiaFujitsu Limited..NEC Corporation.Peraton LabsVerizon UK LtdETRIChina Telecom Corporation Ltd.Google Inc.Dell TechnologiesCEWiTT-Mobile USA Inc.ETRIHuaWei Technologies Co., LtdHuaWei Technologies Co., LtdNanjing Ericsson Panda Com LtdEricsson Telecomunicazioni SpAEricsson Hungary LtdEricsson LMEricsson-LG Co., LTDLG Electronics UKEricsson GmbH, EurolabSateliotNokia BelgiumChina TelecommunicationsRakuten Mobile, IncNokia JapanEricsson India Private LimitedT-Mobile Austria GmbHETRIHuawei Technologies Sweden ABNokia HungaryKDDI CorporationEricsson Inc.CableLabsNTTDISALG Electronics FranceBeijing Xiaomi Mobile SoftwareLenovo Information TechnologyShenzhen HeytapETRIHUAWEI TECHNOLOGIES Co. Ltd.Guangdong OPPO Mobile Telecom.AsiaInfo Technologies IncMotorola Mobility España SAHuawei Telecommunication IndiaNokia PolandDOCOMO Communications Lab.HUAWEI TECH. GmbHOQTECNTTChina Telecomunication Corp.TELECOM ITALIA S.p.A.Microsoft Europe SARLVerizon DenmarkSHARP CorporationETRIComtech Telecommunications CorHUGHES Network Systems LtdSHARP CorporationL.M. Ericsson LimitedSpreadtrum CommunicationsElenaCEWiTSamsung R&amp;D Institute UKHUAWEI Technologies Japan K.K.MediaTek Inc.Deutsche Telekom AGOTD_USCableLabsCisco SystemsInterDigital France R&amp;D, SASInterDigital CommunicationsInterDigital CanadaChina Mobile Com. CorporationChina Telecomunication Corp.Oracle CorporationComtech Telecommunications CorChina Telecom Corporation Ltd.Zhejiang LabChina Telecomunication Corp.Wiliot Ltd.THALESQualcomm India Pvt LtdIIT BombayBOUYGUES TelecomNEC CorporationNOVAMINTInterDigital CommunicationsQualcomm FranceCSCNSiemens AGKPN N.V.HUGHES Network Systems LtdLG Electronics FinlandLG Electronics Inc.Huawei Device Co., LtdHangzhou MengyuxiangChina Telecomunication Corp.OTECHITOCHU Techno-Solutions CorpFutureweiMitsubishi Electric CorpHuawei Device Co., LtdHiSilicon Technologies Co. LtdKDDI CorporationKDDI CorporationKDDI CorporationHuawei Technologies Sweden ABHUAWEI TECH. GmbHChina Mobile Com. CorporationPivotal CommwareSDI SquaredVerizon Switzerland AGHangzhou DoukuFuturewei TechnologiesChina Mobile Com. CorporationSK TelecomHUAWEI Technologies Japan K.K.CATTETRIHuawei Telecommunication IndiaOrangeIPCom GmbH &amp; Co.KGMediaTek Inc.Lenovo (Beijing) LtdNEC Europe LtdArriver Software ABT-Mobile USA Inc.Samsung Electronics Co., LtdChina Telecom Corporation Ltd.Kyocera CorporationETRIOPPO BeijingCEWiTChina TelecommunicationsOTD_USLG UplusChina TelecommunicationsChina Telecom Corporation Ltd.China Telecomunication Corp.China Telecom Corporation Ltd.China Mobile Com. CorporationChinatelecom CloudLenovo Information TechnologyVODAFONE Group PlcApple Benelux B.V.TELUSSamsung R&amp;D Institute IndiaIntel Corporation SASIntel Corporation (UK) LtdIntel Technology India Pvt LtdFirstNetIntel K.K.AvantiIntel Technology Poland SP ZooComcastChina Mobile Com. CorporationIntel Belgium SA/NVIntel China Ltd.CEWiTETRIIntel IrelandOracle CorporationQUALCOMM Europe Inc. - SpainHonorUS Department of HomelandHuaWei Technologies Co., LtdHonorvivo Mobile Communication (S)China UnicomSony Group CorporationHuawei Tech.(UK) Co.. LtdChina Mobile Group Device Co.China Mobile (Suzhou) SoftwareChina Mobile M2M Company Ltd.China Mobile International LtdChina Mobile E-Commerce Co.TencentCMDIChina Telecom Corporation Ltd.ZTE Korea LimitedChina Mobile (Hangzhou) Inf.China Telecom Corporation Ltd.VODAFONE Group PlcSamsung Electronics France SAGUANGDONG GENIUS TECHNOLOGY COIPLOOKSAMSUNG R&amp;D INSTITUTE JAPANEricsson España S.A.L.M. Ericsson LimitedInmarsatGoogle Inc.Intel Corporation Italia SpASK TelecomRakuten Mobile, IncXiaomi CommunicationsHarman GmbHHUAWEI TECHNOLOGIES Co. Ltd.Kyocera CorporationChina Telecom Corporation Ltd.SK TelecomBeijing Xiaomi Mobile SoftwareTELEFONICA S.A.Xiaomi TechnologyDOCOMO Communications Lab.DOCOMO Communications Lab.B-ComCharter Communications, IncQualcomm Technologies IrelandMotorola Mobility Germany GmbHFacebook Japan G.K.NTT DOCOMO INC.Samsung Electronics Iberia SASamsung Electronics PolskaBEIJING SAMSUNG TELECOM R&amp;DSamsung Research AmericaChina Telecomunication Corp.LG Electronics FinlandChina Mobile Com. CorporationSamsung Guangzhou Mobile R&amp;DNokia FranceKDDI CorporationBeijing Xiaomi ElectronicsDatang Linktester TechnologyTNOKDDI CorporationSamsung Electronics Nordic ABSamsung Electronics CzechFutureweiRogers Communications CanadaVerizon SwedenAT&amp;TChina Mobile Com. CorporationCICTNubia Technology Co.,LtdXiaomi TechnologyDatang Mobile Com. EquipmentXiaomi EV TechnologyGilatSamsung ShenzhenIIT BombayIIT BombayKPN N.V.Shenzhen HeytapNational Spectrum ConsortiumEricsson Telecomunicazioni SpASony Europe B.V.Mitsubishi Electric RCEMediaTek UKPublic Safety CanadaDeutsche Telekom AGIntel Sweden ABComtech Telecommunications CorBeijing Xiaomi Software TechChina Telecom Corporation Ltd.vivo Mobile Communication (H)Samsung R&amp;D Institute IndiaNokiaFiberhome Technologies GroupApple IncOPPOChina Telecom Corporation Ltd.Apple Distribution Intl LtdMediaTek Inc.Nokia Solutions &amp; Networks (I)vivo Mobile Communication (H)Nokia CorporationETRIiQooNTT DOCOMO INC.NEC  CorporationCICTCINTT DOCOMO INC..Qualcomm Technologies Intvivo Mobile Com. (Chongqing)DOCOMO Beijing LabsTOYOTA MOTOR CORPORATIONKDDI Corporationvivo Mobile Com. (Chongqing)Nanjing WeiboOPPO (chongqing) IntelligenceQualcomm Tech. Netherlands B.VIPLOOKCICTMotorola Mobility UK Ltd.Xiaomi CommunicationsGUANGDONG GENIUS TECHNOLOGY COvivo Mobile Communication Co.,ZTE  CorporationEricsson France S.A.SHuawei Technologies (Korea)CATTEricsson Japan K.K.Huawei Technologies Japan K.K.China UnicomInterDigital, Inc.Qualcomm IncorporatedIntelCICT MobileWuhan Hongxin TechnologyChina Mobile (Suzhou) SoftwareCICTIPLOOKETRIINSPURChinatelecom CloudMediaTek (Chengdu) Inc.vivo Mobile Communication Co.,Nubia Technology Co.,LtdMediaTek (Hefei) Inc.KDDI CorporationZTE  CorporationZTE PhotonicsSanechipsCALTTANiralvivo Mobile Communication Co.,ZTE  CorporationNEC  CorporationChina Mobile Com. CorporationShenZhen Zhongxing ShitongDeutsche Telekom AGCableLabsJetflowKDDI CorporationZXNEHuawei Technologies Japan K.K.LG Electronics Inc.Futurewei TechnologiesComcastQualcomm Technologies IntApple (UK) LimitedVerizon Switzerland AGvivo Mobile Com. (Chongqing)China Mobile Com. CorporationGuangdong OPPO Mobile Telecom.CEWiTChina UnicomChina UnicomChina Telecom Corporation Ltd.Xiaomi EV TechnologyOrangeInterDigital, Europe, Ltd.Motorola Mobility UK Ltd.AnterixDepartment of TelecomTCLHUAWEI TECHNOLOGIES Co. Ltd.InterDigital CommunicationsBJTUApple (UK) LimitedCableLabsTencent CloudHuawei Device Co., LtdChina Mobile Com. CorporationTTAChina Mobile Com. CorporationChina Mobile Com. CorporationChina Mobile (Suzhou) SoftwareCANON Research Centre FranceTSDSIENERGY COMMUNITY BESSARION LtdChina Mobile Com. CorporationCANON Research Centre FranceCANON Research Centre FranceNTT corporationU.S. Department of DefenseCableLabsSamsung NanjingHUAWEI TECHNOLOGIES Co. Ltd.China Telecom Corporation Ltd.HUAWEI TECH. GmbHMITRE CorporationIRT Saint ExuperyChina Mobile Com. CorporationChina Mobile Com. CorporationChina Telecomunication Corp.NISTSateliotInterDigital CommunicationsFirstNetZONSONChina Telecomunication Corp.HuaWei Technologies Co., LtdCATTHuawei Tech.(UK) Co.. LtdIntel Deutschland GmbHEDF Recherche et DéveloppementAirbus</v>
      </c>
      <c r="Y1" s="276" t="str">
        <f>_xlfn.CONCAT(W2:W1001)</f>
        <v/>
      </c>
      <c r="Z1" s="277" t="str">
        <f>_xlfn.CONCAT(Y2:Y1001)</f>
        <v/>
      </c>
      <c r="AA1" s="192" t="str">
        <f>_xlfn.CONCAT(T2:T1001)</f>
        <v xml:space="preserv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c>
      <c r="AB1" s="197" t="str">
        <f>_xlfn.CONCAT(Z2:Z1001)</f>
        <v/>
      </c>
      <c r="AC1" s="238" t="str">
        <f>_xlfn.CONCAT(AA2:AA1001)</f>
        <v>FALSE</v>
      </c>
      <c r="AD1" s="239" t="str">
        <f>_xlfn.CONCAT(R:R)</f>
        <v>Y: 261%AT&amp;TATIS%%Nokia Shanghai BellCCSA%%Tejas Network LimitedTSDSI%%Sensus UKETSI%%Google Inc.ATIS%%Chengdu OPPO TelecommunicationCCSA%%NEC Europe LtdETSI%%Huawei Technologies R&amp;D UKETSI%%Bell MobilityETSI%%Philips International B.V.ETSI%%OTD_USATIS%%Sony CorporationARIB%%Nokia KoreaTTA%%BT plcETSI%%Huawei Technologies FranceETSI%%Nokia DenmarkETSI%%Charter Communications, IncATIS%%Dish NetworkATIS%%Nokia UKETSI%%Huawei Technologies (Korea)TTA%%China TelecommunicationsETSI%%Samsung Electronics GmbHETSI%%China Telecom Corporation Ltd.CCSA%%China Telecom Corporation Ltd.CCSA%%Nokia GermanyETSI%%NICTARIB%%SHARP CorporationARIB%%Fujitsu Limited..ARIB%%T-Mobile USA Inc.ATIS%%ETRITTA%%HuaWei Technologies Co., LtdCCSA%%HuaWei Technologies Co., LtdCCSA%%Nanjing Ericsson Panda Com LtdCCSA%%Ericsson Telecomunicazioni SpAETSI%%Ericsson Hungary LtdETSI%%Ericsson LMETSI%%Ericsson-LG Co., LTDTTA%%LG Electronics UKETSI%%Ericsson GmbH, EurolabETSI%%SateliotETSI%%Nokia BelgiumETSI%%Rakuten Mobile, IncARIB%%Nokia JapanARIB%%Ericsson India Private LimitedTSDSI%%T-Mobile Austria GmbHETSI%%Huawei Technologies Sweden ABETSI%%Nokia HungaryETSI%%KDDI CorporationARIB%%Ericsson Inc.ATIS%%NTTTTC%%LG Electronics FranceETSI%%Beijing Xiaomi Mobile SoftwareETSI%%Lenovo Information TechnologyCCSA%%Shenzhen HeytapCCSA%%ETRITTA%%HUAWEI TECHNOLOGIES Co. Ltd.ETSI%%Guangdong OPPO Mobile Telecom.CCSA%%Motorola Mobility España SAETSI%%Huawei Telecommunication IndiaTSDSI%%Nokia PolandETSI%%DOCOMO Communications Lab.ETSI%%NTTTTC%%Microsoft Europe SARLETSI%%Verizon DenmarkETSI%%SHARP CorporationARIB%%HUGHES Network Systems LtdETSI%%SHARP CorporationARIB%%L.M. Ericsson LimitedETSI%%Samsung R&amp;D Institute UKETSI%%HUAWEI Technologies Japan K.K.ARIB%%Deutsche Telekom AGETSI%%CableLabsETSI%%InterDigital France R&amp;D, SASETSI%%InterDigital CommunicationsATIS%%China Telecomunication Corp.CCSA%%Wiliot Ltd.ETSI%%Qualcomm India Pvt LtdTSDSI%%IIT BombayTSDSI%%NOVAMINTETSI%%InterDigital CommunicationsATIS%%Qualcomm FranceETSI%%Siemens AGETSI%%KPN N.V.ETSI%%LG Electronics FinlandETSI%%LG Electronics Inc.TTA%%Huawei Device Co., LtdCCSA%%Hangzhou MengyuxiangCCSA%%OTECHETSI%%FutureweiETSI%%Mitsubishi Electric CorpTTC%%Huawei Device Co., LtdCCSA%%HiSilicon Technologies Co. LtdCCSA%%KDDI CorporationARIB%%KDDI CorporationTTC%%Huawei Technologies Sweden ABETSI%%HUAWEI TECH. GmbHETSI%%Verizon Switzerland AGETSI%%Hangzhou DoukuCCSA%%Futurewei TechnologiesATIS%%HUAWEI Technologies Japan K.K.ARIB%%CATTCCSA%%Huawei Telecommunication IndiaTSDSI%%OrangeETSI%%Lenovo (Beijing) LtdCCSA%%Arriver Software ABETSI%%T-Mobile USA Inc.ATIS%%Samsung Electronics Co., LtdTTA%%China Telecom Corporation Ltd.CCSA%%Kyocera CorporationARIB%%OPPO BeijingCCSA%%LG UplusTTA%%China TelecommunicationsETSI%%China Telecom Corporation Ltd.CCSA%%China Telecomunication Corp.CCSA%%China Telecom Corporation Ltd.CCSA%%China Mobile Com. CorporationCCSA%%Chinatelecom CloudCCSA%%VODAFONE Group PlcETSI%%Apple Benelux B.V.ETSI%%Intel Corporation SASETSI%%Intel Corporation (UK) LtdETSI%%Intel Technology India Pvt LtdTSDSI%%FirstNetATIS%%Intel K.K.ARIB%%Intel Technology Poland SP ZooETSI%%China Mobile Com. CorporationCCSA%%Intel Belgium SA/NVETSI%%Intel China Ltd.CCSA%%ETRITTA%%Intel IrelandETSI%%Oracle CorporationETSI%%QUALCOMM Europe Inc. - SpainETSI%%HonorCCSA%%vivo Mobile Communication (S)CCSA%%China UnicomCCSA%%Huawei Tech.(UK) Co.. LtdETSI%%China Mobile Group Device Co.CCSA%%China Mobile (Suzhou) SoftwareCCSA%%China Mobile M2M Company Ltd.CCSA%%TencentCCSA%%CMDICCSA%%China Telecom Corporation Ltd.CCSA%%ZTE Korea LimitedTTA%%China Mobile (Hangzhou) Inf.CCSA%%Samsung Electronics France SAETSI%%IPLOOKCCSA%%SAMSUNG R&amp;D INSTITUTE JAPANARIB%%Ericsson España S.A.ETSI%%L.M. Ericsson LimitedETSI%%Google Inc.ATIS%%Intel Corporation Italia SpAETSI%%Rakuten Mobile, IncARIB%%Xiaomi CommunicationsCCSA%%Harman GmbHETSI%%HUAWEI TECHNOLOGIES Co. Ltd.ETSI%%Kyocera CorporationARIB%%China Telecom Corporation Ltd.CCSA%%Beijing Xiaomi Mobile SoftwareCCSA%%TELEFONICA S.A.ETSI%%Xiaomi TechnologyCCSA%%DOCOMO Communications Lab.ETSI%%DOCOMO Communications Lab.ETSI%%Charter Communications, IncATIS%%Qualcomm Technologies IrelandETSI%%Motorola Mobility Germany GmbHETSI%%Facebook Japan G.K.ARIB%%NTT DOCOMO INC.TTC%%Samsung Electronics Iberia SAETSI%%Samsung Electronics PolskaETSI%%BEIJING SAMSUNG TELECOM R&amp;DCCSA%%Samsung Research AmericaATIS%%Samsung Guangzhou Mobile R&amp;DCCSA%%Nokia FranceETSI%%KDDI CorporationARIB%%Beijing Xiaomi ElectronicsCCSA%%Datang Linktester TechnologyCCSA%%Samsung Electronics Nordic ABETSI%%Samsung Electronics CzechETSI%%FutureweiETSI%%Rogers Communications CanadaETSI%%AT&amp;TATIS%%CICTCCSA%%Nubia Technology Co.,LtdCCSA%%Xiaomi EV TechnologyCCSA%%Samsung ShenzhenCCSA%%KPN N.V.ETSI%%Shenzhen HeytapCCSA%%Ericsson Telecomunicazioni SpAETSI%%Sony Europe B.V.ETSI%%Deutsche Telekom AGETSI%%Intel Sweden ABETSI%%Beijing Xiaomi Software TechCCSA%%vivo Mobile Communication (H)CCSA%%Samsung R&amp;D Institute IndiaTSDSI%%NokiaATIS%%Fiberhome Technologies GroupCCSA%%Apple IncATIS%%OPPOETSI%%Apple Distribution Intl LtdETSI%%Nokia Solutions &amp; Networks (I)TSDSI%%vivo Mobile Communication (H)CCSA%%Nokia CorporationETSI%%iQooCCSA%%NTT DOCOMO INC.TTC%%CICTCICCSA%%vivo Mobile Com. (Chongqing)CCSA%%DOCOMO Beijing LabsCCSA%%TOYOTA MOTOR CORPORATIONTTC%%vivo Mobile Com. (Chongqing)CCSA%%Nanjing WeiboCCSA%%OPPO (chongqing) IntelligenceCCSA%%Qualcomm Tech. Netherlands B.VETSI%%Motorola Mobility UK Ltd.ETSI%%GUANGDONG GENIUS TECHNOLOGY COCCSA%%vivo Mobile Communication Co.,CCSA%%ZTE  CorporationCCSA%%Ericsson France S.A.SETSI%%Huawei Technologies (Korea)TTA%%Ericsson Japan K.K.ARIB%%Huawei Technologies Japan K.K.TTC%%China UnicomCCSA%%Qualcomm IncorporatedATIS%%IntelATIS%%CICT MobileCCSA%%Chinatelecom CloudCCSA%%MediaTek (Chengdu) Inc.CCSA%%vivo Mobile Communication Co.,CCSA%%Nubia Technology Co.,LtdCCSA%%ZTE  CorporationCCSA%%ZTE PhotonicsCCSA%%SanechipsCCSA%%CALTTACCSA%%vivo Mobile Communication Co.,CCSA%%ZTE  CorporationCCSA%%NEC  CorporationARIB%%ShenZhen Zhongxing ShitongCCSA%%Deutsche Telekom AGETSI%%JetflowCCSA%%ZXNECCSA%%Huawei Technologies Japan K.K.TTC%%LG Electronics Inc.TTA%%Qualcomm Technologies IntETSI%%vivo Mobile Com. (Chongqing)CCSA%%China UnicomCCSA%%China UnicomCCSA%%OrangeETSI%%Department of TelecomTSDSI%%Huawei Device Co., LtdCCSA%%CableLabsETSI%%Samsung NanjingCCSA%%HUAWEI TECHNOLOGIES Co. Ltd.ETSI%%China Telecom Corporation Ltd.CCSA%%HUAWEI TECH. GmbHETSI%%IRT Saint ExuperyETSI%%SateliotETSI%%FirstNetATIS%%ZONSONCCSA%%Huawei Tech.(UK) Co.. LtdETSI%%Intel Deutschland GmbHETSI%%EDF Recherche et DéveloppementETSI%%AirbusETSI%</v>
      </c>
      <c r="AE1" s="260" t="str">
        <f>_xlfn.CONCAT(AB2:AB1001)</f>
        <v xml:space="preserv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c>
    </row>
    <row r="2" spans="1:35" ht="12.6" customHeight="1" x14ac:dyDescent="0.25">
      <c r="A2" s="161" t="s">
        <v>10931</v>
      </c>
      <c r="B2" s="161" t="s">
        <v>10932</v>
      </c>
      <c r="C2" s="161" t="s">
        <v>10933</v>
      </c>
      <c r="D2" s="171" t="s">
        <v>10934</v>
      </c>
      <c r="E2" s="171"/>
      <c r="F2" s="171">
        <v>18165857500</v>
      </c>
      <c r="G2" s="171"/>
      <c r="H2" s="171" t="s">
        <v>551</v>
      </c>
      <c r="I2" s="171" t="s">
        <v>425</v>
      </c>
      <c r="J2" s="171" t="s">
        <v>10935</v>
      </c>
      <c r="K2" s="161" t="s">
        <v>551</v>
      </c>
      <c r="L2" s="161" t="s">
        <v>425</v>
      </c>
      <c r="M2" s="161" t="s">
        <v>10935</v>
      </c>
      <c r="N2" s="179">
        <v>44942.531944444447</v>
      </c>
      <c r="O2" s="180" t="s">
        <v>10940</v>
      </c>
      <c r="P2" s="182" t="s">
        <v>14001</v>
      </c>
      <c r="Q2" s="161" t="str" cm="1">
        <f t="array" aca="1" ref="Q2" ca="1">IF(AND(K2&lt;&gt;"",P2&lt;&gt;"Present",U2&lt;&gt;"NO",M2="3GPPMEMBER"),IF(INDIRECT(S2)&lt;&gt;"Present","CHECK","Covered"),"")</f>
        <v/>
      </c>
      <c r="R2" s="193" t="str">
        <f>IF(P2="Present", "%" &amp; K2 &amp; L2 &amp; "%", "")</f>
        <v>%AT&amp;TATIS%</v>
      </c>
      <c r="S2" s="171" t="e" cm="1">
        <f t="array" ref="S2">IF(M2="3GPPMEMBER","'Voting List'!L"&amp;MATCH(TRUE,EXACT(K2,'Voting List'!B:B),0))</f>
        <v>#N/A</v>
      </c>
      <c r="T2" s="171" t="str">
        <f>IF(P2&lt;&gt;"Present",G2 &amp; "; ","")</f>
        <v/>
      </c>
      <c r="U2" s="272" t="str">
        <f>IF(K2&lt;&gt;"",IF(ISNUMBER(FIND(K2,'Voting List'!N1)),"YES","NO"),"")</f>
        <v>NO</v>
      </c>
      <c r="W2" s="171" t="str">
        <f>IF(V2&lt;&gt;"", IF(ISERROR(X2), G2 &amp; "; ", ""), "")</f>
        <v/>
      </c>
      <c r="X2" s="171" t="str">
        <f>IF(V2&lt;&gt;"", IF(FIND(G2,X1)&gt;0,"EXISTS","NEW"), "")</f>
        <v/>
      </c>
      <c r="Y2" s="171" t="str">
        <f t="shared" ref="Y2:Y57" si="0">IF(V2&lt;&gt;"", IF(ISERROR(X2), G2 &amp; " (" &amp; B2  &amp; " " &amp; C2 &amp; ")" &amp; CHAR(10), ""), "")</f>
        <v/>
      </c>
      <c r="Z2" s="171" t="str">
        <f>IF(V2&lt;&gt;"", G2 &amp; " (" &amp; B2  &amp; " " &amp; C2 &amp; ")" &amp; CHAR(10), "")</f>
        <v/>
      </c>
      <c r="AA2" s="171" t="str">
        <f>IF(G2&lt;&gt;"",G2&amp;" ("&amp;C2&amp;" "&amp;B2&amp;")"&amp;CHAR(10), "")</f>
        <v/>
      </c>
      <c r="AB2" s="171" t="str">
        <f>IF(O2="Remote", G2 &amp; "; ", "")</f>
        <v xml:space="preserve">; </v>
      </c>
      <c r="AC2" s="263" t="str">
        <f>"ALL: " &amp; COUNTA(C2:C1001)</f>
        <v>ALL: 433</v>
      </c>
      <c r="AD2" s="262" t="str">
        <f>"Present: " &amp; COUNTIF(P2:P1001, "Present")</f>
        <v>Present: 261</v>
      </c>
      <c r="AE2" s="261" t="str">
        <f>"Remote: " &amp; COUNTIF(O2:O1001, "Remote")</f>
        <v>Remote: 433</v>
      </c>
      <c r="AG2" s="172" t="s">
        <v>312</v>
      </c>
      <c r="AH2" s="172" t="s">
        <v>100</v>
      </c>
      <c r="AI2" s="177" t="e" cm="1">
        <f t="array" ref="AI2">MATCH(TRUE,EXACT(K2,'Voting List'!B:B),0)</f>
        <v>#N/A</v>
      </c>
    </row>
    <row r="3" spans="1:35" ht="12.6" customHeight="1" x14ac:dyDescent="0.25">
      <c r="A3" s="161" t="s">
        <v>10937</v>
      </c>
      <c r="B3" s="161" t="s">
        <v>10963</v>
      </c>
      <c r="C3" s="161" t="s">
        <v>10964</v>
      </c>
      <c r="D3" s="171" t="s">
        <v>10934</v>
      </c>
      <c r="E3" s="171"/>
      <c r="F3" s="171"/>
      <c r="G3" s="171"/>
      <c r="H3" s="171" t="s">
        <v>428</v>
      </c>
      <c r="I3" s="171" t="s">
        <v>409</v>
      </c>
      <c r="J3" s="171" t="s">
        <v>10935</v>
      </c>
      <c r="K3" s="161" t="s">
        <v>429</v>
      </c>
      <c r="L3" s="161" t="s">
        <v>419</v>
      </c>
      <c r="M3" s="161" t="s">
        <v>10935</v>
      </c>
      <c r="N3" s="179">
        <v>44956.277777777781</v>
      </c>
      <c r="O3" s="180" t="s">
        <v>10940</v>
      </c>
      <c r="P3" s="182" t="s">
        <v>14001</v>
      </c>
      <c r="Q3" s="161" t="str">
        <f>IF(AND(K3&lt;&gt;"",P3&lt;&gt;"Present",U3&lt;&gt;"NO",M3="3GPPMEMBER"),IF(S3&lt;&gt;"Present","CHECK","Covered"),"")</f>
        <v/>
      </c>
      <c r="R3" s="193" t="str">
        <f t="shared" ref="R3:R66" si="1">IF(P3="Present", "%" &amp; K3 &amp; L3 &amp; "%", "")</f>
        <v>%Nokia Shanghai BellCCSA%</v>
      </c>
      <c r="S3" s="171" t="e" cm="1">
        <f t="array" ref="S3">IF(M3="3GPPMEMBER","'Voting List'!L"&amp;MATCH(TRUE,EXACT(K3,'Voting List'!B:B),0))</f>
        <v>#N/A</v>
      </c>
      <c r="T3" s="171" t="str">
        <f t="shared" ref="T3:T66" si="2">IF(P3&lt;&gt;"Present",G3 &amp; "; ","")</f>
        <v/>
      </c>
      <c r="U3" s="272" t="str">
        <f>IF(K3&lt;&gt;"",IF(ISNUMBER(FIND(K3,'Voting List'!N2)),"YES","NO"),"")</f>
        <v>NO</v>
      </c>
      <c r="W3" s="171" t="str">
        <f t="shared" ref="W3:W66" si="3">IF(V3&lt;&gt;"", IF(ISERROR(X3), G3 &amp; "; ", ""), "")</f>
        <v/>
      </c>
      <c r="X3" s="171" t="str">
        <f>IF(V3&lt;&gt;"", IF(FIND(G3,X1)&gt;0,"EXISTS","NEW"), "")</f>
        <v/>
      </c>
      <c r="Y3" s="171" t="str">
        <f t="shared" si="0"/>
        <v/>
      </c>
      <c r="Z3" s="171" t="str">
        <f t="shared" ref="Z3:Z66" si="4">IF(V3&lt;&gt;"", G3 &amp; " (" &amp; B3  &amp; " " &amp; C3 &amp; ")" &amp; CHAR(10), "")</f>
        <v/>
      </c>
      <c r="AA3" s="171" t="str">
        <f t="shared" ref="AA3:AA66" si="5">IF(G3&lt;&gt;"",G3&amp;" ("&amp;C3&amp;" "&amp;B3&amp;")"&amp;CHAR(10), "")</f>
        <v/>
      </c>
      <c r="AB3" s="171" t="str">
        <f t="shared" ref="AB3:AB66" si="6">IF(O3="Remote", G3 &amp; "; ", "")</f>
        <v xml:space="preserve">; </v>
      </c>
      <c r="AE3" s="161">
        <v>0</v>
      </c>
      <c r="AF3" s="161">
        <v>10010</v>
      </c>
      <c r="AG3" s="173" t="s">
        <v>105</v>
      </c>
      <c r="AH3" s="173" t="s">
        <v>313</v>
      </c>
      <c r="AI3" s="173"/>
    </row>
    <row r="4" spans="1:35" ht="12.6" customHeight="1" x14ac:dyDescent="0.25">
      <c r="A4" s="161" t="s">
        <v>10937</v>
      </c>
      <c r="B4" s="161" t="s">
        <v>10980</v>
      </c>
      <c r="C4" s="161" t="s">
        <v>10981</v>
      </c>
      <c r="D4" s="171" t="s">
        <v>10934</v>
      </c>
      <c r="E4" s="171"/>
      <c r="F4" s="174">
        <v>12147553870</v>
      </c>
      <c r="G4" s="171"/>
      <c r="H4" s="171" t="s">
        <v>126</v>
      </c>
      <c r="I4" s="171" t="s">
        <v>419</v>
      </c>
      <c r="J4" s="171" t="s">
        <v>10935</v>
      </c>
      <c r="K4" s="161" t="s">
        <v>126</v>
      </c>
      <c r="L4" s="161" t="s">
        <v>419</v>
      </c>
      <c r="M4" s="161" t="s">
        <v>10935</v>
      </c>
      <c r="N4" s="179">
        <v>44956.738194444442</v>
      </c>
      <c r="O4" s="180" t="s">
        <v>10940</v>
      </c>
      <c r="P4" s="182" t="s">
        <v>10936</v>
      </c>
      <c r="Q4" s="161" t="str" cm="1">
        <f t="array" aca="1" ref="Q4" ca="1">IF(AND(K4&lt;&gt;"",P4&lt;&gt;"Present",U4&lt;&gt;"NO",M4="3GPPMEMBER"),IF(INDIRECT(S4)&lt;&gt;"Present","CHECK","Covered"),"")</f>
        <v/>
      </c>
      <c r="R4" s="193" t="str">
        <f t="shared" si="1"/>
        <v/>
      </c>
      <c r="S4" s="171" t="e" cm="1">
        <f t="array" ref="S4">IF(M4="3GPPMEMBER","'Voting List'!L"&amp;MATCH(TRUE,EXACT(K4,'Voting List'!B:B),0))</f>
        <v>#N/A</v>
      </c>
      <c r="T4" s="171" t="str">
        <f t="shared" si="2"/>
        <v xml:space="preserve">; </v>
      </c>
      <c r="U4" s="272" t="str">
        <f>IF(K4&lt;&gt;"",IF(ISNUMBER(FIND(K4,'Voting List'!N3)),"YES","NO"),"")</f>
        <v>NO</v>
      </c>
      <c r="W4" s="171" t="str">
        <f t="shared" si="3"/>
        <v/>
      </c>
      <c r="X4" s="171" t="str">
        <f>IF(V4&lt;&gt;"", IF(FIND(G4,X1)&gt;0,"EXISTS","NEW"), "")</f>
        <v/>
      </c>
      <c r="Y4" s="171" t="str">
        <f t="shared" si="0"/>
        <v/>
      </c>
      <c r="Z4" s="171" t="str">
        <f t="shared" si="4"/>
        <v/>
      </c>
      <c r="AA4" s="171" t="str">
        <f t="shared" si="5"/>
        <v/>
      </c>
      <c r="AB4" s="171" t="str">
        <f t="shared" si="6"/>
        <v xml:space="preserve">; </v>
      </c>
      <c r="AE4" s="161">
        <v>0</v>
      </c>
      <c r="AF4" s="161">
        <v>10011</v>
      </c>
      <c r="AG4" s="173" t="s">
        <v>314</v>
      </c>
      <c r="AH4" s="173" t="s">
        <v>315</v>
      </c>
      <c r="AI4" s="173"/>
    </row>
    <row r="5" spans="1:35" ht="12.6" customHeight="1" x14ac:dyDescent="0.25">
      <c r="A5" s="161" t="s">
        <v>10937</v>
      </c>
      <c r="B5" s="161" t="s">
        <v>10941</v>
      </c>
      <c r="C5" s="161" t="s">
        <v>10942</v>
      </c>
      <c r="D5" s="171" t="s">
        <v>10934</v>
      </c>
      <c r="E5" s="171"/>
      <c r="F5" s="171" t="s">
        <v>10943</v>
      </c>
      <c r="G5" s="171"/>
      <c r="H5" s="171" t="s">
        <v>410</v>
      </c>
      <c r="I5" s="171" t="s">
        <v>409</v>
      </c>
      <c r="J5" s="171" t="s">
        <v>10935</v>
      </c>
      <c r="K5" s="161" t="s">
        <v>410</v>
      </c>
      <c r="L5" s="161" t="s">
        <v>409</v>
      </c>
      <c r="M5" s="161" t="s">
        <v>10935</v>
      </c>
      <c r="N5" s="179">
        <v>44973.413888888892</v>
      </c>
      <c r="O5" s="180" t="s">
        <v>10940</v>
      </c>
      <c r="P5" s="182" t="s">
        <v>10936</v>
      </c>
      <c r="Q5" s="161" t="str" cm="1">
        <f t="array" aca="1" ref="Q5" ca="1">IF(AND(K5&lt;&gt;"",P5&lt;&gt;"Present",U5&lt;&gt;"NO",M5="3GPPMEMBER"),IF(INDIRECT(S5)&lt;&gt;"Present","CHECK","Covered"),"")</f>
        <v/>
      </c>
      <c r="R5" s="193" t="str">
        <f t="shared" si="1"/>
        <v/>
      </c>
      <c r="S5" s="171" t="e" cm="1">
        <f t="array" ref="S5">IF(M5="3GPPMEMBER","'Voting List'!L"&amp;MATCH(TRUE,EXACT(K5,'Voting List'!B:B),0))</f>
        <v>#N/A</v>
      </c>
      <c r="T5" s="171" t="str">
        <f t="shared" si="2"/>
        <v xml:space="preserve">; </v>
      </c>
      <c r="U5" s="272" t="str">
        <f>IF(K5&lt;&gt;"",IF(ISNUMBER(FIND(K5,'Voting List'!N4)),"YES","NO"),"")</f>
        <v>NO</v>
      </c>
      <c r="W5" s="171" t="str">
        <f t="shared" si="3"/>
        <v/>
      </c>
      <c r="X5" s="171" t="str">
        <f>IF(V5&lt;&gt;"", IF(FIND(G5,X1)&gt;0,"EXISTS","NEW"), "")</f>
        <v/>
      </c>
      <c r="Y5" s="171" t="str">
        <f t="shared" si="0"/>
        <v/>
      </c>
      <c r="Z5" s="171" t="str">
        <f t="shared" si="4"/>
        <v/>
      </c>
      <c r="AA5" s="171" t="str">
        <f t="shared" si="5"/>
        <v/>
      </c>
      <c r="AB5" s="171" t="str">
        <f t="shared" si="6"/>
        <v xml:space="preserve">; </v>
      </c>
      <c r="AE5" s="161">
        <v>0</v>
      </c>
      <c r="AF5" s="161">
        <v>10012</v>
      </c>
      <c r="AG5" s="173" t="s">
        <v>104</v>
      </c>
      <c r="AH5" s="173" t="s">
        <v>316</v>
      </c>
      <c r="AI5" s="173"/>
    </row>
    <row r="6" spans="1:35" ht="12.6" customHeight="1" x14ac:dyDescent="0.25">
      <c r="A6" s="161" t="s">
        <v>10971</v>
      </c>
      <c r="B6" s="161" t="s">
        <v>11099</v>
      </c>
      <c r="C6" s="161" t="s">
        <v>11100</v>
      </c>
      <c r="D6" s="171" t="s">
        <v>10934</v>
      </c>
      <c r="E6" s="171"/>
      <c r="F6" s="171"/>
      <c r="G6" s="171"/>
      <c r="H6" s="171" t="s">
        <v>606</v>
      </c>
      <c r="I6" s="171" t="s">
        <v>409</v>
      </c>
      <c r="J6" s="171" t="s">
        <v>10935</v>
      </c>
      <c r="K6" s="161" t="s">
        <v>606</v>
      </c>
      <c r="L6" s="161" t="s">
        <v>409</v>
      </c>
      <c r="M6" s="161" t="s">
        <v>10935</v>
      </c>
      <c r="N6" s="179">
        <v>44994.890972222223</v>
      </c>
      <c r="O6" s="180" t="s">
        <v>10940</v>
      </c>
      <c r="P6" s="182" t="s">
        <v>10936</v>
      </c>
      <c r="Q6" s="161" t="str" cm="1">
        <f t="array" aca="1" ref="Q6" ca="1">IF(AND(K6&lt;&gt;"",P6&lt;&gt;"Present",U6&lt;&gt;"NO",M6="3GPPMEMBER"),IF(INDIRECT(S6)&lt;&gt;"Present","CHECK","Covered"),"")</f>
        <v/>
      </c>
      <c r="R6" s="193" t="str">
        <f t="shared" si="1"/>
        <v/>
      </c>
      <c r="S6" s="171" t="e" cm="1">
        <f t="array" ref="S6">IF(M6="3GPPMEMBER","'Voting List'!L"&amp;MATCH(TRUE,EXACT(K6,'Voting List'!B:B),0))</f>
        <v>#N/A</v>
      </c>
      <c r="T6" s="171" t="str">
        <f t="shared" si="2"/>
        <v xml:space="preserve">; </v>
      </c>
      <c r="U6" s="272" t="str">
        <f>IF(K6&lt;&gt;"",IF(ISNUMBER(FIND(K6,'Voting List'!N5)),"YES","NO"),"")</f>
        <v>NO</v>
      </c>
      <c r="W6" s="171" t="str">
        <f t="shared" si="3"/>
        <v/>
      </c>
      <c r="X6" s="171" t="str">
        <f>IF(V6&lt;&gt;"", IF(FIND(G6,X1)&gt;0,"EXISTS","NEW"), "")</f>
        <v/>
      </c>
      <c r="Y6" s="171" t="str">
        <f t="shared" si="0"/>
        <v/>
      </c>
      <c r="Z6" s="171" t="str">
        <f t="shared" si="4"/>
        <v/>
      </c>
      <c r="AA6" s="171" t="str">
        <f t="shared" si="5"/>
        <v/>
      </c>
      <c r="AB6" s="171" t="str">
        <f t="shared" si="6"/>
        <v xml:space="preserve">; </v>
      </c>
      <c r="AE6" s="161">
        <v>0</v>
      </c>
      <c r="AF6" s="161">
        <v>10013</v>
      </c>
      <c r="AG6" s="173" t="s">
        <v>317</v>
      </c>
      <c r="AH6" s="173" t="s">
        <v>318</v>
      </c>
      <c r="AI6" s="173"/>
    </row>
    <row r="7" spans="1:35" ht="12.6" customHeight="1" x14ac:dyDescent="0.25">
      <c r="A7" s="161" t="s">
        <v>10937</v>
      </c>
      <c r="B7" s="161" t="s">
        <v>11142</v>
      </c>
      <c r="C7" s="161" t="s">
        <v>11143</v>
      </c>
      <c r="D7" s="171" t="s">
        <v>10934</v>
      </c>
      <c r="E7" s="171"/>
      <c r="F7" s="171">
        <v>919341217201</v>
      </c>
      <c r="G7" s="171"/>
      <c r="H7" s="171" t="s">
        <v>11015</v>
      </c>
      <c r="I7" s="171" t="s">
        <v>416</v>
      </c>
      <c r="J7" s="171" t="s">
        <v>10935</v>
      </c>
      <c r="K7" s="161" t="s">
        <v>11015</v>
      </c>
      <c r="L7" s="161" t="s">
        <v>416</v>
      </c>
      <c r="M7" s="161" t="s">
        <v>10935</v>
      </c>
      <c r="N7" s="179">
        <v>45009.345833333333</v>
      </c>
      <c r="O7" s="180" t="s">
        <v>10940</v>
      </c>
      <c r="P7" s="182" t="s">
        <v>14001</v>
      </c>
      <c r="Q7" s="161" t="str" cm="1">
        <f t="array" aca="1" ref="Q7" ca="1">IF(AND(K7&lt;&gt;"",P7&lt;&gt;"Present",U7&lt;&gt;"NO",M7="3GPPMEMBER"),IF(INDIRECT(S7)&lt;&gt;"Present","CHECK","Covered"),"")</f>
        <v/>
      </c>
      <c r="R7" s="193" t="str">
        <f t="shared" si="1"/>
        <v>%Tejas Network LimitedTSDSI%</v>
      </c>
      <c r="S7" s="171" t="e" cm="1">
        <f t="array" ref="S7">IF(M7="3GPPMEMBER","'Voting List'!L"&amp;MATCH(TRUE,EXACT(K7,'Voting List'!B:B),0))</f>
        <v>#N/A</v>
      </c>
      <c r="T7" s="171" t="str">
        <f t="shared" si="2"/>
        <v/>
      </c>
      <c r="U7" s="272" t="str">
        <f>IF(K7&lt;&gt;"",IF(ISNUMBER(FIND(K7,'Voting List'!N6)),"YES","NO"),"")</f>
        <v>NO</v>
      </c>
      <c r="W7" s="171" t="str">
        <f t="shared" si="3"/>
        <v/>
      </c>
      <c r="X7" s="171" t="str">
        <f>IF(V7&lt;&gt;"", IF(FIND(G7,X1)&gt;0,"EXISTS","NEW"), "")</f>
        <v/>
      </c>
      <c r="Y7" s="171" t="str">
        <f t="shared" si="0"/>
        <v/>
      </c>
      <c r="Z7" s="171" t="str">
        <f t="shared" si="4"/>
        <v/>
      </c>
      <c r="AA7" s="171" t="str">
        <f t="shared" si="5"/>
        <v/>
      </c>
      <c r="AB7" s="171" t="str">
        <f t="shared" si="6"/>
        <v xml:space="preserve">; </v>
      </c>
      <c r="AE7" s="161">
        <v>0</v>
      </c>
      <c r="AF7" s="161">
        <v>10014</v>
      </c>
      <c r="AG7" s="173" t="s">
        <v>319</v>
      </c>
      <c r="AH7" s="173" t="s">
        <v>320</v>
      </c>
      <c r="AI7" s="173"/>
    </row>
    <row r="8" spans="1:35" ht="12.6" customHeight="1" x14ac:dyDescent="0.25">
      <c r="A8" s="161" t="s">
        <v>10931</v>
      </c>
      <c r="B8" s="161" t="s">
        <v>11101</v>
      </c>
      <c r="C8" s="161" t="s">
        <v>11102</v>
      </c>
      <c r="D8" s="171" t="s">
        <v>10934</v>
      </c>
      <c r="E8" s="171"/>
      <c r="F8" s="171"/>
      <c r="G8" s="171"/>
      <c r="H8" s="171" t="s">
        <v>423</v>
      </c>
      <c r="I8" s="171" t="s">
        <v>409</v>
      </c>
      <c r="J8" s="171" t="s">
        <v>10935</v>
      </c>
      <c r="K8" s="161" t="s">
        <v>423</v>
      </c>
      <c r="L8" s="161" t="s">
        <v>409</v>
      </c>
      <c r="M8" s="161" t="s">
        <v>10935</v>
      </c>
      <c r="N8" s="179">
        <v>45041.542361111111</v>
      </c>
      <c r="O8" s="180" t="s">
        <v>10940</v>
      </c>
      <c r="P8" s="182" t="s">
        <v>10936</v>
      </c>
      <c r="Q8" s="161" t="str" cm="1">
        <f t="array" aca="1" ref="Q8" ca="1">IF(AND(K8&lt;&gt;"",P8&lt;&gt;"Present",U8&lt;&gt;"NO",M8="3GPPMEMBER"),IF(INDIRECT(S8)&lt;&gt;"Present","CHECK","Covered"),"")</f>
        <v/>
      </c>
      <c r="R8" s="193" t="str">
        <f t="shared" si="1"/>
        <v/>
      </c>
      <c r="S8" s="171" t="e" cm="1">
        <f t="array" ref="S8">IF(M8="3GPPMEMBER","'Voting List'!L"&amp;MATCH(TRUE,EXACT(K8,'Voting List'!B:B),0))</f>
        <v>#N/A</v>
      </c>
      <c r="T8" s="171" t="str">
        <f t="shared" si="2"/>
        <v xml:space="preserve">; </v>
      </c>
      <c r="U8" s="272" t="str">
        <f>IF(K8&lt;&gt;"",IF(ISNUMBER(FIND(K8,'Voting List'!N7)),"YES","NO"),"")</f>
        <v>NO</v>
      </c>
      <c r="W8" s="171" t="str">
        <f t="shared" si="3"/>
        <v/>
      </c>
      <c r="X8" s="171" t="str">
        <f>IF(V8&lt;&gt;"", IF(FIND(G8,X1)&gt;0,"EXISTS","NEW"), "")</f>
        <v/>
      </c>
      <c r="Y8" s="171" t="str">
        <f t="shared" si="0"/>
        <v/>
      </c>
      <c r="Z8" s="171" t="str">
        <f t="shared" si="4"/>
        <v/>
      </c>
      <c r="AA8" s="171" t="str">
        <f t="shared" si="5"/>
        <v/>
      </c>
      <c r="AB8" s="171" t="str">
        <f t="shared" si="6"/>
        <v xml:space="preserve">; </v>
      </c>
      <c r="AE8" s="161">
        <v>0</v>
      </c>
      <c r="AF8" s="161">
        <v>10015</v>
      </c>
      <c r="AG8" s="173" t="s">
        <v>321</v>
      </c>
      <c r="AH8" s="173" t="s">
        <v>322</v>
      </c>
      <c r="AI8" s="173"/>
    </row>
    <row r="9" spans="1:35" ht="12.6" customHeight="1" x14ac:dyDescent="0.25">
      <c r="A9" s="161" t="s">
        <v>10937</v>
      </c>
      <c r="B9" s="161" t="s">
        <v>11078</v>
      </c>
      <c r="C9" s="161" t="s">
        <v>11079</v>
      </c>
      <c r="D9" s="171" t="s">
        <v>10934</v>
      </c>
      <c r="E9" s="171"/>
      <c r="F9" s="171">
        <v>19085597561</v>
      </c>
      <c r="G9" s="171"/>
      <c r="H9" s="171" t="s">
        <v>959</v>
      </c>
      <c r="I9" s="171" t="s">
        <v>409</v>
      </c>
      <c r="J9" s="171" t="s">
        <v>10935</v>
      </c>
      <c r="K9" s="161" t="s">
        <v>959</v>
      </c>
      <c r="L9" s="161" t="s">
        <v>409</v>
      </c>
      <c r="M9" s="161" t="s">
        <v>10935</v>
      </c>
      <c r="N9" s="179">
        <v>45097.529166666667</v>
      </c>
      <c r="O9" s="180" t="s">
        <v>10940</v>
      </c>
      <c r="P9" s="182" t="s">
        <v>10936</v>
      </c>
      <c r="Q9" s="161" t="str" cm="1">
        <f t="array" aca="1" ref="Q9" ca="1">IF(AND(K9&lt;&gt;"",P9&lt;&gt;"Present",U9&lt;&gt;"NO",M9="3GPPMEMBER"),IF(INDIRECT(S9)&lt;&gt;"Present","CHECK","Covered"),"")</f>
        <v/>
      </c>
      <c r="R9" s="193" t="str">
        <f t="shared" si="1"/>
        <v/>
      </c>
      <c r="S9" s="171" t="e" cm="1">
        <f t="array" ref="S9">IF(M9="3GPPMEMBER","'Voting List'!L"&amp;MATCH(TRUE,EXACT(K9,'Voting List'!B:B),0))</f>
        <v>#N/A</v>
      </c>
      <c r="T9" s="171" t="str">
        <f t="shared" si="2"/>
        <v xml:space="preserve">; </v>
      </c>
      <c r="U9" s="272" t="str">
        <f>IF(K9&lt;&gt;"",IF(ISNUMBER(FIND(K9,'Voting List'!N8)),"YES","NO"),"")</f>
        <v>NO</v>
      </c>
      <c r="W9" s="171" t="str">
        <f t="shared" si="3"/>
        <v/>
      </c>
      <c r="X9" s="171" t="str">
        <f>IF(V9&lt;&gt;"", IF(FIND(G9,X1)&gt;0,"EXISTS","NEW"), "")</f>
        <v/>
      </c>
      <c r="Y9" s="171" t="str">
        <f t="shared" si="0"/>
        <v/>
      </c>
      <c r="Z9" s="171" t="str">
        <f t="shared" si="4"/>
        <v/>
      </c>
      <c r="AA9" s="171" t="str">
        <f t="shared" si="5"/>
        <v/>
      </c>
      <c r="AB9" s="171" t="str">
        <f t="shared" si="6"/>
        <v xml:space="preserve">; </v>
      </c>
      <c r="AE9" s="161">
        <v>0</v>
      </c>
      <c r="AF9" s="161">
        <v>10016</v>
      </c>
      <c r="AG9" s="173" t="s">
        <v>323</v>
      </c>
      <c r="AH9" s="173" t="s">
        <v>324</v>
      </c>
      <c r="AI9" s="173"/>
    </row>
    <row r="10" spans="1:35" ht="12.6" customHeight="1" x14ac:dyDescent="0.25">
      <c r="A10" s="161" t="s">
        <v>10937</v>
      </c>
      <c r="B10" s="161" t="s">
        <v>11061</v>
      </c>
      <c r="C10" s="161" t="s">
        <v>11062</v>
      </c>
      <c r="D10" s="171" t="s">
        <v>10934</v>
      </c>
      <c r="E10" s="171"/>
      <c r="F10" s="171" t="s">
        <v>11063</v>
      </c>
      <c r="G10" s="171"/>
      <c r="H10" s="171" t="s">
        <v>478</v>
      </c>
      <c r="I10" s="171" t="s">
        <v>409</v>
      </c>
      <c r="J10" s="171" t="s">
        <v>10935</v>
      </c>
      <c r="K10" s="161" t="s">
        <v>478</v>
      </c>
      <c r="L10" s="161" t="s">
        <v>409</v>
      </c>
      <c r="M10" s="161" t="s">
        <v>10935</v>
      </c>
      <c r="N10" s="179">
        <v>45139.620833333334</v>
      </c>
      <c r="O10" s="180" t="s">
        <v>10940</v>
      </c>
      <c r="P10" s="182" t="s">
        <v>14001</v>
      </c>
      <c r="Q10" s="161" t="str" cm="1">
        <f t="array" aca="1" ref="Q10" ca="1">IF(AND(K10&lt;&gt;"",P10&lt;&gt;"Present",U10&lt;&gt;"NO",M10="3GPPMEMBER"),IF(INDIRECT(S10)&lt;&gt;"Present","CHECK","Covered"),"")</f>
        <v/>
      </c>
      <c r="R10" s="193" t="str">
        <f t="shared" si="1"/>
        <v>%Sensus UKETSI%</v>
      </c>
      <c r="S10" s="171" t="e" cm="1">
        <f t="array" ref="S10">IF(M10="3GPPMEMBER","'Voting List'!L"&amp;MATCH(TRUE,EXACT(K10,'Voting List'!B:B),0))</f>
        <v>#N/A</v>
      </c>
      <c r="T10" s="171" t="str">
        <f t="shared" si="2"/>
        <v/>
      </c>
      <c r="U10" s="272" t="str">
        <f>IF(K10&lt;&gt;"",IF(ISNUMBER(FIND(K10,'Voting List'!N9)),"YES","NO"),"")</f>
        <v>NO</v>
      </c>
      <c r="W10" s="171" t="str">
        <f t="shared" si="3"/>
        <v/>
      </c>
      <c r="X10" s="171" t="str">
        <f>IF(V10&lt;&gt;"", IF(FIND(G10,X1)&gt;0,"EXISTS","NEW"), "")</f>
        <v/>
      </c>
      <c r="Y10" s="171" t="str">
        <f t="shared" si="0"/>
        <v/>
      </c>
      <c r="Z10" s="171" t="str">
        <f t="shared" si="4"/>
        <v/>
      </c>
      <c r="AA10" s="171" t="str">
        <f t="shared" si="5"/>
        <v/>
      </c>
      <c r="AB10" s="171" t="str">
        <f t="shared" si="6"/>
        <v xml:space="preserve">; </v>
      </c>
      <c r="AE10" s="161">
        <v>0</v>
      </c>
      <c r="AF10" s="161">
        <v>10017</v>
      </c>
      <c r="AG10" s="173" t="s">
        <v>325</v>
      </c>
      <c r="AH10" s="173" t="s">
        <v>326</v>
      </c>
      <c r="AI10" s="173"/>
    </row>
    <row r="11" spans="1:35" ht="12.6" customHeight="1" x14ac:dyDescent="0.25">
      <c r="A11" s="161" t="s">
        <v>10937</v>
      </c>
      <c r="B11" s="161" t="s">
        <v>11013</v>
      </c>
      <c r="C11" s="161" t="s">
        <v>11014</v>
      </c>
      <c r="D11" s="171" t="s">
        <v>10934</v>
      </c>
      <c r="E11" s="171"/>
      <c r="F11" s="171">
        <v>919741052397</v>
      </c>
      <c r="G11" s="171"/>
      <c r="H11" s="171" t="s">
        <v>11015</v>
      </c>
      <c r="I11" s="171" t="s">
        <v>416</v>
      </c>
      <c r="J11" s="171" t="s">
        <v>10935</v>
      </c>
      <c r="K11" s="161" t="s">
        <v>11015</v>
      </c>
      <c r="L11" s="161" t="s">
        <v>416</v>
      </c>
      <c r="M11" s="161" t="s">
        <v>10935</v>
      </c>
      <c r="N11" s="179">
        <v>45146.29791666667</v>
      </c>
      <c r="O11" s="180" t="s">
        <v>10940</v>
      </c>
      <c r="P11" s="182" t="s">
        <v>10936</v>
      </c>
      <c r="Q11" s="161" t="str" cm="1">
        <f t="array" aca="1" ref="Q11" ca="1">IF(AND(K11&lt;&gt;"",P11&lt;&gt;"Present",U11&lt;&gt;"NO",M11="3GPPMEMBER"),IF(INDIRECT(S11)&lt;&gt;"Present","CHECK","Covered"),"")</f>
        <v/>
      </c>
      <c r="R11" s="193" t="str">
        <f t="shared" si="1"/>
        <v/>
      </c>
      <c r="S11" s="171" t="e" cm="1">
        <f t="array" ref="S11">IF(M11="3GPPMEMBER","'Voting List'!L"&amp;MATCH(TRUE,EXACT(K11,'Voting List'!B:B),0))</f>
        <v>#N/A</v>
      </c>
      <c r="T11" s="171" t="str">
        <f t="shared" si="2"/>
        <v xml:space="preserve">; </v>
      </c>
      <c r="U11" s="272" t="str">
        <f>IF(K11&lt;&gt;"",IF(ISNUMBER(FIND(K11,'Voting List'!N10)),"YES","NO"),"")</f>
        <v>NO</v>
      </c>
      <c r="W11" s="171" t="str">
        <f t="shared" si="3"/>
        <v/>
      </c>
      <c r="X11" s="171" t="str">
        <f>IF(V11&lt;&gt;"", IF(FIND(G11,X1)&gt;0,"EXISTS","NEW"), "")</f>
        <v/>
      </c>
      <c r="Y11" s="171" t="str">
        <f t="shared" si="0"/>
        <v/>
      </c>
      <c r="Z11" s="171" t="str">
        <f t="shared" si="4"/>
        <v/>
      </c>
      <c r="AA11" s="171" t="str">
        <f t="shared" si="5"/>
        <v/>
      </c>
      <c r="AB11" s="171" t="str">
        <f t="shared" si="6"/>
        <v xml:space="preserve">; </v>
      </c>
      <c r="AE11" s="161">
        <v>0</v>
      </c>
      <c r="AF11" s="161">
        <v>10018</v>
      </c>
      <c r="AG11" s="173" t="s">
        <v>327</v>
      </c>
      <c r="AH11" s="173" t="s">
        <v>328</v>
      </c>
      <c r="AI11" s="173"/>
    </row>
    <row r="12" spans="1:35" ht="12.6" customHeight="1" x14ac:dyDescent="0.25">
      <c r="A12" s="161" t="s">
        <v>10931</v>
      </c>
      <c r="B12" s="161" t="s">
        <v>11069</v>
      </c>
      <c r="C12" s="161" t="s">
        <v>11070</v>
      </c>
      <c r="D12" s="171" t="s">
        <v>10934</v>
      </c>
      <c r="E12" s="171"/>
      <c r="F12" s="171" t="s">
        <v>10975</v>
      </c>
      <c r="G12" s="171"/>
      <c r="H12" s="171" t="s">
        <v>126</v>
      </c>
      <c r="I12" s="171" t="s">
        <v>419</v>
      </c>
      <c r="J12" s="171" t="s">
        <v>10935</v>
      </c>
      <c r="K12" s="161" t="s">
        <v>126</v>
      </c>
      <c r="L12" s="161" t="s">
        <v>419</v>
      </c>
      <c r="M12" s="161" t="s">
        <v>10935</v>
      </c>
      <c r="N12" s="179">
        <v>45159.70416666667</v>
      </c>
      <c r="O12" s="180" t="s">
        <v>10940</v>
      </c>
      <c r="P12" s="182" t="s">
        <v>10936</v>
      </c>
      <c r="Q12" s="161" t="str" cm="1">
        <f t="array" aca="1" ref="Q12" ca="1">IF(AND(K12&lt;&gt;"",P12&lt;&gt;"Present",U12&lt;&gt;"NO",M12="3GPPMEMBER"),IF(INDIRECT(S12)&lt;&gt;"Present","CHECK","Covered"),"")</f>
        <v/>
      </c>
      <c r="R12" s="193" t="str">
        <f t="shared" si="1"/>
        <v/>
      </c>
      <c r="S12" s="171" t="e" cm="1">
        <f t="array" ref="S12">IF(M12="3GPPMEMBER","'Voting List'!L"&amp;MATCH(TRUE,EXACT(K12,'Voting List'!B:B),0))</f>
        <v>#N/A</v>
      </c>
      <c r="T12" s="171" t="str">
        <f t="shared" si="2"/>
        <v xml:space="preserve">; </v>
      </c>
      <c r="U12" s="272" t="str">
        <f>IF(K12&lt;&gt;"",IF(ISNUMBER(FIND(K12,'Voting List'!N11)),"YES","NO"),"")</f>
        <v>NO</v>
      </c>
      <c r="W12" s="171" t="str">
        <f t="shared" si="3"/>
        <v/>
      </c>
      <c r="X12" s="171" t="str">
        <f>IF(V12&lt;&gt;"", IF(FIND(G12,X1)&gt;0,"EXISTS","NEW"), "")</f>
        <v/>
      </c>
      <c r="Y12" s="171" t="str">
        <f t="shared" si="0"/>
        <v/>
      </c>
      <c r="Z12" s="171" t="str">
        <f t="shared" si="4"/>
        <v/>
      </c>
      <c r="AA12" s="171" t="str">
        <f t="shared" si="5"/>
        <v/>
      </c>
      <c r="AB12" s="171" t="str">
        <f t="shared" si="6"/>
        <v xml:space="preserve">; </v>
      </c>
      <c r="AE12" s="161">
        <v>0</v>
      </c>
      <c r="AF12" s="161">
        <v>10019</v>
      </c>
      <c r="AG12" s="173" t="s">
        <v>329</v>
      </c>
      <c r="AH12" s="173" t="s">
        <v>330</v>
      </c>
      <c r="AI12" s="173"/>
    </row>
    <row r="13" spans="1:35" ht="12.6" customHeight="1" x14ac:dyDescent="0.25">
      <c r="A13" s="161" t="s">
        <v>10931</v>
      </c>
      <c r="B13" s="161" t="s">
        <v>11076</v>
      </c>
      <c r="C13" s="161" t="s">
        <v>11077</v>
      </c>
      <c r="D13" s="171" t="s">
        <v>10934</v>
      </c>
      <c r="E13" s="171"/>
      <c r="F13" s="171"/>
      <c r="G13" s="171"/>
      <c r="H13" s="171" t="s">
        <v>510</v>
      </c>
      <c r="I13" s="171" t="s">
        <v>425</v>
      </c>
      <c r="J13" s="171" t="s">
        <v>10935</v>
      </c>
      <c r="K13" s="161" t="s">
        <v>510</v>
      </c>
      <c r="L13" s="161" t="s">
        <v>425</v>
      </c>
      <c r="M13" s="161" t="s">
        <v>10935</v>
      </c>
      <c r="N13" s="179">
        <v>45186.774305555555</v>
      </c>
      <c r="O13" s="180" t="s">
        <v>10940</v>
      </c>
      <c r="P13" s="182" t="s">
        <v>14001</v>
      </c>
      <c r="Q13" s="161" t="str" cm="1">
        <f t="array" aca="1" ref="Q13" ca="1">IF(AND(K13&lt;&gt;"",P13&lt;&gt;"Present",U13&lt;&gt;"NO",M13="3GPPMEMBER"),IF(INDIRECT(S13)&lt;&gt;"Present","CHECK","Covered"),"")</f>
        <v/>
      </c>
      <c r="R13" s="193" t="str">
        <f t="shared" si="1"/>
        <v>%Google Inc.ATIS%</v>
      </c>
      <c r="S13" s="171" t="e" cm="1">
        <f t="array" ref="S13">IF(M13="3GPPMEMBER","'Voting List'!L"&amp;MATCH(TRUE,EXACT(K13,'Voting List'!B:B),0))</f>
        <v>#N/A</v>
      </c>
      <c r="T13" s="171" t="str">
        <f t="shared" si="2"/>
        <v/>
      </c>
      <c r="U13" s="272" t="str">
        <f>IF(K13&lt;&gt;"",IF(ISNUMBER(FIND(K13,'Voting List'!N12)),"YES","NO"),"")</f>
        <v>NO</v>
      </c>
      <c r="W13" s="171" t="str">
        <f t="shared" si="3"/>
        <v/>
      </c>
      <c r="X13" s="171" t="str">
        <f>IF(V13&lt;&gt;"", IF(FIND(G13,X1)&gt;0,"EXISTS","NEW"), "")</f>
        <v/>
      </c>
      <c r="Y13" s="171" t="str">
        <f t="shared" si="0"/>
        <v/>
      </c>
      <c r="Z13" s="171" t="str">
        <f t="shared" si="4"/>
        <v/>
      </c>
      <c r="AA13" s="171" t="str">
        <f t="shared" si="5"/>
        <v/>
      </c>
      <c r="AB13" s="171" t="str">
        <f t="shared" si="6"/>
        <v xml:space="preserve">; </v>
      </c>
      <c r="AE13" s="161">
        <v>0</v>
      </c>
      <c r="AF13" s="161">
        <v>10020</v>
      </c>
      <c r="AG13" s="173" t="s">
        <v>331</v>
      </c>
      <c r="AH13" s="173" t="s">
        <v>332</v>
      </c>
      <c r="AI13" s="173"/>
    </row>
    <row r="14" spans="1:35" ht="12.6" customHeight="1" x14ac:dyDescent="0.25">
      <c r="A14" s="161" t="s">
        <v>10937</v>
      </c>
      <c r="B14" s="161" t="s">
        <v>11088</v>
      </c>
      <c r="C14" s="161" t="s">
        <v>11089</v>
      </c>
      <c r="D14" s="171" t="s">
        <v>10934</v>
      </c>
      <c r="E14" s="171"/>
      <c r="F14" s="171"/>
      <c r="G14" s="171"/>
      <c r="H14" s="171" t="s">
        <v>444</v>
      </c>
      <c r="I14" s="171" t="s">
        <v>419</v>
      </c>
      <c r="J14" s="171" t="s">
        <v>10935</v>
      </c>
      <c r="K14" s="161" t="s">
        <v>1153</v>
      </c>
      <c r="L14" s="161" t="s">
        <v>419</v>
      </c>
      <c r="M14" s="161" t="s">
        <v>10935</v>
      </c>
      <c r="N14" s="179">
        <v>45187.29583333333</v>
      </c>
      <c r="O14" s="180" t="s">
        <v>10940</v>
      </c>
      <c r="P14" s="182" t="s">
        <v>14001</v>
      </c>
      <c r="Q14" s="161" t="str" cm="1">
        <f t="array" aca="1" ref="Q14" ca="1">IF(AND(K14&lt;&gt;"",P14&lt;&gt;"Present",U14&lt;&gt;"NO",M14="3GPPMEMBER"),IF(INDIRECT(S14)&lt;&gt;"Present","CHECK","Covered"),"")</f>
        <v/>
      </c>
      <c r="R14" s="193" t="str">
        <f t="shared" si="1"/>
        <v>%Chengdu OPPO TelecommunicationCCSA%</v>
      </c>
      <c r="S14" s="171" t="e" cm="1">
        <f t="array" ref="S14">IF(M14="3GPPMEMBER","'Voting List'!L"&amp;MATCH(TRUE,EXACT(K14,'Voting List'!B:B),0))</f>
        <v>#N/A</v>
      </c>
      <c r="T14" s="171" t="str">
        <f t="shared" si="2"/>
        <v/>
      </c>
      <c r="U14" s="272" t="str">
        <f>IF(K14&lt;&gt;"",IF(ISNUMBER(FIND(K14,'Voting List'!N13)),"YES","NO"),"")</f>
        <v>NO</v>
      </c>
      <c r="W14" s="171" t="str">
        <f t="shared" si="3"/>
        <v/>
      </c>
      <c r="X14" s="171" t="str">
        <f>IF(V14&lt;&gt;"", IF(FIND(G14,X1)&gt;0,"EXISTS","NEW"), "")</f>
        <v/>
      </c>
      <c r="Y14" s="171" t="str">
        <f t="shared" si="0"/>
        <v/>
      </c>
      <c r="Z14" s="171" t="str">
        <f t="shared" si="4"/>
        <v/>
      </c>
      <c r="AA14" s="171" t="str">
        <f t="shared" si="5"/>
        <v/>
      </c>
      <c r="AB14" s="171" t="str">
        <f t="shared" si="6"/>
        <v xml:space="preserve">; </v>
      </c>
      <c r="AE14" s="161">
        <v>0</v>
      </c>
      <c r="AF14" s="161">
        <v>10021</v>
      </c>
      <c r="AG14" s="173" t="s">
        <v>333</v>
      </c>
      <c r="AH14" s="173" t="s">
        <v>334</v>
      </c>
      <c r="AI14" s="173"/>
    </row>
    <row r="15" spans="1:35" ht="12.6" customHeight="1" x14ac:dyDescent="0.25">
      <c r="A15" s="161" t="s">
        <v>10937</v>
      </c>
      <c r="B15" s="161" t="s">
        <v>11034</v>
      </c>
      <c r="C15" s="161" t="s">
        <v>11035</v>
      </c>
      <c r="D15" s="171" t="s">
        <v>10934</v>
      </c>
      <c r="E15" s="171"/>
      <c r="F15" s="171">
        <v>442088362388</v>
      </c>
      <c r="G15" s="171"/>
      <c r="H15" s="171" t="s">
        <v>584</v>
      </c>
      <c r="I15" s="171" t="s">
        <v>409</v>
      </c>
      <c r="J15" s="171" t="s">
        <v>10935</v>
      </c>
      <c r="K15" s="161" t="s">
        <v>584</v>
      </c>
      <c r="L15" s="161" t="s">
        <v>409</v>
      </c>
      <c r="M15" s="161" t="s">
        <v>10935</v>
      </c>
      <c r="N15" s="179">
        <v>45193.490972222222</v>
      </c>
      <c r="O15" s="180" t="s">
        <v>10940</v>
      </c>
      <c r="P15" s="182" t="s">
        <v>14001</v>
      </c>
      <c r="Q15" s="161" t="str" cm="1">
        <f t="array" aca="1" ref="Q15" ca="1">IF(AND(K15&lt;&gt;"",P15&lt;&gt;"Present",U15&lt;&gt;"NO",M15="3GPPMEMBER"),IF(INDIRECT(S15)&lt;&gt;"Present","CHECK","Covered"),"")</f>
        <v/>
      </c>
      <c r="R15" s="193" t="str">
        <f t="shared" si="1"/>
        <v>%NEC Europe LtdETSI%</v>
      </c>
      <c r="S15" s="171" t="e" cm="1">
        <f t="array" ref="S15">IF(M15="3GPPMEMBER","'Voting List'!L"&amp;MATCH(TRUE,EXACT(K15,'Voting List'!B:B),0))</f>
        <v>#N/A</v>
      </c>
      <c r="T15" s="171" t="str">
        <f t="shared" si="2"/>
        <v/>
      </c>
      <c r="U15" s="272" t="str">
        <f>IF(K15&lt;&gt;"",IF(ISNUMBER(FIND(K15,'Voting List'!N14)),"YES","NO"),"")</f>
        <v>NO</v>
      </c>
      <c r="W15" s="171" t="str">
        <f t="shared" si="3"/>
        <v/>
      </c>
      <c r="X15" s="171" t="str">
        <f>IF(V15&lt;&gt;"", IF(FIND(G15,X1)&gt;0,"EXISTS","NEW"), "")</f>
        <v/>
      </c>
      <c r="Y15" s="171" t="str">
        <f t="shared" si="0"/>
        <v/>
      </c>
      <c r="Z15" s="171" t="str">
        <f t="shared" si="4"/>
        <v/>
      </c>
      <c r="AA15" s="171" t="str">
        <f t="shared" si="5"/>
        <v/>
      </c>
      <c r="AB15" s="171" t="str">
        <f t="shared" si="6"/>
        <v xml:space="preserve">; </v>
      </c>
      <c r="AE15" s="161">
        <v>0</v>
      </c>
      <c r="AF15" s="161">
        <v>10022</v>
      </c>
      <c r="AG15" s="173" t="s">
        <v>335</v>
      </c>
      <c r="AH15" s="173" t="s">
        <v>986</v>
      </c>
      <c r="AI15" s="173"/>
    </row>
    <row r="16" spans="1:35" ht="12.6" customHeight="1" x14ac:dyDescent="0.25">
      <c r="A16" s="161" t="s">
        <v>10937</v>
      </c>
      <c r="B16" s="161" t="s">
        <v>11197</v>
      </c>
      <c r="C16" s="161" t="s">
        <v>11198</v>
      </c>
      <c r="D16" s="171" t="s">
        <v>10934</v>
      </c>
      <c r="E16" s="171"/>
      <c r="F16" s="171" t="s">
        <v>11199</v>
      </c>
      <c r="G16" s="171"/>
      <c r="H16" s="171" t="s">
        <v>587</v>
      </c>
      <c r="I16" s="171" t="s">
        <v>409</v>
      </c>
      <c r="J16" s="171" t="s">
        <v>10935</v>
      </c>
      <c r="K16" s="161" t="s">
        <v>587</v>
      </c>
      <c r="L16" s="161" t="s">
        <v>409</v>
      </c>
      <c r="M16" s="161" t="s">
        <v>10935</v>
      </c>
      <c r="N16" s="179">
        <v>45196.345138888886</v>
      </c>
      <c r="O16" s="180" t="s">
        <v>10940</v>
      </c>
      <c r="P16" s="182" t="s">
        <v>14001</v>
      </c>
      <c r="Q16" s="161" t="str" cm="1">
        <f t="array" aca="1" ref="Q16" ca="1">IF(AND(K16&lt;&gt;"",P16&lt;&gt;"Present",U16&lt;&gt;"NO",M16="3GPPMEMBER"),IF(INDIRECT(S16)&lt;&gt;"Present","CHECK","Covered"),"")</f>
        <v/>
      </c>
      <c r="R16" s="193" t="str">
        <f t="shared" si="1"/>
        <v>%Huawei Technologies R&amp;D UKETSI%</v>
      </c>
      <c r="S16" s="171" t="e" cm="1">
        <f t="array" ref="S16">IF(M16="3GPPMEMBER","'Voting List'!L"&amp;MATCH(TRUE,EXACT(K16,'Voting List'!B:B),0))</f>
        <v>#N/A</v>
      </c>
      <c r="T16" s="171" t="str">
        <f t="shared" si="2"/>
        <v/>
      </c>
      <c r="U16" s="272" t="str">
        <f>IF(K16&lt;&gt;"",IF(ISNUMBER(FIND(K16,'Voting List'!N15)),"YES","NO"),"")</f>
        <v>NO</v>
      </c>
      <c r="W16" s="171" t="str">
        <f t="shared" si="3"/>
        <v/>
      </c>
      <c r="X16" s="171" t="str">
        <f>IF(V16&lt;&gt;"", IF(FIND(G16,X1)&gt;0,"EXISTS","NEW"), "")</f>
        <v/>
      </c>
      <c r="Y16" s="171" t="str">
        <f t="shared" si="0"/>
        <v/>
      </c>
      <c r="Z16" s="171" t="str">
        <f t="shared" si="4"/>
        <v/>
      </c>
      <c r="AA16" s="171" t="str">
        <f t="shared" si="5"/>
        <v/>
      </c>
      <c r="AB16" s="171" t="str">
        <f t="shared" si="6"/>
        <v xml:space="preserve">; </v>
      </c>
      <c r="AE16" s="161">
        <v>0</v>
      </c>
      <c r="AF16" s="161">
        <v>10023</v>
      </c>
      <c r="AG16" s="173" t="s">
        <v>336</v>
      </c>
      <c r="AH16" s="173" t="s">
        <v>987</v>
      </c>
      <c r="AI16" s="173"/>
    </row>
    <row r="17" spans="1:35" ht="12.6" customHeight="1" x14ac:dyDescent="0.25">
      <c r="A17" s="161" t="s">
        <v>10937</v>
      </c>
      <c r="B17" s="161" t="s">
        <v>11000</v>
      </c>
      <c r="C17" s="161" t="s">
        <v>11001</v>
      </c>
      <c r="D17" s="171" t="s">
        <v>10934</v>
      </c>
      <c r="E17" s="171"/>
      <c r="F17" s="174">
        <v>19052822016</v>
      </c>
      <c r="G17" s="171"/>
      <c r="H17" s="171" t="s">
        <v>633</v>
      </c>
      <c r="I17" s="171" t="s">
        <v>409</v>
      </c>
      <c r="J17" s="171" t="s">
        <v>10935</v>
      </c>
      <c r="K17" s="161" t="s">
        <v>633</v>
      </c>
      <c r="L17" s="161" t="s">
        <v>409</v>
      </c>
      <c r="M17" s="161" t="s">
        <v>10935</v>
      </c>
      <c r="N17" s="179">
        <v>45197.635416666664</v>
      </c>
      <c r="O17" s="180" t="s">
        <v>10940</v>
      </c>
      <c r="P17" s="182" t="s">
        <v>14001</v>
      </c>
      <c r="Q17" s="161" t="str" cm="1">
        <f t="array" aca="1" ref="Q17" ca="1">IF(AND(K17&lt;&gt;"",P17&lt;&gt;"Present",U17&lt;&gt;"NO",M17="3GPPMEMBER"),IF(INDIRECT(S17)&lt;&gt;"Present","CHECK","Covered"),"")</f>
        <v/>
      </c>
      <c r="R17" s="193" t="str">
        <f t="shared" si="1"/>
        <v>%Bell MobilityETSI%</v>
      </c>
      <c r="S17" s="171" t="e" cm="1">
        <f t="array" ref="S17">IF(M17="3GPPMEMBER","'Voting List'!L"&amp;MATCH(TRUE,EXACT(K17,'Voting List'!B:B),0))</f>
        <v>#N/A</v>
      </c>
      <c r="T17" s="171" t="str">
        <f t="shared" si="2"/>
        <v/>
      </c>
      <c r="U17" s="272" t="str">
        <f>IF(K17&lt;&gt;"",IF(ISNUMBER(FIND(K17,'Voting List'!N16)),"YES","NO"),"")</f>
        <v>NO</v>
      </c>
      <c r="W17" s="171" t="str">
        <f t="shared" si="3"/>
        <v/>
      </c>
      <c r="X17" s="171" t="str">
        <f>IF(V17&lt;&gt;"", IF(FIND(G17,X1)&gt;0,"EXISTS","NEW"), "")</f>
        <v/>
      </c>
      <c r="Y17" s="171" t="str">
        <f t="shared" si="0"/>
        <v/>
      </c>
      <c r="Z17" s="171" t="str">
        <f t="shared" si="4"/>
        <v/>
      </c>
      <c r="AA17" s="171" t="str">
        <f t="shared" si="5"/>
        <v/>
      </c>
      <c r="AB17" s="171" t="str">
        <f t="shared" si="6"/>
        <v xml:space="preserve">; </v>
      </c>
      <c r="AE17" s="161">
        <v>0</v>
      </c>
      <c r="AF17" s="161">
        <v>10024</v>
      </c>
      <c r="AG17" s="173" t="s">
        <v>337</v>
      </c>
      <c r="AH17" s="173" t="s">
        <v>338</v>
      </c>
      <c r="AI17" s="173"/>
    </row>
    <row r="18" spans="1:35" ht="12.6" customHeight="1" x14ac:dyDescent="0.25">
      <c r="A18" s="161" t="s">
        <v>10937</v>
      </c>
      <c r="B18" s="161" t="s">
        <v>11107</v>
      </c>
      <c r="C18" s="161" t="s">
        <v>11108</v>
      </c>
      <c r="D18" s="171" t="s">
        <v>10934</v>
      </c>
      <c r="E18" s="171"/>
      <c r="F18" s="171"/>
      <c r="G18" s="171"/>
      <c r="H18" s="171" t="s">
        <v>809</v>
      </c>
      <c r="I18" s="171" t="s">
        <v>409</v>
      </c>
      <c r="J18" s="171" t="s">
        <v>10935</v>
      </c>
      <c r="K18" s="161" t="s">
        <v>809</v>
      </c>
      <c r="L18" s="161" t="s">
        <v>409</v>
      </c>
      <c r="M18" s="161" t="s">
        <v>10935</v>
      </c>
      <c r="N18" s="179">
        <v>45198.439583333333</v>
      </c>
      <c r="O18" s="180" t="s">
        <v>10940</v>
      </c>
      <c r="P18" s="182" t="s">
        <v>10936</v>
      </c>
      <c r="Q18" s="161" t="str" cm="1">
        <f t="array" aca="1" ref="Q18" ca="1">IF(AND(K18&lt;&gt;"",P18&lt;&gt;"Present",U18&lt;&gt;"NO",M18="3GPPMEMBER"),IF(INDIRECT(S18)&lt;&gt;"Present","CHECK","Covered"),"")</f>
        <v/>
      </c>
      <c r="R18" s="193" t="str">
        <f t="shared" si="1"/>
        <v/>
      </c>
      <c r="S18" s="171" t="e" cm="1">
        <f t="array" ref="S18">IF(M18="3GPPMEMBER","'Voting List'!L"&amp;MATCH(TRUE,EXACT(K18,'Voting List'!B:B),0))</f>
        <v>#N/A</v>
      </c>
      <c r="T18" s="171" t="str">
        <f t="shared" si="2"/>
        <v xml:space="preserve">; </v>
      </c>
      <c r="U18" s="272" t="str">
        <f>IF(K18&lt;&gt;"",IF(ISNUMBER(FIND(K18,'Voting List'!N17)),"YES","NO"),"")</f>
        <v>NO</v>
      </c>
      <c r="W18" s="171" t="str">
        <f t="shared" si="3"/>
        <v/>
      </c>
      <c r="X18" s="171" t="str">
        <f>IF(V18&lt;&gt;"", IF(FIND(G18,X1)&gt;0,"EXISTS","NEW"), "")</f>
        <v/>
      </c>
      <c r="Y18" s="171" t="str">
        <f t="shared" si="0"/>
        <v/>
      </c>
      <c r="Z18" s="171" t="str">
        <f t="shared" si="4"/>
        <v/>
      </c>
      <c r="AA18" s="171" t="str">
        <f t="shared" si="5"/>
        <v/>
      </c>
      <c r="AB18" s="171" t="str">
        <f t="shared" si="6"/>
        <v xml:space="preserve">; </v>
      </c>
      <c r="AE18" s="161">
        <v>0</v>
      </c>
      <c r="AF18" s="161">
        <v>10025</v>
      </c>
      <c r="AG18" s="173" t="s">
        <v>339</v>
      </c>
      <c r="AH18" s="173" t="s">
        <v>340</v>
      </c>
      <c r="AI18" s="173"/>
    </row>
    <row r="19" spans="1:35" ht="12.6" customHeight="1" x14ac:dyDescent="0.25">
      <c r="A19" s="161" t="s">
        <v>10937</v>
      </c>
      <c r="B19" s="161" t="s">
        <v>11146</v>
      </c>
      <c r="C19" s="161" t="s">
        <v>11147</v>
      </c>
      <c r="D19" s="171" t="s">
        <v>10934</v>
      </c>
      <c r="E19" s="171"/>
      <c r="F19" s="171">
        <v>-57110</v>
      </c>
      <c r="G19" s="171"/>
      <c r="H19" s="171" t="s">
        <v>456</v>
      </c>
      <c r="I19" s="171" t="s">
        <v>409</v>
      </c>
      <c r="J19" s="171" t="s">
        <v>10935</v>
      </c>
      <c r="K19" s="161" t="s">
        <v>503</v>
      </c>
      <c r="L19" s="161" t="s">
        <v>504</v>
      </c>
      <c r="M19" s="161" t="s">
        <v>10935</v>
      </c>
      <c r="N19" s="179">
        <v>45211.036805555559</v>
      </c>
      <c r="O19" s="180" t="s">
        <v>10940</v>
      </c>
      <c r="P19" s="182" t="s">
        <v>10936</v>
      </c>
      <c r="Q19" s="161" t="str" cm="1">
        <f t="array" aca="1" ref="Q19" ca="1">IF(AND(K19&lt;&gt;"",P19&lt;&gt;"Present",U19&lt;&gt;"NO",M19="3GPPMEMBER"),IF(INDIRECT(S19)&lt;&gt;"Present","CHECK","Covered"),"")</f>
        <v/>
      </c>
      <c r="R19" s="193" t="str">
        <f t="shared" si="1"/>
        <v/>
      </c>
      <c r="S19" s="171" t="e" cm="1">
        <f t="array" ref="S19">IF(M19="3GPPMEMBER","'Voting List'!L"&amp;MATCH(TRUE,EXACT(K19,'Voting List'!B:B),0))</f>
        <v>#N/A</v>
      </c>
      <c r="T19" s="171" t="str">
        <f t="shared" si="2"/>
        <v xml:space="preserve">; </v>
      </c>
      <c r="U19" s="272" t="str">
        <f>IF(K19&lt;&gt;"",IF(ISNUMBER(FIND(K19,'Voting List'!N18)),"YES","NO"),"")</f>
        <v>NO</v>
      </c>
      <c r="W19" s="171" t="str">
        <f t="shared" si="3"/>
        <v/>
      </c>
      <c r="X19" s="171" t="str">
        <f>IF(V19&lt;&gt;"", IF(FIND(G19,X1)&gt;0,"EXISTS","NEW"), "")</f>
        <v/>
      </c>
      <c r="Y19" s="171" t="str">
        <f t="shared" si="0"/>
        <v/>
      </c>
      <c r="Z19" s="171" t="str">
        <f t="shared" si="4"/>
        <v/>
      </c>
      <c r="AA19" s="171" t="str">
        <f t="shared" si="5"/>
        <v/>
      </c>
      <c r="AB19" s="171" t="str">
        <f t="shared" si="6"/>
        <v xml:space="preserve">; </v>
      </c>
      <c r="AE19" s="161">
        <v>0</v>
      </c>
      <c r="AF19" s="161">
        <v>10026</v>
      </c>
      <c r="AG19" s="173" t="s">
        <v>103</v>
      </c>
      <c r="AH19" s="173" t="s">
        <v>341</v>
      </c>
      <c r="AI19" s="173"/>
    </row>
    <row r="20" spans="1:35" ht="12.6" customHeight="1" x14ac:dyDescent="0.25">
      <c r="A20" s="161" t="s">
        <v>10937</v>
      </c>
      <c r="B20" s="161" t="s">
        <v>10982</v>
      </c>
      <c r="C20" s="161" t="s">
        <v>10983</v>
      </c>
      <c r="D20" s="171" t="s">
        <v>10934</v>
      </c>
      <c r="E20" s="171"/>
      <c r="F20" s="171">
        <v>31636502380</v>
      </c>
      <c r="G20" s="171"/>
      <c r="H20" s="171" t="s">
        <v>448</v>
      </c>
      <c r="I20" s="171" t="s">
        <v>409</v>
      </c>
      <c r="J20" s="171" t="s">
        <v>10935</v>
      </c>
      <c r="K20" s="161" t="s">
        <v>448</v>
      </c>
      <c r="L20" s="161" t="s">
        <v>409</v>
      </c>
      <c r="M20" s="161" t="s">
        <v>10935</v>
      </c>
      <c r="N20" s="179">
        <v>45217.361805555556</v>
      </c>
      <c r="O20" s="180" t="s">
        <v>10940</v>
      </c>
      <c r="P20" s="182" t="s">
        <v>14001</v>
      </c>
      <c r="Q20" s="161" t="str" cm="1">
        <f t="array" aca="1" ref="Q20" ca="1">IF(AND(K20&lt;&gt;"",P20&lt;&gt;"Present",U20&lt;&gt;"NO",M20="3GPPMEMBER"),IF(INDIRECT(S20)&lt;&gt;"Present","CHECK","Covered"),"")</f>
        <v/>
      </c>
      <c r="R20" s="193" t="str">
        <f t="shared" si="1"/>
        <v>%Philips International B.V.ETSI%</v>
      </c>
      <c r="S20" s="171" t="e" cm="1">
        <f t="array" ref="S20">IF(M20="3GPPMEMBER","'Voting List'!L"&amp;MATCH(TRUE,EXACT(K20,'Voting List'!B:B),0))</f>
        <v>#N/A</v>
      </c>
      <c r="T20" s="171" t="str">
        <f t="shared" si="2"/>
        <v/>
      </c>
      <c r="U20" s="272" t="str">
        <f>IF(K20&lt;&gt;"",IF(ISNUMBER(FIND(K20,'Voting List'!N19)),"YES","NO"),"")</f>
        <v>NO</v>
      </c>
      <c r="W20" s="171" t="str">
        <f t="shared" si="3"/>
        <v/>
      </c>
      <c r="X20" s="171" t="str">
        <f>IF(V20&lt;&gt;"", IF(FIND(G20,X1)&gt;0,"EXISTS","NEW"), "")</f>
        <v/>
      </c>
      <c r="Y20" s="171" t="str">
        <f t="shared" si="0"/>
        <v/>
      </c>
      <c r="Z20" s="171" t="str">
        <f t="shared" si="4"/>
        <v/>
      </c>
      <c r="AA20" s="171" t="str">
        <f t="shared" si="5"/>
        <v/>
      </c>
      <c r="AB20" s="171" t="str">
        <f t="shared" si="6"/>
        <v xml:space="preserve">; </v>
      </c>
      <c r="AE20" s="161">
        <v>0</v>
      </c>
      <c r="AF20" s="161">
        <v>10027</v>
      </c>
      <c r="AG20" s="173" t="s">
        <v>342</v>
      </c>
      <c r="AH20" s="173" t="s">
        <v>343</v>
      </c>
      <c r="AI20" s="173"/>
    </row>
    <row r="21" spans="1:35" ht="12.6" customHeight="1" x14ac:dyDescent="0.25">
      <c r="A21" s="161" t="s">
        <v>10937</v>
      </c>
      <c r="B21" s="161" t="s">
        <v>11018</v>
      </c>
      <c r="C21" s="161" t="s">
        <v>11019</v>
      </c>
      <c r="D21" s="171" t="s">
        <v>10934</v>
      </c>
      <c r="E21" s="171"/>
      <c r="F21" s="171"/>
      <c r="G21" s="171"/>
      <c r="H21" s="171" t="s">
        <v>1524</v>
      </c>
      <c r="I21" s="171" t="s">
        <v>425</v>
      </c>
      <c r="J21" s="171" t="s">
        <v>10935</v>
      </c>
      <c r="K21" s="161" t="s">
        <v>1524</v>
      </c>
      <c r="L21" s="161" t="s">
        <v>425</v>
      </c>
      <c r="M21" s="161" t="s">
        <v>10935</v>
      </c>
      <c r="N21" s="179">
        <v>45217.529861111114</v>
      </c>
      <c r="O21" s="180" t="s">
        <v>10940</v>
      </c>
      <c r="P21" s="182" t="s">
        <v>14001</v>
      </c>
      <c r="Q21" s="161" t="str" cm="1">
        <f t="array" aca="1" ref="Q21" ca="1">IF(AND(K21&lt;&gt;"",P21&lt;&gt;"Present",U21&lt;&gt;"NO",M21="3GPPMEMBER"),IF(INDIRECT(S21)&lt;&gt;"Present","CHECK","Covered"),"")</f>
        <v/>
      </c>
      <c r="R21" s="193" t="str">
        <f t="shared" si="1"/>
        <v>%OTD_USATIS%</v>
      </c>
      <c r="S21" s="171" t="e" cm="1">
        <f t="array" ref="S21">IF(M21="3GPPMEMBER","'Voting List'!L"&amp;MATCH(TRUE,EXACT(K21,'Voting List'!B:B),0))</f>
        <v>#N/A</v>
      </c>
      <c r="T21" s="171" t="str">
        <f t="shared" si="2"/>
        <v/>
      </c>
      <c r="U21" s="272" t="str">
        <f>IF(K21&lt;&gt;"",IF(ISNUMBER(FIND(K21,'Voting List'!N20)),"YES","NO"),"")</f>
        <v>NO</v>
      </c>
      <c r="W21" s="171" t="str">
        <f t="shared" si="3"/>
        <v/>
      </c>
      <c r="X21" s="171" t="str">
        <f>IF(V21&lt;&gt;"", IF(FIND(G21,X1)&gt;0,"EXISTS","NEW"), "")</f>
        <v/>
      </c>
      <c r="Y21" s="171" t="str">
        <f t="shared" si="0"/>
        <v/>
      </c>
      <c r="Z21" s="171" t="str">
        <f t="shared" si="4"/>
        <v/>
      </c>
      <c r="AA21" s="171" t="str">
        <f t="shared" si="5"/>
        <v/>
      </c>
      <c r="AB21" s="171" t="str">
        <f t="shared" si="6"/>
        <v xml:space="preserve">; </v>
      </c>
      <c r="AE21" s="161">
        <v>0</v>
      </c>
      <c r="AF21" s="161">
        <v>10028</v>
      </c>
      <c r="AG21" s="173" t="s">
        <v>344</v>
      </c>
      <c r="AH21" s="173" t="s">
        <v>345</v>
      </c>
      <c r="AI21" s="173"/>
    </row>
    <row r="22" spans="1:35" ht="12.6" customHeight="1" x14ac:dyDescent="0.25">
      <c r="A22" s="161" t="s">
        <v>10937</v>
      </c>
      <c r="B22" s="161" t="s">
        <v>11113</v>
      </c>
      <c r="C22" s="161" t="s">
        <v>11114</v>
      </c>
      <c r="D22" s="171" t="s">
        <v>10934</v>
      </c>
      <c r="E22" s="171"/>
      <c r="F22" s="171"/>
      <c r="G22" s="171"/>
      <c r="H22" s="171" t="s">
        <v>411</v>
      </c>
      <c r="I22" s="171" t="s">
        <v>409</v>
      </c>
      <c r="J22" s="171" t="s">
        <v>10935</v>
      </c>
      <c r="K22" s="161" t="s">
        <v>412</v>
      </c>
      <c r="L22" s="161" t="s">
        <v>413</v>
      </c>
      <c r="M22" s="161" t="s">
        <v>10935</v>
      </c>
      <c r="N22" s="179">
        <v>45218.339583333334</v>
      </c>
      <c r="O22" s="180" t="s">
        <v>10940</v>
      </c>
      <c r="P22" s="182" t="s">
        <v>14001</v>
      </c>
      <c r="Q22" s="161" t="str" cm="1">
        <f t="array" aca="1" ref="Q22" ca="1">IF(AND(K22&lt;&gt;"",P22&lt;&gt;"Present",U22&lt;&gt;"NO",M22="3GPPMEMBER"),IF(INDIRECT(S22)&lt;&gt;"Present","CHECK","Covered"),"")</f>
        <v/>
      </c>
      <c r="R22" s="193" t="str">
        <f t="shared" si="1"/>
        <v>%Sony CorporationARIB%</v>
      </c>
      <c r="S22" s="171" t="e" cm="1">
        <f t="array" ref="S22">IF(M22="3GPPMEMBER","'Voting List'!L"&amp;MATCH(TRUE,EXACT(K22,'Voting List'!B:B),0))</f>
        <v>#N/A</v>
      </c>
      <c r="T22" s="171" t="str">
        <f t="shared" si="2"/>
        <v/>
      </c>
      <c r="U22" s="272" t="str">
        <f>IF(K22&lt;&gt;"",IF(ISNUMBER(FIND(K22,'Voting List'!N21)),"YES","NO"),"")</f>
        <v>NO</v>
      </c>
      <c r="W22" s="171" t="str">
        <f t="shared" si="3"/>
        <v/>
      </c>
      <c r="X22" s="171" t="str">
        <f>IF(V22&lt;&gt;"", IF(FIND(G22,X1)&gt;0,"EXISTS","NEW"), "")</f>
        <v/>
      </c>
      <c r="Y22" s="171" t="str">
        <f t="shared" si="0"/>
        <v/>
      </c>
      <c r="Z22" s="171" t="str">
        <f t="shared" si="4"/>
        <v/>
      </c>
      <c r="AA22" s="171" t="str">
        <f t="shared" si="5"/>
        <v/>
      </c>
      <c r="AB22" s="171" t="str">
        <f t="shared" si="6"/>
        <v xml:space="preserve">; </v>
      </c>
      <c r="AE22" s="161">
        <v>0</v>
      </c>
      <c r="AF22" s="161">
        <v>10029</v>
      </c>
      <c r="AG22" s="173" t="s">
        <v>346</v>
      </c>
      <c r="AH22" s="173" t="s">
        <v>347</v>
      </c>
      <c r="AI22" s="173"/>
    </row>
    <row r="23" spans="1:35" ht="12.6" customHeight="1" x14ac:dyDescent="0.25">
      <c r="A23" s="161" t="s">
        <v>10937</v>
      </c>
      <c r="B23" s="161" t="s">
        <v>11124</v>
      </c>
      <c r="C23" s="161" t="s">
        <v>11125</v>
      </c>
      <c r="D23" s="171" t="s">
        <v>11126</v>
      </c>
      <c r="E23" s="171"/>
      <c r="F23" s="171" t="s">
        <v>11127</v>
      </c>
      <c r="G23" s="171"/>
      <c r="H23" s="171" t="s">
        <v>409</v>
      </c>
      <c r="I23" s="171" t="s">
        <v>409</v>
      </c>
      <c r="J23" s="171" t="s">
        <v>11128</v>
      </c>
      <c r="K23" s="161" t="s">
        <v>409</v>
      </c>
      <c r="L23" s="161" t="s">
        <v>409</v>
      </c>
      <c r="M23" s="161" t="s">
        <v>11128</v>
      </c>
      <c r="N23" s="179">
        <v>45218.361111111109</v>
      </c>
      <c r="O23" s="180" t="s">
        <v>10940</v>
      </c>
      <c r="P23" s="182" t="s">
        <v>10936</v>
      </c>
      <c r="Q23" s="161" t="str" cm="1">
        <f t="array" aca="1" ref="Q23" ca="1">IF(AND(K23&lt;&gt;"",P23&lt;&gt;"Present",U23&lt;&gt;"NO",M23="3GPPMEMBER"),IF(INDIRECT(S23)&lt;&gt;"Present","CHECK","Covered"),"")</f>
        <v/>
      </c>
      <c r="R23" s="193" t="str">
        <f t="shared" si="1"/>
        <v/>
      </c>
      <c r="S23" s="171" t="b" cm="1">
        <f t="array" ref="S23">IF(M23="3GPPMEMBER","'Voting List'!L"&amp;MATCH(TRUE,EXACT(K23,'Voting List'!B:B),0))</f>
        <v>0</v>
      </c>
      <c r="T23" s="171" t="str">
        <f t="shared" si="2"/>
        <v xml:space="preserve">; </v>
      </c>
      <c r="U23" s="272" t="str">
        <f>IF(K23&lt;&gt;"",IF(ISNUMBER(FIND(K23,'Voting List'!N22)),"YES","NO"),"")</f>
        <v>NO</v>
      </c>
      <c r="W23" s="171" t="str">
        <f t="shared" si="3"/>
        <v/>
      </c>
      <c r="X23" s="171" t="str">
        <f>IF(V23&lt;&gt;"", IF(FIND(G23,X1)&gt;0,"EXISTS","NEW"), "")</f>
        <v/>
      </c>
      <c r="Y23" s="171" t="str">
        <f t="shared" si="0"/>
        <v/>
      </c>
      <c r="Z23" s="171" t="str">
        <f t="shared" si="4"/>
        <v/>
      </c>
      <c r="AA23" s="171" t="str">
        <f t="shared" si="5"/>
        <v/>
      </c>
      <c r="AB23" s="171" t="str">
        <f t="shared" si="6"/>
        <v xml:space="preserve">; </v>
      </c>
      <c r="AE23" s="161">
        <v>0</v>
      </c>
      <c r="AF23" s="161">
        <v>10030</v>
      </c>
      <c r="AG23" s="165" t="s">
        <v>348</v>
      </c>
      <c r="AH23" s="173" t="s">
        <v>349</v>
      </c>
      <c r="AI23" s="173"/>
    </row>
    <row r="24" spans="1:35" ht="12.6" customHeight="1" x14ac:dyDescent="0.25">
      <c r="A24" s="161" t="s">
        <v>10944</v>
      </c>
      <c r="B24" s="161" t="s">
        <v>10945</v>
      </c>
      <c r="C24" s="161" t="s">
        <v>10946</v>
      </c>
      <c r="D24" s="171" t="s">
        <v>10934</v>
      </c>
      <c r="E24" s="171"/>
      <c r="F24" s="171"/>
      <c r="G24" s="171"/>
      <c r="H24" s="171" t="s">
        <v>560</v>
      </c>
      <c r="I24" s="171" t="s">
        <v>419</v>
      </c>
      <c r="J24" s="171" t="s">
        <v>10935</v>
      </c>
      <c r="K24" s="161" t="s">
        <v>560</v>
      </c>
      <c r="L24" s="161" t="s">
        <v>419</v>
      </c>
      <c r="M24" s="161" t="s">
        <v>10935</v>
      </c>
      <c r="N24" s="179">
        <v>45218.419444444444</v>
      </c>
      <c r="O24" s="180" t="s">
        <v>10940</v>
      </c>
      <c r="P24" s="182" t="s">
        <v>10936</v>
      </c>
      <c r="Q24" s="161" t="str" cm="1">
        <f t="array" aca="1" ref="Q24" ca="1">IF(AND(K24&lt;&gt;"",P24&lt;&gt;"Present",U24&lt;&gt;"NO",M24="3GPPMEMBER"),IF(INDIRECT(S24)&lt;&gt;"Present","CHECK","Covered"),"")</f>
        <v/>
      </c>
      <c r="R24" s="193" t="str">
        <f t="shared" si="1"/>
        <v/>
      </c>
      <c r="S24" s="171" t="e" cm="1">
        <f t="array" ref="S24">IF(M24="3GPPMEMBER","'Voting List'!L"&amp;MATCH(TRUE,EXACT(K24,'Voting List'!B:B),0))</f>
        <v>#N/A</v>
      </c>
      <c r="T24" s="171" t="str">
        <f t="shared" si="2"/>
        <v xml:space="preserve">; </v>
      </c>
      <c r="U24" s="272" t="str">
        <f>IF(K24&lt;&gt;"",IF(ISNUMBER(FIND(K24,'Voting List'!N23)),"YES","NO"),"")</f>
        <v>NO</v>
      </c>
      <c r="W24" s="171" t="str">
        <f t="shared" si="3"/>
        <v/>
      </c>
      <c r="X24" s="171" t="str">
        <f>IF(V24&lt;&gt;"", IF(FIND(G24,X1)&gt;0,"EXISTS","NEW"), "")</f>
        <v/>
      </c>
      <c r="Y24" s="171" t="str">
        <f t="shared" si="0"/>
        <v/>
      </c>
      <c r="Z24" s="171" t="str">
        <f t="shared" si="4"/>
        <v/>
      </c>
      <c r="AA24" s="171" t="str">
        <f t="shared" si="5"/>
        <v/>
      </c>
      <c r="AB24" s="171" t="str">
        <f t="shared" si="6"/>
        <v xml:space="preserve">; </v>
      </c>
      <c r="AE24" s="161">
        <v>0</v>
      </c>
      <c r="AF24" s="161">
        <v>10031</v>
      </c>
      <c r="AI24" s="173"/>
    </row>
    <row r="25" spans="1:35" ht="12.6" customHeight="1" x14ac:dyDescent="0.25">
      <c r="A25" s="161" t="s">
        <v>10937</v>
      </c>
      <c r="B25" s="161" t="s">
        <v>11051</v>
      </c>
      <c r="C25" s="161" t="s">
        <v>11053</v>
      </c>
      <c r="D25" s="171" t="s">
        <v>10934</v>
      </c>
      <c r="E25" s="171"/>
      <c r="F25" s="171"/>
      <c r="G25" s="171"/>
      <c r="H25" s="171" t="s">
        <v>828</v>
      </c>
      <c r="I25" s="171" t="s">
        <v>436</v>
      </c>
      <c r="J25" s="171" t="s">
        <v>10935</v>
      </c>
      <c r="K25" s="161" t="s">
        <v>828</v>
      </c>
      <c r="L25" s="161" t="s">
        <v>436</v>
      </c>
      <c r="M25" s="161" t="s">
        <v>10935</v>
      </c>
      <c r="N25" s="179">
        <v>45218.428472222222</v>
      </c>
      <c r="O25" s="180" t="s">
        <v>10940</v>
      </c>
      <c r="P25" s="182" t="s">
        <v>14001</v>
      </c>
      <c r="Q25" s="161" t="str" cm="1">
        <f t="array" aca="1" ref="Q25" ca="1">IF(AND(K25&lt;&gt;"",P25&lt;&gt;"Present",U25&lt;&gt;"NO",M25="3GPPMEMBER"),IF(INDIRECT(S25)&lt;&gt;"Present","CHECK","Covered"),"")</f>
        <v/>
      </c>
      <c r="R25" s="193" t="str">
        <f t="shared" si="1"/>
        <v>%Nokia KoreaTTA%</v>
      </c>
      <c r="S25" s="171" t="e" cm="1">
        <f t="array" ref="S25">IF(M25="3GPPMEMBER","'Voting List'!L"&amp;MATCH(TRUE,EXACT(K25,'Voting List'!B:B),0))</f>
        <v>#N/A</v>
      </c>
      <c r="T25" s="171" t="str">
        <f t="shared" si="2"/>
        <v/>
      </c>
      <c r="U25" s="272" t="str">
        <f>IF(K25&lt;&gt;"",IF(ISNUMBER(FIND(K25,'Voting List'!N24)),"YES","NO"),"")</f>
        <v>NO</v>
      </c>
      <c r="W25" s="171" t="str">
        <f t="shared" si="3"/>
        <v/>
      </c>
      <c r="X25" s="171" t="str">
        <f>IF(V25&lt;&gt;"", IF(FIND(G25,X1)&gt;0,"EXISTS","NEW"), "")</f>
        <v/>
      </c>
      <c r="Y25" s="171" t="str">
        <f t="shared" si="0"/>
        <v/>
      </c>
      <c r="Z25" s="171" t="str">
        <f t="shared" si="4"/>
        <v/>
      </c>
      <c r="AA25" s="171" t="str">
        <f t="shared" si="5"/>
        <v/>
      </c>
      <c r="AB25" s="171" t="str">
        <f t="shared" si="6"/>
        <v xml:space="preserve">; </v>
      </c>
      <c r="AE25" s="161">
        <v>0</v>
      </c>
      <c r="AF25" s="161">
        <v>10032</v>
      </c>
      <c r="AH25" s="173"/>
      <c r="AI25" s="173"/>
    </row>
    <row r="26" spans="1:35" ht="12.6" customHeight="1" x14ac:dyDescent="0.25">
      <c r="A26" s="161" t="s">
        <v>10937</v>
      </c>
      <c r="B26" s="161" t="s">
        <v>10938</v>
      </c>
      <c r="C26" s="161" t="s">
        <v>10939</v>
      </c>
      <c r="D26" s="171" t="s">
        <v>10934</v>
      </c>
      <c r="E26" s="171"/>
      <c r="F26" s="171"/>
      <c r="G26" s="171"/>
      <c r="H26" s="171" t="s">
        <v>408</v>
      </c>
      <c r="I26" s="171" t="s">
        <v>409</v>
      </c>
      <c r="J26" s="171" t="s">
        <v>10935</v>
      </c>
      <c r="K26" s="161" t="s">
        <v>408</v>
      </c>
      <c r="L26" s="161" t="s">
        <v>409</v>
      </c>
      <c r="M26" s="161" t="s">
        <v>10935</v>
      </c>
      <c r="N26" s="179">
        <v>45218.553472222222</v>
      </c>
      <c r="O26" s="180" t="s">
        <v>10940</v>
      </c>
      <c r="P26" s="182" t="s">
        <v>14001</v>
      </c>
      <c r="Q26" s="161" t="str" cm="1">
        <f t="array" aca="1" ref="Q26" ca="1">IF(AND(K26&lt;&gt;"",P26&lt;&gt;"Present",U26&lt;&gt;"NO",M26="3GPPMEMBER"),IF(INDIRECT(S26)&lt;&gt;"Present","CHECK","Covered"),"")</f>
        <v/>
      </c>
      <c r="R26" s="193" t="str">
        <f t="shared" si="1"/>
        <v>%BT plcETSI%</v>
      </c>
      <c r="S26" s="171" t="e" cm="1">
        <f t="array" ref="S26">IF(M26="3GPPMEMBER","'Voting List'!L"&amp;MATCH(TRUE,EXACT(K26,'Voting List'!B:B),0))</f>
        <v>#N/A</v>
      </c>
      <c r="T26" s="171" t="str">
        <f t="shared" si="2"/>
        <v/>
      </c>
      <c r="U26" s="272" t="str">
        <f>IF(K26&lt;&gt;"",IF(ISNUMBER(FIND(K26,'Voting List'!N25)),"YES","NO"),"")</f>
        <v>NO</v>
      </c>
      <c r="W26" s="171" t="str">
        <f t="shared" si="3"/>
        <v/>
      </c>
      <c r="X26" s="171" t="str">
        <f>IF(V26&lt;&gt;"", IF(FIND(G26,X1)&gt;0,"EXISTS","NEW"), "")</f>
        <v/>
      </c>
      <c r="Y26" s="171" t="str">
        <f t="shared" si="0"/>
        <v/>
      </c>
      <c r="Z26" s="171" t="str">
        <f t="shared" si="4"/>
        <v/>
      </c>
      <c r="AA26" s="171" t="str">
        <f t="shared" si="5"/>
        <v/>
      </c>
      <c r="AB26" s="171" t="str">
        <f t="shared" si="6"/>
        <v xml:space="preserve">; </v>
      </c>
      <c r="AE26" s="161">
        <v>0</v>
      </c>
      <c r="AF26" s="161">
        <v>10033</v>
      </c>
      <c r="AH26" s="173"/>
      <c r="AI26" s="173"/>
    </row>
    <row r="27" spans="1:35" ht="12.6" customHeight="1" x14ac:dyDescent="0.25">
      <c r="A27" s="161" t="s">
        <v>10937</v>
      </c>
      <c r="B27" s="161" t="s">
        <v>11137</v>
      </c>
      <c r="C27" s="161" t="s">
        <v>11138</v>
      </c>
      <c r="D27" s="171" t="s">
        <v>10934</v>
      </c>
      <c r="E27" s="171"/>
      <c r="F27" s="171" t="s">
        <v>11139</v>
      </c>
      <c r="G27" s="171"/>
      <c r="H27" s="171" t="s">
        <v>468</v>
      </c>
      <c r="I27" s="171" t="s">
        <v>425</v>
      </c>
      <c r="J27" s="171" t="s">
        <v>10935</v>
      </c>
      <c r="K27" s="161" t="s">
        <v>468</v>
      </c>
      <c r="L27" s="161" t="s">
        <v>425</v>
      </c>
      <c r="M27" s="161" t="s">
        <v>10935</v>
      </c>
      <c r="N27" s="179">
        <v>45219.445833333331</v>
      </c>
      <c r="O27" s="180" t="s">
        <v>10940</v>
      </c>
      <c r="P27" s="182" t="s">
        <v>10936</v>
      </c>
      <c r="Q27" s="161" t="str" cm="1">
        <f t="array" aca="1" ref="Q27" ca="1">IF(AND(K27&lt;&gt;"",P27&lt;&gt;"Present",U27&lt;&gt;"NO",M27="3GPPMEMBER"),IF(INDIRECT(S27)&lt;&gt;"Present","CHECK","Covered"),"")</f>
        <v/>
      </c>
      <c r="R27" s="193" t="str">
        <f t="shared" si="1"/>
        <v/>
      </c>
      <c r="S27" s="171" t="e" cm="1">
        <f t="array" ref="S27">IF(M27="3GPPMEMBER","'Voting List'!L"&amp;MATCH(TRUE,EXACT(K27,'Voting List'!B:B),0))</f>
        <v>#N/A</v>
      </c>
      <c r="T27" s="171" t="str">
        <f t="shared" si="2"/>
        <v xml:space="preserve">; </v>
      </c>
      <c r="U27" s="272" t="str">
        <f>IF(K27&lt;&gt;"",IF(ISNUMBER(FIND(K27,'Voting List'!N26)),"YES","NO"),"")</f>
        <v>NO</v>
      </c>
      <c r="W27" s="171" t="str">
        <f t="shared" si="3"/>
        <v/>
      </c>
      <c r="X27" s="171" t="str">
        <f>IF(V27&lt;&gt;"", IF(FIND(G27,X1)&gt;0,"EXISTS","NEW"), "")</f>
        <v/>
      </c>
      <c r="Y27" s="171" t="str">
        <f t="shared" si="0"/>
        <v/>
      </c>
      <c r="Z27" s="171" t="str">
        <f t="shared" si="4"/>
        <v/>
      </c>
      <c r="AA27" s="171" t="str">
        <f t="shared" si="5"/>
        <v/>
      </c>
      <c r="AB27" s="171" t="str">
        <f t="shared" si="6"/>
        <v xml:space="preserve">; </v>
      </c>
      <c r="AE27" s="161">
        <v>0</v>
      </c>
      <c r="AF27" s="161">
        <v>10034</v>
      </c>
      <c r="AH27" s="173"/>
      <c r="AI27" s="173"/>
    </row>
    <row r="28" spans="1:35" ht="12.6" customHeight="1" x14ac:dyDescent="0.25">
      <c r="A28" s="161" t="s">
        <v>10937</v>
      </c>
      <c r="B28" s="161" t="s">
        <v>11167</v>
      </c>
      <c r="C28" s="161" t="s">
        <v>11168</v>
      </c>
      <c r="D28" s="171" t="s">
        <v>10934</v>
      </c>
      <c r="E28" s="171"/>
      <c r="F28" s="171">
        <v>3036613739</v>
      </c>
      <c r="G28" s="171"/>
      <c r="H28" s="171" t="s">
        <v>480</v>
      </c>
      <c r="I28" s="171" t="s">
        <v>409</v>
      </c>
      <c r="J28" s="171" t="s">
        <v>10935</v>
      </c>
      <c r="K28" s="161" t="s">
        <v>480</v>
      </c>
      <c r="L28" s="161" t="s">
        <v>409</v>
      </c>
      <c r="M28" s="161" t="s">
        <v>10935</v>
      </c>
      <c r="N28" s="179">
        <v>45219.835416666669</v>
      </c>
      <c r="O28" s="180" t="s">
        <v>10940</v>
      </c>
      <c r="P28" s="182" t="s">
        <v>10936</v>
      </c>
      <c r="Q28" s="161" t="str" cm="1">
        <f t="array" aca="1" ref="Q28" ca="1">IF(AND(K28&lt;&gt;"",P28&lt;&gt;"Present",U28&lt;&gt;"NO",M28="3GPPMEMBER"),IF(INDIRECT(S28)&lt;&gt;"Present","CHECK","Covered"),"")</f>
        <v/>
      </c>
      <c r="R28" s="193" t="str">
        <f t="shared" si="1"/>
        <v/>
      </c>
      <c r="S28" s="171" t="e" cm="1">
        <f t="array" ref="S28">IF(M28="3GPPMEMBER","'Voting List'!L"&amp;MATCH(TRUE,EXACT(K28,'Voting List'!B:B),0))</f>
        <v>#N/A</v>
      </c>
      <c r="T28" s="171" t="str">
        <f t="shared" si="2"/>
        <v xml:space="preserve">; </v>
      </c>
      <c r="U28" s="272" t="str">
        <f>IF(K28&lt;&gt;"",IF(ISNUMBER(FIND(K28,'Voting List'!N27)),"YES","NO"),"")</f>
        <v>NO</v>
      </c>
      <c r="W28" s="171" t="str">
        <f t="shared" si="3"/>
        <v/>
      </c>
      <c r="X28" s="171" t="str">
        <f>IF(V28&lt;&gt;"", IF(FIND(G28,X1)&gt;0,"EXISTS","NEW"), "")</f>
        <v/>
      </c>
      <c r="Y28" s="171" t="str">
        <f t="shared" si="0"/>
        <v/>
      </c>
      <c r="Z28" s="171" t="str">
        <f t="shared" si="4"/>
        <v/>
      </c>
      <c r="AA28" s="171" t="str">
        <f t="shared" si="5"/>
        <v/>
      </c>
      <c r="AB28" s="171" t="str">
        <f t="shared" si="6"/>
        <v xml:space="preserve">; </v>
      </c>
      <c r="AE28" s="161">
        <v>0</v>
      </c>
      <c r="AF28" s="161">
        <v>10035</v>
      </c>
      <c r="AH28" s="173"/>
      <c r="AI28" s="173"/>
    </row>
    <row r="29" spans="1:35" ht="12.6" customHeight="1" x14ac:dyDescent="0.25">
      <c r="A29" s="161" t="s">
        <v>10937</v>
      </c>
      <c r="B29" s="161" t="s">
        <v>11165</v>
      </c>
      <c r="C29" s="161" t="s">
        <v>11166</v>
      </c>
      <c r="D29" s="171" t="s">
        <v>10934</v>
      </c>
      <c r="E29" s="171"/>
      <c r="F29" s="171"/>
      <c r="G29" s="171"/>
      <c r="H29" s="171" t="s">
        <v>446</v>
      </c>
      <c r="I29" s="171" t="s">
        <v>409</v>
      </c>
      <c r="J29" s="171" t="s">
        <v>10935</v>
      </c>
      <c r="K29" s="161" t="s">
        <v>461</v>
      </c>
      <c r="L29" s="161" t="s">
        <v>409</v>
      </c>
      <c r="M29" s="161" t="s">
        <v>10935</v>
      </c>
      <c r="N29" s="179">
        <v>45222.320833333331</v>
      </c>
      <c r="O29" s="180" t="s">
        <v>10940</v>
      </c>
      <c r="P29" s="182" t="s">
        <v>14001</v>
      </c>
      <c r="Q29" s="161" t="str" cm="1">
        <f t="array" aca="1" ref="Q29" ca="1">IF(AND(K29&lt;&gt;"",P29&lt;&gt;"Present",U29&lt;&gt;"NO",M29="3GPPMEMBER"),IF(INDIRECT(S29)&lt;&gt;"Present","CHECK","Covered"),"")</f>
        <v/>
      </c>
      <c r="R29" s="193" t="str">
        <f t="shared" si="1"/>
        <v>%Huawei Technologies FranceETSI%</v>
      </c>
      <c r="S29" s="171" t="e" cm="1">
        <f t="array" ref="S29">IF(M29="3GPPMEMBER","'Voting List'!L"&amp;MATCH(TRUE,EXACT(K29,'Voting List'!B:B),0))</f>
        <v>#N/A</v>
      </c>
      <c r="T29" s="171" t="str">
        <f t="shared" si="2"/>
        <v/>
      </c>
      <c r="U29" s="272" t="str">
        <f>IF(K29&lt;&gt;"",IF(ISNUMBER(FIND(K29,'Voting List'!N28)),"YES","NO"),"")</f>
        <v>NO</v>
      </c>
      <c r="W29" s="171" t="str">
        <f t="shared" si="3"/>
        <v/>
      </c>
      <c r="X29" s="171" t="str">
        <f>IF(V29&lt;&gt;"", IF(FIND(G29,X1)&gt;0,"EXISTS","NEW"), "")</f>
        <v/>
      </c>
      <c r="Y29" s="171" t="str">
        <f t="shared" si="0"/>
        <v/>
      </c>
      <c r="Z29" s="171" t="str">
        <f t="shared" si="4"/>
        <v/>
      </c>
      <c r="AA29" s="171" t="str">
        <f t="shared" si="5"/>
        <v/>
      </c>
      <c r="AB29" s="171" t="str">
        <f t="shared" si="6"/>
        <v xml:space="preserve">; </v>
      </c>
      <c r="AE29" s="161">
        <v>0</v>
      </c>
      <c r="AF29" s="161">
        <v>10036</v>
      </c>
      <c r="AH29" s="173"/>
      <c r="AI29" s="173"/>
    </row>
    <row r="30" spans="1:35" ht="12.6" customHeight="1" x14ac:dyDescent="0.25">
      <c r="A30" s="161" t="s">
        <v>10937</v>
      </c>
      <c r="B30" s="161" t="s">
        <v>11119</v>
      </c>
      <c r="C30" s="161" t="s">
        <v>11120</v>
      </c>
      <c r="D30" s="171" t="s">
        <v>10934</v>
      </c>
      <c r="E30" s="171"/>
      <c r="F30" s="171" t="s">
        <v>11121</v>
      </c>
      <c r="G30" s="171"/>
      <c r="H30" s="171" t="s">
        <v>624</v>
      </c>
      <c r="I30" s="171" t="s">
        <v>419</v>
      </c>
      <c r="J30" s="171" t="s">
        <v>10935</v>
      </c>
      <c r="K30" s="161" t="s">
        <v>624</v>
      </c>
      <c r="L30" s="161" t="s">
        <v>419</v>
      </c>
      <c r="M30" s="161" t="s">
        <v>10935</v>
      </c>
      <c r="N30" s="179">
        <v>45225.063194444447</v>
      </c>
      <c r="O30" s="180" t="s">
        <v>10940</v>
      </c>
      <c r="P30" s="182" t="s">
        <v>10936</v>
      </c>
      <c r="Q30" s="161" t="str" cm="1">
        <f t="array" aca="1" ref="Q30" ca="1">IF(AND(K30&lt;&gt;"",P30&lt;&gt;"Present",U30&lt;&gt;"NO",M30="3GPPMEMBER"),IF(INDIRECT(S30)&lt;&gt;"Present","CHECK","Covered"),"")</f>
        <v/>
      </c>
      <c r="R30" s="193" t="str">
        <f t="shared" si="1"/>
        <v/>
      </c>
      <c r="S30" s="171" t="e" cm="1">
        <f t="array" ref="S30">IF(M30="3GPPMEMBER","'Voting List'!L"&amp;MATCH(TRUE,EXACT(K30,'Voting List'!B:B),0))</f>
        <v>#N/A</v>
      </c>
      <c r="T30" s="171" t="str">
        <f t="shared" si="2"/>
        <v xml:space="preserve">; </v>
      </c>
      <c r="U30" s="272" t="str">
        <f>IF(K30&lt;&gt;"",IF(ISNUMBER(FIND(K30,'Voting List'!N29)),"YES","NO"),"")</f>
        <v>NO</v>
      </c>
      <c r="W30" s="171" t="str">
        <f t="shared" si="3"/>
        <v/>
      </c>
      <c r="X30" s="171" t="str">
        <f>IF(V30&lt;&gt;"", IF(FIND(G30,X1)&gt;0,"EXISTS","NEW"), "")</f>
        <v/>
      </c>
      <c r="Y30" s="171" t="str">
        <f t="shared" si="0"/>
        <v/>
      </c>
      <c r="Z30" s="171" t="str">
        <f t="shared" si="4"/>
        <v/>
      </c>
      <c r="AA30" s="171" t="str">
        <f t="shared" si="5"/>
        <v/>
      </c>
      <c r="AB30" s="171" t="str">
        <f t="shared" si="6"/>
        <v xml:space="preserve">; </v>
      </c>
      <c r="AE30" s="161">
        <v>0</v>
      </c>
      <c r="AF30" s="161">
        <v>10037</v>
      </c>
      <c r="AH30" s="173"/>
      <c r="AI30" s="173"/>
    </row>
    <row r="31" spans="1:35" ht="12.6" customHeight="1" x14ac:dyDescent="0.25">
      <c r="A31" s="161" t="s">
        <v>10937</v>
      </c>
      <c r="B31" s="161" t="s">
        <v>11051</v>
      </c>
      <c r="C31" s="161" t="s">
        <v>11054</v>
      </c>
      <c r="D31" s="171" t="s">
        <v>10934</v>
      </c>
      <c r="E31" s="171"/>
      <c r="F31" s="171" t="s">
        <v>11055</v>
      </c>
      <c r="G31" s="171"/>
      <c r="H31" s="171" t="s">
        <v>471</v>
      </c>
      <c r="I31" s="171" t="s">
        <v>409</v>
      </c>
      <c r="J31" s="171" t="s">
        <v>10935</v>
      </c>
      <c r="K31" s="161" t="s">
        <v>789</v>
      </c>
      <c r="L31" s="161" t="s">
        <v>409</v>
      </c>
      <c r="M31" s="161" t="s">
        <v>10935</v>
      </c>
      <c r="N31" s="179">
        <v>45225.322916666664</v>
      </c>
      <c r="O31" s="180" t="s">
        <v>10940</v>
      </c>
      <c r="P31" s="182" t="s">
        <v>10936</v>
      </c>
      <c r="Q31" s="161" t="str" cm="1">
        <f t="array" aca="1" ref="Q31" ca="1">IF(AND(K31&lt;&gt;"",P31&lt;&gt;"Present",U31&lt;&gt;"NO",M31="3GPPMEMBER"),IF(INDIRECT(S31)&lt;&gt;"Present","CHECK","Covered"),"")</f>
        <v/>
      </c>
      <c r="R31" s="193" t="str">
        <f t="shared" si="1"/>
        <v/>
      </c>
      <c r="S31" s="171" t="e" cm="1">
        <f t="array" ref="S31">IF(M31="3GPPMEMBER","'Voting List'!L"&amp;MATCH(TRUE,EXACT(K31,'Voting List'!B:B),0))</f>
        <v>#N/A</v>
      </c>
      <c r="T31" s="171" t="str">
        <f t="shared" si="2"/>
        <v xml:space="preserve">; </v>
      </c>
      <c r="U31" s="272" t="str">
        <f>IF(K31&lt;&gt;"",IF(ISNUMBER(FIND(K31,'Voting List'!N30)),"YES","NO"),"")</f>
        <v>NO</v>
      </c>
      <c r="W31" s="171" t="str">
        <f t="shared" si="3"/>
        <v/>
      </c>
      <c r="X31" s="171" t="str">
        <f>IF(V31&lt;&gt;"", IF(FIND(G31,X1)&gt;0,"EXISTS","NEW"), "")</f>
        <v/>
      </c>
      <c r="Y31" s="171" t="str">
        <f t="shared" si="0"/>
        <v/>
      </c>
      <c r="Z31" s="171" t="str">
        <f t="shared" si="4"/>
        <v/>
      </c>
      <c r="AA31" s="171" t="str">
        <f t="shared" si="5"/>
        <v/>
      </c>
      <c r="AB31" s="171" t="str">
        <f t="shared" si="6"/>
        <v xml:space="preserve">; </v>
      </c>
      <c r="AE31" s="161">
        <v>0</v>
      </c>
      <c r="AF31" s="161">
        <v>10038</v>
      </c>
      <c r="AH31" s="173"/>
      <c r="AI31" s="173"/>
    </row>
    <row r="32" spans="1:35" ht="12.6" customHeight="1" x14ac:dyDescent="0.25">
      <c r="A32" s="161" t="s">
        <v>10931</v>
      </c>
      <c r="B32" s="161" t="s">
        <v>11016</v>
      </c>
      <c r="C32" s="161" t="s">
        <v>11017</v>
      </c>
      <c r="D32" s="171" t="s">
        <v>10934</v>
      </c>
      <c r="E32" s="171"/>
      <c r="F32" s="171" t="s">
        <v>10975</v>
      </c>
      <c r="G32" s="171"/>
      <c r="H32" s="171" t="s">
        <v>420</v>
      </c>
      <c r="I32" s="171" t="s">
        <v>409</v>
      </c>
      <c r="J32" s="171" t="s">
        <v>10935</v>
      </c>
      <c r="K32" s="161" t="s">
        <v>540</v>
      </c>
      <c r="L32" s="161" t="s">
        <v>409</v>
      </c>
      <c r="M32" s="161" t="s">
        <v>10935</v>
      </c>
      <c r="N32" s="179">
        <v>45226.367361111108</v>
      </c>
      <c r="O32" s="180" t="s">
        <v>10940</v>
      </c>
      <c r="P32" s="182" t="s">
        <v>14001</v>
      </c>
      <c r="Q32" s="161" t="str" cm="1">
        <f t="array" aca="1" ref="Q32" ca="1">IF(AND(K32&lt;&gt;"",P32&lt;&gt;"Present",U32&lt;&gt;"NO",M32="3GPPMEMBER"),IF(INDIRECT(S32)&lt;&gt;"Present","CHECK","Covered"),"")</f>
        <v/>
      </c>
      <c r="R32" s="193" t="str">
        <f t="shared" si="1"/>
        <v>%Nokia DenmarkETSI%</v>
      </c>
      <c r="S32" s="171" t="e" cm="1">
        <f t="array" ref="S32">IF(M32="3GPPMEMBER","'Voting List'!L"&amp;MATCH(TRUE,EXACT(K32,'Voting List'!B:B),0))</f>
        <v>#N/A</v>
      </c>
      <c r="T32" s="171" t="str">
        <f t="shared" si="2"/>
        <v/>
      </c>
      <c r="U32" s="272" t="str">
        <f>IF(K32&lt;&gt;"",IF(ISNUMBER(FIND(K32,'Voting List'!N31)),"YES","NO"),"")</f>
        <v>NO</v>
      </c>
      <c r="W32" s="171" t="str">
        <f t="shared" si="3"/>
        <v/>
      </c>
      <c r="X32" s="171" t="str">
        <f>IF(V32&lt;&gt;"", IF(FIND(G32,X1)&gt;0,"EXISTS","NEW"), "")</f>
        <v/>
      </c>
      <c r="Y32" s="171" t="str">
        <f t="shared" si="0"/>
        <v/>
      </c>
      <c r="Z32" s="171" t="str">
        <f t="shared" si="4"/>
        <v/>
      </c>
      <c r="AA32" s="171" t="str">
        <f t="shared" si="5"/>
        <v/>
      </c>
      <c r="AB32" s="171" t="str">
        <f t="shared" si="6"/>
        <v xml:space="preserve">; </v>
      </c>
      <c r="AE32" s="161">
        <v>0</v>
      </c>
      <c r="AF32" s="161">
        <v>10039</v>
      </c>
      <c r="AH32" s="173"/>
      <c r="AI32" s="173"/>
    </row>
    <row r="33" spans="1:35" ht="12.6" customHeight="1" x14ac:dyDescent="0.25">
      <c r="A33" s="161" t="s">
        <v>10937</v>
      </c>
      <c r="B33" s="161" t="s">
        <v>11144</v>
      </c>
      <c r="C33" s="161" t="s">
        <v>11145</v>
      </c>
      <c r="D33" s="171" t="s">
        <v>10934</v>
      </c>
      <c r="E33" s="171"/>
      <c r="F33" s="171"/>
      <c r="G33" s="171"/>
      <c r="H33" s="171" t="s">
        <v>468</v>
      </c>
      <c r="I33" s="171" t="s">
        <v>425</v>
      </c>
      <c r="J33" s="171" t="s">
        <v>10935</v>
      </c>
      <c r="K33" s="161" t="s">
        <v>468</v>
      </c>
      <c r="L33" s="161" t="s">
        <v>425</v>
      </c>
      <c r="M33" s="161" t="s">
        <v>10935</v>
      </c>
      <c r="N33" s="179">
        <v>45226.581944444442</v>
      </c>
      <c r="O33" s="180" t="s">
        <v>10940</v>
      </c>
      <c r="P33" s="182" t="s">
        <v>14001</v>
      </c>
      <c r="Q33" s="161" t="str" cm="1">
        <f t="array" aca="1" ref="Q33" ca="1">IF(AND(K33&lt;&gt;"",P33&lt;&gt;"Present",U33&lt;&gt;"NO",M33="3GPPMEMBER"),IF(INDIRECT(S33)&lt;&gt;"Present","CHECK","Covered"),"")</f>
        <v/>
      </c>
      <c r="R33" s="193" t="str">
        <f t="shared" si="1"/>
        <v>%Charter Communications, IncATIS%</v>
      </c>
      <c r="S33" s="171" t="e" cm="1">
        <f t="array" ref="S33">IF(M33="3GPPMEMBER","'Voting List'!L"&amp;MATCH(TRUE,EXACT(K33,'Voting List'!B:B),0))</f>
        <v>#N/A</v>
      </c>
      <c r="T33" s="171" t="str">
        <f t="shared" si="2"/>
        <v/>
      </c>
      <c r="U33" s="272" t="str">
        <f>IF(K33&lt;&gt;"",IF(ISNUMBER(FIND(K33,'Voting List'!N32)),"YES","NO"),"")</f>
        <v>NO</v>
      </c>
      <c r="W33" s="171" t="str">
        <f t="shared" si="3"/>
        <v/>
      </c>
      <c r="X33" s="171" t="str">
        <f>IF(V33&lt;&gt;"", IF(FIND(G33,X1)&gt;0,"EXISTS","NEW"), "")</f>
        <v/>
      </c>
      <c r="Y33" s="171" t="str">
        <f t="shared" si="0"/>
        <v/>
      </c>
      <c r="Z33" s="171" t="str">
        <f t="shared" si="4"/>
        <v/>
      </c>
      <c r="AA33" s="171" t="str">
        <f t="shared" si="5"/>
        <v/>
      </c>
      <c r="AB33" s="171" t="str">
        <f t="shared" si="6"/>
        <v xml:space="preserve">; </v>
      </c>
      <c r="AE33" s="161">
        <v>0</v>
      </c>
      <c r="AF33" s="161">
        <v>10040</v>
      </c>
      <c r="AH33" s="173"/>
      <c r="AI33" s="173"/>
    </row>
    <row r="34" spans="1:35" ht="12.6" customHeight="1" x14ac:dyDescent="0.25">
      <c r="A34" s="161" t="s">
        <v>10971</v>
      </c>
      <c r="B34" s="161" t="s">
        <v>11140</v>
      </c>
      <c r="C34" s="161" t="s">
        <v>11141</v>
      </c>
      <c r="D34" s="171" t="s">
        <v>10934</v>
      </c>
      <c r="E34" s="171"/>
      <c r="F34" s="174">
        <v>15713951740</v>
      </c>
      <c r="G34" s="171"/>
      <c r="H34" s="171" t="s">
        <v>687</v>
      </c>
      <c r="I34" s="171" t="s">
        <v>425</v>
      </c>
      <c r="J34" s="171" t="s">
        <v>10935</v>
      </c>
      <c r="K34" s="161" t="s">
        <v>687</v>
      </c>
      <c r="L34" s="161" t="s">
        <v>425</v>
      </c>
      <c r="M34" s="161" t="s">
        <v>10935</v>
      </c>
      <c r="N34" s="179">
        <v>45226.59375</v>
      </c>
      <c r="O34" s="180" t="s">
        <v>10940</v>
      </c>
      <c r="P34" s="182" t="s">
        <v>14001</v>
      </c>
      <c r="Q34" s="161" t="str" cm="1">
        <f t="array" aca="1" ref="Q34" ca="1">IF(AND(K34&lt;&gt;"",P34&lt;&gt;"Present",U34&lt;&gt;"NO",M34="3GPPMEMBER"),IF(INDIRECT(S34)&lt;&gt;"Present","CHECK","Covered"),"")</f>
        <v/>
      </c>
      <c r="R34" s="193" t="str">
        <f t="shared" si="1"/>
        <v>%Dish NetworkATIS%</v>
      </c>
      <c r="S34" s="171" t="e" cm="1">
        <f t="array" ref="S34">IF(M34="3GPPMEMBER","'Voting List'!L"&amp;MATCH(TRUE,EXACT(K34,'Voting List'!B:B),0))</f>
        <v>#N/A</v>
      </c>
      <c r="T34" s="171" t="str">
        <f t="shared" si="2"/>
        <v/>
      </c>
      <c r="U34" s="272" t="str">
        <f>IF(K34&lt;&gt;"",IF(ISNUMBER(FIND(K34,'Voting List'!N33)),"YES","NO"),"")</f>
        <v>NO</v>
      </c>
      <c r="W34" s="171" t="str">
        <f t="shared" si="3"/>
        <v/>
      </c>
      <c r="X34" s="171" t="str">
        <f>IF(V34&lt;&gt;"", IF(FIND(G34,X1)&gt;0,"EXISTS","NEW"), "")</f>
        <v/>
      </c>
      <c r="Y34" s="171" t="str">
        <f t="shared" si="0"/>
        <v/>
      </c>
      <c r="Z34" s="171" t="str">
        <f t="shared" si="4"/>
        <v/>
      </c>
      <c r="AA34" s="171" t="str">
        <f t="shared" si="5"/>
        <v/>
      </c>
      <c r="AB34" s="171" t="str">
        <f t="shared" si="6"/>
        <v xml:space="preserve">; </v>
      </c>
      <c r="AE34" s="161">
        <v>0</v>
      </c>
      <c r="AF34" s="161">
        <v>10041</v>
      </c>
      <c r="AH34" s="173"/>
      <c r="AI34" s="173"/>
    </row>
    <row r="35" spans="1:35" ht="12.6" customHeight="1" x14ac:dyDescent="0.25">
      <c r="A35" s="161" t="s">
        <v>10931</v>
      </c>
      <c r="B35" s="161" t="s">
        <v>10978</v>
      </c>
      <c r="C35" s="161" t="s">
        <v>10979</v>
      </c>
      <c r="D35" s="171" t="s">
        <v>10934</v>
      </c>
      <c r="E35" s="171"/>
      <c r="F35" s="171"/>
      <c r="G35" s="171"/>
      <c r="H35" s="171" t="s">
        <v>430</v>
      </c>
      <c r="I35" s="171" t="s">
        <v>409</v>
      </c>
      <c r="J35" s="171" t="s">
        <v>10935</v>
      </c>
      <c r="K35" s="161" t="s">
        <v>430</v>
      </c>
      <c r="L35" s="161" t="s">
        <v>409</v>
      </c>
      <c r="M35" s="161" t="s">
        <v>10935</v>
      </c>
      <c r="N35" s="179">
        <v>45229.522916666669</v>
      </c>
      <c r="O35" s="180" t="s">
        <v>10940</v>
      </c>
      <c r="P35" s="182" t="s">
        <v>14001</v>
      </c>
      <c r="Q35" s="161" t="str" cm="1">
        <f t="array" aca="1" ref="Q35" ca="1">IF(AND(K35&lt;&gt;"",P35&lt;&gt;"Present",U35&lt;&gt;"NO",M35="3GPPMEMBER"),IF(INDIRECT(S35)&lt;&gt;"Present","CHECK","Covered"),"")</f>
        <v/>
      </c>
      <c r="R35" s="193" t="str">
        <f t="shared" si="1"/>
        <v>%Nokia UKETSI%</v>
      </c>
      <c r="S35" s="171" t="e" cm="1">
        <f t="array" ref="S35">IF(M35="3GPPMEMBER","'Voting List'!L"&amp;MATCH(TRUE,EXACT(K35,'Voting List'!B:B),0))</f>
        <v>#N/A</v>
      </c>
      <c r="T35" s="171" t="str">
        <f t="shared" si="2"/>
        <v/>
      </c>
      <c r="U35" s="272" t="str">
        <f>IF(K35&lt;&gt;"",IF(ISNUMBER(FIND(K35,'Voting List'!N34)),"YES","NO"),"")</f>
        <v>NO</v>
      </c>
      <c r="W35" s="171" t="str">
        <f t="shared" si="3"/>
        <v/>
      </c>
      <c r="X35" s="171" t="str">
        <f>IF(V35&lt;&gt;"", IF(FIND(G35,X1)&gt;0,"EXISTS","NEW"), "")</f>
        <v/>
      </c>
      <c r="Y35" s="171" t="str">
        <f t="shared" si="0"/>
        <v/>
      </c>
      <c r="Z35" s="171" t="str">
        <f t="shared" si="4"/>
        <v/>
      </c>
      <c r="AA35" s="171" t="str">
        <f t="shared" si="5"/>
        <v/>
      </c>
      <c r="AB35" s="171" t="str">
        <f t="shared" si="6"/>
        <v xml:space="preserve">; </v>
      </c>
      <c r="AE35" s="161">
        <v>0</v>
      </c>
      <c r="AF35" s="161">
        <v>10042</v>
      </c>
      <c r="AH35" s="173"/>
      <c r="AI35" s="173"/>
    </row>
    <row r="36" spans="1:35" ht="12.6" customHeight="1" x14ac:dyDescent="0.25">
      <c r="A36" s="161" t="s">
        <v>10937</v>
      </c>
      <c r="B36" s="161" t="s">
        <v>11071</v>
      </c>
      <c r="C36" s="161" t="s">
        <v>11074</v>
      </c>
      <c r="D36" s="171" t="s">
        <v>10934</v>
      </c>
      <c r="E36" s="171"/>
      <c r="F36" s="171">
        <v>8613702160815</v>
      </c>
      <c r="G36" s="171"/>
      <c r="H36" s="171" t="s">
        <v>482</v>
      </c>
      <c r="I36" s="171" t="s">
        <v>419</v>
      </c>
      <c r="J36" s="171" t="s">
        <v>10935</v>
      </c>
      <c r="K36" s="161" t="s">
        <v>526</v>
      </c>
      <c r="L36" s="161" t="s">
        <v>436</v>
      </c>
      <c r="M36" s="161" t="s">
        <v>10935</v>
      </c>
      <c r="N36" s="179">
        <v>45230.05972222222</v>
      </c>
      <c r="O36" s="180" t="s">
        <v>10940</v>
      </c>
      <c r="P36" s="182" t="s">
        <v>14001</v>
      </c>
      <c r="Q36" s="161" t="str" cm="1">
        <f t="array" aca="1" ref="Q36" ca="1">IF(AND(K36&lt;&gt;"",P36&lt;&gt;"Present",U36&lt;&gt;"NO",M36="3GPPMEMBER"),IF(INDIRECT(S36)&lt;&gt;"Present","CHECK","Covered"),"")</f>
        <v/>
      </c>
      <c r="R36" s="193" t="str">
        <f t="shared" si="1"/>
        <v>%Huawei Technologies (Korea)TTA%</v>
      </c>
      <c r="S36" s="171" t="e" cm="1">
        <f t="array" ref="S36">IF(M36="3GPPMEMBER","'Voting List'!L"&amp;MATCH(TRUE,EXACT(K36,'Voting List'!B:B),0))</f>
        <v>#N/A</v>
      </c>
      <c r="T36" s="171" t="str">
        <f t="shared" si="2"/>
        <v/>
      </c>
      <c r="U36" s="272" t="str">
        <f>IF(K36&lt;&gt;"",IF(ISNUMBER(FIND(K36,'Voting List'!N35)),"YES","NO"),"")</f>
        <v>NO</v>
      </c>
      <c r="W36" s="171" t="str">
        <f t="shared" si="3"/>
        <v/>
      </c>
      <c r="X36" s="171" t="str">
        <f>IF(V36&lt;&gt;"", IF(FIND(G36,X1)&gt;0,"EXISTS","NEW"), "")</f>
        <v/>
      </c>
      <c r="Y36" s="171" t="str">
        <f t="shared" si="0"/>
        <v/>
      </c>
      <c r="Z36" s="171" t="str">
        <f t="shared" si="4"/>
        <v/>
      </c>
      <c r="AA36" s="171" t="str">
        <f t="shared" si="5"/>
        <v/>
      </c>
      <c r="AB36" s="171" t="str">
        <f t="shared" si="6"/>
        <v xml:space="preserve">; </v>
      </c>
      <c r="AE36" s="161">
        <v>0</v>
      </c>
      <c r="AF36" s="161">
        <v>10043</v>
      </c>
      <c r="AH36" s="173"/>
      <c r="AI36" s="173"/>
    </row>
    <row r="37" spans="1:35" ht="12.6" customHeight="1" x14ac:dyDescent="0.25">
      <c r="A37" s="161" t="s">
        <v>10931</v>
      </c>
      <c r="B37" s="161" t="s">
        <v>11084</v>
      </c>
      <c r="C37" s="161" t="s">
        <v>11087</v>
      </c>
      <c r="D37" s="171" t="s">
        <v>10934</v>
      </c>
      <c r="E37" s="171"/>
      <c r="F37" s="171"/>
      <c r="G37" s="171"/>
      <c r="H37" s="171" t="s">
        <v>484</v>
      </c>
      <c r="I37" s="171" t="s">
        <v>409</v>
      </c>
      <c r="J37" s="171" t="s">
        <v>10935</v>
      </c>
      <c r="K37" s="161" t="s">
        <v>484</v>
      </c>
      <c r="L37" s="161" t="s">
        <v>409</v>
      </c>
      <c r="M37" s="161" t="s">
        <v>10935</v>
      </c>
      <c r="N37" s="179">
        <v>45230.087500000001</v>
      </c>
      <c r="O37" s="180" t="s">
        <v>10940</v>
      </c>
      <c r="P37" s="182" t="s">
        <v>14001</v>
      </c>
      <c r="Q37" s="161" t="str" cm="1">
        <f t="array" aca="1" ref="Q37" ca="1">IF(AND(K37&lt;&gt;"",P37&lt;&gt;"Present",U37&lt;&gt;"NO",M37="3GPPMEMBER"),IF(INDIRECT(S37)&lt;&gt;"Present","CHECK","Covered"),"")</f>
        <v/>
      </c>
      <c r="R37" s="193" t="str">
        <f t="shared" si="1"/>
        <v>%China TelecommunicationsETSI%</v>
      </c>
      <c r="S37" s="171" t="e" cm="1">
        <f t="array" ref="S37">IF(M37="3GPPMEMBER","'Voting List'!L"&amp;MATCH(TRUE,EXACT(K37,'Voting List'!B:B),0))</f>
        <v>#N/A</v>
      </c>
      <c r="T37" s="171" t="str">
        <f t="shared" si="2"/>
        <v/>
      </c>
      <c r="U37" s="272" t="str">
        <f>IF(K37&lt;&gt;"",IF(ISNUMBER(FIND(K37,'Voting List'!N36)),"YES","NO"),"")</f>
        <v>NO</v>
      </c>
      <c r="W37" s="171" t="str">
        <f t="shared" si="3"/>
        <v/>
      </c>
      <c r="X37" s="171" t="str">
        <f>IF(V37&lt;&gt;"", IF(FIND(G37,X1)&gt;0,"EXISTS","NEW"), "")</f>
        <v/>
      </c>
      <c r="Y37" s="171" t="str">
        <f t="shared" si="0"/>
        <v/>
      </c>
      <c r="Z37" s="171" t="str">
        <f t="shared" si="4"/>
        <v/>
      </c>
      <c r="AA37" s="171" t="str">
        <f t="shared" si="5"/>
        <v/>
      </c>
      <c r="AB37" s="171" t="str">
        <f t="shared" si="6"/>
        <v xml:space="preserve">; </v>
      </c>
      <c r="AE37" s="161">
        <v>0</v>
      </c>
      <c r="AF37" s="161">
        <v>10044</v>
      </c>
      <c r="AH37" s="173"/>
      <c r="AI37" s="173"/>
    </row>
    <row r="38" spans="1:35" ht="12.6" customHeight="1" x14ac:dyDescent="0.25">
      <c r="A38" s="161" t="s">
        <v>10937</v>
      </c>
      <c r="B38" s="161" t="s">
        <v>11064</v>
      </c>
      <c r="C38" s="161" t="s">
        <v>11068</v>
      </c>
      <c r="D38" s="171" t="s">
        <v>10934</v>
      </c>
      <c r="E38" s="171"/>
      <c r="F38" s="171"/>
      <c r="G38" s="171"/>
      <c r="H38" s="171" t="s">
        <v>529</v>
      </c>
      <c r="I38" s="171" t="s">
        <v>409</v>
      </c>
      <c r="J38" s="171" t="s">
        <v>10935</v>
      </c>
      <c r="K38" s="161" t="s">
        <v>565</v>
      </c>
      <c r="L38" s="161" t="s">
        <v>409</v>
      </c>
      <c r="M38" s="161" t="s">
        <v>10935</v>
      </c>
      <c r="N38" s="179">
        <v>45230.23333333333</v>
      </c>
      <c r="O38" s="180" t="s">
        <v>10940</v>
      </c>
      <c r="P38" s="182" t="s">
        <v>14001</v>
      </c>
      <c r="Q38" s="161" t="str" cm="1">
        <f t="array" aca="1" ref="Q38" ca="1">IF(AND(K38&lt;&gt;"",P38&lt;&gt;"Present",U38&lt;&gt;"NO",M38="3GPPMEMBER"),IF(INDIRECT(S38)&lt;&gt;"Present","CHECK","Covered"),"")</f>
        <v/>
      </c>
      <c r="R38" s="193" t="str">
        <f t="shared" si="1"/>
        <v>%Samsung Electronics GmbHETSI%</v>
      </c>
      <c r="S38" s="171" t="e" cm="1">
        <f t="array" ref="S38">IF(M38="3GPPMEMBER","'Voting List'!L"&amp;MATCH(TRUE,EXACT(K38,'Voting List'!B:B),0))</f>
        <v>#N/A</v>
      </c>
      <c r="T38" s="171" t="str">
        <f t="shared" si="2"/>
        <v/>
      </c>
      <c r="U38" s="272" t="str">
        <f>IF(K38&lt;&gt;"",IF(ISNUMBER(FIND(K38,'Voting List'!N37)),"YES","NO"),"")</f>
        <v>NO</v>
      </c>
      <c r="W38" s="171" t="str">
        <f t="shared" si="3"/>
        <v/>
      </c>
      <c r="X38" s="171" t="str">
        <f>IF(V38&lt;&gt;"", IF(FIND(G38,X1)&gt;0,"EXISTS","NEW"), "")</f>
        <v/>
      </c>
      <c r="Y38" s="171" t="str">
        <f t="shared" si="0"/>
        <v/>
      </c>
      <c r="Z38" s="171" t="str">
        <f t="shared" si="4"/>
        <v/>
      </c>
      <c r="AA38" s="171" t="str">
        <f t="shared" si="5"/>
        <v/>
      </c>
      <c r="AB38" s="171" t="str">
        <f t="shared" si="6"/>
        <v xml:space="preserve">; </v>
      </c>
      <c r="AE38" s="161">
        <v>0</v>
      </c>
      <c r="AF38" s="161">
        <v>10045</v>
      </c>
      <c r="AH38" s="173"/>
      <c r="AI38" s="173"/>
    </row>
    <row r="39" spans="1:35" ht="12.6" customHeight="1" x14ac:dyDescent="0.25">
      <c r="A39" s="161" t="s">
        <v>10971</v>
      </c>
      <c r="B39" s="161" t="s">
        <v>10967</v>
      </c>
      <c r="C39" s="161" t="s">
        <v>10972</v>
      </c>
      <c r="D39" s="171" t="s">
        <v>10934</v>
      </c>
      <c r="E39" s="171"/>
      <c r="F39" s="171"/>
      <c r="G39" s="171"/>
      <c r="H39" s="171" t="s">
        <v>438</v>
      </c>
      <c r="I39" s="171" t="s">
        <v>419</v>
      </c>
      <c r="J39" s="171" t="s">
        <v>10935</v>
      </c>
      <c r="K39" s="161" t="s">
        <v>438</v>
      </c>
      <c r="L39" s="161" t="s">
        <v>419</v>
      </c>
      <c r="M39" s="161" t="s">
        <v>10935</v>
      </c>
      <c r="N39" s="179">
        <v>45230.323611111111</v>
      </c>
      <c r="O39" s="180" t="s">
        <v>10940</v>
      </c>
      <c r="P39" s="182" t="s">
        <v>14001</v>
      </c>
      <c r="Q39" s="161" t="str" cm="1">
        <f t="array" aca="1" ref="Q39" ca="1">IF(AND(K39&lt;&gt;"",P39&lt;&gt;"Present",U39&lt;&gt;"NO",M39="3GPPMEMBER"),IF(INDIRECT(S39)&lt;&gt;"Present","CHECK","Covered"),"")</f>
        <v/>
      </c>
      <c r="R39" s="193" t="str">
        <f t="shared" si="1"/>
        <v>%China Telecom Corporation Ltd.CCSA%</v>
      </c>
      <c r="S39" s="171" t="e" cm="1">
        <f t="array" ref="S39">IF(M39="3GPPMEMBER","'Voting List'!L"&amp;MATCH(TRUE,EXACT(K39,'Voting List'!B:B),0))</f>
        <v>#N/A</v>
      </c>
      <c r="T39" s="171" t="str">
        <f t="shared" si="2"/>
        <v/>
      </c>
      <c r="U39" s="272" t="str">
        <f>IF(K39&lt;&gt;"",IF(ISNUMBER(FIND(K39,'Voting List'!N38)),"YES","NO"),"")</f>
        <v>NO</v>
      </c>
      <c r="W39" s="171" t="str">
        <f t="shared" si="3"/>
        <v/>
      </c>
      <c r="X39" s="171" t="str">
        <f>IF(V39&lt;&gt;"", IF(FIND(G39,X1)&gt;0,"EXISTS","NEW"), "")</f>
        <v/>
      </c>
      <c r="Y39" s="171" t="str">
        <f t="shared" si="0"/>
        <v/>
      </c>
      <c r="Z39" s="171" t="str">
        <f t="shared" si="4"/>
        <v/>
      </c>
      <c r="AA39" s="171" t="str">
        <f t="shared" si="5"/>
        <v/>
      </c>
      <c r="AB39" s="171" t="str">
        <f t="shared" si="6"/>
        <v xml:space="preserve">; </v>
      </c>
      <c r="AE39" s="161">
        <v>0</v>
      </c>
      <c r="AF39" s="161">
        <v>10046</v>
      </c>
      <c r="AH39" s="173"/>
      <c r="AI39" s="173"/>
    </row>
    <row r="40" spans="1:35" ht="12.6" customHeight="1" x14ac:dyDescent="0.25">
      <c r="A40" s="161" t="s">
        <v>10937</v>
      </c>
      <c r="B40" s="161" t="s">
        <v>11135</v>
      </c>
      <c r="C40" s="161" t="s">
        <v>11136</v>
      </c>
      <c r="D40" s="171" t="s">
        <v>10934</v>
      </c>
      <c r="E40" s="171"/>
      <c r="F40" s="171"/>
      <c r="G40" s="171"/>
      <c r="H40" s="171" t="s">
        <v>487</v>
      </c>
      <c r="I40" s="171" t="s">
        <v>409</v>
      </c>
      <c r="J40" s="171" t="s">
        <v>10935</v>
      </c>
      <c r="K40" s="161" t="s">
        <v>487</v>
      </c>
      <c r="L40" s="161" t="s">
        <v>409</v>
      </c>
      <c r="M40" s="161" t="s">
        <v>10935</v>
      </c>
      <c r="N40" s="179">
        <v>45230.396527777775</v>
      </c>
      <c r="O40" s="180" t="s">
        <v>10940</v>
      </c>
      <c r="P40" s="182" t="s">
        <v>10936</v>
      </c>
      <c r="Q40" s="161" t="str" cm="1">
        <f t="array" aca="1" ref="Q40" ca="1">IF(AND(K40&lt;&gt;"",P40&lt;&gt;"Present",U40&lt;&gt;"NO",M40="3GPPMEMBER"),IF(INDIRECT(S40)&lt;&gt;"Present","CHECK","Covered"),"")</f>
        <v/>
      </c>
      <c r="R40" s="193" t="str">
        <f t="shared" si="1"/>
        <v/>
      </c>
      <c r="S40" s="171" t="e" cm="1">
        <f t="array" ref="S40">IF(M40="3GPPMEMBER","'Voting List'!L"&amp;MATCH(TRUE,EXACT(K40,'Voting List'!B:B),0))</f>
        <v>#N/A</v>
      </c>
      <c r="T40" s="171" t="str">
        <f t="shared" si="2"/>
        <v xml:space="preserve">; </v>
      </c>
      <c r="U40" s="272" t="str">
        <f>IF(K40&lt;&gt;"",IF(ISNUMBER(FIND(K40,'Voting List'!N39)),"YES","NO"),"")</f>
        <v>NO</v>
      </c>
      <c r="W40" s="171" t="str">
        <f t="shared" si="3"/>
        <v/>
      </c>
      <c r="X40" s="171" t="str">
        <f>IF(V40&lt;&gt;"", IF(FIND(G40,X1)&gt;0,"EXISTS","NEW"), "")</f>
        <v/>
      </c>
      <c r="Y40" s="171" t="str">
        <f t="shared" si="0"/>
        <v/>
      </c>
      <c r="Z40" s="171" t="str">
        <f t="shared" si="4"/>
        <v/>
      </c>
      <c r="AA40" s="171" t="str">
        <f t="shared" si="5"/>
        <v/>
      </c>
      <c r="AB40" s="171" t="str">
        <f t="shared" si="6"/>
        <v xml:space="preserve">; </v>
      </c>
      <c r="AE40" s="161">
        <v>0</v>
      </c>
      <c r="AF40" s="161">
        <v>10047</v>
      </c>
      <c r="AH40" s="173"/>
      <c r="AI40" s="173"/>
    </row>
    <row r="41" spans="1:35" ht="12.6" customHeight="1" x14ac:dyDescent="0.25">
      <c r="A41" s="161" t="s">
        <v>10944</v>
      </c>
      <c r="B41" s="161" t="s">
        <v>11045</v>
      </c>
      <c r="C41" s="161" t="s">
        <v>11046</v>
      </c>
      <c r="D41" s="171" t="s">
        <v>10934</v>
      </c>
      <c r="E41" s="171"/>
      <c r="F41" s="171"/>
      <c r="G41" s="171"/>
      <c r="H41" s="171" t="s">
        <v>484</v>
      </c>
      <c r="I41" s="171" t="s">
        <v>409</v>
      </c>
      <c r="J41" s="171" t="s">
        <v>10935</v>
      </c>
      <c r="K41" s="161" t="s">
        <v>438</v>
      </c>
      <c r="L41" s="161" t="s">
        <v>419</v>
      </c>
      <c r="M41" s="161" t="s">
        <v>10935</v>
      </c>
      <c r="N41" s="179">
        <v>45232.4</v>
      </c>
      <c r="O41" s="180" t="s">
        <v>10940</v>
      </c>
      <c r="P41" s="182" t="s">
        <v>14001</v>
      </c>
      <c r="Q41" s="161" t="str" cm="1">
        <f t="array" aca="1" ref="Q41" ca="1">IF(AND(K41&lt;&gt;"",P41&lt;&gt;"Present",U41&lt;&gt;"NO",M41="3GPPMEMBER"),IF(INDIRECT(S41)&lt;&gt;"Present","CHECK","Covered"),"")</f>
        <v/>
      </c>
      <c r="R41" s="193" t="str">
        <f t="shared" si="1"/>
        <v>%China Telecom Corporation Ltd.CCSA%</v>
      </c>
      <c r="S41" s="171" t="e" cm="1">
        <f t="array" ref="S41">IF(M41="3GPPMEMBER","'Voting List'!L"&amp;MATCH(TRUE,EXACT(K41,'Voting List'!B:B),0))</f>
        <v>#N/A</v>
      </c>
      <c r="T41" s="171" t="str">
        <f t="shared" si="2"/>
        <v/>
      </c>
      <c r="U41" s="272" t="str">
        <f>IF(K41&lt;&gt;"",IF(ISNUMBER(FIND(K41,'Voting List'!N40)),"YES","NO"),"")</f>
        <v>NO</v>
      </c>
      <c r="W41" s="171" t="str">
        <f t="shared" si="3"/>
        <v/>
      </c>
      <c r="X41" s="171" t="str">
        <f>IF(V41&lt;&gt;"", IF(FIND(G41,X1)&gt;0,"EXISTS","NEW"), "")</f>
        <v/>
      </c>
      <c r="Y41" s="171" t="str">
        <f t="shared" si="0"/>
        <v/>
      </c>
      <c r="Z41" s="171" t="str">
        <f t="shared" si="4"/>
        <v/>
      </c>
      <c r="AA41" s="171" t="str">
        <f t="shared" si="5"/>
        <v/>
      </c>
      <c r="AB41" s="171" t="str">
        <f t="shared" si="6"/>
        <v xml:space="preserve">; </v>
      </c>
      <c r="AE41" s="161">
        <v>0</v>
      </c>
      <c r="AF41" s="161">
        <v>10048</v>
      </c>
      <c r="AH41" s="173"/>
      <c r="AI41" s="173"/>
    </row>
    <row r="42" spans="1:35" ht="12.6" customHeight="1" x14ac:dyDescent="0.25">
      <c r="A42" s="161" t="s">
        <v>10937</v>
      </c>
      <c r="B42" s="161" t="s">
        <v>10949</v>
      </c>
      <c r="C42" s="161" t="s">
        <v>10950</v>
      </c>
      <c r="D42" s="171" t="s">
        <v>10934</v>
      </c>
      <c r="E42" s="171"/>
      <c r="F42" s="171">
        <v>919591974470</v>
      </c>
      <c r="G42" s="171"/>
      <c r="H42" s="171" t="s">
        <v>420</v>
      </c>
      <c r="I42" s="171" t="s">
        <v>409</v>
      </c>
      <c r="J42" s="171" t="s">
        <v>10935</v>
      </c>
      <c r="K42" s="161" t="s">
        <v>420</v>
      </c>
      <c r="L42" s="161" t="s">
        <v>409</v>
      </c>
      <c r="M42" s="161" t="s">
        <v>10935</v>
      </c>
      <c r="N42" s="179">
        <v>45233.228472222225</v>
      </c>
      <c r="O42" s="180" t="s">
        <v>10940</v>
      </c>
      <c r="P42" s="182" t="s">
        <v>14001</v>
      </c>
      <c r="Q42" s="161" t="str" cm="1">
        <f t="array" aca="1" ref="Q42" ca="1">IF(AND(K42&lt;&gt;"",P42&lt;&gt;"Present",U42&lt;&gt;"NO",M42="3GPPMEMBER"),IF(INDIRECT(S42)&lt;&gt;"Present","CHECK","Covered"),"")</f>
        <v/>
      </c>
      <c r="R42" s="193" t="str">
        <f t="shared" si="1"/>
        <v>%Nokia GermanyETSI%</v>
      </c>
      <c r="S42" s="171" t="e" cm="1">
        <f t="array" ref="S42">IF(M42="3GPPMEMBER","'Voting List'!L"&amp;MATCH(TRUE,EXACT(K42,'Voting List'!B:B),0))</f>
        <v>#N/A</v>
      </c>
      <c r="T42" s="171" t="str">
        <f t="shared" si="2"/>
        <v/>
      </c>
      <c r="U42" s="272" t="str">
        <f>IF(K42&lt;&gt;"",IF(ISNUMBER(FIND(K42,'Voting List'!N41)),"YES","NO"),"")</f>
        <v>NO</v>
      </c>
      <c r="W42" s="171" t="str">
        <f t="shared" si="3"/>
        <v/>
      </c>
      <c r="X42" s="171" t="str">
        <f>IF(V42&lt;&gt;"", IF(FIND(G42,X1)&gt;0,"EXISTS","NEW"), "")</f>
        <v/>
      </c>
      <c r="Y42" s="171" t="str">
        <f t="shared" si="0"/>
        <v/>
      </c>
      <c r="Z42" s="171" t="str">
        <f t="shared" si="4"/>
        <v/>
      </c>
      <c r="AA42" s="171" t="str">
        <f t="shared" si="5"/>
        <v/>
      </c>
      <c r="AB42" s="171" t="str">
        <f t="shared" si="6"/>
        <v xml:space="preserve">; </v>
      </c>
      <c r="AE42" s="161">
        <v>0</v>
      </c>
      <c r="AF42" s="161">
        <v>10049</v>
      </c>
      <c r="AH42" s="173"/>
      <c r="AI42" s="173"/>
    </row>
    <row r="43" spans="1:35" ht="12.6" customHeight="1" x14ac:dyDescent="0.25">
      <c r="A43" s="161" t="s">
        <v>10937</v>
      </c>
      <c r="B43" s="161" t="s">
        <v>11105</v>
      </c>
      <c r="C43" s="161" t="s">
        <v>11106</v>
      </c>
      <c r="D43" s="171" t="s">
        <v>10934</v>
      </c>
      <c r="E43" s="171"/>
      <c r="F43" s="171">
        <v>-5776</v>
      </c>
      <c r="G43" s="171"/>
      <c r="H43" s="171" t="s">
        <v>825</v>
      </c>
      <c r="I43" s="171"/>
      <c r="J43" s="171"/>
      <c r="K43" s="161" t="s">
        <v>825</v>
      </c>
      <c r="L43" s="161" t="s">
        <v>413</v>
      </c>
      <c r="M43" s="161" t="s">
        <v>10935</v>
      </c>
      <c r="N43" s="179">
        <v>45233.43472222222</v>
      </c>
      <c r="O43" s="180" t="s">
        <v>10940</v>
      </c>
      <c r="P43" s="182" t="s">
        <v>14001</v>
      </c>
      <c r="Q43" s="161" t="str" cm="1">
        <f t="array" aca="1" ref="Q43" ca="1">IF(AND(K43&lt;&gt;"",P43&lt;&gt;"Present",U43&lt;&gt;"NO",M43="3GPPMEMBER"),IF(INDIRECT(S43)&lt;&gt;"Present","CHECK","Covered"),"")</f>
        <v/>
      </c>
      <c r="R43" s="193" t="str">
        <f t="shared" si="1"/>
        <v>%NICTARIB%</v>
      </c>
      <c r="S43" s="171" t="e" cm="1">
        <f t="array" ref="S43">IF(M43="3GPPMEMBER","'Voting List'!L"&amp;MATCH(TRUE,EXACT(K43,'Voting List'!B:B),0))</f>
        <v>#N/A</v>
      </c>
      <c r="T43" s="171" t="str">
        <f t="shared" si="2"/>
        <v/>
      </c>
      <c r="U43" s="272" t="str">
        <f>IF(K43&lt;&gt;"",IF(ISNUMBER(FIND(K43,'Voting List'!N42)),"YES","NO"),"")</f>
        <v>NO</v>
      </c>
      <c r="W43" s="171" t="str">
        <f t="shared" si="3"/>
        <v/>
      </c>
      <c r="X43" s="171" t="str">
        <f>IF(V43&lt;&gt;"", IF(FIND(G43,X1)&gt;0,"EXISTS","NEW"), "")</f>
        <v/>
      </c>
      <c r="Y43" s="171" t="str">
        <f t="shared" si="0"/>
        <v/>
      </c>
      <c r="Z43" s="171" t="str">
        <f t="shared" si="4"/>
        <v/>
      </c>
      <c r="AA43" s="171" t="str">
        <f t="shared" si="5"/>
        <v/>
      </c>
      <c r="AB43" s="171" t="str">
        <f t="shared" si="6"/>
        <v xml:space="preserve">; </v>
      </c>
      <c r="AE43" s="161">
        <v>0</v>
      </c>
      <c r="AF43" s="161">
        <v>10050</v>
      </c>
      <c r="AH43" s="173"/>
      <c r="AI43" s="173"/>
    </row>
    <row r="44" spans="1:35" ht="12.6" customHeight="1" x14ac:dyDescent="0.25">
      <c r="A44" s="161" t="s">
        <v>10937</v>
      </c>
      <c r="B44" s="161" t="s">
        <v>10973</v>
      </c>
      <c r="C44" s="161" t="s">
        <v>10974</v>
      </c>
      <c r="D44" s="171" t="s">
        <v>10934</v>
      </c>
      <c r="E44" s="171"/>
      <c r="F44" s="171" t="s">
        <v>10975</v>
      </c>
      <c r="G44" s="171"/>
      <c r="H44" s="171" t="s">
        <v>534</v>
      </c>
      <c r="I44" s="171" t="s">
        <v>413</v>
      </c>
      <c r="J44" s="171" t="s">
        <v>10935</v>
      </c>
      <c r="K44" s="161" t="s">
        <v>534</v>
      </c>
      <c r="L44" s="161" t="s">
        <v>413</v>
      </c>
      <c r="M44" s="161" t="s">
        <v>10935</v>
      </c>
      <c r="N44" s="179">
        <v>45236.352083333331</v>
      </c>
      <c r="O44" s="180" t="s">
        <v>10940</v>
      </c>
      <c r="P44" s="182" t="s">
        <v>14001</v>
      </c>
      <c r="Q44" s="161" t="str" cm="1">
        <f t="array" aca="1" ref="Q44" ca="1">IF(AND(K44&lt;&gt;"",P44&lt;&gt;"Present",U44&lt;&gt;"NO",M44="3GPPMEMBER"),IF(INDIRECT(S44)&lt;&gt;"Present","CHECK","Covered"),"")</f>
        <v/>
      </c>
      <c r="R44" s="193" t="str">
        <f t="shared" si="1"/>
        <v>%SHARP CorporationARIB%</v>
      </c>
      <c r="S44" s="171" t="e" cm="1">
        <f t="array" ref="S44">IF(M44="3GPPMEMBER","'Voting List'!L"&amp;MATCH(TRUE,EXACT(K44,'Voting List'!B:B),0))</f>
        <v>#N/A</v>
      </c>
      <c r="T44" s="171" t="str">
        <f t="shared" si="2"/>
        <v/>
      </c>
      <c r="U44" s="272" t="str">
        <f>IF(K44&lt;&gt;"",IF(ISNUMBER(FIND(K44,'Voting List'!N43)),"YES","NO"),"")</f>
        <v>NO</v>
      </c>
      <c r="W44" s="171" t="str">
        <f t="shared" si="3"/>
        <v/>
      </c>
      <c r="X44" s="171" t="str">
        <f>IF(V44&lt;&gt;"", IF(FIND(G44,X1)&gt;0,"EXISTS","NEW"), "")</f>
        <v/>
      </c>
      <c r="Y44" s="171" t="str">
        <f t="shared" si="0"/>
        <v/>
      </c>
      <c r="Z44" s="171" t="str">
        <f t="shared" si="4"/>
        <v/>
      </c>
      <c r="AA44" s="171" t="str">
        <f t="shared" si="5"/>
        <v/>
      </c>
      <c r="AB44" s="171" t="str">
        <f t="shared" si="6"/>
        <v xml:space="preserve">; </v>
      </c>
      <c r="AE44" s="161">
        <v>0</v>
      </c>
      <c r="AF44" s="161">
        <v>10051</v>
      </c>
      <c r="AH44" s="173"/>
      <c r="AI44" s="173"/>
    </row>
    <row r="45" spans="1:35" ht="12.6" customHeight="1" x14ac:dyDescent="0.25">
      <c r="A45" s="161" t="s">
        <v>10937</v>
      </c>
      <c r="B45" s="161" t="s">
        <v>11151</v>
      </c>
      <c r="C45" s="161" t="s">
        <v>11152</v>
      </c>
      <c r="D45" s="171" t="s">
        <v>10934</v>
      </c>
      <c r="E45" s="171"/>
      <c r="F45" s="171"/>
      <c r="G45" s="171"/>
      <c r="H45" s="171" t="s">
        <v>459</v>
      </c>
      <c r="I45" s="171" t="s">
        <v>416</v>
      </c>
      <c r="J45" s="171" t="s">
        <v>10935</v>
      </c>
      <c r="K45" s="161" t="s">
        <v>459</v>
      </c>
      <c r="L45" s="161" t="s">
        <v>416</v>
      </c>
      <c r="M45" s="161" t="s">
        <v>10935</v>
      </c>
      <c r="N45" s="179">
        <v>45237.213194444441</v>
      </c>
      <c r="O45" s="180" t="s">
        <v>10940</v>
      </c>
      <c r="P45" s="182" t="s">
        <v>10936</v>
      </c>
      <c r="Q45" s="161" t="str" cm="1">
        <f t="array" aca="1" ref="Q45" ca="1">IF(AND(K45&lt;&gt;"",P45&lt;&gt;"Present",U45&lt;&gt;"NO",M45="3GPPMEMBER"),IF(INDIRECT(S45)&lt;&gt;"Present","CHECK","Covered"),"")</f>
        <v/>
      </c>
      <c r="R45" s="193" t="str">
        <f t="shared" si="1"/>
        <v/>
      </c>
      <c r="S45" s="171" t="e" cm="1">
        <f t="array" ref="S45">IF(M45="3GPPMEMBER","'Voting List'!L"&amp;MATCH(TRUE,EXACT(K45,'Voting List'!B:B),0))</f>
        <v>#N/A</v>
      </c>
      <c r="T45" s="171" t="str">
        <f t="shared" si="2"/>
        <v xml:space="preserve">; </v>
      </c>
      <c r="U45" s="272" t="str">
        <f>IF(K45&lt;&gt;"",IF(ISNUMBER(FIND(K45,'Voting List'!N44)),"YES","NO"),"")</f>
        <v>NO</v>
      </c>
      <c r="W45" s="171" t="str">
        <f t="shared" si="3"/>
        <v/>
      </c>
      <c r="X45" s="171" t="str">
        <f>IF(V45&lt;&gt;"", IF(FIND(G45,X1)&gt;0,"EXISTS","NEW"), "")</f>
        <v/>
      </c>
      <c r="Y45" s="171" t="str">
        <f t="shared" si="0"/>
        <v/>
      </c>
      <c r="Z45" s="171" t="str">
        <f t="shared" si="4"/>
        <v/>
      </c>
      <c r="AA45" s="171" t="str">
        <f t="shared" si="5"/>
        <v/>
      </c>
      <c r="AB45" s="171" t="str">
        <f t="shared" si="6"/>
        <v xml:space="preserve">; </v>
      </c>
      <c r="AE45" s="161">
        <v>0</v>
      </c>
      <c r="AF45" s="161">
        <v>10052</v>
      </c>
      <c r="AH45" s="173"/>
      <c r="AI45" s="173"/>
    </row>
    <row r="46" spans="1:35" ht="12.6" customHeight="1" x14ac:dyDescent="0.25">
      <c r="A46" s="161" t="s">
        <v>10991</v>
      </c>
      <c r="B46" s="161" t="s">
        <v>11097</v>
      </c>
      <c r="C46" s="161" t="s">
        <v>11098</v>
      </c>
      <c r="D46" s="171" t="s">
        <v>10934</v>
      </c>
      <c r="E46" s="171"/>
      <c r="F46" s="171">
        <v>81442809862</v>
      </c>
      <c r="G46" s="171"/>
      <c r="H46" s="171" t="s">
        <v>498</v>
      </c>
      <c r="I46" s="171" t="s">
        <v>409</v>
      </c>
      <c r="J46" s="171" t="s">
        <v>10935</v>
      </c>
      <c r="K46" s="161" t="s">
        <v>4857</v>
      </c>
      <c r="L46" s="161" t="s">
        <v>413</v>
      </c>
      <c r="M46" s="161" t="s">
        <v>10935</v>
      </c>
      <c r="N46" s="179">
        <v>45238.356944444444</v>
      </c>
      <c r="O46" s="180" t="s">
        <v>10940</v>
      </c>
      <c r="P46" s="182" t="s">
        <v>14001</v>
      </c>
      <c r="Q46" s="161" t="str" cm="1">
        <f t="array" aca="1" ref="Q46" ca="1">IF(AND(K46&lt;&gt;"",P46&lt;&gt;"Present",U46&lt;&gt;"NO",M46="3GPPMEMBER"),IF(INDIRECT(S46)&lt;&gt;"Present","CHECK","Covered"),"")</f>
        <v/>
      </c>
      <c r="R46" s="193" t="str">
        <f t="shared" si="1"/>
        <v>%Fujitsu Limited..ARIB%</v>
      </c>
      <c r="S46" s="171" t="e" cm="1">
        <f t="array" ref="S46">IF(M46="3GPPMEMBER","'Voting List'!L"&amp;MATCH(TRUE,EXACT(K46,'Voting List'!B:B),0))</f>
        <v>#N/A</v>
      </c>
      <c r="T46" s="171" t="str">
        <f t="shared" si="2"/>
        <v/>
      </c>
      <c r="U46" s="272" t="str">
        <f>IF(K46&lt;&gt;"",IF(ISNUMBER(FIND(K46,'Voting List'!N45)),"YES","NO"),"")</f>
        <v>NO</v>
      </c>
      <c r="W46" s="171" t="str">
        <f t="shared" si="3"/>
        <v/>
      </c>
      <c r="X46" s="171" t="str">
        <f>IF(V46&lt;&gt;"", IF(FIND(G46,X1)&gt;0,"EXISTS","NEW"), "")</f>
        <v/>
      </c>
      <c r="Y46" s="171" t="str">
        <f t="shared" si="0"/>
        <v/>
      </c>
      <c r="Z46" s="171" t="str">
        <f t="shared" si="4"/>
        <v/>
      </c>
      <c r="AA46" s="171" t="str">
        <f t="shared" si="5"/>
        <v/>
      </c>
      <c r="AB46" s="171" t="str">
        <f t="shared" si="6"/>
        <v xml:space="preserve">; </v>
      </c>
      <c r="AE46" s="161">
        <v>0</v>
      </c>
      <c r="AF46" s="161">
        <v>10053</v>
      </c>
      <c r="AH46" s="173"/>
      <c r="AI46" s="173"/>
    </row>
    <row r="47" spans="1:35" ht="12.6" customHeight="1" x14ac:dyDescent="0.25">
      <c r="A47" s="161" t="s">
        <v>10937</v>
      </c>
      <c r="B47" s="161" t="s">
        <v>11177</v>
      </c>
      <c r="C47" s="161" t="s">
        <v>11178</v>
      </c>
      <c r="D47" s="171" t="s">
        <v>10934</v>
      </c>
      <c r="E47" s="171"/>
      <c r="F47" s="171">
        <v>-17459</v>
      </c>
      <c r="G47" s="171"/>
      <c r="H47" s="171" t="s">
        <v>2553</v>
      </c>
      <c r="I47" s="171" t="s">
        <v>504</v>
      </c>
      <c r="J47" s="171" t="s">
        <v>10935</v>
      </c>
      <c r="K47" s="161" t="s">
        <v>2553</v>
      </c>
      <c r="L47" s="161" t="s">
        <v>504</v>
      </c>
      <c r="M47" s="161" t="s">
        <v>10935</v>
      </c>
      <c r="N47" s="179">
        <v>45239.018055555556</v>
      </c>
      <c r="O47" s="180" t="s">
        <v>10940</v>
      </c>
      <c r="P47" s="182" t="s">
        <v>10936</v>
      </c>
      <c r="Q47" s="161" t="str" cm="1">
        <f t="array" aca="1" ref="Q47" ca="1">IF(AND(K47&lt;&gt;"",P47&lt;&gt;"Present",U47&lt;&gt;"NO",M47="3GPPMEMBER"),IF(INDIRECT(S47)&lt;&gt;"Present","CHECK","Covered"),"")</f>
        <v/>
      </c>
      <c r="R47" s="193" t="str">
        <f t="shared" si="1"/>
        <v/>
      </c>
      <c r="S47" s="171" t="e" cm="1">
        <f t="array" ref="S47">IF(M47="3GPPMEMBER","'Voting List'!L"&amp;MATCH(TRUE,EXACT(K47,'Voting List'!B:B),0))</f>
        <v>#N/A</v>
      </c>
      <c r="T47" s="171" t="str">
        <f t="shared" si="2"/>
        <v xml:space="preserve">; </v>
      </c>
      <c r="U47" s="272" t="str">
        <f>IF(K47&lt;&gt;"",IF(ISNUMBER(FIND(K47,'Voting List'!N46)),"YES","NO"),"")</f>
        <v>NO</v>
      </c>
      <c r="W47" s="171" t="str">
        <f t="shared" si="3"/>
        <v/>
      </c>
      <c r="X47" s="171" t="str">
        <f>IF(V47&lt;&gt;"", IF(FIND(G47,X1)&gt;0,"EXISTS","NEW"), "")</f>
        <v/>
      </c>
      <c r="Y47" s="171" t="str">
        <f t="shared" si="0"/>
        <v/>
      </c>
      <c r="Z47" s="171" t="str">
        <f t="shared" si="4"/>
        <v/>
      </c>
      <c r="AA47" s="171" t="str">
        <f t="shared" si="5"/>
        <v/>
      </c>
      <c r="AB47" s="171" t="str">
        <f t="shared" si="6"/>
        <v xml:space="preserve">; </v>
      </c>
      <c r="AE47" s="161">
        <v>0</v>
      </c>
      <c r="AF47" s="161">
        <v>10054</v>
      </c>
      <c r="AH47" s="173"/>
      <c r="AI47" s="173"/>
    </row>
    <row r="48" spans="1:35" ht="12.6" customHeight="1" x14ac:dyDescent="0.25">
      <c r="A48" s="161" t="s">
        <v>10937</v>
      </c>
      <c r="B48" s="161" t="s">
        <v>11170</v>
      </c>
      <c r="C48" s="161" t="s">
        <v>11116</v>
      </c>
      <c r="D48" s="171" t="s">
        <v>10934</v>
      </c>
      <c r="E48" s="171"/>
      <c r="F48" s="171"/>
      <c r="G48" s="171"/>
      <c r="H48" s="171" t="s">
        <v>1048</v>
      </c>
      <c r="I48" s="171" t="s">
        <v>425</v>
      </c>
      <c r="J48" s="171" t="s">
        <v>10935</v>
      </c>
      <c r="K48" s="161" t="s">
        <v>1048</v>
      </c>
      <c r="L48" s="161" t="s">
        <v>425</v>
      </c>
      <c r="M48" s="161" t="s">
        <v>10935</v>
      </c>
      <c r="N48" s="179">
        <v>45240.048611111109</v>
      </c>
      <c r="O48" s="180" t="s">
        <v>10940</v>
      </c>
      <c r="P48" s="182" t="s">
        <v>10936</v>
      </c>
      <c r="Q48" s="161" t="str" cm="1">
        <f t="array" aca="1" ref="Q48" ca="1">IF(AND(K48&lt;&gt;"",P48&lt;&gt;"Present",U48&lt;&gt;"NO",M48="3GPPMEMBER"),IF(INDIRECT(S48)&lt;&gt;"Present","CHECK","Covered"),"")</f>
        <v/>
      </c>
      <c r="R48" s="193" t="str">
        <f t="shared" si="1"/>
        <v/>
      </c>
      <c r="S48" s="171" t="e" cm="1">
        <f t="array" ref="S48">IF(M48="3GPPMEMBER","'Voting List'!L"&amp;MATCH(TRUE,EXACT(K48,'Voting List'!B:B),0))</f>
        <v>#N/A</v>
      </c>
      <c r="T48" s="171" t="str">
        <f t="shared" si="2"/>
        <v xml:space="preserve">; </v>
      </c>
      <c r="U48" s="272" t="str">
        <f>IF(K48&lt;&gt;"",IF(ISNUMBER(FIND(K48,'Voting List'!N47)),"YES","NO"),"")</f>
        <v>NO</v>
      </c>
      <c r="W48" s="171" t="str">
        <f t="shared" si="3"/>
        <v/>
      </c>
      <c r="X48" s="171" t="str">
        <f>IF(V48&lt;&gt;"", IF(FIND(G48,X1)&gt;0,"EXISTS","NEW"), "")</f>
        <v/>
      </c>
      <c r="Y48" s="171" t="str">
        <f t="shared" si="0"/>
        <v/>
      </c>
      <c r="Z48" s="171" t="str">
        <f t="shared" si="4"/>
        <v/>
      </c>
      <c r="AA48" s="171" t="str">
        <f t="shared" si="5"/>
        <v/>
      </c>
      <c r="AB48" s="171" t="str">
        <f t="shared" si="6"/>
        <v xml:space="preserve">; </v>
      </c>
      <c r="AE48" s="161">
        <v>0</v>
      </c>
      <c r="AF48" s="161">
        <v>10055</v>
      </c>
      <c r="AH48" s="173"/>
      <c r="AI48" s="173"/>
    </row>
    <row r="49" spans="1:35" ht="12.6" customHeight="1" x14ac:dyDescent="0.25">
      <c r="A49" s="161" t="s">
        <v>10937</v>
      </c>
      <c r="B49" s="161" t="s">
        <v>11064</v>
      </c>
      <c r="C49" s="161" t="s">
        <v>11067</v>
      </c>
      <c r="D49" s="171" t="s">
        <v>10934</v>
      </c>
      <c r="E49" s="171"/>
      <c r="F49" s="171">
        <v>-8177</v>
      </c>
      <c r="G49" s="171"/>
      <c r="H49" s="171" t="s">
        <v>488</v>
      </c>
      <c r="I49" s="171" t="s">
        <v>409</v>
      </c>
      <c r="J49" s="171" t="s">
        <v>10935</v>
      </c>
      <c r="K49" s="161" t="s">
        <v>488</v>
      </c>
      <c r="L49" s="161" t="s">
        <v>409</v>
      </c>
      <c r="M49" s="161" t="s">
        <v>10935</v>
      </c>
      <c r="N49" s="179">
        <v>45243.782638888886</v>
      </c>
      <c r="O49" s="180" t="s">
        <v>10940</v>
      </c>
      <c r="P49" s="182" t="s">
        <v>10936</v>
      </c>
      <c r="Q49" s="161" t="str" cm="1">
        <f t="array" aca="1" ref="Q49" ca="1">IF(AND(K49&lt;&gt;"",P49&lt;&gt;"Present",U49&lt;&gt;"NO",M49="3GPPMEMBER"),IF(INDIRECT(S49)&lt;&gt;"Present","CHECK","Covered"),"")</f>
        <v/>
      </c>
      <c r="R49" s="193" t="str">
        <f t="shared" si="1"/>
        <v/>
      </c>
      <c r="S49" s="171" t="e" cm="1">
        <f t="array" ref="S49">IF(M49="3GPPMEMBER","'Voting List'!L"&amp;MATCH(TRUE,EXACT(K49,'Voting List'!B:B),0))</f>
        <v>#N/A</v>
      </c>
      <c r="T49" s="171" t="str">
        <f t="shared" si="2"/>
        <v xml:space="preserve">; </v>
      </c>
      <c r="U49" s="272" t="str">
        <f>IF(K49&lt;&gt;"",IF(ISNUMBER(FIND(K49,'Voting List'!N48)),"YES","NO"),"")</f>
        <v>NO</v>
      </c>
      <c r="W49" s="171" t="str">
        <f t="shared" si="3"/>
        <v/>
      </c>
      <c r="X49" s="171" t="str">
        <f>IF(V49&lt;&gt;"", IF(FIND(G49,X1)&gt;0,"EXISTS","NEW"), "")</f>
        <v/>
      </c>
      <c r="Y49" s="171" t="str">
        <f t="shared" si="0"/>
        <v/>
      </c>
      <c r="Z49" s="171" t="str">
        <f t="shared" si="4"/>
        <v/>
      </c>
      <c r="AA49" s="171" t="str">
        <f t="shared" si="5"/>
        <v/>
      </c>
      <c r="AB49" s="171" t="str">
        <f t="shared" si="6"/>
        <v xml:space="preserve">; </v>
      </c>
      <c r="AE49" s="161">
        <v>0</v>
      </c>
      <c r="AF49" s="161">
        <v>10056</v>
      </c>
      <c r="AH49" s="173"/>
      <c r="AI49" s="173"/>
    </row>
    <row r="50" spans="1:35" ht="12.6" customHeight="1" x14ac:dyDescent="0.25">
      <c r="A50" s="161" t="s">
        <v>10937</v>
      </c>
      <c r="B50" s="161" t="s">
        <v>11064</v>
      </c>
      <c r="C50" s="161" t="s">
        <v>11065</v>
      </c>
      <c r="D50" s="171" t="s">
        <v>10934</v>
      </c>
      <c r="E50" s="171"/>
      <c r="F50" s="171"/>
      <c r="G50" s="171"/>
      <c r="H50" s="171" t="s">
        <v>107</v>
      </c>
      <c r="I50" s="171" t="s">
        <v>436</v>
      </c>
      <c r="J50" s="171" t="s">
        <v>10935</v>
      </c>
      <c r="K50" s="161" t="s">
        <v>107</v>
      </c>
      <c r="L50" s="161" t="s">
        <v>436</v>
      </c>
      <c r="M50" s="161" t="s">
        <v>10935</v>
      </c>
      <c r="N50" s="179">
        <v>45243.963888888888</v>
      </c>
      <c r="O50" s="180" t="s">
        <v>10940</v>
      </c>
      <c r="P50" s="182" t="s">
        <v>10936</v>
      </c>
      <c r="Q50" s="161" t="str" cm="1">
        <f t="array" aca="1" ref="Q50" ca="1">IF(AND(K50&lt;&gt;"",P50&lt;&gt;"Present",U50&lt;&gt;"NO",M50="3GPPMEMBER"),IF(INDIRECT(S50)&lt;&gt;"Present","CHECK","Covered"),"")</f>
        <v/>
      </c>
      <c r="R50" s="193" t="str">
        <f t="shared" si="1"/>
        <v/>
      </c>
      <c r="S50" s="171" t="e" cm="1">
        <f t="array" ref="S50">IF(M50="3GPPMEMBER","'Voting List'!L"&amp;MATCH(TRUE,EXACT(K50,'Voting List'!B:B),0))</f>
        <v>#N/A</v>
      </c>
      <c r="T50" s="171" t="str">
        <f t="shared" si="2"/>
        <v xml:space="preserve">; </v>
      </c>
      <c r="U50" s="272" t="str">
        <f>IF(K50&lt;&gt;"",IF(ISNUMBER(FIND(K50,'Voting List'!N49)),"YES","NO"),"")</f>
        <v>NO</v>
      </c>
      <c r="W50" s="171" t="str">
        <f t="shared" si="3"/>
        <v/>
      </c>
      <c r="X50" s="171" t="str">
        <f>IF(V50&lt;&gt;"", IF(FIND(G50,X1)&gt;0,"EXISTS","NEW"), "")</f>
        <v/>
      </c>
      <c r="Y50" s="171" t="str">
        <f t="shared" si="0"/>
        <v/>
      </c>
      <c r="Z50" s="171" t="str">
        <f t="shared" si="4"/>
        <v/>
      </c>
      <c r="AA50" s="171" t="str">
        <f t="shared" si="5"/>
        <v/>
      </c>
      <c r="AB50" s="171" t="str">
        <f t="shared" si="6"/>
        <v xml:space="preserve">; </v>
      </c>
      <c r="AE50" s="161">
        <v>0</v>
      </c>
      <c r="AF50" s="161">
        <v>10057</v>
      </c>
      <c r="AH50" s="173"/>
      <c r="AI50" s="173"/>
    </row>
    <row r="51" spans="1:35" ht="12.6" customHeight="1" x14ac:dyDescent="0.25">
      <c r="A51" s="161" t="s">
        <v>10944</v>
      </c>
      <c r="B51" s="161" t="s">
        <v>11008</v>
      </c>
      <c r="C51" s="161" t="s">
        <v>11211</v>
      </c>
      <c r="D51" s="171" t="s">
        <v>10934</v>
      </c>
      <c r="E51" s="171"/>
      <c r="F51" s="171"/>
      <c r="G51" s="171"/>
      <c r="H51" s="171" t="s">
        <v>484</v>
      </c>
      <c r="I51" s="171" t="s">
        <v>409</v>
      </c>
      <c r="J51" s="171" t="s">
        <v>10935</v>
      </c>
      <c r="K51" s="161" t="s">
        <v>438</v>
      </c>
      <c r="L51" s="161" t="s">
        <v>419</v>
      </c>
      <c r="M51" s="161" t="s">
        <v>10935</v>
      </c>
      <c r="N51" s="179">
        <v>45244.207638888889</v>
      </c>
      <c r="O51" s="180" t="s">
        <v>10940</v>
      </c>
      <c r="P51" s="182" t="s">
        <v>10936</v>
      </c>
      <c r="Q51" s="161" t="str" cm="1">
        <f t="array" aca="1" ref="Q51" ca="1">IF(AND(K51&lt;&gt;"",P51&lt;&gt;"Present",U51&lt;&gt;"NO",M51="3GPPMEMBER"),IF(INDIRECT(S51)&lt;&gt;"Present","CHECK","Covered"),"")</f>
        <v/>
      </c>
      <c r="R51" s="193" t="str">
        <f t="shared" si="1"/>
        <v/>
      </c>
      <c r="S51" s="171" t="e" cm="1">
        <f t="array" ref="S51">IF(M51="3GPPMEMBER","'Voting List'!L"&amp;MATCH(TRUE,EXACT(K51,'Voting List'!B:B),0))</f>
        <v>#N/A</v>
      </c>
      <c r="T51" s="171" t="str">
        <f t="shared" si="2"/>
        <v xml:space="preserve">; </v>
      </c>
      <c r="U51" s="272" t="str">
        <f>IF(K51&lt;&gt;"",IF(ISNUMBER(FIND(K51,'Voting List'!N50)),"YES","NO"),"")</f>
        <v>NO</v>
      </c>
      <c r="W51" s="171" t="str">
        <f t="shared" si="3"/>
        <v/>
      </c>
      <c r="X51" s="171" t="str">
        <f>IF(V51&lt;&gt;"", IF(FIND(G51,X1)&gt;0,"EXISTS","NEW"), "")</f>
        <v/>
      </c>
      <c r="Y51" s="171" t="str">
        <f t="shared" si="0"/>
        <v/>
      </c>
      <c r="Z51" s="171" t="str">
        <f t="shared" si="4"/>
        <v/>
      </c>
      <c r="AA51" s="171" t="str">
        <f t="shared" si="5"/>
        <v/>
      </c>
      <c r="AB51" s="171" t="str">
        <f t="shared" si="6"/>
        <v xml:space="preserve">; </v>
      </c>
      <c r="AE51" s="161">
        <v>0</v>
      </c>
      <c r="AF51" s="161">
        <v>10058</v>
      </c>
      <c r="AH51" s="173"/>
      <c r="AI51" s="173"/>
    </row>
    <row r="52" spans="1:35" ht="12.6" customHeight="1" x14ac:dyDescent="0.25">
      <c r="A52" s="161" t="s">
        <v>10937</v>
      </c>
      <c r="B52" s="161" t="s">
        <v>11122</v>
      </c>
      <c r="C52" s="161" t="s">
        <v>11123</v>
      </c>
      <c r="D52" s="171" t="s">
        <v>10934</v>
      </c>
      <c r="E52" s="171"/>
      <c r="F52" s="171">
        <v>19718080884</v>
      </c>
      <c r="G52" s="171"/>
      <c r="H52" s="171" t="s">
        <v>510</v>
      </c>
      <c r="I52" s="171" t="s">
        <v>425</v>
      </c>
      <c r="J52" s="171" t="s">
        <v>10935</v>
      </c>
      <c r="K52" s="161" t="s">
        <v>510</v>
      </c>
      <c r="L52" s="161" t="s">
        <v>425</v>
      </c>
      <c r="M52" s="161" t="s">
        <v>10935</v>
      </c>
      <c r="N52" s="179">
        <v>45244.620138888888</v>
      </c>
      <c r="O52" s="180" t="s">
        <v>10940</v>
      </c>
      <c r="P52" s="182" t="s">
        <v>10936</v>
      </c>
      <c r="Q52" s="161" t="str" cm="1">
        <f t="array" aca="1" ref="Q52" ca="1">IF(AND(K52&lt;&gt;"",P52&lt;&gt;"Present",U52&lt;&gt;"NO",M52="3GPPMEMBER"),IF(INDIRECT(S52)&lt;&gt;"Present","CHECK","Covered"),"")</f>
        <v/>
      </c>
      <c r="R52" s="193" t="str">
        <f t="shared" si="1"/>
        <v/>
      </c>
      <c r="S52" s="171" t="e" cm="1">
        <f t="array" ref="S52">IF(M52="3GPPMEMBER","'Voting List'!L"&amp;MATCH(TRUE,EXACT(K52,'Voting List'!B:B),0))</f>
        <v>#N/A</v>
      </c>
      <c r="T52" s="171" t="str">
        <f t="shared" si="2"/>
        <v xml:space="preserve">; </v>
      </c>
      <c r="U52" s="272" t="str">
        <f>IF(K52&lt;&gt;"",IF(ISNUMBER(FIND(K52,'Voting List'!N51)),"YES","NO"),"")</f>
        <v>NO</v>
      </c>
      <c r="W52" s="171" t="str">
        <f t="shared" si="3"/>
        <v/>
      </c>
      <c r="X52" s="171" t="str">
        <f>IF(V52&lt;&gt;"", IF(FIND(G52,X1)&gt;0,"EXISTS","NEW"), "")</f>
        <v/>
      </c>
      <c r="Y52" s="171" t="str">
        <f t="shared" si="0"/>
        <v/>
      </c>
      <c r="Z52" s="171" t="str">
        <f t="shared" si="4"/>
        <v/>
      </c>
      <c r="AA52" s="171" t="str">
        <f t="shared" si="5"/>
        <v/>
      </c>
      <c r="AB52" s="171" t="str">
        <f t="shared" si="6"/>
        <v xml:space="preserve">; </v>
      </c>
      <c r="AE52" s="161">
        <v>0</v>
      </c>
      <c r="AF52" s="161">
        <v>10059</v>
      </c>
      <c r="AH52" s="173"/>
      <c r="AI52" s="173"/>
    </row>
    <row r="53" spans="1:35" ht="12.6" customHeight="1" x14ac:dyDescent="0.25">
      <c r="A53" s="161" t="s">
        <v>10971</v>
      </c>
      <c r="B53" s="161" t="s">
        <v>11176</v>
      </c>
      <c r="C53" s="161" t="s">
        <v>11116</v>
      </c>
      <c r="D53" s="171" t="s">
        <v>10934</v>
      </c>
      <c r="E53" s="171"/>
      <c r="F53" s="171"/>
      <c r="G53" s="171"/>
      <c r="H53" s="171" t="s">
        <v>1165</v>
      </c>
      <c r="I53" s="171" t="s">
        <v>425</v>
      </c>
      <c r="J53" s="171" t="s">
        <v>10935</v>
      </c>
      <c r="K53" s="161" t="s">
        <v>1165</v>
      </c>
      <c r="L53" s="161" t="s">
        <v>425</v>
      </c>
      <c r="M53" s="161" t="s">
        <v>10935</v>
      </c>
      <c r="N53" s="179">
        <v>45245.805555555555</v>
      </c>
      <c r="O53" s="180" t="s">
        <v>10940</v>
      </c>
      <c r="P53" s="182" t="s">
        <v>10936</v>
      </c>
      <c r="Q53" s="161" t="str" cm="1">
        <f t="array" aca="1" ref="Q53" ca="1">IF(AND(K53&lt;&gt;"",P53&lt;&gt;"Present",U53&lt;&gt;"NO",M53="3GPPMEMBER"),IF(INDIRECT(S53)&lt;&gt;"Present","CHECK","Covered"),"")</f>
        <v/>
      </c>
      <c r="R53" s="193" t="str">
        <f t="shared" si="1"/>
        <v/>
      </c>
      <c r="S53" s="171" t="e" cm="1">
        <f t="array" ref="S53">IF(M53="3GPPMEMBER","'Voting List'!L"&amp;MATCH(TRUE,EXACT(K53,'Voting List'!B:B),0))</f>
        <v>#N/A</v>
      </c>
      <c r="T53" s="171" t="str">
        <f t="shared" si="2"/>
        <v xml:space="preserve">; </v>
      </c>
      <c r="U53" s="272" t="str">
        <f>IF(K53&lt;&gt;"",IF(ISNUMBER(FIND(K53,'Voting List'!N52)),"YES","NO"),"")</f>
        <v>NO</v>
      </c>
      <c r="W53" s="171" t="str">
        <f t="shared" si="3"/>
        <v/>
      </c>
      <c r="X53" s="171" t="str">
        <f>IF(V53&lt;&gt;"", IF(FIND(G53,X1)&gt;0,"EXISTS","NEW"), "")</f>
        <v/>
      </c>
      <c r="Y53" s="171" t="str">
        <f t="shared" si="0"/>
        <v/>
      </c>
      <c r="Z53" s="171" t="str">
        <f t="shared" si="4"/>
        <v/>
      </c>
      <c r="AA53" s="171" t="str">
        <f t="shared" si="5"/>
        <v/>
      </c>
      <c r="AB53" s="171" t="str">
        <f t="shared" si="6"/>
        <v xml:space="preserve">; </v>
      </c>
      <c r="AE53" s="161">
        <v>0</v>
      </c>
      <c r="AF53" s="161">
        <v>10060</v>
      </c>
      <c r="AH53" s="173"/>
      <c r="AI53" s="173"/>
    </row>
    <row r="54" spans="1:35" ht="12.6" customHeight="1" x14ac:dyDescent="0.25">
      <c r="A54" s="161" t="s">
        <v>10937</v>
      </c>
      <c r="B54" s="161" t="s">
        <v>11095</v>
      </c>
      <c r="C54" s="161" t="s">
        <v>11096</v>
      </c>
      <c r="D54" s="171" t="s">
        <v>10934</v>
      </c>
      <c r="E54" s="171"/>
      <c r="F54" s="174">
        <v>919764776577</v>
      </c>
      <c r="G54" s="171"/>
      <c r="H54" s="171" t="s">
        <v>553</v>
      </c>
      <c r="I54" s="171" t="s">
        <v>416</v>
      </c>
      <c r="J54" s="171" t="s">
        <v>10935</v>
      </c>
      <c r="K54" s="161" t="s">
        <v>553</v>
      </c>
      <c r="L54" s="161" t="s">
        <v>416</v>
      </c>
      <c r="M54" s="161" t="s">
        <v>10935</v>
      </c>
      <c r="N54" s="179">
        <v>45247.744444444441</v>
      </c>
      <c r="O54" s="180" t="s">
        <v>10940</v>
      </c>
      <c r="P54" s="182" t="s">
        <v>10936</v>
      </c>
      <c r="Q54" s="161" t="str" cm="1">
        <f t="array" aca="1" ref="Q54" ca="1">IF(AND(K54&lt;&gt;"",P54&lt;&gt;"Present",U54&lt;&gt;"NO",M54="3GPPMEMBER"),IF(INDIRECT(S54)&lt;&gt;"Present","CHECK","Covered"),"")</f>
        <v/>
      </c>
      <c r="R54" s="193" t="str">
        <f t="shared" si="1"/>
        <v/>
      </c>
      <c r="S54" s="171" t="e" cm="1">
        <f t="array" ref="S54">IF(M54="3GPPMEMBER","'Voting List'!L"&amp;MATCH(TRUE,EXACT(K54,'Voting List'!B:B),0))</f>
        <v>#N/A</v>
      </c>
      <c r="T54" s="171" t="str">
        <f t="shared" si="2"/>
        <v xml:space="preserve">; </v>
      </c>
      <c r="U54" s="272" t="str">
        <f>IF(K54&lt;&gt;"",IF(ISNUMBER(FIND(K54,'Voting List'!N53)),"YES","NO"),"")</f>
        <v>NO</v>
      </c>
      <c r="W54" s="171" t="str">
        <f t="shared" si="3"/>
        <v/>
      </c>
      <c r="X54" s="171" t="str">
        <f>IF(V54&lt;&gt;"", IF(FIND(G54,X1)&gt;0,"EXISTS","NEW"), "")</f>
        <v/>
      </c>
      <c r="Y54" s="171" t="str">
        <f t="shared" si="0"/>
        <v/>
      </c>
      <c r="Z54" s="171" t="str">
        <f t="shared" si="4"/>
        <v/>
      </c>
      <c r="AA54" s="171" t="str">
        <f t="shared" si="5"/>
        <v/>
      </c>
      <c r="AB54" s="171" t="str">
        <f t="shared" si="6"/>
        <v xml:space="preserve">; </v>
      </c>
      <c r="AE54" s="161">
        <v>0</v>
      </c>
      <c r="AF54" s="161">
        <v>10061</v>
      </c>
      <c r="AH54" s="173"/>
      <c r="AI54" s="173"/>
    </row>
    <row r="55" spans="1:35" ht="12.6" customHeight="1" x14ac:dyDescent="0.25">
      <c r="A55" s="161" t="s">
        <v>10931</v>
      </c>
      <c r="B55" s="161" t="s">
        <v>11093</v>
      </c>
      <c r="C55" s="161" t="s">
        <v>11094</v>
      </c>
      <c r="D55" s="171" t="s">
        <v>10934</v>
      </c>
      <c r="E55" s="171"/>
      <c r="F55" s="171">
        <v>-1487</v>
      </c>
      <c r="G55" s="171"/>
      <c r="H55" s="171" t="s">
        <v>496</v>
      </c>
      <c r="I55" s="171" t="s">
        <v>409</v>
      </c>
      <c r="J55" s="171" t="s">
        <v>10935</v>
      </c>
      <c r="K55" s="161" t="s">
        <v>466</v>
      </c>
      <c r="L55" s="161" t="s">
        <v>425</v>
      </c>
      <c r="M55" s="161" t="s">
        <v>10935</v>
      </c>
      <c r="N55" s="179">
        <v>45247.761111111111</v>
      </c>
      <c r="O55" s="180" t="s">
        <v>10940</v>
      </c>
      <c r="P55" s="182" t="s">
        <v>14001</v>
      </c>
      <c r="Q55" s="161" t="str" cm="1">
        <f t="array" aca="1" ref="Q55" ca="1">IF(AND(K55&lt;&gt;"",P55&lt;&gt;"Present",U55&lt;&gt;"NO",M55="3GPPMEMBER"),IF(INDIRECT(S55)&lt;&gt;"Present","CHECK","Covered"),"")</f>
        <v/>
      </c>
      <c r="R55" s="193" t="str">
        <f t="shared" si="1"/>
        <v>%T-Mobile USA Inc.ATIS%</v>
      </c>
      <c r="S55" s="171" t="e" cm="1">
        <f t="array" ref="S55">IF(M55="3GPPMEMBER","'Voting List'!L"&amp;MATCH(TRUE,EXACT(K55,'Voting List'!B:B),0))</f>
        <v>#N/A</v>
      </c>
      <c r="T55" s="171" t="str">
        <f t="shared" si="2"/>
        <v/>
      </c>
      <c r="U55" s="272" t="str">
        <f>IF(K55&lt;&gt;"",IF(ISNUMBER(FIND(K55,'Voting List'!N54)),"YES","NO"),"")</f>
        <v>NO</v>
      </c>
      <c r="W55" s="171" t="str">
        <f t="shared" si="3"/>
        <v/>
      </c>
      <c r="X55" s="171" t="str">
        <f>IF(V55&lt;&gt;"", IF(FIND(G55,X1)&gt;0,"EXISTS","NEW"), "")</f>
        <v/>
      </c>
      <c r="Y55" s="171" t="str">
        <f t="shared" si="0"/>
        <v/>
      </c>
      <c r="Z55" s="171" t="str">
        <f t="shared" si="4"/>
        <v/>
      </c>
      <c r="AA55" s="171" t="str">
        <f t="shared" si="5"/>
        <v/>
      </c>
      <c r="AB55" s="171" t="str">
        <f t="shared" si="6"/>
        <v xml:space="preserve">; </v>
      </c>
      <c r="AE55" s="161">
        <v>0</v>
      </c>
      <c r="AF55" s="161">
        <v>10062</v>
      </c>
      <c r="AH55" s="173"/>
      <c r="AI55" s="173"/>
    </row>
    <row r="56" spans="1:35" ht="12.6" customHeight="1" x14ac:dyDescent="0.25">
      <c r="A56" s="161" t="s">
        <v>10931</v>
      </c>
      <c r="B56" s="161" t="s">
        <v>11064</v>
      </c>
      <c r="C56" s="161" t="s">
        <v>11066</v>
      </c>
      <c r="D56" s="171" t="s">
        <v>10934</v>
      </c>
      <c r="E56" s="171"/>
      <c r="F56" s="171"/>
      <c r="G56" s="171"/>
      <c r="H56" s="171" t="s">
        <v>107</v>
      </c>
      <c r="I56" s="171" t="s">
        <v>436</v>
      </c>
      <c r="J56" s="171" t="s">
        <v>10935</v>
      </c>
      <c r="K56" s="161" t="s">
        <v>107</v>
      </c>
      <c r="L56" s="161" t="s">
        <v>436</v>
      </c>
      <c r="M56" s="161" t="s">
        <v>10935</v>
      </c>
      <c r="N56" s="179">
        <v>45247.817361111112</v>
      </c>
      <c r="O56" s="180" t="s">
        <v>10940</v>
      </c>
      <c r="P56" s="182" t="s">
        <v>14001</v>
      </c>
      <c r="Q56" s="161" t="str" cm="1">
        <f t="array" aca="1" ref="Q56" ca="1">IF(AND(K56&lt;&gt;"",P56&lt;&gt;"Present",U56&lt;&gt;"NO",M56="3GPPMEMBER"),IF(INDIRECT(S56)&lt;&gt;"Present","CHECK","Covered"),"")</f>
        <v/>
      </c>
      <c r="R56" s="193" t="str">
        <f t="shared" si="1"/>
        <v>%ETRITTA%</v>
      </c>
      <c r="S56" s="171" t="e" cm="1">
        <f t="array" ref="S56">IF(M56="3GPPMEMBER","'Voting List'!L"&amp;MATCH(TRUE,EXACT(K56,'Voting List'!B:B),0))</f>
        <v>#N/A</v>
      </c>
      <c r="T56" s="171" t="str">
        <f t="shared" si="2"/>
        <v/>
      </c>
      <c r="U56" s="272" t="str">
        <f>IF(K56&lt;&gt;"",IF(ISNUMBER(FIND(K56,'Voting List'!N55)),"YES","NO"),"")</f>
        <v>NO</v>
      </c>
      <c r="W56" s="171" t="str">
        <f t="shared" si="3"/>
        <v/>
      </c>
      <c r="X56" s="171" t="str">
        <f>IF(V56&lt;&gt;"", IF(FIND(G56,X1)&gt;0,"EXISTS","NEW"), "")</f>
        <v/>
      </c>
      <c r="Y56" s="171" t="str">
        <f t="shared" si="0"/>
        <v/>
      </c>
      <c r="Z56" s="171" t="str">
        <f t="shared" si="4"/>
        <v/>
      </c>
      <c r="AA56" s="171" t="str">
        <f t="shared" si="5"/>
        <v/>
      </c>
      <c r="AB56" s="171" t="str">
        <f t="shared" si="6"/>
        <v xml:space="preserve">; </v>
      </c>
      <c r="AE56" s="161">
        <v>0</v>
      </c>
      <c r="AF56" s="161">
        <v>10063</v>
      </c>
      <c r="AH56" s="173"/>
      <c r="AI56" s="173"/>
    </row>
    <row r="57" spans="1:35" ht="12.6" customHeight="1" x14ac:dyDescent="0.25">
      <c r="A57" s="161" t="s">
        <v>10937</v>
      </c>
      <c r="B57" s="161" t="s">
        <v>11008</v>
      </c>
      <c r="C57" s="161" t="s">
        <v>1259</v>
      </c>
      <c r="D57" s="171" t="s">
        <v>11185</v>
      </c>
      <c r="E57" s="171"/>
      <c r="F57" s="171">
        <v>861060613232</v>
      </c>
      <c r="G57" s="171"/>
      <c r="H57" s="171" t="s">
        <v>483</v>
      </c>
      <c r="I57" s="171" t="s">
        <v>413</v>
      </c>
      <c r="J57" s="171" t="s">
        <v>10935</v>
      </c>
      <c r="K57" s="161" t="s">
        <v>482</v>
      </c>
      <c r="L57" s="161" t="s">
        <v>419</v>
      </c>
      <c r="M57" s="161" t="s">
        <v>10935</v>
      </c>
      <c r="N57" s="179">
        <v>45250.376388888886</v>
      </c>
      <c r="O57" s="180" t="s">
        <v>10940</v>
      </c>
      <c r="P57" s="182" t="s">
        <v>14001</v>
      </c>
      <c r="Q57" s="161" t="str" cm="1">
        <f t="array" aca="1" ref="Q57" ca="1">IF(AND(K57&lt;&gt;"",P57&lt;&gt;"Present",U57&lt;&gt;"NO",M57="3GPPMEMBER"),IF(INDIRECT(S57)&lt;&gt;"Present","CHECK","Covered"),"")</f>
        <v/>
      </c>
      <c r="R57" s="193" t="str">
        <f t="shared" si="1"/>
        <v>%HuaWei Technologies Co., LtdCCSA%</v>
      </c>
      <c r="S57" s="171" t="e" cm="1">
        <f t="array" ref="S57">IF(M57="3GPPMEMBER","'Voting List'!L"&amp;MATCH(TRUE,EXACT(K57,'Voting List'!B:B),0))</f>
        <v>#N/A</v>
      </c>
      <c r="T57" s="171" t="str">
        <f t="shared" si="2"/>
        <v/>
      </c>
      <c r="U57" s="272" t="str">
        <f>IF(K57&lt;&gt;"",IF(ISNUMBER(FIND(K57,'Voting List'!N56)),"YES","NO"),"")</f>
        <v>NO</v>
      </c>
      <c r="W57" s="171" t="str">
        <f t="shared" si="3"/>
        <v/>
      </c>
      <c r="X57" s="171" t="str">
        <f>IF(V57&lt;&gt;"", IF(FIND(G57,X1)&gt;0,"EXISTS","NEW"), "")</f>
        <v/>
      </c>
      <c r="Y57" s="171" t="str">
        <f t="shared" si="0"/>
        <v/>
      </c>
      <c r="Z57" s="171" t="str">
        <f t="shared" si="4"/>
        <v/>
      </c>
      <c r="AA57" s="171" t="str">
        <f t="shared" si="5"/>
        <v/>
      </c>
      <c r="AB57" s="171" t="str">
        <f t="shared" si="6"/>
        <v xml:space="preserve">; </v>
      </c>
      <c r="AE57" s="161">
        <v>0</v>
      </c>
      <c r="AF57" s="161">
        <v>10064</v>
      </c>
      <c r="AH57" s="173"/>
      <c r="AI57" s="173"/>
    </row>
    <row r="58" spans="1:35" ht="12.6" customHeight="1" x14ac:dyDescent="0.25">
      <c r="A58" s="161" t="s">
        <v>10937</v>
      </c>
      <c r="B58" s="161" t="s">
        <v>10998</v>
      </c>
      <c r="C58" s="161" t="s">
        <v>10999</v>
      </c>
      <c r="D58" s="171" t="s">
        <v>10934</v>
      </c>
      <c r="E58" s="171"/>
      <c r="F58" s="171">
        <v>8613637284028</v>
      </c>
      <c r="G58" s="171"/>
      <c r="H58" s="171" t="s">
        <v>482</v>
      </c>
      <c r="I58" s="171" t="s">
        <v>419</v>
      </c>
      <c r="J58" s="171" t="s">
        <v>10935</v>
      </c>
      <c r="K58" s="161" t="s">
        <v>482</v>
      </c>
      <c r="L58" s="161" t="s">
        <v>419</v>
      </c>
      <c r="M58" s="161" t="s">
        <v>10935</v>
      </c>
      <c r="N58" s="179">
        <v>45250.384027777778</v>
      </c>
      <c r="O58" s="180" t="s">
        <v>10940</v>
      </c>
      <c r="P58" s="182" t="s">
        <v>14001</v>
      </c>
      <c r="Q58" s="161" t="str" cm="1">
        <f t="array" aca="1" ref="Q58" ca="1">IF(AND(K58&lt;&gt;"",P58&lt;&gt;"Present",U58&lt;&gt;"NO",M58="3GPPMEMBER"),IF(INDIRECT(S58)&lt;&gt;"Present","CHECK","Covered"),"")</f>
        <v/>
      </c>
      <c r="R58" s="193" t="str">
        <f t="shared" si="1"/>
        <v>%HuaWei Technologies Co., LtdCCSA%</v>
      </c>
      <c r="S58" s="171" t="e" cm="1">
        <f t="array" ref="S58">IF(M58="3GPPMEMBER","'Voting List'!L"&amp;MATCH(TRUE,EXACT(K58,'Voting List'!B:B),0))</f>
        <v>#N/A</v>
      </c>
      <c r="T58" s="171" t="str">
        <f t="shared" si="2"/>
        <v/>
      </c>
      <c r="U58" s="272" t="str">
        <f>IF(K58&lt;&gt;"",IF(ISNUMBER(FIND(K58,'Voting List'!N57)),"YES","NO"),"")</f>
        <v>NO</v>
      </c>
      <c r="W58" s="171" t="str">
        <f t="shared" si="3"/>
        <v/>
      </c>
      <c r="X58" s="171" t="str">
        <f>IF(V58&lt;&gt;"", IF(FIND(G58,X1)&gt;0,"EXISTS","NEW"), "")</f>
        <v/>
      </c>
      <c r="Y58" s="171" t="str">
        <f>IF(V58&lt;&gt;"", IF(ISERROR(X58), G58 &amp; " (" &amp; B58  &amp; " " &amp; C58 &amp; ")" &amp; CHAR(10), ""), "")</f>
        <v/>
      </c>
      <c r="Z58" s="171" t="str">
        <f t="shared" si="4"/>
        <v/>
      </c>
      <c r="AA58" s="171" t="str">
        <f t="shared" si="5"/>
        <v/>
      </c>
      <c r="AB58" s="171" t="str">
        <f t="shared" si="6"/>
        <v xml:space="preserve">; </v>
      </c>
      <c r="AE58" s="161">
        <v>0</v>
      </c>
      <c r="AF58" s="161">
        <v>10065</v>
      </c>
      <c r="AH58" s="173"/>
      <c r="AI58" s="173"/>
    </row>
    <row r="59" spans="1:35" ht="12.6" customHeight="1" x14ac:dyDescent="0.25">
      <c r="A59" s="161" t="s">
        <v>10937</v>
      </c>
      <c r="B59" s="161" t="s">
        <v>10967</v>
      </c>
      <c r="C59" s="161" t="s">
        <v>10970</v>
      </c>
      <c r="D59" s="171" t="s">
        <v>10934</v>
      </c>
      <c r="E59" s="171"/>
      <c r="F59" s="171"/>
      <c r="G59" s="171"/>
      <c r="H59" s="171" t="s">
        <v>427</v>
      </c>
      <c r="I59" s="171" t="s">
        <v>409</v>
      </c>
      <c r="J59" s="171" t="s">
        <v>10935</v>
      </c>
      <c r="K59" s="161" t="s">
        <v>454</v>
      </c>
      <c r="L59" s="161" t="s">
        <v>419</v>
      </c>
      <c r="M59" s="161" t="s">
        <v>10935</v>
      </c>
      <c r="N59" s="179">
        <v>45250.649305555555</v>
      </c>
      <c r="O59" s="180" t="s">
        <v>10940</v>
      </c>
      <c r="P59" s="182" t="s">
        <v>14001</v>
      </c>
      <c r="Q59" s="161" t="str" cm="1">
        <f t="array" aca="1" ref="Q59" ca="1">IF(AND(K59&lt;&gt;"",P59&lt;&gt;"Present",U59&lt;&gt;"NO",M59="3GPPMEMBER"),IF(INDIRECT(S59)&lt;&gt;"Present","CHECK","Covered"),"")</f>
        <v/>
      </c>
      <c r="R59" s="193" t="str">
        <f t="shared" si="1"/>
        <v>%Nanjing Ericsson Panda Com LtdCCSA%</v>
      </c>
      <c r="S59" s="171" t="e" cm="1">
        <f t="array" ref="S59">IF(M59="3GPPMEMBER","'Voting List'!L"&amp;MATCH(TRUE,EXACT(K59,'Voting List'!B:B),0))</f>
        <v>#N/A</v>
      </c>
      <c r="T59" s="171" t="str">
        <f t="shared" si="2"/>
        <v/>
      </c>
      <c r="U59" s="272" t="str">
        <f>IF(K59&lt;&gt;"",IF(ISNUMBER(FIND(K59,'Voting List'!N58)),"YES","NO"),"")</f>
        <v>NO</v>
      </c>
      <c r="W59" s="171" t="str">
        <f t="shared" si="3"/>
        <v/>
      </c>
      <c r="X59" s="171" t="str">
        <f>IF(V59&lt;&gt;"", IF(FIND(G59,X1)&gt;0,"EXISTS","NEW"), "")</f>
        <v/>
      </c>
      <c r="Y59" s="171" t="str">
        <f t="shared" ref="Y59:Y122" si="7">IF(V59&lt;&gt;"", IF(ISERROR(X59), G59 &amp; " (" &amp; B59  &amp; " " &amp; C59 &amp; ")" &amp; CHAR(10), ""), "")</f>
        <v/>
      </c>
      <c r="Z59" s="171" t="str">
        <f t="shared" si="4"/>
        <v/>
      </c>
      <c r="AA59" s="171" t="str">
        <f t="shared" si="5"/>
        <v/>
      </c>
      <c r="AB59" s="171" t="str">
        <f t="shared" si="6"/>
        <v xml:space="preserve">; </v>
      </c>
      <c r="AE59" s="161">
        <v>0</v>
      </c>
      <c r="AF59" s="161">
        <v>10066</v>
      </c>
      <c r="AH59" s="173"/>
      <c r="AI59" s="173"/>
    </row>
    <row r="60" spans="1:35" ht="12.6" customHeight="1" x14ac:dyDescent="0.25">
      <c r="A60" s="161" t="s">
        <v>10937</v>
      </c>
      <c r="B60" s="161" t="s">
        <v>11031</v>
      </c>
      <c r="C60" s="161" t="s">
        <v>11032</v>
      </c>
      <c r="D60" s="171" t="s">
        <v>10934</v>
      </c>
      <c r="E60" s="171"/>
      <c r="F60" s="171" t="s">
        <v>11033</v>
      </c>
      <c r="G60" s="171"/>
      <c r="H60" s="171" t="s">
        <v>427</v>
      </c>
      <c r="I60" s="171" t="s">
        <v>409</v>
      </c>
      <c r="J60" s="171" t="s">
        <v>10935</v>
      </c>
      <c r="K60" s="161" t="s">
        <v>568</v>
      </c>
      <c r="L60" s="161" t="s">
        <v>409</v>
      </c>
      <c r="M60" s="161" t="s">
        <v>10935</v>
      </c>
      <c r="N60" s="179">
        <v>45250.652083333334</v>
      </c>
      <c r="O60" s="180" t="s">
        <v>10940</v>
      </c>
      <c r="P60" s="182" t="s">
        <v>14001</v>
      </c>
      <c r="Q60" s="161" t="str" cm="1">
        <f t="array" aca="1" ref="Q60" ca="1">IF(AND(K60&lt;&gt;"",P60&lt;&gt;"Present",U60&lt;&gt;"NO",M60="3GPPMEMBER"),IF(INDIRECT(S60)&lt;&gt;"Present","CHECK","Covered"),"")</f>
        <v/>
      </c>
      <c r="R60" s="193" t="str">
        <f t="shared" si="1"/>
        <v>%Ericsson Telecomunicazioni SpAETSI%</v>
      </c>
      <c r="S60" s="171" t="e" cm="1">
        <f t="array" ref="S60">IF(M60="3GPPMEMBER","'Voting List'!L"&amp;MATCH(TRUE,EXACT(K60,'Voting List'!B:B),0))</f>
        <v>#N/A</v>
      </c>
      <c r="T60" s="171" t="str">
        <f t="shared" si="2"/>
        <v/>
      </c>
      <c r="U60" s="272" t="str">
        <f>IF(K60&lt;&gt;"",IF(ISNUMBER(FIND(K60,'Voting List'!N59)),"YES","NO"),"")</f>
        <v>NO</v>
      </c>
      <c r="W60" s="171" t="str">
        <f t="shared" si="3"/>
        <v/>
      </c>
      <c r="X60" s="171" t="str">
        <f>IF(V60&lt;&gt;"", IF(FIND(G60,X1)&gt;0,"EXISTS","NEW"), "")</f>
        <v/>
      </c>
      <c r="Y60" s="171" t="str">
        <f t="shared" si="7"/>
        <v/>
      </c>
      <c r="Z60" s="171" t="str">
        <f t="shared" si="4"/>
        <v/>
      </c>
      <c r="AA60" s="171" t="str">
        <f t="shared" si="5"/>
        <v/>
      </c>
      <c r="AB60" s="171" t="str">
        <f t="shared" si="6"/>
        <v xml:space="preserve">; </v>
      </c>
      <c r="AE60" s="161">
        <v>0</v>
      </c>
      <c r="AF60" s="161">
        <v>10067</v>
      </c>
      <c r="AH60" s="173"/>
      <c r="AI60" s="173"/>
    </row>
    <row r="61" spans="1:35" ht="12.6" customHeight="1" x14ac:dyDescent="0.25">
      <c r="A61" s="161" t="s">
        <v>10931</v>
      </c>
      <c r="B61" s="161" t="s">
        <v>10951</v>
      </c>
      <c r="C61" s="161" t="s">
        <v>10952</v>
      </c>
      <c r="D61" s="171" t="s">
        <v>10934</v>
      </c>
      <c r="E61" s="171"/>
      <c r="F61" s="171" t="s">
        <v>13938</v>
      </c>
      <c r="G61" s="171"/>
      <c r="H61" s="171" t="s">
        <v>427</v>
      </c>
      <c r="I61" s="171" t="s">
        <v>409</v>
      </c>
      <c r="J61" s="171" t="s">
        <v>10935</v>
      </c>
      <c r="K61" s="161" t="s">
        <v>501</v>
      </c>
      <c r="L61" s="161" t="s">
        <v>409</v>
      </c>
      <c r="M61" s="161" t="s">
        <v>10935</v>
      </c>
      <c r="N61" s="179">
        <v>45250.655555555553</v>
      </c>
      <c r="O61" s="180" t="s">
        <v>10940</v>
      </c>
      <c r="P61" s="182" t="s">
        <v>14001</v>
      </c>
      <c r="Q61" s="161" t="str" cm="1">
        <f t="array" aca="1" ref="Q61" ca="1">IF(AND(K61&lt;&gt;"",P61&lt;&gt;"Present",U61&lt;&gt;"NO",M61="3GPPMEMBER"),IF(INDIRECT(S61)&lt;&gt;"Present","CHECK","Covered"),"")</f>
        <v/>
      </c>
      <c r="R61" s="193" t="str">
        <f t="shared" si="1"/>
        <v>%Ericsson Hungary LtdETSI%</v>
      </c>
      <c r="S61" s="171" t="e" cm="1">
        <f t="array" ref="S61">IF(M61="3GPPMEMBER","'Voting List'!L"&amp;MATCH(TRUE,EXACT(K61,'Voting List'!B:B),0))</f>
        <v>#N/A</v>
      </c>
      <c r="T61" s="171" t="str">
        <f t="shared" si="2"/>
        <v/>
      </c>
      <c r="U61" s="272" t="str">
        <f>IF(K61&lt;&gt;"",IF(ISNUMBER(FIND(K61,'Voting List'!N60)),"YES","NO"),"")</f>
        <v>NO</v>
      </c>
      <c r="W61" s="171" t="str">
        <f t="shared" si="3"/>
        <v/>
      </c>
      <c r="X61" s="171" t="str">
        <f>IF(V61&lt;&gt;"", IF(FIND(G61,X1)&gt;0,"EXISTS","NEW"), "")</f>
        <v/>
      </c>
      <c r="Y61" s="171" t="str">
        <f t="shared" si="7"/>
        <v/>
      </c>
      <c r="Z61" s="171" t="str">
        <f t="shared" si="4"/>
        <v/>
      </c>
      <c r="AA61" s="171" t="str">
        <f t="shared" si="5"/>
        <v/>
      </c>
      <c r="AB61" s="171" t="str">
        <f t="shared" si="6"/>
        <v xml:space="preserve">; </v>
      </c>
      <c r="AE61" s="161">
        <v>0</v>
      </c>
      <c r="AF61" s="161">
        <v>10068</v>
      </c>
      <c r="AH61" s="173"/>
      <c r="AI61" s="173"/>
    </row>
    <row r="62" spans="1:35" ht="12.6" customHeight="1" x14ac:dyDescent="0.25">
      <c r="A62" s="161" t="s">
        <v>10931</v>
      </c>
      <c r="B62" s="161" t="s">
        <v>11132</v>
      </c>
      <c r="C62" s="161" t="s">
        <v>11133</v>
      </c>
      <c r="D62" s="171" t="s">
        <v>10934</v>
      </c>
      <c r="E62" s="171"/>
      <c r="F62" s="171" t="s">
        <v>11134</v>
      </c>
      <c r="G62" s="171"/>
      <c r="H62" s="171" t="s">
        <v>427</v>
      </c>
      <c r="I62" s="171" t="s">
        <v>409</v>
      </c>
      <c r="J62" s="171" t="s">
        <v>10935</v>
      </c>
      <c r="K62" s="161" t="s">
        <v>427</v>
      </c>
      <c r="L62" s="161" t="s">
        <v>409</v>
      </c>
      <c r="M62" s="161" t="s">
        <v>10935</v>
      </c>
      <c r="N62" s="179">
        <v>45250.660416666666</v>
      </c>
      <c r="O62" s="180" t="s">
        <v>10940</v>
      </c>
      <c r="P62" s="182" t="s">
        <v>14001</v>
      </c>
      <c r="Q62" s="161" t="str" cm="1">
        <f t="array" aca="1" ref="Q62" ca="1">IF(AND(K62&lt;&gt;"",P62&lt;&gt;"Present",U62&lt;&gt;"NO",M62="3GPPMEMBER"),IF(INDIRECT(S62)&lt;&gt;"Present","CHECK","Covered"),"")</f>
        <v/>
      </c>
      <c r="R62" s="193" t="str">
        <f t="shared" si="1"/>
        <v>%Ericsson LMETSI%</v>
      </c>
      <c r="S62" s="171" t="e" cm="1">
        <f t="array" ref="S62">IF(M62="3GPPMEMBER","'Voting List'!L"&amp;MATCH(TRUE,EXACT(K62,'Voting List'!B:B),0))</f>
        <v>#N/A</v>
      </c>
      <c r="T62" s="171" t="str">
        <f t="shared" si="2"/>
        <v/>
      </c>
      <c r="U62" s="272" t="str">
        <f>IF(K62&lt;&gt;"",IF(ISNUMBER(FIND(K62,'Voting List'!N61)),"YES","NO"),"")</f>
        <v>NO</v>
      </c>
      <c r="W62" s="171" t="str">
        <f t="shared" si="3"/>
        <v/>
      </c>
      <c r="X62" s="171" t="str">
        <f>IF(V62&lt;&gt;"", IF(FIND(G62,X1)&gt;0,"EXISTS","NEW"), "")</f>
        <v/>
      </c>
      <c r="Y62" s="171" t="str">
        <f t="shared" si="7"/>
        <v/>
      </c>
      <c r="Z62" s="171" t="str">
        <f t="shared" si="4"/>
        <v/>
      </c>
      <c r="AA62" s="171" t="str">
        <f t="shared" si="5"/>
        <v/>
      </c>
      <c r="AB62" s="171" t="str">
        <f t="shared" si="6"/>
        <v xml:space="preserve">; </v>
      </c>
      <c r="AE62" s="161">
        <v>0</v>
      </c>
      <c r="AF62" s="161">
        <v>10069</v>
      </c>
      <c r="AH62" s="173"/>
      <c r="AI62" s="173"/>
    </row>
    <row r="63" spans="1:35" ht="12.6" customHeight="1" x14ac:dyDescent="0.25">
      <c r="A63" s="161" t="s">
        <v>10937</v>
      </c>
      <c r="B63" s="161" t="s">
        <v>11082</v>
      </c>
      <c r="C63" s="161" t="s">
        <v>11083</v>
      </c>
      <c r="D63" s="171" t="s">
        <v>10934</v>
      </c>
      <c r="E63" s="171"/>
      <c r="F63" s="171">
        <v>862162354124</v>
      </c>
      <c r="G63" s="171"/>
      <c r="H63" s="171" t="s">
        <v>427</v>
      </c>
      <c r="I63" s="171" t="s">
        <v>409</v>
      </c>
      <c r="J63" s="171" t="s">
        <v>10935</v>
      </c>
      <c r="K63" s="161" t="s">
        <v>435</v>
      </c>
      <c r="L63" s="161" t="s">
        <v>436</v>
      </c>
      <c r="M63" s="161" t="s">
        <v>10935</v>
      </c>
      <c r="N63" s="179">
        <v>45251.068055555559</v>
      </c>
      <c r="O63" s="180" t="s">
        <v>10940</v>
      </c>
      <c r="P63" s="182" t="s">
        <v>14001</v>
      </c>
      <c r="Q63" s="161" t="str" cm="1">
        <f t="array" aca="1" ref="Q63" ca="1">IF(AND(K63&lt;&gt;"",P63&lt;&gt;"Present",U63&lt;&gt;"NO",M63="3GPPMEMBER"),IF(INDIRECT(S63)&lt;&gt;"Present","CHECK","Covered"),"")</f>
        <v/>
      </c>
      <c r="R63" s="193" t="str">
        <f t="shared" si="1"/>
        <v>%Ericsson-LG Co., LTDTTA%</v>
      </c>
      <c r="S63" s="171" t="e" cm="1">
        <f t="array" ref="S63">IF(M63="3GPPMEMBER","'Voting List'!L"&amp;MATCH(TRUE,EXACT(K63,'Voting List'!B:B),0))</f>
        <v>#N/A</v>
      </c>
      <c r="T63" s="171" t="str">
        <f t="shared" si="2"/>
        <v/>
      </c>
      <c r="U63" s="272" t="str">
        <f>IF(K63&lt;&gt;"",IF(ISNUMBER(FIND(K63,'Voting List'!N62)),"YES","NO"),"")</f>
        <v>NO</v>
      </c>
      <c r="W63" s="171" t="str">
        <f t="shared" si="3"/>
        <v/>
      </c>
      <c r="X63" s="171" t="str">
        <f>IF(V63&lt;&gt;"", IF(FIND(G63,X1)&gt;0,"EXISTS","NEW"), "")</f>
        <v/>
      </c>
      <c r="Y63" s="171" t="str">
        <f t="shared" si="7"/>
        <v/>
      </c>
      <c r="Z63" s="171" t="str">
        <f t="shared" si="4"/>
        <v/>
      </c>
      <c r="AA63" s="171" t="str">
        <f t="shared" si="5"/>
        <v/>
      </c>
      <c r="AB63" s="171" t="str">
        <f t="shared" si="6"/>
        <v xml:space="preserve">; </v>
      </c>
      <c r="AE63" s="161">
        <v>0</v>
      </c>
      <c r="AF63" s="161">
        <v>10070</v>
      </c>
      <c r="AH63" s="173"/>
      <c r="AI63" s="173"/>
    </row>
    <row r="64" spans="1:35" ht="12.6" customHeight="1" x14ac:dyDescent="0.25">
      <c r="A64" s="161" t="s">
        <v>10931</v>
      </c>
      <c r="B64" s="161" t="s">
        <v>11051</v>
      </c>
      <c r="C64" s="161" t="s">
        <v>11058</v>
      </c>
      <c r="D64" s="171" t="s">
        <v>10934</v>
      </c>
      <c r="E64" s="171"/>
      <c r="F64" s="171">
        <v>821048100298</v>
      </c>
      <c r="G64" s="171"/>
      <c r="H64" s="171" t="s">
        <v>471</v>
      </c>
      <c r="I64" s="171" t="s">
        <v>409</v>
      </c>
      <c r="J64" s="171" t="s">
        <v>10935</v>
      </c>
      <c r="K64" s="161" t="s">
        <v>791</v>
      </c>
      <c r="L64" s="161" t="s">
        <v>409</v>
      </c>
      <c r="M64" s="161" t="s">
        <v>10935</v>
      </c>
      <c r="N64" s="179">
        <v>45251.076388888891</v>
      </c>
      <c r="O64" s="180" t="s">
        <v>10940</v>
      </c>
      <c r="P64" s="182" t="s">
        <v>14001</v>
      </c>
      <c r="Q64" s="161" t="str" cm="1">
        <f t="array" aca="1" ref="Q64" ca="1">IF(AND(K64&lt;&gt;"",P64&lt;&gt;"Present",U64&lt;&gt;"NO",M64="3GPPMEMBER"),IF(INDIRECT(S64)&lt;&gt;"Present","CHECK","Covered"),"")</f>
        <v/>
      </c>
      <c r="R64" s="193" t="str">
        <f t="shared" si="1"/>
        <v>%LG Electronics UKETSI%</v>
      </c>
      <c r="S64" s="171" t="e" cm="1">
        <f t="array" ref="S64">IF(M64="3GPPMEMBER","'Voting List'!L"&amp;MATCH(TRUE,EXACT(K64,'Voting List'!B:B),0))</f>
        <v>#N/A</v>
      </c>
      <c r="T64" s="171" t="str">
        <f t="shared" si="2"/>
        <v/>
      </c>
      <c r="U64" s="272" t="str">
        <f>IF(K64&lt;&gt;"",IF(ISNUMBER(FIND(K64,'Voting List'!N63)),"YES","NO"),"")</f>
        <v>NO</v>
      </c>
      <c r="W64" s="171" t="str">
        <f t="shared" si="3"/>
        <v/>
      </c>
      <c r="X64" s="171" t="str">
        <f>IF(V64&lt;&gt;"", IF(FIND(G64,X1)&gt;0,"EXISTS","NEW"), "")</f>
        <v/>
      </c>
      <c r="Y64" s="171" t="str">
        <f t="shared" si="7"/>
        <v/>
      </c>
      <c r="Z64" s="171" t="str">
        <f t="shared" si="4"/>
        <v/>
      </c>
      <c r="AA64" s="171" t="str">
        <f t="shared" si="5"/>
        <v/>
      </c>
      <c r="AB64" s="171" t="str">
        <f t="shared" si="6"/>
        <v xml:space="preserve">; </v>
      </c>
      <c r="AE64" s="161">
        <v>0</v>
      </c>
      <c r="AF64" s="161">
        <v>10071</v>
      </c>
      <c r="AH64" s="173"/>
      <c r="AI64" s="173"/>
    </row>
    <row r="65" spans="1:35" ht="12.6" customHeight="1" x14ac:dyDescent="0.25">
      <c r="A65" s="161" t="s">
        <v>10937</v>
      </c>
      <c r="B65" s="161" t="s">
        <v>11148</v>
      </c>
      <c r="C65" s="161" t="s">
        <v>11138</v>
      </c>
      <c r="D65" s="171" t="s">
        <v>10934</v>
      </c>
      <c r="E65" s="171"/>
      <c r="F65" s="171">
        <v>4613322687</v>
      </c>
      <c r="G65" s="171"/>
      <c r="H65" s="171" t="s">
        <v>427</v>
      </c>
      <c r="I65" s="171" t="s">
        <v>409</v>
      </c>
      <c r="J65" s="171" t="s">
        <v>10935</v>
      </c>
      <c r="K65" s="161" t="s">
        <v>525</v>
      </c>
      <c r="L65" s="161" t="s">
        <v>409</v>
      </c>
      <c r="M65" s="161" t="s">
        <v>10935</v>
      </c>
      <c r="N65" s="179">
        <v>45251.38958333333</v>
      </c>
      <c r="O65" s="180" t="s">
        <v>10940</v>
      </c>
      <c r="P65" s="182" t="s">
        <v>14001</v>
      </c>
      <c r="Q65" s="161" t="str" cm="1">
        <f t="array" aca="1" ref="Q65" ca="1">IF(AND(K65&lt;&gt;"",P65&lt;&gt;"Present",U65&lt;&gt;"NO",M65="3GPPMEMBER"),IF(INDIRECT(S65)&lt;&gt;"Present","CHECK","Covered"),"")</f>
        <v/>
      </c>
      <c r="R65" s="193" t="str">
        <f t="shared" si="1"/>
        <v>%Ericsson GmbH, EurolabETSI%</v>
      </c>
      <c r="S65" s="171" t="e" cm="1">
        <f t="array" ref="S65">IF(M65="3GPPMEMBER","'Voting List'!L"&amp;MATCH(TRUE,EXACT(K65,'Voting List'!B:B),0))</f>
        <v>#N/A</v>
      </c>
      <c r="T65" s="171" t="str">
        <f t="shared" si="2"/>
        <v/>
      </c>
      <c r="U65" s="272" t="str">
        <f>IF(K65&lt;&gt;"",IF(ISNUMBER(FIND(K65,'Voting List'!N64)),"YES","NO"),"")</f>
        <v>NO</v>
      </c>
      <c r="W65" s="171" t="str">
        <f t="shared" si="3"/>
        <v/>
      </c>
      <c r="X65" s="171" t="str">
        <f>IF(V65&lt;&gt;"", IF(FIND(G65,X1)&gt;0,"EXISTS","NEW"), "")</f>
        <v/>
      </c>
      <c r="Y65" s="171" t="str">
        <f t="shared" si="7"/>
        <v/>
      </c>
      <c r="Z65" s="171" t="str">
        <f t="shared" si="4"/>
        <v/>
      </c>
      <c r="AA65" s="171" t="str">
        <f t="shared" si="5"/>
        <v/>
      </c>
      <c r="AB65" s="171" t="str">
        <f t="shared" si="6"/>
        <v xml:space="preserve">; </v>
      </c>
      <c r="AE65" s="161">
        <v>0</v>
      </c>
      <c r="AF65" s="161">
        <v>10072</v>
      </c>
      <c r="AH65" s="173"/>
      <c r="AI65" s="173"/>
    </row>
    <row r="66" spans="1:35" ht="12.6" customHeight="1" x14ac:dyDescent="0.25">
      <c r="A66" s="161" t="s">
        <v>10937</v>
      </c>
      <c r="B66" s="161" t="s">
        <v>11002</v>
      </c>
      <c r="C66" s="161" t="s">
        <v>11003</v>
      </c>
      <c r="D66" s="171" t="s">
        <v>10934</v>
      </c>
      <c r="E66" s="171"/>
      <c r="F66" s="171" t="s">
        <v>11004</v>
      </c>
      <c r="G66" s="171"/>
      <c r="H66" s="171" t="s">
        <v>880</v>
      </c>
      <c r="I66" s="171" t="s">
        <v>409</v>
      </c>
      <c r="J66" s="171" t="s">
        <v>10935</v>
      </c>
      <c r="K66" s="161" t="s">
        <v>880</v>
      </c>
      <c r="L66" s="161" t="s">
        <v>409</v>
      </c>
      <c r="M66" s="161" t="s">
        <v>10935</v>
      </c>
      <c r="N66" s="179">
        <v>45251.611805555556</v>
      </c>
      <c r="O66" s="180" t="s">
        <v>10940</v>
      </c>
      <c r="P66" s="182" t="s">
        <v>14001</v>
      </c>
      <c r="Q66" s="161" t="str" cm="1">
        <f t="array" aca="1" ref="Q66" ca="1">IF(AND(K66&lt;&gt;"",P66&lt;&gt;"Present",U66&lt;&gt;"NO",M66="3GPPMEMBER"),IF(INDIRECT(S66)&lt;&gt;"Present","CHECK","Covered"),"")</f>
        <v/>
      </c>
      <c r="R66" s="193" t="str">
        <f t="shared" si="1"/>
        <v>%SateliotETSI%</v>
      </c>
      <c r="S66" s="171" t="e" cm="1">
        <f t="array" ref="S66">IF(M66="3GPPMEMBER","'Voting List'!L"&amp;MATCH(TRUE,EXACT(K66,'Voting List'!B:B),0))</f>
        <v>#N/A</v>
      </c>
      <c r="T66" s="171" t="str">
        <f t="shared" si="2"/>
        <v/>
      </c>
      <c r="U66" s="272" t="str">
        <f>IF(K66&lt;&gt;"",IF(ISNUMBER(FIND(K66,'Voting List'!N65)),"YES","NO"),"")</f>
        <v>NO</v>
      </c>
      <c r="W66" s="171" t="str">
        <f t="shared" si="3"/>
        <v/>
      </c>
      <c r="X66" s="171" t="str">
        <f>IF(V66&lt;&gt;"", IF(FIND(G66,X1)&gt;0,"EXISTS","NEW"), "")</f>
        <v/>
      </c>
      <c r="Y66" s="171" t="str">
        <f t="shared" si="7"/>
        <v/>
      </c>
      <c r="Z66" s="171" t="str">
        <f t="shared" si="4"/>
        <v/>
      </c>
      <c r="AA66" s="171" t="str">
        <f t="shared" si="5"/>
        <v/>
      </c>
      <c r="AB66" s="171" t="str">
        <f t="shared" si="6"/>
        <v xml:space="preserve">; </v>
      </c>
      <c r="AE66" s="161">
        <v>0</v>
      </c>
      <c r="AF66" s="161">
        <v>10073</v>
      </c>
      <c r="AH66" s="173"/>
      <c r="AI66" s="173"/>
    </row>
    <row r="67" spans="1:35" ht="12.6" customHeight="1" x14ac:dyDescent="0.25">
      <c r="A67" s="161" t="s">
        <v>10937</v>
      </c>
      <c r="B67" s="161" t="s">
        <v>11179</v>
      </c>
      <c r="C67" s="161" t="s">
        <v>11180</v>
      </c>
      <c r="D67" s="171" t="s">
        <v>10934</v>
      </c>
      <c r="E67" s="171"/>
      <c r="F67" s="171">
        <v>33626317156</v>
      </c>
      <c r="G67" s="171"/>
      <c r="H67" s="171" t="s">
        <v>477</v>
      </c>
      <c r="I67" s="171" t="s">
        <v>409</v>
      </c>
      <c r="J67" s="171" t="s">
        <v>10935</v>
      </c>
      <c r="K67" s="161" t="s">
        <v>476</v>
      </c>
      <c r="L67" s="161" t="s">
        <v>409</v>
      </c>
      <c r="M67" s="161" t="s">
        <v>10935</v>
      </c>
      <c r="N67" s="179">
        <v>45251.797222222223</v>
      </c>
      <c r="O67" s="180" t="s">
        <v>10940</v>
      </c>
      <c r="P67" s="182" t="s">
        <v>14001</v>
      </c>
      <c r="Q67" s="161" t="str" cm="1">
        <f t="array" aca="1" ref="Q67" ca="1">IF(AND(K67&lt;&gt;"",P67&lt;&gt;"Present",U67&lt;&gt;"NO",M67="3GPPMEMBER"),IF(INDIRECT(S67)&lt;&gt;"Present","CHECK","Covered"),"")</f>
        <v/>
      </c>
      <c r="R67" s="193" t="str">
        <f t="shared" ref="R67:R130" si="8">IF(P67="Present", "%" &amp; K67 &amp; L67 &amp; "%", "")</f>
        <v>%Nokia BelgiumETSI%</v>
      </c>
      <c r="S67" s="171" t="e" cm="1">
        <f t="array" ref="S67">IF(M67="3GPPMEMBER","'Voting List'!L"&amp;MATCH(TRUE,EXACT(K67,'Voting List'!B:B),0))</f>
        <v>#N/A</v>
      </c>
      <c r="T67" s="171" t="str">
        <f t="shared" ref="T67:T130" si="9">IF(P67&lt;&gt;"Present",G67 &amp; "; ","")</f>
        <v/>
      </c>
      <c r="U67" s="272" t="str">
        <f>IF(K67&lt;&gt;"",IF(ISNUMBER(FIND(K67,'Voting List'!N66)),"YES","NO"),"")</f>
        <v>NO</v>
      </c>
      <c r="W67" s="171" t="str">
        <f t="shared" ref="W67:W130" si="10">IF(V67&lt;&gt;"", IF(ISERROR(X67), G67 &amp; "; ", ""), "")</f>
        <v/>
      </c>
      <c r="X67" s="171" t="str">
        <f>IF(V67&lt;&gt;"", IF(FIND(G67,X1)&gt;0,"EXISTS","NEW"), "")</f>
        <v/>
      </c>
      <c r="Y67" s="171" t="str">
        <f t="shared" si="7"/>
        <v/>
      </c>
      <c r="Z67" s="171" t="str">
        <f t="shared" ref="Z67:Z130" si="11">IF(V67&lt;&gt;"", G67 &amp; " (" &amp; B67  &amp; " " &amp; C67 &amp; ")" &amp; CHAR(10), "")</f>
        <v/>
      </c>
      <c r="AA67" s="171" t="str">
        <f t="shared" ref="AA67:AA130" si="12">IF(G67&lt;&gt;"",G67&amp;" ("&amp;C67&amp;" "&amp;B67&amp;")"&amp;CHAR(10), "")</f>
        <v/>
      </c>
      <c r="AB67" s="171" t="str">
        <f t="shared" ref="AB67:AB130" si="13">IF(O67="Remote", G67 &amp; "; ", "")</f>
        <v xml:space="preserve">; </v>
      </c>
      <c r="AE67" s="161">
        <v>0</v>
      </c>
      <c r="AF67" s="161">
        <v>10074</v>
      </c>
      <c r="AH67" s="173"/>
      <c r="AI67" s="173"/>
    </row>
    <row r="68" spans="1:35" ht="12.6" customHeight="1" x14ac:dyDescent="0.25">
      <c r="A68" s="161" t="s">
        <v>10937</v>
      </c>
      <c r="B68" s="161" t="s">
        <v>11109</v>
      </c>
      <c r="C68" s="161" t="s">
        <v>11110</v>
      </c>
      <c r="D68" s="171" t="s">
        <v>10934</v>
      </c>
      <c r="E68" s="171"/>
      <c r="F68" s="171">
        <v>861050902106</v>
      </c>
      <c r="G68" s="171"/>
      <c r="H68" s="171" t="s">
        <v>484</v>
      </c>
      <c r="I68" s="171" t="s">
        <v>409</v>
      </c>
      <c r="J68" s="171" t="s">
        <v>10935</v>
      </c>
      <c r="K68" s="161" t="s">
        <v>484</v>
      </c>
      <c r="L68" s="161" t="s">
        <v>409</v>
      </c>
      <c r="M68" s="161" t="s">
        <v>10935</v>
      </c>
      <c r="N68" s="179">
        <v>45252.037499999999</v>
      </c>
      <c r="O68" s="180" t="s">
        <v>10940</v>
      </c>
      <c r="P68" s="182" t="s">
        <v>10936</v>
      </c>
      <c r="Q68" s="161" t="str" cm="1">
        <f t="array" aca="1" ref="Q68" ca="1">IF(AND(K68&lt;&gt;"",P68&lt;&gt;"Present",U68&lt;&gt;"NO",M68="3GPPMEMBER"),IF(INDIRECT(S68)&lt;&gt;"Present","CHECK","Covered"),"")</f>
        <v/>
      </c>
      <c r="R68" s="193" t="str">
        <f t="shared" si="8"/>
        <v/>
      </c>
      <c r="S68" s="171" t="e" cm="1">
        <f t="array" ref="S68">IF(M68="3GPPMEMBER","'Voting List'!L"&amp;MATCH(TRUE,EXACT(K68,'Voting List'!B:B),0))</f>
        <v>#N/A</v>
      </c>
      <c r="T68" s="171" t="str">
        <f t="shared" si="9"/>
        <v xml:space="preserve">; </v>
      </c>
      <c r="U68" s="272" t="str">
        <f>IF(K68&lt;&gt;"",IF(ISNUMBER(FIND(K68,'Voting List'!N67)),"YES","NO"),"")</f>
        <v>NO</v>
      </c>
      <c r="W68" s="171" t="str">
        <f t="shared" si="10"/>
        <v/>
      </c>
      <c r="X68" s="171" t="str">
        <f>IF(V68&lt;&gt;"", IF(FIND(G68,X1)&gt;0,"EXISTS","NEW"), "")</f>
        <v/>
      </c>
      <c r="Y68" s="171" t="str">
        <f t="shared" si="7"/>
        <v/>
      </c>
      <c r="Z68" s="171" t="str">
        <f t="shared" si="11"/>
        <v/>
      </c>
      <c r="AA68" s="171" t="str">
        <f t="shared" si="12"/>
        <v/>
      </c>
      <c r="AB68" s="171" t="str">
        <f t="shared" si="13"/>
        <v xml:space="preserve">; </v>
      </c>
      <c r="AE68" s="161">
        <v>0</v>
      </c>
      <c r="AF68" s="161">
        <v>10075</v>
      </c>
      <c r="AH68" s="173"/>
      <c r="AI68" s="173"/>
    </row>
    <row r="69" spans="1:35" ht="12.6" customHeight="1" x14ac:dyDescent="0.25">
      <c r="A69" s="161" t="s">
        <v>10937</v>
      </c>
      <c r="B69" s="161" t="s">
        <v>10957</v>
      </c>
      <c r="C69" s="161" t="s">
        <v>10958</v>
      </c>
      <c r="D69" s="171" t="s">
        <v>10934</v>
      </c>
      <c r="E69" s="171"/>
      <c r="F69" s="171"/>
      <c r="G69" s="171"/>
      <c r="H69" s="171" t="s">
        <v>414</v>
      </c>
      <c r="I69" s="171" t="s">
        <v>413</v>
      </c>
      <c r="J69" s="171" t="s">
        <v>10935</v>
      </c>
      <c r="K69" s="161" t="s">
        <v>414</v>
      </c>
      <c r="L69" s="161" t="s">
        <v>413</v>
      </c>
      <c r="M69" s="161" t="s">
        <v>10935</v>
      </c>
      <c r="N69" s="179">
        <v>45252.101388888892</v>
      </c>
      <c r="O69" s="180" t="s">
        <v>10940</v>
      </c>
      <c r="P69" s="182" t="s">
        <v>14001</v>
      </c>
      <c r="Q69" s="161" t="str" cm="1">
        <f t="array" aca="1" ref="Q69" ca="1">IF(AND(K69&lt;&gt;"",P69&lt;&gt;"Present",U69&lt;&gt;"NO",M69="3GPPMEMBER"),IF(INDIRECT(S69)&lt;&gt;"Present","CHECK","Covered"),"")</f>
        <v/>
      </c>
      <c r="R69" s="193" t="str">
        <f t="shared" si="8"/>
        <v>%Rakuten Mobile, IncARIB%</v>
      </c>
      <c r="S69" s="171" t="e" cm="1">
        <f t="array" ref="S69">IF(M69="3GPPMEMBER","'Voting List'!L"&amp;MATCH(TRUE,EXACT(K69,'Voting List'!B:B),0))</f>
        <v>#N/A</v>
      </c>
      <c r="T69" s="171" t="str">
        <f t="shared" si="9"/>
        <v/>
      </c>
      <c r="U69" s="272" t="str">
        <f>IF(K69&lt;&gt;"",IF(ISNUMBER(FIND(K69,'Voting List'!N68)),"YES","NO"),"")</f>
        <v>NO</v>
      </c>
      <c r="W69" s="171" t="str">
        <f t="shared" si="10"/>
        <v/>
      </c>
      <c r="X69" s="171" t="str">
        <f>IF(V69&lt;&gt;"", IF(FIND(G69,X1)&gt;0,"EXISTS","NEW"), "")</f>
        <v/>
      </c>
      <c r="Y69" s="171" t="str">
        <f t="shared" si="7"/>
        <v/>
      </c>
      <c r="Z69" s="171" t="str">
        <f t="shared" si="11"/>
        <v/>
      </c>
      <c r="AA69" s="171" t="str">
        <f t="shared" si="12"/>
        <v/>
      </c>
      <c r="AB69" s="171" t="str">
        <f t="shared" si="13"/>
        <v xml:space="preserve">; </v>
      </c>
      <c r="AE69" s="161">
        <v>0</v>
      </c>
      <c r="AF69" s="161">
        <v>10076</v>
      </c>
      <c r="AH69" s="173"/>
      <c r="AI69" s="173"/>
    </row>
    <row r="70" spans="1:35" ht="12.6" customHeight="1" x14ac:dyDescent="0.25">
      <c r="A70" s="161" t="s">
        <v>10937</v>
      </c>
      <c r="B70" s="161" t="s">
        <v>11011</v>
      </c>
      <c r="C70" s="161" t="s">
        <v>11012</v>
      </c>
      <c r="D70" s="171" t="s">
        <v>10934</v>
      </c>
      <c r="E70" s="171"/>
      <c r="F70" s="171">
        <v>919886154070</v>
      </c>
      <c r="G70" s="171"/>
      <c r="H70" s="171" t="s">
        <v>428</v>
      </c>
      <c r="I70" s="171" t="s">
        <v>409</v>
      </c>
      <c r="J70" s="171" t="s">
        <v>10935</v>
      </c>
      <c r="K70" s="161" t="s">
        <v>582</v>
      </c>
      <c r="L70" s="161" t="s">
        <v>413</v>
      </c>
      <c r="M70" s="161" t="s">
        <v>10935</v>
      </c>
      <c r="N70" s="179">
        <v>45252.174305555556</v>
      </c>
      <c r="O70" s="180" t="s">
        <v>10940</v>
      </c>
      <c r="P70" s="182" t="s">
        <v>14001</v>
      </c>
      <c r="Q70" s="161" t="str" cm="1">
        <f t="array" aca="1" ref="Q70" ca="1">IF(AND(K70&lt;&gt;"",P70&lt;&gt;"Present",U70&lt;&gt;"NO",M70="3GPPMEMBER"),IF(INDIRECT(S70)&lt;&gt;"Present","CHECK","Covered"),"")</f>
        <v/>
      </c>
      <c r="R70" s="193" t="str">
        <f t="shared" si="8"/>
        <v>%Nokia JapanARIB%</v>
      </c>
      <c r="S70" s="171" t="e" cm="1">
        <f t="array" ref="S70">IF(M70="3GPPMEMBER","'Voting List'!L"&amp;MATCH(TRUE,EXACT(K70,'Voting List'!B:B),0))</f>
        <v>#N/A</v>
      </c>
      <c r="T70" s="171" t="str">
        <f t="shared" si="9"/>
        <v/>
      </c>
      <c r="U70" s="272" t="str">
        <f>IF(K70&lt;&gt;"",IF(ISNUMBER(FIND(K70,'Voting List'!N69)),"YES","NO"),"")</f>
        <v>NO</v>
      </c>
      <c r="W70" s="171" t="str">
        <f t="shared" si="10"/>
        <v/>
      </c>
      <c r="X70" s="171" t="str">
        <f>IF(V70&lt;&gt;"", IF(FIND(G70,X1)&gt;0,"EXISTS","NEW"), "")</f>
        <v/>
      </c>
      <c r="Y70" s="171" t="str">
        <f t="shared" si="7"/>
        <v/>
      </c>
      <c r="Z70" s="171" t="str">
        <f t="shared" si="11"/>
        <v/>
      </c>
      <c r="AA70" s="171" t="str">
        <f t="shared" si="12"/>
        <v/>
      </c>
      <c r="AB70" s="171" t="str">
        <f t="shared" si="13"/>
        <v xml:space="preserve">; </v>
      </c>
      <c r="AE70" s="161">
        <v>0</v>
      </c>
      <c r="AF70" s="161">
        <v>10077</v>
      </c>
      <c r="AH70" s="173"/>
      <c r="AI70" s="173"/>
    </row>
    <row r="71" spans="1:35" ht="12.6" customHeight="1" x14ac:dyDescent="0.25">
      <c r="A71" s="161" t="s">
        <v>10937</v>
      </c>
      <c r="B71" s="161" t="s">
        <v>11024</v>
      </c>
      <c r="C71" s="161" t="s">
        <v>11025</v>
      </c>
      <c r="D71" s="171" t="s">
        <v>10934</v>
      </c>
      <c r="E71" s="171"/>
      <c r="F71" s="171" t="s">
        <v>11026</v>
      </c>
      <c r="G71" s="171"/>
      <c r="H71" s="171" t="s">
        <v>427</v>
      </c>
      <c r="I71" s="171" t="s">
        <v>409</v>
      </c>
      <c r="J71" s="171" t="s">
        <v>10935</v>
      </c>
      <c r="K71" s="161" t="s">
        <v>453</v>
      </c>
      <c r="L71" s="161" t="s">
        <v>416</v>
      </c>
      <c r="M71" s="161" t="s">
        <v>10935</v>
      </c>
      <c r="N71" s="179">
        <v>45252.51458333333</v>
      </c>
      <c r="O71" s="180" t="s">
        <v>10940</v>
      </c>
      <c r="P71" s="182" t="s">
        <v>14001</v>
      </c>
      <c r="Q71" s="161" t="str" cm="1">
        <f t="array" aca="1" ref="Q71" ca="1">IF(AND(K71&lt;&gt;"",P71&lt;&gt;"Present",U71&lt;&gt;"NO",M71="3GPPMEMBER"),IF(INDIRECT(S71)&lt;&gt;"Present","CHECK","Covered"),"")</f>
        <v/>
      </c>
      <c r="R71" s="193" t="str">
        <f t="shared" si="8"/>
        <v>%Ericsson India Private LimitedTSDSI%</v>
      </c>
      <c r="S71" s="171" t="e" cm="1">
        <f t="array" ref="S71">IF(M71="3GPPMEMBER","'Voting List'!L"&amp;MATCH(TRUE,EXACT(K71,'Voting List'!B:B),0))</f>
        <v>#N/A</v>
      </c>
      <c r="T71" s="171" t="str">
        <f t="shared" si="9"/>
        <v/>
      </c>
      <c r="U71" s="272" t="str">
        <f>IF(K71&lt;&gt;"",IF(ISNUMBER(FIND(K71,'Voting List'!N70)),"YES","NO"),"")</f>
        <v>NO</v>
      </c>
      <c r="W71" s="171" t="str">
        <f t="shared" si="10"/>
        <v/>
      </c>
      <c r="X71" s="171" t="str">
        <f>IF(V71&lt;&gt;"", IF(FIND(G71,X1)&gt;0,"EXISTS","NEW"), "")</f>
        <v/>
      </c>
      <c r="Y71" s="171" t="str">
        <f t="shared" si="7"/>
        <v/>
      </c>
      <c r="Z71" s="171" t="str">
        <f t="shared" si="11"/>
        <v/>
      </c>
      <c r="AA71" s="171" t="str">
        <f t="shared" si="12"/>
        <v/>
      </c>
      <c r="AB71" s="171" t="str">
        <f t="shared" si="13"/>
        <v xml:space="preserve">; </v>
      </c>
      <c r="AE71" s="161">
        <v>0</v>
      </c>
      <c r="AF71" s="161">
        <v>10078</v>
      </c>
      <c r="AH71" s="173"/>
      <c r="AI71" s="173"/>
    </row>
    <row r="72" spans="1:35" ht="12.6" customHeight="1" x14ac:dyDescent="0.25">
      <c r="A72" s="161" t="s">
        <v>10937</v>
      </c>
      <c r="B72" s="161" t="s">
        <v>11103</v>
      </c>
      <c r="C72" s="161" t="s">
        <v>11104</v>
      </c>
      <c r="D72" s="171" t="s">
        <v>10934</v>
      </c>
      <c r="E72" s="171"/>
      <c r="F72" s="171">
        <v>43174092</v>
      </c>
      <c r="G72" s="171"/>
      <c r="H72" s="171" t="s">
        <v>507</v>
      </c>
      <c r="I72" s="171" t="s">
        <v>409</v>
      </c>
      <c r="J72" s="171" t="s">
        <v>10935</v>
      </c>
      <c r="K72" s="161" t="s">
        <v>441</v>
      </c>
      <c r="L72" s="161" t="s">
        <v>409</v>
      </c>
      <c r="M72" s="161" t="s">
        <v>10935</v>
      </c>
      <c r="N72" s="179">
        <v>45252.719444444447</v>
      </c>
      <c r="O72" s="180" t="s">
        <v>10940</v>
      </c>
      <c r="P72" s="182" t="s">
        <v>14001</v>
      </c>
      <c r="Q72" s="161" t="str" cm="1">
        <f t="array" aca="1" ref="Q72" ca="1">IF(AND(K72&lt;&gt;"",P72&lt;&gt;"Present",U72&lt;&gt;"NO",M72="3GPPMEMBER"),IF(INDIRECT(S72)&lt;&gt;"Present","CHECK","Covered"),"")</f>
        <v/>
      </c>
      <c r="R72" s="193" t="str">
        <f t="shared" si="8"/>
        <v>%T-Mobile Austria GmbHETSI%</v>
      </c>
      <c r="S72" s="171" t="e" cm="1">
        <f t="array" ref="S72">IF(M72="3GPPMEMBER","'Voting List'!L"&amp;MATCH(TRUE,EXACT(K72,'Voting List'!B:B),0))</f>
        <v>#N/A</v>
      </c>
      <c r="T72" s="171" t="str">
        <f t="shared" si="9"/>
        <v/>
      </c>
      <c r="U72" s="272" t="str">
        <f>IF(K72&lt;&gt;"",IF(ISNUMBER(FIND(K72,'Voting List'!N71)),"YES","NO"),"")</f>
        <v>NO</v>
      </c>
      <c r="W72" s="171" t="str">
        <f t="shared" si="10"/>
        <v/>
      </c>
      <c r="X72" s="171" t="str">
        <f>IF(V72&lt;&gt;"", IF(FIND(G72,X1)&gt;0,"EXISTS","NEW"), "")</f>
        <v/>
      </c>
      <c r="Y72" s="171" t="str">
        <f t="shared" si="7"/>
        <v/>
      </c>
      <c r="Z72" s="171" t="str">
        <f t="shared" si="11"/>
        <v/>
      </c>
      <c r="AA72" s="171" t="str">
        <f t="shared" si="12"/>
        <v/>
      </c>
      <c r="AB72" s="171" t="str">
        <f t="shared" si="13"/>
        <v xml:space="preserve">; </v>
      </c>
      <c r="AE72" s="161">
        <v>0</v>
      </c>
      <c r="AF72" s="161">
        <v>10079</v>
      </c>
      <c r="AH72" s="173"/>
      <c r="AI72" s="173"/>
    </row>
    <row r="73" spans="1:35" ht="12.6" customHeight="1" x14ac:dyDescent="0.25">
      <c r="A73" s="161" t="s">
        <v>10931</v>
      </c>
      <c r="B73" s="161" t="s">
        <v>11051</v>
      </c>
      <c r="C73" s="161" t="s">
        <v>11052</v>
      </c>
      <c r="D73" s="171" t="s">
        <v>10934</v>
      </c>
      <c r="E73" s="171"/>
      <c r="F73" s="171"/>
      <c r="G73" s="171"/>
      <c r="H73" s="171" t="s">
        <v>107</v>
      </c>
      <c r="I73" s="171" t="s">
        <v>436</v>
      </c>
      <c r="J73" s="171" t="s">
        <v>10935</v>
      </c>
      <c r="K73" s="161" t="s">
        <v>107</v>
      </c>
      <c r="L73" s="161" t="s">
        <v>436</v>
      </c>
      <c r="M73" s="161" t="s">
        <v>10935</v>
      </c>
      <c r="N73" s="179">
        <v>45252.99722222222</v>
      </c>
      <c r="O73" s="180" t="s">
        <v>10940</v>
      </c>
      <c r="P73" s="182" t="s">
        <v>10936</v>
      </c>
      <c r="Q73" s="161" t="str" cm="1">
        <f t="array" aca="1" ref="Q73" ca="1">IF(AND(K73&lt;&gt;"",P73&lt;&gt;"Present",U73&lt;&gt;"NO",M73="3GPPMEMBER"),IF(INDIRECT(S73)&lt;&gt;"Present","CHECK","Covered"),"")</f>
        <v/>
      </c>
      <c r="R73" s="193" t="str">
        <f t="shared" si="8"/>
        <v/>
      </c>
      <c r="S73" s="171" t="e" cm="1">
        <f t="array" ref="S73">IF(M73="3GPPMEMBER","'Voting List'!L"&amp;MATCH(TRUE,EXACT(K73,'Voting List'!B:B),0))</f>
        <v>#N/A</v>
      </c>
      <c r="T73" s="171" t="str">
        <f t="shared" si="9"/>
        <v xml:space="preserve">; </v>
      </c>
      <c r="U73" s="272" t="str">
        <f>IF(K73&lt;&gt;"",IF(ISNUMBER(FIND(K73,'Voting List'!N72)),"YES","NO"),"")</f>
        <v>NO</v>
      </c>
      <c r="W73" s="171" t="str">
        <f t="shared" si="10"/>
        <v/>
      </c>
      <c r="X73" s="171" t="str">
        <f>IF(V73&lt;&gt;"", IF(FIND(G73,X1)&gt;0,"EXISTS","NEW"), "")</f>
        <v/>
      </c>
      <c r="Y73" s="171" t="str">
        <f t="shared" si="7"/>
        <v/>
      </c>
      <c r="Z73" s="171" t="str">
        <f t="shared" si="11"/>
        <v/>
      </c>
      <c r="AA73" s="171" t="str">
        <f t="shared" si="12"/>
        <v/>
      </c>
      <c r="AB73" s="171" t="str">
        <f t="shared" si="13"/>
        <v xml:space="preserve">; </v>
      </c>
      <c r="AE73" s="161">
        <v>0</v>
      </c>
      <c r="AF73" s="161">
        <v>10080</v>
      </c>
      <c r="AH73" s="173"/>
      <c r="AI73" s="173"/>
    </row>
    <row r="74" spans="1:35" ht="12.6" customHeight="1" x14ac:dyDescent="0.25">
      <c r="A74" s="161" t="s">
        <v>10931</v>
      </c>
      <c r="B74" s="161" t="s">
        <v>11007</v>
      </c>
      <c r="C74" s="161" t="s">
        <v>11008</v>
      </c>
      <c r="D74" s="171" t="s">
        <v>10934</v>
      </c>
      <c r="E74" s="171"/>
      <c r="F74" s="171"/>
      <c r="G74" s="171"/>
      <c r="H74" s="171" t="s">
        <v>536</v>
      </c>
      <c r="I74" s="171" t="s">
        <v>409</v>
      </c>
      <c r="J74" s="171" t="s">
        <v>10935</v>
      </c>
      <c r="K74" s="161" t="s">
        <v>536</v>
      </c>
      <c r="L74" s="161" t="s">
        <v>409</v>
      </c>
      <c r="M74" s="161" t="s">
        <v>10935</v>
      </c>
      <c r="N74" s="179">
        <v>45254.599305555559</v>
      </c>
      <c r="O74" s="180" t="s">
        <v>10940</v>
      </c>
      <c r="P74" s="182" t="s">
        <v>14001</v>
      </c>
      <c r="Q74" s="161" t="str" cm="1">
        <f t="array" aca="1" ref="Q74" ca="1">IF(AND(K74&lt;&gt;"",P74&lt;&gt;"Present",U74&lt;&gt;"NO",M74="3GPPMEMBER"),IF(INDIRECT(S74)&lt;&gt;"Present","CHECK","Covered"),"")</f>
        <v/>
      </c>
      <c r="R74" s="193" t="str">
        <f t="shared" si="8"/>
        <v>%Huawei Technologies Sweden ABETSI%</v>
      </c>
      <c r="S74" s="171" t="e" cm="1">
        <f t="array" ref="S74">IF(M74="3GPPMEMBER","'Voting List'!L"&amp;MATCH(TRUE,EXACT(K74,'Voting List'!B:B),0))</f>
        <v>#N/A</v>
      </c>
      <c r="T74" s="171" t="str">
        <f t="shared" si="9"/>
        <v/>
      </c>
      <c r="U74" s="272" t="str">
        <f>IF(K74&lt;&gt;"",IF(ISNUMBER(FIND(K74,'Voting List'!N73)),"YES","NO"),"")</f>
        <v>NO</v>
      </c>
      <c r="W74" s="171" t="str">
        <f t="shared" si="10"/>
        <v/>
      </c>
      <c r="X74" s="171" t="str">
        <f>IF(V74&lt;&gt;"", IF(FIND(G74,X1)&gt;0,"EXISTS","NEW"), "")</f>
        <v/>
      </c>
      <c r="Y74" s="171" t="str">
        <f t="shared" si="7"/>
        <v/>
      </c>
      <c r="Z74" s="171" t="str">
        <f t="shared" si="11"/>
        <v/>
      </c>
      <c r="AA74" s="171" t="str">
        <f t="shared" si="12"/>
        <v/>
      </c>
      <c r="AB74" s="171" t="str">
        <f t="shared" si="13"/>
        <v xml:space="preserve">; </v>
      </c>
      <c r="AE74" s="161">
        <v>0</v>
      </c>
      <c r="AF74" s="161">
        <v>10081</v>
      </c>
      <c r="AH74" s="173"/>
      <c r="AI74" s="173"/>
    </row>
    <row r="75" spans="1:35" ht="12.6" customHeight="1" x14ac:dyDescent="0.25">
      <c r="A75" s="161" t="s">
        <v>10931</v>
      </c>
      <c r="B75" s="161" t="s">
        <v>10953</v>
      </c>
      <c r="C75" s="161" t="s">
        <v>10954</v>
      </c>
      <c r="D75" s="171" t="s">
        <v>10934</v>
      </c>
      <c r="E75" s="171"/>
      <c r="F75" s="171"/>
      <c r="G75" s="171"/>
      <c r="H75" s="171" t="s">
        <v>420</v>
      </c>
      <c r="I75" s="171" t="s">
        <v>409</v>
      </c>
      <c r="J75" s="171" t="s">
        <v>10935</v>
      </c>
      <c r="K75" s="161" t="s">
        <v>421</v>
      </c>
      <c r="L75" s="161" t="s">
        <v>409</v>
      </c>
      <c r="M75" s="161" t="s">
        <v>10935</v>
      </c>
      <c r="N75" s="179">
        <v>45254.662499999999</v>
      </c>
      <c r="O75" s="180" t="s">
        <v>10940</v>
      </c>
      <c r="P75" s="182" t="s">
        <v>14001</v>
      </c>
      <c r="Q75" s="161" t="str" cm="1">
        <f t="array" aca="1" ref="Q75" ca="1">IF(AND(K75&lt;&gt;"",P75&lt;&gt;"Present",U75&lt;&gt;"NO",M75="3GPPMEMBER"),IF(INDIRECT(S75)&lt;&gt;"Present","CHECK","Covered"),"")</f>
        <v/>
      </c>
      <c r="R75" s="193" t="str">
        <f t="shared" si="8"/>
        <v>%Nokia HungaryETSI%</v>
      </c>
      <c r="S75" s="171" t="e" cm="1">
        <f t="array" ref="S75">IF(M75="3GPPMEMBER","'Voting List'!L"&amp;MATCH(TRUE,EXACT(K75,'Voting List'!B:B),0))</f>
        <v>#N/A</v>
      </c>
      <c r="T75" s="171" t="str">
        <f t="shared" si="9"/>
        <v/>
      </c>
      <c r="U75" s="272" t="str">
        <f>IF(K75&lt;&gt;"",IF(ISNUMBER(FIND(K75,'Voting List'!N74)),"YES","NO"),"")</f>
        <v>NO</v>
      </c>
      <c r="W75" s="171" t="str">
        <f t="shared" si="10"/>
        <v/>
      </c>
      <c r="X75" s="171" t="str">
        <f>IF(V75&lt;&gt;"", IF(FIND(G75,X1)&gt;0,"EXISTS","NEW"), "")</f>
        <v/>
      </c>
      <c r="Y75" s="171" t="str">
        <f t="shared" si="7"/>
        <v/>
      </c>
      <c r="Z75" s="171" t="str">
        <f t="shared" si="11"/>
        <v/>
      </c>
      <c r="AA75" s="171" t="str">
        <f t="shared" si="12"/>
        <v/>
      </c>
      <c r="AB75" s="171" t="str">
        <f t="shared" si="13"/>
        <v xml:space="preserve">; </v>
      </c>
      <c r="AE75" s="161">
        <v>0</v>
      </c>
      <c r="AF75" s="161">
        <v>10082</v>
      </c>
      <c r="AH75" s="173"/>
      <c r="AI75" s="173"/>
    </row>
    <row r="76" spans="1:35" ht="12.6" customHeight="1" x14ac:dyDescent="0.25">
      <c r="A76" s="161" t="s">
        <v>10937</v>
      </c>
      <c r="B76" s="161" t="s">
        <v>11204</v>
      </c>
      <c r="C76" s="161" t="s">
        <v>11205</v>
      </c>
      <c r="D76" s="171" t="s">
        <v>10934</v>
      </c>
      <c r="E76" s="171"/>
      <c r="F76" s="171"/>
      <c r="G76" s="171"/>
      <c r="H76" s="171" t="s">
        <v>460</v>
      </c>
      <c r="I76" s="171" t="s">
        <v>413</v>
      </c>
      <c r="J76" s="171" t="s">
        <v>10935</v>
      </c>
      <c r="K76" s="161" t="s">
        <v>460</v>
      </c>
      <c r="L76" s="161" t="s">
        <v>413</v>
      </c>
      <c r="M76" s="161" t="s">
        <v>10935</v>
      </c>
      <c r="N76" s="179">
        <v>45256.406944444447</v>
      </c>
      <c r="O76" s="180" t="s">
        <v>10940</v>
      </c>
      <c r="P76" s="182" t="s">
        <v>14001</v>
      </c>
      <c r="Q76" s="161" t="str" cm="1">
        <f t="array" aca="1" ref="Q76" ca="1">IF(AND(K76&lt;&gt;"",P76&lt;&gt;"Present",U76&lt;&gt;"NO",M76="3GPPMEMBER"),IF(INDIRECT(S76)&lt;&gt;"Present","CHECK","Covered"),"")</f>
        <v/>
      </c>
      <c r="R76" s="193" t="str">
        <f t="shared" si="8"/>
        <v>%KDDI CorporationARIB%</v>
      </c>
      <c r="S76" s="171" t="e" cm="1">
        <f t="array" ref="S76">IF(M76="3GPPMEMBER","'Voting List'!L"&amp;MATCH(TRUE,EXACT(K76,'Voting List'!B:B),0))</f>
        <v>#N/A</v>
      </c>
      <c r="T76" s="171" t="str">
        <f t="shared" si="9"/>
        <v/>
      </c>
      <c r="U76" s="272" t="str">
        <f>IF(K76&lt;&gt;"",IF(ISNUMBER(FIND(K76,'Voting List'!N75)),"YES","NO"),"")</f>
        <v>NO</v>
      </c>
      <c r="W76" s="171" t="str">
        <f t="shared" si="10"/>
        <v/>
      </c>
      <c r="X76" s="171" t="str">
        <f>IF(V76&lt;&gt;"", IF(FIND(G76,X1)&gt;0,"EXISTS","NEW"), "")</f>
        <v/>
      </c>
      <c r="Y76" s="171" t="str">
        <f t="shared" si="7"/>
        <v/>
      </c>
      <c r="Z76" s="171" t="str">
        <f t="shared" si="11"/>
        <v/>
      </c>
      <c r="AA76" s="171" t="str">
        <f t="shared" si="12"/>
        <v/>
      </c>
      <c r="AB76" s="171" t="str">
        <f t="shared" si="13"/>
        <v xml:space="preserve">; </v>
      </c>
      <c r="AE76" s="161">
        <v>0</v>
      </c>
      <c r="AF76" s="161">
        <v>10083</v>
      </c>
      <c r="AH76" s="173"/>
      <c r="AI76" s="173"/>
    </row>
    <row r="77" spans="1:35" ht="12.6" customHeight="1" x14ac:dyDescent="0.25">
      <c r="A77" s="161" t="s">
        <v>10944</v>
      </c>
      <c r="B77" s="161" t="s">
        <v>11174</v>
      </c>
      <c r="C77" s="161" t="s">
        <v>11175</v>
      </c>
      <c r="D77" s="171" t="s">
        <v>10934</v>
      </c>
      <c r="E77" s="171"/>
      <c r="F77" s="171">
        <v>15143457900</v>
      </c>
      <c r="G77" s="171"/>
      <c r="H77" s="171" t="s">
        <v>427</v>
      </c>
      <c r="I77" s="171" t="s">
        <v>409</v>
      </c>
      <c r="J77" s="171" t="s">
        <v>10935</v>
      </c>
      <c r="K77" s="161" t="s">
        <v>535</v>
      </c>
      <c r="L77" s="161" t="s">
        <v>425</v>
      </c>
      <c r="M77" s="161" t="s">
        <v>10935</v>
      </c>
      <c r="N77" s="179">
        <v>45257.558333333334</v>
      </c>
      <c r="O77" s="180" t="s">
        <v>10940</v>
      </c>
      <c r="P77" s="182" t="s">
        <v>14001</v>
      </c>
      <c r="Q77" s="161" t="str" cm="1">
        <f t="array" aca="1" ref="Q77" ca="1">IF(AND(K77&lt;&gt;"",P77&lt;&gt;"Present",U77&lt;&gt;"NO",M77="3GPPMEMBER"),IF(INDIRECT(S77)&lt;&gt;"Present","CHECK","Covered"),"")</f>
        <v/>
      </c>
      <c r="R77" s="193" t="str">
        <f t="shared" si="8"/>
        <v>%Ericsson Inc.ATIS%</v>
      </c>
      <c r="S77" s="171" t="e" cm="1">
        <f t="array" ref="S77">IF(M77="3GPPMEMBER","'Voting List'!L"&amp;MATCH(TRUE,EXACT(K77,'Voting List'!B:B),0))</f>
        <v>#N/A</v>
      </c>
      <c r="T77" s="171" t="str">
        <f t="shared" si="9"/>
        <v/>
      </c>
      <c r="U77" s="272" t="str">
        <f>IF(K77&lt;&gt;"",IF(ISNUMBER(FIND(K77,'Voting List'!N76)),"YES","NO"),"")</f>
        <v>NO</v>
      </c>
      <c r="W77" s="171" t="str">
        <f t="shared" si="10"/>
        <v/>
      </c>
      <c r="X77" s="171" t="str">
        <f>IF(V77&lt;&gt;"", IF(FIND(G77,X1)&gt;0,"EXISTS","NEW"), "")</f>
        <v/>
      </c>
      <c r="Y77" s="171" t="str">
        <f t="shared" si="7"/>
        <v/>
      </c>
      <c r="Z77" s="171" t="str">
        <f t="shared" si="11"/>
        <v/>
      </c>
      <c r="AA77" s="171" t="str">
        <f t="shared" si="12"/>
        <v/>
      </c>
      <c r="AB77" s="171" t="str">
        <f t="shared" si="13"/>
        <v xml:space="preserve">; </v>
      </c>
      <c r="AE77" s="161">
        <v>0</v>
      </c>
      <c r="AF77" s="161">
        <v>10084</v>
      </c>
      <c r="AH77" s="173"/>
      <c r="AI77" s="173"/>
    </row>
    <row r="78" spans="1:35" ht="12.6" customHeight="1" x14ac:dyDescent="0.25">
      <c r="A78" s="161" t="s">
        <v>10931</v>
      </c>
      <c r="B78" s="161" t="s">
        <v>11207</v>
      </c>
      <c r="C78" s="161" t="s">
        <v>11208</v>
      </c>
      <c r="D78" s="171" t="s">
        <v>10934</v>
      </c>
      <c r="E78" s="171"/>
      <c r="F78" s="171"/>
      <c r="G78" s="171"/>
      <c r="H78" s="171" t="s">
        <v>480</v>
      </c>
      <c r="I78" s="171" t="s">
        <v>409</v>
      </c>
      <c r="J78" s="171" t="s">
        <v>10935</v>
      </c>
      <c r="K78" s="161" t="s">
        <v>480</v>
      </c>
      <c r="L78" s="161" t="s">
        <v>409</v>
      </c>
      <c r="M78" s="161" t="s">
        <v>10935</v>
      </c>
      <c r="N78" s="179">
        <v>45257.814583333333</v>
      </c>
      <c r="O78" s="180" t="s">
        <v>10940</v>
      </c>
      <c r="P78" s="182" t="s">
        <v>10936</v>
      </c>
      <c r="Q78" s="161" t="str" cm="1">
        <f t="array" aca="1" ref="Q78" ca="1">IF(AND(K78&lt;&gt;"",P78&lt;&gt;"Present",U78&lt;&gt;"NO",M78="3GPPMEMBER"),IF(INDIRECT(S78)&lt;&gt;"Present","CHECK","Covered"),"")</f>
        <v/>
      </c>
      <c r="R78" s="193" t="str">
        <f t="shared" si="8"/>
        <v/>
      </c>
      <c r="S78" s="171" t="e" cm="1">
        <f t="array" ref="S78">IF(M78="3GPPMEMBER","'Voting List'!L"&amp;MATCH(TRUE,EXACT(K78,'Voting List'!B:B),0))</f>
        <v>#N/A</v>
      </c>
      <c r="T78" s="171" t="str">
        <f t="shared" si="9"/>
        <v xml:space="preserve">; </v>
      </c>
      <c r="U78" s="272" t="str">
        <f>IF(K78&lt;&gt;"",IF(ISNUMBER(FIND(K78,'Voting List'!N77)),"YES","NO"),"")</f>
        <v>NO</v>
      </c>
      <c r="W78" s="171" t="str">
        <f t="shared" si="10"/>
        <v/>
      </c>
      <c r="X78" s="171" t="str">
        <f>IF(V78&lt;&gt;"", IF(FIND(G78,X1)&gt;0,"EXISTS","NEW"), "")</f>
        <v/>
      </c>
      <c r="Y78" s="171" t="str">
        <f t="shared" si="7"/>
        <v/>
      </c>
      <c r="Z78" s="171" t="str">
        <f t="shared" si="11"/>
        <v/>
      </c>
      <c r="AA78" s="171" t="str">
        <f t="shared" si="12"/>
        <v/>
      </c>
      <c r="AB78" s="171" t="str">
        <f t="shared" si="13"/>
        <v xml:space="preserve">; </v>
      </c>
      <c r="AE78" s="161">
        <v>0</v>
      </c>
      <c r="AF78" s="161">
        <v>10085</v>
      </c>
      <c r="AH78" s="173"/>
      <c r="AI78" s="173"/>
    </row>
    <row r="79" spans="1:35" ht="12.6" customHeight="1" x14ac:dyDescent="0.25">
      <c r="A79" s="161" t="s">
        <v>10937</v>
      </c>
      <c r="B79" s="161" t="s">
        <v>11036</v>
      </c>
      <c r="C79" s="161" t="s">
        <v>11037</v>
      </c>
      <c r="D79" s="171" t="s">
        <v>10934</v>
      </c>
      <c r="E79" s="171"/>
      <c r="F79" s="171" t="s">
        <v>11038</v>
      </c>
      <c r="G79" s="171"/>
      <c r="H79" s="171" t="s">
        <v>830</v>
      </c>
      <c r="I79" s="171" t="s">
        <v>504</v>
      </c>
      <c r="J79" s="171" t="s">
        <v>10935</v>
      </c>
      <c r="K79" s="161" t="s">
        <v>830</v>
      </c>
      <c r="L79" s="161" t="s">
        <v>504</v>
      </c>
      <c r="M79" s="161" t="s">
        <v>10935</v>
      </c>
      <c r="N79" s="179">
        <v>45258.207638888889</v>
      </c>
      <c r="O79" s="180" t="s">
        <v>10940</v>
      </c>
      <c r="P79" s="182" t="s">
        <v>14001</v>
      </c>
      <c r="Q79" s="161" t="str" cm="1">
        <f t="array" aca="1" ref="Q79" ca="1">IF(AND(K79&lt;&gt;"",P79&lt;&gt;"Present",U79&lt;&gt;"NO",M79="3GPPMEMBER"),IF(INDIRECT(S79)&lt;&gt;"Present","CHECK","Covered"),"")</f>
        <v/>
      </c>
      <c r="R79" s="193" t="str">
        <f t="shared" si="8"/>
        <v>%NTTTTC%</v>
      </c>
      <c r="S79" s="171" t="e" cm="1">
        <f t="array" ref="S79">IF(M79="3GPPMEMBER","'Voting List'!L"&amp;MATCH(TRUE,EXACT(K79,'Voting List'!B:B),0))</f>
        <v>#N/A</v>
      </c>
      <c r="T79" s="171" t="str">
        <f t="shared" si="9"/>
        <v/>
      </c>
      <c r="U79" s="272" t="str">
        <f>IF(K79&lt;&gt;"",IF(ISNUMBER(FIND(K79,'Voting List'!N78)),"YES","NO"),"")</f>
        <v>NO</v>
      </c>
      <c r="W79" s="171" t="str">
        <f t="shared" si="10"/>
        <v/>
      </c>
      <c r="X79" s="171" t="str">
        <f>IF(V79&lt;&gt;"", IF(FIND(G79,X1)&gt;0,"EXISTS","NEW"), "")</f>
        <v/>
      </c>
      <c r="Y79" s="171" t="str">
        <f t="shared" si="7"/>
        <v/>
      </c>
      <c r="Z79" s="171" t="str">
        <f t="shared" si="11"/>
        <v/>
      </c>
      <c r="AA79" s="171" t="str">
        <f t="shared" si="12"/>
        <v/>
      </c>
      <c r="AB79" s="171" t="str">
        <f t="shared" si="13"/>
        <v xml:space="preserve">; </v>
      </c>
      <c r="AE79" s="161">
        <v>0</v>
      </c>
      <c r="AF79" s="161">
        <v>10086</v>
      </c>
      <c r="AH79" s="173"/>
      <c r="AI79" s="173"/>
    </row>
    <row r="80" spans="1:35" ht="12.6" customHeight="1" x14ac:dyDescent="0.25">
      <c r="A80" s="161" t="s">
        <v>10937</v>
      </c>
      <c r="B80" s="161" t="s">
        <v>11129</v>
      </c>
      <c r="C80" s="161" t="s">
        <v>11130</v>
      </c>
      <c r="D80" s="171" t="s">
        <v>10934</v>
      </c>
      <c r="E80" s="171"/>
      <c r="F80" s="171"/>
      <c r="G80" s="171"/>
      <c r="H80" s="171" t="s">
        <v>1599</v>
      </c>
      <c r="I80" s="171" t="s">
        <v>425</v>
      </c>
      <c r="J80" s="171" t="s">
        <v>11131</v>
      </c>
      <c r="K80" s="161" t="s">
        <v>1599</v>
      </c>
      <c r="L80" s="161" t="s">
        <v>425</v>
      </c>
      <c r="M80" s="161" t="s">
        <v>10935</v>
      </c>
      <c r="N80" s="179">
        <v>45258.868055555555</v>
      </c>
      <c r="O80" s="180" t="s">
        <v>10940</v>
      </c>
      <c r="P80" s="182" t="s">
        <v>10936</v>
      </c>
      <c r="Q80" s="161" t="str" cm="1">
        <f t="array" aca="1" ref="Q80" ca="1">IF(AND(K80&lt;&gt;"",P80&lt;&gt;"Present",U80&lt;&gt;"NO",M80="3GPPMEMBER"),IF(INDIRECT(S80)&lt;&gt;"Present","CHECK","Covered"),"")</f>
        <v/>
      </c>
      <c r="R80" s="193" t="str">
        <f t="shared" si="8"/>
        <v/>
      </c>
      <c r="S80" s="171" t="e" cm="1">
        <f t="array" ref="S80">IF(M80="3GPPMEMBER","'Voting List'!L"&amp;MATCH(TRUE,EXACT(K80,'Voting List'!B:B),0))</f>
        <v>#N/A</v>
      </c>
      <c r="T80" s="171" t="str">
        <f t="shared" si="9"/>
        <v xml:space="preserve">; </v>
      </c>
      <c r="U80" s="272" t="str">
        <f>IF(K80&lt;&gt;"",IF(ISNUMBER(FIND(K80,'Voting List'!N79)),"YES","NO"),"")</f>
        <v>NO</v>
      </c>
      <c r="W80" s="171" t="str">
        <f t="shared" si="10"/>
        <v/>
      </c>
      <c r="X80" s="171" t="str">
        <f>IF(V80&lt;&gt;"", IF(FIND(G80,X1)&gt;0,"EXISTS","NEW"), "")</f>
        <v/>
      </c>
      <c r="Y80" s="171" t="str">
        <f t="shared" si="7"/>
        <v/>
      </c>
      <c r="Z80" s="171" t="str">
        <f t="shared" si="11"/>
        <v/>
      </c>
      <c r="AA80" s="171" t="str">
        <f t="shared" si="12"/>
        <v/>
      </c>
      <c r="AB80" s="171" t="str">
        <f t="shared" si="13"/>
        <v xml:space="preserve">; </v>
      </c>
      <c r="AE80" s="161">
        <v>0</v>
      </c>
      <c r="AF80" s="161">
        <v>10087</v>
      </c>
      <c r="AH80" s="173"/>
      <c r="AI80" s="173"/>
    </row>
    <row r="81" spans="1:35" ht="12.6" customHeight="1" x14ac:dyDescent="0.25">
      <c r="A81" s="161" t="s">
        <v>10937</v>
      </c>
      <c r="B81" s="161" t="s">
        <v>11051</v>
      </c>
      <c r="C81" s="161" t="s">
        <v>11057</v>
      </c>
      <c r="D81" s="171" t="s">
        <v>10934</v>
      </c>
      <c r="E81" s="171"/>
      <c r="F81" s="171"/>
      <c r="G81" s="171"/>
      <c r="H81" s="171" t="s">
        <v>471</v>
      </c>
      <c r="I81" s="171" t="s">
        <v>409</v>
      </c>
      <c r="J81" s="171" t="s">
        <v>10935</v>
      </c>
      <c r="K81" s="161" t="s">
        <v>471</v>
      </c>
      <c r="L81" s="161" t="s">
        <v>409</v>
      </c>
      <c r="M81" s="161" t="s">
        <v>10935</v>
      </c>
      <c r="N81" s="179">
        <v>45258.972916666666</v>
      </c>
      <c r="O81" s="180" t="s">
        <v>10940</v>
      </c>
      <c r="P81" s="182" t="s">
        <v>14001</v>
      </c>
      <c r="Q81" s="161" t="str" cm="1">
        <f t="array" aca="1" ref="Q81" ca="1">IF(AND(K81&lt;&gt;"",P81&lt;&gt;"Present",U81&lt;&gt;"NO",M81="3GPPMEMBER"),IF(INDIRECT(S81)&lt;&gt;"Present","CHECK","Covered"),"")</f>
        <v/>
      </c>
      <c r="R81" s="193" t="str">
        <f t="shared" si="8"/>
        <v>%LG Electronics FranceETSI%</v>
      </c>
      <c r="S81" s="171" t="e" cm="1">
        <f t="array" ref="S81">IF(M81="3GPPMEMBER","'Voting List'!L"&amp;MATCH(TRUE,EXACT(K81,'Voting List'!B:B),0))</f>
        <v>#N/A</v>
      </c>
      <c r="T81" s="171" t="str">
        <f t="shared" si="9"/>
        <v/>
      </c>
      <c r="U81" s="272" t="str">
        <f>IF(K81&lt;&gt;"",IF(ISNUMBER(FIND(K81,'Voting List'!N80)),"YES","NO"),"")</f>
        <v>NO</v>
      </c>
      <c r="W81" s="171" t="str">
        <f t="shared" si="10"/>
        <v/>
      </c>
      <c r="X81" s="171" t="str">
        <f>IF(V81&lt;&gt;"", IF(FIND(G81,X1)&gt;0,"EXISTS","NEW"), "")</f>
        <v/>
      </c>
      <c r="Y81" s="171" t="str">
        <f t="shared" si="7"/>
        <v/>
      </c>
      <c r="Z81" s="171" t="str">
        <f t="shared" si="11"/>
        <v/>
      </c>
      <c r="AA81" s="171" t="str">
        <f t="shared" si="12"/>
        <v/>
      </c>
      <c r="AB81" s="171" t="str">
        <f t="shared" si="13"/>
        <v xml:space="preserve">; </v>
      </c>
      <c r="AE81" s="161">
        <v>0</v>
      </c>
      <c r="AF81" s="161">
        <v>10088</v>
      </c>
      <c r="AH81" s="173"/>
      <c r="AI81" s="173"/>
    </row>
    <row r="82" spans="1:35" ht="12.6" customHeight="1" x14ac:dyDescent="0.25">
      <c r="A82" s="161" t="s">
        <v>10971</v>
      </c>
      <c r="B82" s="161" t="s">
        <v>11200</v>
      </c>
      <c r="C82" s="161" t="s">
        <v>11201</v>
      </c>
      <c r="D82" s="171" t="s">
        <v>10934</v>
      </c>
      <c r="E82" s="171"/>
      <c r="F82" s="171" t="s">
        <v>13949</v>
      </c>
      <c r="G82" s="171"/>
      <c r="H82" s="171" t="s">
        <v>431</v>
      </c>
      <c r="I82" s="171" t="s">
        <v>419</v>
      </c>
      <c r="J82" s="171" t="s">
        <v>10935</v>
      </c>
      <c r="K82" s="161" t="s">
        <v>431</v>
      </c>
      <c r="L82" s="161" t="s">
        <v>409</v>
      </c>
      <c r="M82" s="161" t="s">
        <v>10935</v>
      </c>
      <c r="N82" s="179">
        <v>45259.034722222219</v>
      </c>
      <c r="O82" s="180" t="s">
        <v>10940</v>
      </c>
      <c r="P82" s="182" t="s">
        <v>14001</v>
      </c>
      <c r="Q82" s="161" t="str" cm="1">
        <f t="array" aca="1" ref="Q82" ca="1">IF(AND(K82&lt;&gt;"",P82&lt;&gt;"Present",U82&lt;&gt;"NO",M82="3GPPMEMBER"),IF(INDIRECT(S82)&lt;&gt;"Present","CHECK","Covered"),"")</f>
        <v/>
      </c>
      <c r="R82" s="193" t="str">
        <f t="shared" si="8"/>
        <v>%Beijing Xiaomi Mobile SoftwareETSI%</v>
      </c>
      <c r="S82" s="171" t="e" cm="1">
        <f t="array" ref="S82">IF(M82="3GPPMEMBER","'Voting List'!L"&amp;MATCH(TRUE,EXACT(K82,'Voting List'!B:B),0))</f>
        <v>#N/A</v>
      </c>
      <c r="T82" s="171" t="str">
        <f t="shared" si="9"/>
        <v/>
      </c>
      <c r="U82" s="272" t="str">
        <f>IF(K82&lt;&gt;"",IF(ISNUMBER(FIND(K82,'Voting List'!N81)),"YES","NO"),"")</f>
        <v>NO</v>
      </c>
      <c r="W82" s="171" t="str">
        <f t="shared" si="10"/>
        <v/>
      </c>
      <c r="X82" s="171" t="str">
        <f>IF(V82&lt;&gt;"", IF(FIND(G82,X1)&gt;0,"EXISTS","NEW"), "")</f>
        <v/>
      </c>
      <c r="Y82" s="171" t="str">
        <f t="shared" si="7"/>
        <v/>
      </c>
      <c r="Z82" s="171" t="str">
        <f t="shared" si="11"/>
        <v/>
      </c>
      <c r="AA82" s="171" t="str">
        <f t="shared" si="12"/>
        <v/>
      </c>
      <c r="AB82" s="171" t="str">
        <f t="shared" si="13"/>
        <v xml:space="preserve">; </v>
      </c>
      <c r="AE82" s="161">
        <v>0</v>
      </c>
      <c r="AF82" s="161">
        <v>10089</v>
      </c>
      <c r="AH82" s="173"/>
      <c r="AI82" s="173"/>
    </row>
    <row r="83" spans="1:35" ht="12.6" customHeight="1" x14ac:dyDescent="0.25">
      <c r="A83" s="161" t="s">
        <v>10931</v>
      </c>
      <c r="B83" s="161" t="s">
        <v>11214</v>
      </c>
      <c r="C83" s="161" t="s">
        <v>11215</v>
      </c>
      <c r="D83" s="171" t="s">
        <v>10934</v>
      </c>
      <c r="E83" s="171"/>
      <c r="F83" s="171"/>
      <c r="G83" s="171"/>
      <c r="H83" s="171" t="s">
        <v>1567</v>
      </c>
      <c r="I83" s="171" t="s">
        <v>419</v>
      </c>
      <c r="J83" s="171" t="s">
        <v>10935</v>
      </c>
      <c r="K83" s="161" t="s">
        <v>562</v>
      </c>
      <c r="L83" s="161" t="s">
        <v>419</v>
      </c>
      <c r="M83" s="161" t="s">
        <v>10935</v>
      </c>
      <c r="N83" s="179">
        <v>45259.263888888891</v>
      </c>
      <c r="O83" s="180" t="s">
        <v>10940</v>
      </c>
      <c r="P83" s="182" t="s">
        <v>14001</v>
      </c>
      <c r="Q83" s="161" t="str" cm="1">
        <f t="array" aca="1" ref="Q83" ca="1">IF(AND(K83&lt;&gt;"",P83&lt;&gt;"Present",U83&lt;&gt;"NO",M83="3GPPMEMBER"),IF(INDIRECT(S83)&lt;&gt;"Present","CHECK","Covered"),"")</f>
        <v/>
      </c>
      <c r="R83" s="193" t="str">
        <f t="shared" si="8"/>
        <v>%Lenovo Information TechnologyCCSA%</v>
      </c>
      <c r="S83" s="171" t="e" cm="1">
        <f t="array" ref="S83">IF(M83="3GPPMEMBER","'Voting List'!L"&amp;MATCH(TRUE,EXACT(K83,'Voting List'!B:B),0))</f>
        <v>#N/A</v>
      </c>
      <c r="T83" s="171" t="str">
        <f t="shared" si="9"/>
        <v/>
      </c>
      <c r="U83" s="272" t="str">
        <f>IF(K83&lt;&gt;"",IF(ISNUMBER(FIND(K83,'Voting List'!N82)),"YES","NO"),"")</f>
        <v>NO</v>
      </c>
      <c r="W83" s="171" t="str">
        <f t="shared" si="10"/>
        <v/>
      </c>
      <c r="X83" s="171" t="str">
        <f>IF(V83&lt;&gt;"", IF(FIND(G83,X1)&gt;0,"EXISTS","NEW"), "")</f>
        <v/>
      </c>
      <c r="Y83" s="171" t="str">
        <f t="shared" si="7"/>
        <v/>
      </c>
      <c r="Z83" s="171" t="str">
        <f t="shared" si="11"/>
        <v/>
      </c>
      <c r="AA83" s="171" t="str">
        <f t="shared" si="12"/>
        <v/>
      </c>
      <c r="AB83" s="171" t="str">
        <f t="shared" si="13"/>
        <v xml:space="preserve">; </v>
      </c>
      <c r="AE83" s="161">
        <v>0</v>
      </c>
      <c r="AF83" s="161">
        <v>10090</v>
      </c>
      <c r="AH83" s="173"/>
      <c r="AI83" s="173"/>
    </row>
    <row r="84" spans="1:35" ht="12.6" customHeight="1" x14ac:dyDescent="0.25">
      <c r="A84" s="161" t="s">
        <v>10971</v>
      </c>
      <c r="B84" s="161" t="s">
        <v>11020</v>
      </c>
      <c r="C84" s="161" t="s">
        <v>11021</v>
      </c>
      <c r="D84" s="171" t="s">
        <v>10934</v>
      </c>
      <c r="E84" s="171"/>
      <c r="F84" s="171"/>
      <c r="G84" s="171"/>
      <c r="H84" s="171" t="s">
        <v>1116</v>
      </c>
      <c r="I84" s="171" t="s">
        <v>419</v>
      </c>
      <c r="J84" s="171" t="s">
        <v>10935</v>
      </c>
      <c r="K84" s="161" t="s">
        <v>1141</v>
      </c>
      <c r="L84" s="161" t="s">
        <v>419</v>
      </c>
      <c r="M84" s="161" t="s">
        <v>10935</v>
      </c>
      <c r="N84" s="179">
        <v>45259.270138888889</v>
      </c>
      <c r="O84" s="180" t="s">
        <v>10940</v>
      </c>
      <c r="P84" s="182" t="s">
        <v>14001</v>
      </c>
      <c r="Q84" s="161" t="str" cm="1">
        <f t="array" aca="1" ref="Q84" ca="1">IF(AND(K84&lt;&gt;"",P84&lt;&gt;"Present",U84&lt;&gt;"NO",M84="3GPPMEMBER"),IF(INDIRECT(S84)&lt;&gt;"Present","CHECK","Covered"),"")</f>
        <v/>
      </c>
      <c r="R84" s="193" t="str">
        <f t="shared" si="8"/>
        <v>%Shenzhen HeytapCCSA%</v>
      </c>
      <c r="S84" s="171" t="e" cm="1">
        <f t="array" ref="S84">IF(M84="3GPPMEMBER","'Voting List'!L"&amp;MATCH(TRUE,EXACT(K84,'Voting List'!B:B),0))</f>
        <v>#N/A</v>
      </c>
      <c r="T84" s="171" t="str">
        <f t="shared" si="9"/>
        <v/>
      </c>
      <c r="U84" s="272" t="str">
        <f>IF(K84&lt;&gt;"",IF(ISNUMBER(FIND(K84,'Voting List'!N83)),"YES","NO"),"")</f>
        <v>NO</v>
      </c>
      <c r="W84" s="171" t="str">
        <f t="shared" si="10"/>
        <v/>
      </c>
      <c r="X84" s="171" t="str">
        <f>IF(V84&lt;&gt;"", IF(FIND(G84,X1)&gt;0,"EXISTS","NEW"), "")</f>
        <v/>
      </c>
      <c r="Y84" s="171" t="str">
        <f t="shared" si="7"/>
        <v/>
      </c>
      <c r="Z84" s="171" t="str">
        <f t="shared" si="11"/>
        <v/>
      </c>
      <c r="AA84" s="171" t="str">
        <f t="shared" si="12"/>
        <v/>
      </c>
      <c r="AB84" s="171" t="str">
        <f t="shared" si="13"/>
        <v xml:space="preserve">; </v>
      </c>
      <c r="AE84" s="161">
        <v>0</v>
      </c>
      <c r="AF84" s="161">
        <v>10091</v>
      </c>
      <c r="AH84" s="173"/>
      <c r="AI84" s="173"/>
    </row>
    <row r="85" spans="1:35" ht="12.6" customHeight="1" x14ac:dyDescent="0.25">
      <c r="A85" s="161" t="s">
        <v>10937</v>
      </c>
      <c r="B85" s="161" t="s">
        <v>10976</v>
      </c>
      <c r="C85" s="161" t="s">
        <v>10977</v>
      </c>
      <c r="D85" s="171" t="s">
        <v>10934</v>
      </c>
      <c r="E85" s="171"/>
      <c r="F85" s="171"/>
      <c r="G85" s="171"/>
      <c r="H85" s="171" t="s">
        <v>107</v>
      </c>
      <c r="I85" s="171" t="s">
        <v>436</v>
      </c>
      <c r="J85" s="171" t="s">
        <v>10935</v>
      </c>
      <c r="K85" s="161" t="s">
        <v>107</v>
      </c>
      <c r="L85" s="161" t="s">
        <v>436</v>
      </c>
      <c r="M85" s="161" t="s">
        <v>10935</v>
      </c>
      <c r="N85" s="179">
        <v>45259.277777777781</v>
      </c>
      <c r="O85" s="180" t="s">
        <v>10940</v>
      </c>
      <c r="P85" s="182" t="s">
        <v>14001</v>
      </c>
      <c r="Q85" s="161" t="str" cm="1">
        <f t="array" aca="1" ref="Q85" ca="1">IF(AND(K85&lt;&gt;"",P85&lt;&gt;"Present",U85&lt;&gt;"NO",M85="3GPPMEMBER"),IF(INDIRECT(S85)&lt;&gt;"Present","CHECK","Covered"),"")</f>
        <v/>
      </c>
      <c r="R85" s="193" t="str">
        <f t="shared" si="8"/>
        <v>%ETRITTA%</v>
      </c>
      <c r="S85" s="171" t="e" cm="1">
        <f t="array" ref="S85">IF(M85="3GPPMEMBER","'Voting List'!L"&amp;MATCH(TRUE,EXACT(K85,'Voting List'!B:B),0))</f>
        <v>#N/A</v>
      </c>
      <c r="T85" s="171" t="str">
        <f t="shared" si="9"/>
        <v/>
      </c>
      <c r="U85" s="272" t="str">
        <f>IF(K85&lt;&gt;"",IF(ISNUMBER(FIND(K85,'Voting List'!N84)),"YES","NO"),"")</f>
        <v>NO</v>
      </c>
      <c r="W85" s="171" t="str">
        <f t="shared" si="10"/>
        <v/>
      </c>
      <c r="X85" s="171" t="str">
        <f>IF(V85&lt;&gt;"", IF(FIND(G85,X1)&gt;0,"EXISTS","NEW"), "")</f>
        <v/>
      </c>
      <c r="Y85" s="171" t="str">
        <f t="shared" si="7"/>
        <v/>
      </c>
      <c r="Z85" s="171" t="str">
        <f t="shared" si="11"/>
        <v/>
      </c>
      <c r="AA85" s="171" t="str">
        <f t="shared" si="12"/>
        <v/>
      </c>
      <c r="AB85" s="171" t="str">
        <f t="shared" si="13"/>
        <v xml:space="preserve">; </v>
      </c>
      <c r="AE85" s="161">
        <v>0</v>
      </c>
      <c r="AF85" s="161">
        <v>10092</v>
      </c>
      <c r="AH85" s="173"/>
      <c r="AI85" s="173"/>
    </row>
    <row r="86" spans="1:35" ht="12.6" customHeight="1" x14ac:dyDescent="0.25">
      <c r="A86" s="161" t="s">
        <v>10937</v>
      </c>
      <c r="B86" s="161" t="s">
        <v>11195</v>
      </c>
      <c r="C86" s="161" t="s">
        <v>11196</v>
      </c>
      <c r="D86" s="171" t="s">
        <v>10934</v>
      </c>
      <c r="E86" s="171"/>
      <c r="F86" s="171" t="s">
        <v>10975</v>
      </c>
      <c r="G86" s="171"/>
      <c r="H86" s="171" t="s">
        <v>461</v>
      </c>
      <c r="I86" s="171" t="s">
        <v>409</v>
      </c>
      <c r="J86" s="171" t="s">
        <v>10935</v>
      </c>
      <c r="K86" s="161" t="s">
        <v>446</v>
      </c>
      <c r="L86" s="161" t="s">
        <v>409</v>
      </c>
      <c r="M86" s="161" t="s">
        <v>10935</v>
      </c>
      <c r="N86" s="179">
        <v>45259.291666666664</v>
      </c>
      <c r="O86" s="180" t="s">
        <v>10940</v>
      </c>
      <c r="P86" s="182" t="s">
        <v>14001</v>
      </c>
      <c r="Q86" s="161" t="str" cm="1">
        <f t="array" aca="1" ref="Q86" ca="1">IF(AND(K86&lt;&gt;"",P86&lt;&gt;"Present",U86&lt;&gt;"NO",M86="3GPPMEMBER"),IF(INDIRECT(S86)&lt;&gt;"Present","CHECK","Covered"),"")</f>
        <v/>
      </c>
      <c r="R86" s="193" t="str">
        <f t="shared" si="8"/>
        <v>%HUAWEI TECHNOLOGIES Co. Ltd.ETSI%</v>
      </c>
      <c r="S86" s="171" t="e" cm="1">
        <f t="array" ref="S86">IF(M86="3GPPMEMBER","'Voting List'!L"&amp;MATCH(TRUE,EXACT(K86,'Voting List'!B:B),0))</f>
        <v>#N/A</v>
      </c>
      <c r="T86" s="171" t="str">
        <f t="shared" si="9"/>
        <v/>
      </c>
      <c r="U86" s="272" t="str">
        <f>IF(K86&lt;&gt;"",IF(ISNUMBER(FIND(K86,'Voting List'!N85)),"YES","NO"),"")</f>
        <v>NO</v>
      </c>
      <c r="W86" s="171" t="str">
        <f t="shared" si="10"/>
        <v/>
      </c>
      <c r="X86" s="171" t="str">
        <f>IF(V86&lt;&gt;"", IF(FIND(G86,X1)&gt;0,"EXISTS","NEW"), "")</f>
        <v/>
      </c>
      <c r="Y86" s="171" t="str">
        <f t="shared" si="7"/>
        <v/>
      </c>
      <c r="Z86" s="171" t="str">
        <f t="shared" si="11"/>
        <v/>
      </c>
      <c r="AA86" s="171" t="str">
        <f t="shared" si="12"/>
        <v/>
      </c>
      <c r="AB86" s="171" t="str">
        <f t="shared" si="13"/>
        <v xml:space="preserve">; </v>
      </c>
      <c r="AE86" s="161">
        <v>0</v>
      </c>
      <c r="AF86" s="161">
        <v>10093</v>
      </c>
      <c r="AH86" s="173"/>
      <c r="AI86" s="173"/>
    </row>
    <row r="87" spans="1:35" ht="12.6" customHeight="1" x14ac:dyDescent="0.25">
      <c r="A87" s="161" t="s">
        <v>10937</v>
      </c>
      <c r="B87" s="161" t="s">
        <v>10967</v>
      </c>
      <c r="C87" s="161" t="s">
        <v>10968</v>
      </c>
      <c r="D87" s="171" t="s">
        <v>10934</v>
      </c>
      <c r="E87" s="171"/>
      <c r="F87" s="171">
        <v>15001289168</v>
      </c>
      <c r="G87" s="171"/>
      <c r="H87" s="171" t="s">
        <v>228</v>
      </c>
      <c r="I87" s="171" t="s">
        <v>409</v>
      </c>
      <c r="J87" s="171" t="s">
        <v>10935</v>
      </c>
      <c r="K87" s="161" t="s">
        <v>444</v>
      </c>
      <c r="L87" s="161" t="s">
        <v>419</v>
      </c>
      <c r="M87" s="161" t="s">
        <v>10935</v>
      </c>
      <c r="N87" s="179">
        <v>45259.310416666667</v>
      </c>
      <c r="O87" s="180" t="s">
        <v>10940</v>
      </c>
      <c r="P87" s="182" t="s">
        <v>14001</v>
      </c>
      <c r="Q87" s="161" t="str" cm="1">
        <f t="array" aca="1" ref="Q87" ca="1">IF(AND(K87&lt;&gt;"",P87&lt;&gt;"Present",U87&lt;&gt;"NO",M87="3GPPMEMBER"),IF(INDIRECT(S87)&lt;&gt;"Present","CHECK","Covered"),"")</f>
        <v/>
      </c>
      <c r="R87" s="193" t="str">
        <f t="shared" si="8"/>
        <v>%Guangdong OPPO Mobile Telecom.CCSA%</v>
      </c>
      <c r="S87" s="171" t="e" cm="1">
        <f t="array" ref="S87">IF(M87="3GPPMEMBER","'Voting List'!L"&amp;MATCH(TRUE,EXACT(K87,'Voting List'!B:B),0))</f>
        <v>#N/A</v>
      </c>
      <c r="T87" s="171" t="str">
        <f t="shared" si="9"/>
        <v/>
      </c>
      <c r="U87" s="272" t="str">
        <f>IF(K87&lt;&gt;"",IF(ISNUMBER(FIND(K87,'Voting List'!N86)),"YES","NO"),"")</f>
        <v>NO</v>
      </c>
      <c r="W87" s="171" t="str">
        <f t="shared" si="10"/>
        <v/>
      </c>
      <c r="X87" s="171" t="str">
        <f>IF(V87&lt;&gt;"", IF(FIND(G87,X1)&gt;0,"EXISTS","NEW"), "")</f>
        <v/>
      </c>
      <c r="Y87" s="171" t="str">
        <f t="shared" si="7"/>
        <v/>
      </c>
      <c r="Z87" s="171" t="str">
        <f t="shared" si="11"/>
        <v/>
      </c>
      <c r="AA87" s="171" t="str">
        <f t="shared" si="12"/>
        <v/>
      </c>
      <c r="AB87" s="171" t="str">
        <f t="shared" si="13"/>
        <v xml:space="preserve">; </v>
      </c>
      <c r="AE87" s="161">
        <v>0</v>
      </c>
      <c r="AF87" s="161">
        <v>10094</v>
      </c>
      <c r="AH87" s="173"/>
      <c r="AI87" s="173"/>
    </row>
    <row r="88" spans="1:35" ht="12.6" customHeight="1" x14ac:dyDescent="0.25">
      <c r="A88" s="161" t="s">
        <v>10937</v>
      </c>
      <c r="B88" s="161" t="s">
        <v>11071</v>
      </c>
      <c r="C88" s="161" t="s">
        <v>11075</v>
      </c>
      <c r="D88" s="171" t="s">
        <v>10934</v>
      </c>
      <c r="E88" s="171"/>
      <c r="F88" s="171"/>
      <c r="G88" s="171"/>
      <c r="H88" s="171" t="s">
        <v>622</v>
      </c>
      <c r="I88" s="171" t="s">
        <v>409</v>
      </c>
      <c r="J88" s="171" t="s">
        <v>10935</v>
      </c>
      <c r="K88" s="161" t="s">
        <v>622</v>
      </c>
      <c r="L88" s="161" t="s">
        <v>409</v>
      </c>
      <c r="M88" s="161" t="s">
        <v>10935</v>
      </c>
      <c r="N88" s="179">
        <v>45259.336111111108</v>
      </c>
      <c r="O88" s="180" t="s">
        <v>10940</v>
      </c>
      <c r="P88" s="182" t="s">
        <v>10936</v>
      </c>
      <c r="Q88" s="161" t="str" cm="1">
        <f t="array" aca="1" ref="Q88" ca="1">IF(AND(K88&lt;&gt;"",P88&lt;&gt;"Present",U88&lt;&gt;"NO",M88="3GPPMEMBER"),IF(INDIRECT(S88)&lt;&gt;"Present","CHECK","Covered"),"")</f>
        <v/>
      </c>
      <c r="R88" s="193" t="str">
        <f t="shared" si="8"/>
        <v/>
      </c>
      <c r="S88" s="171" t="e" cm="1">
        <f t="array" ref="S88">IF(M88="3GPPMEMBER","'Voting List'!L"&amp;MATCH(TRUE,EXACT(K88,'Voting List'!B:B),0))</f>
        <v>#N/A</v>
      </c>
      <c r="T88" s="171" t="str">
        <f t="shared" si="9"/>
        <v xml:space="preserve">; </v>
      </c>
      <c r="U88" s="272" t="str">
        <f>IF(K88&lt;&gt;"",IF(ISNUMBER(FIND(K88,'Voting List'!N87)),"YES","NO"),"")</f>
        <v>NO</v>
      </c>
      <c r="W88" s="171" t="str">
        <f t="shared" si="10"/>
        <v/>
      </c>
      <c r="X88" s="171" t="str">
        <f>IF(V88&lt;&gt;"", IF(FIND(G88,X1)&gt;0,"EXISTS","NEW"), "")</f>
        <v/>
      </c>
      <c r="Y88" s="171" t="str">
        <f t="shared" si="7"/>
        <v/>
      </c>
      <c r="Z88" s="171" t="str">
        <f t="shared" si="11"/>
        <v/>
      </c>
      <c r="AA88" s="171" t="str">
        <f t="shared" si="12"/>
        <v/>
      </c>
      <c r="AB88" s="171" t="str">
        <f t="shared" si="13"/>
        <v xml:space="preserve">; </v>
      </c>
      <c r="AE88" s="161">
        <v>0</v>
      </c>
      <c r="AF88" s="161">
        <v>10095</v>
      </c>
      <c r="AH88" s="173"/>
      <c r="AI88" s="173"/>
    </row>
    <row r="89" spans="1:35" ht="12.6" customHeight="1" x14ac:dyDescent="0.25">
      <c r="A89" s="161" t="s">
        <v>10937</v>
      </c>
      <c r="B89" s="161" t="s">
        <v>10987</v>
      </c>
      <c r="C89" s="161" t="s">
        <v>10988</v>
      </c>
      <c r="D89" s="171" t="s">
        <v>10934</v>
      </c>
      <c r="E89" s="171"/>
      <c r="F89" s="171"/>
      <c r="G89" s="171"/>
      <c r="H89" s="171" t="s">
        <v>787</v>
      </c>
      <c r="I89" s="171" t="s">
        <v>419</v>
      </c>
      <c r="J89" s="171" t="s">
        <v>10935</v>
      </c>
      <c r="K89" s="161" t="s">
        <v>997</v>
      </c>
      <c r="L89" s="161" t="s">
        <v>409</v>
      </c>
      <c r="M89" s="161" t="s">
        <v>10935</v>
      </c>
      <c r="N89" s="179">
        <v>45259.338194444441</v>
      </c>
      <c r="O89" s="180" t="s">
        <v>10940</v>
      </c>
      <c r="P89" s="182" t="s">
        <v>14001</v>
      </c>
      <c r="Q89" s="161" t="str" cm="1">
        <f t="array" aca="1" ref="Q89" ca="1">IF(AND(K89&lt;&gt;"",P89&lt;&gt;"Present",U89&lt;&gt;"NO",M89="3GPPMEMBER"),IF(INDIRECT(S89)&lt;&gt;"Present","CHECK","Covered"),"")</f>
        <v/>
      </c>
      <c r="R89" s="193" t="str">
        <f t="shared" si="8"/>
        <v>%Motorola Mobility España SAETSI%</v>
      </c>
      <c r="S89" s="171" t="e" cm="1">
        <f t="array" ref="S89">IF(M89="3GPPMEMBER","'Voting List'!L"&amp;MATCH(TRUE,EXACT(K89,'Voting List'!B:B),0))</f>
        <v>#N/A</v>
      </c>
      <c r="T89" s="171" t="str">
        <f t="shared" si="9"/>
        <v/>
      </c>
      <c r="U89" s="272" t="str">
        <f>IF(K89&lt;&gt;"",IF(ISNUMBER(FIND(K89,'Voting List'!N88)),"YES","NO"),"")</f>
        <v>NO</v>
      </c>
      <c r="W89" s="171" t="str">
        <f t="shared" si="10"/>
        <v/>
      </c>
      <c r="X89" s="171" t="str">
        <f>IF(V89&lt;&gt;"", IF(FIND(G89,X1)&gt;0,"EXISTS","NEW"), "")</f>
        <v/>
      </c>
      <c r="Y89" s="171" t="str">
        <f t="shared" si="7"/>
        <v/>
      </c>
      <c r="Z89" s="171" t="str">
        <f t="shared" si="11"/>
        <v/>
      </c>
      <c r="AA89" s="171" t="str">
        <f t="shared" si="12"/>
        <v/>
      </c>
      <c r="AB89" s="171" t="str">
        <f t="shared" si="13"/>
        <v xml:space="preserve">; </v>
      </c>
      <c r="AE89" s="161">
        <v>0</v>
      </c>
      <c r="AF89" s="161">
        <v>10096</v>
      </c>
      <c r="AH89" s="173"/>
      <c r="AI89" s="173"/>
    </row>
    <row r="90" spans="1:35" ht="12.6" customHeight="1" x14ac:dyDescent="0.25">
      <c r="A90" s="161" t="s">
        <v>10937</v>
      </c>
      <c r="B90" s="161" t="s">
        <v>11071</v>
      </c>
      <c r="C90" s="161" t="s">
        <v>11072</v>
      </c>
      <c r="D90" s="171" t="s">
        <v>10934</v>
      </c>
      <c r="E90" s="171"/>
      <c r="F90" s="171"/>
      <c r="G90" s="171"/>
      <c r="H90" s="171" t="s">
        <v>481</v>
      </c>
      <c r="I90" s="171" t="s">
        <v>409</v>
      </c>
      <c r="J90" s="171" t="s">
        <v>10935</v>
      </c>
      <c r="K90" s="161" t="s">
        <v>736</v>
      </c>
      <c r="L90" s="161" t="s">
        <v>416</v>
      </c>
      <c r="M90" s="161" t="s">
        <v>10935</v>
      </c>
      <c r="N90" s="179">
        <v>45259.396527777775</v>
      </c>
      <c r="O90" s="180" t="s">
        <v>10940</v>
      </c>
      <c r="P90" s="182" t="s">
        <v>14001</v>
      </c>
      <c r="Q90" s="161" t="str" cm="1">
        <f t="array" aca="1" ref="Q90" ca="1">IF(AND(K90&lt;&gt;"",P90&lt;&gt;"Present",U90&lt;&gt;"NO",M90="3GPPMEMBER"),IF(INDIRECT(S90)&lt;&gt;"Present","CHECK","Covered"),"")</f>
        <v/>
      </c>
      <c r="R90" s="193" t="str">
        <f t="shared" si="8"/>
        <v>%Huawei Telecommunication IndiaTSDSI%</v>
      </c>
      <c r="S90" s="171" t="e" cm="1">
        <f t="array" ref="S90">IF(M90="3GPPMEMBER","'Voting List'!L"&amp;MATCH(TRUE,EXACT(K90,'Voting List'!B:B),0))</f>
        <v>#N/A</v>
      </c>
      <c r="T90" s="171" t="str">
        <f t="shared" si="9"/>
        <v/>
      </c>
      <c r="U90" s="272" t="str">
        <f>IF(K90&lt;&gt;"",IF(ISNUMBER(FIND(K90,'Voting List'!N89)),"YES","NO"),"")</f>
        <v>NO</v>
      </c>
      <c r="W90" s="171" t="str">
        <f t="shared" si="10"/>
        <v/>
      </c>
      <c r="X90" s="171" t="str">
        <f>IF(V90&lt;&gt;"", IF(FIND(G90,X1)&gt;0,"EXISTS","NEW"), "")</f>
        <v/>
      </c>
      <c r="Y90" s="171" t="str">
        <f t="shared" si="7"/>
        <v/>
      </c>
      <c r="Z90" s="171" t="str">
        <f t="shared" si="11"/>
        <v/>
      </c>
      <c r="AA90" s="171" t="str">
        <f t="shared" si="12"/>
        <v/>
      </c>
      <c r="AB90" s="171" t="str">
        <f t="shared" si="13"/>
        <v xml:space="preserve">; </v>
      </c>
      <c r="AE90" s="161">
        <v>0</v>
      </c>
      <c r="AF90" s="161">
        <v>10097</v>
      </c>
      <c r="AH90" s="173"/>
      <c r="AI90" s="173"/>
    </row>
    <row r="91" spans="1:35" ht="12.6" customHeight="1" x14ac:dyDescent="0.25">
      <c r="A91" s="161" t="s">
        <v>10937</v>
      </c>
      <c r="B91" s="161" t="s">
        <v>11080</v>
      </c>
      <c r="C91" s="161" t="s">
        <v>11081</v>
      </c>
      <c r="D91" s="171" t="s">
        <v>10934</v>
      </c>
      <c r="E91" s="171"/>
      <c r="F91" s="171"/>
      <c r="G91" s="171"/>
      <c r="H91" s="171" t="s">
        <v>420</v>
      </c>
      <c r="I91" s="171" t="s">
        <v>409</v>
      </c>
      <c r="J91" s="171" t="s">
        <v>10935</v>
      </c>
      <c r="K91" s="161" t="s">
        <v>489</v>
      </c>
      <c r="L91" s="161" t="s">
        <v>409</v>
      </c>
      <c r="M91" s="161" t="s">
        <v>10935</v>
      </c>
      <c r="N91" s="179">
        <v>45260.384027777778</v>
      </c>
      <c r="O91" s="180" t="s">
        <v>10940</v>
      </c>
      <c r="P91" s="182" t="s">
        <v>14001</v>
      </c>
      <c r="Q91" s="161" t="str" cm="1">
        <f t="array" aca="1" ref="Q91" ca="1">IF(AND(K91&lt;&gt;"",P91&lt;&gt;"Present",U91&lt;&gt;"NO",M91="3GPPMEMBER"),IF(INDIRECT(S91)&lt;&gt;"Present","CHECK","Covered"),"")</f>
        <v/>
      </c>
      <c r="R91" s="193" t="str">
        <f t="shared" si="8"/>
        <v>%Nokia PolandETSI%</v>
      </c>
      <c r="S91" s="171" t="e" cm="1">
        <f t="array" ref="S91">IF(M91="3GPPMEMBER","'Voting List'!L"&amp;MATCH(TRUE,EXACT(K91,'Voting List'!B:B),0))</f>
        <v>#N/A</v>
      </c>
      <c r="T91" s="171" t="str">
        <f t="shared" si="9"/>
        <v/>
      </c>
      <c r="U91" s="272" t="str">
        <f>IF(K91&lt;&gt;"",IF(ISNUMBER(FIND(K91,'Voting List'!N90)),"YES","NO"),"")</f>
        <v>NO</v>
      </c>
      <c r="W91" s="171" t="str">
        <f t="shared" si="10"/>
        <v/>
      </c>
      <c r="X91" s="171" t="str">
        <f>IF(V91&lt;&gt;"", IF(FIND(G91,X1)&gt;0,"EXISTS","NEW"), "")</f>
        <v/>
      </c>
      <c r="Y91" s="171" t="str">
        <f t="shared" si="7"/>
        <v/>
      </c>
      <c r="Z91" s="171" t="str">
        <f t="shared" si="11"/>
        <v/>
      </c>
      <c r="AA91" s="171" t="str">
        <f t="shared" si="12"/>
        <v/>
      </c>
      <c r="AB91" s="171" t="str">
        <f t="shared" si="13"/>
        <v xml:space="preserve">; </v>
      </c>
      <c r="AE91" s="161">
        <v>0</v>
      </c>
      <c r="AF91" s="161">
        <v>10098</v>
      </c>
      <c r="AH91" s="173"/>
      <c r="AI91" s="173"/>
    </row>
    <row r="92" spans="1:35" ht="12.6" customHeight="1" x14ac:dyDescent="0.25">
      <c r="A92" s="161" t="s">
        <v>10931</v>
      </c>
      <c r="B92" s="161" t="s">
        <v>10947</v>
      </c>
      <c r="C92" s="161" t="s">
        <v>10948</v>
      </c>
      <c r="D92" s="171" t="s">
        <v>10934</v>
      </c>
      <c r="E92" s="171"/>
      <c r="F92" s="171"/>
      <c r="G92" s="171"/>
      <c r="H92" s="171" t="s">
        <v>456</v>
      </c>
      <c r="I92" s="171" t="s">
        <v>409</v>
      </c>
      <c r="J92" s="171" t="s">
        <v>10935</v>
      </c>
      <c r="K92" s="161" t="s">
        <v>456</v>
      </c>
      <c r="L92" s="161" t="s">
        <v>409</v>
      </c>
      <c r="M92" s="161" t="s">
        <v>10935</v>
      </c>
      <c r="N92" s="179">
        <v>45260.570833333331</v>
      </c>
      <c r="O92" s="180" t="s">
        <v>10940</v>
      </c>
      <c r="P92" s="182" t="s">
        <v>14001</v>
      </c>
      <c r="Q92" s="161" t="str" cm="1">
        <f t="array" aca="1" ref="Q92" ca="1">IF(AND(K92&lt;&gt;"",P92&lt;&gt;"Present",U92&lt;&gt;"NO",M92="3GPPMEMBER"),IF(INDIRECT(S92)&lt;&gt;"Present","CHECK","Covered"),"")</f>
        <v/>
      </c>
      <c r="R92" s="193" t="str">
        <f t="shared" si="8"/>
        <v>%DOCOMO Communications Lab.ETSI%</v>
      </c>
      <c r="S92" s="171" t="e" cm="1">
        <f t="array" ref="S92">IF(M92="3GPPMEMBER","'Voting List'!L"&amp;MATCH(TRUE,EXACT(K92,'Voting List'!B:B),0))</f>
        <v>#N/A</v>
      </c>
      <c r="T92" s="171" t="str">
        <f t="shared" si="9"/>
        <v/>
      </c>
      <c r="U92" s="272" t="str">
        <f>IF(K92&lt;&gt;"",IF(ISNUMBER(FIND(K92,'Voting List'!N91)),"YES","NO"),"")</f>
        <v>NO</v>
      </c>
      <c r="W92" s="171" t="str">
        <f t="shared" si="10"/>
        <v/>
      </c>
      <c r="X92" s="171" t="str">
        <f>IF(V92&lt;&gt;"", IF(FIND(G92,X1)&gt;0,"EXISTS","NEW"), "")</f>
        <v/>
      </c>
      <c r="Y92" s="171" t="str">
        <f t="shared" si="7"/>
        <v/>
      </c>
      <c r="Z92" s="171" t="str">
        <f t="shared" si="11"/>
        <v/>
      </c>
      <c r="AA92" s="171" t="str">
        <f t="shared" si="12"/>
        <v/>
      </c>
      <c r="AB92" s="171" t="str">
        <f t="shared" si="13"/>
        <v xml:space="preserve">; </v>
      </c>
      <c r="AE92" s="161">
        <v>0</v>
      </c>
      <c r="AF92" s="161">
        <v>10099</v>
      </c>
      <c r="AH92" s="173"/>
      <c r="AI92" s="173"/>
    </row>
    <row r="93" spans="1:35" ht="12.6" customHeight="1" x14ac:dyDescent="0.25">
      <c r="A93" s="161" t="s">
        <v>10937</v>
      </c>
      <c r="B93" s="161" t="s">
        <v>11008</v>
      </c>
      <c r="C93" s="161" t="s">
        <v>11212</v>
      </c>
      <c r="D93" s="171" t="s">
        <v>10934</v>
      </c>
      <c r="E93" s="171"/>
      <c r="F93" s="171">
        <v>-38902142</v>
      </c>
      <c r="G93" s="171"/>
      <c r="H93" s="171" t="s">
        <v>481</v>
      </c>
      <c r="I93" s="171" t="s">
        <v>409</v>
      </c>
      <c r="J93" s="171" t="s">
        <v>10935</v>
      </c>
      <c r="K93" s="161" t="s">
        <v>734</v>
      </c>
      <c r="L93" s="161" t="s">
        <v>409</v>
      </c>
      <c r="M93" s="161" t="s">
        <v>10935</v>
      </c>
      <c r="N93" s="179">
        <v>45261.453472222223</v>
      </c>
      <c r="O93" s="180" t="s">
        <v>10940</v>
      </c>
      <c r="P93" s="182" t="s">
        <v>10936</v>
      </c>
      <c r="Q93" s="161" t="str" cm="1">
        <f t="array" aca="1" ref="Q93" ca="1">IF(AND(K93&lt;&gt;"",P93&lt;&gt;"Present",U93&lt;&gt;"NO",M93="3GPPMEMBER"),IF(INDIRECT(S93)&lt;&gt;"Present","CHECK","Covered"),"")</f>
        <v/>
      </c>
      <c r="R93" s="193" t="str">
        <f t="shared" si="8"/>
        <v/>
      </c>
      <c r="S93" s="171" t="e" cm="1">
        <f t="array" ref="S93">IF(M93="3GPPMEMBER","'Voting List'!L"&amp;MATCH(TRUE,EXACT(K93,'Voting List'!B:B),0))</f>
        <v>#N/A</v>
      </c>
      <c r="T93" s="171" t="str">
        <f t="shared" si="9"/>
        <v xml:space="preserve">; </v>
      </c>
      <c r="U93" s="272" t="str">
        <f>IF(K93&lt;&gt;"",IF(ISNUMBER(FIND(K93,'Voting List'!N92)),"YES","NO"),"")</f>
        <v>NO</v>
      </c>
      <c r="W93" s="171" t="str">
        <f t="shared" si="10"/>
        <v/>
      </c>
      <c r="X93" s="171" t="str">
        <f>IF(V93&lt;&gt;"", IF(FIND(G93,X1)&gt;0,"EXISTS","NEW"), "")</f>
        <v/>
      </c>
      <c r="Y93" s="171" t="str">
        <f t="shared" si="7"/>
        <v/>
      </c>
      <c r="Z93" s="171" t="str">
        <f t="shared" si="11"/>
        <v/>
      </c>
      <c r="AA93" s="171" t="str">
        <f t="shared" si="12"/>
        <v/>
      </c>
      <c r="AB93" s="171" t="str">
        <f t="shared" si="13"/>
        <v xml:space="preserve">; </v>
      </c>
      <c r="AE93" s="161">
        <v>0</v>
      </c>
      <c r="AF93" s="161">
        <v>10100</v>
      </c>
      <c r="AH93" s="173"/>
      <c r="AI93" s="173"/>
    </row>
    <row r="94" spans="1:35" ht="12.6" customHeight="1" x14ac:dyDescent="0.25">
      <c r="A94" s="161" t="s">
        <v>10937</v>
      </c>
      <c r="B94" s="161" t="s">
        <v>11115</v>
      </c>
      <c r="C94" s="161" t="s">
        <v>11116</v>
      </c>
      <c r="D94" s="171" t="s">
        <v>10934</v>
      </c>
      <c r="E94" s="171"/>
      <c r="F94" s="171"/>
      <c r="G94" s="171"/>
      <c r="H94" s="171" t="s">
        <v>839</v>
      </c>
      <c r="I94" s="171" t="s">
        <v>409</v>
      </c>
      <c r="J94" s="171" t="s">
        <v>10935</v>
      </c>
      <c r="K94" s="161" t="s">
        <v>839</v>
      </c>
      <c r="L94" s="161" t="s">
        <v>409</v>
      </c>
      <c r="M94" s="161" t="s">
        <v>10935</v>
      </c>
      <c r="N94" s="179">
        <v>45261.57708333333</v>
      </c>
      <c r="O94" s="180" t="s">
        <v>10940</v>
      </c>
      <c r="P94" s="182" t="s">
        <v>10936</v>
      </c>
      <c r="Q94" s="161" t="str" cm="1">
        <f t="array" aca="1" ref="Q94" ca="1">IF(AND(K94&lt;&gt;"",P94&lt;&gt;"Present",U94&lt;&gt;"NO",M94="3GPPMEMBER"),IF(INDIRECT(S94)&lt;&gt;"Present","CHECK","Covered"),"")</f>
        <v/>
      </c>
      <c r="R94" s="193" t="str">
        <f t="shared" si="8"/>
        <v/>
      </c>
      <c r="S94" s="171" t="e" cm="1">
        <f t="array" ref="S94">IF(M94="3GPPMEMBER","'Voting List'!L"&amp;MATCH(TRUE,EXACT(K94,'Voting List'!B:B),0))</f>
        <v>#N/A</v>
      </c>
      <c r="T94" s="171" t="str">
        <f t="shared" si="9"/>
        <v xml:space="preserve">; </v>
      </c>
      <c r="U94" s="272" t="str">
        <f>IF(K94&lt;&gt;"",IF(ISNUMBER(FIND(K94,'Voting List'!N93)),"YES","NO"),"")</f>
        <v>NO</v>
      </c>
      <c r="W94" s="171" t="str">
        <f t="shared" si="10"/>
        <v/>
      </c>
      <c r="X94" s="171" t="str">
        <f>IF(V94&lt;&gt;"", IF(FIND(G94,X1)&gt;0,"EXISTS","NEW"), "")</f>
        <v/>
      </c>
      <c r="Y94" s="171" t="str">
        <f t="shared" si="7"/>
        <v/>
      </c>
      <c r="Z94" s="171" t="str">
        <f t="shared" si="11"/>
        <v/>
      </c>
      <c r="AA94" s="171" t="str">
        <f t="shared" si="12"/>
        <v/>
      </c>
      <c r="AB94" s="171" t="str">
        <f t="shared" si="13"/>
        <v xml:space="preserve">; </v>
      </c>
      <c r="AE94" s="161">
        <v>0</v>
      </c>
      <c r="AF94" s="161">
        <v>10101</v>
      </c>
      <c r="AH94" s="173"/>
      <c r="AI94" s="173"/>
    </row>
    <row r="95" spans="1:35" ht="12.6" customHeight="1" x14ac:dyDescent="0.25">
      <c r="A95" s="161" t="s">
        <v>10971</v>
      </c>
      <c r="B95" s="161" t="s">
        <v>10994</v>
      </c>
      <c r="C95" s="161" t="s">
        <v>10995</v>
      </c>
      <c r="D95" s="171" t="s">
        <v>10934</v>
      </c>
      <c r="E95" s="171"/>
      <c r="F95" s="171"/>
      <c r="G95" s="171"/>
      <c r="H95" s="171" t="s">
        <v>831</v>
      </c>
      <c r="I95" s="171" t="s">
        <v>409</v>
      </c>
      <c r="J95" s="171" t="s">
        <v>10935</v>
      </c>
      <c r="K95" s="161" t="s">
        <v>830</v>
      </c>
      <c r="L95" s="161" t="s">
        <v>504</v>
      </c>
      <c r="M95" s="161" t="s">
        <v>10935</v>
      </c>
      <c r="N95" s="179">
        <v>45264.32708333333</v>
      </c>
      <c r="O95" s="180" t="s">
        <v>10940</v>
      </c>
      <c r="P95" s="182" t="s">
        <v>14001</v>
      </c>
      <c r="Q95" s="161" t="str" cm="1">
        <f t="array" aca="1" ref="Q95" ca="1">IF(AND(K95&lt;&gt;"",P95&lt;&gt;"Present",U95&lt;&gt;"NO",M95="3GPPMEMBER"),IF(INDIRECT(S95)&lt;&gt;"Present","CHECK","Covered"),"")</f>
        <v/>
      </c>
      <c r="R95" s="193" t="str">
        <f t="shared" si="8"/>
        <v>%NTTTTC%</v>
      </c>
      <c r="S95" s="171" t="e" cm="1">
        <f t="array" ref="S95">IF(M95="3GPPMEMBER","'Voting List'!L"&amp;MATCH(TRUE,EXACT(K95,'Voting List'!B:B),0))</f>
        <v>#N/A</v>
      </c>
      <c r="T95" s="171" t="str">
        <f t="shared" si="9"/>
        <v/>
      </c>
      <c r="U95" s="272" t="str">
        <f>IF(K95&lt;&gt;"",IF(ISNUMBER(FIND(K95,'Voting List'!N94)),"YES","NO"),"")</f>
        <v>NO</v>
      </c>
      <c r="W95" s="171" t="str">
        <f t="shared" si="10"/>
        <v/>
      </c>
      <c r="X95" s="171" t="str">
        <f>IF(V95&lt;&gt;"", IF(FIND(G95,X1)&gt;0,"EXISTS","NEW"), "")</f>
        <v/>
      </c>
      <c r="Y95" s="171" t="str">
        <f t="shared" si="7"/>
        <v/>
      </c>
      <c r="Z95" s="171" t="str">
        <f t="shared" si="11"/>
        <v/>
      </c>
      <c r="AA95" s="171" t="str">
        <f t="shared" si="12"/>
        <v/>
      </c>
      <c r="AB95" s="171" t="str">
        <f t="shared" si="13"/>
        <v xml:space="preserve">; </v>
      </c>
      <c r="AE95" s="161">
        <v>0</v>
      </c>
      <c r="AF95" s="161">
        <v>10102</v>
      </c>
      <c r="AH95" s="173"/>
      <c r="AI95" s="173"/>
    </row>
    <row r="96" spans="1:35" ht="12.6" customHeight="1" x14ac:dyDescent="0.25">
      <c r="A96" s="161" t="s">
        <v>10944</v>
      </c>
      <c r="B96" s="161" t="s">
        <v>11043</v>
      </c>
      <c r="C96" s="161" t="s">
        <v>11044</v>
      </c>
      <c r="D96" s="171" t="s">
        <v>10934</v>
      </c>
      <c r="E96" s="171"/>
      <c r="F96" s="171"/>
      <c r="G96" s="171"/>
      <c r="H96" s="171" t="s">
        <v>484</v>
      </c>
      <c r="I96" s="171" t="s">
        <v>409</v>
      </c>
      <c r="J96" s="171" t="s">
        <v>10935</v>
      </c>
      <c r="K96" s="161" t="s">
        <v>492</v>
      </c>
      <c r="L96" s="161" t="s">
        <v>419</v>
      </c>
      <c r="M96" s="161" t="s">
        <v>10935</v>
      </c>
      <c r="N96" s="179">
        <v>45265.251388888886</v>
      </c>
      <c r="O96" s="180" t="s">
        <v>10940</v>
      </c>
      <c r="P96" s="182" t="s">
        <v>10936</v>
      </c>
      <c r="Q96" s="161" t="str" cm="1">
        <f t="array" aca="1" ref="Q96" ca="1">IF(AND(K96&lt;&gt;"",P96&lt;&gt;"Present",U96&lt;&gt;"NO",M96="3GPPMEMBER"),IF(INDIRECT(S96)&lt;&gt;"Present","CHECK","Covered"),"")</f>
        <v/>
      </c>
      <c r="R96" s="193" t="str">
        <f t="shared" si="8"/>
        <v/>
      </c>
      <c r="S96" s="171" t="e" cm="1">
        <f t="array" ref="S96">IF(M96="3GPPMEMBER","'Voting List'!L"&amp;MATCH(TRUE,EXACT(K96,'Voting List'!B:B),0))</f>
        <v>#N/A</v>
      </c>
      <c r="T96" s="171" t="str">
        <f t="shared" si="9"/>
        <v xml:space="preserve">; </v>
      </c>
      <c r="U96" s="272" t="str">
        <f>IF(K96&lt;&gt;"",IF(ISNUMBER(FIND(K96,'Voting List'!N95)),"YES","NO"),"")</f>
        <v>NO</v>
      </c>
      <c r="W96" s="171" t="str">
        <f t="shared" si="10"/>
        <v/>
      </c>
      <c r="X96" s="171" t="str">
        <f>IF(V96&lt;&gt;"", IF(FIND(G96,X1)&gt;0,"EXISTS","NEW"), "")</f>
        <v/>
      </c>
      <c r="Y96" s="171" t="str">
        <f t="shared" si="7"/>
        <v/>
      </c>
      <c r="Z96" s="171" t="str">
        <f t="shared" si="11"/>
        <v/>
      </c>
      <c r="AA96" s="171" t="str">
        <f t="shared" si="12"/>
        <v/>
      </c>
      <c r="AB96" s="171" t="str">
        <f t="shared" si="13"/>
        <v xml:space="preserve">; </v>
      </c>
      <c r="AE96" s="161">
        <v>0</v>
      </c>
      <c r="AF96" s="161">
        <v>10103</v>
      </c>
      <c r="AH96" s="173"/>
      <c r="AI96" s="173"/>
    </row>
    <row r="97" spans="1:35" ht="12.6" customHeight="1" x14ac:dyDescent="0.25">
      <c r="A97" s="161" t="s">
        <v>10937</v>
      </c>
      <c r="B97" s="161" t="s">
        <v>11190</v>
      </c>
      <c r="C97" s="161" t="s">
        <v>11191</v>
      </c>
      <c r="D97" s="171" t="s">
        <v>10934</v>
      </c>
      <c r="E97" s="171"/>
      <c r="F97" s="171"/>
      <c r="G97" s="171"/>
      <c r="H97" s="171" t="s">
        <v>495</v>
      </c>
      <c r="I97" s="171" t="s">
        <v>409</v>
      </c>
      <c r="J97" s="171" t="s">
        <v>10935</v>
      </c>
      <c r="K97" s="161" t="s">
        <v>495</v>
      </c>
      <c r="L97" s="161" t="s">
        <v>409</v>
      </c>
      <c r="M97" s="161" t="s">
        <v>10935</v>
      </c>
      <c r="N97" s="179">
        <v>45265.674305555556</v>
      </c>
      <c r="O97" s="180" t="s">
        <v>10940</v>
      </c>
      <c r="P97" s="182" t="s">
        <v>10936</v>
      </c>
      <c r="Q97" s="161" t="str" cm="1">
        <f t="array" aca="1" ref="Q97" ca="1">IF(AND(K97&lt;&gt;"",P97&lt;&gt;"Present",U97&lt;&gt;"NO",M97="3GPPMEMBER"),IF(INDIRECT(S97)&lt;&gt;"Present","CHECK","Covered"),"")</f>
        <v/>
      </c>
      <c r="R97" s="193" t="str">
        <f t="shared" si="8"/>
        <v/>
      </c>
      <c r="S97" s="171" t="e" cm="1">
        <f t="array" ref="S97">IF(M97="3GPPMEMBER","'Voting List'!L"&amp;MATCH(TRUE,EXACT(K97,'Voting List'!B:B),0))</f>
        <v>#N/A</v>
      </c>
      <c r="T97" s="171" t="str">
        <f t="shared" si="9"/>
        <v xml:space="preserve">; </v>
      </c>
      <c r="U97" s="272" t="str">
        <f>IF(K97&lt;&gt;"",IF(ISNUMBER(FIND(K97,'Voting List'!N96)),"YES","NO"),"")</f>
        <v>NO</v>
      </c>
      <c r="W97" s="171" t="str">
        <f t="shared" si="10"/>
        <v/>
      </c>
      <c r="X97" s="171" t="str">
        <f>IF(V97&lt;&gt;"", IF(FIND(G97,X1)&gt;0,"EXISTS","NEW"), "")</f>
        <v/>
      </c>
      <c r="Y97" s="171" t="str">
        <f t="shared" si="7"/>
        <v/>
      </c>
      <c r="Z97" s="171" t="str">
        <f t="shared" si="11"/>
        <v/>
      </c>
      <c r="AA97" s="171" t="str">
        <f t="shared" si="12"/>
        <v/>
      </c>
      <c r="AB97" s="171" t="str">
        <f t="shared" si="13"/>
        <v xml:space="preserve">; </v>
      </c>
      <c r="AE97" s="161">
        <v>0</v>
      </c>
      <c r="AF97" s="161">
        <v>10104</v>
      </c>
      <c r="AH97" s="173"/>
      <c r="AI97" s="173"/>
    </row>
    <row r="98" spans="1:35" ht="12.6" customHeight="1" x14ac:dyDescent="0.25">
      <c r="A98" s="161" t="s">
        <v>10937</v>
      </c>
      <c r="B98" s="161" t="s">
        <v>10961</v>
      </c>
      <c r="C98" s="161" t="s">
        <v>10962</v>
      </c>
      <c r="D98" s="171" t="s">
        <v>10934</v>
      </c>
      <c r="E98" s="171"/>
      <c r="F98" s="174">
        <v>19726291815</v>
      </c>
      <c r="G98" s="171"/>
      <c r="H98" s="171" t="s">
        <v>426</v>
      </c>
      <c r="I98" s="171" t="s">
        <v>409</v>
      </c>
      <c r="J98" s="171" t="s">
        <v>10935</v>
      </c>
      <c r="K98" s="161" t="s">
        <v>426</v>
      </c>
      <c r="L98" s="161" t="s">
        <v>409</v>
      </c>
      <c r="M98" s="161" t="s">
        <v>10935</v>
      </c>
      <c r="N98" s="179">
        <v>45265.844444444447</v>
      </c>
      <c r="O98" s="180" t="s">
        <v>10940</v>
      </c>
      <c r="P98" s="182" t="s">
        <v>14001</v>
      </c>
      <c r="Q98" s="161" t="str" cm="1">
        <f t="array" aca="1" ref="Q98" ca="1">IF(AND(K98&lt;&gt;"",P98&lt;&gt;"Present",U98&lt;&gt;"NO",M98="3GPPMEMBER"),IF(INDIRECT(S98)&lt;&gt;"Present","CHECK","Covered"),"")</f>
        <v/>
      </c>
      <c r="R98" s="193" t="str">
        <f t="shared" si="8"/>
        <v>%Microsoft Europe SARLETSI%</v>
      </c>
      <c r="S98" s="171" t="e" cm="1">
        <f t="array" ref="S98">IF(M98="3GPPMEMBER","'Voting List'!L"&amp;MATCH(TRUE,EXACT(K98,'Voting List'!B:B),0))</f>
        <v>#N/A</v>
      </c>
      <c r="T98" s="171" t="str">
        <f t="shared" si="9"/>
        <v/>
      </c>
      <c r="U98" s="272" t="str">
        <f>IF(K98&lt;&gt;"",IF(ISNUMBER(FIND(K98,'Voting List'!N97)),"YES","NO"),"")</f>
        <v>NO</v>
      </c>
      <c r="W98" s="171" t="str">
        <f t="shared" si="10"/>
        <v/>
      </c>
      <c r="X98" s="171" t="str">
        <f>IF(V98&lt;&gt;"", IF(FIND(G98,X1)&gt;0,"EXISTS","NEW"), "")</f>
        <v/>
      </c>
      <c r="Y98" s="171" t="str">
        <f t="shared" si="7"/>
        <v/>
      </c>
      <c r="Z98" s="171" t="str">
        <f t="shared" si="11"/>
        <v/>
      </c>
      <c r="AA98" s="171" t="str">
        <f t="shared" si="12"/>
        <v/>
      </c>
      <c r="AB98" s="171" t="str">
        <f t="shared" si="13"/>
        <v xml:space="preserve">; </v>
      </c>
      <c r="AE98" s="161">
        <v>0</v>
      </c>
      <c r="AF98" s="161">
        <v>10105</v>
      </c>
      <c r="AH98" s="173"/>
      <c r="AI98" s="173"/>
    </row>
    <row r="99" spans="1:35" ht="12.6" customHeight="1" x14ac:dyDescent="0.25">
      <c r="A99" s="161" t="s">
        <v>10931</v>
      </c>
      <c r="B99" s="161" t="s">
        <v>10965</v>
      </c>
      <c r="C99" s="161" t="s">
        <v>10966</v>
      </c>
      <c r="D99" s="171" t="s">
        <v>10934</v>
      </c>
      <c r="E99" s="171"/>
      <c r="F99" s="171"/>
      <c r="G99" s="171"/>
      <c r="H99" s="171" t="s">
        <v>488</v>
      </c>
      <c r="I99" s="171" t="s">
        <v>409</v>
      </c>
      <c r="J99" s="171" t="s">
        <v>10935</v>
      </c>
      <c r="K99" s="161" t="s">
        <v>958</v>
      </c>
      <c r="L99" s="161" t="s">
        <v>409</v>
      </c>
      <c r="M99" s="161" t="s">
        <v>10935</v>
      </c>
      <c r="N99" s="179">
        <v>45265.845833333333</v>
      </c>
      <c r="O99" s="180" t="s">
        <v>10940</v>
      </c>
      <c r="P99" s="182" t="s">
        <v>14001</v>
      </c>
      <c r="Q99" s="161" t="str" cm="1">
        <f t="array" aca="1" ref="Q99" ca="1">IF(AND(K99&lt;&gt;"",P99&lt;&gt;"Present",U99&lt;&gt;"NO",M99="3GPPMEMBER"),IF(INDIRECT(S99)&lt;&gt;"Present","CHECK","Covered"),"")</f>
        <v/>
      </c>
      <c r="R99" s="193" t="str">
        <f t="shared" si="8"/>
        <v>%Verizon DenmarkETSI%</v>
      </c>
      <c r="S99" s="171" t="e" cm="1">
        <f t="array" ref="S99">IF(M99="3GPPMEMBER","'Voting List'!L"&amp;MATCH(TRUE,EXACT(K99,'Voting List'!B:B),0))</f>
        <v>#N/A</v>
      </c>
      <c r="T99" s="171" t="str">
        <f t="shared" si="9"/>
        <v/>
      </c>
      <c r="U99" s="272" t="str">
        <f>IF(K99&lt;&gt;"",IF(ISNUMBER(FIND(K99,'Voting List'!N98)),"YES","NO"),"")</f>
        <v>NO</v>
      </c>
      <c r="W99" s="171" t="str">
        <f t="shared" si="10"/>
        <v/>
      </c>
      <c r="X99" s="171" t="str">
        <f>IF(V99&lt;&gt;"", IF(FIND(G99,X1)&gt;0,"EXISTS","NEW"), "")</f>
        <v/>
      </c>
      <c r="Y99" s="171" t="str">
        <f t="shared" si="7"/>
        <v/>
      </c>
      <c r="Z99" s="171" t="str">
        <f t="shared" si="11"/>
        <v/>
      </c>
      <c r="AA99" s="171" t="str">
        <f t="shared" si="12"/>
        <v/>
      </c>
      <c r="AB99" s="171" t="str">
        <f t="shared" si="13"/>
        <v xml:space="preserve">; </v>
      </c>
      <c r="AE99" s="161">
        <v>0</v>
      </c>
      <c r="AF99" s="161">
        <v>10106</v>
      </c>
      <c r="AH99" s="173"/>
      <c r="AI99" s="173"/>
    </row>
    <row r="100" spans="1:35" ht="12.6" customHeight="1" x14ac:dyDescent="0.25">
      <c r="A100" s="161" t="s">
        <v>10937</v>
      </c>
      <c r="B100" s="161" t="s">
        <v>11171</v>
      </c>
      <c r="C100" s="161" t="s">
        <v>11172</v>
      </c>
      <c r="D100" s="171" t="s">
        <v>10934</v>
      </c>
      <c r="E100" s="171"/>
      <c r="F100" s="171" t="s">
        <v>11173</v>
      </c>
      <c r="G100" s="171"/>
      <c r="H100" s="171" t="s">
        <v>534</v>
      </c>
      <c r="I100" s="171" t="s">
        <v>413</v>
      </c>
      <c r="J100" s="171" t="s">
        <v>10935</v>
      </c>
      <c r="K100" s="161" t="s">
        <v>534</v>
      </c>
      <c r="L100" s="161" t="s">
        <v>413</v>
      </c>
      <c r="M100" s="161" t="s">
        <v>10935</v>
      </c>
      <c r="N100" s="179">
        <v>45266.069444444445</v>
      </c>
      <c r="O100" s="180" t="s">
        <v>10940</v>
      </c>
      <c r="P100" s="182" t="s">
        <v>14001</v>
      </c>
      <c r="Q100" s="161" t="str" cm="1">
        <f t="array" aca="1" ref="Q100" ca="1">IF(AND(K100&lt;&gt;"",P100&lt;&gt;"Present",U100&lt;&gt;"NO",M100="3GPPMEMBER"),IF(INDIRECT(S100)&lt;&gt;"Present","CHECK","Covered"),"")</f>
        <v/>
      </c>
      <c r="R100" s="193" t="str">
        <f t="shared" si="8"/>
        <v>%SHARP CorporationARIB%</v>
      </c>
      <c r="S100" s="171" t="e" cm="1">
        <f t="array" ref="S100">IF(M100="3GPPMEMBER","'Voting List'!L"&amp;MATCH(TRUE,EXACT(K100,'Voting List'!B:B),0))</f>
        <v>#N/A</v>
      </c>
      <c r="T100" s="171" t="str">
        <f t="shared" si="9"/>
        <v/>
      </c>
      <c r="U100" s="272" t="str">
        <f>IF(K100&lt;&gt;"",IF(ISNUMBER(FIND(K100,'Voting List'!N99)),"YES","NO"),"")</f>
        <v>NO</v>
      </c>
      <c r="W100" s="171" t="str">
        <f t="shared" si="10"/>
        <v/>
      </c>
      <c r="X100" s="171" t="str">
        <f>IF(V100&lt;&gt;"", IF(FIND(G100,X1)&gt;0,"EXISTS","NEW"), "")</f>
        <v/>
      </c>
      <c r="Y100" s="171" t="str">
        <f t="shared" si="7"/>
        <v/>
      </c>
      <c r="Z100" s="171" t="str">
        <f t="shared" si="11"/>
        <v/>
      </c>
      <c r="AA100" s="171" t="str">
        <f t="shared" si="12"/>
        <v/>
      </c>
      <c r="AB100" s="171" t="str">
        <f t="shared" si="13"/>
        <v xml:space="preserve">; </v>
      </c>
      <c r="AE100" s="161">
        <v>0</v>
      </c>
      <c r="AF100" s="161">
        <v>10107</v>
      </c>
      <c r="AH100" s="173"/>
      <c r="AI100" s="173"/>
    </row>
    <row r="101" spans="1:35" ht="12.6" customHeight="1" x14ac:dyDescent="0.25">
      <c r="A101" s="161" t="s">
        <v>10931</v>
      </c>
      <c r="B101" s="161" t="s">
        <v>11157</v>
      </c>
      <c r="C101" s="161" t="s">
        <v>11158</v>
      </c>
      <c r="D101" s="171" t="s">
        <v>10934</v>
      </c>
      <c r="E101" s="171"/>
      <c r="F101" s="171">
        <v>-5667</v>
      </c>
      <c r="G101" s="171"/>
      <c r="H101" s="171" t="s">
        <v>107</v>
      </c>
      <c r="I101" s="171" t="s">
        <v>436</v>
      </c>
      <c r="J101" s="171" t="s">
        <v>10935</v>
      </c>
      <c r="K101" s="161" t="s">
        <v>107</v>
      </c>
      <c r="L101" s="161" t="s">
        <v>436</v>
      </c>
      <c r="M101" s="161" t="s">
        <v>10935</v>
      </c>
      <c r="N101" s="179">
        <v>45266.106944444444</v>
      </c>
      <c r="O101" s="180" t="s">
        <v>10940</v>
      </c>
      <c r="P101" s="182" t="s">
        <v>10936</v>
      </c>
      <c r="Q101" s="161" t="str" cm="1">
        <f t="array" aca="1" ref="Q101" ca="1">IF(AND(K101&lt;&gt;"",P101&lt;&gt;"Present",U101&lt;&gt;"NO",M101="3GPPMEMBER"),IF(INDIRECT(S101)&lt;&gt;"Present","CHECK","Covered"),"")</f>
        <v/>
      </c>
      <c r="R101" s="193" t="str">
        <f t="shared" si="8"/>
        <v/>
      </c>
      <c r="S101" s="171" t="e" cm="1">
        <f t="array" ref="S101">IF(M101="3GPPMEMBER","'Voting List'!L"&amp;MATCH(TRUE,EXACT(K101,'Voting List'!B:B),0))</f>
        <v>#N/A</v>
      </c>
      <c r="T101" s="171" t="str">
        <f t="shared" si="9"/>
        <v xml:space="preserve">; </v>
      </c>
      <c r="U101" s="272" t="str">
        <f>IF(K101&lt;&gt;"",IF(ISNUMBER(FIND(K101,'Voting List'!N100)),"YES","NO"),"")</f>
        <v>NO</v>
      </c>
      <c r="W101" s="171" t="str">
        <f t="shared" si="10"/>
        <v/>
      </c>
      <c r="X101" s="171" t="str">
        <f>IF(V101&lt;&gt;"", IF(FIND(G101,X1)&gt;0,"EXISTS","NEW"), "")</f>
        <v/>
      </c>
      <c r="Y101" s="171" t="str">
        <f t="shared" si="7"/>
        <v/>
      </c>
      <c r="Z101" s="171" t="str">
        <f t="shared" si="11"/>
        <v/>
      </c>
      <c r="AA101" s="171" t="str">
        <f t="shared" si="12"/>
        <v/>
      </c>
      <c r="AB101" s="171" t="str">
        <f t="shared" si="13"/>
        <v xml:space="preserve">; </v>
      </c>
      <c r="AE101" s="161">
        <v>0</v>
      </c>
      <c r="AF101" s="161">
        <v>10108</v>
      </c>
      <c r="AH101" s="173"/>
      <c r="AI101" s="173"/>
    </row>
    <row r="102" spans="1:35" ht="12.6" customHeight="1" x14ac:dyDescent="0.25">
      <c r="A102" s="161" t="s">
        <v>10937</v>
      </c>
      <c r="B102" s="161" t="s">
        <v>11206</v>
      </c>
      <c r="C102" s="161" t="s">
        <v>11089</v>
      </c>
      <c r="D102" s="171" t="s">
        <v>10934</v>
      </c>
      <c r="E102" s="171"/>
      <c r="F102" s="171"/>
      <c r="G102" s="171"/>
      <c r="H102" s="171" t="s">
        <v>499</v>
      </c>
      <c r="I102" s="171" t="s">
        <v>425</v>
      </c>
      <c r="J102" s="171" t="s">
        <v>10935</v>
      </c>
      <c r="K102" s="161" t="s">
        <v>499</v>
      </c>
      <c r="L102" s="161" t="s">
        <v>425</v>
      </c>
      <c r="M102" s="161" t="s">
        <v>10935</v>
      </c>
      <c r="N102" s="179">
        <v>45266.689583333333</v>
      </c>
      <c r="O102" s="180" t="s">
        <v>10940</v>
      </c>
      <c r="P102" s="182" t="s">
        <v>10936</v>
      </c>
      <c r="Q102" s="161" t="str" cm="1">
        <f t="array" aca="1" ref="Q102" ca="1">IF(AND(K102&lt;&gt;"",P102&lt;&gt;"Present",U102&lt;&gt;"NO",M102="3GPPMEMBER"),IF(INDIRECT(S102)&lt;&gt;"Present","CHECK","Covered"),"")</f>
        <v/>
      </c>
      <c r="R102" s="193" t="str">
        <f t="shared" si="8"/>
        <v/>
      </c>
      <c r="S102" s="171" t="e" cm="1">
        <f t="array" ref="S102">IF(M102="3GPPMEMBER","'Voting List'!L"&amp;MATCH(TRUE,EXACT(K102,'Voting List'!B:B),0))</f>
        <v>#N/A</v>
      </c>
      <c r="T102" s="171" t="str">
        <f t="shared" si="9"/>
        <v xml:space="preserve">; </v>
      </c>
      <c r="U102" s="272" t="str">
        <f>IF(K102&lt;&gt;"",IF(ISNUMBER(FIND(K102,'Voting List'!N101)),"YES","NO"),"")</f>
        <v>NO</v>
      </c>
      <c r="W102" s="171" t="str">
        <f t="shared" si="10"/>
        <v/>
      </c>
      <c r="X102" s="171" t="str">
        <f>IF(V102&lt;&gt;"", IF(FIND(G102,X1)&gt;0,"EXISTS","NEW"), "")</f>
        <v/>
      </c>
      <c r="Y102" s="171" t="str">
        <f t="shared" si="7"/>
        <v/>
      </c>
      <c r="Z102" s="171" t="str">
        <f t="shared" si="11"/>
        <v/>
      </c>
      <c r="AA102" s="171" t="str">
        <f t="shared" si="12"/>
        <v/>
      </c>
      <c r="AB102" s="171" t="str">
        <f t="shared" si="13"/>
        <v xml:space="preserve">; </v>
      </c>
      <c r="AE102" s="161">
        <v>0</v>
      </c>
      <c r="AF102" s="161">
        <v>10109</v>
      </c>
      <c r="AH102" s="173"/>
      <c r="AI102" s="173"/>
    </row>
    <row r="103" spans="1:35" ht="12.6" customHeight="1" x14ac:dyDescent="0.25">
      <c r="A103" s="161" t="s">
        <v>10971</v>
      </c>
      <c r="B103" s="161" t="s">
        <v>11041</v>
      </c>
      <c r="C103" s="161" t="s">
        <v>11042</v>
      </c>
      <c r="D103" s="171" t="s">
        <v>10934</v>
      </c>
      <c r="E103" s="171"/>
      <c r="F103" s="171">
        <v>13016017363</v>
      </c>
      <c r="G103" s="171"/>
      <c r="H103" s="171" t="s">
        <v>737</v>
      </c>
      <c r="I103" s="171" t="s">
        <v>409</v>
      </c>
      <c r="J103" s="171" t="s">
        <v>10935</v>
      </c>
      <c r="K103" s="161" t="s">
        <v>737</v>
      </c>
      <c r="L103" s="161" t="s">
        <v>409</v>
      </c>
      <c r="M103" s="161" t="s">
        <v>10935</v>
      </c>
      <c r="N103" s="179">
        <v>45266.885416666664</v>
      </c>
      <c r="O103" s="180" t="s">
        <v>10940</v>
      </c>
      <c r="P103" s="182" t="s">
        <v>14001</v>
      </c>
      <c r="Q103" s="161" t="str" cm="1">
        <f t="array" aca="1" ref="Q103" ca="1">IF(AND(K103&lt;&gt;"",P103&lt;&gt;"Present",U103&lt;&gt;"NO",M103="3GPPMEMBER"),IF(INDIRECT(S103)&lt;&gt;"Present","CHECK","Covered"),"")</f>
        <v/>
      </c>
      <c r="R103" s="193" t="str">
        <f t="shared" si="8"/>
        <v>%HUGHES Network Systems LtdETSI%</v>
      </c>
      <c r="S103" s="171" t="e" cm="1">
        <f t="array" ref="S103">IF(M103="3GPPMEMBER","'Voting List'!L"&amp;MATCH(TRUE,EXACT(K103,'Voting List'!B:B),0))</f>
        <v>#N/A</v>
      </c>
      <c r="T103" s="171" t="str">
        <f t="shared" si="9"/>
        <v/>
      </c>
      <c r="U103" s="272" t="str">
        <f>IF(K103&lt;&gt;"",IF(ISNUMBER(FIND(K103,'Voting List'!N102)),"YES","NO"),"")</f>
        <v>NO</v>
      </c>
      <c r="W103" s="171" t="str">
        <f t="shared" si="10"/>
        <v/>
      </c>
      <c r="X103" s="171" t="str">
        <f>IF(V103&lt;&gt;"", IF(FIND(G103,X1)&gt;0,"EXISTS","NEW"), "")</f>
        <v/>
      </c>
      <c r="Y103" s="171" t="str">
        <f t="shared" si="7"/>
        <v/>
      </c>
      <c r="Z103" s="171" t="str">
        <f t="shared" si="11"/>
        <v/>
      </c>
      <c r="AA103" s="171" t="str">
        <f t="shared" si="12"/>
        <v/>
      </c>
      <c r="AB103" s="171" t="str">
        <f t="shared" si="13"/>
        <v xml:space="preserve">; </v>
      </c>
      <c r="AE103" s="161">
        <v>0</v>
      </c>
      <c r="AF103" s="161">
        <v>10110</v>
      </c>
      <c r="AH103" s="173"/>
      <c r="AI103" s="173"/>
    </row>
    <row r="104" spans="1:35" ht="12.6" customHeight="1" x14ac:dyDescent="0.25">
      <c r="A104" s="161" t="s">
        <v>10937</v>
      </c>
      <c r="B104" s="161" t="s">
        <v>11039</v>
      </c>
      <c r="C104" s="161" t="s">
        <v>11040</v>
      </c>
      <c r="D104" s="171" t="s">
        <v>10934</v>
      </c>
      <c r="E104" s="171"/>
      <c r="F104" s="171"/>
      <c r="G104" s="171"/>
      <c r="H104" s="171" t="s">
        <v>534</v>
      </c>
      <c r="I104" s="171" t="s">
        <v>413</v>
      </c>
      <c r="J104" s="171" t="s">
        <v>10935</v>
      </c>
      <c r="K104" s="161" t="s">
        <v>534</v>
      </c>
      <c r="L104" s="161" t="s">
        <v>413</v>
      </c>
      <c r="M104" s="161" t="s">
        <v>10935</v>
      </c>
      <c r="N104" s="179">
        <v>45267.301388888889</v>
      </c>
      <c r="O104" s="180" t="s">
        <v>10940</v>
      </c>
      <c r="P104" s="182" t="s">
        <v>14001</v>
      </c>
      <c r="Q104" s="161" t="str" cm="1">
        <f t="array" aca="1" ref="Q104" ca="1">IF(AND(K104&lt;&gt;"",P104&lt;&gt;"Present",U104&lt;&gt;"NO",M104="3GPPMEMBER"),IF(INDIRECT(S104)&lt;&gt;"Present","CHECK","Covered"),"")</f>
        <v/>
      </c>
      <c r="R104" s="193" t="str">
        <f t="shared" si="8"/>
        <v>%SHARP CorporationARIB%</v>
      </c>
      <c r="S104" s="171" t="e" cm="1">
        <f t="array" ref="S104">IF(M104="3GPPMEMBER","'Voting List'!L"&amp;MATCH(TRUE,EXACT(K104,'Voting List'!B:B),0))</f>
        <v>#N/A</v>
      </c>
      <c r="T104" s="171" t="str">
        <f t="shared" si="9"/>
        <v/>
      </c>
      <c r="U104" s="272" t="str">
        <f>IF(K104&lt;&gt;"",IF(ISNUMBER(FIND(K104,'Voting List'!N103)),"YES","NO"),"")</f>
        <v>NO</v>
      </c>
      <c r="W104" s="171" t="str">
        <f t="shared" si="10"/>
        <v/>
      </c>
      <c r="X104" s="171" t="str">
        <f>IF(V104&lt;&gt;"", IF(FIND(G104,X1)&gt;0,"EXISTS","NEW"), "")</f>
        <v/>
      </c>
      <c r="Y104" s="171" t="str">
        <f t="shared" si="7"/>
        <v/>
      </c>
      <c r="Z104" s="171" t="str">
        <f t="shared" si="11"/>
        <v/>
      </c>
      <c r="AA104" s="171" t="str">
        <f t="shared" si="12"/>
        <v/>
      </c>
      <c r="AB104" s="171" t="str">
        <f t="shared" si="13"/>
        <v xml:space="preserve">; </v>
      </c>
      <c r="AE104" s="161">
        <v>0</v>
      </c>
      <c r="AF104" s="161">
        <v>10111</v>
      </c>
      <c r="AH104" s="173"/>
      <c r="AI104" s="173"/>
    </row>
    <row r="105" spans="1:35" ht="12.6" customHeight="1" x14ac:dyDescent="0.25">
      <c r="A105" s="161" t="s">
        <v>10931</v>
      </c>
      <c r="B105" s="161" t="s">
        <v>11188</v>
      </c>
      <c r="C105" s="161" t="s">
        <v>11189</v>
      </c>
      <c r="D105" s="171" t="s">
        <v>10934</v>
      </c>
      <c r="E105" s="171"/>
      <c r="F105" s="171">
        <v>46724650876</v>
      </c>
      <c r="G105" s="171"/>
      <c r="H105" s="171" t="s">
        <v>427</v>
      </c>
      <c r="I105" s="171" t="s">
        <v>409</v>
      </c>
      <c r="J105" s="171" t="s">
        <v>10935</v>
      </c>
      <c r="K105" s="161" t="s">
        <v>782</v>
      </c>
      <c r="L105" s="161" t="s">
        <v>409</v>
      </c>
      <c r="M105" s="161" t="s">
        <v>10935</v>
      </c>
      <c r="N105" s="179">
        <v>45267.411111111112</v>
      </c>
      <c r="O105" s="180" t="s">
        <v>10940</v>
      </c>
      <c r="P105" s="182" t="s">
        <v>14001</v>
      </c>
      <c r="Q105" s="161" t="str" cm="1">
        <f t="array" aca="1" ref="Q105" ca="1">IF(AND(K105&lt;&gt;"",P105&lt;&gt;"Present",U105&lt;&gt;"NO",M105="3GPPMEMBER"),IF(INDIRECT(S105)&lt;&gt;"Present","CHECK","Covered"),"")</f>
        <v/>
      </c>
      <c r="R105" s="193" t="str">
        <f t="shared" si="8"/>
        <v>%L.M. Ericsson LimitedETSI%</v>
      </c>
      <c r="S105" s="171" t="e" cm="1">
        <f t="array" ref="S105">IF(M105="3GPPMEMBER","'Voting List'!L"&amp;MATCH(TRUE,EXACT(K105,'Voting List'!B:B),0))</f>
        <v>#N/A</v>
      </c>
      <c r="T105" s="171" t="str">
        <f t="shared" si="9"/>
        <v/>
      </c>
      <c r="U105" s="272" t="str">
        <f>IF(K105&lt;&gt;"",IF(ISNUMBER(FIND(K105,'Voting List'!N104)),"YES","NO"),"")</f>
        <v>NO</v>
      </c>
      <c r="W105" s="171" t="str">
        <f t="shared" si="10"/>
        <v/>
      </c>
      <c r="X105" s="171" t="str">
        <f>IF(V105&lt;&gt;"", IF(FIND(G105,X1)&gt;0,"EXISTS","NEW"), "")</f>
        <v/>
      </c>
      <c r="Y105" s="171" t="str">
        <f t="shared" si="7"/>
        <v/>
      </c>
      <c r="Z105" s="171" t="str">
        <f t="shared" si="11"/>
        <v/>
      </c>
      <c r="AA105" s="171" t="str">
        <f t="shared" si="12"/>
        <v/>
      </c>
      <c r="AB105" s="171" t="str">
        <f t="shared" si="13"/>
        <v xml:space="preserve">; </v>
      </c>
      <c r="AE105" s="161">
        <v>0</v>
      </c>
      <c r="AF105" s="161">
        <v>10112</v>
      </c>
      <c r="AH105" s="173"/>
      <c r="AI105" s="173"/>
    </row>
    <row r="106" spans="1:35" ht="12.6" customHeight="1" x14ac:dyDescent="0.25">
      <c r="A106" s="161" t="s">
        <v>10937</v>
      </c>
      <c r="B106" s="161" t="s">
        <v>11027</v>
      </c>
      <c r="C106" s="161" t="s">
        <v>11028</v>
      </c>
      <c r="D106" s="171" t="s">
        <v>10934</v>
      </c>
      <c r="E106" s="171"/>
      <c r="F106" s="171">
        <v>15801410161</v>
      </c>
      <c r="G106" s="171"/>
      <c r="H106" s="171" t="s">
        <v>910</v>
      </c>
      <c r="I106" s="171" t="s">
        <v>419</v>
      </c>
      <c r="J106" s="171" t="s">
        <v>10935</v>
      </c>
      <c r="K106" s="161" t="s">
        <v>910</v>
      </c>
      <c r="L106" s="161" t="s">
        <v>419</v>
      </c>
      <c r="M106" s="161" t="s">
        <v>10935</v>
      </c>
      <c r="N106" s="179">
        <v>45268.251388888886</v>
      </c>
      <c r="O106" s="180" t="s">
        <v>10940</v>
      </c>
      <c r="P106" s="182" t="s">
        <v>10936</v>
      </c>
      <c r="Q106" s="161" t="str" cm="1">
        <f t="array" aca="1" ref="Q106" ca="1">IF(AND(K106&lt;&gt;"",P106&lt;&gt;"Present",U106&lt;&gt;"NO",M106="3GPPMEMBER"),IF(INDIRECT(S106)&lt;&gt;"Present","CHECK","Covered"),"")</f>
        <v/>
      </c>
      <c r="R106" s="193" t="str">
        <f t="shared" si="8"/>
        <v/>
      </c>
      <c r="S106" s="171" t="e" cm="1">
        <f t="array" ref="S106">IF(M106="3GPPMEMBER","'Voting List'!L"&amp;MATCH(TRUE,EXACT(K106,'Voting List'!B:B),0))</f>
        <v>#N/A</v>
      </c>
      <c r="T106" s="171" t="str">
        <f t="shared" si="9"/>
        <v xml:space="preserve">; </v>
      </c>
      <c r="U106" s="272" t="str">
        <f>IF(K106&lt;&gt;"",IF(ISNUMBER(FIND(K106,'Voting List'!N105)),"YES","NO"),"")</f>
        <v>NO</v>
      </c>
      <c r="W106" s="171" t="str">
        <f t="shared" si="10"/>
        <v/>
      </c>
      <c r="X106" s="171" t="str">
        <f>IF(V106&lt;&gt;"", IF(FIND(G106,X1)&gt;0,"EXISTS","NEW"), "")</f>
        <v/>
      </c>
      <c r="Y106" s="171" t="str">
        <f t="shared" si="7"/>
        <v/>
      </c>
      <c r="Z106" s="171" t="str">
        <f t="shared" si="11"/>
        <v/>
      </c>
      <c r="AA106" s="171" t="str">
        <f t="shared" si="12"/>
        <v/>
      </c>
      <c r="AB106" s="171" t="str">
        <f t="shared" si="13"/>
        <v xml:space="preserve">; </v>
      </c>
      <c r="AE106" s="161">
        <v>0</v>
      </c>
      <c r="AF106" s="161">
        <v>10113</v>
      </c>
      <c r="AH106" s="173"/>
      <c r="AI106" s="173"/>
    </row>
    <row r="107" spans="1:35" ht="12.6" customHeight="1" x14ac:dyDescent="0.25">
      <c r="A107" s="161" t="s">
        <v>10937</v>
      </c>
      <c r="B107" s="161" t="s">
        <v>11047</v>
      </c>
      <c r="C107" s="161" t="s">
        <v>11048</v>
      </c>
      <c r="D107" s="171" t="s">
        <v>10934</v>
      </c>
      <c r="E107" s="171"/>
      <c r="F107" s="171">
        <v>9384864262</v>
      </c>
      <c r="G107" s="171"/>
      <c r="H107" s="171" t="s">
        <v>2273</v>
      </c>
      <c r="I107" s="171" t="s">
        <v>416</v>
      </c>
      <c r="J107" s="171" t="s">
        <v>10935</v>
      </c>
      <c r="K107" s="161" t="s">
        <v>2273</v>
      </c>
      <c r="L107" s="161" t="s">
        <v>416</v>
      </c>
      <c r="M107" s="161" t="s">
        <v>10935</v>
      </c>
      <c r="N107" s="179">
        <v>45269.184027777781</v>
      </c>
      <c r="O107" s="180" t="s">
        <v>10940</v>
      </c>
      <c r="P107" s="182" t="s">
        <v>10936</v>
      </c>
      <c r="Q107" s="161" t="str" cm="1">
        <f t="array" aca="1" ref="Q107" ca="1">IF(AND(K107&lt;&gt;"",P107&lt;&gt;"Present",U107&lt;&gt;"NO",M107="3GPPMEMBER"),IF(INDIRECT(S107)&lt;&gt;"Present","CHECK","Covered"),"")</f>
        <v/>
      </c>
      <c r="R107" s="193" t="str">
        <f t="shared" si="8"/>
        <v/>
      </c>
      <c r="S107" s="171" t="e" cm="1">
        <f t="array" ref="S107">IF(M107="3GPPMEMBER","'Voting List'!L"&amp;MATCH(TRUE,EXACT(K107,'Voting List'!B:B),0))</f>
        <v>#N/A</v>
      </c>
      <c r="T107" s="171" t="str">
        <f t="shared" si="9"/>
        <v xml:space="preserve">; </v>
      </c>
      <c r="U107" s="272" t="str">
        <f>IF(K107&lt;&gt;"",IF(ISNUMBER(FIND(K107,'Voting List'!N106)),"YES","NO"),"")</f>
        <v>NO</v>
      </c>
      <c r="W107" s="171" t="str">
        <f t="shared" si="10"/>
        <v/>
      </c>
      <c r="X107" s="171" t="str">
        <f>IF(V107&lt;&gt;"", IF(FIND(G107,X1)&gt;0,"EXISTS","NEW"), "")</f>
        <v/>
      </c>
      <c r="Y107" s="171" t="str">
        <f t="shared" si="7"/>
        <v/>
      </c>
      <c r="Z107" s="171" t="str">
        <f t="shared" si="11"/>
        <v/>
      </c>
      <c r="AA107" s="171" t="str">
        <f t="shared" si="12"/>
        <v/>
      </c>
      <c r="AB107" s="171" t="str">
        <f t="shared" si="13"/>
        <v xml:space="preserve">; </v>
      </c>
      <c r="AE107" s="161">
        <v>0</v>
      </c>
      <c r="AF107" s="161">
        <v>10114</v>
      </c>
      <c r="AH107" s="173"/>
      <c r="AI107" s="173"/>
    </row>
    <row r="108" spans="1:35" ht="12.6" customHeight="1" x14ac:dyDescent="0.25">
      <c r="A108" s="161" t="s">
        <v>10937</v>
      </c>
      <c r="B108" s="161" t="s">
        <v>327</v>
      </c>
      <c r="C108" s="161" t="s">
        <v>11090</v>
      </c>
      <c r="D108" s="171" t="s">
        <v>10934</v>
      </c>
      <c r="E108" s="171"/>
      <c r="F108" s="171"/>
      <c r="G108" s="171"/>
      <c r="H108" s="171" t="s">
        <v>553</v>
      </c>
      <c r="I108" s="171" t="s">
        <v>416</v>
      </c>
      <c r="J108" s="171" t="s">
        <v>10935</v>
      </c>
      <c r="K108" s="161" t="s">
        <v>553</v>
      </c>
      <c r="L108" s="161" t="s">
        <v>416</v>
      </c>
      <c r="M108" s="161" t="s">
        <v>10935</v>
      </c>
      <c r="N108" s="179">
        <v>45271.134027777778</v>
      </c>
      <c r="O108" s="180" t="s">
        <v>10940</v>
      </c>
      <c r="P108" s="182" t="s">
        <v>10936</v>
      </c>
      <c r="Q108" s="161" t="str" cm="1">
        <f t="array" aca="1" ref="Q108" ca="1">IF(AND(K108&lt;&gt;"",P108&lt;&gt;"Present",U108&lt;&gt;"NO",M108="3GPPMEMBER"),IF(INDIRECT(S108)&lt;&gt;"Present","CHECK","Covered"),"")</f>
        <v/>
      </c>
      <c r="R108" s="193" t="str">
        <f t="shared" si="8"/>
        <v/>
      </c>
      <c r="S108" s="171" t="e" cm="1">
        <f t="array" ref="S108">IF(M108="3GPPMEMBER","'Voting List'!L"&amp;MATCH(TRUE,EXACT(K108,'Voting List'!B:B),0))</f>
        <v>#N/A</v>
      </c>
      <c r="T108" s="171" t="str">
        <f t="shared" si="9"/>
        <v xml:space="preserve">; </v>
      </c>
      <c r="U108" s="272" t="str">
        <f>IF(K108&lt;&gt;"",IF(ISNUMBER(FIND(K108,'Voting List'!N107)),"YES","NO"),"")</f>
        <v>NO</v>
      </c>
      <c r="W108" s="171" t="str">
        <f t="shared" si="10"/>
        <v/>
      </c>
      <c r="X108" s="171" t="str">
        <f>IF(V108&lt;&gt;"", IF(FIND(G108,X1)&gt;0,"EXISTS","NEW"), "")</f>
        <v/>
      </c>
      <c r="Y108" s="171" t="str">
        <f t="shared" si="7"/>
        <v/>
      </c>
      <c r="Z108" s="171" t="str">
        <f t="shared" si="11"/>
        <v/>
      </c>
      <c r="AA108" s="171" t="str">
        <f t="shared" si="12"/>
        <v/>
      </c>
      <c r="AB108" s="171" t="str">
        <f t="shared" si="13"/>
        <v xml:space="preserve">; </v>
      </c>
      <c r="AE108" s="161">
        <v>0</v>
      </c>
      <c r="AF108" s="161">
        <v>10115</v>
      </c>
      <c r="AH108" s="173"/>
      <c r="AI108" s="173"/>
    </row>
    <row r="109" spans="1:35" ht="12.6" customHeight="1" x14ac:dyDescent="0.25">
      <c r="A109" s="161" t="s">
        <v>10937</v>
      </c>
      <c r="B109" s="161" t="s">
        <v>11022</v>
      </c>
      <c r="C109" s="161" t="s">
        <v>11023</v>
      </c>
      <c r="D109" s="171" t="s">
        <v>10934</v>
      </c>
      <c r="E109" s="171"/>
      <c r="F109" s="171"/>
      <c r="G109" s="171"/>
      <c r="H109" s="171" t="s">
        <v>876</v>
      </c>
      <c r="I109" s="171" t="s">
        <v>409</v>
      </c>
      <c r="J109" s="171" t="s">
        <v>10935</v>
      </c>
      <c r="K109" s="161" t="s">
        <v>529</v>
      </c>
      <c r="L109" s="161" t="s">
        <v>409</v>
      </c>
      <c r="M109" s="161" t="s">
        <v>10935</v>
      </c>
      <c r="N109" s="179">
        <v>45271.334027777775</v>
      </c>
      <c r="O109" s="180" t="s">
        <v>10940</v>
      </c>
      <c r="P109" s="182" t="s">
        <v>14001</v>
      </c>
      <c r="Q109" s="161" t="str" cm="1">
        <f t="array" aca="1" ref="Q109" ca="1">IF(AND(K109&lt;&gt;"",P109&lt;&gt;"Present",U109&lt;&gt;"NO",M109="3GPPMEMBER"),IF(INDIRECT(S109)&lt;&gt;"Present","CHECK","Covered"),"")</f>
        <v/>
      </c>
      <c r="R109" s="193" t="str">
        <f t="shared" si="8"/>
        <v>%Samsung R&amp;D Institute UKETSI%</v>
      </c>
      <c r="S109" s="171" t="e" cm="1">
        <f t="array" ref="S109">IF(M109="3GPPMEMBER","'Voting List'!L"&amp;MATCH(TRUE,EXACT(K109,'Voting List'!B:B),0))</f>
        <v>#N/A</v>
      </c>
      <c r="T109" s="171" t="str">
        <f t="shared" si="9"/>
        <v/>
      </c>
      <c r="U109" s="272" t="str">
        <f>IF(K109&lt;&gt;"",IF(ISNUMBER(FIND(K109,'Voting List'!N108)),"YES","NO"),"")</f>
        <v>NO</v>
      </c>
      <c r="W109" s="171" t="str">
        <f t="shared" si="10"/>
        <v/>
      </c>
      <c r="X109" s="171" t="str">
        <f>IF(V109&lt;&gt;"", IF(FIND(G109,X1)&gt;0,"EXISTS","NEW"), "")</f>
        <v/>
      </c>
      <c r="Y109" s="171" t="str">
        <f t="shared" si="7"/>
        <v/>
      </c>
      <c r="Z109" s="171" t="str">
        <f t="shared" si="11"/>
        <v/>
      </c>
      <c r="AA109" s="171" t="str">
        <f t="shared" si="12"/>
        <v/>
      </c>
      <c r="AB109" s="171" t="str">
        <f t="shared" si="13"/>
        <v xml:space="preserve">; </v>
      </c>
      <c r="AE109" s="161">
        <v>0</v>
      </c>
      <c r="AF109" s="161">
        <v>10116</v>
      </c>
      <c r="AH109" s="173"/>
      <c r="AI109" s="173"/>
    </row>
    <row r="110" spans="1:35" ht="12.6" customHeight="1" x14ac:dyDescent="0.25">
      <c r="A110" s="161" t="s">
        <v>10937</v>
      </c>
      <c r="B110" s="161" t="s">
        <v>11216</v>
      </c>
      <c r="C110" s="161" t="s">
        <v>11217</v>
      </c>
      <c r="D110" s="171" t="s">
        <v>10934</v>
      </c>
      <c r="E110" s="171"/>
      <c r="F110" s="171">
        <v>-28788997</v>
      </c>
      <c r="G110" s="171"/>
      <c r="H110" s="171" t="s">
        <v>446</v>
      </c>
      <c r="I110" s="171" t="s">
        <v>409</v>
      </c>
      <c r="J110" s="171" t="s">
        <v>10935</v>
      </c>
      <c r="K110" s="161" t="s">
        <v>483</v>
      </c>
      <c r="L110" s="161" t="s">
        <v>413</v>
      </c>
      <c r="M110" s="161" t="s">
        <v>10935</v>
      </c>
      <c r="N110" s="179">
        <v>45271.359027777777</v>
      </c>
      <c r="O110" s="180" t="s">
        <v>10940</v>
      </c>
      <c r="P110" s="182" t="s">
        <v>14001</v>
      </c>
      <c r="Q110" s="161" t="str" cm="1">
        <f t="array" aca="1" ref="Q110" ca="1">IF(AND(K110&lt;&gt;"",P110&lt;&gt;"Present",U110&lt;&gt;"NO",M110="3GPPMEMBER"),IF(INDIRECT(S110)&lt;&gt;"Present","CHECK","Covered"),"")</f>
        <v/>
      </c>
      <c r="R110" s="193" t="str">
        <f t="shared" si="8"/>
        <v>%HUAWEI Technologies Japan K.K.ARIB%</v>
      </c>
      <c r="S110" s="171" t="e" cm="1">
        <f t="array" ref="S110">IF(M110="3GPPMEMBER","'Voting List'!L"&amp;MATCH(TRUE,EXACT(K110,'Voting List'!B:B),0))</f>
        <v>#N/A</v>
      </c>
      <c r="T110" s="171" t="str">
        <f t="shared" si="9"/>
        <v/>
      </c>
      <c r="U110" s="272" t="str">
        <f>IF(K110&lt;&gt;"",IF(ISNUMBER(FIND(K110,'Voting List'!N109)),"YES","NO"),"")</f>
        <v>NO</v>
      </c>
      <c r="W110" s="171" t="str">
        <f t="shared" si="10"/>
        <v/>
      </c>
      <c r="X110" s="171" t="str">
        <f>IF(V110&lt;&gt;"", IF(FIND(G110,X1)&gt;0,"EXISTS","NEW"), "")</f>
        <v/>
      </c>
      <c r="Y110" s="171" t="str">
        <f t="shared" si="7"/>
        <v/>
      </c>
      <c r="Z110" s="171" t="str">
        <f t="shared" si="11"/>
        <v/>
      </c>
      <c r="AA110" s="171" t="str">
        <f t="shared" si="12"/>
        <v/>
      </c>
      <c r="AB110" s="171" t="str">
        <f t="shared" si="13"/>
        <v xml:space="preserve">; </v>
      </c>
      <c r="AE110" s="161">
        <v>0</v>
      </c>
      <c r="AF110" s="161">
        <v>10117</v>
      </c>
      <c r="AH110" s="173"/>
      <c r="AI110" s="173"/>
    </row>
    <row r="111" spans="1:35" ht="12.6" customHeight="1" x14ac:dyDescent="0.25">
      <c r="A111" s="161" t="s">
        <v>10937</v>
      </c>
      <c r="B111" s="161" t="s">
        <v>11111</v>
      </c>
      <c r="C111" s="161" t="s">
        <v>11112</v>
      </c>
      <c r="D111" s="171" t="s">
        <v>10934</v>
      </c>
      <c r="E111" s="171"/>
      <c r="F111" s="171"/>
      <c r="G111" s="171"/>
      <c r="H111" s="171" t="s">
        <v>111</v>
      </c>
      <c r="I111" s="171" t="s">
        <v>409</v>
      </c>
      <c r="J111" s="171" t="s">
        <v>10935</v>
      </c>
      <c r="K111" s="161" t="s">
        <v>111</v>
      </c>
      <c r="L111" s="161" t="s">
        <v>409</v>
      </c>
      <c r="M111" s="161" t="s">
        <v>10935</v>
      </c>
      <c r="N111" s="179">
        <v>45271.407638888886</v>
      </c>
      <c r="O111" s="180" t="s">
        <v>10940</v>
      </c>
      <c r="P111" s="182" t="s">
        <v>10936</v>
      </c>
      <c r="Q111" s="161" t="str" cm="1">
        <f t="array" aca="1" ref="Q111" ca="1">IF(AND(K111&lt;&gt;"",P111&lt;&gt;"Present",U111&lt;&gt;"NO",M111="3GPPMEMBER"),IF(INDIRECT(S111)&lt;&gt;"Present","CHECK","Covered"),"")</f>
        <v/>
      </c>
      <c r="R111" s="193" t="str">
        <f t="shared" si="8"/>
        <v/>
      </c>
      <c r="S111" s="171" t="e" cm="1">
        <f t="array" ref="S111">IF(M111="3GPPMEMBER","'Voting List'!L"&amp;MATCH(TRUE,EXACT(K111,'Voting List'!B:B),0))</f>
        <v>#N/A</v>
      </c>
      <c r="T111" s="171" t="str">
        <f t="shared" si="9"/>
        <v xml:space="preserve">; </v>
      </c>
      <c r="U111" s="272" t="str">
        <f>IF(K111&lt;&gt;"",IF(ISNUMBER(FIND(K111,'Voting List'!N110)),"YES","NO"),"")</f>
        <v>NO</v>
      </c>
      <c r="W111" s="171" t="str">
        <f t="shared" si="10"/>
        <v/>
      </c>
      <c r="X111" s="171" t="str">
        <f>IF(V111&lt;&gt;"", IF(FIND(G111,X1)&gt;0,"EXISTS","NEW"), "")</f>
        <v/>
      </c>
      <c r="Y111" s="171" t="str">
        <f t="shared" si="7"/>
        <v/>
      </c>
      <c r="Z111" s="171" t="str">
        <f t="shared" si="11"/>
        <v/>
      </c>
      <c r="AA111" s="171" t="str">
        <f t="shared" si="12"/>
        <v/>
      </c>
      <c r="AB111" s="171" t="str">
        <f t="shared" si="13"/>
        <v xml:space="preserve">; </v>
      </c>
      <c r="AE111" s="161">
        <v>0</v>
      </c>
      <c r="AF111" s="161">
        <v>10118</v>
      </c>
      <c r="AH111" s="173"/>
      <c r="AI111" s="173"/>
    </row>
    <row r="112" spans="1:35" ht="12.6" customHeight="1" x14ac:dyDescent="0.25">
      <c r="A112" s="161" t="s">
        <v>10937</v>
      </c>
      <c r="B112" s="161" t="s">
        <v>10959</v>
      </c>
      <c r="C112" s="161" t="s">
        <v>10960</v>
      </c>
      <c r="D112" s="171" t="s">
        <v>10934</v>
      </c>
      <c r="E112" s="171"/>
      <c r="F112" s="171">
        <v>492289360</v>
      </c>
      <c r="G112" s="171"/>
      <c r="H112" s="171" t="s">
        <v>507</v>
      </c>
      <c r="I112" s="171" t="s">
        <v>409</v>
      </c>
      <c r="J112" s="171" t="s">
        <v>10935</v>
      </c>
      <c r="K112" s="161" t="s">
        <v>507</v>
      </c>
      <c r="L112" s="161" t="s">
        <v>409</v>
      </c>
      <c r="M112" s="161" t="s">
        <v>10935</v>
      </c>
      <c r="N112" s="179">
        <v>45271.457638888889</v>
      </c>
      <c r="O112" s="180" t="s">
        <v>10940</v>
      </c>
      <c r="P112" s="182" t="s">
        <v>14001</v>
      </c>
      <c r="Q112" s="161" t="str" cm="1">
        <f t="array" aca="1" ref="Q112" ca="1">IF(AND(K112&lt;&gt;"",P112&lt;&gt;"Present",U112&lt;&gt;"NO",M112="3GPPMEMBER"),IF(INDIRECT(S112)&lt;&gt;"Present","CHECK","Covered"),"")</f>
        <v/>
      </c>
      <c r="R112" s="193" t="str">
        <f t="shared" si="8"/>
        <v>%Deutsche Telekom AGETSI%</v>
      </c>
      <c r="S112" s="171" t="e" cm="1">
        <f t="array" ref="S112">IF(M112="3GPPMEMBER","'Voting List'!L"&amp;MATCH(TRUE,EXACT(K112,'Voting List'!B:B),0))</f>
        <v>#N/A</v>
      </c>
      <c r="T112" s="171" t="str">
        <f t="shared" si="9"/>
        <v/>
      </c>
      <c r="U112" s="272" t="str">
        <f>IF(K112&lt;&gt;"",IF(ISNUMBER(FIND(K112,'Voting List'!N111)),"YES","NO"),"")</f>
        <v>NO</v>
      </c>
      <c r="W112" s="171" t="str">
        <f t="shared" si="10"/>
        <v/>
      </c>
      <c r="X112" s="171" t="str">
        <f>IF(V112&lt;&gt;"", IF(FIND(G112,X1)&gt;0,"EXISTS","NEW"), "")</f>
        <v/>
      </c>
      <c r="Y112" s="171" t="str">
        <f t="shared" si="7"/>
        <v/>
      </c>
      <c r="Z112" s="171" t="str">
        <f t="shared" si="11"/>
        <v/>
      </c>
      <c r="AA112" s="171" t="str">
        <f t="shared" si="12"/>
        <v/>
      </c>
      <c r="AB112" s="171" t="str">
        <f t="shared" si="13"/>
        <v xml:space="preserve">; </v>
      </c>
      <c r="AE112" s="161">
        <v>0</v>
      </c>
      <c r="AF112" s="161">
        <v>10119</v>
      </c>
      <c r="AH112" s="173"/>
      <c r="AI112" s="173"/>
    </row>
    <row r="113" spans="1:35" ht="12.6" customHeight="1" x14ac:dyDescent="0.25">
      <c r="A113" s="161" t="s">
        <v>10937</v>
      </c>
      <c r="B113" s="161" t="s">
        <v>11029</v>
      </c>
      <c r="C113" s="161" t="s">
        <v>11030</v>
      </c>
      <c r="D113" s="171" t="s">
        <v>10934</v>
      </c>
      <c r="E113" s="171"/>
      <c r="F113" s="171"/>
      <c r="G113" s="171"/>
      <c r="H113" s="171" t="s">
        <v>1524</v>
      </c>
      <c r="I113" s="171" t="s">
        <v>425</v>
      </c>
      <c r="J113" s="171" t="s">
        <v>10935</v>
      </c>
      <c r="K113" s="161" t="s">
        <v>1524</v>
      </c>
      <c r="L113" s="161" t="s">
        <v>425</v>
      </c>
      <c r="M113" s="161" t="s">
        <v>10935</v>
      </c>
      <c r="N113" s="179">
        <v>45272.351388888892</v>
      </c>
      <c r="O113" s="180" t="s">
        <v>10940</v>
      </c>
      <c r="P113" s="182" t="s">
        <v>10936</v>
      </c>
      <c r="Q113" s="161" t="str" cm="1">
        <f t="array" aca="1" ref="Q113" ca="1">IF(AND(K113&lt;&gt;"",P113&lt;&gt;"Present",U113&lt;&gt;"NO",M113="3GPPMEMBER"),IF(INDIRECT(S113)&lt;&gt;"Present","CHECK","Covered"),"")</f>
        <v/>
      </c>
      <c r="R113" s="193" t="str">
        <f t="shared" si="8"/>
        <v/>
      </c>
      <c r="S113" s="171" t="e" cm="1">
        <f t="array" ref="S113">IF(M113="3GPPMEMBER","'Voting List'!L"&amp;MATCH(TRUE,EXACT(K113,'Voting List'!B:B),0))</f>
        <v>#N/A</v>
      </c>
      <c r="T113" s="171" t="str">
        <f t="shared" si="9"/>
        <v xml:space="preserve">; </v>
      </c>
      <c r="U113" s="272" t="str">
        <f>IF(K113&lt;&gt;"",IF(ISNUMBER(FIND(K113,'Voting List'!N112)),"YES","NO"),"")</f>
        <v>NO</v>
      </c>
      <c r="W113" s="171" t="str">
        <f t="shared" si="10"/>
        <v/>
      </c>
      <c r="X113" s="171" t="str">
        <f>IF(V113&lt;&gt;"", IF(FIND(G113,X1)&gt;0,"EXISTS","NEW"), "")</f>
        <v/>
      </c>
      <c r="Y113" s="171" t="str">
        <f t="shared" si="7"/>
        <v/>
      </c>
      <c r="Z113" s="171" t="str">
        <f t="shared" si="11"/>
        <v/>
      </c>
      <c r="AA113" s="171" t="str">
        <f t="shared" si="12"/>
        <v/>
      </c>
      <c r="AB113" s="171" t="str">
        <f t="shared" si="13"/>
        <v xml:space="preserve">; </v>
      </c>
      <c r="AE113" s="161">
        <v>0</v>
      </c>
      <c r="AF113" s="161">
        <v>10120</v>
      </c>
      <c r="AH113" s="173"/>
      <c r="AI113" s="173"/>
    </row>
    <row r="114" spans="1:35" ht="12.6" customHeight="1" x14ac:dyDescent="0.25">
      <c r="A114" s="161" t="s">
        <v>10931</v>
      </c>
      <c r="B114" s="161" t="s">
        <v>11009</v>
      </c>
      <c r="C114" s="161" t="s">
        <v>11010</v>
      </c>
      <c r="D114" s="171" t="s">
        <v>10934</v>
      </c>
      <c r="E114" s="171"/>
      <c r="F114" s="171"/>
      <c r="G114" s="171"/>
      <c r="H114" s="171" t="s">
        <v>480</v>
      </c>
      <c r="I114" s="171" t="s">
        <v>409</v>
      </c>
      <c r="J114" s="171" t="s">
        <v>10935</v>
      </c>
      <c r="K114" s="161" t="s">
        <v>480</v>
      </c>
      <c r="L114" s="161" t="s">
        <v>409</v>
      </c>
      <c r="M114" s="161" t="s">
        <v>10935</v>
      </c>
      <c r="N114" s="179">
        <v>45272.498611111114</v>
      </c>
      <c r="O114" s="180" t="s">
        <v>10940</v>
      </c>
      <c r="P114" s="182" t="s">
        <v>14001</v>
      </c>
      <c r="Q114" s="161" t="str" cm="1">
        <f t="array" aca="1" ref="Q114" ca="1">IF(AND(K114&lt;&gt;"",P114&lt;&gt;"Present",U114&lt;&gt;"NO",M114="3GPPMEMBER"),IF(INDIRECT(S114)&lt;&gt;"Present","CHECK","Covered"),"")</f>
        <v/>
      </c>
      <c r="R114" s="193" t="str">
        <f t="shared" si="8"/>
        <v>%CableLabsETSI%</v>
      </c>
      <c r="S114" s="171" t="e" cm="1">
        <f t="array" ref="S114">IF(M114="3GPPMEMBER","'Voting List'!L"&amp;MATCH(TRUE,EXACT(K114,'Voting List'!B:B),0))</f>
        <v>#N/A</v>
      </c>
      <c r="T114" s="171" t="str">
        <f t="shared" si="9"/>
        <v/>
      </c>
      <c r="U114" s="272" t="str">
        <f>IF(K114&lt;&gt;"",IF(ISNUMBER(FIND(K114,'Voting List'!N113)),"YES","NO"),"")</f>
        <v>NO</v>
      </c>
      <c r="W114" s="171" t="str">
        <f t="shared" si="10"/>
        <v/>
      </c>
      <c r="X114" s="171" t="str">
        <f>IF(V114&lt;&gt;"", IF(FIND(G114,X1)&gt;0,"EXISTS","NEW"), "")</f>
        <v/>
      </c>
      <c r="Y114" s="171" t="str">
        <f t="shared" si="7"/>
        <v/>
      </c>
      <c r="Z114" s="171" t="str">
        <f t="shared" si="11"/>
        <v/>
      </c>
      <c r="AA114" s="171" t="str">
        <f t="shared" si="12"/>
        <v/>
      </c>
      <c r="AB114" s="171" t="str">
        <f t="shared" si="13"/>
        <v xml:space="preserve">; </v>
      </c>
      <c r="AE114" s="161">
        <v>0</v>
      </c>
      <c r="AF114" s="161">
        <v>10121</v>
      </c>
      <c r="AH114" s="173"/>
      <c r="AI114" s="173"/>
    </row>
    <row r="115" spans="1:35" ht="12.6" customHeight="1" x14ac:dyDescent="0.25">
      <c r="A115" s="161" t="s">
        <v>10937</v>
      </c>
      <c r="B115" s="161" t="s">
        <v>11153</v>
      </c>
      <c r="C115" s="161" t="s">
        <v>11154</v>
      </c>
      <c r="D115" s="171" t="s">
        <v>10934</v>
      </c>
      <c r="E115" s="171"/>
      <c r="F115" s="171" t="s">
        <v>10975</v>
      </c>
      <c r="G115" s="171"/>
      <c r="H115" s="171" t="s">
        <v>390</v>
      </c>
      <c r="I115" s="171" t="s">
        <v>425</v>
      </c>
      <c r="J115" s="171" t="s">
        <v>10935</v>
      </c>
      <c r="K115" s="161" t="s">
        <v>390</v>
      </c>
      <c r="L115" s="161" t="s">
        <v>425</v>
      </c>
      <c r="M115" s="161" t="s">
        <v>10935</v>
      </c>
      <c r="N115" s="179">
        <v>45274.497916666667</v>
      </c>
      <c r="O115" s="180" t="s">
        <v>10940</v>
      </c>
      <c r="P115" s="182" t="s">
        <v>10936</v>
      </c>
      <c r="Q115" s="161" t="str" cm="1">
        <f t="array" aca="1" ref="Q115" ca="1">IF(AND(K115&lt;&gt;"",P115&lt;&gt;"Present",U115&lt;&gt;"NO",M115="3GPPMEMBER"),IF(INDIRECT(S115)&lt;&gt;"Present","CHECK","Covered"),"")</f>
        <v/>
      </c>
      <c r="R115" s="193" t="str">
        <f t="shared" si="8"/>
        <v/>
      </c>
      <c r="S115" s="171" t="e" cm="1">
        <f t="array" ref="S115">IF(M115="3GPPMEMBER","'Voting List'!L"&amp;MATCH(TRUE,EXACT(K115,'Voting List'!B:B),0))</f>
        <v>#N/A</v>
      </c>
      <c r="T115" s="171" t="str">
        <f t="shared" si="9"/>
        <v xml:space="preserve">; </v>
      </c>
      <c r="U115" s="272" t="str">
        <f>IF(K115&lt;&gt;"",IF(ISNUMBER(FIND(K115,'Voting List'!N114)),"YES","NO"),"")</f>
        <v>NO</v>
      </c>
      <c r="W115" s="171" t="str">
        <f t="shared" si="10"/>
        <v/>
      </c>
      <c r="X115" s="171" t="str">
        <f>IF(V115&lt;&gt;"", IF(FIND(G115,X1)&gt;0,"EXISTS","NEW"), "")</f>
        <v/>
      </c>
      <c r="Y115" s="171" t="str">
        <f t="shared" si="7"/>
        <v/>
      </c>
      <c r="Z115" s="171" t="str">
        <f t="shared" si="11"/>
        <v/>
      </c>
      <c r="AA115" s="171" t="str">
        <f t="shared" si="12"/>
        <v/>
      </c>
      <c r="AB115" s="171" t="str">
        <f t="shared" si="13"/>
        <v xml:space="preserve">; </v>
      </c>
      <c r="AE115" s="161">
        <v>0</v>
      </c>
      <c r="AF115" s="161">
        <v>10122</v>
      </c>
      <c r="AH115" s="173"/>
      <c r="AI115" s="173"/>
    </row>
    <row r="116" spans="1:35" ht="12.6" customHeight="1" x14ac:dyDescent="0.25">
      <c r="A116" s="161" t="s">
        <v>10937</v>
      </c>
      <c r="B116" s="161" t="s">
        <v>11169</v>
      </c>
      <c r="C116" s="161" t="s">
        <v>10962</v>
      </c>
      <c r="D116" s="171" t="s">
        <v>10934</v>
      </c>
      <c r="E116" s="171"/>
      <c r="F116" s="171">
        <v>-7132</v>
      </c>
      <c r="G116" s="171"/>
      <c r="H116" s="171" t="s">
        <v>511</v>
      </c>
      <c r="I116" s="171" t="s">
        <v>409</v>
      </c>
      <c r="J116" s="171" t="s">
        <v>10935</v>
      </c>
      <c r="K116" s="161" t="s">
        <v>463</v>
      </c>
      <c r="L116" s="161" t="s">
        <v>409</v>
      </c>
      <c r="M116" s="161" t="s">
        <v>10935</v>
      </c>
      <c r="N116" s="179">
        <v>45274.586805555555</v>
      </c>
      <c r="O116" s="180" t="s">
        <v>10940</v>
      </c>
      <c r="P116" s="182" t="s">
        <v>14001</v>
      </c>
      <c r="Q116" s="161" t="str" cm="1">
        <f t="array" aca="1" ref="Q116" ca="1">IF(AND(K116&lt;&gt;"",P116&lt;&gt;"Present",U116&lt;&gt;"NO",M116="3GPPMEMBER"),IF(INDIRECT(S116)&lt;&gt;"Present","CHECK","Covered"),"")</f>
        <v/>
      </c>
      <c r="R116" s="193" t="str">
        <f t="shared" si="8"/>
        <v>%InterDigital France R&amp;D, SASETSI%</v>
      </c>
      <c r="S116" s="171" t="e" cm="1">
        <f t="array" ref="S116">IF(M116="3GPPMEMBER","'Voting List'!L"&amp;MATCH(TRUE,EXACT(K116,'Voting List'!B:B),0))</f>
        <v>#N/A</v>
      </c>
      <c r="T116" s="171" t="str">
        <f t="shared" si="9"/>
        <v/>
      </c>
      <c r="U116" s="272" t="str">
        <f>IF(K116&lt;&gt;"",IF(ISNUMBER(FIND(K116,'Voting List'!N115)),"YES","NO"),"")</f>
        <v>NO</v>
      </c>
      <c r="W116" s="171" t="str">
        <f t="shared" si="10"/>
        <v/>
      </c>
      <c r="X116" s="171" t="str">
        <f>IF(V116&lt;&gt;"", IF(FIND(G116,X1)&gt;0,"EXISTS","NEW"), "")</f>
        <v/>
      </c>
      <c r="Y116" s="171" t="str">
        <f t="shared" si="7"/>
        <v/>
      </c>
      <c r="Z116" s="171" t="str">
        <f t="shared" si="11"/>
        <v/>
      </c>
      <c r="AA116" s="171" t="str">
        <f t="shared" si="12"/>
        <v/>
      </c>
      <c r="AB116" s="171" t="str">
        <f t="shared" si="13"/>
        <v xml:space="preserve">; </v>
      </c>
      <c r="AE116" s="161">
        <v>0</v>
      </c>
      <c r="AF116" s="161">
        <v>10123</v>
      </c>
      <c r="AH116" s="173"/>
      <c r="AI116" s="173"/>
    </row>
    <row r="117" spans="1:35" ht="12.6" customHeight="1" x14ac:dyDescent="0.25">
      <c r="A117" s="161" t="s">
        <v>10937</v>
      </c>
      <c r="B117" s="161" t="s">
        <v>11192</v>
      </c>
      <c r="C117" s="161" t="s">
        <v>11193</v>
      </c>
      <c r="D117" s="171" t="s">
        <v>10934</v>
      </c>
      <c r="E117" s="171"/>
      <c r="F117" s="171" t="s">
        <v>11194</v>
      </c>
      <c r="G117" s="171"/>
      <c r="H117" s="171" t="s">
        <v>518</v>
      </c>
      <c r="I117" s="171" t="s">
        <v>425</v>
      </c>
      <c r="J117" s="171" t="s">
        <v>10935</v>
      </c>
      <c r="K117" s="161" t="s">
        <v>518</v>
      </c>
      <c r="L117" s="161" t="s">
        <v>425</v>
      </c>
      <c r="M117" s="161" t="s">
        <v>10935</v>
      </c>
      <c r="N117" s="179">
        <v>45274.602083333331</v>
      </c>
      <c r="O117" s="180" t="s">
        <v>10940</v>
      </c>
      <c r="P117" s="182" t="s">
        <v>14001</v>
      </c>
      <c r="Q117" s="161" t="str" cm="1">
        <f t="array" aca="1" ref="Q117" ca="1">IF(AND(K117&lt;&gt;"",P117&lt;&gt;"Present",U117&lt;&gt;"NO",M117="3GPPMEMBER"),IF(INDIRECT(S117)&lt;&gt;"Present","CHECK","Covered"),"")</f>
        <v/>
      </c>
      <c r="R117" s="193" t="str">
        <f t="shared" si="8"/>
        <v>%InterDigital CommunicationsATIS%</v>
      </c>
      <c r="S117" s="171" t="e" cm="1">
        <f t="array" ref="S117">IF(M117="3GPPMEMBER","'Voting List'!L"&amp;MATCH(TRUE,EXACT(K117,'Voting List'!B:B),0))</f>
        <v>#N/A</v>
      </c>
      <c r="T117" s="171" t="str">
        <f t="shared" si="9"/>
        <v/>
      </c>
      <c r="U117" s="272" t="str">
        <f>IF(K117&lt;&gt;"",IF(ISNUMBER(FIND(K117,'Voting List'!N116)),"YES","NO"),"")</f>
        <v>NO</v>
      </c>
      <c r="W117" s="171" t="str">
        <f t="shared" si="10"/>
        <v/>
      </c>
      <c r="X117" s="171" t="str">
        <f>IF(V117&lt;&gt;"", IF(FIND(G117,X1)&gt;0,"EXISTS","NEW"), "")</f>
        <v/>
      </c>
      <c r="Y117" s="171" t="str">
        <f t="shared" si="7"/>
        <v/>
      </c>
      <c r="Z117" s="171" t="str">
        <f t="shared" si="11"/>
        <v/>
      </c>
      <c r="AA117" s="171" t="str">
        <f t="shared" si="12"/>
        <v/>
      </c>
      <c r="AB117" s="171" t="str">
        <f t="shared" si="13"/>
        <v xml:space="preserve">; </v>
      </c>
      <c r="AE117" s="161">
        <v>0</v>
      </c>
      <c r="AF117" s="161">
        <v>10124</v>
      </c>
      <c r="AH117" s="173"/>
      <c r="AI117" s="173"/>
    </row>
    <row r="118" spans="1:35" ht="12.6" customHeight="1" x14ac:dyDescent="0.25">
      <c r="A118" s="161" t="s">
        <v>10931</v>
      </c>
      <c r="B118" s="161" t="s">
        <v>11162</v>
      </c>
      <c r="C118" s="161" t="s">
        <v>11163</v>
      </c>
      <c r="D118" s="171" t="s">
        <v>10934</v>
      </c>
      <c r="E118" s="171"/>
      <c r="F118" s="171">
        <v>19495663270</v>
      </c>
      <c r="G118" s="171"/>
      <c r="H118" s="171" t="s">
        <v>518</v>
      </c>
      <c r="I118" s="171" t="s">
        <v>425</v>
      </c>
      <c r="J118" s="171" t="s">
        <v>10935</v>
      </c>
      <c r="K118" s="161" t="s">
        <v>11164</v>
      </c>
      <c r="L118" s="161" t="s">
        <v>425</v>
      </c>
      <c r="M118" s="161" t="s">
        <v>10935</v>
      </c>
      <c r="N118" s="179">
        <v>45274.713194444441</v>
      </c>
      <c r="O118" s="180" t="s">
        <v>10940</v>
      </c>
      <c r="P118" s="182" t="s">
        <v>10936</v>
      </c>
      <c r="Q118" s="161" t="str" cm="1">
        <f t="array" aca="1" ref="Q118" ca="1">IF(AND(K118&lt;&gt;"",P118&lt;&gt;"Present",U118&lt;&gt;"NO",M118="3GPPMEMBER"),IF(INDIRECT(S118)&lt;&gt;"Present","CHECK","Covered"),"")</f>
        <v/>
      </c>
      <c r="R118" s="193" t="str">
        <f t="shared" si="8"/>
        <v/>
      </c>
      <c r="S118" s="171" t="e" cm="1">
        <f t="array" ref="S118">IF(M118="3GPPMEMBER","'Voting List'!L"&amp;MATCH(TRUE,EXACT(K118,'Voting List'!B:B),0))</f>
        <v>#N/A</v>
      </c>
      <c r="T118" s="171" t="str">
        <f t="shared" si="9"/>
        <v xml:space="preserve">; </v>
      </c>
      <c r="U118" s="272" t="str">
        <f>IF(K118&lt;&gt;"",IF(ISNUMBER(FIND(K118,'Voting List'!N117)),"YES","NO"),"")</f>
        <v>NO</v>
      </c>
      <c r="W118" s="171" t="str">
        <f t="shared" si="10"/>
        <v/>
      </c>
      <c r="X118" s="171" t="str">
        <f>IF(V118&lt;&gt;"", IF(FIND(G118,X1)&gt;0,"EXISTS","NEW"), "")</f>
        <v/>
      </c>
      <c r="Y118" s="171" t="str">
        <f t="shared" si="7"/>
        <v/>
      </c>
      <c r="Z118" s="171" t="str">
        <f t="shared" si="11"/>
        <v/>
      </c>
      <c r="AA118" s="171" t="str">
        <f t="shared" si="12"/>
        <v/>
      </c>
      <c r="AB118" s="171" t="str">
        <f t="shared" si="13"/>
        <v xml:space="preserve">; </v>
      </c>
      <c r="AE118" s="161">
        <v>0</v>
      </c>
      <c r="AF118" s="161">
        <v>10125</v>
      </c>
      <c r="AH118" s="173"/>
      <c r="AI118" s="173"/>
    </row>
    <row r="119" spans="1:35" ht="12.6" customHeight="1" x14ac:dyDescent="0.25">
      <c r="A119" s="161" t="s">
        <v>10944</v>
      </c>
      <c r="B119" s="161" t="s">
        <v>11091</v>
      </c>
      <c r="C119" s="161" t="s">
        <v>11092</v>
      </c>
      <c r="D119" s="171" t="s">
        <v>10934</v>
      </c>
      <c r="E119" s="171"/>
      <c r="F119" s="171"/>
      <c r="G119" s="171"/>
      <c r="H119" s="171" t="s">
        <v>561</v>
      </c>
      <c r="I119" s="171" t="s">
        <v>419</v>
      </c>
      <c r="J119" s="171" t="s">
        <v>10935</v>
      </c>
      <c r="K119" s="161" t="s">
        <v>560</v>
      </c>
      <c r="L119" s="161" t="s">
        <v>419</v>
      </c>
      <c r="M119" s="161" t="s">
        <v>10935</v>
      </c>
      <c r="N119" s="179">
        <v>45275.083333333336</v>
      </c>
      <c r="O119" s="180" t="s">
        <v>10940</v>
      </c>
      <c r="P119" s="182" t="s">
        <v>10936</v>
      </c>
      <c r="Q119" s="161" t="str" cm="1">
        <f t="array" aca="1" ref="Q119" ca="1">IF(AND(K119&lt;&gt;"",P119&lt;&gt;"Present",U119&lt;&gt;"NO",M119="3GPPMEMBER"),IF(INDIRECT(S119)&lt;&gt;"Present","CHECK","Covered"),"")</f>
        <v/>
      </c>
      <c r="R119" s="193" t="str">
        <f t="shared" si="8"/>
        <v/>
      </c>
      <c r="S119" s="171" t="e" cm="1">
        <f t="array" ref="S119">IF(M119="3GPPMEMBER","'Voting List'!L"&amp;MATCH(TRUE,EXACT(K119,'Voting List'!B:B),0))</f>
        <v>#N/A</v>
      </c>
      <c r="T119" s="171" t="str">
        <f t="shared" si="9"/>
        <v xml:space="preserve">; </v>
      </c>
      <c r="U119" s="272" t="str">
        <f>IF(K119&lt;&gt;"",IF(ISNUMBER(FIND(K119,'Voting List'!N118)),"YES","NO"),"")</f>
        <v>NO</v>
      </c>
      <c r="W119" s="171" t="str">
        <f t="shared" si="10"/>
        <v/>
      </c>
      <c r="X119" s="171" t="str">
        <f>IF(V119&lt;&gt;"", IF(FIND(G119,X1)&gt;0,"EXISTS","NEW"), "")</f>
        <v/>
      </c>
      <c r="Y119" s="171" t="str">
        <f t="shared" si="7"/>
        <v/>
      </c>
      <c r="Z119" s="171" t="str">
        <f t="shared" si="11"/>
        <v/>
      </c>
      <c r="AA119" s="171" t="str">
        <f t="shared" si="12"/>
        <v/>
      </c>
      <c r="AB119" s="171" t="str">
        <f t="shared" si="13"/>
        <v xml:space="preserve">; </v>
      </c>
      <c r="AE119" s="161">
        <v>0</v>
      </c>
      <c r="AF119" s="161">
        <v>10126</v>
      </c>
      <c r="AH119" s="173"/>
      <c r="AI119" s="173"/>
    </row>
    <row r="120" spans="1:35" ht="12.6" customHeight="1" x14ac:dyDescent="0.25">
      <c r="A120" s="161" t="s">
        <v>10944</v>
      </c>
      <c r="B120" s="161" t="s">
        <v>11084</v>
      </c>
      <c r="C120" s="161" t="s">
        <v>11085</v>
      </c>
      <c r="D120" s="171" t="s">
        <v>10934</v>
      </c>
      <c r="E120" s="171"/>
      <c r="F120" s="174">
        <v>861058501800</v>
      </c>
      <c r="G120" s="171"/>
      <c r="H120" s="171" t="s">
        <v>484</v>
      </c>
      <c r="I120" s="171" t="s">
        <v>409</v>
      </c>
      <c r="J120" s="171" t="s">
        <v>10935</v>
      </c>
      <c r="K120" s="161" t="s">
        <v>492</v>
      </c>
      <c r="L120" s="161" t="s">
        <v>419</v>
      </c>
      <c r="M120" s="161" t="s">
        <v>10935</v>
      </c>
      <c r="N120" s="179">
        <v>45275.407638888886</v>
      </c>
      <c r="O120" s="180" t="s">
        <v>10940</v>
      </c>
      <c r="P120" s="182" t="s">
        <v>10936</v>
      </c>
      <c r="Q120" s="161" t="str" cm="1">
        <f t="array" aca="1" ref="Q120" ca="1">IF(AND(K120&lt;&gt;"",P120&lt;&gt;"Present",U120&lt;&gt;"NO",M120="3GPPMEMBER"),IF(INDIRECT(S120)&lt;&gt;"Present","CHECK","Covered"),"")</f>
        <v/>
      </c>
      <c r="R120" s="193" t="str">
        <f t="shared" si="8"/>
        <v/>
      </c>
      <c r="S120" s="171" t="e" cm="1">
        <f t="array" ref="S120">IF(M120="3GPPMEMBER","'Voting List'!L"&amp;MATCH(TRUE,EXACT(K120,'Voting List'!B:B),0))</f>
        <v>#N/A</v>
      </c>
      <c r="T120" s="171" t="str">
        <f t="shared" si="9"/>
        <v xml:space="preserve">; </v>
      </c>
      <c r="U120" s="272" t="str">
        <f>IF(K120&lt;&gt;"",IF(ISNUMBER(FIND(K120,'Voting List'!N119)),"YES","NO"),"")</f>
        <v>NO</v>
      </c>
      <c r="W120" s="171" t="str">
        <f t="shared" si="10"/>
        <v/>
      </c>
      <c r="X120" s="171" t="str">
        <f>IF(V120&lt;&gt;"", IF(FIND(G120,X1)&gt;0,"EXISTS","NEW"), "")</f>
        <v/>
      </c>
      <c r="Y120" s="171" t="str">
        <f t="shared" si="7"/>
        <v/>
      </c>
      <c r="Z120" s="171" t="str">
        <f t="shared" si="11"/>
        <v/>
      </c>
      <c r="AA120" s="171" t="str">
        <f t="shared" si="12"/>
        <v/>
      </c>
      <c r="AB120" s="171" t="str">
        <f t="shared" si="13"/>
        <v xml:space="preserve">; </v>
      </c>
      <c r="AE120" s="161">
        <v>0</v>
      </c>
      <c r="AF120" s="161">
        <v>10127</v>
      </c>
      <c r="AH120" s="173"/>
      <c r="AI120" s="173"/>
    </row>
    <row r="121" spans="1:35" ht="12.6" customHeight="1" x14ac:dyDescent="0.25">
      <c r="A121" s="161" t="s">
        <v>10937</v>
      </c>
      <c r="B121" s="161" t="s">
        <v>10996</v>
      </c>
      <c r="C121" s="161" t="s">
        <v>10997</v>
      </c>
      <c r="D121" s="171" t="s">
        <v>10934</v>
      </c>
      <c r="E121" s="171"/>
      <c r="F121" s="171"/>
      <c r="G121" s="171"/>
      <c r="H121" s="171" t="s">
        <v>387</v>
      </c>
      <c r="I121" s="171" t="s">
        <v>409</v>
      </c>
      <c r="J121" s="171" t="s">
        <v>10935</v>
      </c>
      <c r="K121" s="161" t="s">
        <v>387</v>
      </c>
      <c r="L121" s="161" t="s">
        <v>409</v>
      </c>
      <c r="M121" s="161" t="s">
        <v>10935</v>
      </c>
      <c r="N121" s="179">
        <v>45275.703472222223</v>
      </c>
      <c r="O121" s="180" t="s">
        <v>10940</v>
      </c>
      <c r="P121" s="182" t="s">
        <v>10936</v>
      </c>
      <c r="Q121" s="161" t="str" cm="1">
        <f t="array" aca="1" ref="Q121" ca="1">IF(AND(K121&lt;&gt;"",P121&lt;&gt;"Present",U121&lt;&gt;"NO",M121="3GPPMEMBER"),IF(INDIRECT(S121)&lt;&gt;"Present","CHECK","Covered"),"")</f>
        <v/>
      </c>
      <c r="R121" s="193" t="str">
        <f t="shared" si="8"/>
        <v/>
      </c>
      <c r="S121" s="171" t="e" cm="1">
        <f t="array" ref="S121">IF(M121="3GPPMEMBER","'Voting List'!L"&amp;MATCH(TRUE,EXACT(K121,'Voting List'!B:B),0))</f>
        <v>#N/A</v>
      </c>
      <c r="T121" s="171" t="str">
        <f t="shared" si="9"/>
        <v xml:space="preserve">; </v>
      </c>
      <c r="U121" s="272" t="str">
        <f>IF(K121&lt;&gt;"",IF(ISNUMBER(FIND(K121,'Voting List'!N120)),"YES","NO"),"")</f>
        <v>NO</v>
      </c>
      <c r="W121" s="171" t="str">
        <f t="shared" si="10"/>
        <v/>
      </c>
      <c r="X121" s="171" t="str">
        <f>IF(V121&lt;&gt;"", IF(FIND(G121,X1)&gt;0,"EXISTS","NEW"), "")</f>
        <v/>
      </c>
      <c r="Y121" s="171" t="str">
        <f t="shared" si="7"/>
        <v/>
      </c>
      <c r="Z121" s="171" t="str">
        <f t="shared" si="11"/>
        <v/>
      </c>
      <c r="AA121" s="171" t="str">
        <f t="shared" si="12"/>
        <v/>
      </c>
      <c r="AB121" s="171" t="str">
        <f t="shared" si="13"/>
        <v xml:space="preserve">; </v>
      </c>
      <c r="AE121" s="161">
        <v>0</v>
      </c>
      <c r="AF121" s="161">
        <v>10128</v>
      </c>
      <c r="AH121" s="173"/>
      <c r="AI121" s="173"/>
    </row>
    <row r="122" spans="1:35" ht="12.6" customHeight="1" x14ac:dyDescent="0.25">
      <c r="A122" s="161" t="s">
        <v>10991</v>
      </c>
      <c r="B122" s="161" t="s">
        <v>11117</v>
      </c>
      <c r="C122" s="161" t="s">
        <v>11118</v>
      </c>
      <c r="D122" s="171" t="s">
        <v>10934</v>
      </c>
      <c r="E122" s="171"/>
      <c r="F122" s="171" t="s">
        <v>10975</v>
      </c>
      <c r="G122" s="171"/>
      <c r="H122" s="171" t="s">
        <v>499</v>
      </c>
      <c r="I122" s="171" t="s">
        <v>425</v>
      </c>
      <c r="J122" s="171" t="s">
        <v>10935</v>
      </c>
      <c r="K122" s="161" t="s">
        <v>499</v>
      </c>
      <c r="L122" s="161" t="s">
        <v>425</v>
      </c>
      <c r="M122" s="161" t="s">
        <v>10935</v>
      </c>
      <c r="N122" s="179">
        <v>45275.737500000003</v>
      </c>
      <c r="O122" s="180" t="s">
        <v>10940</v>
      </c>
      <c r="P122" s="182" t="s">
        <v>10936</v>
      </c>
      <c r="Q122" s="161" t="str" cm="1">
        <f t="array" aca="1" ref="Q122" ca="1">IF(AND(K122&lt;&gt;"",P122&lt;&gt;"Present",U122&lt;&gt;"NO",M122="3GPPMEMBER"),IF(INDIRECT(S122)&lt;&gt;"Present","CHECK","Covered"),"")</f>
        <v/>
      </c>
      <c r="R122" s="193" t="str">
        <f t="shared" si="8"/>
        <v/>
      </c>
      <c r="S122" s="171" t="e" cm="1">
        <f t="array" ref="S122">IF(M122="3GPPMEMBER","'Voting List'!L"&amp;MATCH(TRUE,EXACT(K122,'Voting List'!B:B),0))</f>
        <v>#N/A</v>
      </c>
      <c r="T122" s="171" t="str">
        <f t="shared" si="9"/>
        <v xml:space="preserve">; </v>
      </c>
      <c r="U122" s="272" t="str">
        <f>IF(K122&lt;&gt;"",IF(ISNUMBER(FIND(K122,'Voting List'!N121)),"YES","NO"),"")</f>
        <v>NO</v>
      </c>
      <c r="W122" s="171" t="str">
        <f t="shared" si="10"/>
        <v/>
      </c>
      <c r="X122" s="171" t="str">
        <f>IF(V122&lt;&gt;"", IF(FIND(G122,X1)&gt;0,"EXISTS","NEW"), "")</f>
        <v/>
      </c>
      <c r="Y122" s="171" t="str">
        <f t="shared" si="7"/>
        <v/>
      </c>
      <c r="Z122" s="171" t="str">
        <f t="shared" si="11"/>
        <v/>
      </c>
      <c r="AA122" s="171" t="str">
        <f t="shared" si="12"/>
        <v/>
      </c>
      <c r="AB122" s="171" t="str">
        <f t="shared" si="13"/>
        <v xml:space="preserve">; </v>
      </c>
      <c r="AE122" s="161">
        <v>0</v>
      </c>
      <c r="AF122" s="161">
        <v>10129</v>
      </c>
      <c r="AH122" s="173"/>
      <c r="AI122" s="173"/>
    </row>
    <row r="123" spans="1:35" ht="12.6" customHeight="1" x14ac:dyDescent="0.25">
      <c r="A123" s="161" t="s">
        <v>10937</v>
      </c>
      <c r="B123" s="161" t="s">
        <v>11071</v>
      </c>
      <c r="C123" s="161" t="s">
        <v>11073</v>
      </c>
      <c r="D123" s="171" t="s">
        <v>10934</v>
      </c>
      <c r="E123" s="171"/>
      <c r="F123" s="171"/>
      <c r="G123" s="171"/>
      <c r="H123" s="171" t="s">
        <v>438</v>
      </c>
      <c r="I123" s="171" t="s">
        <v>419</v>
      </c>
      <c r="J123" s="171" t="s">
        <v>10935</v>
      </c>
      <c r="K123" s="161" t="s">
        <v>438</v>
      </c>
      <c r="L123" s="161" t="s">
        <v>419</v>
      </c>
      <c r="M123" s="161" t="s">
        <v>10935</v>
      </c>
      <c r="N123" s="179">
        <v>45278.054861111108</v>
      </c>
      <c r="O123" s="180" t="s">
        <v>10940</v>
      </c>
      <c r="P123" s="182" t="s">
        <v>10936</v>
      </c>
      <c r="Q123" s="161" t="str" cm="1">
        <f t="array" aca="1" ref="Q123" ca="1">IF(AND(K123&lt;&gt;"",P123&lt;&gt;"Present",U123&lt;&gt;"NO",M123="3GPPMEMBER"),IF(INDIRECT(S123)&lt;&gt;"Present","CHECK","Covered"),"")</f>
        <v/>
      </c>
      <c r="R123" s="193" t="str">
        <f t="shared" si="8"/>
        <v/>
      </c>
      <c r="S123" s="171" t="e" cm="1">
        <f t="array" ref="S123">IF(M123="3GPPMEMBER","'Voting List'!L"&amp;MATCH(TRUE,EXACT(K123,'Voting List'!B:B),0))</f>
        <v>#N/A</v>
      </c>
      <c r="T123" s="171" t="str">
        <f t="shared" si="9"/>
        <v xml:space="preserve">; </v>
      </c>
      <c r="U123" s="272" t="str">
        <f>IF(K123&lt;&gt;"",IF(ISNUMBER(FIND(K123,'Voting List'!N122)),"YES","NO"),"")</f>
        <v>NO</v>
      </c>
      <c r="W123" s="171" t="str">
        <f t="shared" si="10"/>
        <v/>
      </c>
      <c r="X123" s="171" t="str">
        <f>IF(V123&lt;&gt;"", IF(FIND(G123,X1)&gt;0,"EXISTS","NEW"), "")</f>
        <v/>
      </c>
      <c r="Y123" s="171" t="str">
        <f t="shared" ref="Y123:Y186" si="14">IF(V123&lt;&gt;"", IF(ISERROR(X123), G123 &amp; " (" &amp; B123  &amp; " " &amp; C123 &amp; ")" &amp; CHAR(10), ""), "")</f>
        <v/>
      </c>
      <c r="Z123" s="171" t="str">
        <f t="shared" si="11"/>
        <v/>
      </c>
      <c r="AA123" s="171" t="str">
        <f t="shared" si="12"/>
        <v/>
      </c>
      <c r="AB123" s="171" t="str">
        <f t="shared" si="13"/>
        <v xml:space="preserve">; </v>
      </c>
      <c r="AE123" s="161">
        <v>0</v>
      </c>
      <c r="AF123" s="161">
        <v>10130</v>
      </c>
      <c r="AH123" s="173"/>
      <c r="AI123" s="173"/>
    </row>
    <row r="124" spans="1:35" ht="12.6" customHeight="1" x14ac:dyDescent="0.25">
      <c r="A124" s="161" t="s">
        <v>10931</v>
      </c>
      <c r="B124" s="161" t="s">
        <v>11084</v>
      </c>
      <c r="C124" s="161" t="s">
        <v>11086</v>
      </c>
      <c r="D124" s="171" t="s">
        <v>10934</v>
      </c>
      <c r="E124" s="171"/>
      <c r="F124" s="171"/>
      <c r="G124" s="171"/>
      <c r="H124" s="171" t="s">
        <v>973</v>
      </c>
      <c r="I124" s="171" t="s">
        <v>419</v>
      </c>
      <c r="J124" s="171" t="s">
        <v>10935</v>
      </c>
      <c r="K124" s="161" t="s">
        <v>973</v>
      </c>
      <c r="L124" s="161" t="s">
        <v>419</v>
      </c>
      <c r="M124" s="161" t="s">
        <v>10935</v>
      </c>
      <c r="N124" s="179">
        <v>45278.376388888886</v>
      </c>
      <c r="O124" s="180" t="s">
        <v>10940</v>
      </c>
      <c r="P124" s="182" t="s">
        <v>10936</v>
      </c>
      <c r="Q124" s="161" t="str" cm="1">
        <f t="array" aca="1" ref="Q124" ca="1">IF(AND(K124&lt;&gt;"",P124&lt;&gt;"Present",U124&lt;&gt;"NO",M124="3GPPMEMBER"),IF(INDIRECT(S124)&lt;&gt;"Present","CHECK","Covered"),"")</f>
        <v/>
      </c>
      <c r="R124" s="193" t="str">
        <f t="shared" si="8"/>
        <v/>
      </c>
      <c r="S124" s="171" t="e" cm="1">
        <f t="array" ref="S124">IF(M124="3GPPMEMBER","'Voting List'!L"&amp;MATCH(TRUE,EXACT(K124,'Voting List'!B:B),0))</f>
        <v>#N/A</v>
      </c>
      <c r="T124" s="171" t="str">
        <f t="shared" si="9"/>
        <v xml:space="preserve">; </v>
      </c>
      <c r="U124" s="272" t="str">
        <f>IF(K124&lt;&gt;"",IF(ISNUMBER(FIND(K124,'Voting List'!N123)),"YES","NO"),"")</f>
        <v>NO</v>
      </c>
      <c r="W124" s="171" t="str">
        <f t="shared" si="10"/>
        <v/>
      </c>
      <c r="X124" s="171" t="str">
        <f>IF(V124&lt;&gt;"", IF(FIND(G124,X1)&gt;0,"EXISTS","NEW"), "")</f>
        <v/>
      </c>
      <c r="Y124" s="171" t="str">
        <f t="shared" si="14"/>
        <v/>
      </c>
      <c r="Z124" s="171" t="str">
        <f t="shared" si="11"/>
        <v/>
      </c>
      <c r="AA124" s="171" t="str">
        <f t="shared" si="12"/>
        <v/>
      </c>
      <c r="AB124" s="171" t="str">
        <f t="shared" si="13"/>
        <v xml:space="preserve">; </v>
      </c>
      <c r="AE124" s="161">
        <v>0</v>
      </c>
      <c r="AF124" s="161">
        <v>10131</v>
      </c>
      <c r="AH124" s="173"/>
      <c r="AI124" s="173"/>
    </row>
    <row r="125" spans="1:35" ht="12.6" customHeight="1" x14ac:dyDescent="0.25">
      <c r="A125" s="161" t="s">
        <v>10944</v>
      </c>
      <c r="B125" s="161" t="s">
        <v>11049</v>
      </c>
      <c r="C125" s="161" t="s">
        <v>11050</v>
      </c>
      <c r="D125" s="171" t="s">
        <v>10934</v>
      </c>
      <c r="E125" s="171"/>
      <c r="F125" s="171"/>
      <c r="G125" s="171"/>
      <c r="H125" s="171" t="s">
        <v>484</v>
      </c>
      <c r="I125" s="171" t="s">
        <v>409</v>
      </c>
      <c r="J125" s="171" t="s">
        <v>10935</v>
      </c>
      <c r="K125" s="161" t="s">
        <v>492</v>
      </c>
      <c r="L125" s="161" t="s">
        <v>419</v>
      </c>
      <c r="M125" s="161" t="s">
        <v>10935</v>
      </c>
      <c r="N125" s="179">
        <v>45278.430555555555</v>
      </c>
      <c r="O125" s="180" t="s">
        <v>10940</v>
      </c>
      <c r="P125" s="182" t="s">
        <v>14001</v>
      </c>
      <c r="Q125" s="161" t="str" cm="1">
        <f t="array" aca="1" ref="Q125" ca="1">IF(AND(K125&lt;&gt;"",P125&lt;&gt;"Present",U125&lt;&gt;"NO",M125="3GPPMEMBER"),IF(INDIRECT(S125)&lt;&gt;"Present","CHECK","Covered"),"")</f>
        <v/>
      </c>
      <c r="R125" s="193" t="str">
        <f t="shared" si="8"/>
        <v>%China Telecomunication Corp.CCSA%</v>
      </c>
      <c r="S125" s="171" t="e" cm="1">
        <f t="array" ref="S125">IF(M125="3GPPMEMBER","'Voting List'!L"&amp;MATCH(TRUE,EXACT(K125,'Voting List'!B:B),0))</f>
        <v>#N/A</v>
      </c>
      <c r="T125" s="171" t="str">
        <f t="shared" si="9"/>
        <v/>
      </c>
      <c r="U125" s="272" t="str">
        <f>IF(K125&lt;&gt;"",IF(ISNUMBER(FIND(K125,'Voting List'!N124)),"YES","NO"),"")</f>
        <v>NO</v>
      </c>
      <c r="W125" s="171" t="str">
        <f t="shared" si="10"/>
        <v/>
      </c>
      <c r="X125" s="171" t="str">
        <f>IF(V125&lt;&gt;"", IF(FIND(G125,X1)&gt;0,"EXISTS","NEW"), "")</f>
        <v/>
      </c>
      <c r="Y125" s="171" t="str">
        <f t="shared" si="14"/>
        <v/>
      </c>
      <c r="Z125" s="171" t="str">
        <f t="shared" si="11"/>
        <v/>
      </c>
      <c r="AA125" s="171" t="str">
        <f t="shared" si="12"/>
        <v/>
      </c>
      <c r="AB125" s="171" t="str">
        <f t="shared" si="13"/>
        <v xml:space="preserve">; </v>
      </c>
      <c r="AE125" s="161">
        <v>0</v>
      </c>
      <c r="AF125" s="161">
        <v>10132</v>
      </c>
      <c r="AH125" s="173"/>
      <c r="AI125" s="173"/>
    </row>
    <row r="126" spans="1:35" ht="12.6" customHeight="1" x14ac:dyDescent="0.25">
      <c r="A126" s="161" t="s">
        <v>10991</v>
      </c>
      <c r="B126" s="161" t="s">
        <v>10992</v>
      </c>
      <c r="C126" s="161" t="s">
        <v>10993</v>
      </c>
      <c r="D126" s="171" t="s">
        <v>10934</v>
      </c>
      <c r="E126" s="171"/>
      <c r="F126" s="171">
        <v>-2492871</v>
      </c>
      <c r="G126" s="171"/>
      <c r="H126" s="171" t="s">
        <v>1239</v>
      </c>
      <c r="I126" s="171" t="s">
        <v>409</v>
      </c>
      <c r="J126" s="171" t="s">
        <v>10935</v>
      </c>
      <c r="K126" s="161" t="s">
        <v>1239</v>
      </c>
      <c r="L126" s="161" t="s">
        <v>409</v>
      </c>
      <c r="M126" s="161" t="s">
        <v>10935</v>
      </c>
      <c r="N126" s="179">
        <v>45278.64166666667</v>
      </c>
      <c r="O126" s="180" t="s">
        <v>10940</v>
      </c>
      <c r="P126" s="182" t="s">
        <v>14001</v>
      </c>
      <c r="Q126" s="161" t="str" cm="1">
        <f t="array" aca="1" ref="Q126" ca="1">IF(AND(K126&lt;&gt;"",P126&lt;&gt;"Present",U126&lt;&gt;"NO",M126="3GPPMEMBER"),IF(INDIRECT(S126)&lt;&gt;"Present","CHECK","Covered"),"")</f>
        <v/>
      </c>
      <c r="R126" s="193" t="str">
        <f t="shared" si="8"/>
        <v>%Wiliot Ltd.ETSI%</v>
      </c>
      <c r="S126" s="171" t="e" cm="1">
        <f t="array" ref="S126">IF(M126="3GPPMEMBER","'Voting List'!L"&amp;MATCH(TRUE,EXACT(K126,'Voting List'!B:B),0))</f>
        <v>#N/A</v>
      </c>
      <c r="T126" s="171" t="str">
        <f t="shared" si="9"/>
        <v/>
      </c>
      <c r="U126" s="272" t="str">
        <f>IF(K126&lt;&gt;"",IF(ISNUMBER(FIND(K126,'Voting List'!N125)),"YES","NO"),"")</f>
        <v>NO</v>
      </c>
      <c r="W126" s="171" t="str">
        <f t="shared" si="10"/>
        <v/>
      </c>
      <c r="X126" s="171" t="str">
        <f>IF(V126&lt;&gt;"", IF(FIND(G126,X1)&gt;0,"EXISTS","NEW"), "")</f>
        <v/>
      </c>
      <c r="Y126" s="171" t="str">
        <f t="shared" si="14"/>
        <v/>
      </c>
      <c r="Z126" s="171" t="str">
        <f t="shared" si="11"/>
        <v/>
      </c>
      <c r="AA126" s="171" t="str">
        <f t="shared" si="12"/>
        <v/>
      </c>
      <c r="AB126" s="171" t="str">
        <f t="shared" si="13"/>
        <v xml:space="preserve">; </v>
      </c>
      <c r="AE126" s="161">
        <v>0</v>
      </c>
      <c r="AF126" s="161">
        <v>10133</v>
      </c>
      <c r="AH126" s="173"/>
      <c r="AI126" s="173"/>
    </row>
    <row r="127" spans="1:35" ht="12.6" customHeight="1" x14ac:dyDescent="0.25">
      <c r="A127" s="161" t="s">
        <v>10937</v>
      </c>
      <c r="B127" s="161" t="s">
        <v>11005</v>
      </c>
      <c r="C127" s="161" t="s">
        <v>11006</v>
      </c>
      <c r="D127" s="171" t="s">
        <v>10934</v>
      </c>
      <c r="E127" s="171"/>
      <c r="F127" s="171">
        <v>33442364567</v>
      </c>
      <c r="G127" s="171"/>
      <c r="H127" s="171" t="s">
        <v>451</v>
      </c>
      <c r="I127" s="171" t="s">
        <v>409</v>
      </c>
      <c r="J127" s="171" t="s">
        <v>10935</v>
      </c>
      <c r="K127" s="161" t="s">
        <v>451</v>
      </c>
      <c r="L127" s="161" t="s">
        <v>409</v>
      </c>
      <c r="M127" s="161" t="s">
        <v>10935</v>
      </c>
      <c r="N127" s="179">
        <v>45278.65625</v>
      </c>
      <c r="O127" s="180" t="s">
        <v>10940</v>
      </c>
      <c r="P127" s="182" t="s">
        <v>10936</v>
      </c>
      <c r="Q127" s="161" t="str" cm="1">
        <f t="array" aca="1" ref="Q127" ca="1">IF(AND(K127&lt;&gt;"",P127&lt;&gt;"Present",U127&lt;&gt;"NO",M127="3GPPMEMBER"),IF(INDIRECT(S127)&lt;&gt;"Present","CHECK","Covered"),"")</f>
        <v/>
      </c>
      <c r="R127" s="193" t="str">
        <f t="shared" si="8"/>
        <v/>
      </c>
      <c r="S127" s="171" t="e" cm="1">
        <f t="array" ref="S127">IF(M127="3GPPMEMBER","'Voting List'!L"&amp;MATCH(TRUE,EXACT(K127,'Voting List'!B:B),0))</f>
        <v>#N/A</v>
      </c>
      <c r="T127" s="171" t="str">
        <f t="shared" si="9"/>
        <v xml:space="preserve">; </v>
      </c>
      <c r="U127" s="272" t="str">
        <f>IF(K127&lt;&gt;"",IF(ISNUMBER(FIND(K127,'Voting List'!N126)),"YES","NO"),"")</f>
        <v>NO</v>
      </c>
      <c r="W127" s="171" t="str">
        <f t="shared" si="10"/>
        <v/>
      </c>
      <c r="X127" s="171" t="str">
        <f>IF(V127&lt;&gt;"", IF(FIND(G127,X1)&gt;0,"EXISTS","NEW"), "")</f>
        <v/>
      </c>
      <c r="Y127" s="171" t="str">
        <f t="shared" si="14"/>
        <v/>
      </c>
      <c r="Z127" s="171" t="str">
        <f t="shared" si="11"/>
        <v/>
      </c>
      <c r="AA127" s="171" t="str">
        <f t="shared" si="12"/>
        <v/>
      </c>
      <c r="AB127" s="171" t="str">
        <f t="shared" si="13"/>
        <v xml:space="preserve">; </v>
      </c>
      <c r="AE127" s="161">
        <v>0</v>
      </c>
      <c r="AF127" s="161">
        <v>10134</v>
      </c>
      <c r="AH127" s="173"/>
      <c r="AI127" s="173"/>
    </row>
    <row r="128" spans="1:35" ht="12.6" customHeight="1" x14ac:dyDescent="0.25">
      <c r="A128" s="161" t="s">
        <v>10931</v>
      </c>
      <c r="B128" s="161" t="s">
        <v>11183</v>
      </c>
      <c r="C128" s="161" t="s">
        <v>11184</v>
      </c>
      <c r="D128" s="171" t="s">
        <v>11185</v>
      </c>
      <c r="E128" s="171"/>
      <c r="F128" s="174">
        <v>18582411534</v>
      </c>
      <c r="G128" s="171"/>
      <c r="H128" s="171" t="s">
        <v>2908</v>
      </c>
      <c r="I128" s="171" t="s">
        <v>409</v>
      </c>
      <c r="J128" s="171" t="s">
        <v>10935</v>
      </c>
      <c r="K128" s="161" t="s">
        <v>864</v>
      </c>
      <c r="L128" s="161" t="s">
        <v>416</v>
      </c>
      <c r="M128" s="161" t="s">
        <v>10935</v>
      </c>
      <c r="N128" s="179">
        <v>45279.036111111112</v>
      </c>
      <c r="O128" s="180" t="s">
        <v>10940</v>
      </c>
      <c r="P128" s="182" t="s">
        <v>14001</v>
      </c>
      <c r="Q128" s="161" t="str" cm="1">
        <f t="array" aca="1" ref="Q128" ca="1">IF(AND(K128&lt;&gt;"",P128&lt;&gt;"Present",U128&lt;&gt;"NO",M128="3GPPMEMBER"),IF(INDIRECT(S128)&lt;&gt;"Present","CHECK","Covered"),"")</f>
        <v/>
      </c>
      <c r="R128" s="193" t="str">
        <f t="shared" si="8"/>
        <v>%Qualcomm India Pvt LtdTSDSI%</v>
      </c>
      <c r="S128" s="171" t="e" cm="1">
        <f t="array" ref="S128">IF(M128="3GPPMEMBER","'Voting List'!L"&amp;MATCH(TRUE,EXACT(K128,'Voting List'!B:B),0))</f>
        <v>#N/A</v>
      </c>
      <c r="T128" s="171" t="str">
        <f t="shared" si="9"/>
        <v/>
      </c>
      <c r="U128" s="272" t="str">
        <f>IF(K128&lt;&gt;"",IF(ISNUMBER(FIND(K128,'Voting List'!N127)),"YES","NO"),"")</f>
        <v>NO</v>
      </c>
      <c r="W128" s="171" t="str">
        <f t="shared" si="10"/>
        <v/>
      </c>
      <c r="X128" s="171" t="str">
        <f>IF(V128&lt;&gt;"", IF(FIND(G128,X1)&gt;0,"EXISTS","NEW"), "")</f>
        <v/>
      </c>
      <c r="Y128" s="171" t="str">
        <f t="shared" si="14"/>
        <v/>
      </c>
      <c r="Z128" s="171" t="str">
        <f t="shared" si="11"/>
        <v/>
      </c>
      <c r="AA128" s="171" t="str">
        <f t="shared" si="12"/>
        <v/>
      </c>
      <c r="AB128" s="171" t="str">
        <f t="shared" si="13"/>
        <v xml:space="preserve">; </v>
      </c>
      <c r="AE128" s="161">
        <v>0</v>
      </c>
      <c r="AF128" s="161">
        <v>10135</v>
      </c>
      <c r="AH128" s="173"/>
      <c r="AI128" s="173"/>
    </row>
    <row r="129" spans="1:35" ht="12.6" customHeight="1" x14ac:dyDescent="0.25">
      <c r="A129" s="161" t="s">
        <v>10971</v>
      </c>
      <c r="B129" s="161" t="s">
        <v>11059</v>
      </c>
      <c r="C129" s="161" t="s">
        <v>11060</v>
      </c>
      <c r="D129" s="171" t="s">
        <v>10934</v>
      </c>
      <c r="E129" s="171"/>
      <c r="F129" s="171"/>
      <c r="G129" s="171"/>
      <c r="H129" s="171" t="s">
        <v>743</v>
      </c>
      <c r="I129" s="171" t="s">
        <v>416</v>
      </c>
      <c r="J129" s="171" t="s">
        <v>10935</v>
      </c>
      <c r="K129" s="161" t="s">
        <v>743</v>
      </c>
      <c r="L129" s="161" t="s">
        <v>416</v>
      </c>
      <c r="M129" s="161" t="s">
        <v>10935</v>
      </c>
      <c r="N129" s="179">
        <v>45279.190972222219</v>
      </c>
      <c r="O129" s="180" t="s">
        <v>10940</v>
      </c>
      <c r="P129" s="182" t="s">
        <v>14001</v>
      </c>
      <c r="Q129" s="161" t="str" cm="1">
        <f t="array" aca="1" ref="Q129" ca="1">IF(AND(K129&lt;&gt;"",P129&lt;&gt;"Present",U129&lt;&gt;"NO",M129="3GPPMEMBER"),IF(INDIRECT(S129)&lt;&gt;"Present","CHECK","Covered"),"")</f>
        <v/>
      </c>
      <c r="R129" s="193" t="str">
        <f t="shared" si="8"/>
        <v>%IIT BombayTSDSI%</v>
      </c>
      <c r="S129" s="171" t="e" cm="1">
        <f t="array" ref="S129">IF(M129="3GPPMEMBER","'Voting List'!L"&amp;MATCH(TRUE,EXACT(K129,'Voting List'!B:B),0))</f>
        <v>#N/A</v>
      </c>
      <c r="T129" s="171" t="str">
        <f t="shared" si="9"/>
        <v/>
      </c>
      <c r="U129" s="272" t="str">
        <f>IF(K129&lt;&gt;"",IF(ISNUMBER(FIND(K129,'Voting List'!N128)),"YES","NO"),"")</f>
        <v>NO</v>
      </c>
      <c r="W129" s="171" t="str">
        <f t="shared" si="10"/>
        <v/>
      </c>
      <c r="X129" s="171" t="str">
        <f>IF(V129&lt;&gt;"", IF(FIND(G129,X1)&gt;0,"EXISTS","NEW"), "")</f>
        <v/>
      </c>
      <c r="Y129" s="171" t="str">
        <f t="shared" si="14"/>
        <v/>
      </c>
      <c r="Z129" s="171" t="str">
        <f t="shared" si="11"/>
        <v/>
      </c>
      <c r="AA129" s="171" t="str">
        <f t="shared" si="12"/>
        <v/>
      </c>
      <c r="AB129" s="171" t="str">
        <f t="shared" si="13"/>
        <v xml:space="preserve">; </v>
      </c>
      <c r="AE129" s="161">
        <v>0</v>
      </c>
      <c r="AF129" s="161">
        <v>10136</v>
      </c>
      <c r="AH129" s="173"/>
      <c r="AI129" s="173"/>
    </row>
    <row r="130" spans="1:35" ht="12.6" customHeight="1" x14ac:dyDescent="0.25">
      <c r="A130" s="161" t="s">
        <v>10937</v>
      </c>
      <c r="B130" s="161" t="s">
        <v>11181</v>
      </c>
      <c r="C130" s="161" t="s">
        <v>11182</v>
      </c>
      <c r="D130" s="171" t="s">
        <v>10934</v>
      </c>
      <c r="E130" s="171"/>
      <c r="F130" s="171">
        <v>33139267338</v>
      </c>
      <c r="G130" s="171"/>
      <c r="H130" s="171" t="s">
        <v>541</v>
      </c>
      <c r="I130" s="171" t="s">
        <v>409</v>
      </c>
      <c r="J130" s="171" t="s">
        <v>10935</v>
      </c>
      <c r="K130" s="161" t="s">
        <v>541</v>
      </c>
      <c r="L130" s="161" t="s">
        <v>409</v>
      </c>
      <c r="M130" s="161" t="s">
        <v>10935</v>
      </c>
      <c r="N130" s="179">
        <v>45279.378472222219</v>
      </c>
      <c r="O130" s="180" t="s">
        <v>10940</v>
      </c>
      <c r="P130" s="182" t="s">
        <v>10936</v>
      </c>
      <c r="Q130" s="161" t="str" cm="1">
        <f t="array" aca="1" ref="Q130" ca="1">IF(AND(K130&lt;&gt;"",P130&lt;&gt;"Present",U130&lt;&gt;"NO",M130="3GPPMEMBER"),IF(INDIRECT(S130)&lt;&gt;"Present","CHECK","Covered"),"")</f>
        <v/>
      </c>
      <c r="R130" s="193" t="str">
        <f t="shared" si="8"/>
        <v/>
      </c>
      <c r="S130" s="171" t="e" cm="1">
        <f t="array" ref="S130">IF(M130="3GPPMEMBER","'Voting List'!L"&amp;MATCH(TRUE,EXACT(K130,'Voting List'!B:B),0))</f>
        <v>#N/A</v>
      </c>
      <c r="T130" s="171" t="str">
        <f t="shared" si="9"/>
        <v xml:space="preserve">; </v>
      </c>
      <c r="U130" s="272" t="str">
        <f>IF(K130&lt;&gt;"",IF(ISNUMBER(FIND(K130,'Voting List'!N129)),"YES","NO"),"")</f>
        <v>NO</v>
      </c>
      <c r="W130" s="171" t="str">
        <f t="shared" si="10"/>
        <v/>
      </c>
      <c r="X130" s="171" t="str">
        <f>IF(V130&lt;&gt;"", IF(FIND(G130,X1)&gt;0,"EXISTS","NEW"), "")</f>
        <v/>
      </c>
      <c r="Y130" s="171" t="str">
        <f t="shared" si="14"/>
        <v/>
      </c>
      <c r="Z130" s="171" t="str">
        <f t="shared" si="11"/>
        <v/>
      </c>
      <c r="AA130" s="171" t="str">
        <f t="shared" si="12"/>
        <v/>
      </c>
      <c r="AB130" s="171" t="str">
        <f t="shared" si="13"/>
        <v xml:space="preserve">; </v>
      </c>
      <c r="AE130" s="161">
        <v>0</v>
      </c>
      <c r="AF130" s="161">
        <v>10137</v>
      </c>
      <c r="AH130" s="173"/>
      <c r="AI130" s="173"/>
    </row>
    <row r="131" spans="1:35" ht="12.6" customHeight="1" x14ac:dyDescent="0.25">
      <c r="A131" s="161" t="s">
        <v>10937</v>
      </c>
      <c r="B131" s="161" t="s">
        <v>10984</v>
      </c>
      <c r="C131" s="161" t="s">
        <v>10985</v>
      </c>
      <c r="D131" s="171" t="s">
        <v>10934</v>
      </c>
      <c r="E131" s="171"/>
      <c r="F131" s="171" t="s">
        <v>10986</v>
      </c>
      <c r="G131" s="171"/>
      <c r="H131" s="171" t="s">
        <v>449</v>
      </c>
      <c r="I131" s="171" t="s">
        <v>409</v>
      </c>
      <c r="J131" s="171" t="s">
        <v>10935</v>
      </c>
      <c r="K131" s="161" t="s">
        <v>449</v>
      </c>
      <c r="L131" s="161" t="s">
        <v>409</v>
      </c>
      <c r="M131" s="161" t="s">
        <v>10935</v>
      </c>
      <c r="N131" s="179">
        <v>45280.037499999999</v>
      </c>
      <c r="O131" s="180" t="s">
        <v>10940</v>
      </c>
      <c r="P131" s="182" t="s">
        <v>10936</v>
      </c>
      <c r="Q131" s="161" t="str" cm="1">
        <f t="array" aca="1" ref="Q131" ca="1">IF(AND(K131&lt;&gt;"",P131&lt;&gt;"Present",U131&lt;&gt;"NO",M131="3GPPMEMBER"),IF(INDIRECT(S131)&lt;&gt;"Present","CHECK","Covered"),"")</f>
        <v/>
      </c>
      <c r="R131" s="193" t="str">
        <f t="shared" ref="R131:R194" si="15">IF(P131="Present", "%" &amp; K131 &amp; L131 &amp; "%", "")</f>
        <v/>
      </c>
      <c r="S131" s="171" t="e" cm="1">
        <f t="array" ref="S131">IF(M131="3GPPMEMBER","'Voting List'!L"&amp;MATCH(TRUE,EXACT(K131,'Voting List'!B:B),0))</f>
        <v>#N/A</v>
      </c>
      <c r="T131" s="171" t="str">
        <f t="shared" ref="T131:T194" si="16">IF(P131&lt;&gt;"Present",G131 &amp; "; ","")</f>
        <v xml:space="preserve">; </v>
      </c>
      <c r="U131" s="272" t="str">
        <f>IF(K131&lt;&gt;"",IF(ISNUMBER(FIND(K131,'Voting List'!N130)),"YES","NO"),"")</f>
        <v>NO</v>
      </c>
      <c r="W131" s="171" t="str">
        <f t="shared" ref="W131:W194" si="17">IF(V131&lt;&gt;"", IF(ISERROR(X131), G131 &amp; "; ", ""), "")</f>
        <v/>
      </c>
      <c r="X131" s="171" t="str">
        <f>IF(V131&lt;&gt;"", IF(FIND(G131,X1)&gt;0,"EXISTS","NEW"), "")</f>
        <v/>
      </c>
      <c r="Y131" s="171" t="str">
        <f t="shared" si="14"/>
        <v/>
      </c>
      <c r="Z131" s="171" t="str">
        <f t="shared" ref="Z131:Z194" si="18">IF(V131&lt;&gt;"", G131 &amp; " (" &amp; B131  &amp; " " &amp; C131 &amp; ")" &amp; CHAR(10), "")</f>
        <v/>
      </c>
      <c r="AA131" s="171" t="str">
        <f t="shared" ref="AA131:AA194" si="19">IF(G131&lt;&gt;"",G131&amp;" ("&amp;C131&amp;" "&amp;B131&amp;")"&amp;CHAR(10), "")</f>
        <v/>
      </c>
      <c r="AB131" s="171" t="str">
        <f t="shared" ref="AB131:AB194" si="20">IF(O131="Remote", G131 &amp; "; ", "")</f>
        <v xml:space="preserve">; </v>
      </c>
      <c r="AE131" s="161">
        <v>0</v>
      </c>
      <c r="AF131" s="161">
        <v>10138</v>
      </c>
      <c r="AH131" s="173"/>
      <c r="AI131" s="173"/>
    </row>
    <row r="132" spans="1:35" ht="12.6" customHeight="1" x14ac:dyDescent="0.25">
      <c r="A132" s="161" t="s">
        <v>10937</v>
      </c>
      <c r="B132" s="161" t="s">
        <v>10955</v>
      </c>
      <c r="C132" s="161" t="s">
        <v>10956</v>
      </c>
      <c r="D132" s="171" t="s">
        <v>10934</v>
      </c>
      <c r="E132" s="171"/>
      <c r="F132" s="171">
        <v>33612473918</v>
      </c>
      <c r="G132" s="171"/>
      <c r="H132" s="171" t="s">
        <v>422</v>
      </c>
      <c r="I132" s="171" t="s">
        <v>409</v>
      </c>
      <c r="J132" s="171" t="s">
        <v>10935</v>
      </c>
      <c r="K132" s="161" t="s">
        <v>422</v>
      </c>
      <c r="L132" s="161" t="s">
        <v>409</v>
      </c>
      <c r="M132" s="161" t="s">
        <v>10935</v>
      </c>
      <c r="N132" s="179">
        <v>45280.54583333333</v>
      </c>
      <c r="O132" s="180" t="s">
        <v>10940</v>
      </c>
      <c r="P132" s="182" t="s">
        <v>14001</v>
      </c>
      <c r="Q132" s="161" t="str" cm="1">
        <f t="array" aca="1" ref="Q132" ca="1">IF(AND(K132&lt;&gt;"",P132&lt;&gt;"Present",U132&lt;&gt;"NO",M132="3GPPMEMBER"),IF(INDIRECT(S132)&lt;&gt;"Present","CHECK","Covered"),"")</f>
        <v/>
      </c>
      <c r="R132" s="193" t="str">
        <f t="shared" si="15"/>
        <v>%NOVAMINTETSI%</v>
      </c>
      <c r="S132" s="171" t="e" cm="1">
        <f t="array" ref="S132">IF(M132="3GPPMEMBER","'Voting List'!L"&amp;MATCH(TRUE,EXACT(K132,'Voting List'!B:B),0))</f>
        <v>#N/A</v>
      </c>
      <c r="T132" s="171" t="str">
        <f t="shared" si="16"/>
        <v/>
      </c>
      <c r="U132" s="272" t="str">
        <f>IF(K132&lt;&gt;"",IF(ISNUMBER(FIND(K132,'Voting List'!N131)),"YES","NO"),"")</f>
        <v>NO</v>
      </c>
      <c r="W132" s="171" t="str">
        <f t="shared" si="17"/>
        <v/>
      </c>
      <c r="X132" s="171" t="str">
        <f>IF(V132&lt;&gt;"", IF(FIND(G132,X1)&gt;0,"EXISTS","NEW"), "")</f>
        <v/>
      </c>
      <c r="Y132" s="171" t="str">
        <f t="shared" si="14"/>
        <v/>
      </c>
      <c r="Z132" s="171" t="str">
        <f t="shared" si="18"/>
        <v/>
      </c>
      <c r="AA132" s="171" t="str">
        <f t="shared" si="19"/>
        <v/>
      </c>
      <c r="AB132" s="171" t="str">
        <f t="shared" si="20"/>
        <v xml:space="preserve">; </v>
      </c>
      <c r="AE132" s="161">
        <v>0</v>
      </c>
      <c r="AF132" s="161">
        <v>10139</v>
      </c>
      <c r="AH132" s="173"/>
      <c r="AI132" s="173"/>
    </row>
    <row r="133" spans="1:35" ht="12.6" customHeight="1" x14ac:dyDescent="0.25">
      <c r="A133" s="161" t="s">
        <v>10937</v>
      </c>
      <c r="B133" s="161" t="s">
        <v>11149</v>
      </c>
      <c r="C133" s="161" t="s">
        <v>11150</v>
      </c>
      <c r="D133" s="171" t="s">
        <v>10934</v>
      </c>
      <c r="E133" s="171"/>
      <c r="F133" s="171">
        <v>5879828385</v>
      </c>
      <c r="G133" s="171"/>
      <c r="H133" s="171" t="s">
        <v>518</v>
      </c>
      <c r="I133" s="171" t="s">
        <v>425</v>
      </c>
      <c r="J133" s="171" t="s">
        <v>10935</v>
      </c>
      <c r="K133" s="161" t="s">
        <v>518</v>
      </c>
      <c r="L133" s="161" t="s">
        <v>425</v>
      </c>
      <c r="M133" s="161" t="s">
        <v>10935</v>
      </c>
      <c r="N133" s="179">
        <v>45280.756944444445</v>
      </c>
      <c r="O133" s="180" t="s">
        <v>10940</v>
      </c>
      <c r="P133" s="182" t="s">
        <v>14001</v>
      </c>
      <c r="Q133" s="161" t="str" cm="1">
        <f t="array" aca="1" ref="Q133" ca="1">IF(AND(K133&lt;&gt;"",P133&lt;&gt;"Present",U133&lt;&gt;"NO",M133="3GPPMEMBER"),IF(INDIRECT(S133)&lt;&gt;"Present","CHECK","Covered"),"")</f>
        <v/>
      </c>
      <c r="R133" s="193" t="str">
        <f t="shared" si="15"/>
        <v>%InterDigital CommunicationsATIS%</v>
      </c>
      <c r="S133" s="171" t="e" cm="1">
        <f t="array" ref="S133">IF(M133="3GPPMEMBER","'Voting List'!L"&amp;MATCH(TRUE,EXACT(K133,'Voting List'!B:B),0))</f>
        <v>#N/A</v>
      </c>
      <c r="T133" s="171" t="str">
        <f t="shared" si="16"/>
        <v/>
      </c>
      <c r="U133" s="272" t="str">
        <f>IF(K133&lt;&gt;"",IF(ISNUMBER(FIND(K133,'Voting List'!N132)),"YES","NO"),"")</f>
        <v>NO</v>
      </c>
      <c r="W133" s="171" t="str">
        <f t="shared" si="17"/>
        <v/>
      </c>
      <c r="X133" s="171" t="str">
        <f>IF(V133&lt;&gt;"", IF(FIND(G133,X1)&gt;0,"EXISTS","NEW"), "")</f>
        <v/>
      </c>
      <c r="Y133" s="171" t="str">
        <f t="shared" si="14"/>
        <v/>
      </c>
      <c r="Z133" s="171" t="str">
        <f t="shared" si="18"/>
        <v/>
      </c>
      <c r="AA133" s="171" t="str">
        <f t="shared" si="19"/>
        <v/>
      </c>
      <c r="AB133" s="171" t="str">
        <f t="shared" si="20"/>
        <v xml:space="preserve">; </v>
      </c>
      <c r="AE133" s="161">
        <v>0</v>
      </c>
      <c r="AF133" s="161">
        <v>10140</v>
      </c>
      <c r="AH133" s="173"/>
      <c r="AI133" s="173"/>
    </row>
    <row r="134" spans="1:35" ht="12.6" customHeight="1" x14ac:dyDescent="0.25">
      <c r="A134" s="161" t="s">
        <v>10937</v>
      </c>
      <c r="B134" s="161" t="s">
        <v>11008</v>
      </c>
      <c r="C134" s="161" t="s">
        <v>11213</v>
      </c>
      <c r="D134" s="171" t="s">
        <v>10934</v>
      </c>
      <c r="E134" s="171"/>
      <c r="F134" s="171">
        <v>8613911375095</v>
      </c>
      <c r="G134" s="171"/>
      <c r="H134" s="171" t="s">
        <v>226</v>
      </c>
      <c r="I134" s="171" t="s">
        <v>425</v>
      </c>
      <c r="J134" s="171" t="s">
        <v>10935</v>
      </c>
      <c r="K134" s="161" t="s">
        <v>1211</v>
      </c>
      <c r="L134" s="161" t="s">
        <v>409</v>
      </c>
      <c r="M134" s="161" t="s">
        <v>10935</v>
      </c>
      <c r="N134" s="179">
        <v>45281.085416666669</v>
      </c>
      <c r="O134" s="180" t="s">
        <v>10940</v>
      </c>
      <c r="P134" s="182" t="s">
        <v>14001</v>
      </c>
      <c r="Q134" s="161" t="str" cm="1">
        <f t="array" aca="1" ref="Q134" ca="1">IF(AND(K134&lt;&gt;"",P134&lt;&gt;"Present",U134&lt;&gt;"NO",M134="3GPPMEMBER"),IF(INDIRECT(S134)&lt;&gt;"Present","CHECK","Covered"),"")</f>
        <v/>
      </c>
      <c r="R134" s="193" t="str">
        <f t="shared" si="15"/>
        <v>%Qualcomm FranceETSI%</v>
      </c>
      <c r="S134" s="171" t="e" cm="1">
        <f t="array" ref="S134">IF(M134="3GPPMEMBER","'Voting List'!L"&amp;MATCH(TRUE,EXACT(K134,'Voting List'!B:B),0))</f>
        <v>#N/A</v>
      </c>
      <c r="T134" s="171" t="str">
        <f t="shared" si="16"/>
        <v/>
      </c>
      <c r="U134" s="272" t="str">
        <f>IF(K134&lt;&gt;"",IF(ISNUMBER(FIND(K134,'Voting List'!N133)),"YES","NO"),"")</f>
        <v>NO</v>
      </c>
      <c r="W134" s="171" t="str">
        <f t="shared" si="17"/>
        <v/>
      </c>
      <c r="X134" s="171" t="str">
        <f>IF(V134&lt;&gt;"", IF(FIND(G134,X1)&gt;0,"EXISTS","NEW"), "")</f>
        <v/>
      </c>
      <c r="Y134" s="171" t="str">
        <f t="shared" si="14"/>
        <v/>
      </c>
      <c r="Z134" s="171" t="str">
        <f t="shared" si="18"/>
        <v/>
      </c>
      <c r="AA134" s="171" t="str">
        <f t="shared" si="19"/>
        <v/>
      </c>
      <c r="AB134" s="171" t="str">
        <f t="shared" si="20"/>
        <v xml:space="preserve">; </v>
      </c>
      <c r="AE134" s="161">
        <v>0</v>
      </c>
      <c r="AF134" s="161">
        <v>10141</v>
      </c>
      <c r="AH134" s="173"/>
      <c r="AI134" s="173"/>
    </row>
    <row r="135" spans="1:35" ht="12.6" customHeight="1" x14ac:dyDescent="0.25">
      <c r="A135" s="161" t="s">
        <v>10937</v>
      </c>
      <c r="B135" s="161" t="s">
        <v>11202</v>
      </c>
      <c r="C135" s="161" t="s">
        <v>11203</v>
      </c>
      <c r="D135" s="171" t="s">
        <v>10934</v>
      </c>
      <c r="E135" s="171"/>
      <c r="F135" s="171"/>
      <c r="G135" s="171"/>
      <c r="H135" s="171" t="s">
        <v>2403</v>
      </c>
      <c r="I135" s="171" t="s">
        <v>419</v>
      </c>
      <c r="J135" s="171" t="s">
        <v>10935</v>
      </c>
      <c r="K135" s="161" t="s">
        <v>2403</v>
      </c>
      <c r="L135" s="161" t="s">
        <v>419</v>
      </c>
      <c r="M135" s="161" t="s">
        <v>10935</v>
      </c>
      <c r="N135" s="179">
        <v>45281.254166666666</v>
      </c>
      <c r="O135" s="180" t="s">
        <v>10940</v>
      </c>
      <c r="P135" s="182" t="s">
        <v>10936</v>
      </c>
      <c r="Q135" s="161" t="str" cm="1">
        <f t="array" aca="1" ref="Q135" ca="1">IF(AND(K135&lt;&gt;"",P135&lt;&gt;"Present",U135&lt;&gt;"NO",M135="3GPPMEMBER"),IF(INDIRECT(S135)&lt;&gt;"Present","CHECK","Covered"),"")</f>
        <v/>
      </c>
      <c r="R135" s="193" t="str">
        <f t="shared" si="15"/>
        <v/>
      </c>
      <c r="S135" s="171" t="e" cm="1">
        <f t="array" ref="S135">IF(M135="3GPPMEMBER","'Voting List'!L"&amp;MATCH(TRUE,EXACT(K135,'Voting List'!B:B),0))</f>
        <v>#N/A</v>
      </c>
      <c r="T135" s="171" t="str">
        <f t="shared" si="16"/>
        <v xml:space="preserve">; </v>
      </c>
      <c r="U135" s="272" t="str">
        <f>IF(K135&lt;&gt;"",IF(ISNUMBER(FIND(K135,'Voting List'!N134)),"YES","NO"),"")</f>
        <v>NO</v>
      </c>
      <c r="W135" s="171" t="str">
        <f t="shared" si="17"/>
        <v/>
      </c>
      <c r="X135" s="171" t="str">
        <f>IF(V135&lt;&gt;"", IF(FIND(G135,X1)&gt;0,"EXISTS","NEW"), "")</f>
        <v/>
      </c>
      <c r="Y135" s="171" t="str">
        <f t="shared" si="14"/>
        <v/>
      </c>
      <c r="Z135" s="171" t="str">
        <f t="shared" si="18"/>
        <v/>
      </c>
      <c r="AA135" s="171" t="str">
        <f t="shared" si="19"/>
        <v/>
      </c>
      <c r="AB135" s="171" t="str">
        <f t="shared" si="20"/>
        <v xml:space="preserve">; </v>
      </c>
      <c r="AE135" s="161">
        <v>0</v>
      </c>
      <c r="AF135" s="161">
        <v>10142</v>
      </c>
      <c r="AH135" s="173"/>
      <c r="AI135" s="173"/>
    </row>
    <row r="136" spans="1:35" ht="12.6" customHeight="1" x14ac:dyDescent="0.25">
      <c r="A136" s="161" t="s">
        <v>10971</v>
      </c>
      <c r="B136" s="161" t="s">
        <v>11008</v>
      </c>
      <c r="C136" s="161" t="s">
        <v>11082</v>
      </c>
      <c r="D136" s="171" t="s">
        <v>10934</v>
      </c>
      <c r="E136" s="171"/>
      <c r="F136" s="171"/>
      <c r="G136" s="171"/>
      <c r="H136" s="171" t="s">
        <v>896</v>
      </c>
      <c r="I136" s="171" t="s">
        <v>409</v>
      </c>
      <c r="J136" s="171" t="s">
        <v>10935</v>
      </c>
      <c r="K136" s="161" t="s">
        <v>896</v>
      </c>
      <c r="L136" s="161" t="s">
        <v>409</v>
      </c>
      <c r="M136" s="161" t="s">
        <v>10935</v>
      </c>
      <c r="N136" s="179">
        <v>45281.259722222225</v>
      </c>
      <c r="O136" s="180" t="s">
        <v>10940</v>
      </c>
      <c r="P136" s="182" t="s">
        <v>14001</v>
      </c>
      <c r="Q136" s="161" t="str" cm="1">
        <f t="array" aca="1" ref="Q136" ca="1">IF(AND(K136&lt;&gt;"",P136&lt;&gt;"Present",U136&lt;&gt;"NO",M136="3GPPMEMBER"),IF(INDIRECT(S136)&lt;&gt;"Present","CHECK","Covered"),"")</f>
        <v/>
      </c>
      <c r="R136" s="193" t="str">
        <f t="shared" si="15"/>
        <v>%Siemens AGETSI%</v>
      </c>
      <c r="S136" s="171" t="e" cm="1">
        <f t="array" ref="S136">IF(M136="3GPPMEMBER","'Voting List'!L"&amp;MATCH(TRUE,EXACT(K136,'Voting List'!B:B),0))</f>
        <v>#N/A</v>
      </c>
      <c r="T136" s="171" t="str">
        <f t="shared" si="16"/>
        <v/>
      </c>
      <c r="U136" s="272" t="str">
        <f>IF(K136&lt;&gt;"",IF(ISNUMBER(FIND(K136,'Voting List'!N135)),"YES","NO"),"")</f>
        <v>NO</v>
      </c>
      <c r="W136" s="171" t="str">
        <f t="shared" si="17"/>
        <v/>
      </c>
      <c r="X136" s="171" t="str">
        <f>IF(V136&lt;&gt;"", IF(FIND(G136,X1)&gt;0,"EXISTS","NEW"), "")</f>
        <v/>
      </c>
      <c r="Y136" s="171" t="str">
        <f t="shared" si="14"/>
        <v/>
      </c>
      <c r="Z136" s="171" t="str">
        <f t="shared" si="18"/>
        <v/>
      </c>
      <c r="AA136" s="171" t="str">
        <f t="shared" si="19"/>
        <v/>
      </c>
      <c r="AB136" s="171" t="str">
        <f t="shared" si="20"/>
        <v xml:space="preserve">; </v>
      </c>
      <c r="AE136" s="161">
        <v>0</v>
      </c>
      <c r="AF136" s="161">
        <v>10143</v>
      </c>
      <c r="AH136" s="173"/>
      <c r="AI136" s="173"/>
    </row>
    <row r="137" spans="1:35" ht="12.6" customHeight="1" x14ac:dyDescent="0.25">
      <c r="A137" s="161" t="s">
        <v>10931</v>
      </c>
      <c r="B137" s="161" t="s">
        <v>11186</v>
      </c>
      <c r="C137" s="161" t="s">
        <v>11187</v>
      </c>
      <c r="D137" s="171" t="s">
        <v>10934</v>
      </c>
      <c r="E137" s="171"/>
      <c r="F137" s="171"/>
      <c r="G137" s="171"/>
      <c r="H137" s="171" t="s">
        <v>293</v>
      </c>
      <c r="I137" s="171" t="s">
        <v>409</v>
      </c>
      <c r="J137" s="171" t="s">
        <v>10935</v>
      </c>
      <c r="K137" s="161" t="s">
        <v>509</v>
      </c>
      <c r="L137" s="161" t="s">
        <v>409</v>
      </c>
      <c r="M137" s="161" t="s">
        <v>10935</v>
      </c>
      <c r="N137" s="179">
        <v>45281.366666666669</v>
      </c>
      <c r="O137" s="180" t="s">
        <v>10940</v>
      </c>
      <c r="P137" s="182" t="s">
        <v>14001</v>
      </c>
      <c r="Q137" s="161" t="str" cm="1">
        <f t="array" aca="1" ref="Q137" ca="1">IF(AND(K137&lt;&gt;"",P137&lt;&gt;"Present",U137&lt;&gt;"NO",M137="3GPPMEMBER"),IF(INDIRECT(S137)&lt;&gt;"Present","CHECK","Covered"),"")</f>
        <v/>
      </c>
      <c r="R137" s="193" t="str">
        <f t="shared" si="15"/>
        <v>%KPN N.V.ETSI%</v>
      </c>
      <c r="S137" s="171" t="e" cm="1">
        <f t="array" ref="S137">IF(M137="3GPPMEMBER","'Voting List'!L"&amp;MATCH(TRUE,EXACT(K137,'Voting List'!B:B),0))</f>
        <v>#N/A</v>
      </c>
      <c r="T137" s="171" t="str">
        <f t="shared" si="16"/>
        <v/>
      </c>
      <c r="U137" s="272" t="str">
        <f>IF(K137&lt;&gt;"",IF(ISNUMBER(FIND(K137,'Voting List'!N136)),"YES","NO"),"")</f>
        <v>NO</v>
      </c>
      <c r="W137" s="171" t="str">
        <f t="shared" si="17"/>
        <v/>
      </c>
      <c r="X137" s="171" t="str">
        <f>IF(V137&lt;&gt;"", IF(FIND(G137,X1)&gt;0,"EXISTS","NEW"), "")</f>
        <v/>
      </c>
      <c r="Y137" s="171" t="str">
        <f t="shared" si="14"/>
        <v/>
      </c>
      <c r="Z137" s="171" t="str">
        <f t="shared" si="18"/>
        <v/>
      </c>
      <c r="AA137" s="171" t="str">
        <f t="shared" si="19"/>
        <v/>
      </c>
      <c r="AB137" s="171" t="str">
        <f t="shared" si="20"/>
        <v xml:space="preserve">; </v>
      </c>
      <c r="AE137" s="161">
        <v>0</v>
      </c>
      <c r="AF137" s="161">
        <v>10144</v>
      </c>
      <c r="AH137" s="173"/>
      <c r="AI137" s="173"/>
    </row>
    <row r="138" spans="1:35" ht="12.6" customHeight="1" x14ac:dyDescent="0.25">
      <c r="A138" s="161" t="s">
        <v>10944</v>
      </c>
      <c r="B138" s="161" t="s">
        <v>10967</v>
      </c>
      <c r="C138" s="161" t="s">
        <v>10969</v>
      </c>
      <c r="D138" s="171" t="s">
        <v>10934</v>
      </c>
      <c r="E138" s="171"/>
      <c r="F138" s="171">
        <v>13014285667</v>
      </c>
      <c r="G138" s="171"/>
      <c r="H138" s="171" t="s">
        <v>737</v>
      </c>
      <c r="I138" s="171" t="s">
        <v>409</v>
      </c>
      <c r="J138" s="171" t="s">
        <v>10935</v>
      </c>
      <c r="K138" s="161" t="s">
        <v>737</v>
      </c>
      <c r="L138" s="161" t="s">
        <v>409</v>
      </c>
      <c r="M138" s="161" t="s">
        <v>10935</v>
      </c>
      <c r="N138" s="179">
        <v>45281.820833333331</v>
      </c>
      <c r="O138" s="180" t="s">
        <v>10940</v>
      </c>
      <c r="P138" s="182" t="s">
        <v>10936</v>
      </c>
      <c r="Q138" s="161" t="str" cm="1">
        <f t="array" aca="1" ref="Q138" ca="1">IF(AND(K138&lt;&gt;"",P138&lt;&gt;"Present",U138&lt;&gt;"NO",M138="3GPPMEMBER"),IF(INDIRECT(S138)&lt;&gt;"Present","CHECK","Covered"),"")</f>
        <v/>
      </c>
      <c r="R138" s="193" t="str">
        <f t="shared" si="15"/>
        <v/>
      </c>
      <c r="S138" s="171" t="e" cm="1">
        <f t="array" ref="S138">IF(M138="3GPPMEMBER","'Voting List'!L"&amp;MATCH(TRUE,EXACT(K138,'Voting List'!B:B),0))</f>
        <v>#N/A</v>
      </c>
      <c r="T138" s="171" t="str">
        <f t="shared" si="16"/>
        <v xml:space="preserve">; </v>
      </c>
      <c r="U138" s="272" t="str">
        <f>IF(K138&lt;&gt;"",IF(ISNUMBER(FIND(K138,'Voting List'!N137)),"YES","NO"),"")</f>
        <v>NO</v>
      </c>
      <c r="W138" s="171" t="str">
        <f t="shared" si="17"/>
        <v/>
      </c>
      <c r="X138" s="171" t="str">
        <f>IF(V138&lt;&gt;"", IF(FIND(G138,X1)&gt;0,"EXISTS","NEW"), "")</f>
        <v/>
      </c>
      <c r="Y138" s="171" t="str">
        <f t="shared" si="14"/>
        <v/>
      </c>
      <c r="Z138" s="171" t="str">
        <f t="shared" si="18"/>
        <v/>
      </c>
      <c r="AA138" s="171" t="str">
        <f t="shared" si="19"/>
        <v/>
      </c>
      <c r="AB138" s="171" t="str">
        <f t="shared" si="20"/>
        <v xml:space="preserve">; </v>
      </c>
      <c r="AE138" s="161">
        <v>0</v>
      </c>
      <c r="AF138" s="161">
        <v>10145</v>
      </c>
      <c r="AH138" s="173"/>
      <c r="AI138" s="173"/>
    </row>
    <row r="139" spans="1:35" ht="12.6" customHeight="1" x14ac:dyDescent="0.25">
      <c r="A139" s="161" t="s">
        <v>10937</v>
      </c>
      <c r="B139" s="161" t="s">
        <v>11209</v>
      </c>
      <c r="C139" s="161" t="s">
        <v>11210</v>
      </c>
      <c r="D139" s="171" t="s">
        <v>10934</v>
      </c>
      <c r="E139" s="171"/>
      <c r="F139" s="171"/>
      <c r="G139" s="171"/>
      <c r="H139" s="171" t="s">
        <v>471</v>
      </c>
      <c r="I139" s="171" t="s">
        <v>409</v>
      </c>
      <c r="J139" s="171" t="s">
        <v>10935</v>
      </c>
      <c r="K139" s="161" t="s">
        <v>790</v>
      </c>
      <c r="L139" s="161" t="s">
        <v>409</v>
      </c>
      <c r="M139" s="161" t="s">
        <v>10935</v>
      </c>
      <c r="N139" s="179">
        <v>45282.261805555558</v>
      </c>
      <c r="O139" s="180" t="s">
        <v>10940</v>
      </c>
      <c r="P139" s="182" t="s">
        <v>14001</v>
      </c>
      <c r="Q139" s="161" t="str" cm="1">
        <f t="array" aca="1" ref="Q139" ca="1">IF(AND(K139&lt;&gt;"",P139&lt;&gt;"Present",U139&lt;&gt;"NO",M139="3GPPMEMBER"),IF(INDIRECT(S139)&lt;&gt;"Present","CHECK","Covered"),"")</f>
        <v/>
      </c>
      <c r="R139" s="193" t="str">
        <f t="shared" si="15"/>
        <v>%LG Electronics FinlandETSI%</v>
      </c>
      <c r="S139" s="171" t="e" cm="1">
        <f t="array" ref="S139">IF(M139="3GPPMEMBER","'Voting List'!L"&amp;MATCH(TRUE,EXACT(K139,'Voting List'!B:B),0))</f>
        <v>#N/A</v>
      </c>
      <c r="T139" s="171" t="str">
        <f t="shared" si="16"/>
        <v/>
      </c>
      <c r="U139" s="272" t="str">
        <f>IF(K139&lt;&gt;"",IF(ISNUMBER(FIND(K139,'Voting List'!N138)),"YES","NO"),"")</f>
        <v>NO</v>
      </c>
      <c r="W139" s="171" t="str">
        <f t="shared" si="17"/>
        <v/>
      </c>
      <c r="X139" s="171" t="str">
        <f>IF(V139&lt;&gt;"", IF(FIND(G139,X1)&gt;0,"EXISTS","NEW"), "")</f>
        <v/>
      </c>
      <c r="Y139" s="171" t="str">
        <f t="shared" si="14"/>
        <v/>
      </c>
      <c r="Z139" s="171" t="str">
        <f t="shared" si="18"/>
        <v/>
      </c>
      <c r="AA139" s="171" t="str">
        <f t="shared" si="19"/>
        <v/>
      </c>
      <c r="AB139" s="171" t="str">
        <f t="shared" si="20"/>
        <v xml:space="preserve">; </v>
      </c>
      <c r="AE139" s="161">
        <v>0</v>
      </c>
      <c r="AF139" s="161">
        <v>10146</v>
      </c>
      <c r="AH139" s="173"/>
      <c r="AI139" s="173"/>
    </row>
    <row r="140" spans="1:35" ht="12.6" customHeight="1" x14ac:dyDescent="0.25">
      <c r="A140" s="161" t="s">
        <v>10931</v>
      </c>
      <c r="B140" s="161" t="s">
        <v>11051</v>
      </c>
      <c r="C140" s="161" t="s">
        <v>11056</v>
      </c>
      <c r="D140" s="171" t="s">
        <v>10934</v>
      </c>
      <c r="E140" s="171"/>
      <c r="F140" s="171">
        <v>-13410</v>
      </c>
      <c r="G140" s="171"/>
      <c r="H140" s="171" t="s">
        <v>469</v>
      </c>
      <c r="I140" s="171" t="s">
        <v>436</v>
      </c>
      <c r="J140" s="171" t="s">
        <v>10935</v>
      </c>
      <c r="K140" s="161" t="s">
        <v>469</v>
      </c>
      <c r="L140" s="161" t="s">
        <v>436</v>
      </c>
      <c r="M140" s="161" t="s">
        <v>10935</v>
      </c>
      <c r="N140" s="179">
        <v>45282.272916666669</v>
      </c>
      <c r="O140" s="180" t="s">
        <v>10940</v>
      </c>
      <c r="P140" s="182" t="s">
        <v>14001</v>
      </c>
      <c r="Q140" s="161" t="str" cm="1">
        <f t="array" aca="1" ref="Q140" ca="1">IF(AND(K140&lt;&gt;"",P140&lt;&gt;"Present",U140&lt;&gt;"NO",M140="3GPPMEMBER"),IF(INDIRECT(S140)&lt;&gt;"Present","CHECK","Covered"),"")</f>
        <v/>
      </c>
      <c r="R140" s="193" t="str">
        <f t="shared" si="15"/>
        <v>%LG Electronics Inc.TTA%</v>
      </c>
      <c r="S140" s="171" t="e" cm="1">
        <f t="array" ref="S140">IF(M140="3GPPMEMBER","'Voting List'!L"&amp;MATCH(TRUE,EXACT(K140,'Voting List'!B:B),0))</f>
        <v>#N/A</v>
      </c>
      <c r="T140" s="171" t="str">
        <f t="shared" si="16"/>
        <v/>
      </c>
      <c r="U140" s="272" t="str">
        <f>IF(K140&lt;&gt;"",IF(ISNUMBER(FIND(K140,'Voting List'!N139)),"YES","NO"),"")</f>
        <v>NO</v>
      </c>
      <c r="W140" s="171" t="str">
        <f t="shared" si="17"/>
        <v/>
      </c>
      <c r="X140" s="171" t="str">
        <f>IF(V140&lt;&gt;"", IF(FIND(G140,X1)&gt;0,"EXISTS","NEW"), "")</f>
        <v/>
      </c>
      <c r="Y140" s="171" t="str">
        <f t="shared" si="14"/>
        <v/>
      </c>
      <c r="Z140" s="171" t="str">
        <f t="shared" si="18"/>
        <v/>
      </c>
      <c r="AA140" s="171" t="str">
        <f t="shared" si="19"/>
        <v/>
      </c>
      <c r="AB140" s="171" t="str">
        <f t="shared" si="20"/>
        <v xml:space="preserve">; </v>
      </c>
      <c r="AE140" s="161">
        <v>0</v>
      </c>
      <c r="AF140" s="161">
        <v>10147</v>
      </c>
      <c r="AH140" s="173"/>
      <c r="AI140" s="173"/>
    </row>
    <row r="141" spans="1:35" ht="12.6" customHeight="1" x14ac:dyDescent="0.25">
      <c r="A141" s="161" t="s">
        <v>10937</v>
      </c>
      <c r="B141" s="161" t="s">
        <v>11993</v>
      </c>
      <c r="C141" s="161" t="s">
        <v>11994</v>
      </c>
      <c r="D141" s="171" t="s">
        <v>10934</v>
      </c>
      <c r="E141" s="171"/>
      <c r="F141" s="171" t="s">
        <v>10975</v>
      </c>
      <c r="G141" s="171"/>
      <c r="H141" s="171" t="s">
        <v>539</v>
      </c>
      <c r="I141" s="171" t="s">
        <v>419</v>
      </c>
      <c r="J141" s="171" t="s">
        <v>10935</v>
      </c>
      <c r="K141" s="161" t="s">
        <v>539</v>
      </c>
      <c r="L141" s="161" t="s">
        <v>419</v>
      </c>
      <c r="M141" s="161" t="s">
        <v>10935</v>
      </c>
      <c r="N141" s="179">
        <v>45285.125</v>
      </c>
      <c r="O141" s="180" t="s">
        <v>10940</v>
      </c>
      <c r="P141" s="182" t="s">
        <v>14001</v>
      </c>
      <c r="Q141" s="161" t="str" cm="1">
        <f t="array" aca="1" ref="Q141" ca="1">IF(AND(K141&lt;&gt;"",P141&lt;&gt;"Present",U141&lt;&gt;"NO",M141="3GPPMEMBER"),IF(INDIRECT(S141)&lt;&gt;"Present","CHECK","Covered"),"")</f>
        <v/>
      </c>
      <c r="R141" s="193" t="str">
        <f t="shared" si="15"/>
        <v>%Huawei Device Co., LtdCCSA%</v>
      </c>
      <c r="S141" s="171" t="e" cm="1">
        <f t="array" ref="S141">IF(M141="3GPPMEMBER","'Voting List'!L"&amp;MATCH(TRUE,EXACT(K141,'Voting List'!B:B),0))</f>
        <v>#N/A</v>
      </c>
      <c r="T141" s="171" t="str">
        <f t="shared" si="16"/>
        <v/>
      </c>
      <c r="U141" s="272" t="str">
        <f>IF(K141&lt;&gt;"",IF(ISNUMBER(FIND(K141,'Voting List'!N140)),"YES","NO"),"")</f>
        <v>NO</v>
      </c>
      <c r="W141" s="171" t="str">
        <f t="shared" si="17"/>
        <v/>
      </c>
      <c r="X141" s="171" t="str">
        <f>IF(V141&lt;&gt;"", IF(FIND(G141,X1)&gt;0,"EXISTS","NEW"), "")</f>
        <v/>
      </c>
      <c r="Y141" s="171" t="str">
        <f t="shared" si="14"/>
        <v/>
      </c>
      <c r="Z141" s="171" t="str">
        <f t="shared" si="18"/>
        <v/>
      </c>
      <c r="AA141" s="171" t="str">
        <f t="shared" si="19"/>
        <v/>
      </c>
      <c r="AB141" s="171" t="str">
        <f t="shared" si="20"/>
        <v xml:space="preserve">; </v>
      </c>
      <c r="AE141" s="161">
        <v>0</v>
      </c>
      <c r="AF141" s="161">
        <v>10148</v>
      </c>
      <c r="AH141" s="173"/>
      <c r="AI141" s="173"/>
    </row>
    <row r="142" spans="1:35" ht="12.6" customHeight="1" x14ac:dyDescent="0.25">
      <c r="A142" s="161" t="s">
        <v>10937</v>
      </c>
      <c r="B142" s="161" t="s">
        <v>11020</v>
      </c>
      <c r="C142" s="161" t="s">
        <v>12019</v>
      </c>
      <c r="D142" s="171" t="s">
        <v>10934</v>
      </c>
      <c r="E142" s="171"/>
      <c r="F142" s="171"/>
      <c r="G142" s="171"/>
      <c r="H142" s="171" t="s">
        <v>228</v>
      </c>
      <c r="I142" s="171" t="s">
        <v>409</v>
      </c>
      <c r="J142" s="171" t="s">
        <v>10935</v>
      </c>
      <c r="K142" s="161" t="s">
        <v>1178</v>
      </c>
      <c r="L142" s="161" t="s">
        <v>419</v>
      </c>
      <c r="M142" s="161" t="s">
        <v>10935</v>
      </c>
      <c r="N142" s="179">
        <v>45285.308333333334</v>
      </c>
      <c r="O142" s="180" t="s">
        <v>10940</v>
      </c>
      <c r="P142" s="182" t="s">
        <v>14001</v>
      </c>
      <c r="Q142" s="161" t="str" cm="1">
        <f t="array" aca="1" ref="Q142" ca="1">IF(AND(K142&lt;&gt;"",P142&lt;&gt;"Present",U142&lt;&gt;"NO",M142="3GPPMEMBER"),IF(INDIRECT(S142)&lt;&gt;"Present","CHECK","Covered"),"")</f>
        <v/>
      </c>
      <c r="R142" s="193" t="str">
        <f t="shared" si="15"/>
        <v>%Hangzhou MengyuxiangCCSA%</v>
      </c>
      <c r="S142" s="171" t="e" cm="1">
        <f t="array" ref="S142">IF(M142="3GPPMEMBER","'Voting List'!L"&amp;MATCH(TRUE,EXACT(K142,'Voting List'!B:B),0))</f>
        <v>#N/A</v>
      </c>
      <c r="T142" s="171" t="str">
        <f t="shared" si="16"/>
        <v/>
      </c>
      <c r="U142" s="272" t="str">
        <f>IF(K142&lt;&gt;"",IF(ISNUMBER(FIND(K142,'Voting List'!N141)),"YES","NO"),"")</f>
        <v>NO</v>
      </c>
      <c r="W142" s="171" t="str">
        <f t="shared" si="17"/>
        <v/>
      </c>
      <c r="X142" s="171" t="str">
        <f>IF(V142&lt;&gt;"", IF(FIND(G142,X1)&gt;0,"EXISTS","NEW"), "")</f>
        <v/>
      </c>
      <c r="Y142" s="171" t="str">
        <f t="shared" si="14"/>
        <v/>
      </c>
      <c r="Z142" s="171" t="str">
        <f t="shared" si="18"/>
        <v/>
      </c>
      <c r="AA142" s="171" t="str">
        <f t="shared" si="19"/>
        <v/>
      </c>
      <c r="AB142" s="171" t="str">
        <f t="shared" si="20"/>
        <v xml:space="preserve">; </v>
      </c>
      <c r="AE142" s="161">
        <v>0</v>
      </c>
      <c r="AF142" s="161">
        <v>10149</v>
      </c>
      <c r="AH142" s="173"/>
      <c r="AI142" s="173"/>
    </row>
    <row r="143" spans="1:35" ht="12.6" customHeight="1" x14ac:dyDescent="0.25">
      <c r="A143" s="161" t="s">
        <v>10971</v>
      </c>
      <c r="B143" s="161" t="s">
        <v>11071</v>
      </c>
      <c r="C143" s="161" t="s">
        <v>12026</v>
      </c>
      <c r="D143" s="171" t="s">
        <v>10934</v>
      </c>
      <c r="E143" s="171"/>
      <c r="F143" s="171"/>
      <c r="G143" s="171"/>
      <c r="H143" s="171" t="s">
        <v>492</v>
      </c>
      <c r="I143" s="171" t="s">
        <v>419</v>
      </c>
      <c r="J143" s="171" t="s">
        <v>10935</v>
      </c>
      <c r="K143" s="161" t="s">
        <v>492</v>
      </c>
      <c r="L143" s="161" t="s">
        <v>419</v>
      </c>
      <c r="M143" s="161" t="s">
        <v>10935</v>
      </c>
      <c r="N143" s="179">
        <v>45285.368750000001</v>
      </c>
      <c r="O143" s="180" t="s">
        <v>10940</v>
      </c>
      <c r="P143" s="182" t="s">
        <v>10936</v>
      </c>
      <c r="Q143" s="161" t="str" cm="1">
        <f t="array" aca="1" ref="Q143" ca="1">IF(AND(K143&lt;&gt;"",P143&lt;&gt;"Present",U143&lt;&gt;"NO",M143="3GPPMEMBER"),IF(INDIRECT(S143)&lt;&gt;"Present","CHECK","Covered"),"")</f>
        <v/>
      </c>
      <c r="R143" s="193" t="str">
        <f t="shared" si="15"/>
        <v/>
      </c>
      <c r="S143" s="171" t="e" cm="1">
        <f t="array" ref="S143">IF(M143="3GPPMEMBER","'Voting List'!L"&amp;MATCH(TRUE,EXACT(K143,'Voting List'!B:B),0))</f>
        <v>#N/A</v>
      </c>
      <c r="T143" s="171" t="str">
        <f t="shared" si="16"/>
        <v xml:space="preserve">; </v>
      </c>
      <c r="U143" s="272" t="str">
        <f>IF(K143&lt;&gt;"",IF(ISNUMBER(FIND(K143,'Voting List'!N142)),"YES","NO"),"")</f>
        <v>NO</v>
      </c>
      <c r="W143" s="171" t="str">
        <f t="shared" si="17"/>
        <v/>
      </c>
      <c r="X143" s="171" t="str">
        <f>IF(V143&lt;&gt;"", IF(FIND(G143,X1)&gt;0,"EXISTS","NEW"), "")</f>
        <v/>
      </c>
      <c r="Y143" s="171" t="str">
        <f t="shared" si="14"/>
        <v/>
      </c>
      <c r="Z143" s="171" t="str">
        <f t="shared" si="18"/>
        <v/>
      </c>
      <c r="AA143" s="171" t="str">
        <f t="shared" si="19"/>
        <v/>
      </c>
      <c r="AB143" s="171" t="str">
        <f t="shared" si="20"/>
        <v xml:space="preserve">; </v>
      </c>
      <c r="AE143" s="161">
        <v>0</v>
      </c>
      <c r="AF143" s="161">
        <v>10150</v>
      </c>
      <c r="AH143" s="173"/>
      <c r="AI143" s="173"/>
    </row>
    <row r="144" spans="1:35" ht="12.6" customHeight="1" x14ac:dyDescent="0.25">
      <c r="A144" s="161" t="s">
        <v>10937</v>
      </c>
      <c r="B144" s="161" t="s">
        <v>11981</v>
      </c>
      <c r="C144" s="161" t="s">
        <v>11155</v>
      </c>
      <c r="D144" s="171" t="s">
        <v>10934</v>
      </c>
      <c r="E144" s="171"/>
      <c r="F144" s="171">
        <v>13426083387</v>
      </c>
      <c r="G144" s="171"/>
      <c r="H144" s="171" t="s">
        <v>444</v>
      </c>
      <c r="I144" s="171" t="s">
        <v>419</v>
      </c>
      <c r="J144" s="171" t="s">
        <v>10935</v>
      </c>
      <c r="K144" s="161" t="s">
        <v>1418</v>
      </c>
      <c r="L144" s="161" t="s">
        <v>409</v>
      </c>
      <c r="M144" s="161" t="s">
        <v>10935</v>
      </c>
      <c r="N144" s="179">
        <v>45285.665277777778</v>
      </c>
      <c r="O144" s="180" t="s">
        <v>10940</v>
      </c>
      <c r="P144" s="182" t="s">
        <v>14001</v>
      </c>
      <c r="Q144" s="161" t="str" cm="1">
        <f t="array" aca="1" ref="Q144" ca="1">IF(AND(K144&lt;&gt;"",P144&lt;&gt;"Present",U144&lt;&gt;"NO",M144="3GPPMEMBER"),IF(INDIRECT(S144)&lt;&gt;"Present","CHECK","Covered"),"")</f>
        <v/>
      </c>
      <c r="R144" s="193" t="str">
        <f t="shared" si="15"/>
        <v>%OTECHETSI%</v>
      </c>
      <c r="S144" s="171" t="e" cm="1">
        <f t="array" ref="S144">IF(M144="3GPPMEMBER","'Voting List'!L"&amp;MATCH(TRUE,EXACT(K144,'Voting List'!B:B),0))</f>
        <v>#N/A</v>
      </c>
      <c r="T144" s="171" t="str">
        <f t="shared" si="16"/>
        <v/>
      </c>
      <c r="U144" s="272" t="str">
        <f>IF(K144&lt;&gt;"",IF(ISNUMBER(FIND(K144,'Voting List'!N143)),"YES","NO"),"")</f>
        <v>NO</v>
      </c>
      <c r="W144" s="171" t="str">
        <f t="shared" si="17"/>
        <v/>
      </c>
      <c r="X144" s="171" t="str">
        <f>IF(V144&lt;&gt;"", IF(FIND(G144,X1)&gt;0,"EXISTS","NEW"), "")</f>
        <v/>
      </c>
      <c r="Y144" s="171" t="str">
        <f t="shared" si="14"/>
        <v/>
      </c>
      <c r="Z144" s="171" t="str">
        <f t="shared" si="18"/>
        <v/>
      </c>
      <c r="AA144" s="171" t="str">
        <f t="shared" si="19"/>
        <v/>
      </c>
      <c r="AB144" s="171" t="str">
        <f t="shared" si="20"/>
        <v xml:space="preserve">; </v>
      </c>
      <c r="AE144" s="161">
        <v>0</v>
      </c>
      <c r="AF144" s="161">
        <v>10151</v>
      </c>
      <c r="AH144" s="173"/>
      <c r="AI144" s="173"/>
    </row>
    <row r="145" spans="1:35" ht="12.6" customHeight="1" x14ac:dyDescent="0.25">
      <c r="A145" s="161" t="s">
        <v>10937</v>
      </c>
      <c r="B145" s="161" t="s">
        <v>12238</v>
      </c>
      <c r="C145" s="161" t="s">
        <v>12239</v>
      </c>
      <c r="D145" s="171" t="s">
        <v>10934</v>
      </c>
      <c r="E145" s="171"/>
      <c r="F145" s="171">
        <v>-8890</v>
      </c>
      <c r="G145" s="171"/>
      <c r="H145" s="171" t="s">
        <v>538</v>
      </c>
      <c r="I145" s="171" t="s">
        <v>504</v>
      </c>
      <c r="J145" s="171" t="s">
        <v>10935</v>
      </c>
      <c r="K145" s="161" t="s">
        <v>538</v>
      </c>
      <c r="L145" s="161" t="s">
        <v>504</v>
      </c>
      <c r="M145" s="161" t="s">
        <v>10935</v>
      </c>
      <c r="N145" s="179">
        <v>45286.056944444441</v>
      </c>
      <c r="O145" s="180" t="s">
        <v>10940</v>
      </c>
      <c r="P145" s="182" t="s">
        <v>10936</v>
      </c>
      <c r="Q145" s="161" t="str" cm="1">
        <f t="array" aca="1" ref="Q145" ca="1">IF(AND(K145&lt;&gt;"",P145&lt;&gt;"Present",U145&lt;&gt;"NO",M145="3GPPMEMBER"),IF(INDIRECT(S145)&lt;&gt;"Present","CHECK","Covered"),"")</f>
        <v/>
      </c>
      <c r="R145" s="193" t="str">
        <f t="shared" si="15"/>
        <v/>
      </c>
      <c r="S145" s="171" t="e" cm="1">
        <f t="array" ref="S145">IF(M145="3GPPMEMBER","'Voting List'!L"&amp;MATCH(TRUE,EXACT(K145,'Voting List'!B:B),0))</f>
        <v>#N/A</v>
      </c>
      <c r="T145" s="171" t="str">
        <f t="shared" si="16"/>
        <v xml:space="preserve">; </v>
      </c>
      <c r="U145" s="272" t="str">
        <f>IF(K145&lt;&gt;"",IF(ISNUMBER(FIND(K145,'Voting List'!N144)),"YES","NO"),"")</f>
        <v>NO</v>
      </c>
      <c r="W145" s="171" t="str">
        <f t="shared" si="17"/>
        <v/>
      </c>
      <c r="X145" s="171" t="str">
        <f>IF(V145&lt;&gt;"", IF(FIND(G145,X1)&gt;0,"EXISTS","NEW"), "")</f>
        <v/>
      </c>
      <c r="Y145" s="171" t="str">
        <f t="shared" si="14"/>
        <v/>
      </c>
      <c r="Z145" s="171" t="str">
        <f t="shared" si="18"/>
        <v/>
      </c>
      <c r="AA145" s="171" t="str">
        <f t="shared" si="19"/>
        <v/>
      </c>
      <c r="AB145" s="171" t="str">
        <f t="shared" si="20"/>
        <v xml:space="preserve">; </v>
      </c>
      <c r="AE145" s="161">
        <v>0</v>
      </c>
      <c r="AF145" s="161">
        <v>10152</v>
      </c>
      <c r="AH145" s="173"/>
      <c r="AI145" s="173"/>
    </row>
    <row r="146" spans="1:35" ht="12.6" customHeight="1" x14ac:dyDescent="0.25">
      <c r="A146" s="161" t="s">
        <v>10937</v>
      </c>
      <c r="B146" s="161" t="s">
        <v>12065</v>
      </c>
      <c r="C146" s="161" t="s">
        <v>12042</v>
      </c>
      <c r="D146" s="171" t="s">
        <v>10934</v>
      </c>
      <c r="E146" s="171"/>
      <c r="F146" s="171">
        <v>12146062005</v>
      </c>
      <c r="G146" s="171"/>
      <c r="H146" s="171" t="s">
        <v>467</v>
      </c>
      <c r="I146" s="171" t="s">
        <v>425</v>
      </c>
      <c r="J146" s="171" t="s">
        <v>10935</v>
      </c>
      <c r="K146" s="161" t="s">
        <v>276</v>
      </c>
      <c r="L146" s="161" t="s">
        <v>409</v>
      </c>
      <c r="M146" s="161" t="s">
        <v>10935</v>
      </c>
      <c r="N146" s="179">
        <v>45286.714583333334</v>
      </c>
      <c r="O146" s="180" t="s">
        <v>10940</v>
      </c>
      <c r="P146" s="182" t="s">
        <v>14001</v>
      </c>
      <c r="Q146" s="161" t="str" cm="1">
        <f t="array" aca="1" ref="Q146" ca="1">IF(AND(K146&lt;&gt;"",P146&lt;&gt;"Present",U146&lt;&gt;"NO",M146="3GPPMEMBER"),IF(INDIRECT(S146)&lt;&gt;"Present","CHECK","Covered"),"")</f>
        <v/>
      </c>
      <c r="R146" s="193" t="str">
        <f t="shared" si="15"/>
        <v>%FutureweiETSI%</v>
      </c>
      <c r="S146" s="171" t="e" cm="1">
        <f t="array" ref="S146">IF(M146="3GPPMEMBER","'Voting List'!L"&amp;MATCH(TRUE,EXACT(K146,'Voting List'!B:B),0))</f>
        <v>#N/A</v>
      </c>
      <c r="T146" s="171" t="str">
        <f t="shared" si="16"/>
        <v/>
      </c>
      <c r="U146" s="272" t="str">
        <f>IF(K146&lt;&gt;"",IF(ISNUMBER(FIND(K146,'Voting List'!N145)),"YES","NO"),"")</f>
        <v>NO</v>
      </c>
      <c r="W146" s="171" t="str">
        <f t="shared" si="17"/>
        <v/>
      </c>
      <c r="X146" s="171" t="str">
        <f>IF(V146&lt;&gt;"", IF(FIND(G146,X1)&gt;0,"EXISTS","NEW"), "")</f>
        <v/>
      </c>
      <c r="Y146" s="171" t="str">
        <f t="shared" si="14"/>
        <v/>
      </c>
      <c r="Z146" s="171" t="str">
        <f t="shared" si="18"/>
        <v/>
      </c>
      <c r="AA146" s="171" t="str">
        <f t="shared" si="19"/>
        <v/>
      </c>
      <c r="AB146" s="171" t="str">
        <f t="shared" si="20"/>
        <v xml:space="preserve">; </v>
      </c>
      <c r="AE146" s="161">
        <v>0</v>
      </c>
      <c r="AF146" s="161">
        <v>10153</v>
      </c>
      <c r="AH146" s="173"/>
      <c r="AI146" s="173"/>
    </row>
    <row r="147" spans="1:35" ht="12.6" customHeight="1" x14ac:dyDescent="0.25">
      <c r="A147" s="161" t="s">
        <v>10937</v>
      </c>
      <c r="B147" s="161" t="s">
        <v>12137</v>
      </c>
      <c r="C147" s="161" t="s">
        <v>12138</v>
      </c>
      <c r="D147" s="171" t="s">
        <v>10934</v>
      </c>
      <c r="E147" s="171"/>
      <c r="F147" s="171">
        <v>-9489</v>
      </c>
      <c r="G147" s="171"/>
      <c r="H147" s="171" t="s">
        <v>804</v>
      </c>
      <c r="I147" s="171" t="s">
        <v>504</v>
      </c>
      <c r="J147" s="171" t="s">
        <v>10935</v>
      </c>
      <c r="K147" s="161" t="s">
        <v>804</v>
      </c>
      <c r="L147" s="161" t="s">
        <v>504</v>
      </c>
      <c r="M147" s="161" t="s">
        <v>10935</v>
      </c>
      <c r="N147" s="179">
        <v>45287.1</v>
      </c>
      <c r="O147" s="180" t="s">
        <v>10940</v>
      </c>
      <c r="P147" s="182" t="s">
        <v>14001</v>
      </c>
      <c r="Q147" s="161" t="str" cm="1">
        <f t="array" aca="1" ref="Q147" ca="1">IF(AND(K147&lt;&gt;"",P147&lt;&gt;"Present",U147&lt;&gt;"NO",M147="3GPPMEMBER"),IF(INDIRECT(S147)&lt;&gt;"Present","CHECK","Covered"),"")</f>
        <v/>
      </c>
      <c r="R147" s="193" t="str">
        <f t="shared" si="15"/>
        <v>%Mitsubishi Electric CorpTTC%</v>
      </c>
      <c r="S147" s="171" t="e" cm="1">
        <f t="array" ref="S147">IF(M147="3GPPMEMBER","'Voting List'!L"&amp;MATCH(TRUE,EXACT(K147,'Voting List'!B:B),0))</f>
        <v>#N/A</v>
      </c>
      <c r="T147" s="171" t="str">
        <f t="shared" si="16"/>
        <v/>
      </c>
      <c r="U147" s="272" t="str">
        <f>IF(K147&lt;&gt;"",IF(ISNUMBER(FIND(K147,'Voting List'!N146)),"YES","NO"),"")</f>
        <v>NO</v>
      </c>
      <c r="W147" s="171" t="str">
        <f t="shared" si="17"/>
        <v/>
      </c>
      <c r="X147" s="171" t="str">
        <f>IF(V147&lt;&gt;"", IF(FIND(G147,X1)&gt;0,"EXISTS","NEW"), "")</f>
        <v/>
      </c>
      <c r="Y147" s="171" t="str">
        <f t="shared" si="14"/>
        <v/>
      </c>
      <c r="Z147" s="171" t="str">
        <f t="shared" si="18"/>
        <v/>
      </c>
      <c r="AA147" s="171" t="str">
        <f t="shared" si="19"/>
        <v/>
      </c>
      <c r="AB147" s="171" t="str">
        <f t="shared" si="20"/>
        <v xml:space="preserve">; </v>
      </c>
      <c r="AE147" s="161">
        <v>0</v>
      </c>
      <c r="AF147" s="161">
        <v>10154</v>
      </c>
      <c r="AH147" s="173"/>
      <c r="AI147" s="173"/>
    </row>
    <row r="148" spans="1:35" ht="12.6" customHeight="1" x14ac:dyDescent="0.25">
      <c r="A148" s="161" t="s">
        <v>10971</v>
      </c>
      <c r="B148" s="161" t="s">
        <v>12279</v>
      </c>
      <c r="C148" s="161" t="s">
        <v>12280</v>
      </c>
      <c r="D148" s="171" t="s">
        <v>10934</v>
      </c>
      <c r="E148" s="171"/>
      <c r="F148" s="171"/>
      <c r="G148" s="171"/>
      <c r="H148" s="171" t="s">
        <v>587</v>
      </c>
      <c r="I148" s="171" t="s">
        <v>409</v>
      </c>
      <c r="J148" s="171" t="s">
        <v>10935</v>
      </c>
      <c r="K148" s="161" t="s">
        <v>539</v>
      </c>
      <c r="L148" s="161" t="s">
        <v>419</v>
      </c>
      <c r="M148" s="161" t="s">
        <v>10935</v>
      </c>
      <c r="N148" s="179">
        <v>45287.134027777778</v>
      </c>
      <c r="O148" s="180" t="s">
        <v>10940</v>
      </c>
      <c r="P148" s="182" t="s">
        <v>14001</v>
      </c>
      <c r="Q148" s="161" t="str" cm="1">
        <f t="array" aca="1" ref="Q148" ca="1">IF(AND(K148&lt;&gt;"",P148&lt;&gt;"Present",U148&lt;&gt;"NO",M148="3GPPMEMBER"),IF(INDIRECT(S148)&lt;&gt;"Present","CHECK","Covered"),"")</f>
        <v/>
      </c>
      <c r="R148" s="193" t="str">
        <f t="shared" si="15"/>
        <v>%Huawei Device Co., LtdCCSA%</v>
      </c>
      <c r="S148" s="171" t="e" cm="1">
        <f t="array" ref="S148">IF(M148="3GPPMEMBER","'Voting List'!L"&amp;MATCH(TRUE,EXACT(K148,'Voting List'!B:B),0))</f>
        <v>#N/A</v>
      </c>
      <c r="T148" s="171" t="str">
        <f t="shared" si="16"/>
        <v/>
      </c>
      <c r="U148" s="272" t="str">
        <f>IF(K148&lt;&gt;"",IF(ISNUMBER(FIND(K148,'Voting List'!N147)),"YES","NO"),"")</f>
        <v>NO</v>
      </c>
      <c r="W148" s="171" t="str">
        <f t="shared" si="17"/>
        <v/>
      </c>
      <c r="X148" s="171" t="str">
        <f>IF(V148&lt;&gt;"", IF(FIND(G148,X1)&gt;0,"EXISTS","NEW"), "")</f>
        <v/>
      </c>
      <c r="Y148" s="171" t="str">
        <f t="shared" si="14"/>
        <v/>
      </c>
      <c r="Z148" s="171" t="str">
        <f t="shared" si="18"/>
        <v/>
      </c>
      <c r="AA148" s="171" t="str">
        <f t="shared" si="19"/>
        <v/>
      </c>
      <c r="AB148" s="171" t="str">
        <f t="shared" si="20"/>
        <v xml:space="preserve">; </v>
      </c>
      <c r="AE148" s="161">
        <v>0</v>
      </c>
      <c r="AF148" s="161">
        <v>10155</v>
      </c>
      <c r="AH148" s="173"/>
      <c r="AI148" s="173"/>
    </row>
    <row r="149" spans="1:35" ht="12.6" customHeight="1" x14ac:dyDescent="0.25">
      <c r="A149" s="161" t="s">
        <v>10937</v>
      </c>
      <c r="B149" s="161" t="s">
        <v>12295</v>
      </c>
      <c r="C149" s="161" t="s">
        <v>12296</v>
      </c>
      <c r="D149" s="171" t="s">
        <v>10934</v>
      </c>
      <c r="E149" s="171"/>
      <c r="F149" s="171">
        <v>8602138902347</v>
      </c>
      <c r="G149" s="171"/>
      <c r="H149" s="171" t="s">
        <v>461</v>
      </c>
      <c r="I149" s="171" t="s">
        <v>409</v>
      </c>
      <c r="J149" s="171" t="s">
        <v>10935</v>
      </c>
      <c r="K149" s="161" t="s">
        <v>513</v>
      </c>
      <c r="L149" s="161" t="s">
        <v>419</v>
      </c>
      <c r="M149" s="161" t="s">
        <v>10935</v>
      </c>
      <c r="N149" s="179">
        <v>45287.191666666666</v>
      </c>
      <c r="O149" s="180" t="s">
        <v>10940</v>
      </c>
      <c r="P149" s="182" t="s">
        <v>14001</v>
      </c>
      <c r="Q149" s="161" t="str" cm="1">
        <f t="array" aca="1" ref="Q149" ca="1">IF(AND(K149&lt;&gt;"",P149&lt;&gt;"Present",U149&lt;&gt;"NO",M149="3GPPMEMBER"),IF(INDIRECT(S149)&lt;&gt;"Present","CHECK","Covered"),"")</f>
        <v/>
      </c>
      <c r="R149" s="193" t="str">
        <f t="shared" si="15"/>
        <v>%HiSilicon Technologies Co. LtdCCSA%</v>
      </c>
      <c r="S149" s="171" t="e" cm="1">
        <f t="array" ref="S149">IF(M149="3GPPMEMBER","'Voting List'!L"&amp;MATCH(TRUE,EXACT(K149,'Voting List'!B:B),0))</f>
        <v>#N/A</v>
      </c>
      <c r="T149" s="171" t="str">
        <f t="shared" si="16"/>
        <v/>
      </c>
      <c r="U149" s="272" t="str">
        <f>IF(K149&lt;&gt;"",IF(ISNUMBER(FIND(K149,'Voting List'!N148)),"YES","NO"),"")</f>
        <v>NO</v>
      </c>
      <c r="W149" s="171" t="str">
        <f t="shared" si="17"/>
        <v/>
      </c>
      <c r="X149" s="171" t="str">
        <f>IF(V149&lt;&gt;"", IF(FIND(G149,X1)&gt;0,"EXISTS","NEW"), "")</f>
        <v/>
      </c>
      <c r="Y149" s="171" t="str">
        <f t="shared" si="14"/>
        <v/>
      </c>
      <c r="Z149" s="171" t="str">
        <f t="shared" si="18"/>
        <v/>
      </c>
      <c r="AA149" s="171" t="str">
        <f t="shared" si="19"/>
        <v/>
      </c>
      <c r="AB149" s="171" t="str">
        <f t="shared" si="20"/>
        <v xml:space="preserve">; </v>
      </c>
      <c r="AE149" s="161">
        <v>0</v>
      </c>
      <c r="AF149" s="161">
        <v>10156</v>
      </c>
      <c r="AH149" s="173"/>
      <c r="AI149" s="173"/>
    </row>
    <row r="150" spans="1:35" ht="12.6" customHeight="1" x14ac:dyDescent="0.25">
      <c r="A150" s="161" t="s">
        <v>10937</v>
      </c>
      <c r="B150" s="161" t="s">
        <v>12168</v>
      </c>
      <c r="C150" s="161" t="s">
        <v>12169</v>
      </c>
      <c r="D150" s="171" t="s">
        <v>10934</v>
      </c>
      <c r="E150" s="171"/>
      <c r="F150" s="171"/>
      <c r="G150" s="171"/>
      <c r="H150" s="171" t="s">
        <v>460</v>
      </c>
      <c r="I150" s="171" t="s">
        <v>413</v>
      </c>
      <c r="J150" s="171" t="s">
        <v>10935</v>
      </c>
      <c r="K150" s="161" t="s">
        <v>460</v>
      </c>
      <c r="L150" s="161" t="s">
        <v>413</v>
      </c>
      <c r="M150" s="161" t="s">
        <v>10935</v>
      </c>
      <c r="N150" s="179">
        <v>45287.247916666667</v>
      </c>
      <c r="O150" s="180" t="s">
        <v>10940</v>
      </c>
      <c r="P150" s="182" t="s">
        <v>10936</v>
      </c>
      <c r="Q150" s="161" t="str" cm="1">
        <f t="array" aca="1" ref="Q150" ca="1">IF(AND(K150&lt;&gt;"",P150&lt;&gt;"Present",U150&lt;&gt;"NO",M150="3GPPMEMBER"),IF(INDIRECT(S150)&lt;&gt;"Present","CHECK","Covered"),"")</f>
        <v/>
      </c>
      <c r="R150" s="193" t="str">
        <f t="shared" si="15"/>
        <v/>
      </c>
      <c r="S150" s="171" t="e" cm="1">
        <f t="array" ref="S150">IF(M150="3GPPMEMBER","'Voting List'!L"&amp;MATCH(TRUE,EXACT(K150,'Voting List'!B:B),0))</f>
        <v>#N/A</v>
      </c>
      <c r="T150" s="171" t="str">
        <f t="shared" si="16"/>
        <v xml:space="preserve">; </v>
      </c>
      <c r="U150" s="272" t="str">
        <f>IF(K150&lt;&gt;"",IF(ISNUMBER(FIND(K150,'Voting List'!N149)),"YES","NO"),"")</f>
        <v>NO</v>
      </c>
      <c r="W150" s="171" t="str">
        <f t="shared" si="17"/>
        <v/>
      </c>
      <c r="X150" s="171" t="str">
        <f>IF(V150&lt;&gt;"", IF(FIND(G150,X1)&gt;0,"EXISTS","NEW"), "")</f>
        <v/>
      </c>
      <c r="Y150" s="171" t="str">
        <f t="shared" si="14"/>
        <v/>
      </c>
      <c r="Z150" s="171" t="str">
        <f t="shared" si="18"/>
        <v/>
      </c>
      <c r="AA150" s="171" t="str">
        <f t="shared" si="19"/>
        <v/>
      </c>
      <c r="AB150" s="171" t="str">
        <f t="shared" si="20"/>
        <v xml:space="preserve">; </v>
      </c>
      <c r="AE150" s="161">
        <v>0</v>
      </c>
      <c r="AF150" s="161">
        <v>10157</v>
      </c>
      <c r="AH150" s="173"/>
      <c r="AI150" s="173"/>
    </row>
    <row r="151" spans="1:35" ht="12.6" customHeight="1" x14ac:dyDescent="0.25">
      <c r="A151" s="161" t="s">
        <v>10937</v>
      </c>
      <c r="B151" s="161" t="s">
        <v>12235</v>
      </c>
      <c r="C151" s="161" t="s">
        <v>12236</v>
      </c>
      <c r="D151" s="171" t="s">
        <v>10934</v>
      </c>
      <c r="E151" s="171"/>
      <c r="F151" s="171"/>
      <c r="G151" s="171"/>
      <c r="H151" s="171" t="s">
        <v>460</v>
      </c>
      <c r="I151" s="171" t="s">
        <v>413</v>
      </c>
      <c r="J151" s="171" t="s">
        <v>10935</v>
      </c>
      <c r="K151" s="161" t="s">
        <v>460</v>
      </c>
      <c r="L151" s="161" t="s">
        <v>413</v>
      </c>
      <c r="M151" s="161" t="s">
        <v>10935</v>
      </c>
      <c r="N151" s="179">
        <v>45287.32708333333</v>
      </c>
      <c r="O151" s="180" t="s">
        <v>10940</v>
      </c>
      <c r="P151" s="182" t="s">
        <v>14001</v>
      </c>
      <c r="Q151" s="161" t="str" cm="1">
        <f t="array" aca="1" ref="Q151" ca="1">IF(AND(K151&lt;&gt;"",P151&lt;&gt;"Present",U151&lt;&gt;"NO",M151="3GPPMEMBER"),IF(INDIRECT(S151)&lt;&gt;"Present","CHECK","Covered"),"")</f>
        <v/>
      </c>
      <c r="R151" s="193" t="str">
        <f t="shared" si="15"/>
        <v>%KDDI CorporationARIB%</v>
      </c>
      <c r="S151" s="171" t="e" cm="1">
        <f t="array" ref="S151">IF(M151="3GPPMEMBER","'Voting List'!L"&amp;MATCH(TRUE,EXACT(K151,'Voting List'!B:B),0))</f>
        <v>#N/A</v>
      </c>
      <c r="T151" s="171" t="str">
        <f t="shared" si="16"/>
        <v/>
      </c>
      <c r="U151" s="272" t="str">
        <f>IF(K151&lt;&gt;"",IF(ISNUMBER(FIND(K151,'Voting List'!N150)),"YES","NO"),"")</f>
        <v>NO</v>
      </c>
      <c r="W151" s="171" t="str">
        <f t="shared" si="17"/>
        <v/>
      </c>
      <c r="X151" s="171" t="str">
        <f>IF(V151&lt;&gt;"", IF(FIND(G151,X1)&gt;0,"EXISTS","NEW"), "")</f>
        <v/>
      </c>
      <c r="Y151" s="171" t="str">
        <f t="shared" si="14"/>
        <v/>
      </c>
      <c r="Z151" s="171" t="str">
        <f t="shared" si="18"/>
        <v/>
      </c>
      <c r="AA151" s="171" t="str">
        <f t="shared" si="19"/>
        <v/>
      </c>
      <c r="AB151" s="171" t="str">
        <f t="shared" si="20"/>
        <v xml:space="preserve">; </v>
      </c>
      <c r="AE151" s="161">
        <v>0</v>
      </c>
      <c r="AF151" s="161">
        <v>10158</v>
      </c>
      <c r="AH151" s="173"/>
      <c r="AI151" s="173"/>
    </row>
    <row r="152" spans="1:35" ht="12.6" customHeight="1" x14ac:dyDescent="0.25">
      <c r="A152" s="161" t="s">
        <v>10931</v>
      </c>
      <c r="B152" s="161" t="s">
        <v>12235</v>
      </c>
      <c r="C152" s="161" t="s">
        <v>11040</v>
      </c>
      <c r="D152" s="171" t="s">
        <v>10934</v>
      </c>
      <c r="E152" s="171"/>
      <c r="F152" s="171" t="s">
        <v>12237</v>
      </c>
      <c r="G152" s="171"/>
      <c r="H152" s="171" t="s">
        <v>460</v>
      </c>
      <c r="I152" s="171" t="s">
        <v>413</v>
      </c>
      <c r="J152" s="171" t="s">
        <v>10935</v>
      </c>
      <c r="K152" s="161" t="s">
        <v>460</v>
      </c>
      <c r="L152" s="161" t="s">
        <v>504</v>
      </c>
      <c r="M152" s="161" t="s">
        <v>10935</v>
      </c>
      <c r="N152" s="179">
        <v>45287.329861111109</v>
      </c>
      <c r="O152" s="180" t="s">
        <v>10940</v>
      </c>
      <c r="P152" s="182" t="s">
        <v>14001</v>
      </c>
      <c r="Q152" s="161" t="str" cm="1">
        <f t="array" aca="1" ref="Q152" ca="1">IF(AND(K152&lt;&gt;"",P152&lt;&gt;"Present",U152&lt;&gt;"NO",M152="3GPPMEMBER"),IF(INDIRECT(S152)&lt;&gt;"Present","CHECK","Covered"),"")</f>
        <v/>
      </c>
      <c r="R152" s="193" t="str">
        <f t="shared" si="15"/>
        <v>%KDDI CorporationTTC%</v>
      </c>
      <c r="S152" s="171" t="e" cm="1">
        <f t="array" ref="S152">IF(M152="3GPPMEMBER","'Voting List'!L"&amp;MATCH(TRUE,EXACT(K152,'Voting List'!B:B),0))</f>
        <v>#N/A</v>
      </c>
      <c r="T152" s="171" t="str">
        <f t="shared" si="16"/>
        <v/>
      </c>
      <c r="U152" s="272" t="str">
        <f>IF(K152&lt;&gt;"",IF(ISNUMBER(FIND(K152,'Voting List'!N151)),"YES","NO"),"")</f>
        <v>NO</v>
      </c>
      <c r="W152" s="171" t="str">
        <f t="shared" si="17"/>
        <v/>
      </c>
      <c r="X152" s="171" t="str">
        <f>IF(V152&lt;&gt;"", IF(FIND(G152,X1)&gt;0,"EXISTS","NEW"), "")</f>
        <v/>
      </c>
      <c r="Y152" s="171" t="str">
        <f t="shared" si="14"/>
        <v/>
      </c>
      <c r="Z152" s="171" t="str">
        <f t="shared" si="18"/>
        <v/>
      </c>
      <c r="AA152" s="171" t="str">
        <f t="shared" si="19"/>
        <v/>
      </c>
      <c r="AB152" s="171" t="str">
        <f t="shared" si="20"/>
        <v xml:space="preserve">; </v>
      </c>
      <c r="AE152" s="161">
        <v>0</v>
      </c>
      <c r="AF152" s="161">
        <v>10159</v>
      </c>
      <c r="AH152" s="173"/>
      <c r="AI152" s="173"/>
    </row>
    <row r="153" spans="1:35" ht="12.6" customHeight="1" x14ac:dyDescent="0.25">
      <c r="A153" s="161" t="s">
        <v>10937</v>
      </c>
      <c r="B153" s="161" t="s">
        <v>11176</v>
      </c>
      <c r="C153" s="161" t="s">
        <v>12231</v>
      </c>
      <c r="D153" s="171" t="s">
        <v>10934</v>
      </c>
      <c r="E153" s="171"/>
      <c r="F153" s="171"/>
      <c r="G153" s="171"/>
      <c r="H153" s="171" t="s">
        <v>482</v>
      </c>
      <c r="I153" s="171" t="s">
        <v>419</v>
      </c>
      <c r="J153" s="171" t="s">
        <v>10935</v>
      </c>
      <c r="K153" s="161" t="s">
        <v>536</v>
      </c>
      <c r="L153" s="161" t="s">
        <v>409</v>
      </c>
      <c r="M153" s="161" t="s">
        <v>10935</v>
      </c>
      <c r="N153" s="179">
        <v>45287.365972222222</v>
      </c>
      <c r="O153" s="180" t="s">
        <v>10940</v>
      </c>
      <c r="P153" s="182" t="s">
        <v>14001</v>
      </c>
      <c r="Q153" s="161" t="str" cm="1">
        <f t="array" aca="1" ref="Q153" ca="1">IF(AND(K153&lt;&gt;"",P153&lt;&gt;"Present",U153&lt;&gt;"NO",M153="3GPPMEMBER"),IF(INDIRECT(S153)&lt;&gt;"Present","CHECK","Covered"),"")</f>
        <v/>
      </c>
      <c r="R153" s="193" t="str">
        <f t="shared" si="15"/>
        <v>%Huawei Technologies Sweden ABETSI%</v>
      </c>
      <c r="S153" s="171" t="e" cm="1">
        <f t="array" ref="S153">IF(M153="3GPPMEMBER","'Voting List'!L"&amp;MATCH(TRUE,EXACT(K153,'Voting List'!B:B),0))</f>
        <v>#N/A</v>
      </c>
      <c r="T153" s="171" t="str">
        <f t="shared" si="16"/>
        <v/>
      </c>
      <c r="U153" s="272" t="str">
        <f>IF(K153&lt;&gt;"",IF(ISNUMBER(FIND(K153,'Voting List'!N152)),"YES","NO"),"")</f>
        <v>NO</v>
      </c>
      <c r="W153" s="171" t="str">
        <f t="shared" si="17"/>
        <v/>
      </c>
      <c r="X153" s="171" t="str">
        <f>IF(V153&lt;&gt;"", IF(FIND(G153,X1)&gt;0,"EXISTS","NEW"), "")</f>
        <v/>
      </c>
      <c r="Y153" s="171" t="str">
        <f t="shared" si="14"/>
        <v/>
      </c>
      <c r="Z153" s="171" t="str">
        <f t="shared" si="18"/>
        <v/>
      </c>
      <c r="AA153" s="171" t="str">
        <f t="shared" si="19"/>
        <v/>
      </c>
      <c r="AB153" s="171" t="str">
        <f t="shared" si="20"/>
        <v xml:space="preserve">; </v>
      </c>
      <c r="AE153" s="161">
        <v>0</v>
      </c>
      <c r="AF153" s="161">
        <v>10160</v>
      </c>
      <c r="AH153" s="173"/>
      <c r="AI153" s="173"/>
    </row>
    <row r="154" spans="1:35" ht="12.6" customHeight="1" x14ac:dyDescent="0.25">
      <c r="A154" s="161" t="s">
        <v>10937</v>
      </c>
      <c r="B154" s="161" t="s">
        <v>12205</v>
      </c>
      <c r="C154" s="161" t="s">
        <v>12206</v>
      </c>
      <c r="D154" s="171" t="s">
        <v>10934</v>
      </c>
      <c r="E154" s="171"/>
      <c r="F154" s="171" t="s">
        <v>12207</v>
      </c>
      <c r="G154" s="171"/>
      <c r="H154" s="171" t="s">
        <v>446</v>
      </c>
      <c r="I154" s="171" t="s">
        <v>409</v>
      </c>
      <c r="J154" s="171" t="s">
        <v>10935</v>
      </c>
      <c r="K154" s="161" t="s">
        <v>734</v>
      </c>
      <c r="L154" s="161" t="s">
        <v>409</v>
      </c>
      <c r="M154" s="161" t="s">
        <v>10935</v>
      </c>
      <c r="N154" s="179">
        <v>45287.368750000001</v>
      </c>
      <c r="O154" s="180" t="s">
        <v>10940</v>
      </c>
      <c r="P154" s="182" t="s">
        <v>14001</v>
      </c>
      <c r="Q154" s="161" t="str" cm="1">
        <f t="array" aca="1" ref="Q154" ca="1">IF(AND(K154&lt;&gt;"",P154&lt;&gt;"Present",U154&lt;&gt;"NO",M154="3GPPMEMBER"),IF(INDIRECT(S154)&lt;&gt;"Present","CHECK","Covered"),"")</f>
        <v/>
      </c>
      <c r="R154" s="193" t="str">
        <f t="shared" si="15"/>
        <v>%HUAWEI TECH. GmbHETSI%</v>
      </c>
      <c r="S154" s="171" t="e" cm="1">
        <f t="array" ref="S154">IF(M154="3GPPMEMBER","'Voting List'!L"&amp;MATCH(TRUE,EXACT(K154,'Voting List'!B:B),0))</f>
        <v>#N/A</v>
      </c>
      <c r="T154" s="171" t="str">
        <f t="shared" si="16"/>
        <v/>
      </c>
      <c r="U154" s="272" t="str">
        <f>IF(K154&lt;&gt;"",IF(ISNUMBER(FIND(K154,'Voting List'!N153)),"YES","NO"),"")</f>
        <v>NO</v>
      </c>
      <c r="W154" s="171" t="str">
        <f t="shared" si="17"/>
        <v/>
      </c>
      <c r="X154" s="171" t="str">
        <f>IF(V154&lt;&gt;"", IF(FIND(G154,X1)&gt;0,"EXISTS","NEW"), "")</f>
        <v/>
      </c>
      <c r="Y154" s="171" t="str">
        <f t="shared" si="14"/>
        <v/>
      </c>
      <c r="Z154" s="171" t="str">
        <f t="shared" si="18"/>
        <v/>
      </c>
      <c r="AA154" s="171" t="str">
        <f t="shared" si="19"/>
        <v/>
      </c>
      <c r="AB154" s="171" t="str">
        <f t="shared" si="20"/>
        <v xml:space="preserve">; </v>
      </c>
      <c r="AE154" s="161">
        <v>0</v>
      </c>
      <c r="AF154" s="161">
        <v>10161</v>
      </c>
      <c r="AH154" s="173"/>
      <c r="AI154" s="173"/>
    </row>
    <row r="155" spans="1:35" ht="12.6" customHeight="1" x14ac:dyDescent="0.25">
      <c r="A155" s="161" t="s">
        <v>10937</v>
      </c>
      <c r="B155" s="161" t="s">
        <v>11084</v>
      </c>
      <c r="C155" s="161" t="s">
        <v>12125</v>
      </c>
      <c r="D155" s="171" t="s">
        <v>10934</v>
      </c>
      <c r="E155" s="171"/>
      <c r="F155" s="171">
        <v>8613521172850</v>
      </c>
      <c r="G155" s="171"/>
      <c r="H155" s="171" t="s">
        <v>560</v>
      </c>
      <c r="I155" s="171" t="s">
        <v>419</v>
      </c>
      <c r="J155" s="171" t="s">
        <v>10935</v>
      </c>
      <c r="K155" s="161" t="s">
        <v>560</v>
      </c>
      <c r="L155" s="161" t="s">
        <v>419</v>
      </c>
      <c r="M155" s="161" t="s">
        <v>10935</v>
      </c>
      <c r="N155" s="179">
        <v>45287.436805555553</v>
      </c>
      <c r="O155" s="180" t="s">
        <v>10940</v>
      </c>
      <c r="P155" s="182" t="s">
        <v>10936</v>
      </c>
      <c r="Q155" s="161" t="str" cm="1">
        <f t="array" aca="1" ref="Q155" ca="1">IF(AND(K155&lt;&gt;"",P155&lt;&gt;"Present",U155&lt;&gt;"NO",M155="3GPPMEMBER"),IF(INDIRECT(S155)&lt;&gt;"Present","CHECK","Covered"),"")</f>
        <v/>
      </c>
      <c r="R155" s="193" t="str">
        <f t="shared" si="15"/>
        <v/>
      </c>
      <c r="S155" s="171" t="e" cm="1">
        <f t="array" ref="S155">IF(M155="3GPPMEMBER","'Voting List'!L"&amp;MATCH(TRUE,EXACT(K155,'Voting List'!B:B),0))</f>
        <v>#N/A</v>
      </c>
      <c r="T155" s="171" t="str">
        <f t="shared" si="16"/>
        <v xml:space="preserve">; </v>
      </c>
      <c r="U155" s="272" t="str">
        <f>IF(K155&lt;&gt;"",IF(ISNUMBER(FIND(K155,'Voting List'!N154)),"YES","NO"),"")</f>
        <v>NO</v>
      </c>
      <c r="W155" s="171" t="str">
        <f t="shared" si="17"/>
        <v/>
      </c>
      <c r="X155" s="171" t="str">
        <f>IF(V155&lt;&gt;"", IF(FIND(G155,X1)&gt;0,"EXISTS","NEW"), "")</f>
        <v/>
      </c>
      <c r="Y155" s="171" t="str">
        <f t="shared" si="14"/>
        <v/>
      </c>
      <c r="Z155" s="171" t="str">
        <f t="shared" si="18"/>
        <v/>
      </c>
      <c r="AA155" s="171" t="str">
        <f t="shared" si="19"/>
        <v/>
      </c>
      <c r="AB155" s="171" t="str">
        <f t="shared" si="20"/>
        <v xml:space="preserve">; </v>
      </c>
      <c r="AE155" s="161">
        <v>0</v>
      </c>
      <c r="AF155" s="161">
        <v>10162</v>
      </c>
      <c r="AH155" s="173"/>
      <c r="AI155" s="173"/>
    </row>
    <row r="156" spans="1:35" ht="12.6" customHeight="1" x14ac:dyDescent="0.25">
      <c r="A156" s="161" t="s">
        <v>10937</v>
      </c>
      <c r="B156" s="161" t="s">
        <v>12029</v>
      </c>
      <c r="C156" s="161" t="s">
        <v>12030</v>
      </c>
      <c r="D156" s="171" t="s">
        <v>10934</v>
      </c>
      <c r="E156" s="171"/>
      <c r="F156" s="171" t="s">
        <v>12031</v>
      </c>
      <c r="G156" s="171"/>
      <c r="H156" s="171" t="s">
        <v>848</v>
      </c>
      <c r="I156" s="171" t="s">
        <v>425</v>
      </c>
      <c r="J156" s="171" t="s">
        <v>10935</v>
      </c>
      <c r="K156" s="161" t="s">
        <v>848</v>
      </c>
      <c r="L156" s="161" t="s">
        <v>425</v>
      </c>
      <c r="M156" s="161" t="s">
        <v>10935</v>
      </c>
      <c r="N156" s="179">
        <v>45287.727083333331</v>
      </c>
      <c r="O156" s="180" t="s">
        <v>10940</v>
      </c>
      <c r="P156" s="182" t="s">
        <v>10936</v>
      </c>
      <c r="Q156" s="161" t="str" cm="1">
        <f t="array" aca="1" ref="Q156" ca="1">IF(AND(K156&lt;&gt;"",P156&lt;&gt;"Present",U156&lt;&gt;"NO",M156="3GPPMEMBER"),IF(INDIRECT(S156)&lt;&gt;"Present","CHECK","Covered"),"")</f>
        <v/>
      </c>
      <c r="R156" s="193" t="str">
        <f t="shared" si="15"/>
        <v/>
      </c>
      <c r="S156" s="171" t="e" cm="1">
        <f t="array" ref="S156">IF(M156="3GPPMEMBER","'Voting List'!L"&amp;MATCH(TRUE,EXACT(K156,'Voting List'!B:B),0))</f>
        <v>#N/A</v>
      </c>
      <c r="T156" s="171" t="str">
        <f t="shared" si="16"/>
        <v xml:space="preserve">; </v>
      </c>
      <c r="U156" s="272" t="str">
        <f>IF(K156&lt;&gt;"",IF(ISNUMBER(FIND(K156,'Voting List'!N155)),"YES","NO"),"")</f>
        <v>NO</v>
      </c>
      <c r="W156" s="171" t="str">
        <f t="shared" si="17"/>
        <v/>
      </c>
      <c r="X156" s="171" t="str">
        <f>IF(V156&lt;&gt;"", IF(FIND(G156,X1)&gt;0,"EXISTS","NEW"), "")</f>
        <v/>
      </c>
      <c r="Y156" s="171" t="str">
        <f t="shared" si="14"/>
        <v/>
      </c>
      <c r="Z156" s="171" t="str">
        <f t="shared" si="18"/>
        <v/>
      </c>
      <c r="AA156" s="171" t="str">
        <f t="shared" si="19"/>
        <v/>
      </c>
      <c r="AB156" s="171" t="str">
        <f t="shared" si="20"/>
        <v xml:space="preserve">; </v>
      </c>
      <c r="AE156" s="161">
        <v>0</v>
      </c>
      <c r="AF156" s="161">
        <v>10163</v>
      </c>
      <c r="AH156" s="173"/>
      <c r="AI156" s="173"/>
    </row>
    <row r="157" spans="1:35" ht="12.6" customHeight="1" x14ac:dyDescent="0.25">
      <c r="A157" s="161" t="s">
        <v>10991</v>
      </c>
      <c r="B157" s="161" t="s">
        <v>12005</v>
      </c>
      <c r="C157" s="161" t="s">
        <v>12006</v>
      </c>
      <c r="D157" s="171" t="s">
        <v>10934</v>
      </c>
      <c r="E157" s="171"/>
      <c r="F157" s="171"/>
      <c r="G157" s="171"/>
      <c r="H157" s="171" t="s">
        <v>12007</v>
      </c>
      <c r="I157" s="171" t="s">
        <v>409</v>
      </c>
      <c r="J157" s="171" t="s">
        <v>10935</v>
      </c>
      <c r="K157" s="161" t="s">
        <v>12007</v>
      </c>
      <c r="L157" s="161" t="s">
        <v>409</v>
      </c>
      <c r="M157" s="161" t="s">
        <v>10935</v>
      </c>
      <c r="N157" s="179">
        <v>45287.760416666664</v>
      </c>
      <c r="O157" s="180" t="s">
        <v>10940</v>
      </c>
      <c r="P157" s="182" t="s">
        <v>10936</v>
      </c>
      <c r="Q157" s="161" t="str" cm="1">
        <f t="array" aca="1" ref="Q157" ca="1">IF(AND(K157&lt;&gt;"",P157&lt;&gt;"Present",U157&lt;&gt;"NO",M157="3GPPMEMBER"),IF(INDIRECT(S157)&lt;&gt;"Present","CHECK","Covered"),"")</f>
        <v/>
      </c>
      <c r="R157" s="193" t="str">
        <f t="shared" si="15"/>
        <v/>
      </c>
      <c r="S157" s="171" t="e" cm="1">
        <f t="array" ref="S157">IF(M157="3GPPMEMBER","'Voting List'!L"&amp;MATCH(TRUE,EXACT(K157,'Voting List'!B:B),0))</f>
        <v>#N/A</v>
      </c>
      <c r="T157" s="171" t="str">
        <f t="shared" si="16"/>
        <v xml:space="preserve">; </v>
      </c>
      <c r="U157" s="272" t="str">
        <f>IF(K157&lt;&gt;"",IF(ISNUMBER(FIND(K157,'Voting List'!N156)),"YES","NO"),"")</f>
        <v>NO</v>
      </c>
      <c r="W157" s="171" t="str">
        <f t="shared" si="17"/>
        <v/>
      </c>
      <c r="X157" s="171" t="str">
        <f>IF(V157&lt;&gt;"", IF(FIND(G157,X1)&gt;0,"EXISTS","NEW"), "")</f>
        <v/>
      </c>
      <c r="Y157" s="171" t="str">
        <f t="shared" si="14"/>
        <v/>
      </c>
      <c r="Z157" s="171" t="str">
        <f t="shared" si="18"/>
        <v/>
      </c>
      <c r="AA157" s="171" t="str">
        <f t="shared" si="19"/>
        <v/>
      </c>
      <c r="AB157" s="171" t="str">
        <f t="shared" si="20"/>
        <v xml:space="preserve">; </v>
      </c>
      <c r="AE157" s="161">
        <v>0</v>
      </c>
      <c r="AF157" s="161">
        <v>10164</v>
      </c>
      <c r="AH157" s="173"/>
      <c r="AI157" s="173"/>
    </row>
    <row r="158" spans="1:35" ht="12.6" customHeight="1" x14ac:dyDescent="0.25">
      <c r="A158" s="161" t="s">
        <v>10937</v>
      </c>
      <c r="B158" s="161" t="s">
        <v>12085</v>
      </c>
      <c r="C158" s="161" t="s">
        <v>12086</v>
      </c>
      <c r="D158" s="171" t="s">
        <v>10934</v>
      </c>
      <c r="E158" s="171"/>
      <c r="F158" s="174">
        <v>15105575537</v>
      </c>
      <c r="G158" s="171"/>
      <c r="H158" s="171" t="s">
        <v>567</v>
      </c>
      <c r="I158" s="171" t="s">
        <v>409</v>
      </c>
      <c r="J158" s="171" t="s">
        <v>10935</v>
      </c>
      <c r="K158" s="161" t="s">
        <v>567</v>
      </c>
      <c r="L158" s="161" t="s">
        <v>409</v>
      </c>
      <c r="M158" s="161" t="s">
        <v>10935</v>
      </c>
      <c r="N158" s="179">
        <v>45288.835416666669</v>
      </c>
      <c r="O158" s="180" t="s">
        <v>10940</v>
      </c>
      <c r="P158" s="182" t="s">
        <v>14001</v>
      </c>
      <c r="Q158" s="161" t="str" cm="1">
        <f t="array" aca="1" ref="Q158" ca="1">IF(AND(K158&lt;&gt;"",P158&lt;&gt;"Present",U158&lt;&gt;"NO",M158="3GPPMEMBER"),IF(INDIRECT(S158)&lt;&gt;"Present","CHECK","Covered"),"")</f>
        <v/>
      </c>
      <c r="R158" s="193" t="str">
        <f t="shared" si="15"/>
        <v>%Verizon Switzerland AGETSI%</v>
      </c>
      <c r="S158" s="171" t="e" cm="1">
        <f t="array" ref="S158">IF(M158="3GPPMEMBER","'Voting List'!L"&amp;MATCH(TRUE,EXACT(K158,'Voting List'!B:B),0))</f>
        <v>#N/A</v>
      </c>
      <c r="T158" s="171" t="str">
        <f t="shared" si="16"/>
        <v/>
      </c>
      <c r="U158" s="272" t="str">
        <f>IF(K158&lt;&gt;"",IF(ISNUMBER(FIND(K158,'Voting List'!N157)),"YES","NO"),"")</f>
        <v>NO</v>
      </c>
      <c r="W158" s="171" t="str">
        <f t="shared" si="17"/>
        <v/>
      </c>
      <c r="X158" s="171" t="str">
        <f>IF(V158&lt;&gt;"", IF(FIND(G158,X1)&gt;0,"EXISTS","NEW"), "")</f>
        <v/>
      </c>
      <c r="Y158" s="171" t="str">
        <f t="shared" si="14"/>
        <v/>
      </c>
      <c r="Z158" s="171" t="str">
        <f t="shared" si="18"/>
        <v/>
      </c>
      <c r="AA158" s="171" t="str">
        <f t="shared" si="19"/>
        <v/>
      </c>
      <c r="AB158" s="171" t="str">
        <f t="shared" si="20"/>
        <v xml:space="preserve">; </v>
      </c>
      <c r="AE158" s="161">
        <v>0</v>
      </c>
      <c r="AF158" s="161">
        <v>10165</v>
      </c>
      <c r="AH158" s="173"/>
      <c r="AI158" s="173"/>
    </row>
    <row r="159" spans="1:35" ht="12.6" customHeight="1" x14ac:dyDescent="0.25">
      <c r="A159" s="161" t="s">
        <v>10944</v>
      </c>
      <c r="B159" s="161" t="s">
        <v>11206</v>
      </c>
      <c r="C159" s="161" t="s">
        <v>12285</v>
      </c>
      <c r="D159" s="171" t="s">
        <v>10934</v>
      </c>
      <c r="E159" s="171"/>
      <c r="F159" s="171"/>
      <c r="G159" s="171"/>
      <c r="H159" s="171" t="s">
        <v>1418</v>
      </c>
      <c r="I159" s="171" t="s">
        <v>409</v>
      </c>
      <c r="J159" s="171" t="s">
        <v>10935</v>
      </c>
      <c r="K159" s="161" t="s">
        <v>1120</v>
      </c>
      <c r="L159" s="161" t="s">
        <v>419</v>
      </c>
      <c r="M159" s="161" t="s">
        <v>10935</v>
      </c>
      <c r="N159" s="179">
        <v>45289.309027777781</v>
      </c>
      <c r="O159" s="180" t="s">
        <v>10940</v>
      </c>
      <c r="P159" s="182" t="s">
        <v>14001</v>
      </c>
      <c r="Q159" s="161" t="str" cm="1">
        <f t="array" aca="1" ref="Q159" ca="1">IF(AND(K159&lt;&gt;"",P159&lt;&gt;"Present",U159&lt;&gt;"NO",M159="3GPPMEMBER"),IF(INDIRECT(S159)&lt;&gt;"Present","CHECK","Covered"),"")</f>
        <v/>
      </c>
      <c r="R159" s="193" t="str">
        <f t="shared" si="15"/>
        <v>%Hangzhou DoukuCCSA%</v>
      </c>
      <c r="S159" s="171" t="e" cm="1">
        <f t="array" ref="S159">IF(M159="3GPPMEMBER","'Voting List'!L"&amp;MATCH(TRUE,EXACT(K159,'Voting List'!B:B),0))</f>
        <v>#N/A</v>
      </c>
      <c r="T159" s="171" t="str">
        <f t="shared" si="16"/>
        <v/>
      </c>
      <c r="U159" s="272" t="str">
        <f>IF(K159&lt;&gt;"",IF(ISNUMBER(FIND(K159,'Voting List'!N158)),"YES","NO"),"")</f>
        <v>NO</v>
      </c>
      <c r="W159" s="171" t="str">
        <f t="shared" si="17"/>
        <v/>
      </c>
      <c r="X159" s="171" t="str">
        <f>IF(V159&lt;&gt;"", IF(FIND(G159,X1)&gt;0,"EXISTS","NEW"), "")</f>
        <v/>
      </c>
      <c r="Y159" s="171" t="str">
        <f t="shared" si="14"/>
        <v/>
      </c>
      <c r="Z159" s="171" t="str">
        <f t="shared" si="18"/>
        <v/>
      </c>
      <c r="AA159" s="171" t="str">
        <f t="shared" si="19"/>
        <v/>
      </c>
      <c r="AB159" s="171" t="str">
        <f t="shared" si="20"/>
        <v xml:space="preserve">; </v>
      </c>
      <c r="AE159" s="161">
        <v>0</v>
      </c>
      <c r="AF159" s="161">
        <v>10166</v>
      </c>
      <c r="AH159" s="173"/>
      <c r="AI159" s="173"/>
    </row>
    <row r="160" spans="1:35" ht="12.6" customHeight="1" x14ac:dyDescent="0.25">
      <c r="A160" s="161" t="s">
        <v>10937</v>
      </c>
      <c r="B160" s="161" t="s">
        <v>12196</v>
      </c>
      <c r="C160" s="161" t="s">
        <v>12197</v>
      </c>
      <c r="D160" s="171" t="s">
        <v>10934</v>
      </c>
      <c r="E160" s="171"/>
      <c r="F160" s="171">
        <v>-9771</v>
      </c>
      <c r="G160" s="171"/>
      <c r="H160" s="171" t="s">
        <v>467</v>
      </c>
      <c r="I160" s="171" t="s">
        <v>425</v>
      </c>
      <c r="J160" s="171" t="s">
        <v>10935</v>
      </c>
      <c r="K160" s="161" t="s">
        <v>467</v>
      </c>
      <c r="L160" s="161" t="s">
        <v>425</v>
      </c>
      <c r="M160" s="161" t="s">
        <v>10935</v>
      </c>
      <c r="N160" s="179">
        <v>45289.688888888886</v>
      </c>
      <c r="O160" s="180" t="s">
        <v>10940</v>
      </c>
      <c r="P160" s="182" t="s">
        <v>14001</v>
      </c>
      <c r="Q160" s="161" t="str" cm="1">
        <f t="array" aca="1" ref="Q160" ca="1">IF(AND(K160&lt;&gt;"",P160&lt;&gt;"Present",U160&lt;&gt;"NO",M160="3GPPMEMBER"),IF(INDIRECT(S160)&lt;&gt;"Present","CHECK","Covered"),"")</f>
        <v/>
      </c>
      <c r="R160" s="193" t="str">
        <f t="shared" si="15"/>
        <v>%Futurewei TechnologiesATIS%</v>
      </c>
      <c r="S160" s="171" t="e" cm="1">
        <f t="array" ref="S160">IF(M160="3GPPMEMBER","'Voting List'!L"&amp;MATCH(TRUE,EXACT(K160,'Voting List'!B:B),0))</f>
        <v>#N/A</v>
      </c>
      <c r="T160" s="171" t="str">
        <f t="shared" si="16"/>
        <v/>
      </c>
      <c r="U160" s="272" t="str">
        <f>IF(K160&lt;&gt;"",IF(ISNUMBER(FIND(K160,'Voting List'!N159)),"YES","NO"),"")</f>
        <v>NO</v>
      </c>
      <c r="W160" s="171" t="str">
        <f t="shared" si="17"/>
        <v/>
      </c>
      <c r="X160" s="171" t="str">
        <f>IF(V160&lt;&gt;"", IF(FIND(G160,X1)&gt;0,"EXISTS","NEW"), "")</f>
        <v/>
      </c>
      <c r="Y160" s="171" t="str">
        <f t="shared" si="14"/>
        <v/>
      </c>
      <c r="Z160" s="171" t="str">
        <f t="shared" si="18"/>
        <v/>
      </c>
      <c r="AA160" s="171" t="str">
        <f t="shared" si="19"/>
        <v/>
      </c>
      <c r="AB160" s="171" t="str">
        <f t="shared" si="20"/>
        <v xml:space="preserve">; </v>
      </c>
      <c r="AE160" s="161">
        <v>0</v>
      </c>
      <c r="AF160" s="161">
        <v>10167</v>
      </c>
      <c r="AH160" s="173"/>
      <c r="AI160" s="173"/>
    </row>
    <row r="161" spans="1:35" ht="12.6" customHeight="1" x14ac:dyDescent="0.25">
      <c r="A161" s="161" t="s">
        <v>10944</v>
      </c>
      <c r="B161" s="161" t="s">
        <v>11091</v>
      </c>
      <c r="C161" s="161" t="s">
        <v>12136</v>
      </c>
      <c r="D161" s="171" t="s">
        <v>10934</v>
      </c>
      <c r="E161" s="171"/>
      <c r="F161" s="171"/>
      <c r="G161" s="171"/>
      <c r="H161" s="171" t="s">
        <v>560</v>
      </c>
      <c r="I161" s="171" t="s">
        <v>419</v>
      </c>
      <c r="J161" s="171" t="s">
        <v>10935</v>
      </c>
      <c r="K161" s="161" t="s">
        <v>560</v>
      </c>
      <c r="L161" s="161" t="s">
        <v>419</v>
      </c>
      <c r="M161" s="161" t="s">
        <v>10935</v>
      </c>
      <c r="N161" s="179">
        <v>45290.686805555553</v>
      </c>
      <c r="O161" s="180" t="s">
        <v>10940</v>
      </c>
      <c r="P161" s="182" t="s">
        <v>10936</v>
      </c>
      <c r="Q161" s="161" t="str" cm="1">
        <f t="array" aca="1" ref="Q161" ca="1">IF(AND(K161&lt;&gt;"",P161&lt;&gt;"Present",U161&lt;&gt;"NO",M161="3GPPMEMBER"),IF(INDIRECT(S161)&lt;&gt;"Present","CHECK","Covered"),"")</f>
        <v/>
      </c>
      <c r="R161" s="193" t="str">
        <f t="shared" si="15"/>
        <v/>
      </c>
      <c r="S161" s="171" t="e" cm="1">
        <f t="array" ref="S161">IF(M161="3GPPMEMBER","'Voting List'!L"&amp;MATCH(TRUE,EXACT(K161,'Voting List'!B:B),0))</f>
        <v>#N/A</v>
      </c>
      <c r="T161" s="171" t="str">
        <f t="shared" si="16"/>
        <v xml:space="preserve">; </v>
      </c>
      <c r="U161" s="272" t="str">
        <f>IF(K161&lt;&gt;"",IF(ISNUMBER(FIND(K161,'Voting List'!N160)),"YES","NO"),"")</f>
        <v>NO</v>
      </c>
      <c r="W161" s="171" t="str">
        <f t="shared" si="17"/>
        <v/>
      </c>
      <c r="X161" s="171" t="str">
        <f>IF(V161&lt;&gt;"", IF(FIND(G161,X1)&gt;0,"EXISTS","NEW"), "")</f>
        <v/>
      </c>
      <c r="Y161" s="171" t="str">
        <f t="shared" si="14"/>
        <v/>
      </c>
      <c r="Z161" s="171" t="str">
        <f t="shared" si="18"/>
        <v/>
      </c>
      <c r="AA161" s="171" t="str">
        <f t="shared" si="19"/>
        <v/>
      </c>
      <c r="AB161" s="171" t="str">
        <f t="shared" si="20"/>
        <v xml:space="preserve">; </v>
      </c>
      <c r="AE161" s="161">
        <v>0</v>
      </c>
      <c r="AF161" s="161">
        <v>10168</v>
      </c>
      <c r="AH161" s="173"/>
      <c r="AI161" s="173"/>
    </row>
    <row r="162" spans="1:35" ht="12.6" customHeight="1" x14ac:dyDescent="0.25">
      <c r="A162" s="161" t="s">
        <v>10931</v>
      </c>
      <c r="B162" s="161" t="s">
        <v>11064</v>
      </c>
      <c r="C162" s="161" t="s">
        <v>12099</v>
      </c>
      <c r="D162" s="171" t="s">
        <v>10934</v>
      </c>
      <c r="E162" s="171"/>
      <c r="F162" s="171">
        <v>-8003</v>
      </c>
      <c r="G162" s="171"/>
      <c r="H162" s="171" t="s">
        <v>470</v>
      </c>
      <c r="I162" s="171" t="s">
        <v>436</v>
      </c>
      <c r="J162" s="171" t="s">
        <v>10935</v>
      </c>
      <c r="K162" s="161" t="s">
        <v>470</v>
      </c>
      <c r="L162" s="161" t="s">
        <v>436</v>
      </c>
      <c r="M162" s="161" t="s">
        <v>10935</v>
      </c>
      <c r="N162" s="179">
        <v>45292.901388888888</v>
      </c>
      <c r="O162" s="180" t="s">
        <v>10940</v>
      </c>
      <c r="P162" s="182" t="s">
        <v>10936</v>
      </c>
      <c r="Q162" s="161" t="str" cm="1">
        <f t="array" aca="1" ref="Q162" ca="1">IF(AND(K162&lt;&gt;"",P162&lt;&gt;"Present",U162&lt;&gt;"NO",M162="3GPPMEMBER"),IF(INDIRECT(S162)&lt;&gt;"Present","CHECK","Covered"),"")</f>
        <v/>
      </c>
      <c r="R162" s="193" t="str">
        <f t="shared" si="15"/>
        <v/>
      </c>
      <c r="S162" s="171" t="e" cm="1">
        <f t="array" ref="S162">IF(M162="3GPPMEMBER","'Voting List'!L"&amp;MATCH(TRUE,EXACT(K162,'Voting List'!B:B),0))</f>
        <v>#N/A</v>
      </c>
      <c r="T162" s="171" t="str">
        <f t="shared" si="16"/>
        <v xml:space="preserve">; </v>
      </c>
      <c r="U162" s="272" t="str">
        <f>IF(K162&lt;&gt;"",IF(ISNUMBER(FIND(K162,'Voting List'!N161)),"YES","NO"),"")</f>
        <v>NO</v>
      </c>
      <c r="W162" s="171" t="str">
        <f t="shared" si="17"/>
        <v/>
      </c>
      <c r="X162" s="171" t="str">
        <f>IF(V162&lt;&gt;"", IF(FIND(G162,X1)&gt;0,"EXISTS","NEW"), "")</f>
        <v/>
      </c>
      <c r="Y162" s="171" t="str">
        <f t="shared" si="14"/>
        <v/>
      </c>
      <c r="Z162" s="171" t="str">
        <f t="shared" si="18"/>
        <v/>
      </c>
      <c r="AA162" s="171" t="str">
        <f t="shared" si="19"/>
        <v/>
      </c>
      <c r="AB162" s="171" t="str">
        <f t="shared" si="20"/>
        <v xml:space="preserve">; </v>
      </c>
      <c r="AE162" s="161">
        <v>0</v>
      </c>
      <c r="AF162" s="161">
        <v>10169</v>
      </c>
      <c r="AH162" s="173"/>
      <c r="AI162" s="173"/>
    </row>
    <row r="163" spans="1:35" ht="12.6" customHeight="1" x14ac:dyDescent="0.25">
      <c r="A163" s="161" t="s">
        <v>10931</v>
      </c>
      <c r="B163" s="161" t="s">
        <v>11071</v>
      </c>
      <c r="C163" s="161" t="s">
        <v>12108</v>
      </c>
      <c r="D163" s="171" t="s">
        <v>10934</v>
      </c>
      <c r="E163" s="171"/>
      <c r="F163" s="171"/>
      <c r="G163" s="171"/>
      <c r="H163" s="171" t="s">
        <v>482</v>
      </c>
      <c r="I163" s="171" t="s">
        <v>419</v>
      </c>
      <c r="J163" s="171" t="s">
        <v>10935</v>
      </c>
      <c r="K163" s="161" t="s">
        <v>483</v>
      </c>
      <c r="L163" s="161" t="s">
        <v>413</v>
      </c>
      <c r="M163" s="161" t="s">
        <v>10935</v>
      </c>
      <c r="N163" s="179">
        <v>45293.025694444441</v>
      </c>
      <c r="O163" s="180" t="s">
        <v>10940</v>
      </c>
      <c r="P163" s="182" t="s">
        <v>14001</v>
      </c>
      <c r="Q163" s="161" t="str" cm="1">
        <f t="array" aca="1" ref="Q163" ca="1">IF(AND(K163&lt;&gt;"",P163&lt;&gt;"Present",U163&lt;&gt;"NO",M163="3GPPMEMBER"),IF(INDIRECT(S163)&lt;&gt;"Present","CHECK","Covered"),"")</f>
        <v/>
      </c>
      <c r="R163" s="193" t="str">
        <f t="shared" si="15"/>
        <v>%HUAWEI Technologies Japan K.K.ARIB%</v>
      </c>
      <c r="S163" s="171" t="e" cm="1">
        <f t="array" ref="S163">IF(M163="3GPPMEMBER","'Voting List'!L"&amp;MATCH(TRUE,EXACT(K163,'Voting List'!B:B),0))</f>
        <v>#N/A</v>
      </c>
      <c r="T163" s="171" t="str">
        <f t="shared" si="16"/>
        <v/>
      </c>
      <c r="U163" s="272" t="str">
        <f>IF(K163&lt;&gt;"",IF(ISNUMBER(FIND(K163,'Voting List'!N162)),"YES","NO"),"")</f>
        <v>NO</v>
      </c>
      <c r="W163" s="171" t="str">
        <f t="shared" si="17"/>
        <v/>
      </c>
      <c r="X163" s="171" t="str">
        <f>IF(V163&lt;&gt;"", IF(FIND(G163,X1)&gt;0,"EXISTS","NEW"), "")</f>
        <v/>
      </c>
      <c r="Y163" s="171" t="str">
        <f t="shared" si="14"/>
        <v/>
      </c>
      <c r="Z163" s="171" t="str">
        <f t="shared" si="18"/>
        <v/>
      </c>
      <c r="AA163" s="171" t="str">
        <f t="shared" si="19"/>
        <v/>
      </c>
      <c r="AB163" s="171" t="str">
        <f t="shared" si="20"/>
        <v xml:space="preserve">; </v>
      </c>
      <c r="AE163" s="161">
        <v>0</v>
      </c>
      <c r="AF163" s="161">
        <v>10170</v>
      </c>
      <c r="AH163" s="173"/>
      <c r="AI163" s="173"/>
    </row>
    <row r="164" spans="1:35" ht="12.6" customHeight="1" x14ac:dyDescent="0.25">
      <c r="A164" s="161" t="s">
        <v>10931</v>
      </c>
      <c r="B164" s="161" t="s">
        <v>11192</v>
      </c>
      <c r="C164" s="161" t="s">
        <v>12259</v>
      </c>
      <c r="D164" s="171" t="s">
        <v>10934</v>
      </c>
      <c r="E164" s="171"/>
      <c r="F164" s="171">
        <v>861058827983</v>
      </c>
      <c r="G164" s="171"/>
      <c r="H164" s="171" t="s">
        <v>108</v>
      </c>
      <c r="I164" s="171" t="s">
        <v>419</v>
      </c>
      <c r="J164" s="171" t="s">
        <v>10935</v>
      </c>
      <c r="K164" s="161" t="s">
        <v>108</v>
      </c>
      <c r="L164" s="161" t="s">
        <v>419</v>
      </c>
      <c r="M164" s="161" t="s">
        <v>10935</v>
      </c>
      <c r="N164" s="179">
        <v>45293.117361111108</v>
      </c>
      <c r="O164" s="180" t="s">
        <v>10940</v>
      </c>
      <c r="P164" s="182" t="s">
        <v>14001</v>
      </c>
      <c r="Q164" s="161" t="str" cm="1">
        <f t="array" aca="1" ref="Q164" ca="1">IF(AND(K164&lt;&gt;"",P164&lt;&gt;"Present",U164&lt;&gt;"NO",M164="3GPPMEMBER"),IF(INDIRECT(S164)&lt;&gt;"Present","CHECK","Covered"),"")</f>
        <v/>
      </c>
      <c r="R164" s="193" t="str">
        <f t="shared" si="15"/>
        <v>%CATTCCSA%</v>
      </c>
      <c r="S164" s="171" t="e" cm="1">
        <f t="array" ref="S164">IF(M164="3GPPMEMBER","'Voting List'!L"&amp;MATCH(TRUE,EXACT(K164,'Voting List'!B:B),0))</f>
        <v>#N/A</v>
      </c>
      <c r="T164" s="171" t="str">
        <f t="shared" si="16"/>
        <v/>
      </c>
      <c r="U164" s="272" t="str">
        <f>IF(K164&lt;&gt;"",IF(ISNUMBER(FIND(K164,'Voting List'!N163)),"YES","NO"),"")</f>
        <v>NO</v>
      </c>
      <c r="W164" s="171" t="str">
        <f t="shared" si="17"/>
        <v/>
      </c>
      <c r="X164" s="171" t="str">
        <f>IF(V164&lt;&gt;"", IF(FIND(G164,X1)&gt;0,"EXISTS","NEW"), "")</f>
        <v/>
      </c>
      <c r="Y164" s="171" t="str">
        <f t="shared" si="14"/>
        <v/>
      </c>
      <c r="Z164" s="171" t="str">
        <f t="shared" si="18"/>
        <v/>
      </c>
      <c r="AA164" s="171" t="str">
        <f t="shared" si="19"/>
        <v/>
      </c>
      <c r="AB164" s="171" t="str">
        <f t="shared" si="20"/>
        <v xml:space="preserve">; </v>
      </c>
      <c r="AE164" s="161">
        <v>0</v>
      </c>
      <c r="AF164" s="161">
        <v>10171</v>
      </c>
      <c r="AH164" s="173"/>
      <c r="AI164" s="173"/>
    </row>
    <row r="165" spans="1:35" ht="12.6" customHeight="1" x14ac:dyDescent="0.25">
      <c r="A165" s="161" t="s">
        <v>10931</v>
      </c>
      <c r="B165" s="161" t="s">
        <v>11941</v>
      </c>
      <c r="C165" s="161" t="s">
        <v>11942</v>
      </c>
      <c r="D165" s="171" t="s">
        <v>10934</v>
      </c>
      <c r="E165" s="171"/>
      <c r="F165" s="171">
        <v>1091666992</v>
      </c>
      <c r="G165" s="171"/>
      <c r="H165" s="171" t="s">
        <v>107</v>
      </c>
      <c r="I165" s="171" t="s">
        <v>436</v>
      </c>
      <c r="J165" s="171" t="s">
        <v>10935</v>
      </c>
      <c r="K165" s="161" t="s">
        <v>107</v>
      </c>
      <c r="L165" s="161" t="s">
        <v>436</v>
      </c>
      <c r="M165" s="161" t="s">
        <v>10935</v>
      </c>
      <c r="N165" s="179">
        <v>45293.211805555555</v>
      </c>
      <c r="O165" s="180" t="s">
        <v>10940</v>
      </c>
      <c r="P165" s="182" t="s">
        <v>10936</v>
      </c>
      <c r="Q165" s="161" t="str" cm="1">
        <f t="array" aca="1" ref="Q165" ca="1">IF(AND(K165&lt;&gt;"",P165&lt;&gt;"Present",U165&lt;&gt;"NO",M165="3GPPMEMBER"),IF(INDIRECT(S165)&lt;&gt;"Present","CHECK","Covered"),"")</f>
        <v/>
      </c>
      <c r="R165" s="193" t="str">
        <f t="shared" si="15"/>
        <v/>
      </c>
      <c r="S165" s="171" t="e" cm="1">
        <f t="array" ref="S165">IF(M165="3GPPMEMBER","'Voting List'!L"&amp;MATCH(TRUE,EXACT(K165,'Voting List'!B:B),0))</f>
        <v>#N/A</v>
      </c>
      <c r="T165" s="171" t="str">
        <f t="shared" si="16"/>
        <v xml:space="preserve">; </v>
      </c>
      <c r="U165" s="272" t="str">
        <f>IF(K165&lt;&gt;"",IF(ISNUMBER(FIND(K165,'Voting List'!N164)),"YES","NO"),"")</f>
        <v>NO</v>
      </c>
      <c r="W165" s="171" t="str">
        <f t="shared" si="17"/>
        <v/>
      </c>
      <c r="X165" s="171" t="str">
        <f>IF(V165&lt;&gt;"", IF(FIND(G165,X1)&gt;0,"EXISTS","NEW"), "")</f>
        <v/>
      </c>
      <c r="Y165" s="171" t="str">
        <f t="shared" si="14"/>
        <v/>
      </c>
      <c r="Z165" s="171" t="str">
        <f t="shared" si="18"/>
        <v/>
      </c>
      <c r="AA165" s="171" t="str">
        <f t="shared" si="19"/>
        <v/>
      </c>
      <c r="AB165" s="171" t="str">
        <f t="shared" si="20"/>
        <v xml:space="preserve">; </v>
      </c>
      <c r="AE165" s="161">
        <v>0</v>
      </c>
      <c r="AF165" s="161">
        <v>10172</v>
      </c>
      <c r="AH165" s="173"/>
      <c r="AI165" s="173"/>
    </row>
    <row r="166" spans="1:35" ht="12.6" customHeight="1" x14ac:dyDescent="0.25">
      <c r="A166" s="161" t="s">
        <v>10971</v>
      </c>
      <c r="B166" s="161" t="s">
        <v>11195</v>
      </c>
      <c r="C166" s="161" t="s">
        <v>12255</v>
      </c>
      <c r="D166" s="171" t="s">
        <v>10934</v>
      </c>
      <c r="E166" s="171"/>
      <c r="F166" s="171" t="s">
        <v>10975</v>
      </c>
      <c r="G166" s="171"/>
      <c r="H166" s="171" t="s">
        <v>734</v>
      </c>
      <c r="I166" s="171" t="s">
        <v>409</v>
      </c>
      <c r="J166" s="171" t="s">
        <v>10935</v>
      </c>
      <c r="K166" s="161" t="s">
        <v>736</v>
      </c>
      <c r="L166" s="161" t="s">
        <v>416</v>
      </c>
      <c r="M166" s="161" t="s">
        <v>10935</v>
      </c>
      <c r="N166" s="179">
        <v>45293.355555555558</v>
      </c>
      <c r="O166" s="180" t="s">
        <v>10940</v>
      </c>
      <c r="P166" s="182" t="s">
        <v>14001</v>
      </c>
      <c r="Q166" s="161" t="str" cm="1">
        <f t="array" aca="1" ref="Q166" ca="1">IF(AND(K166&lt;&gt;"",P166&lt;&gt;"Present",U166&lt;&gt;"NO",M166="3GPPMEMBER"),IF(INDIRECT(S166)&lt;&gt;"Present","CHECK","Covered"),"")</f>
        <v/>
      </c>
      <c r="R166" s="193" t="str">
        <f t="shared" si="15"/>
        <v>%Huawei Telecommunication IndiaTSDSI%</v>
      </c>
      <c r="S166" s="171" t="e" cm="1">
        <f t="array" ref="S166">IF(M166="3GPPMEMBER","'Voting List'!L"&amp;MATCH(TRUE,EXACT(K166,'Voting List'!B:B),0))</f>
        <v>#N/A</v>
      </c>
      <c r="T166" s="171" t="str">
        <f t="shared" si="16"/>
        <v/>
      </c>
      <c r="U166" s="272" t="str">
        <f>IF(K166&lt;&gt;"",IF(ISNUMBER(FIND(K166,'Voting List'!N165)),"YES","NO"),"")</f>
        <v>NO</v>
      </c>
      <c r="W166" s="171" t="str">
        <f t="shared" si="17"/>
        <v/>
      </c>
      <c r="X166" s="171" t="str">
        <f>IF(V166&lt;&gt;"", IF(FIND(G166,X1)&gt;0,"EXISTS","NEW"), "")</f>
        <v/>
      </c>
      <c r="Y166" s="171" t="str">
        <f t="shared" si="14"/>
        <v/>
      </c>
      <c r="Z166" s="171" t="str">
        <f t="shared" si="18"/>
        <v/>
      </c>
      <c r="AA166" s="171" t="str">
        <f t="shared" si="19"/>
        <v/>
      </c>
      <c r="AB166" s="171" t="str">
        <f t="shared" si="20"/>
        <v xml:space="preserve">; </v>
      </c>
      <c r="AE166" s="161">
        <v>0</v>
      </c>
      <c r="AF166" s="161">
        <v>10173</v>
      </c>
      <c r="AH166" s="173"/>
      <c r="AI166" s="173"/>
    </row>
    <row r="167" spans="1:35" ht="12.6" customHeight="1" x14ac:dyDescent="0.25">
      <c r="A167" s="161" t="s">
        <v>10937</v>
      </c>
      <c r="B167" s="161" t="s">
        <v>12158</v>
      </c>
      <c r="C167" s="161" t="s">
        <v>12159</v>
      </c>
      <c r="D167" s="171" t="s">
        <v>10934</v>
      </c>
      <c r="E167" s="171"/>
      <c r="F167" s="171">
        <v>33157395252</v>
      </c>
      <c r="G167" s="171"/>
      <c r="H167" s="171" t="s">
        <v>229</v>
      </c>
      <c r="I167" s="171" t="s">
        <v>409</v>
      </c>
      <c r="J167" s="171" t="s">
        <v>10935</v>
      </c>
      <c r="K167" s="161" t="s">
        <v>229</v>
      </c>
      <c r="L167" s="161" t="s">
        <v>409</v>
      </c>
      <c r="M167" s="161" t="s">
        <v>10935</v>
      </c>
      <c r="N167" s="179">
        <v>45293.408333333333</v>
      </c>
      <c r="O167" s="180" t="s">
        <v>10940</v>
      </c>
      <c r="P167" s="182" t="s">
        <v>14001</v>
      </c>
      <c r="Q167" s="161" t="str" cm="1">
        <f t="array" aca="1" ref="Q167" ca="1">IF(AND(K167&lt;&gt;"",P167&lt;&gt;"Present",U167&lt;&gt;"NO",M167="3GPPMEMBER"),IF(INDIRECT(S167)&lt;&gt;"Present","CHECK","Covered"),"")</f>
        <v/>
      </c>
      <c r="R167" s="193" t="str">
        <f t="shared" si="15"/>
        <v>%OrangeETSI%</v>
      </c>
      <c r="S167" s="171" t="e" cm="1">
        <f t="array" ref="S167">IF(M167="3GPPMEMBER","'Voting List'!L"&amp;MATCH(TRUE,EXACT(K167,'Voting List'!B:B),0))</f>
        <v>#N/A</v>
      </c>
      <c r="T167" s="171" t="str">
        <f t="shared" si="16"/>
        <v/>
      </c>
      <c r="U167" s="272" t="str">
        <f>IF(K167&lt;&gt;"",IF(ISNUMBER(FIND(K167,'Voting List'!N166)),"YES","NO"),"")</f>
        <v>NO</v>
      </c>
      <c r="W167" s="171" t="str">
        <f t="shared" si="17"/>
        <v/>
      </c>
      <c r="X167" s="171" t="str">
        <f>IF(V167&lt;&gt;"", IF(FIND(G167,X1)&gt;0,"EXISTS","NEW"), "")</f>
        <v/>
      </c>
      <c r="Y167" s="171" t="str">
        <f t="shared" si="14"/>
        <v/>
      </c>
      <c r="Z167" s="171" t="str">
        <f t="shared" si="18"/>
        <v/>
      </c>
      <c r="AA167" s="171" t="str">
        <f t="shared" si="19"/>
        <v/>
      </c>
      <c r="AB167" s="171" t="str">
        <f t="shared" si="20"/>
        <v xml:space="preserve">; </v>
      </c>
      <c r="AE167" s="161">
        <v>0</v>
      </c>
      <c r="AF167" s="161">
        <v>10174</v>
      </c>
      <c r="AH167" s="173"/>
      <c r="AI167" s="173"/>
    </row>
    <row r="168" spans="1:35" ht="12.6" customHeight="1" x14ac:dyDescent="0.25">
      <c r="A168" s="161" t="s">
        <v>10937</v>
      </c>
      <c r="B168" s="161" t="s">
        <v>12027</v>
      </c>
      <c r="C168" s="161" t="s">
        <v>12028</v>
      </c>
      <c r="D168" s="171" t="s">
        <v>10934</v>
      </c>
      <c r="E168" s="171"/>
      <c r="F168" s="174">
        <v>491755815086</v>
      </c>
      <c r="G168" s="171"/>
      <c r="H168" s="171" t="s">
        <v>763</v>
      </c>
      <c r="I168" s="171" t="s">
        <v>409</v>
      </c>
      <c r="J168" s="171" t="s">
        <v>10935</v>
      </c>
      <c r="K168" s="161" t="s">
        <v>763</v>
      </c>
      <c r="L168" s="161" t="s">
        <v>409</v>
      </c>
      <c r="M168" s="161" t="s">
        <v>10935</v>
      </c>
      <c r="N168" s="179">
        <v>45293.490277777775</v>
      </c>
      <c r="O168" s="180" t="s">
        <v>10940</v>
      </c>
      <c r="P168" s="182" t="s">
        <v>10936</v>
      </c>
      <c r="Q168" s="161" t="str" cm="1">
        <f t="array" aca="1" ref="Q168" ca="1">IF(AND(K168&lt;&gt;"",P168&lt;&gt;"Present",U168&lt;&gt;"NO",M168="3GPPMEMBER"),IF(INDIRECT(S168)&lt;&gt;"Present","CHECK","Covered"),"")</f>
        <v/>
      </c>
      <c r="R168" s="193" t="str">
        <f t="shared" si="15"/>
        <v/>
      </c>
      <c r="S168" s="171" t="e" cm="1">
        <f t="array" ref="S168">IF(M168="3GPPMEMBER","'Voting List'!L"&amp;MATCH(TRUE,EXACT(K168,'Voting List'!B:B),0))</f>
        <v>#N/A</v>
      </c>
      <c r="T168" s="171" t="str">
        <f t="shared" si="16"/>
        <v xml:space="preserve">; </v>
      </c>
      <c r="U168" s="272" t="str">
        <f>IF(K168&lt;&gt;"",IF(ISNUMBER(FIND(K168,'Voting List'!N167)),"YES","NO"),"")</f>
        <v>NO</v>
      </c>
      <c r="W168" s="171" t="str">
        <f t="shared" si="17"/>
        <v/>
      </c>
      <c r="X168" s="171" t="str">
        <f>IF(V168&lt;&gt;"", IF(FIND(G168,X1)&gt;0,"EXISTS","NEW"), "")</f>
        <v/>
      </c>
      <c r="Y168" s="171" t="str">
        <f t="shared" si="14"/>
        <v/>
      </c>
      <c r="Z168" s="171" t="str">
        <f t="shared" si="18"/>
        <v/>
      </c>
      <c r="AA168" s="171" t="str">
        <f t="shared" si="19"/>
        <v/>
      </c>
      <c r="AB168" s="171" t="str">
        <f t="shared" si="20"/>
        <v xml:space="preserve">; </v>
      </c>
      <c r="AE168" s="161">
        <v>0</v>
      </c>
      <c r="AF168" s="161">
        <v>10175</v>
      </c>
      <c r="AH168" s="173"/>
      <c r="AI168" s="173"/>
    </row>
    <row r="169" spans="1:35" ht="12.6" customHeight="1" x14ac:dyDescent="0.25">
      <c r="A169" s="161" t="s">
        <v>10937</v>
      </c>
      <c r="B169" s="161" t="s">
        <v>12208</v>
      </c>
      <c r="C169" s="161" t="s">
        <v>12209</v>
      </c>
      <c r="D169" s="171" t="s">
        <v>10934</v>
      </c>
      <c r="E169" s="171"/>
      <c r="F169" s="174">
        <v>358504837388</v>
      </c>
      <c r="G169" s="171"/>
      <c r="H169" s="171" t="s">
        <v>111</v>
      </c>
      <c r="I169" s="171" t="s">
        <v>409</v>
      </c>
      <c r="J169" s="171" t="s">
        <v>10935</v>
      </c>
      <c r="K169" s="161" t="s">
        <v>111</v>
      </c>
      <c r="L169" s="161" t="s">
        <v>409</v>
      </c>
      <c r="M169" s="161" t="s">
        <v>10935</v>
      </c>
      <c r="N169" s="179">
        <v>45293.545138888891</v>
      </c>
      <c r="O169" s="180" t="s">
        <v>10940</v>
      </c>
      <c r="P169" s="182" t="s">
        <v>10936</v>
      </c>
      <c r="Q169" s="161" t="str" cm="1">
        <f t="array" aca="1" ref="Q169" ca="1">IF(AND(K169&lt;&gt;"",P169&lt;&gt;"Present",U169&lt;&gt;"NO",M169="3GPPMEMBER"),IF(INDIRECT(S169)&lt;&gt;"Present","CHECK","Covered"),"")</f>
        <v/>
      </c>
      <c r="R169" s="193" t="str">
        <f t="shared" si="15"/>
        <v/>
      </c>
      <c r="S169" s="171" t="e" cm="1">
        <f t="array" ref="S169">IF(M169="3GPPMEMBER","'Voting List'!L"&amp;MATCH(TRUE,EXACT(K169,'Voting List'!B:B),0))</f>
        <v>#N/A</v>
      </c>
      <c r="T169" s="171" t="str">
        <f t="shared" si="16"/>
        <v xml:space="preserve">; </v>
      </c>
      <c r="U169" s="272" t="str">
        <f>IF(K169&lt;&gt;"",IF(ISNUMBER(FIND(K169,'Voting List'!N168)),"YES","NO"),"")</f>
        <v>NO</v>
      </c>
      <c r="W169" s="171" t="str">
        <f t="shared" si="17"/>
        <v/>
      </c>
      <c r="X169" s="171" t="str">
        <f>IF(V169&lt;&gt;"", IF(FIND(G169,X1)&gt;0,"EXISTS","NEW"), "")</f>
        <v/>
      </c>
      <c r="Y169" s="171" t="str">
        <f t="shared" si="14"/>
        <v/>
      </c>
      <c r="Z169" s="171" t="str">
        <f t="shared" si="18"/>
        <v/>
      </c>
      <c r="AA169" s="171" t="str">
        <f t="shared" si="19"/>
        <v/>
      </c>
      <c r="AB169" s="171" t="str">
        <f t="shared" si="20"/>
        <v xml:space="preserve">; </v>
      </c>
      <c r="AE169" s="161">
        <v>0</v>
      </c>
      <c r="AF169" s="161">
        <v>10176</v>
      </c>
      <c r="AH169" s="173"/>
      <c r="AI169" s="173"/>
    </row>
    <row r="170" spans="1:35" ht="12.6" customHeight="1" x14ac:dyDescent="0.25">
      <c r="A170" s="161" t="s">
        <v>10931</v>
      </c>
      <c r="B170" s="161" t="s">
        <v>12203</v>
      </c>
      <c r="C170" s="161" t="s">
        <v>12204</v>
      </c>
      <c r="D170" s="171" t="s">
        <v>10934</v>
      </c>
      <c r="E170" s="171"/>
      <c r="F170" s="171"/>
      <c r="G170" s="171"/>
      <c r="H170" s="171" t="s">
        <v>1567</v>
      </c>
      <c r="I170" s="171" t="s">
        <v>419</v>
      </c>
      <c r="J170" s="171" t="s">
        <v>10935</v>
      </c>
      <c r="K170" s="161" t="s">
        <v>579</v>
      </c>
      <c r="L170" s="161" t="s">
        <v>419</v>
      </c>
      <c r="M170" s="161" t="s">
        <v>10935</v>
      </c>
      <c r="N170" s="179">
        <v>45293.54791666667</v>
      </c>
      <c r="O170" s="180" t="s">
        <v>10940</v>
      </c>
      <c r="P170" s="182" t="s">
        <v>14001</v>
      </c>
      <c r="Q170" s="161" t="str" cm="1">
        <f t="array" aca="1" ref="Q170" ca="1">IF(AND(K170&lt;&gt;"",P170&lt;&gt;"Present",U170&lt;&gt;"NO",M170="3GPPMEMBER"),IF(INDIRECT(S170)&lt;&gt;"Present","CHECK","Covered"),"")</f>
        <v/>
      </c>
      <c r="R170" s="193" t="str">
        <f t="shared" si="15"/>
        <v>%Lenovo (Beijing) LtdCCSA%</v>
      </c>
      <c r="S170" s="171" t="e" cm="1">
        <f t="array" ref="S170">IF(M170="3GPPMEMBER","'Voting List'!L"&amp;MATCH(TRUE,EXACT(K170,'Voting List'!B:B),0))</f>
        <v>#N/A</v>
      </c>
      <c r="T170" s="171" t="str">
        <f t="shared" si="16"/>
        <v/>
      </c>
      <c r="U170" s="272" t="str">
        <f>IF(K170&lt;&gt;"",IF(ISNUMBER(FIND(K170,'Voting List'!N169)),"YES","NO"),"")</f>
        <v>NO</v>
      </c>
      <c r="W170" s="171" t="str">
        <f t="shared" si="17"/>
        <v/>
      </c>
      <c r="X170" s="171" t="str">
        <f>IF(V170&lt;&gt;"", IF(FIND(G170,X1)&gt;0,"EXISTS","NEW"), "")</f>
        <v/>
      </c>
      <c r="Y170" s="171" t="str">
        <f t="shared" si="14"/>
        <v/>
      </c>
      <c r="Z170" s="171" t="str">
        <f t="shared" si="18"/>
        <v/>
      </c>
      <c r="AA170" s="171" t="str">
        <f t="shared" si="19"/>
        <v/>
      </c>
      <c r="AB170" s="171" t="str">
        <f t="shared" si="20"/>
        <v xml:space="preserve">; </v>
      </c>
      <c r="AE170" s="161">
        <v>0</v>
      </c>
      <c r="AF170" s="161">
        <v>10177</v>
      </c>
      <c r="AH170" s="173"/>
      <c r="AI170" s="173"/>
    </row>
    <row r="171" spans="1:35" ht="12.6" customHeight="1" x14ac:dyDescent="0.25">
      <c r="A171" s="161" t="s">
        <v>10971</v>
      </c>
      <c r="B171" s="161" t="s">
        <v>12151</v>
      </c>
      <c r="C171" s="161" t="s">
        <v>12152</v>
      </c>
      <c r="D171" s="171" t="s">
        <v>10934</v>
      </c>
      <c r="E171" s="171"/>
      <c r="F171" s="174">
        <v>49622143420</v>
      </c>
      <c r="G171" s="171"/>
      <c r="H171" s="171" t="s">
        <v>584</v>
      </c>
      <c r="I171" s="171" t="s">
        <v>409</v>
      </c>
      <c r="J171" s="171" t="s">
        <v>10935</v>
      </c>
      <c r="K171" s="161" t="s">
        <v>584</v>
      </c>
      <c r="L171" s="161" t="s">
        <v>409</v>
      </c>
      <c r="M171" s="161" t="s">
        <v>10935</v>
      </c>
      <c r="N171" s="179">
        <v>45293.565972222219</v>
      </c>
      <c r="O171" s="180" t="s">
        <v>10940</v>
      </c>
      <c r="P171" s="182" t="s">
        <v>10936</v>
      </c>
      <c r="Q171" s="161" t="str" cm="1">
        <f t="array" aca="1" ref="Q171" ca="1">IF(AND(K171&lt;&gt;"",P171&lt;&gt;"Present",U171&lt;&gt;"NO",M171="3GPPMEMBER"),IF(INDIRECT(S171)&lt;&gt;"Present","CHECK","Covered"),"")</f>
        <v/>
      </c>
      <c r="R171" s="193" t="str">
        <f t="shared" si="15"/>
        <v/>
      </c>
      <c r="S171" s="171" t="e" cm="1">
        <f t="array" ref="S171">IF(M171="3GPPMEMBER","'Voting List'!L"&amp;MATCH(TRUE,EXACT(K171,'Voting List'!B:B),0))</f>
        <v>#N/A</v>
      </c>
      <c r="T171" s="171" t="str">
        <f t="shared" si="16"/>
        <v xml:space="preserve">; </v>
      </c>
      <c r="U171" s="272" t="str">
        <f>IF(K171&lt;&gt;"",IF(ISNUMBER(FIND(K171,'Voting List'!N170)),"YES","NO"),"")</f>
        <v>NO</v>
      </c>
      <c r="W171" s="171" t="str">
        <f t="shared" si="17"/>
        <v/>
      </c>
      <c r="X171" s="171" t="str">
        <f>IF(V171&lt;&gt;"", IF(FIND(G171,X1)&gt;0,"EXISTS","NEW"), "")</f>
        <v/>
      </c>
      <c r="Y171" s="171" t="str">
        <f t="shared" si="14"/>
        <v/>
      </c>
      <c r="Z171" s="171" t="str">
        <f t="shared" si="18"/>
        <v/>
      </c>
      <c r="AA171" s="171" t="str">
        <f t="shared" si="19"/>
        <v/>
      </c>
      <c r="AB171" s="171" t="str">
        <f t="shared" si="20"/>
        <v xml:space="preserve">; </v>
      </c>
      <c r="AE171" s="161">
        <v>0</v>
      </c>
      <c r="AF171" s="161">
        <v>10178</v>
      </c>
      <c r="AH171" s="173"/>
      <c r="AI171" s="173"/>
    </row>
    <row r="172" spans="1:35" ht="12.6" customHeight="1" x14ac:dyDescent="0.25">
      <c r="A172" s="161" t="s">
        <v>10937</v>
      </c>
      <c r="B172" s="161" t="s">
        <v>11971</v>
      </c>
      <c r="C172" s="161" t="s">
        <v>11203</v>
      </c>
      <c r="D172" s="171" t="s">
        <v>10934</v>
      </c>
      <c r="E172" s="171"/>
      <c r="F172" s="171">
        <v>-9084438049</v>
      </c>
      <c r="G172" s="171"/>
      <c r="H172" s="171" t="s">
        <v>226</v>
      </c>
      <c r="I172" s="171" t="s">
        <v>425</v>
      </c>
      <c r="J172" s="171" t="s">
        <v>10935</v>
      </c>
      <c r="K172" s="161" t="s">
        <v>2551</v>
      </c>
      <c r="L172" s="161" t="s">
        <v>409</v>
      </c>
      <c r="M172" s="161" t="s">
        <v>10935</v>
      </c>
      <c r="N172" s="179">
        <v>45293.675000000003</v>
      </c>
      <c r="O172" s="180" t="s">
        <v>10940</v>
      </c>
      <c r="P172" s="182" t="s">
        <v>14001</v>
      </c>
      <c r="Q172" s="161" t="str" cm="1">
        <f t="array" aca="1" ref="Q172" ca="1">IF(AND(K172&lt;&gt;"",P172&lt;&gt;"Present",U172&lt;&gt;"NO",M172="3GPPMEMBER"),IF(INDIRECT(S172)&lt;&gt;"Present","CHECK","Covered"),"")</f>
        <v/>
      </c>
      <c r="R172" s="193" t="str">
        <f t="shared" si="15"/>
        <v>%Arriver Software ABETSI%</v>
      </c>
      <c r="S172" s="171" t="e" cm="1">
        <f t="array" ref="S172">IF(M172="3GPPMEMBER","'Voting List'!L"&amp;MATCH(TRUE,EXACT(K172,'Voting List'!B:B),0))</f>
        <v>#N/A</v>
      </c>
      <c r="T172" s="171" t="str">
        <f t="shared" si="16"/>
        <v/>
      </c>
      <c r="U172" s="272" t="str">
        <f>IF(K172&lt;&gt;"",IF(ISNUMBER(FIND(K172,'Voting List'!N171)),"YES","NO"),"")</f>
        <v>NO</v>
      </c>
      <c r="W172" s="171" t="str">
        <f t="shared" si="17"/>
        <v/>
      </c>
      <c r="X172" s="171" t="str">
        <f>IF(V172&lt;&gt;"", IF(FIND(G172,X1)&gt;0,"EXISTS","NEW"), "")</f>
        <v/>
      </c>
      <c r="Y172" s="171" t="str">
        <f t="shared" si="14"/>
        <v/>
      </c>
      <c r="Z172" s="171" t="str">
        <f t="shared" si="18"/>
        <v/>
      </c>
      <c r="AA172" s="171" t="str">
        <f t="shared" si="19"/>
        <v/>
      </c>
      <c r="AB172" s="171" t="str">
        <f t="shared" si="20"/>
        <v xml:space="preserve">; </v>
      </c>
      <c r="AE172" s="161">
        <v>0</v>
      </c>
      <c r="AF172" s="161">
        <v>10179</v>
      </c>
      <c r="AH172" s="173"/>
      <c r="AI172" s="173"/>
    </row>
    <row r="173" spans="1:35" ht="12.6" customHeight="1" x14ac:dyDescent="0.25">
      <c r="A173" s="161" t="s">
        <v>10937</v>
      </c>
      <c r="B173" s="161" t="s">
        <v>12060</v>
      </c>
      <c r="C173" s="161" t="s">
        <v>12061</v>
      </c>
      <c r="D173" s="171" t="s">
        <v>10934</v>
      </c>
      <c r="E173" s="171"/>
      <c r="F173" s="171">
        <v>-2027</v>
      </c>
      <c r="G173" s="171"/>
      <c r="H173" s="171" t="s">
        <v>466</v>
      </c>
      <c r="I173" s="171" t="s">
        <v>425</v>
      </c>
      <c r="J173" s="171" t="s">
        <v>10935</v>
      </c>
      <c r="K173" s="161" t="s">
        <v>466</v>
      </c>
      <c r="L173" s="161" t="s">
        <v>425</v>
      </c>
      <c r="M173" s="161" t="s">
        <v>10935</v>
      </c>
      <c r="N173" s="179">
        <v>45293.888888888891</v>
      </c>
      <c r="O173" s="180" t="s">
        <v>10940</v>
      </c>
      <c r="P173" s="182" t="s">
        <v>14001</v>
      </c>
      <c r="Q173" s="161" t="str" cm="1">
        <f t="array" aca="1" ref="Q173" ca="1">IF(AND(K173&lt;&gt;"",P173&lt;&gt;"Present",U173&lt;&gt;"NO",M173="3GPPMEMBER"),IF(INDIRECT(S173)&lt;&gt;"Present","CHECK","Covered"),"")</f>
        <v/>
      </c>
      <c r="R173" s="193" t="str">
        <f t="shared" si="15"/>
        <v>%T-Mobile USA Inc.ATIS%</v>
      </c>
      <c r="S173" s="171" t="e" cm="1">
        <f t="array" ref="S173">IF(M173="3GPPMEMBER","'Voting List'!L"&amp;MATCH(TRUE,EXACT(K173,'Voting List'!B:B),0))</f>
        <v>#N/A</v>
      </c>
      <c r="T173" s="171" t="str">
        <f t="shared" si="16"/>
        <v/>
      </c>
      <c r="U173" s="272" t="str">
        <f>IF(K173&lt;&gt;"",IF(ISNUMBER(FIND(K173,'Voting List'!N172)),"YES","NO"),"")</f>
        <v>NO</v>
      </c>
      <c r="W173" s="171" t="str">
        <f t="shared" si="17"/>
        <v/>
      </c>
      <c r="X173" s="171" t="str">
        <f>IF(V173&lt;&gt;"", IF(FIND(G173,X1)&gt;0,"EXISTS","NEW"), "")</f>
        <v/>
      </c>
      <c r="Y173" s="171" t="str">
        <f t="shared" si="14"/>
        <v/>
      </c>
      <c r="Z173" s="171" t="str">
        <f t="shared" si="18"/>
        <v/>
      </c>
      <c r="AA173" s="171" t="str">
        <f t="shared" si="19"/>
        <v/>
      </c>
      <c r="AB173" s="171" t="str">
        <f t="shared" si="20"/>
        <v xml:space="preserve">; </v>
      </c>
      <c r="AE173" s="161">
        <v>0</v>
      </c>
      <c r="AF173" s="161">
        <v>10180</v>
      </c>
      <c r="AH173" s="173"/>
      <c r="AI173" s="173"/>
    </row>
    <row r="174" spans="1:35" ht="12.6" customHeight="1" x14ac:dyDescent="0.25">
      <c r="A174" s="161" t="s">
        <v>10931</v>
      </c>
      <c r="B174" s="161" t="s">
        <v>12229</v>
      </c>
      <c r="C174" s="161" t="s">
        <v>12230</v>
      </c>
      <c r="D174" s="171" t="s">
        <v>10934</v>
      </c>
      <c r="E174" s="171"/>
      <c r="F174" s="171">
        <v>821036601831</v>
      </c>
      <c r="G174" s="171"/>
      <c r="H174" s="171" t="s">
        <v>529</v>
      </c>
      <c r="I174" s="171" t="s">
        <v>409</v>
      </c>
      <c r="J174" s="171" t="s">
        <v>10935</v>
      </c>
      <c r="K174" s="161" t="s">
        <v>577</v>
      </c>
      <c r="L174" s="161" t="s">
        <v>436</v>
      </c>
      <c r="M174" s="161" t="s">
        <v>10935</v>
      </c>
      <c r="N174" s="179">
        <v>45293.956250000003</v>
      </c>
      <c r="O174" s="180" t="s">
        <v>10940</v>
      </c>
      <c r="P174" s="182" t="s">
        <v>14001</v>
      </c>
      <c r="Q174" s="161" t="str" cm="1">
        <f t="array" aca="1" ref="Q174" ca="1">IF(AND(K174&lt;&gt;"",P174&lt;&gt;"Present",U174&lt;&gt;"NO",M174="3GPPMEMBER"),IF(INDIRECT(S174)&lt;&gt;"Present","CHECK","Covered"),"")</f>
        <v/>
      </c>
      <c r="R174" s="193" t="str">
        <f t="shared" si="15"/>
        <v>%Samsung Electronics Co., LtdTTA%</v>
      </c>
      <c r="S174" s="171" t="e" cm="1">
        <f t="array" ref="S174">IF(M174="3GPPMEMBER","'Voting List'!L"&amp;MATCH(TRUE,EXACT(K174,'Voting List'!B:B),0))</f>
        <v>#N/A</v>
      </c>
      <c r="T174" s="171" t="str">
        <f t="shared" si="16"/>
        <v/>
      </c>
      <c r="U174" s="272" t="str">
        <f>IF(K174&lt;&gt;"",IF(ISNUMBER(FIND(K174,'Voting List'!N173)),"YES","NO"),"")</f>
        <v>NO</v>
      </c>
      <c r="W174" s="171" t="str">
        <f t="shared" si="17"/>
        <v/>
      </c>
      <c r="X174" s="171" t="str">
        <f>IF(V174&lt;&gt;"", IF(FIND(G174,X1)&gt;0,"EXISTS","NEW"), "")</f>
        <v/>
      </c>
      <c r="Y174" s="171" t="str">
        <f t="shared" si="14"/>
        <v/>
      </c>
      <c r="Z174" s="171" t="str">
        <f t="shared" si="18"/>
        <v/>
      </c>
      <c r="AA174" s="171" t="str">
        <f t="shared" si="19"/>
        <v/>
      </c>
      <c r="AB174" s="171" t="str">
        <f t="shared" si="20"/>
        <v xml:space="preserve">; </v>
      </c>
      <c r="AE174" s="161">
        <v>0</v>
      </c>
      <c r="AF174" s="161">
        <v>10181</v>
      </c>
      <c r="AH174" s="173"/>
      <c r="AI174" s="173"/>
    </row>
    <row r="175" spans="1:35" ht="12.6" customHeight="1" x14ac:dyDescent="0.25">
      <c r="A175" s="161" t="s">
        <v>10944</v>
      </c>
      <c r="B175" s="161" t="s">
        <v>12051</v>
      </c>
      <c r="C175" s="161" t="s">
        <v>12052</v>
      </c>
      <c r="D175" s="171" t="s">
        <v>10934</v>
      </c>
      <c r="E175" s="171"/>
      <c r="F175" s="171">
        <v>19121617716</v>
      </c>
      <c r="G175" s="171"/>
      <c r="H175" s="171" t="s">
        <v>484</v>
      </c>
      <c r="I175" s="171" t="s">
        <v>409</v>
      </c>
      <c r="J175" s="171" t="s">
        <v>10935</v>
      </c>
      <c r="K175" s="161" t="s">
        <v>438</v>
      </c>
      <c r="L175" s="161" t="s">
        <v>419</v>
      </c>
      <c r="M175" s="161" t="s">
        <v>10935</v>
      </c>
      <c r="N175" s="179">
        <v>45294.120833333334</v>
      </c>
      <c r="O175" s="180" t="s">
        <v>10940</v>
      </c>
      <c r="P175" s="182" t="s">
        <v>14001</v>
      </c>
      <c r="Q175" s="161" t="str" cm="1">
        <f t="array" aca="1" ref="Q175" ca="1">IF(AND(K175&lt;&gt;"",P175&lt;&gt;"Present",U175&lt;&gt;"NO",M175="3GPPMEMBER"),IF(INDIRECT(S175)&lt;&gt;"Present","CHECK","Covered"),"")</f>
        <v/>
      </c>
      <c r="R175" s="193" t="str">
        <f t="shared" si="15"/>
        <v>%China Telecom Corporation Ltd.CCSA%</v>
      </c>
      <c r="S175" s="171" t="e" cm="1">
        <f t="array" ref="S175">IF(M175="3GPPMEMBER","'Voting List'!L"&amp;MATCH(TRUE,EXACT(K175,'Voting List'!B:B),0))</f>
        <v>#N/A</v>
      </c>
      <c r="T175" s="171" t="str">
        <f t="shared" si="16"/>
        <v/>
      </c>
      <c r="U175" s="272" t="str">
        <f>IF(K175&lt;&gt;"",IF(ISNUMBER(FIND(K175,'Voting List'!N174)),"YES","NO"),"")</f>
        <v>NO</v>
      </c>
      <c r="W175" s="171" t="str">
        <f t="shared" si="17"/>
        <v/>
      </c>
      <c r="X175" s="171" t="str">
        <f>IF(V175&lt;&gt;"", IF(FIND(G175,X1)&gt;0,"EXISTS","NEW"), "")</f>
        <v/>
      </c>
      <c r="Y175" s="171" t="str">
        <f t="shared" si="14"/>
        <v/>
      </c>
      <c r="Z175" s="171" t="str">
        <f t="shared" si="18"/>
        <v/>
      </c>
      <c r="AA175" s="171" t="str">
        <f t="shared" si="19"/>
        <v/>
      </c>
      <c r="AB175" s="171" t="str">
        <f t="shared" si="20"/>
        <v xml:space="preserve">; </v>
      </c>
      <c r="AE175" s="161">
        <v>0</v>
      </c>
      <c r="AF175" s="161">
        <v>10182</v>
      </c>
      <c r="AH175" s="173"/>
      <c r="AI175" s="173"/>
    </row>
    <row r="176" spans="1:35" ht="12.6" customHeight="1" x14ac:dyDescent="0.25">
      <c r="A176" s="161" t="s">
        <v>10937</v>
      </c>
      <c r="B176" s="161" t="s">
        <v>11979</v>
      </c>
      <c r="C176" s="161" t="s">
        <v>11980</v>
      </c>
      <c r="D176" s="171" t="s">
        <v>10934</v>
      </c>
      <c r="E176" s="171"/>
      <c r="F176" s="171">
        <v>18587359382</v>
      </c>
      <c r="G176" s="171"/>
      <c r="H176" s="171" t="s">
        <v>443</v>
      </c>
      <c r="I176" s="171" t="s">
        <v>413</v>
      </c>
      <c r="J176" s="171" t="s">
        <v>10935</v>
      </c>
      <c r="K176" s="161" t="s">
        <v>443</v>
      </c>
      <c r="L176" s="161" t="s">
        <v>413</v>
      </c>
      <c r="M176" s="161" t="s">
        <v>10935</v>
      </c>
      <c r="N176" s="179">
        <v>45294.167361111111</v>
      </c>
      <c r="O176" s="180" t="s">
        <v>10940</v>
      </c>
      <c r="P176" s="182" t="s">
        <v>14001</v>
      </c>
      <c r="Q176" s="161" t="str" cm="1">
        <f t="array" aca="1" ref="Q176" ca="1">IF(AND(K176&lt;&gt;"",P176&lt;&gt;"Present",U176&lt;&gt;"NO",M176="3GPPMEMBER"),IF(INDIRECT(S176)&lt;&gt;"Present","CHECK","Covered"),"")</f>
        <v/>
      </c>
      <c r="R176" s="193" t="str">
        <f t="shared" si="15"/>
        <v>%Kyocera CorporationARIB%</v>
      </c>
      <c r="S176" s="171" t="e" cm="1">
        <f t="array" ref="S176">IF(M176="3GPPMEMBER","'Voting List'!L"&amp;MATCH(TRUE,EXACT(K176,'Voting List'!B:B),0))</f>
        <v>#N/A</v>
      </c>
      <c r="T176" s="171" t="str">
        <f t="shared" si="16"/>
        <v/>
      </c>
      <c r="U176" s="272" t="str">
        <f>IF(K176&lt;&gt;"",IF(ISNUMBER(FIND(K176,'Voting List'!N175)),"YES","NO"),"")</f>
        <v>NO</v>
      </c>
      <c r="W176" s="171" t="str">
        <f t="shared" si="17"/>
        <v/>
      </c>
      <c r="X176" s="171" t="str">
        <f>IF(V176&lt;&gt;"", IF(FIND(G176,X1)&gt;0,"EXISTS","NEW"), "")</f>
        <v/>
      </c>
      <c r="Y176" s="171" t="str">
        <f t="shared" si="14"/>
        <v/>
      </c>
      <c r="Z176" s="171" t="str">
        <f t="shared" si="18"/>
        <v/>
      </c>
      <c r="AA176" s="171" t="str">
        <f t="shared" si="19"/>
        <v/>
      </c>
      <c r="AB176" s="171" t="str">
        <f t="shared" si="20"/>
        <v xml:space="preserve">; </v>
      </c>
      <c r="AE176" s="161">
        <v>0</v>
      </c>
      <c r="AF176" s="161">
        <v>10183</v>
      </c>
      <c r="AH176" s="173"/>
      <c r="AI176" s="173"/>
    </row>
    <row r="177" spans="1:35" ht="12.6" customHeight="1" x14ac:dyDescent="0.25">
      <c r="A177" s="161" t="s">
        <v>10937</v>
      </c>
      <c r="B177" s="161" t="s">
        <v>12164</v>
      </c>
      <c r="C177" s="161" t="s">
        <v>12165</v>
      </c>
      <c r="D177" s="171" t="s">
        <v>10934</v>
      </c>
      <c r="E177" s="171"/>
      <c r="F177" s="171" t="s">
        <v>10975</v>
      </c>
      <c r="G177" s="171"/>
      <c r="H177" s="171" t="s">
        <v>107</v>
      </c>
      <c r="I177" s="171" t="s">
        <v>436</v>
      </c>
      <c r="J177" s="171" t="s">
        <v>10935</v>
      </c>
      <c r="K177" s="161" t="s">
        <v>107</v>
      </c>
      <c r="L177" s="161" t="s">
        <v>436</v>
      </c>
      <c r="M177" s="161" t="s">
        <v>10935</v>
      </c>
      <c r="N177" s="179">
        <v>45294.173611111109</v>
      </c>
      <c r="O177" s="180" t="s">
        <v>10940</v>
      </c>
      <c r="P177" s="182" t="s">
        <v>10936</v>
      </c>
      <c r="Q177" s="161" t="str" cm="1">
        <f t="array" aca="1" ref="Q177" ca="1">IF(AND(K177&lt;&gt;"",P177&lt;&gt;"Present",U177&lt;&gt;"NO",M177="3GPPMEMBER"),IF(INDIRECT(S177)&lt;&gt;"Present","CHECK","Covered"),"")</f>
        <v/>
      </c>
      <c r="R177" s="193" t="str">
        <f t="shared" si="15"/>
        <v/>
      </c>
      <c r="S177" s="171" t="e" cm="1">
        <f t="array" ref="S177">IF(M177="3GPPMEMBER","'Voting List'!L"&amp;MATCH(TRUE,EXACT(K177,'Voting List'!B:B),0))</f>
        <v>#N/A</v>
      </c>
      <c r="T177" s="171" t="str">
        <f t="shared" si="16"/>
        <v xml:space="preserve">; </v>
      </c>
      <c r="U177" s="272" t="str">
        <f>IF(K177&lt;&gt;"",IF(ISNUMBER(FIND(K177,'Voting List'!N176)),"YES","NO"),"")</f>
        <v>NO</v>
      </c>
      <c r="W177" s="171" t="str">
        <f t="shared" si="17"/>
        <v/>
      </c>
      <c r="X177" s="171" t="str">
        <f>IF(V177&lt;&gt;"", IF(FIND(G177,X1)&gt;0,"EXISTS","NEW"), "")</f>
        <v/>
      </c>
      <c r="Y177" s="171" t="str">
        <f t="shared" si="14"/>
        <v/>
      </c>
      <c r="Z177" s="171" t="str">
        <f t="shared" si="18"/>
        <v/>
      </c>
      <c r="AA177" s="171" t="str">
        <f t="shared" si="19"/>
        <v/>
      </c>
      <c r="AB177" s="171" t="str">
        <f t="shared" si="20"/>
        <v xml:space="preserve">; </v>
      </c>
      <c r="AE177" s="161">
        <v>0</v>
      </c>
      <c r="AF177" s="161">
        <v>10184</v>
      </c>
      <c r="AH177" s="173"/>
      <c r="AI177" s="173"/>
    </row>
    <row r="178" spans="1:35" ht="12.6" customHeight="1" x14ac:dyDescent="0.25">
      <c r="A178" s="161" t="s">
        <v>10991</v>
      </c>
      <c r="B178" s="161" t="s">
        <v>12008</v>
      </c>
      <c r="C178" s="161" t="s">
        <v>12009</v>
      </c>
      <c r="D178" s="171" t="s">
        <v>10934</v>
      </c>
      <c r="E178" s="171"/>
      <c r="F178" s="171">
        <v>972542493985</v>
      </c>
      <c r="G178" s="171"/>
      <c r="H178" s="171" t="s">
        <v>444</v>
      </c>
      <c r="I178" s="171" t="s">
        <v>419</v>
      </c>
      <c r="J178" s="171" t="s">
        <v>10935</v>
      </c>
      <c r="K178" s="161" t="s">
        <v>1116</v>
      </c>
      <c r="L178" s="161" t="s">
        <v>419</v>
      </c>
      <c r="M178" s="161" t="s">
        <v>10935</v>
      </c>
      <c r="N178" s="179">
        <v>45294.211805555555</v>
      </c>
      <c r="O178" s="180" t="s">
        <v>10940</v>
      </c>
      <c r="P178" s="182" t="s">
        <v>14001</v>
      </c>
      <c r="Q178" s="161" t="str" cm="1">
        <f t="array" aca="1" ref="Q178" ca="1">IF(AND(K178&lt;&gt;"",P178&lt;&gt;"Present",U178&lt;&gt;"NO",M178="3GPPMEMBER"),IF(INDIRECT(S178)&lt;&gt;"Present","CHECK","Covered"),"")</f>
        <v/>
      </c>
      <c r="R178" s="193" t="str">
        <f t="shared" si="15"/>
        <v>%OPPO BeijingCCSA%</v>
      </c>
      <c r="S178" s="171" t="e" cm="1">
        <f t="array" ref="S178">IF(M178="3GPPMEMBER","'Voting List'!L"&amp;MATCH(TRUE,EXACT(K178,'Voting List'!B:B),0))</f>
        <v>#N/A</v>
      </c>
      <c r="T178" s="171" t="str">
        <f t="shared" si="16"/>
        <v/>
      </c>
      <c r="U178" s="272" t="str">
        <f>IF(K178&lt;&gt;"",IF(ISNUMBER(FIND(K178,'Voting List'!N177)),"YES","NO"),"")</f>
        <v>NO</v>
      </c>
      <c r="W178" s="171" t="str">
        <f t="shared" si="17"/>
        <v/>
      </c>
      <c r="X178" s="171" t="str">
        <f>IF(V178&lt;&gt;"", IF(FIND(G178,X1)&gt;0,"EXISTS","NEW"), "")</f>
        <v/>
      </c>
      <c r="Y178" s="171" t="str">
        <f t="shared" si="14"/>
        <v/>
      </c>
      <c r="Z178" s="171" t="str">
        <f t="shared" si="18"/>
        <v/>
      </c>
      <c r="AA178" s="171" t="str">
        <f t="shared" si="19"/>
        <v/>
      </c>
      <c r="AB178" s="171" t="str">
        <f t="shared" si="20"/>
        <v xml:space="preserve">; </v>
      </c>
      <c r="AE178" s="161">
        <v>0</v>
      </c>
      <c r="AF178" s="161">
        <v>10185</v>
      </c>
      <c r="AH178" s="173"/>
      <c r="AI178" s="173"/>
    </row>
    <row r="179" spans="1:35" ht="12.6" customHeight="1" x14ac:dyDescent="0.25">
      <c r="A179" s="161" t="s">
        <v>10937</v>
      </c>
      <c r="B179" s="161" t="s">
        <v>317</v>
      </c>
      <c r="C179" s="161" t="s">
        <v>12179</v>
      </c>
      <c r="D179" s="171" t="s">
        <v>10934</v>
      </c>
      <c r="E179" s="171"/>
      <c r="F179" s="171">
        <v>919769380462</v>
      </c>
      <c r="G179" s="171"/>
      <c r="H179" s="171" t="s">
        <v>553</v>
      </c>
      <c r="I179" s="171" t="s">
        <v>416</v>
      </c>
      <c r="J179" s="171" t="s">
        <v>10935</v>
      </c>
      <c r="K179" s="161" t="s">
        <v>553</v>
      </c>
      <c r="L179" s="161" t="s">
        <v>416</v>
      </c>
      <c r="M179" s="161" t="s">
        <v>10935</v>
      </c>
      <c r="N179" s="179">
        <v>45294.218055555553</v>
      </c>
      <c r="O179" s="180" t="s">
        <v>10940</v>
      </c>
      <c r="P179" s="182" t="s">
        <v>10936</v>
      </c>
      <c r="Q179" s="161" t="str" cm="1">
        <f t="array" aca="1" ref="Q179" ca="1">IF(AND(K179&lt;&gt;"",P179&lt;&gt;"Present",U179&lt;&gt;"NO",M179="3GPPMEMBER"),IF(INDIRECT(S179)&lt;&gt;"Present","CHECK","Covered"),"")</f>
        <v/>
      </c>
      <c r="R179" s="193" t="str">
        <f t="shared" si="15"/>
        <v/>
      </c>
      <c r="S179" s="171" t="e" cm="1">
        <f t="array" ref="S179">IF(M179="3GPPMEMBER","'Voting List'!L"&amp;MATCH(TRUE,EXACT(K179,'Voting List'!B:B),0))</f>
        <v>#N/A</v>
      </c>
      <c r="T179" s="171" t="str">
        <f t="shared" si="16"/>
        <v xml:space="preserve">; </v>
      </c>
      <c r="U179" s="272" t="str">
        <f>IF(K179&lt;&gt;"",IF(ISNUMBER(FIND(K179,'Voting List'!N178)),"YES","NO"),"")</f>
        <v>NO</v>
      </c>
      <c r="W179" s="171" t="str">
        <f t="shared" si="17"/>
        <v/>
      </c>
      <c r="X179" s="171" t="str">
        <f>IF(V179&lt;&gt;"", IF(FIND(G179,X1)&gt;0,"EXISTS","NEW"), "")</f>
        <v/>
      </c>
      <c r="Y179" s="171" t="str">
        <f t="shared" si="14"/>
        <v/>
      </c>
      <c r="Z179" s="171" t="str">
        <f t="shared" si="18"/>
        <v/>
      </c>
      <c r="AA179" s="171" t="str">
        <f t="shared" si="19"/>
        <v/>
      </c>
      <c r="AB179" s="171" t="str">
        <f t="shared" si="20"/>
        <v xml:space="preserve">; </v>
      </c>
      <c r="AE179" s="161">
        <v>0</v>
      </c>
      <c r="AF179" s="161">
        <v>10186</v>
      </c>
      <c r="AH179" s="173"/>
      <c r="AI179" s="173"/>
    </row>
    <row r="180" spans="1:35" ht="12.6" customHeight="1" x14ac:dyDescent="0.25">
      <c r="A180" s="161" t="s">
        <v>10944</v>
      </c>
      <c r="B180" s="161" t="s">
        <v>12188</v>
      </c>
      <c r="C180" s="161" t="s">
        <v>12189</v>
      </c>
      <c r="D180" s="171" t="s">
        <v>10934</v>
      </c>
      <c r="E180" s="171"/>
      <c r="F180" s="171"/>
      <c r="G180" s="171"/>
      <c r="H180" s="171" t="s">
        <v>484</v>
      </c>
      <c r="I180" s="171" t="s">
        <v>409</v>
      </c>
      <c r="J180" s="171" t="s">
        <v>10935</v>
      </c>
      <c r="K180" s="161" t="s">
        <v>484</v>
      </c>
      <c r="L180" s="161" t="s">
        <v>409</v>
      </c>
      <c r="M180" s="161" t="s">
        <v>10935</v>
      </c>
      <c r="N180" s="179">
        <v>45294.272222222222</v>
      </c>
      <c r="O180" s="180" t="s">
        <v>10940</v>
      </c>
      <c r="P180" s="182" t="s">
        <v>10936</v>
      </c>
      <c r="Q180" s="161" t="str" cm="1">
        <f t="array" aca="1" ref="Q180" ca="1">IF(AND(K180&lt;&gt;"",P180&lt;&gt;"Present",U180&lt;&gt;"NO",M180="3GPPMEMBER"),IF(INDIRECT(S180)&lt;&gt;"Present","CHECK","Covered"),"")</f>
        <v/>
      </c>
      <c r="R180" s="193" t="str">
        <f t="shared" si="15"/>
        <v/>
      </c>
      <c r="S180" s="171" t="e" cm="1">
        <f t="array" ref="S180">IF(M180="3GPPMEMBER","'Voting List'!L"&amp;MATCH(TRUE,EXACT(K180,'Voting List'!B:B),0))</f>
        <v>#N/A</v>
      </c>
      <c r="T180" s="171" t="str">
        <f t="shared" si="16"/>
        <v xml:space="preserve">; </v>
      </c>
      <c r="U180" s="272" t="str">
        <f>IF(K180&lt;&gt;"",IF(ISNUMBER(FIND(K180,'Voting List'!N179)),"YES","NO"),"")</f>
        <v>NO</v>
      </c>
      <c r="W180" s="171" t="str">
        <f t="shared" si="17"/>
        <v/>
      </c>
      <c r="X180" s="171" t="str">
        <f>IF(V180&lt;&gt;"", IF(FIND(G180,X1)&gt;0,"EXISTS","NEW"), "")</f>
        <v/>
      </c>
      <c r="Y180" s="171" t="str">
        <f t="shared" si="14"/>
        <v/>
      </c>
      <c r="Z180" s="171" t="str">
        <f t="shared" si="18"/>
        <v/>
      </c>
      <c r="AA180" s="171" t="str">
        <f t="shared" si="19"/>
        <v/>
      </c>
      <c r="AB180" s="171" t="str">
        <f t="shared" si="20"/>
        <v xml:space="preserve">; </v>
      </c>
      <c r="AE180" s="161">
        <v>0</v>
      </c>
      <c r="AF180" s="161">
        <v>10187</v>
      </c>
      <c r="AH180" s="173"/>
      <c r="AI180" s="173"/>
    </row>
    <row r="181" spans="1:35" ht="12.6" customHeight="1" x14ac:dyDescent="0.25">
      <c r="A181" s="161" t="s">
        <v>10937</v>
      </c>
      <c r="B181" s="161" t="s">
        <v>12012</v>
      </c>
      <c r="C181" s="161" t="s">
        <v>12013</v>
      </c>
      <c r="D181" s="171" t="s">
        <v>10934</v>
      </c>
      <c r="E181" s="171"/>
      <c r="F181" s="171"/>
      <c r="G181" s="171"/>
      <c r="H181" s="171" t="s">
        <v>1524</v>
      </c>
      <c r="I181" s="171" t="s">
        <v>425</v>
      </c>
      <c r="J181" s="171" t="s">
        <v>10935</v>
      </c>
      <c r="K181" s="161" t="s">
        <v>1524</v>
      </c>
      <c r="L181" s="161" t="s">
        <v>425</v>
      </c>
      <c r="M181" s="161" t="s">
        <v>10935</v>
      </c>
      <c r="N181" s="179">
        <v>45294.789583333331</v>
      </c>
      <c r="O181" s="180" t="s">
        <v>10940</v>
      </c>
      <c r="P181" s="182" t="s">
        <v>10936</v>
      </c>
      <c r="Q181" s="161" t="str" cm="1">
        <f t="array" aca="1" ref="Q181" ca="1">IF(AND(K181&lt;&gt;"",P181&lt;&gt;"Present",U181&lt;&gt;"NO",M181="3GPPMEMBER"),IF(INDIRECT(S181)&lt;&gt;"Present","CHECK","Covered"),"")</f>
        <v/>
      </c>
      <c r="R181" s="193" t="str">
        <f t="shared" si="15"/>
        <v/>
      </c>
      <c r="S181" s="171" t="e" cm="1">
        <f t="array" ref="S181">IF(M181="3GPPMEMBER","'Voting List'!L"&amp;MATCH(TRUE,EXACT(K181,'Voting List'!B:B),0))</f>
        <v>#N/A</v>
      </c>
      <c r="T181" s="171" t="str">
        <f t="shared" si="16"/>
        <v xml:space="preserve">; </v>
      </c>
      <c r="U181" s="272" t="str">
        <f>IF(K181&lt;&gt;"",IF(ISNUMBER(FIND(K181,'Voting List'!N180)),"YES","NO"),"")</f>
        <v>NO</v>
      </c>
      <c r="W181" s="171" t="str">
        <f t="shared" si="17"/>
        <v/>
      </c>
      <c r="X181" s="171" t="str">
        <f>IF(V181&lt;&gt;"", IF(FIND(G181,X1)&gt;0,"EXISTS","NEW"), "")</f>
        <v/>
      </c>
      <c r="Y181" s="171" t="str">
        <f t="shared" si="14"/>
        <v/>
      </c>
      <c r="Z181" s="171" t="str">
        <f t="shared" si="18"/>
        <v/>
      </c>
      <c r="AA181" s="171" t="str">
        <f t="shared" si="19"/>
        <v/>
      </c>
      <c r="AB181" s="171" t="str">
        <f t="shared" si="20"/>
        <v xml:space="preserve">; </v>
      </c>
      <c r="AE181" s="161">
        <v>0</v>
      </c>
      <c r="AF181" s="161">
        <v>10188</v>
      </c>
      <c r="AH181" s="173"/>
      <c r="AI181" s="173"/>
    </row>
    <row r="182" spans="1:35" ht="12.6" customHeight="1" x14ac:dyDescent="0.25">
      <c r="A182" s="161" t="s">
        <v>10931</v>
      </c>
      <c r="B182" s="161" t="s">
        <v>11051</v>
      </c>
      <c r="C182" s="161" t="s">
        <v>12078</v>
      </c>
      <c r="D182" s="171" t="s">
        <v>10934</v>
      </c>
      <c r="E182" s="171"/>
      <c r="F182" s="171"/>
      <c r="G182" s="171"/>
      <c r="H182" s="171" t="s">
        <v>472</v>
      </c>
      <c r="I182" s="171" t="s">
        <v>436</v>
      </c>
      <c r="J182" s="171" t="s">
        <v>10935</v>
      </c>
      <c r="K182" s="161" t="s">
        <v>472</v>
      </c>
      <c r="L182" s="161" t="s">
        <v>436</v>
      </c>
      <c r="M182" s="161" t="s">
        <v>10935</v>
      </c>
      <c r="N182" s="179">
        <v>45294.977777777778</v>
      </c>
      <c r="O182" s="180" t="s">
        <v>10940</v>
      </c>
      <c r="P182" s="182" t="s">
        <v>14001</v>
      </c>
      <c r="Q182" s="161" t="str" cm="1">
        <f t="array" aca="1" ref="Q182" ca="1">IF(AND(K182&lt;&gt;"",P182&lt;&gt;"Present",U182&lt;&gt;"NO",M182="3GPPMEMBER"),IF(INDIRECT(S182)&lt;&gt;"Present","CHECK","Covered"),"")</f>
        <v/>
      </c>
      <c r="R182" s="193" t="str">
        <f t="shared" si="15"/>
        <v>%LG UplusTTA%</v>
      </c>
      <c r="S182" s="171" t="e" cm="1">
        <f t="array" ref="S182">IF(M182="3GPPMEMBER","'Voting List'!L"&amp;MATCH(TRUE,EXACT(K182,'Voting List'!B:B),0))</f>
        <v>#N/A</v>
      </c>
      <c r="T182" s="171" t="str">
        <f t="shared" si="16"/>
        <v/>
      </c>
      <c r="U182" s="272" t="str">
        <f>IF(K182&lt;&gt;"",IF(ISNUMBER(FIND(K182,'Voting List'!N181)),"YES","NO"),"")</f>
        <v>NO</v>
      </c>
      <c r="W182" s="171" t="str">
        <f t="shared" si="17"/>
        <v/>
      </c>
      <c r="X182" s="171" t="str">
        <f>IF(V182&lt;&gt;"", IF(FIND(G182,X1)&gt;0,"EXISTS","NEW"), "")</f>
        <v/>
      </c>
      <c r="Y182" s="171" t="str">
        <f t="shared" si="14"/>
        <v/>
      </c>
      <c r="Z182" s="171" t="str">
        <f t="shared" si="18"/>
        <v/>
      </c>
      <c r="AA182" s="171" t="str">
        <f t="shared" si="19"/>
        <v/>
      </c>
      <c r="AB182" s="171" t="str">
        <f t="shared" si="20"/>
        <v xml:space="preserve">; </v>
      </c>
      <c r="AE182" s="161">
        <v>0</v>
      </c>
      <c r="AF182" s="161">
        <v>10189</v>
      </c>
      <c r="AH182" s="173"/>
      <c r="AI182" s="173"/>
    </row>
    <row r="183" spans="1:35" ht="12.6" customHeight="1" x14ac:dyDescent="0.25">
      <c r="A183" s="161" t="s">
        <v>10944</v>
      </c>
      <c r="B183" s="161" t="s">
        <v>11176</v>
      </c>
      <c r="C183" s="161" t="s">
        <v>12125</v>
      </c>
      <c r="D183" s="171" t="s">
        <v>10934</v>
      </c>
      <c r="E183" s="171"/>
      <c r="F183" s="171"/>
      <c r="G183" s="171"/>
      <c r="H183" s="171" t="s">
        <v>484</v>
      </c>
      <c r="I183" s="171" t="s">
        <v>409</v>
      </c>
      <c r="J183" s="171" t="s">
        <v>10935</v>
      </c>
      <c r="K183" s="161" t="s">
        <v>484</v>
      </c>
      <c r="L183" s="161" t="s">
        <v>409</v>
      </c>
      <c r="M183" s="161" t="s">
        <v>10935</v>
      </c>
      <c r="N183" s="179">
        <v>45295.085416666669</v>
      </c>
      <c r="O183" s="180" t="s">
        <v>10940</v>
      </c>
      <c r="P183" s="182" t="s">
        <v>14001</v>
      </c>
      <c r="Q183" s="161" t="str" cm="1">
        <f t="array" aca="1" ref="Q183" ca="1">IF(AND(K183&lt;&gt;"",P183&lt;&gt;"Present",U183&lt;&gt;"NO",M183="3GPPMEMBER"),IF(INDIRECT(S183)&lt;&gt;"Present","CHECK","Covered"),"")</f>
        <v/>
      </c>
      <c r="R183" s="193" t="str">
        <f t="shared" si="15"/>
        <v>%China TelecommunicationsETSI%</v>
      </c>
      <c r="S183" s="171" t="e" cm="1">
        <f t="array" ref="S183">IF(M183="3GPPMEMBER","'Voting List'!L"&amp;MATCH(TRUE,EXACT(K183,'Voting List'!B:B),0))</f>
        <v>#N/A</v>
      </c>
      <c r="T183" s="171" t="str">
        <f t="shared" si="16"/>
        <v/>
      </c>
      <c r="U183" s="272" t="str">
        <f>IF(K183&lt;&gt;"",IF(ISNUMBER(FIND(K183,'Voting List'!N182)),"YES","NO"),"")</f>
        <v>NO</v>
      </c>
      <c r="W183" s="171" t="str">
        <f t="shared" si="17"/>
        <v/>
      </c>
      <c r="X183" s="171" t="str">
        <f>IF(V183&lt;&gt;"", IF(FIND(G183,X1)&gt;0,"EXISTS","NEW"), "")</f>
        <v/>
      </c>
      <c r="Y183" s="171" t="str">
        <f t="shared" si="14"/>
        <v/>
      </c>
      <c r="Z183" s="171" t="str">
        <f t="shared" si="18"/>
        <v/>
      </c>
      <c r="AA183" s="171" t="str">
        <f t="shared" si="19"/>
        <v/>
      </c>
      <c r="AB183" s="171" t="str">
        <f t="shared" si="20"/>
        <v xml:space="preserve">; </v>
      </c>
      <c r="AE183" s="161">
        <v>0</v>
      </c>
      <c r="AF183" s="161">
        <v>10190</v>
      </c>
      <c r="AH183" s="173"/>
      <c r="AI183" s="173"/>
    </row>
    <row r="184" spans="1:35" ht="12.6" customHeight="1" x14ac:dyDescent="0.25">
      <c r="A184" s="161" t="s">
        <v>10944</v>
      </c>
      <c r="B184" s="161" t="s">
        <v>11008</v>
      </c>
      <c r="C184" s="161" t="s">
        <v>12293</v>
      </c>
      <c r="D184" s="171" t="s">
        <v>10934</v>
      </c>
      <c r="E184" s="171"/>
      <c r="F184" s="171"/>
      <c r="G184" s="171"/>
      <c r="H184" s="171" t="s">
        <v>438</v>
      </c>
      <c r="I184" s="171" t="s">
        <v>419</v>
      </c>
      <c r="J184" s="171" t="s">
        <v>10935</v>
      </c>
      <c r="K184" s="161" t="s">
        <v>438</v>
      </c>
      <c r="L184" s="161" t="s">
        <v>419</v>
      </c>
      <c r="M184" s="161" t="s">
        <v>10935</v>
      </c>
      <c r="N184" s="179">
        <v>45295.085416666669</v>
      </c>
      <c r="O184" s="180" t="s">
        <v>10940</v>
      </c>
      <c r="P184" s="182" t="s">
        <v>14001</v>
      </c>
      <c r="Q184" s="161" t="str" cm="1">
        <f t="array" aca="1" ref="Q184" ca="1">IF(AND(K184&lt;&gt;"",P184&lt;&gt;"Present",U184&lt;&gt;"NO",M184="3GPPMEMBER"),IF(INDIRECT(S184)&lt;&gt;"Present","CHECK","Covered"),"")</f>
        <v/>
      </c>
      <c r="R184" s="193" t="str">
        <f t="shared" si="15"/>
        <v>%China Telecom Corporation Ltd.CCSA%</v>
      </c>
      <c r="S184" s="171" t="e" cm="1">
        <f t="array" ref="S184">IF(M184="3GPPMEMBER","'Voting List'!L"&amp;MATCH(TRUE,EXACT(K184,'Voting List'!B:B),0))</f>
        <v>#N/A</v>
      </c>
      <c r="T184" s="171" t="str">
        <f t="shared" si="16"/>
        <v/>
      </c>
      <c r="U184" s="272" t="str">
        <f>IF(K184&lt;&gt;"",IF(ISNUMBER(FIND(K184,'Voting List'!N183)),"YES","NO"),"")</f>
        <v>NO</v>
      </c>
      <c r="W184" s="171" t="str">
        <f t="shared" si="17"/>
        <v/>
      </c>
      <c r="X184" s="171" t="str">
        <f>IF(V184&lt;&gt;"", IF(FIND(G184,X1)&gt;0,"EXISTS","NEW"), "")</f>
        <v/>
      </c>
      <c r="Y184" s="171" t="str">
        <f t="shared" si="14"/>
        <v/>
      </c>
      <c r="Z184" s="171" t="str">
        <f t="shared" si="18"/>
        <v/>
      </c>
      <c r="AA184" s="171" t="str">
        <f t="shared" si="19"/>
        <v/>
      </c>
      <c r="AB184" s="171" t="str">
        <f t="shared" si="20"/>
        <v xml:space="preserve">; </v>
      </c>
      <c r="AE184" s="161">
        <v>0</v>
      </c>
      <c r="AF184" s="161">
        <v>10191</v>
      </c>
      <c r="AH184" s="173"/>
      <c r="AI184" s="173"/>
    </row>
    <row r="185" spans="1:35" ht="12.6" customHeight="1" x14ac:dyDescent="0.25">
      <c r="A185" s="161" t="s">
        <v>10944</v>
      </c>
      <c r="B185" s="161" t="s">
        <v>12106</v>
      </c>
      <c r="C185" s="161" t="s">
        <v>12107</v>
      </c>
      <c r="D185" s="171" t="s">
        <v>10934</v>
      </c>
      <c r="E185" s="171"/>
      <c r="F185" s="171"/>
      <c r="G185" s="171"/>
      <c r="H185" s="171" t="s">
        <v>484</v>
      </c>
      <c r="I185" s="171" t="s">
        <v>409</v>
      </c>
      <c r="J185" s="171" t="s">
        <v>10935</v>
      </c>
      <c r="K185" s="161" t="s">
        <v>492</v>
      </c>
      <c r="L185" s="161" t="s">
        <v>419</v>
      </c>
      <c r="M185" s="161" t="s">
        <v>10935</v>
      </c>
      <c r="N185" s="179">
        <v>45295.086111111108</v>
      </c>
      <c r="O185" s="180" t="s">
        <v>10940</v>
      </c>
      <c r="P185" s="182" t="s">
        <v>14001</v>
      </c>
      <c r="Q185" s="161" t="str" cm="1">
        <f t="array" aca="1" ref="Q185" ca="1">IF(AND(K185&lt;&gt;"",P185&lt;&gt;"Present",U185&lt;&gt;"NO",M185="3GPPMEMBER"),IF(INDIRECT(S185)&lt;&gt;"Present","CHECK","Covered"),"")</f>
        <v/>
      </c>
      <c r="R185" s="193" t="str">
        <f t="shared" si="15"/>
        <v>%China Telecomunication Corp.CCSA%</v>
      </c>
      <c r="S185" s="171" t="e" cm="1">
        <f t="array" ref="S185">IF(M185="3GPPMEMBER","'Voting List'!L"&amp;MATCH(TRUE,EXACT(K185,'Voting List'!B:B),0))</f>
        <v>#N/A</v>
      </c>
      <c r="T185" s="171" t="str">
        <f t="shared" si="16"/>
        <v/>
      </c>
      <c r="U185" s="272" t="str">
        <f>IF(K185&lt;&gt;"",IF(ISNUMBER(FIND(K185,'Voting List'!N184)),"YES","NO"),"")</f>
        <v>NO</v>
      </c>
      <c r="W185" s="171" t="str">
        <f t="shared" si="17"/>
        <v/>
      </c>
      <c r="X185" s="171" t="str">
        <f>IF(V185&lt;&gt;"", IF(FIND(G185,X1)&gt;0,"EXISTS","NEW"), "")</f>
        <v/>
      </c>
      <c r="Y185" s="171" t="str">
        <f t="shared" si="14"/>
        <v/>
      </c>
      <c r="Z185" s="171" t="str">
        <f t="shared" si="18"/>
        <v/>
      </c>
      <c r="AA185" s="171" t="str">
        <f t="shared" si="19"/>
        <v/>
      </c>
      <c r="AB185" s="171" t="str">
        <f t="shared" si="20"/>
        <v xml:space="preserve">; </v>
      </c>
      <c r="AE185" s="161">
        <v>0</v>
      </c>
      <c r="AF185" s="161">
        <v>10192</v>
      </c>
      <c r="AH185" s="173"/>
      <c r="AI185" s="173"/>
    </row>
    <row r="186" spans="1:35" ht="12.6" customHeight="1" x14ac:dyDescent="0.25">
      <c r="A186" s="161" t="s">
        <v>10944</v>
      </c>
      <c r="B186" s="161" t="s">
        <v>11071</v>
      </c>
      <c r="C186" s="161" t="s">
        <v>12109</v>
      </c>
      <c r="D186" s="171" t="s">
        <v>10934</v>
      </c>
      <c r="E186" s="171"/>
      <c r="F186" s="171">
        <v>8613302320148</v>
      </c>
      <c r="G186" s="171"/>
      <c r="H186" s="171" t="s">
        <v>484</v>
      </c>
      <c r="I186" s="171" t="s">
        <v>409</v>
      </c>
      <c r="J186" s="171" t="s">
        <v>10935</v>
      </c>
      <c r="K186" s="161" t="s">
        <v>438</v>
      </c>
      <c r="L186" s="161" t="s">
        <v>419</v>
      </c>
      <c r="M186" s="161" t="s">
        <v>10935</v>
      </c>
      <c r="N186" s="179">
        <v>45295.111805555556</v>
      </c>
      <c r="O186" s="180" t="s">
        <v>10940</v>
      </c>
      <c r="P186" s="182" t="s">
        <v>14001</v>
      </c>
      <c r="Q186" s="161" t="str" cm="1">
        <f t="array" aca="1" ref="Q186" ca="1">IF(AND(K186&lt;&gt;"",P186&lt;&gt;"Present",U186&lt;&gt;"NO",M186="3GPPMEMBER"),IF(INDIRECT(S186)&lt;&gt;"Present","CHECK","Covered"),"")</f>
        <v/>
      </c>
      <c r="R186" s="193" t="str">
        <f t="shared" si="15"/>
        <v>%China Telecom Corporation Ltd.CCSA%</v>
      </c>
      <c r="S186" s="171" t="e" cm="1">
        <f t="array" ref="S186">IF(M186="3GPPMEMBER","'Voting List'!L"&amp;MATCH(TRUE,EXACT(K186,'Voting List'!B:B),0))</f>
        <v>#N/A</v>
      </c>
      <c r="T186" s="171" t="str">
        <f t="shared" si="16"/>
        <v/>
      </c>
      <c r="U186" s="272" t="str">
        <f>IF(K186&lt;&gt;"",IF(ISNUMBER(FIND(K186,'Voting List'!N185)),"YES","NO"),"")</f>
        <v>NO</v>
      </c>
      <c r="W186" s="171" t="str">
        <f t="shared" si="17"/>
        <v/>
      </c>
      <c r="X186" s="171" t="str">
        <f>IF(V186&lt;&gt;"", IF(FIND(G186,X1)&gt;0,"EXISTS","NEW"), "")</f>
        <v/>
      </c>
      <c r="Y186" s="171" t="str">
        <f t="shared" si="14"/>
        <v/>
      </c>
      <c r="Z186" s="171" t="str">
        <f t="shared" si="18"/>
        <v/>
      </c>
      <c r="AA186" s="171" t="str">
        <f t="shared" si="19"/>
        <v/>
      </c>
      <c r="AB186" s="171" t="str">
        <f t="shared" si="20"/>
        <v xml:space="preserve">; </v>
      </c>
      <c r="AE186" s="161">
        <v>0</v>
      </c>
      <c r="AF186" s="161">
        <v>10193</v>
      </c>
      <c r="AH186" s="173"/>
      <c r="AI186" s="173"/>
    </row>
    <row r="187" spans="1:35" ht="12.6" customHeight="1" x14ac:dyDescent="0.25">
      <c r="A187" s="161" t="s">
        <v>10971</v>
      </c>
      <c r="B187" s="161" t="s">
        <v>11084</v>
      </c>
      <c r="C187" s="161" t="s">
        <v>12119</v>
      </c>
      <c r="D187" s="171" t="s">
        <v>10934</v>
      </c>
      <c r="E187" s="171"/>
      <c r="F187" s="171"/>
      <c r="G187" s="171"/>
      <c r="H187" s="171" t="s">
        <v>560</v>
      </c>
      <c r="I187" s="171" t="s">
        <v>419</v>
      </c>
      <c r="J187" s="171" t="s">
        <v>10935</v>
      </c>
      <c r="K187" s="161" t="s">
        <v>560</v>
      </c>
      <c r="L187" s="161" t="s">
        <v>419</v>
      </c>
      <c r="M187" s="161" t="s">
        <v>10935</v>
      </c>
      <c r="N187" s="179">
        <v>45295.113888888889</v>
      </c>
      <c r="O187" s="180" t="s">
        <v>10940</v>
      </c>
      <c r="P187" s="182" t="s">
        <v>14001</v>
      </c>
      <c r="Q187" s="161" t="str" cm="1">
        <f t="array" aca="1" ref="Q187" ca="1">IF(AND(K187&lt;&gt;"",P187&lt;&gt;"Present",U187&lt;&gt;"NO",M187="3GPPMEMBER"),IF(INDIRECT(S187)&lt;&gt;"Present","CHECK","Covered"),"")</f>
        <v/>
      </c>
      <c r="R187" s="193" t="str">
        <f t="shared" si="15"/>
        <v>%China Mobile Com. CorporationCCSA%</v>
      </c>
      <c r="S187" s="171" t="e" cm="1">
        <f t="array" ref="S187">IF(M187="3GPPMEMBER","'Voting List'!L"&amp;MATCH(TRUE,EXACT(K187,'Voting List'!B:B),0))</f>
        <v>#N/A</v>
      </c>
      <c r="T187" s="171" t="str">
        <f t="shared" si="16"/>
        <v/>
      </c>
      <c r="U187" s="272" t="str">
        <f>IF(K187&lt;&gt;"",IF(ISNUMBER(FIND(K187,'Voting List'!N186)),"YES","NO"),"")</f>
        <v>NO</v>
      </c>
      <c r="W187" s="171" t="str">
        <f t="shared" si="17"/>
        <v/>
      </c>
      <c r="X187" s="171" t="str">
        <f>IF(V187&lt;&gt;"", IF(FIND(G187,X1)&gt;0,"EXISTS","NEW"), "")</f>
        <v/>
      </c>
      <c r="Y187" s="171" t="str">
        <f t="shared" ref="Y187:Y250" si="21">IF(V187&lt;&gt;"", IF(ISERROR(X187), G187 &amp; " (" &amp; B187  &amp; " " &amp; C187 &amp; ")" &amp; CHAR(10), ""), "")</f>
        <v/>
      </c>
      <c r="Z187" s="171" t="str">
        <f t="shared" si="18"/>
        <v/>
      </c>
      <c r="AA187" s="171" t="str">
        <f t="shared" si="19"/>
        <v/>
      </c>
      <c r="AB187" s="171" t="str">
        <f t="shared" si="20"/>
        <v xml:space="preserve">; </v>
      </c>
      <c r="AE187" s="161">
        <v>0</v>
      </c>
      <c r="AF187" s="161">
        <v>10194</v>
      </c>
      <c r="AH187" s="173"/>
      <c r="AI187" s="173"/>
    </row>
    <row r="188" spans="1:35" ht="12.6" customHeight="1" x14ac:dyDescent="0.25">
      <c r="A188" s="161" t="s">
        <v>10937</v>
      </c>
      <c r="B188" s="161" t="s">
        <v>11084</v>
      </c>
      <c r="C188" s="161" t="s">
        <v>11084</v>
      </c>
      <c r="D188" s="171" t="s">
        <v>10934</v>
      </c>
      <c r="E188" s="171"/>
      <c r="F188" s="171"/>
      <c r="G188" s="171"/>
      <c r="H188" s="171" t="s">
        <v>438</v>
      </c>
      <c r="I188" s="171" t="s">
        <v>419</v>
      </c>
      <c r="J188" s="171" t="s">
        <v>10935</v>
      </c>
      <c r="K188" s="161" t="s">
        <v>1154</v>
      </c>
      <c r="L188" s="161" t="s">
        <v>419</v>
      </c>
      <c r="M188" s="161" t="s">
        <v>10935</v>
      </c>
      <c r="N188" s="179">
        <v>45295.124305555553</v>
      </c>
      <c r="O188" s="180" t="s">
        <v>10940</v>
      </c>
      <c r="P188" s="182" t="s">
        <v>14001</v>
      </c>
      <c r="Q188" s="161" t="str" cm="1">
        <f t="array" aca="1" ref="Q188" ca="1">IF(AND(K188&lt;&gt;"",P188&lt;&gt;"Present",U188&lt;&gt;"NO",M188="3GPPMEMBER"),IF(INDIRECT(S188)&lt;&gt;"Present","CHECK","Covered"),"")</f>
        <v/>
      </c>
      <c r="R188" s="193" t="str">
        <f t="shared" si="15"/>
        <v>%Chinatelecom CloudCCSA%</v>
      </c>
      <c r="S188" s="171" t="e" cm="1">
        <f t="array" ref="S188">IF(M188="3GPPMEMBER","'Voting List'!L"&amp;MATCH(TRUE,EXACT(K188,'Voting List'!B:B),0))</f>
        <v>#N/A</v>
      </c>
      <c r="T188" s="171" t="str">
        <f t="shared" si="16"/>
        <v/>
      </c>
      <c r="U188" s="272" t="str">
        <f>IF(K188&lt;&gt;"",IF(ISNUMBER(FIND(K188,'Voting List'!N187)),"YES","NO"),"")</f>
        <v>NO</v>
      </c>
      <c r="W188" s="171" t="str">
        <f t="shared" si="17"/>
        <v/>
      </c>
      <c r="X188" s="171" t="str">
        <f>IF(V188&lt;&gt;"", IF(FIND(G188,X1)&gt;0,"EXISTS","NEW"), "")</f>
        <v/>
      </c>
      <c r="Y188" s="171" t="str">
        <f t="shared" si="21"/>
        <v/>
      </c>
      <c r="Z188" s="171" t="str">
        <f t="shared" si="18"/>
        <v/>
      </c>
      <c r="AA188" s="171" t="str">
        <f t="shared" si="19"/>
        <v/>
      </c>
      <c r="AB188" s="171" t="str">
        <f t="shared" si="20"/>
        <v xml:space="preserve">; </v>
      </c>
      <c r="AE188" s="161">
        <v>0</v>
      </c>
      <c r="AF188" s="161">
        <v>10195</v>
      </c>
      <c r="AH188" s="173"/>
      <c r="AI188" s="173"/>
    </row>
    <row r="189" spans="1:35" ht="12.6" customHeight="1" x14ac:dyDescent="0.25">
      <c r="A189" s="161" t="s">
        <v>10991</v>
      </c>
      <c r="B189" s="161" t="s">
        <v>12130</v>
      </c>
      <c r="C189" s="161" t="s">
        <v>12131</v>
      </c>
      <c r="D189" s="171" t="s">
        <v>10934</v>
      </c>
      <c r="E189" s="171"/>
      <c r="F189" s="171"/>
      <c r="G189" s="171"/>
      <c r="H189" s="171" t="s">
        <v>562</v>
      </c>
      <c r="I189" s="171" t="s">
        <v>419</v>
      </c>
      <c r="J189" s="171" t="s">
        <v>10935</v>
      </c>
      <c r="K189" s="161" t="s">
        <v>562</v>
      </c>
      <c r="L189" s="161" t="s">
        <v>419</v>
      </c>
      <c r="M189" s="161" t="s">
        <v>10935</v>
      </c>
      <c r="N189" s="179">
        <v>45295.127083333333</v>
      </c>
      <c r="O189" s="180" t="s">
        <v>10940</v>
      </c>
      <c r="P189" s="182" t="s">
        <v>10936</v>
      </c>
      <c r="Q189" s="161" t="str" cm="1">
        <f t="array" aca="1" ref="Q189" ca="1">IF(AND(K189&lt;&gt;"",P189&lt;&gt;"Present",U189&lt;&gt;"NO",M189="3GPPMEMBER"),IF(INDIRECT(S189)&lt;&gt;"Present","CHECK","Covered"),"")</f>
        <v/>
      </c>
      <c r="R189" s="193" t="str">
        <f t="shared" si="15"/>
        <v/>
      </c>
      <c r="S189" s="171" t="e" cm="1">
        <f t="array" ref="S189">IF(M189="3GPPMEMBER","'Voting List'!L"&amp;MATCH(TRUE,EXACT(K189,'Voting List'!B:B),0))</f>
        <v>#N/A</v>
      </c>
      <c r="T189" s="171" t="str">
        <f t="shared" si="16"/>
        <v xml:space="preserve">; </v>
      </c>
      <c r="U189" s="272" t="str">
        <f>IF(K189&lt;&gt;"",IF(ISNUMBER(FIND(K189,'Voting List'!N188)),"YES","NO"),"")</f>
        <v>NO</v>
      </c>
      <c r="W189" s="171" t="str">
        <f t="shared" si="17"/>
        <v/>
      </c>
      <c r="X189" s="171" t="str">
        <f>IF(V189&lt;&gt;"", IF(FIND(G189,X1)&gt;0,"EXISTS","NEW"), "")</f>
        <v/>
      </c>
      <c r="Y189" s="171" t="str">
        <f t="shared" si="21"/>
        <v/>
      </c>
      <c r="Z189" s="171" t="str">
        <f t="shared" si="18"/>
        <v/>
      </c>
      <c r="AA189" s="171" t="str">
        <f t="shared" si="19"/>
        <v/>
      </c>
      <c r="AB189" s="171" t="str">
        <f t="shared" si="20"/>
        <v xml:space="preserve">; </v>
      </c>
      <c r="AE189" s="161">
        <v>0</v>
      </c>
      <c r="AF189" s="161">
        <v>10196</v>
      </c>
      <c r="AH189" s="173"/>
      <c r="AI189" s="173"/>
    </row>
    <row r="190" spans="1:35" ht="12.6" customHeight="1" x14ac:dyDescent="0.25">
      <c r="A190" s="161" t="s">
        <v>10937</v>
      </c>
      <c r="B190" s="161" t="s">
        <v>12186</v>
      </c>
      <c r="C190" s="161" t="s">
        <v>12187</v>
      </c>
      <c r="D190" s="171" t="s">
        <v>10934</v>
      </c>
      <c r="E190" s="171"/>
      <c r="F190" s="171"/>
      <c r="G190" s="171"/>
      <c r="H190" s="171" t="s">
        <v>520</v>
      </c>
      <c r="I190" s="171" t="s">
        <v>409</v>
      </c>
      <c r="J190" s="171" t="s">
        <v>10935</v>
      </c>
      <c r="K190" s="161" t="s">
        <v>520</v>
      </c>
      <c r="L190" s="161" t="s">
        <v>409</v>
      </c>
      <c r="M190" s="161" t="s">
        <v>10935</v>
      </c>
      <c r="N190" s="179">
        <v>45295.381944444445</v>
      </c>
      <c r="O190" s="180" t="s">
        <v>10940</v>
      </c>
      <c r="P190" s="182" t="s">
        <v>14001</v>
      </c>
      <c r="Q190" s="161" t="str" cm="1">
        <f t="array" aca="1" ref="Q190" ca="1">IF(AND(K190&lt;&gt;"",P190&lt;&gt;"Present",U190&lt;&gt;"NO",M190="3GPPMEMBER"),IF(INDIRECT(S190)&lt;&gt;"Present","CHECK","Covered"),"")</f>
        <v/>
      </c>
      <c r="R190" s="193" t="str">
        <f t="shared" si="15"/>
        <v>%VODAFONE Group PlcETSI%</v>
      </c>
      <c r="S190" s="171" t="e" cm="1">
        <f t="array" ref="S190">IF(M190="3GPPMEMBER","'Voting List'!L"&amp;MATCH(TRUE,EXACT(K190,'Voting List'!B:B),0))</f>
        <v>#N/A</v>
      </c>
      <c r="T190" s="171" t="str">
        <f t="shared" si="16"/>
        <v/>
      </c>
      <c r="U190" s="272" t="str">
        <f>IF(K190&lt;&gt;"",IF(ISNUMBER(FIND(K190,'Voting List'!N189)),"YES","NO"),"")</f>
        <v>NO</v>
      </c>
      <c r="W190" s="171" t="str">
        <f t="shared" si="17"/>
        <v/>
      </c>
      <c r="X190" s="171" t="str">
        <f>IF(V190&lt;&gt;"", IF(FIND(G190,X1)&gt;0,"EXISTS","NEW"), "")</f>
        <v/>
      </c>
      <c r="Y190" s="171" t="str">
        <f t="shared" si="21"/>
        <v/>
      </c>
      <c r="Z190" s="171" t="str">
        <f t="shared" si="18"/>
        <v/>
      </c>
      <c r="AA190" s="171" t="str">
        <f t="shared" si="19"/>
        <v/>
      </c>
      <c r="AB190" s="171" t="str">
        <f t="shared" si="20"/>
        <v xml:space="preserve">; </v>
      </c>
      <c r="AE190" s="161">
        <v>0</v>
      </c>
      <c r="AF190" s="161">
        <v>10197</v>
      </c>
      <c r="AH190" s="173"/>
      <c r="AI190" s="173"/>
    </row>
    <row r="191" spans="1:35" ht="12.6" customHeight="1" x14ac:dyDescent="0.25">
      <c r="A191" s="161" t="s">
        <v>10937</v>
      </c>
      <c r="B191" s="161" t="s">
        <v>12134</v>
      </c>
      <c r="C191" s="161" t="s">
        <v>12135</v>
      </c>
      <c r="D191" s="171" t="s">
        <v>10934</v>
      </c>
      <c r="E191" s="171"/>
      <c r="F191" s="171"/>
      <c r="G191" s="171"/>
      <c r="H191" s="171" t="s">
        <v>610</v>
      </c>
      <c r="I191" s="171" t="s">
        <v>409</v>
      </c>
      <c r="J191" s="171" t="s">
        <v>10935</v>
      </c>
      <c r="K191" s="161" t="s">
        <v>610</v>
      </c>
      <c r="L191" s="161" t="s">
        <v>409</v>
      </c>
      <c r="M191" s="161" t="s">
        <v>10935</v>
      </c>
      <c r="N191" s="179">
        <v>45295.454861111109</v>
      </c>
      <c r="O191" s="180" t="s">
        <v>10940</v>
      </c>
      <c r="P191" s="182" t="s">
        <v>14001</v>
      </c>
      <c r="Q191" s="161" t="str" cm="1">
        <f t="array" aca="1" ref="Q191" ca="1">IF(AND(K191&lt;&gt;"",P191&lt;&gt;"Present",U191&lt;&gt;"NO",M191="3GPPMEMBER"),IF(INDIRECT(S191)&lt;&gt;"Present","CHECK","Covered"),"")</f>
        <v/>
      </c>
      <c r="R191" s="193" t="str">
        <f t="shared" si="15"/>
        <v>%Apple Benelux B.V.ETSI%</v>
      </c>
      <c r="S191" s="171" t="e" cm="1">
        <f t="array" ref="S191">IF(M191="3GPPMEMBER","'Voting List'!L"&amp;MATCH(TRUE,EXACT(K191,'Voting List'!B:B),0))</f>
        <v>#N/A</v>
      </c>
      <c r="T191" s="171" t="str">
        <f t="shared" si="16"/>
        <v/>
      </c>
      <c r="U191" s="272" t="str">
        <f>IF(K191&lt;&gt;"",IF(ISNUMBER(FIND(K191,'Voting List'!N190)),"YES","NO"),"")</f>
        <v>NO</v>
      </c>
      <c r="W191" s="171" t="str">
        <f t="shared" si="17"/>
        <v/>
      </c>
      <c r="X191" s="171" t="str">
        <f>IF(V191&lt;&gt;"", IF(FIND(G191,X1)&gt;0,"EXISTS","NEW"), "")</f>
        <v/>
      </c>
      <c r="Y191" s="171" t="str">
        <f t="shared" si="21"/>
        <v/>
      </c>
      <c r="Z191" s="171" t="str">
        <f t="shared" si="18"/>
        <v/>
      </c>
      <c r="AA191" s="171" t="str">
        <f t="shared" si="19"/>
        <v/>
      </c>
      <c r="AB191" s="171" t="str">
        <f t="shared" si="20"/>
        <v xml:space="preserve">; </v>
      </c>
      <c r="AE191" s="161">
        <v>0</v>
      </c>
      <c r="AF191" s="161">
        <v>10198</v>
      </c>
      <c r="AH191" s="173"/>
      <c r="AI191" s="173"/>
    </row>
    <row r="192" spans="1:35" ht="12.6" customHeight="1" x14ac:dyDescent="0.25">
      <c r="A192" s="161" t="s">
        <v>10937</v>
      </c>
      <c r="B192" s="161" t="s">
        <v>12288</v>
      </c>
      <c r="C192" s="161" t="s">
        <v>127</v>
      </c>
      <c r="D192" s="171" t="s">
        <v>10934</v>
      </c>
      <c r="E192" s="171"/>
      <c r="F192" s="171"/>
      <c r="G192" s="171"/>
      <c r="H192" s="171" t="s">
        <v>930</v>
      </c>
      <c r="I192" s="171" t="s">
        <v>425</v>
      </c>
      <c r="J192" s="171" t="s">
        <v>10935</v>
      </c>
      <c r="K192" s="161" t="s">
        <v>930</v>
      </c>
      <c r="L192" s="161" t="s">
        <v>425</v>
      </c>
      <c r="M192" s="161" t="s">
        <v>10935</v>
      </c>
      <c r="N192" s="179">
        <v>45295.579861111109</v>
      </c>
      <c r="O192" s="180" t="s">
        <v>10940</v>
      </c>
      <c r="P192" s="182" t="s">
        <v>10936</v>
      </c>
      <c r="Q192" s="161" t="str" cm="1">
        <f t="array" aca="1" ref="Q192" ca="1">IF(AND(K192&lt;&gt;"",P192&lt;&gt;"Present",U192&lt;&gt;"NO",M192="3GPPMEMBER"),IF(INDIRECT(S192)&lt;&gt;"Present","CHECK","Covered"),"")</f>
        <v/>
      </c>
      <c r="R192" s="193" t="str">
        <f t="shared" si="15"/>
        <v/>
      </c>
      <c r="S192" s="171" t="e" cm="1">
        <f t="array" ref="S192">IF(M192="3GPPMEMBER","'Voting List'!L"&amp;MATCH(TRUE,EXACT(K192,'Voting List'!B:B),0))</f>
        <v>#N/A</v>
      </c>
      <c r="T192" s="171" t="str">
        <f t="shared" si="16"/>
        <v xml:space="preserve">; </v>
      </c>
      <c r="U192" s="272" t="str">
        <f>IF(K192&lt;&gt;"",IF(ISNUMBER(FIND(K192,'Voting List'!N191)),"YES","NO"),"")</f>
        <v>NO</v>
      </c>
      <c r="W192" s="171" t="str">
        <f t="shared" si="17"/>
        <v/>
      </c>
      <c r="X192" s="171" t="str">
        <f>IF(V192&lt;&gt;"", IF(FIND(G192,X1)&gt;0,"EXISTS","NEW"), "")</f>
        <v/>
      </c>
      <c r="Y192" s="171" t="str">
        <f t="shared" si="21"/>
        <v/>
      </c>
      <c r="Z192" s="171" t="str">
        <f t="shared" si="18"/>
        <v/>
      </c>
      <c r="AA192" s="171" t="str">
        <f t="shared" si="19"/>
        <v/>
      </c>
      <c r="AB192" s="171" t="str">
        <f t="shared" si="20"/>
        <v xml:space="preserve">; </v>
      </c>
      <c r="AE192" s="161">
        <v>0</v>
      </c>
      <c r="AF192" s="161">
        <v>10199</v>
      </c>
      <c r="AH192" s="173"/>
      <c r="AI192" s="173"/>
    </row>
    <row r="193" spans="1:35" ht="12.6" customHeight="1" x14ac:dyDescent="0.25">
      <c r="A193" s="161" t="s">
        <v>10937</v>
      </c>
      <c r="B193" s="161" t="s">
        <v>11022</v>
      </c>
      <c r="C193" s="161" t="s">
        <v>12021</v>
      </c>
      <c r="D193" s="171" t="s">
        <v>10934</v>
      </c>
      <c r="E193" s="171"/>
      <c r="F193" s="171">
        <v>919900109961</v>
      </c>
      <c r="G193" s="171"/>
      <c r="H193" s="171" t="s">
        <v>459</v>
      </c>
      <c r="I193" s="171" t="s">
        <v>416</v>
      </c>
      <c r="J193" s="171" t="s">
        <v>10935</v>
      </c>
      <c r="K193" s="161" t="s">
        <v>459</v>
      </c>
      <c r="L193" s="161" t="s">
        <v>416</v>
      </c>
      <c r="M193" s="161" t="s">
        <v>10935</v>
      </c>
      <c r="N193" s="179">
        <v>45295.586805555555</v>
      </c>
      <c r="O193" s="180" t="s">
        <v>10940</v>
      </c>
      <c r="P193" s="182" t="s">
        <v>10936</v>
      </c>
      <c r="Q193" s="161" t="str" cm="1">
        <f t="array" aca="1" ref="Q193" ca="1">IF(AND(K193&lt;&gt;"",P193&lt;&gt;"Present",U193&lt;&gt;"NO",M193="3GPPMEMBER"),IF(INDIRECT(S193)&lt;&gt;"Present","CHECK","Covered"),"")</f>
        <v/>
      </c>
      <c r="R193" s="193" t="str">
        <f t="shared" si="15"/>
        <v/>
      </c>
      <c r="S193" s="171" t="e" cm="1">
        <f t="array" ref="S193">IF(M193="3GPPMEMBER","'Voting List'!L"&amp;MATCH(TRUE,EXACT(K193,'Voting List'!B:B),0))</f>
        <v>#N/A</v>
      </c>
      <c r="T193" s="171" t="str">
        <f t="shared" si="16"/>
        <v xml:space="preserve">; </v>
      </c>
      <c r="U193" s="272" t="str">
        <f>IF(K193&lt;&gt;"",IF(ISNUMBER(FIND(K193,'Voting List'!N192)),"YES","NO"),"")</f>
        <v>NO</v>
      </c>
      <c r="W193" s="171" t="str">
        <f t="shared" si="17"/>
        <v/>
      </c>
      <c r="X193" s="171" t="str">
        <f>IF(V193&lt;&gt;"", IF(FIND(G193,X1)&gt;0,"EXISTS","NEW"), "")</f>
        <v/>
      </c>
      <c r="Y193" s="171" t="str">
        <f t="shared" si="21"/>
        <v/>
      </c>
      <c r="Z193" s="171" t="str">
        <f t="shared" si="18"/>
        <v/>
      </c>
      <c r="AA193" s="171" t="str">
        <f t="shared" si="19"/>
        <v/>
      </c>
      <c r="AB193" s="171" t="str">
        <f t="shared" si="20"/>
        <v xml:space="preserve">; </v>
      </c>
      <c r="AE193" s="161">
        <v>0</v>
      </c>
      <c r="AF193" s="161">
        <v>10200</v>
      </c>
      <c r="AH193" s="173"/>
      <c r="AI193" s="173"/>
    </row>
    <row r="194" spans="1:35" ht="12.6" customHeight="1" x14ac:dyDescent="0.25">
      <c r="A194" s="161" t="s">
        <v>10937</v>
      </c>
      <c r="B194" s="161" t="s">
        <v>12226</v>
      </c>
      <c r="C194" s="161" t="s">
        <v>12227</v>
      </c>
      <c r="D194" s="171" t="s">
        <v>10934</v>
      </c>
      <c r="E194" s="171"/>
      <c r="F194" s="171" t="s">
        <v>12228</v>
      </c>
      <c r="G194" s="171"/>
      <c r="H194" s="171" t="s">
        <v>563</v>
      </c>
      <c r="I194" s="171" t="s">
        <v>409</v>
      </c>
      <c r="J194" s="171" t="s">
        <v>10935</v>
      </c>
      <c r="K194" s="161" t="s">
        <v>752</v>
      </c>
      <c r="L194" s="161" t="s">
        <v>409</v>
      </c>
      <c r="M194" s="161" t="s">
        <v>10935</v>
      </c>
      <c r="N194" s="179">
        <v>45295.586805555555</v>
      </c>
      <c r="O194" s="180" t="s">
        <v>10940</v>
      </c>
      <c r="P194" s="182" t="s">
        <v>14001</v>
      </c>
      <c r="Q194" s="161" t="str" cm="1">
        <f t="array" aca="1" ref="Q194" ca="1">IF(AND(K194&lt;&gt;"",P194&lt;&gt;"Present",U194&lt;&gt;"NO",M194="3GPPMEMBER"),IF(INDIRECT(S194)&lt;&gt;"Present","CHECK","Covered"),"")</f>
        <v/>
      </c>
      <c r="R194" s="193" t="str">
        <f t="shared" si="15"/>
        <v>%Intel Corporation SASETSI%</v>
      </c>
      <c r="S194" s="171" t="e" cm="1">
        <f t="array" ref="S194">IF(M194="3GPPMEMBER","'Voting List'!L"&amp;MATCH(TRUE,EXACT(K194,'Voting List'!B:B),0))</f>
        <v>#N/A</v>
      </c>
      <c r="T194" s="171" t="str">
        <f t="shared" si="16"/>
        <v/>
      </c>
      <c r="U194" s="272" t="str">
        <f>IF(K194&lt;&gt;"",IF(ISNUMBER(FIND(K194,'Voting List'!N193)),"YES","NO"),"")</f>
        <v>NO</v>
      </c>
      <c r="W194" s="171" t="str">
        <f t="shared" si="17"/>
        <v/>
      </c>
      <c r="X194" s="171" t="str">
        <f>IF(V194&lt;&gt;"", IF(FIND(G194,X1)&gt;0,"EXISTS","NEW"), "")</f>
        <v/>
      </c>
      <c r="Y194" s="171" t="str">
        <f t="shared" si="21"/>
        <v/>
      </c>
      <c r="Z194" s="171" t="str">
        <f t="shared" si="18"/>
        <v/>
      </c>
      <c r="AA194" s="171" t="str">
        <f t="shared" si="19"/>
        <v/>
      </c>
      <c r="AB194" s="171" t="str">
        <f t="shared" si="20"/>
        <v xml:space="preserve">; </v>
      </c>
      <c r="AE194" s="161">
        <v>0</v>
      </c>
      <c r="AF194" s="161">
        <v>10201</v>
      </c>
      <c r="AH194" s="173"/>
      <c r="AI194" s="173"/>
    </row>
    <row r="195" spans="1:35" ht="12.6" customHeight="1" x14ac:dyDescent="0.25">
      <c r="A195" s="161" t="s">
        <v>10937</v>
      </c>
      <c r="B195" s="161" t="s">
        <v>11958</v>
      </c>
      <c r="C195" s="161" t="s">
        <v>11959</v>
      </c>
      <c r="D195" s="171" t="s">
        <v>10934</v>
      </c>
      <c r="E195" s="171"/>
      <c r="F195" s="174">
        <v>441793402264</v>
      </c>
      <c r="G195" s="171"/>
      <c r="H195" s="171" t="s">
        <v>465</v>
      </c>
      <c r="I195" s="171" t="s">
        <v>409</v>
      </c>
      <c r="J195" s="171" t="s">
        <v>10935</v>
      </c>
      <c r="K195" s="161" t="s">
        <v>465</v>
      </c>
      <c r="L195" s="161" t="s">
        <v>409</v>
      </c>
      <c r="M195" s="161" t="s">
        <v>10935</v>
      </c>
      <c r="N195" s="179">
        <v>45295.595833333333</v>
      </c>
      <c r="O195" s="180" t="s">
        <v>10940</v>
      </c>
      <c r="P195" s="182" t="s">
        <v>14001</v>
      </c>
      <c r="Q195" s="161" t="str" cm="1">
        <f t="array" aca="1" ref="Q195" ca="1">IF(AND(K195&lt;&gt;"",P195&lt;&gt;"Present",U195&lt;&gt;"NO",M195="3GPPMEMBER"),IF(INDIRECT(S195)&lt;&gt;"Present","CHECK","Covered"),"")</f>
        <v/>
      </c>
      <c r="R195" s="193" t="str">
        <f t="shared" ref="R195:R258" si="22">IF(P195="Present", "%" &amp; K195 &amp; L195 &amp; "%", "")</f>
        <v>%Intel Corporation (UK) LtdETSI%</v>
      </c>
      <c r="S195" s="171" t="e" cm="1">
        <f t="array" ref="S195">IF(M195="3GPPMEMBER","'Voting List'!L"&amp;MATCH(TRUE,EXACT(K195,'Voting List'!B:B),0))</f>
        <v>#N/A</v>
      </c>
      <c r="T195" s="171" t="str">
        <f t="shared" ref="T195:T258" si="23">IF(P195&lt;&gt;"Present",G195 &amp; "; ","")</f>
        <v/>
      </c>
      <c r="U195" s="272" t="str">
        <f>IF(K195&lt;&gt;"",IF(ISNUMBER(FIND(K195,'Voting List'!N194)),"YES","NO"),"")</f>
        <v>NO</v>
      </c>
      <c r="W195" s="171" t="str">
        <f t="shared" ref="W195:W258" si="24">IF(V195&lt;&gt;"", IF(ISERROR(X195), G195 &amp; "; ", ""), "")</f>
        <v/>
      </c>
      <c r="X195" s="171" t="str">
        <f>IF(V195&lt;&gt;"", IF(FIND(G195,X1)&gt;0,"EXISTS","NEW"), "")</f>
        <v/>
      </c>
      <c r="Y195" s="171" t="str">
        <f t="shared" si="21"/>
        <v/>
      </c>
      <c r="Z195" s="171" t="str">
        <f t="shared" ref="Z195:Z258" si="25">IF(V195&lt;&gt;"", G195 &amp; " (" &amp; B195  &amp; " " &amp; C195 &amp; ")" &amp; CHAR(10), "")</f>
        <v/>
      </c>
      <c r="AA195" s="171" t="str">
        <f t="shared" ref="AA195:AA258" si="26">IF(G195&lt;&gt;"",G195&amp;" ("&amp;C195&amp;" "&amp;B195&amp;")"&amp;CHAR(10), "")</f>
        <v/>
      </c>
      <c r="AB195" s="171" t="str">
        <f t="shared" ref="AB195:AB258" si="27">IF(O195="Remote", G195 &amp; "; ", "")</f>
        <v xml:space="preserve">; </v>
      </c>
      <c r="AE195" s="161">
        <v>0</v>
      </c>
      <c r="AF195" s="161">
        <v>10202</v>
      </c>
      <c r="AH195" s="173"/>
      <c r="AI195" s="173"/>
    </row>
    <row r="196" spans="1:35" ht="12.6" customHeight="1" x14ac:dyDescent="0.25">
      <c r="A196" s="161" t="s">
        <v>10931</v>
      </c>
      <c r="B196" s="161" t="s">
        <v>12180</v>
      </c>
      <c r="C196" s="161" t="s">
        <v>12135</v>
      </c>
      <c r="D196" s="171" t="s">
        <v>10934</v>
      </c>
      <c r="E196" s="171"/>
      <c r="F196" s="171">
        <v>447919014557</v>
      </c>
      <c r="G196" s="171"/>
      <c r="H196" s="171" t="s">
        <v>465</v>
      </c>
      <c r="I196" s="171" t="s">
        <v>409</v>
      </c>
      <c r="J196" s="171" t="s">
        <v>10935</v>
      </c>
      <c r="K196" s="161" t="s">
        <v>758</v>
      </c>
      <c r="L196" s="161" t="s">
        <v>416</v>
      </c>
      <c r="M196" s="161" t="s">
        <v>10935</v>
      </c>
      <c r="N196" s="179">
        <v>45295.6</v>
      </c>
      <c r="O196" s="180" t="s">
        <v>10940</v>
      </c>
      <c r="P196" s="182" t="s">
        <v>14001</v>
      </c>
      <c r="Q196" s="161" t="str" cm="1">
        <f t="array" aca="1" ref="Q196" ca="1">IF(AND(K196&lt;&gt;"",P196&lt;&gt;"Present",U196&lt;&gt;"NO",M196="3GPPMEMBER"),IF(INDIRECT(S196)&lt;&gt;"Present","CHECK","Covered"),"")</f>
        <v/>
      </c>
      <c r="R196" s="193" t="str">
        <f t="shared" si="22"/>
        <v>%Intel Technology India Pvt LtdTSDSI%</v>
      </c>
      <c r="S196" s="171" t="e" cm="1">
        <f t="array" ref="S196">IF(M196="3GPPMEMBER","'Voting List'!L"&amp;MATCH(TRUE,EXACT(K196,'Voting List'!B:B),0))</f>
        <v>#N/A</v>
      </c>
      <c r="T196" s="171" t="str">
        <f t="shared" si="23"/>
        <v/>
      </c>
      <c r="U196" s="272" t="str">
        <f>IF(K196&lt;&gt;"",IF(ISNUMBER(FIND(K196,'Voting List'!N195)),"YES","NO"),"")</f>
        <v>NO</v>
      </c>
      <c r="W196" s="171" t="str">
        <f t="shared" si="24"/>
        <v/>
      </c>
      <c r="X196" s="171" t="str">
        <f>IF(V196&lt;&gt;"", IF(FIND(G196,X1)&gt;0,"EXISTS","NEW"), "")</f>
        <v/>
      </c>
      <c r="Y196" s="171" t="str">
        <f t="shared" si="21"/>
        <v/>
      </c>
      <c r="Z196" s="171" t="str">
        <f t="shared" si="25"/>
        <v/>
      </c>
      <c r="AA196" s="171" t="str">
        <f t="shared" si="26"/>
        <v/>
      </c>
      <c r="AB196" s="171" t="str">
        <f t="shared" si="27"/>
        <v xml:space="preserve">; </v>
      </c>
      <c r="AE196" s="161">
        <v>0</v>
      </c>
      <c r="AF196" s="161">
        <v>10203</v>
      </c>
      <c r="AH196" s="173"/>
      <c r="AI196" s="173"/>
    </row>
    <row r="197" spans="1:35" ht="12.6" customHeight="1" x14ac:dyDescent="0.25">
      <c r="A197" s="161" t="s">
        <v>10937</v>
      </c>
      <c r="B197" s="161" t="s">
        <v>12016</v>
      </c>
      <c r="C197" s="161" t="s">
        <v>12017</v>
      </c>
      <c r="D197" s="171" t="s">
        <v>10934</v>
      </c>
      <c r="E197" s="171"/>
      <c r="F197" s="171" t="s">
        <v>12018</v>
      </c>
      <c r="G197" s="171"/>
      <c r="H197" s="171" t="s">
        <v>458</v>
      </c>
      <c r="I197" s="171" t="s">
        <v>425</v>
      </c>
      <c r="J197" s="171" t="s">
        <v>10935</v>
      </c>
      <c r="K197" s="161" t="s">
        <v>458</v>
      </c>
      <c r="L197" s="161" t="s">
        <v>425</v>
      </c>
      <c r="M197" s="161" t="s">
        <v>10935</v>
      </c>
      <c r="N197" s="179">
        <v>45295.62222222222</v>
      </c>
      <c r="O197" s="180" t="s">
        <v>10940</v>
      </c>
      <c r="P197" s="182" t="s">
        <v>14001</v>
      </c>
      <c r="Q197" s="161" t="str" cm="1">
        <f t="array" aca="1" ref="Q197" ca="1">IF(AND(K197&lt;&gt;"",P197&lt;&gt;"Present",U197&lt;&gt;"NO",M197="3GPPMEMBER"),IF(INDIRECT(S197)&lt;&gt;"Present","CHECK","Covered"),"")</f>
        <v/>
      </c>
      <c r="R197" s="193" t="str">
        <f t="shared" si="22"/>
        <v>%FirstNetATIS%</v>
      </c>
      <c r="S197" s="171" t="e" cm="1">
        <f t="array" ref="S197">IF(M197="3GPPMEMBER","'Voting List'!L"&amp;MATCH(TRUE,EXACT(K197,'Voting List'!B:B),0))</f>
        <v>#N/A</v>
      </c>
      <c r="T197" s="171" t="str">
        <f t="shared" si="23"/>
        <v/>
      </c>
      <c r="U197" s="272" t="str">
        <f>IF(K197&lt;&gt;"",IF(ISNUMBER(FIND(K197,'Voting List'!N196)),"YES","NO"),"")</f>
        <v>NO</v>
      </c>
      <c r="W197" s="171" t="str">
        <f t="shared" si="24"/>
        <v/>
      </c>
      <c r="X197" s="171" t="str">
        <f>IF(V197&lt;&gt;"", IF(FIND(G197,X1)&gt;0,"EXISTS","NEW"), "")</f>
        <v/>
      </c>
      <c r="Y197" s="171" t="str">
        <f t="shared" si="21"/>
        <v/>
      </c>
      <c r="Z197" s="171" t="str">
        <f t="shared" si="25"/>
        <v/>
      </c>
      <c r="AA197" s="171" t="str">
        <f t="shared" si="26"/>
        <v/>
      </c>
      <c r="AB197" s="171" t="str">
        <f t="shared" si="27"/>
        <v xml:space="preserve">; </v>
      </c>
      <c r="AE197" s="161">
        <v>0</v>
      </c>
      <c r="AF197" s="161">
        <v>10204</v>
      </c>
      <c r="AH197" s="173"/>
      <c r="AI197" s="173"/>
    </row>
    <row r="198" spans="1:35" ht="12.6" customHeight="1" x14ac:dyDescent="0.25">
      <c r="A198" s="161" t="s">
        <v>10937</v>
      </c>
      <c r="B198" s="161" t="s">
        <v>12286</v>
      </c>
      <c r="C198" s="161" t="s">
        <v>12287</v>
      </c>
      <c r="D198" s="171" t="s">
        <v>10934</v>
      </c>
      <c r="E198" s="171"/>
      <c r="F198" s="174">
        <v>16025757055</v>
      </c>
      <c r="G198" s="171"/>
      <c r="H198" s="171" t="s">
        <v>465</v>
      </c>
      <c r="I198" s="171" t="s">
        <v>409</v>
      </c>
      <c r="J198" s="171" t="s">
        <v>10935</v>
      </c>
      <c r="K198" s="161" t="s">
        <v>755</v>
      </c>
      <c r="L198" s="161" t="s">
        <v>413</v>
      </c>
      <c r="M198" s="161" t="s">
        <v>10935</v>
      </c>
      <c r="N198" s="179">
        <v>45295.652083333334</v>
      </c>
      <c r="O198" s="180" t="s">
        <v>10940</v>
      </c>
      <c r="P198" s="182" t="s">
        <v>14001</v>
      </c>
      <c r="Q198" s="161" t="str" cm="1">
        <f t="array" aca="1" ref="Q198" ca="1">IF(AND(K198&lt;&gt;"",P198&lt;&gt;"Present",U198&lt;&gt;"NO",M198="3GPPMEMBER"),IF(INDIRECT(S198)&lt;&gt;"Present","CHECK","Covered"),"")</f>
        <v/>
      </c>
      <c r="R198" s="193" t="str">
        <f t="shared" si="22"/>
        <v>%Intel K.K.ARIB%</v>
      </c>
      <c r="S198" s="171" t="e" cm="1">
        <f t="array" ref="S198">IF(M198="3GPPMEMBER","'Voting List'!L"&amp;MATCH(TRUE,EXACT(K198,'Voting List'!B:B),0))</f>
        <v>#N/A</v>
      </c>
      <c r="T198" s="171" t="str">
        <f t="shared" si="23"/>
        <v/>
      </c>
      <c r="U198" s="272" t="str">
        <f>IF(K198&lt;&gt;"",IF(ISNUMBER(FIND(K198,'Voting List'!N197)),"YES","NO"),"")</f>
        <v>NO</v>
      </c>
      <c r="W198" s="171" t="str">
        <f t="shared" si="24"/>
        <v/>
      </c>
      <c r="X198" s="171" t="str">
        <f>IF(V198&lt;&gt;"", IF(FIND(G198,X1)&gt;0,"EXISTS","NEW"), "")</f>
        <v/>
      </c>
      <c r="Y198" s="171" t="str">
        <f t="shared" si="21"/>
        <v/>
      </c>
      <c r="Z198" s="171" t="str">
        <f t="shared" si="25"/>
        <v/>
      </c>
      <c r="AA198" s="171" t="str">
        <f t="shared" si="26"/>
        <v/>
      </c>
      <c r="AB198" s="171" t="str">
        <f t="shared" si="27"/>
        <v xml:space="preserve">; </v>
      </c>
      <c r="AE198" s="161">
        <v>0</v>
      </c>
      <c r="AF198" s="161">
        <v>10205</v>
      </c>
      <c r="AH198" s="173"/>
      <c r="AI198" s="173"/>
    </row>
    <row r="199" spans="1:35" ht="12.6" customHeight="1" x14ac:dyDescent="0.25">
      <c r="A199" s="161" t="s">
        <v>10937</v>
      </c>
      <c r="B199" s="161" t="s">
        <v>12263</v>
      </c>
      <c r="C199" s="161" t="s">
        <v>12264</v>
      </c>
      <c r="D199" s="171" t="s">
        <v>10934</v>
      </c>
      <c r="E199" s="171"/>
      <c r="F199" s="171">
        <v>442077491600</v>
      </c>
      <c r="G199" s="171"/>
      <c r="H199" s="171" t="s">
        <v>627</v>
      </c>
      <c r="I199" s="171" t="s">
        <v>409</v>
      </c>
      <c r="J199" s="171" t="s">
        <v>10935</v>
      </c>
      <c r="K199" s="161" t="s">
        <v>627</v>
      </c>
      <c r="L199" s="161" t="s">
        <v>409</v>
      </c>
      <c r="M199" s="161" t="s">
        <v>10935</v>
      </c>
      <c r="N199" s="179">
        <v>45295.669444444444</v>
      </c>
      <c r="O199" s="180" t="s">
        <v>10940</v>
      </c>
      <c r="P199" s="182" t="s">
        <v>10936</v>
      </c>
      <c r="Q199" s="161" t="str" cm="1">
        <f t="array" aca="1" ref="Q199" ca="1">IF(AND(K199&lt;&gt;"",P199&lt;&gt;"Present",U199&lt;&gt;"NO",M199="3GPPMEMBER"),IF(INDIRECT(S199)&lt;&gt;"Present","CHECK","Covered"),"")</f>
        <v/>
      </c>
      <c r="R199" s="193" t="str">
        <f t="shared" si="22"/>
        <v/>
      </c>
      <c r="S199" s="171" t="e" cm="1">
        <f t="array" ref="S199">IF(M199="3GPPMEMBER","'Voting List'!L"&amp;MATCH(TRUE,EXACT(K199,'Voting List'!B:B),0))</f>
        <v>#N/A</v>
      </c>
      <c r="T199" s="171" t="str">
        <f t="shared" si="23"/>
        <v xml:space="preserve">; </v>
      </c>
      <c r="U199" s="272" t="str">
        <f>IF(K199&lt;&gt;"",IF(ISNUMBER(FIND(K199,'Voting List'!N198)),"YES","NO"),"")</f>
        <v>NO</v>
      </c>
      <c r="W199" s="171" t="str">
        <f t="shared" si="24"/>
        <v/>
      </c>
      <c r="X199" s="171" t="str">
        <f>IF(V199&lt;&gt;"", IF(FIND(G199,X1)&gt;0,"EXISTS","NEW"), "")</f>
        <v/>
      </c>
      <c r="Y199" s="171" t="str">
        <f t="shared" si="21"/>
        <v/>
      </c>
      <c r="Z199" s="171" t="str">
        <f t="shared" si="25"/>
        <v/>
      </c>
      <c r="AA199" s="171" t="str">
        <f t="shared" si="26"/>
        <v/>
      </c>
      <c r="AB199" s="171" t="str">
        <f t="shared" si="27"/>
        <v xml:space="preserve">; </v>
      </c>
      <c r="AE199" s="161">
        <v>0</v>
      </c>
      <c r="AF199" s="161">
        <v>10206</v>
      </c>
      <c r="AH199" s="173"/>
      <c r="AI199" s="173"/>
    </row>
    <row r="200" spans="1:35" ht="12.6" customHeight="1" x14ac:dyDescent="0.25">
      <c r="A200" s="161" t="s">
        <v>10937</v>
      </c>
      <c r="B200" s="161" t="s">
        <v>12084</v>
      </c>
      <c r="C200" s="161" t="s">
        <v>11096</v>
      </c>
      <c r="D200" s="171" t="s">
        <v>10934</v>
      </c>
      <c r="E200" s="171"/>
      <c r="F200" s="171">
        <v>9719985942</v>
      </c>
      <c r="G200" s="171"/>
      <c r="H200" s="171" t="s">
        <v>465</v>
      </c>
      <c r="I200" s="171" t="s">
        <v>409</v>
      </c>
      <c r="J200" s="171" t="s">
        <v>10935</v>
      </c>
      <c r="K200" s="161" t="s">
        <v>759</v>
      </c>
      <c r="L200" s="161" t="s">
        <v>409</v>
      </c>
      <c r="M200" s="161" t="s">
        <v>10935</v>
      </c>
      <c r="N200" s="179">
        <v>45295.710416666669</v>
      </c>
      <c r="O200" s="180" t="s">
        <v>10940</v>
      </c>
      <c r="P200" s="182" t="s">
        <v>14001</v>
      </c>
      <c r="Q200" s="161" t="str" cm="1">
        <f t="array" aca="1" ref="Q200" ca="1">IF(AND(K200&lt;&gt;"",P200&lt;&gt;"Present",U200&lt;&gt;"NO",M200="3GPPMEMBER"),IF(INDIRECT(S200)&lt;&gt;"Present","CHECK","Covered"),"")</f>
        <v/>
      </c>
      <c r="R200" s="193" t="str">
        <f t="shared" si="22"/>
        <v>%Intel Technology Poland SP ZooETSI%</v>
      </c>
      <c r="S200" s="171" t="e" cm="1">
        <f t="array" ref="S200">IF(M200="3GPPMEMBER","'Voting List'!L"&amp;MATCH(TRUE,EXACT(K200,'Voting List'!B:B),0))</f>
        <v>#N/A</v>
      </c>
      <c r="T200" s="171" t="str">
        <f t="shared" si="23"/>
        <v/>
      </c>
      <c r="U200" s="272" t="str">
        <f>IF(K200&lt;&gt;"",IF(ISNUMBER(FIND(K200,'Voting List'!N199)),"YES","NO"),"")</f>
        <v>NO</v>
      </c>
      <c r="W200" s="171" t="str">
        <f t="shared" si="24"/>
        <v/>
      </c>
      <c r="X200" s="171" t="str">
        <f>IF(V200&lt;&gt;"", IF(FIND(G200,X1)&gt;0,"EXISTS","NEW"), "")</f>
        <v/>
      </c>
      <c r="Y200" s="171" t="str">
        <f t="shared" si="21"/>
        <v/>
      </c>
      <c r="Z200" s="171" t="str">
        <f t="shared" si="25"/>
        <v/>
      </c>
      <c r="AA200" s="171" t="str">
        <f t="shared" si="26"/>
        <v/>
      </c>
      <c r="AB200" s="171" t="str">
        <f t="shared" si="27"/>
        <v xml:space="preserve">; </v>
      </c>
      <c r="AE200" s="161">
        <v>0</v>
      </c>
      <c r="AF200" s="161">
        <v>10207</v>
      </c>
      <c r="AH200" s="173"/>
      <c r="AI200" s="173"/>
    </row>
    <row r="201" spans="1:35" ht="12.6" customHeight="1" x14ac:dyDescent="0.25">
      <c r="A201" s="161" t="s">
        <v>10931</v>
      </c>
      <c r="B201" s="161" t="s">
        <v>12160</v>
      </c>
      <c r="C201" s="161" t="s">
        <v>12161</v>
      </c>
      <c r="D201" s="171" t="s">
        <v>10934</v>
      </c>
      <c r="E201" s="171"/>
      <c r="F201" s="171">
        <v>-8052</v>
      </c>
      <c r="G201" s="171"/>
      <c r="H201" s="171" t="s">
        <v>516</v>
      </c>
      <c r="I201" s="171" t="s">
        <v>425</v>
      </c>
      <c r="J201" s="171" t="s">
        <v>10935</v>
      </c>
      <c r="K201" s="161" t="s">
        <v>516</v>
      </c>
      <c r="L201" s="161" t="s">
        <v>425</v>
      </c>
      <c r="M201" s="161" t="s">
        <v>10935</v>
      </c>
      <c r="N201" s="179">
        <v>45295.756249999999</v>
      </c>
      <c r="O201" s="180" t="s">
        <v>10940</v>
      </c>
      <c r="P201" s="182" t="s">
        <v>10936</v>
      </c>
      <c r="Q201" s="161" t="str" cm="1">
        <f t="array" aca="1" ref="Q201" ca="1">IF(AND(K201&lt;&gt;"",P201&lt;&gt;"Present",U201&lt;&gt;"NO",M201="3GPPMEMBER"),IF(INDIRECT(S201)&lt;&gt;"Present","CHECK","Covered"),"")</f>
        <v/>
      </c>
      <c r="R201" s="193" t="str">
        <f t="shared" si="22"/>
        <v/>
      </c>
      <c r="S201" s="171" t="e" cm="1">
        <f t="array" ref="S201">IF(M201="3GPPMEMBER","'Voting List'!L"&amp;MATCH(TRUE,EXACT(K201,'Voting List'!B:B),0))</f>
        <v>#N/A</v>
      </c>
      <c r="T201" s="171" t="str">
        <f t="shared" si="23"/>
        <v xml:space="preserve">; </v>
      </c>
      <c r="U201" s="272" t="str">
        <f>IF(K201&lt;&gt;"",IF(ISNUMBER(FIND(K201,'Voting List'!N200)),"YES","NO"),"")</f>
        <v>NO</v>
      </c>
      <c r="W201" s="171" t="str">
        <f t="shared" si="24"/>
        <v/>
      </c>
      <c r="X201" s="171" t="str">
        <f>IF(V201&lt;&gt;"", IF(FIND(G201,X1)&gt;0,"EXISTS","NEW"), "")</f>
        <v/>
      </c>
      <c r="Y201" s="171" t="str">
        <f t="shared" si="21"/>
        <v/>
      </c>
      <c r="Z201" s="171" t="str">
        <f t="shared" si="25"/>
        <v/>
      </c>
      <c r="AA201" s="171" t="str">
        <f t="shared" si="26"/>
        <v/>
      </c>
      <c r="AB201" s="171" t="str">
        <f t="shared" si="27"/>
        <v xml:space="preserve">; </v>
      </c>
      <c r="AE201" s="161">
        <v>0</v>
      </c>
      <c r="AF201" s="161">
        <v>10208</v>
      </c>
      <c r="AH201" s="173"/>
      <c r="AI201" s="173"/>
    </row>
    <row r="202" spans="1:35" ht="12.6" customHeight="1" x14ac:dyDescent="0.25">
      <c r="A202" s="161" t="s">
        <v>10931</v>
      </c>
      <c r="B202" s="161" t="s">
        <v>12054</v>
      </c>
      <c r="C202" s="161" t="s">
        <v>12055</v>
      </c>
      <c r="D202" s="171" t="s">
        <v>10934</v>
      </c>
      <c r="E202" s="171"/>
      <c r="F202" s="171"/>
      <c r="G202" s="171"/>
      <c r="H202" s="171" t="s">
        <v>560</v>
      </c>
      <c r="I202" s="171" t="s">
        <v>419</v>
      </c>
      <c r="J202" s="171" t="s">
        <v>10935</v>
      </c>
      <c r="K202" s="161" t="s">
        <v>560</v>
      </c>
      <c r="L202" s="161" t="s">
        <v>419</v>
      </c>
      <c r="M202" s="161" t="s">
        <v>10935</v>
      </c>
      <c r="N202" s="179">
        <v>45295.904861111114</v>
      </c>
      <c r="O202" s="180" t="s">
        <v>10940</v>
      </c>
      <c r="P202" s="182" t="s">
        <v>14001</v>
      </c>
      <c r="Q202" s="161" t="str" cm="1">
        <f t="array" aca="1" ref="Q202" ca="1">IF(AND(K202&lt;&gt;"",P202&lt;&gt;"Present",U202&lt;&gt;"NO",M202="3GPPMEMBER"),IF(INDIRECT(S202)&lt;&gt;"Present","CHECK","Covered"),"")</f>
        <v/>
      </c>
      <c r="R202" s="193" t="str">
        <f t="shared" si="22"/>
        <v>%China Mobile Com. CorporationCCSA%</v>
      </c>
      <c r="S202" s="171" t="e" cm="1">
        <f t="array" ref="S202">IF(M202="3GPPMEMBER","'Voting List'!L"&amp;MATCH(TRUE,EXACT(K202,'Voting List'!B:B),0))</f>
        <v>#N/A</v>
      </c>
      <c r="T202" s="171" t="str">
        <f t="shared" si="23"/>
        <v/>
      </c>
      <c r="U202" s="272" t="str">
        <f>IF(K202&lt;&gt;"",IF(ISNUMBER(FIND(K202,'Voting List'!N201)),"YES","NO"),"")</f>
        <v>NO</v>
      </c>
      <c r="W202" s="171" t="str">
        <f t="shared" si="24"/>
        <v/>
      </c>
      <c r="X202" s="171" t="str">
        <f>IF(V202&lt;&gt;"", IF(FIND(G202,X1)&gt;0,"EXISTS","NEW"), "")</f>
        <v/>
      </c>
      <c r="Y202" s="171" t="str">
        <f t="shared" si="21"/>
        <v/>
      </c>
      <c r="Z202" s="171" t="str">
        <f t="shared" si="25"/>
        <v/>
      </c>
      <c r="AA202" s="171" t="str">
        <f t="shared" si="26"/>
        <v/>
      </c>
      <c r="AB202" s="171" t="str">
        <f t="shared" si="27"/>
        <v xml:space="preserve">; </v>
      </c>
      <c r="AE202" s="161">
        <v>0</v>
      </c>
      <c r="AF202" s="161">
        <v>10209</v>
      </c>
      <c r="AH202" s="173"/>
      <c r="AI202" s="173"/>
    </row>
    <row r="203" spans="1:35" ht="12.6" customHeight="1" x14ac:dyDescent="0.25">
      <c r="A203" s="161" t="s">
        <v>10937</v>
      </c>
      <c r="B203" s="161" t="s">
        <v>11020</v>
      </c>
      <c r="C203" s="161" t="s">
        <v>11207</v>
      </c>
      <c r="D203" s="171" t="s">
        <v>10934</v>
      </c>
      <c r="E203" s="171"/>
      <c r="F203" s="171">
        <v>-19921020110</v>
      </c>
      <c r="G203" s="171"/>
      <c r="H203" s="171" t="s">
        <v>465</v>
      </c>
      <c r="I203" s="171" t="s">
        <v>409</v>
      </c>
      <c r="J203" s="171" t="s">
        <v>10935</v>
      </c>
      <c r="K203" s="161" t="s">
        <v>750</v>
      </c>
      <c r="L203" s="161" t="s">
        <v>409</v>
      </c>
      <c r="M203" s="161" t="s">
        <v>10935</v>
      </c>
      <c r="N203" s="179">
        <v>45296.054166666669</v>
      </c>
      <c r="O203" s="180" t="s">
        <v>10940</v>
      </c>
      <c r="P203" s="182" t="s">
        <v>14001</v>
      </c>
      <c r="Q203" s="161" t="str" cm="1">
        <f t="array" aca="1" ref="Q203" ca="1">IF(AND(K203&lt;&gt;"",P203&lt;&gt;"Present",U203&lt;&gt;"NO",M203="3GPPMEMBER"),IF(INDIRECT(S203)&lt;&gt;"Present","CHECK","Covered"),"")</f>
        <v/>
      </c>
      <c r="R203" s="193" t="str">
        <f t="shared" si="22"/>
        <v>%Intel Belgium SA/NVETSI%</v>
      </c>
      <c r="S203" s="171" t="e" cm="1">
        <f t="array" ref="S203">IF(M203="3GPPMEMBER","'Voting List'!L"&amp;MATCH(TRUE,EXACT(K203,'Voting List'!B:B),0))</f>
        <v>#N/A</v>
      </c>
      <c r="T203" s="171" t="str">
        <f t="shared" si="23"/>
        <v/>
      </c>
      <c r="U203" s="272" t="str">
        <f>IF(K203&lt;&gt;"",IF(ISNUMBER(FIND(K203,'Voting List'!N202)),"YES","NO"),"")</f>
        <v>NO</v>
      </c>
      <c r="W203" s="171" t="str">
        <f t="shared" si="24"/>
        <v/>
      </c>
      <c r="X203" s="171" t="str">
        <f>IF(V203&lt;&gt;"", IF(FIND(G203,X1)&gt;0,"EXISTS","NEW"), "")</f>
        <v/>
      </c>
      <c r="Y203" s="171" t="str">
        <f t="shared" si="21"/>
        <v/>
      </c>
      <c r="Z203" s="171" t="str">
        <f t="shared" si="25"/>
        <v/>
      </c>
      <c r="AA203" s="171" t="str">
        <f t="shared" si="26"/>
        <v/>
      </c>
      <c r="AB203" s="171" t="str">
        <f t="shared" si="27"/>
        <v xml:space="preserve">; </v>
      </c>
      <c r="AE203" s="161">
        <v>0</v>
      </c>
      <c r="AF203" s="161">
        <v>10210</v>
      </c>
      <c r="AH203" s="173"/>
      <c r="AI203" s="173"/>
    </row>
    <row r="204" spans="1:35" ht="12.6" customHeight="1" x14ac:dyDescent="0.25">
      <c r="A204" s="161" t="s">
        <v>10937</v>
      </c>
      <c r="B204" s="161" t="s">
        <v>12212</v>
      </c>
      <c r="C204" s="161" t="s">
        <v>12213</v>
      </c>
      <c r="D204" s="171" t="s">
        <v>10934</v>
      </c>
      <c r="E204" s="171"/>
      <c r="F204" s="174">
        <v>8618916758880</v>
      </c>
      <c r="G204" s="171"/>
      <c r="H204" s="171" t="s">
        <v>465</v>
      </c>
      <c r="I204" s="171" t="s">
        <v>409</v>
      </c>
      <c r="J204" s="171" t="s">
        <v>10935</v>
      </c>
      <c r="K204" s="161" t="s">
        <v>527</v>
      </c>
      <c r="L204" s="161" t="s">
        <v>419</v>
      </c>
      <c r="M204" s="161" t="s">
        <v>10935</v>
      </c>
      <c r="N204" s="179">
        <v>45296.100694444445</v>
      </c>
      <c r="O204" s="180" t="s">
        <v>10940</v>
      </c>
      <c r="P204" s="182" t="s">
        <v>14001</v>
      </c>
      <c r="Q204" s="161" t="str" cm="1">
        <f t="array" aca="1" ref="Q204" ca="1">IF(AND(K204&lt;&gt;"",P204&lt;&gt;"Present",U204&lt;&gt;"NO",M204="3GPPMEMBER"),IF(INDIRECT(S204)&lt;&gt;"Present","CHECK","Covered"),"")</f>
        <v/>
      </c>
      <c r="R204" s="193" t="str">
        <f t="shared" si="22"/>
        <v>%Intel China Ltd.CCSA%</v>
      </c>
      <c r="S204" s="171" t="e" cm="1">
        <f t="array" ref="S204">IF(M204="3GPPMEMBER","'Voting List'!L"&amp;MATCH(TRUE,EXACT(K204,'Voting List'!B:B),0))</f>
        <v>#N/A</v>
      </c>
      <c r="T204" s="171" t="str">
        <f t="shared" si="23"/>
        <v/>
      </c>
      <c r="U204" s="272" t="str">
        <f>IF(K204&lt;&gt;"",IF(ISNUMBER(FIND(K204,'Voting List'!N203)),"YES","NO"),"")</f>
        <v>NO</v>
      </c>
      <c r="W204" s="171" t="str">
        <f t="shared" si="24"/>
        <v/>
      </c>
      <c r="X204" s="171" t="str">
        <f>IF(V204&lt;&gt;"", IF(FIND(G204,X1)&gt;0,"EXISTS","NEW"), "")</f>
        <v/>
      </c>
      <c r="Y204" s="171" t="str">
        <f t="shared" si="21"/>
        <v/>
      </c>
      <c r="Z204" s="171" t="str">
        <f t="shared" si="25"/>
        <v/>
      </c>
      <c r="AA204" s="171" t="str">
        <f t="shared" si="26"/>
        <v/>
      </c>
      <c r="AB204" s="171" t="str">
        <f t="shared" si="27"/>
        <v xml:space="preserve">; </v>
      </c>
      <c r="AE204" s="161">
        <v>0</v>
      </c>
      <c r="AF204" s="161">
        <v>10211</v>
      </c>
      <c r="AH204" s="173"/>
      <c r="AI204" s="173"/>
    </row>
    <row r="205" spans="1:35" ht="12.6" customHeight="1" x14ac:dyDescent="0.25">
      <c r="A205" s="161" t="s">
        <v>10944</v>
      </c>
      <c r="B205" s="161" t="s">
        <v>12220</v>
      </c>
      <c r="C205" s="161" t="s">
        <v>12221</v>
      </c>
      <c r="D205" s="171" t="s">
        <v>10934</v>
      </c>
      <c r="E205" s="171"/>
      <c r="F205" s="171" t="s">
        <v>13948</v>
      </c>
      <c r="G205" s="171"/>
      <c r="H205" s="171" t="s">
        <v>553</v>
      </c>
      <c r="I205" s="171" t="s">
        <v>416</v>
      </c>
      <c r="J205" s="171" t="s">
        <v>10935</v>
      </c>
      <c r="K205" s="161" t="s">
        <v>553</v>
      </c>
      <c r="L205" s="161" t="s">
        <v>416</v>
      </c>
      <c r="M205" s="161" t="s">
        <v>10935</v>
      </c>
      <c r="N205" s="179">
        <v>45296.194444444445</v>
      </c>
      <c r="O205" s="180" t="s">
        <v>10940</v>
      </c>
      <c r="P205" s="182" t="s">
        <v>10936</v>
      </c>
      <c r="Q205" s="161" t="str" cm="1">
        <f t="array" aca="1" ref="Q205" ca="1">IF(AND(K205&lt;&gt;"",P205&lt;&gt;"Present",U205&lt;&gt;"NO",M205="3GPPMEMBER"),IF(INDIRECT(S205)&lt;&gt;"Present","CHECK","Covered"),"")</f>
        <v/>
      </c>
      <c r="R205" s="193" t="str">
        <f t="shared" si="22"/>
        <v/>
      </c>
      <c r="S205" s="171" t="e" cm="1">
        <f t="array" ref="S205">IF(M205="3GPPMEMBER","'Voting List'!L"&amp;MATCH(TRUE,EXACT(K205,'Voting List'!B:B),0))</f>
        <v>#N/A</v>
      </c>
      <c r="T205" s="171" t="str">
        <f t="shared" si="23"/>
        <v xml:space="preserve">; </v>
      </c>
      <c r="U205" s="272" t="str">
        <f>IF(K205&lt;&gt;"",IF(ISNUMBER(FIND(K205,'Voting List'!N204)),"YES","NO"),"")</f>
        <v>NO</v>
      </c>
      <c r="W205" s="171" t="str">
        <f t="shared" si="24"/>
        <v/>
      </c>
      <c r="X205" s="171" t="str">
        <f>IF(V205&lt;&gt;"", IF(FIND(G205,X1)&gt;0,"EXISTS","NEW"), "")</f>
        <v/>
      </c>
      <c r="Y205" s="171" t="str">
        <f t="shared" si="21"/>
        <v/>
      </c>
      <c r="Z205" s="171" t="str">
        <f t="shared" si="25"/>
        <v/>
      </c>
      <c r="AA205" s="171" t="str">
        <f t="shared" si="26"/>
        <v/>
      </c>
      <c r="AB205" s="171" t="str">
        <f t="shared" si="27"/>
        <v xml:space="preserve">; </v>
      </c>
      <c r="AE205" s="161">
        <v>0</v>
      </c>
      <c r="AF205" s="161">
        <v>10212</v>
      </c>
      <c r="AH205" s="173"/>
      <c r="AI205" s="173"/>
    </row>
    <row r="206" spans="1:35" ht="12.6" customHeight="1" x14ac:dyDescent="0.25">
      <c r="A206" s="161" t="s">
        <v>10931</v>
      </c>
      <c r="B206" s="161" t="s">
        <v>12024</v>
      </c>
      <c r="C206" s="161" t="s">
        <v>12025</v>
      </c>
      <c r="D206" s="171" t="s">
        <v>10934</v>
      </c>
      <c r="E206" s="171"/>
      <c r="F206" s="171">
        <v>82428605403</v>
      </c>
      <c r="G206" s="171"/>
      <c r="H206" s="171" t="s">
        <v>107</v>
      </c>
      <c r="I206" s="171" t="s">
        <v>436</v>
      </c>
      <c r="J206" s="171" t="s">
        <v>10935</v>
      </c>
      <c r="K206" s="161" t="s">
        <v>107</v>
      </c>
      <c r="L206" s="161" t="s">
        <v>436</v>
      </c>
      <c r="M206" s="161" t="s">
        <v>10935</v>
      </c>
      <c r="N206" s="179">
        <v>45296.377083333333</v>
      </c>
      <c r="O206" s="180" t="s">
        <v>10940</v>
      </c>
      <c r="P206" s="182" t="s">
        <v>14001</v>
      </c>
      <c r="Q206" s="161" t="str" cm="1">
        <f t="array" aca="1" ref="Q206" ca="1">IF(AND(K206&lt;&gt;"",P206&lt;&gt;"Present",U206&lt;&gt;"NO",M206="3GPPMEMBER"),IF(INDIRECT(S206)&lt;&gt;"Present","CHECK","Covered"),"")</f>
        <v/>
      </c>
      <c r="R206" s="193" t="str">
        <f t="shared" si="22"/>
        <v>%ETRITTA%</v>
      </c>
      <c r="S206" s="171" t="e" cm="1">
        <f t="array" ref="S206">IF(M206="3GPPMEMBER","'Voting List'!L"&amp;MATCH(TRUE,EXACT(K206,'Voting List'!B:B),0))</f>
        <v>#N/A</v>
      </c>
      <c r="T206" s="171" t="str">
        <f t="shared" si="23"/>
        <v/>
      </c>
      <c r="U206" s="272" t="str">
        <f>IF(K206&lt;&gt;"",IF(ISNUMBER(FIND(K206,'Voting List'!N205)),"YES","NO"),"")</f>
        <v>NO</v>
      </c>
      <c r="W206" s="171" t="str">
        <f t="shared" si="24"/>
        <v/>
      </c>
      <c r="X206" s="171" t="str">
        <f>IF(V206&lt;&gt;"", IF(FIND(G206,X1)&gt;0,"EXISTS","NEW"), "")</f>
        <v/>
      </c>
      <c r="Y206" s="171" t="str">
        <f t="shared" si="21"/>
        <v/>
      </c>
      <c r="Z206" s="171" t="str">
        <f t="shared" si="25"/>
        <v/>
      </c>
      <c r="AA206" s="171" t="str">
        <f t="shared" si="26"/>
        <v/>
      </c>
      <c r="AB206" s="171" t="str">
        <f t="shared" si="27"/>
        <v xml:space="preserve">; </v>
      </c>
      <c r="AE206" s="161">
        <v>0</v>
      </c>
      <c r="AF206" s="161">
        <v>10213</v>
      </c>
      <c r="AH206" s="173"/>
      <c r="AI206" s="173"/>
    </row>
    <row r="207" spans="1:35" ht="12.6" customHeight="1" x14ac:dyDescent="0.25">
      <c r="A207" s="161" t="s">
        <v>10937</v>
      </c>
      <c r="B207" s="161" t="s">
        <v>11973</v>
      </c>
      <c r="C207" s="161" t="s">
        <v>11974</v>
      </c>
      <c r="D207" s="171" t="s">
        <v>10934</v>
      </c>
      <c r="E207" s="171"/>
      <c r="F207" s="171"/>
      <c r="G207" s="171"/>
      <c r="H207" s="171" t="s">
        <v>465</v>
      </c>
      <c r="I207" s="171" t="s">
        <v>409</v>
      </c>
      <c r="J207" s="171" t="s">
        <v>10935</v>
      </c>
      <c r="K207" s="161" t="s">
        <v>754</v>
      </c>
      <c r="L207" s="161" t="s">
        <v>409</v>
      </c>
      <c r="M207" s="161" t="s">
        <v>10935</v>
      </c>
      <c r="N207" s="179">
        <v>45296.447916666664</v>
      </c>
      <c r="O207" s="180" t="s">
        <v>10940</v>
      </c>
      <c r="P207" s="182" t="s">
        <v>14001</v>
      </c>
      <c r="Q207" s="161" t="str" cm="1">
        <f t="array" aca="1" ref="Q207" ca="1">IF(AND(K207&lt;&gt;"",P207&lt;&gt;"Present",U207&lt;&gt;"NO",M207="3GPPMEMBER"),IF(INDIRECT(S207)&lt;&gt;"Present","CHECK","Covered"),"")</f>
        <v/>
      </c>
      <c r="R207" s="193" t="str">
        <f t="shared" si="22"/>
        <v>%Intel IrelandETSI%</v>
      </c>
      <c r="S207" s="171" t="e" cm="1">
        <f t="array" ref="S207">IF(M207="3GPPMEMBER","'Voting List'!L"&amp;MATCH(TRUE,EXACT(K207,'Voting List'!B:B),0))</f>
        <v>#N/A</v>
      </c>
      <c r="T207" s="171" t="str">
        <f t="shared" si="23"/>
        <v/>
      </c>
      <c r="U207" s="272" t="str">
        <f>IF(K207&lt;&gt;"",IF(ISNUMBER(FIND(K207,'Voting List'!N206)),"YES","NO"),"")</f>
        <v>NO</v>
      </c>
      <c r="W207" s="171" t="str">
        <f t="shared" si="24"/>
        <v/>
      </c>
      <c r="X207" s="171" t="str">
        <f>IF(V207&lt;&gt;"", IF(FIND(G207,X1)&gt;0,"EXISTS","NEW"), "")</f>
        <v/>
      </c>
      <c r="Y207" s="171" t="str">
        <f t="shared" si="21"/>
        <v/>
      </c>
      <c r="Z207" s="171" t="str">
        <f t="shared" si="25"/>
        <v/>
      </c>
      <c r="AA207" s="171" t="str">
        <f t="shared" si="26"/>
        <v/>
      </c>
      <c r="AB207" s="171" t="str">
        <f t="shared" si="27"/>
        <v xml:space="preserve">; </v>
      </c>
      <c r="AE207" s="161">
        <v>0</v>
      </c>
      <c r="AF207" s="161">
        <v>10214</v>
      </c>
      <c r="AH207" s="173"/>
      <c r="AI207" s="173"/>
    </row>
    <row r="208" spans="1:35" ht="12.6" customHeight="1" x14ac:dyDescent="0.25">
      <c r="A208" s="161" t="s">
        <v>10937</v>
      </c>
      <c r="B208" s="161" t="s">
        <v>11949</v>
      </c>
      <c r="C208" s="161" t="s">
        <v>11950</v>
      </c>
      <c r="D208" s="171" t="s">
        <v>10934</v>
      </c>
      <c r="E208" s="171"/>
      <c r="F208" s="171">
        <v>18477077340</v>
      </c>
      <c r="G208" s="171"/>
      <c r="H208" s="171" t="s">
        <v>387</v>
      </c>
      <c r="I208" s="171" t="s">
        <v>409</v>
      </c>
      <c r="J208" s="171" t="s">
        <v>10935</v>
      </c>
      <c r="K208" s="161" t="s">
        <v>387</v>
      </c>
      <c r="L208" s="161" t="s">
        <v>409</v>
      </c>
      <c r="M208" s="161" t="s">
        <v>10935</v>
      </c>
      <c r="N208" s="179">
        <v>45296.635416666664</v>
      </c>
      <c r="O208" s="180" t="s">
        <v>10940</v>
      </c>
      <c r="P208" s="182" t="s">
        <v>14001</v>
      </c>
      <c r="Q208" s="161" t="str" cm="1">
        <f t="array" aca="1" ref="Q208" ca="1">IF(AND(K208&lt;&gt;"",P208&lt;&gt;"Present",U208&lt;&gt;"NO",M208="3GPPMEMBER"),IF(INDIRECT(S208)&lt;&gt;"Present","CHECK","Covered"),"")</f>
        <v/>
      </c>
      <c r="R208" s="193" t="str">
        <f t="shared" si="22"/>
        <v>%Oracle CorporationETSI%</v>
      </c>
      <c r="S208" s="171" t="e" cm="1">
        <f t="array" ref="S208">IF(M208="3GPPMEMBER","'Voting List'!L"&amp;MATCH(TRUE,EXACT(K208,'Voting List'!B:B),0))</f>
        <v>#N/A</v>
      </c>
      <c r="T208" s="171" t="str">
        <f t="shared" si="23"/>
        <v/>
      </c>
      <c r="U208" s="272" t="str">
        <f>IF(K208&lt;&gt;"",IF(ISNUMBER(FIND(K208,'Voting List'!N207)),"YES","NO"),"")</f>
        <v>NO</v>
      </c>
      <c r="W208" s="171" t="str">
        <f t="shared" si="24"/>
        <v/>
      </c>
      <c r="X208" s="171" t="str">
        <f>IF(V208&lt;&gt;"", IF(FIND(G208,X1)&gt;0,"EXISTS","NEW"), "")</f>
        <v/>
      </c>
      <c r="Y208" s="171" t="str">
        <f t="shared" si="21"/>
        <v/>
      </c>
      <c r="Z208" s="171" t="str">
        <f t="shared" si="25"/>
        <v/>
      </c>
      <c r="AA208" s="171" t="str">
        <f t="shared" si="26"/>
        <v/>
      </c>
      <c r="AB208" s="171" t="str">
        <f t="shared" si="27"/>
        <v xml:space="preserve">; </v>
      </c>
      <c r="AE208" s="161">
        <v>0</v>
      </c>
      <c r="AF208" s="161">
        <v>10215</v>
      </c>
      <c r="AH208" s="173"/>
      <c r="AI208" s="173"/>
    </row>
    <row r="209" spans="1:35" ht="12.6" customHeight="1" x14ac:dyDescent="0.25">
      <c r="A209" s="161" t="s">
        <v>10937</v>
      </c>
      <c r="B209" s="161" t="s">
        <v>12224</v>
      </c>
      <c r="C209" s="161" t="s">
        <v>12225</v>
      </c>
      <c r="D209" s="171" t="s">
        <v>10934</v>
      </c>
      <c r="E209" s="171"/>
      <c r="F209" s="171"/>
      <c r="G209" s="171"/>
      <c r="H209" s="171" t="s">
        <v>397</v>
      </c>
      <c r="I209" s="171" t="s">
        <v>409</v>
      </c>
      <c r="J209" s="171" t="s">
        <v>10935</v>
      </c>
      <c r="K209" s="161" t="s">
        <v>862</v>
      </c>
      <c r="L209" s="161" t="s">
        <v>409</v>
      </c>
      <c r="M209" s="161" t="s">
        <v>10935</v>
      </c>
      <c r="N209" s="179">
        <v>45296.707638888889</v>
      </c>
      <c r="O209" s="180" t="s">
        <v>10940</v>
      </c>
      <c r="P209" s="182" t="s">
        <v>14001</v>
      </c>
      <c r="Q209" s="161" t="str" cm="1">
        <f t="array" aca="1" ref="Q209" ca="1">IF(AND(K209&lt;&gt;"",P209&lt;&gt;"Present",U209&lt;&gt;"NO",M209="3GPPMEMBER"),IF(INDIRECT(S209)&lt;&gt;"Present","CHECK","Covered"),"")</f>
        <v/>
      </c>
      <c r="R209" s="193" t="str">
        <f t="shared" si="22"/>
        <v>%QUALCOMM Europe Inc. - SpainETSI%</v>
      </c>
      <c r="S209" s="171" t="e" cm="1">
        <f t="array" ref="S209">IF(M209="3GPPMEMBER","'Voting List'!L"&amp;MATCH(TRUE,EXACT(K209,'Voting List'!B:B),0))</f>
        <v>#N/A</v>
      </c>
      <c r="T209" s="171" t="str">
        <f t="shared" si="23"/>
        <v/>
      </c>
      <c r="U209" s="272" t="str">
        <f>IF(K209&lt;&gt;"",IF(ISNUMBER(FIND(K209,'Voting List'!N208)),"YES","NO"),"")</f>
        <v>NO</v>
      </c>
      <c r="W209" s="171" t="str">
        <f t="shared" si="24"/>
        <v/>
      </c>
      <c r="X209" s="171" t="str">
        <f>IF(V209&lt;&gt;"", IF(FIND(G209,X1)&gt;0,"EXISTS","NEW"), "")</f>
        <v/>
      </c>
      <c r="Y209" s="171" t="str">
        <f t="shared" si="21"/>
        <v/>
      </c>
      <c r="Z209" s="171" t="str">
        <f t="shared" si="25"/>
        <v/>
      </c>
      <c r="AA209" s="171" t="str">
        <f t="shared" si="26"/>
        <v/>
      </c>
      <c r="AB209" s="171" t="str">
        <f t="shared" si="27"/>
        <v xml:space="preserve">; </v>
      </c>
      <c r="AE209" s="161">
        <v>0</v>
      </c>
      <c r="AF209" s="161">
        <v>10216</v>
      </c>
      <c r="AH209" s="173"/>
      <c r="AI209" s="173"/>
    </row>
    <row r="210" spans="1:35" ht="12.6" customHeight="1" x14ac:dyDescent="0.25">
      <c r="A210" s="161" t="s">
        <v>10971</v>
      </c>
      <c r="B210" s="161" t="s">
        <v>10963</v>
      </c>
      <c r="C210" s="161" t="s">
        <v>11960</v>
      </c>
      <c r="D210" s="171" t="s">
        <v>10934</v>
      </c>
      <c r="E210" s="171"/>
      <c r="F210" s="171">
        <v>8613691081771</v>
      </c>
      <c r="G210" s="171"/>
      <c r="H210" s="171" t="s">
        <v>733</v>
      </c>
      <c r="I210" s="171" t="s">
        <v>419</v>
      </c>
      <c r="J210" s="171" t="s">
        <v>10935</v>
      </c>
      <c r="K210" s="161" t="s">
        <v>733</v>
      </c>
      <c r="L210" s="161" t="s">
        <v>419</v>
      </c>
      <c r="M210" s="161" t="s">
        <v>10935</v>
      </c>
      <c r="N210" s="179">
        <v>45297.447916666664</v>
      </c>
      <c r="O210" s="180" t="s">
        <v>10940</v>
      </c>
      <c r="P210" s="182" t="s">
        <v>10936</v>
      </c>
      <c r="Q210" s="161" t="str" cm="1">
        <f t="array" aca="1" ref="Q210" ca="1">IF(AND(K210&lt;&gt;"",P210&lt;&gt;"Present",U210&lt;&gt;"NO",M210="3GPPMEMBER"),IF(INDIRECT(S210)&lt;&gt;"Present","CHECK","Covered"),"")</f>
        <v/>
      </c>
      <c r="R210" s="193" t="str">
        <f t="shared" si="22"/>
        <v/>
      </c>
      <c r="S210" s="171" t="e" cm="1">
        <f t="array" ref="S210">IF(M210="3GPPMEMBER","'Voting List'!L"&amp;MATCH(TRUE,EXACT(K210,'Voting List'!B:B),0))</f>
        <v>#N/A</v>
      </c>
      <c r="T210" s="171" t="str">
        <f t="shared" si="23"/>
        <v xml:space="preserve">; </v>
      </c>
      <c r="U210" s="272" t="str">
        <f>IF(K210&lt;&gt;"",IF(ISNUMBER(FIND(K210,'Voting List'!N209)),"YES","NO"),"")</f>
        <v>NO</v>
      </c>
      <c r="W210" s="171" t="str">
        <f t="shared" si="24"/>
        <v/>
      </c>
      <c r="X210" s="171" t="str">
        <f>IF(V210&lt;&gt;"", IF(FIND(G210,X1)&gt;0,"EXISTS","NEW"), "")</f>
        <v/>
      </c>
      <c r="Y210" s="171" t="str">
        <f t="shared" si="21"/>
        <v/>
      </c>
      <c r="Z210" s="171" t="str">
        <f t="shared" si="25"/>
        <v/>
      </c>
      <c r="AA210" s="171" t="str">
        <f t="shared" si="26"/>
        <v/>
      </c>
      <c r="AB210" s="171" t="str">
        <f t="shared" si="27"/>
        <v xml:space="preserve">; </v>
      </c>
      <c r="AE210" s="161">
        <v>0</v>
      </c>
      <c r="AF210" s="161">
        <v>10217</v>
      </c>
      <c r="AH210" s="173"/>
      <c r="AI210" s="173"/>
    </row>
    <row r="211" spans="1:35" ht="12.6" customHeight="1" x14ac:dyDescent="0.25">
      <c r="A211" s="161" t="s">
        <v>10937</v>
      </c>
      <c r="B211" s="161" t="s">
        <v>11159</v>
      </c>
      <c r="C211" s="161" t="s">
        <v>11160</v>
      </c>
      <c r="D211" s="171" t="s">
        <v>10934</v>
      </c>
      <c r="E211" s="171"/>
      <c r="F211" s="171"/>
      <c r="G211" s="171"/>
      <c r="H211" s="171" t="s">
        <v>11161</v>
      </c>
      <c r="I211" s="171" t="s">
        <v>425</v>
      </c>
      <c r="J211" s="171" t="s">
        <v>11131</v>
      </c>
      <c r="K211" s="161" t="s">
        <v>11161</v>
      </c>
      <c r="L211" s="161" t="s">
        <v>425</v>
      </c>
      <c r="M211" s="161" t="s">
        <v>11131</v>
      </c>
      <c r="N211" s="179">
        <v>45297.632638888892</v>
      </c>
      <c r="O211" s="180" t="s">
        <v>10940</v>
      </c>
      <c r="P211" s="182" t="s">
        <v>10936</v>
      </c>
      <c r="Q211" s="161" t="str" cm="1">
        <f t="array" aca="1" ref="Q211" ca="1">IF(AND(K211&lt;&gt;"",P211&lt;&gt;"Present",U211&lt;&gt;"NO",M211="3GPPMEMBER"),IF(INDIRECT(S211)&lt;&gt;"Present","CHECK","Covered"),"")</f>
        <v/>
      </c>
      <c r="R211" s="193" t="str">
        <f t="shared" si="22"/>
        <v/>
      </c>
      <c r="S211" s="171" t="b" cm="1">
        <f t="array" ref="S211">IF(M211="3GPPMEMBER","'Voting List'!L"&amp;MATCH(TRUE,EXACT(K211,'Voting List'!B:B),0))</f>
        <v>0</v>
      </c>
      <c r="T211" s="171" t="str">
        <f t="shared" si="23"/>
        <v xml:space="preserve">; </v>
      </c>
      <c r="U211" s="272" t="str">
        <f>IF(K211&lt;&gt;"",IF(ISNUMBER(FIND(K211,'Voting List'!N210)),"YES","NO"),"")</f>
        <v>NO</v>
      </c>
      <c r="W211" s="171" t="str">
        <f t="shared" si="24"/>
        <v/>
      </c>
      <c r="X211" s="171" t="str">
        <f>IF(V211&lt;&gt;"", IF(FIND(G211,X1)&gt;0,"EXISTS","NEW"), "")</f>
        <v/>
      </c>
      <c r="Y211" s="171" t="str">
        <f t="shared" si="21"/>
        <v/>
      </c>
      <c r="Z211" s="171" t="str">
        <f t="shared" si="25"/>
        <v/>
      </c>
      <c r="AA211" s="171" t="str">
        <f t="shared" si="26"/>
        <v/>
      </c>
      <c r="AB211" s="171" t="str">
        <f t="shared" si="27"/>
        <v xml:space="preserve">; </v>
      </c>
      <c r="AE211" s="161">
        <v>0</v>
      </c>
      <c r="AF211" s="161">
        <v>10218</v>
      </c>
    </row>
    <row r="212" spans="1:35" ht="12.6" customHeight="1" x14ac:dyDescent="0.25">
      <c r="A212" s="161" t="s">
        <v>10944</v>
      </c>
      <c r="B212" s="161" t="s">
        <v>12036</v>
      </c>
      <c r="C212" s="161" t="s">
        <v>12037</v>
      </c>
      <c r="D212" s="171" t="s">
        <v>10934</v>
      </c>
      <c r="E212" s="171"/>
      <c r="F212" s="171"/>
      <c r="G212" s="171"/>
      <c r="H212" s="171" t="s">
        <v>482</v>
      </c>
      <c r="I212" s="171" t="s">
        <v>419</v>
      </c>
      <c r="J212" s="171" t="s">
        <v>10935</v>
      </c>
      <c r="K212" s="161" t="s">
        <v>482</v>
      </c>
      <c r="L212" s="161" t="s">
        <v>419</v>
      </c>
      <c r="M212" s="161" t="s">
        <v>10935</v>
      </c>
      <c r="N212" s="179">
        <v>45299.054861111108</v>
      </c>
      <c r="O212" s="180" t="s">
        <v>10940</v>
      </c>
      <c r="P212" s="182" t="s">
        <v>10936</v>
      </c>
      <c r="Q212" s="161" t="str" cm="1">
        <f t="array" aca="1" ref="Q212" ca="1">IF(AND(K212&lt;&gt;"",P212&lt;&gt;"Present",U212&lt;&gt;"NO",M212="3GPPMEMBER"),IF(INDIRECT(S212)&lt;&gt;"Present","CHECK","Covered"),"")</f>
        <v/>
      </c>
      <c r="R212" s="193" t="str">
        <f t="shared" si="22"/>
        <v/>
      </c>
      <c r="S212" s="171" t="e" cm="1">
        <f t="array" ref="S212">IF(M212="3GPPMEMBER","'Voting List'!L"&amp;MATCH(TRUE,EXACT(K212,'Voting List'!B:B),0))</f>
        <v>#N/A</v>
      </c>
      <c r="T212" s="171" t="str">
        <f t="shared" si="23"/>
        <v xml:space="preserve">; </v>
      </c>
      <c r="U212" s="272" t="str">
        <f>IF(K212&lt;&gt;"",IF(ISNUMBER(FIND(K212,'Voting List'!N211)),"YES","NO"),"")</f>
        <v>NO</v>
      </c>
      <c r="W212" s="171" t="str">
        <f t="shared" si="24"/>
        <v/>
      </c>
      <c r="X212" s="171" t="str">
        <f>IF(V212&lt;&gt;"", IF(FIND(G212,X1)&gt;0,"EXISTS","NEW"), "")</f>
        <v/>
      </c>
      <c r="Y212" s="171" t="str">
        <f t="shared" si="21"/>
        <v/>
      </c>
      <c r="Z212" s="171" t="str">
        <f t="shared" si="25"/>
        <v/>
      </c>
      <c r="AA212" s="171" t="str">
        <f t="shared" si="26"/>
        <v/>
      </c>
      <c r="AB212" s="171" t="str">
        <f t="shared" si="27"/>
        <v xml:space="preserve">; </v>
      </c>
      <c r="AE212" s="161">
        <v>0</v>
      </c>
      <c r="AF212" s="161">
        <v>10219</v>
      </c>
    </row>
    <row r="213" spans="1:35" ht="12.6" customHeight="1" x14ac:dyDescent="0.25">
      <c r="A213" s="161" t="s">
        <v>10937</v>
      </c>
      <c r="B213" s="161" t="s">
        <v>11988</v>
      </c>
      <c r="C213" s="161" t="s">
        <v>11989</v>
      </c>
      <c r="D213" s="171" t="s">
        <v>10934</v>
      </c>
      <c r="E213" s="171"/>
      <c r="F213" s="171"/>
      <c r="G213" s="171"/>
      <c r="H213" s="171" t="s">
        <v>733</v>
      </c>
      <c r="I213" s="171" t="s">
        <v>419</v>
      </c>
      <c r="J213" s="171" t="s">
        <v>10935</v>
      </c>
      <c r="K213" s="161" t="s">
        <v>733</v>
      </c>
      <c r="L213" s="161" t="s">
        <v>419</v>
      </c>
      <c r="M213" s="161" t="s">
        <v>10935</v>
      </c>
      <c r="N213" s="179">
        <v>45299.063194444447</v>
      </c>
      <c r="O213" s="180" t="s">
        <v>10940</v>
      </c>
      <c r="P213" s="182" t="s">
        <v>14001</v>
      </c>
      <c r="Q213" s="161" t="str" cm="1">
        <f t="array" aca="1" ref="Q213" ca="1">IF(AND(K213&lt;&gt;"",P213&lt;&gt;"Present",U213&lt;&gt;"NO",M213="3GPPMEMBER"),IF(INDIRECT(S213)&lt;&gt;"Present","CHECK","Covered"),"")</f>
        <v/>
      </c>
      <c r="R213" s="193" t="str">
        <f t="shared" si="22"/>
        <v>%HonorCCSA%</v>
      </c>
      <c r="S213" s="171" t="e" cm="1">
        <f t="array" ref="S213">IF(M213="3GPPMEMBER","'Voting List'!L"&amp;MATCH(TRUE,EXACT(K213,'Voting List'!B:B),0))</f>
        <v>#N/A</v>
      </c>
      <c r="T213" s="171" t="str">
        <f t="shared" si="23"/>
        <v/>
      </c>
      <c r="U213" s="272" t="str">
        <f>IF(K213&lt;&gt;"",IF(ISNUMBER(FIND(K213,'Voting List'!N212)),"YES","NO"),"")</f>
        <v>NO</v>
      </c>
      <c r="W213" s="171" t="str">
        <f t="shared" si="24"/>
        <v/>
      </c>
      <c r="X213" s="171" t="str">
        <f>IF(V213&lt;&gt;"", IF(FIND(G213,X1)&gt;0,"EXISTS","NEW"), "")</f>
        <v/>
      </c>
      <c r="Y213" s="171" t="str">
        <f t="shared" si="21"/>
        <v/>
      </c>
      <c r="Z213" s="171" t="str">
        <f t="shared" si="25"/>
        <v/>
      </c>
      <c r="AA213" s="171" t="str">
        <f t="shared" si="26"/>
        <v/>
      </c>
      <c r="AB213" s="171" t="str">
        <f t="shared" si="27"/>
        <v xml:space="preserve">; </v>
      </c>
      <c r="AE213" s="161">
        <v>0</v>
      </c>
      <c r="AF213" s="161">
        <v>10220</v>
      </c>
    </row>
    <row r="214" spans="1:35" ht="12.6" customHeight="1" x14ac:dyDescent="0.25">
      <c r="A214" s="161" t="s">
        <v>10971</v>
      </c>
      <c r="B214" s="161" t="s">
        <v>11176</v>
      </c>
      <c r="C214" s="161" t="s">
        <v>12232</v>
      </c>
      <c r="D214" s="171" t="s">
        <v>10934</v>
      </c>
      <c r="E214" s="171"/>
      <c r="F214" s="171">
        <v>8613716977023</v>
      </c>
      <c r="G214" s="171"/>
      <c r="H214" s="171" t="s">
        <v>543</v>
      </c>
      <c r="I214" s="171" t="s">
        <v>419</v>
      </c>
      <c r="J214" s="171" t="s">
        <v>10935</v>
      </c>
      <c r="K214" s="161" t="s">
        <v>545</v>
      </c>
      <c r="L214" s="161" t="s">
        <v>419</v>
      </c>
      <c r="M214" s="161" t="s">
        <v>10935</v>
      </c>
      <c r="N214" s="179">
        <v>45299.066666666666</v>
      </c>
      <c r="O214" s="180" t="s">
        <v>10940</v>
      </c>
      <c r="P214" s="182" t="s">
        <v>14001</v>
      </c>
      <c r="Q214" s="161" t="str" cm="1">
        <f t="array" aca="1" ref="Q214" ca="1">IF(AND(K214&lt;&gt;"",P214&lt;&gt;"Present",U214&lt;&gt;"NO",M214="3GPPMEMBER"),IF(INDIRECT(S214)&lt;&gt;"Present","CHECK","Covered"),"")</f>
        <v/>
      </c>
      <c r="R214" s="193" t="str">
        <f t="shared" si="22"/>
        <v>%vivo Mobile Communication (S)CCSA%</v>
      </c>
      <c r="S214" s="171" t="e" cm="1">
        <f t="array" ref="S214">IF(M214="3GPPMEMBER","'Voting List'!L"&amp;MATCH(TRUE,EXACT(K214,'Voting List'!B:B),0))</f>
        <v>#N/A</v>
      </c>
      <c r="T214" s="171" t="str">
        <f t="shared" si="23"/>
        <v/>
      </c>
      <c r="U214" s="272" t="str">
        <f>IF(K214&lt;&gt;"",IF(ISNUMBER(FIND(K214,'Voting List'!N213)),"YES","NO"),"")</f>
        <v>NO</v>
      </c>
      <c r="W214" s="171" t="str">
        <f t="shared" si="24"/>
        <v/>
      </c>
      <c r="X214" s="171" t="str">
        <f>IF(V214&lt;&gt;"", IF(FIND(G214,X1)&gt;0,"EXISTS","NEW"), "")</f>
        <v/>
      </c>
      <c r="Y214" s="171" t="str">
        <f t="shared" si="21"/>
        <v/>
      </c>
      <c r="Z214" s="171" t="str">
        <f t="shared" si="25"/>
        <v/>
      </c>
      <c r="AA214" s="171" t="str">
        <f t="shared" si="26"/>
        <v/>
      </c>
      <c r="AB214" s="171" t="str">
        <f t="shared" si="27"/>
        <v xml:space="preserve">; </v>
      </c>
      <c r="AE214" s="161">
        <v>0</v>
      </c>
      <c r="AF214" s="161">
        <v>10221</v>
      </c>
    </row>
    <row r="215" spans="1:35" ht="12.6" customHeight="1" x14ac:dyDescent="0.25">
      <c r="A215" s="161" t="s">
        <v>10937</v>
      </c>
      <c r="B215" s="161" t="s">
        <v>12275</v>
      </c>
      <c r="C215" s="161" t="s">
        <v>12276</v>
      </c>
      <c r="D215" s="171" t="s">
        <v>10934</v>
      </c>
      <c r="E215" s="171"/>
      <c r="F215" s="171"/>
      <c r="G215" s="171"/>
      <c r="H215" s="171" t="s">
        <v>523</v>
      </c>
      <c r="I215" s="171" t="s">
        <v>419</v>
      </c>
      <c r="J215" s="171" t="s">
        <v>10935</v>
      </c>
      <c r="K215" s="161" t="s">
        <v>523</v>
      </c>
      <c r="L215" s="161" t="s">
        <v>419</v>
      </c>
      <c r="M215" s="161" t="s">
        <v>10935</v>
      </c>
      <c r="N215" s="179">
        <v>45299.070138888892</v>
      </c>
      <c r="O215" s="180" t="s">
        <v>10940</v>
      </c>
      <c r="P215" s="182" t="s">
        <v>14001</v>
      </c>
      <c r="Q215" s="161" t="str" cm="1">
        <f t="array" aca="1" ref="Q215" ca="1">IF(AND(K215&lt;&gt;"",P215&lt;&gt;"Present",U215&lt;&gt;"NO",M215="3GPPMEMBER"),IF(INDIRECT(S215)&lt;&gt;"Present","CHECK","Covered"),"")</f>
        <v/>
      </c>
      <c r="R215" s="193" t="str">
        <f t="shared" si="22"/>
        <v>%China UnicomCCSA%</v>
      </c>
      <c r="S215" s="171" t="e" cm="1">
        <f t="array" ref="S215">IF(M215="3GPPMEMBER","'Voting List'!L"&amp;MATCH(TRUE,EXACT(K215,'Voting List'!B:B),0))</f>
        <v>#N/A</v>
      </c>
      <c r="T215" s="171" t="str">
        <f t="shared" si="23"/>
        <v/>
      </c>
      <c r="U215" s="272" t="str">
        <f>IF(K215&lt;&gt;"",IF(ISNUMBER(FIND(K215,'Voting List'!N214)),"YES","NO"),"")</f>
        <v>NO</v>
      </c>
      <c r="W215" s="171" t="str">
        <f t="shared" si="24"/>
        <v/>
      </c>
      <c r="X215" s="171" t="str">
        <f>IF(V215&lt;&gt;"", IF(FIND(G215,X1)&gt;0,"EXISTS","NEW"), "")</f>
        <v/>
      </c>
      <c r="Y215" s="171" t="str">
        <f t="shared" si="21"/>
        <v/>
      </c>
      <c r="Z215" s="171" t="str">
        <f t="shared" si="25"/>
        <v/>
      </c>
      <c r="AA215" s="171" t="str">
        <f t="shared" si="26"/>
        <v/>
      </c>
      <c r="AB215" s="171" t="str">
        <f t="shared" si="27"/>
        <v xml:space="preserve">; </v>
      </c>
      <c r="AE215" s="161">
        <v>0</v>
      </c>
      <c r="AF215" s="161">
        <v>10222</v>
      </c>
    </row>
    <row r="216" spans="1:35" ht="12.6" customHeight="1" x14ac:dyDescent="0.25">
      <c r="A216" s="161" t="s">
        <v>10937</v>
      </c>
      <c r="B216" s="161" t="s">
        <v>11982</v>
      </c>
      <c r="C216" s="161" t="s">
        <v>11983</v>
      </c>
      <c r="D216" s="171" t="s">
        <v>10934</v>
      </c>
      <c r="E216" s="171"/>
      <c r="F216" s="171"/>
      <c r="G216" s="171"/>
      <c r="H216" s="171" t="s">
        <v>411</v>
      </c>
      <c r="I216" s="171" t="s">
        <v>409</v>
      </c>
      <c r="J216" s="171" t="s">
        <v>10935</v>
      </c>
      <c r="K216" s="161" t="s">
        <v>1046</v>
      </c>
      <c r="L216" s="161" t="s">
        <v>413</v>
      </c>
      <c r="M216" s="161" t="s">
        <v>10935</v>
      </c>
      <c r="N216" s="179">
        <v>45299.073611111111</v>
      </c>
      <c r="O216" s="180" t="s">
        <v>10940</v>
      </c>
      <c r="P216" s="182" t="s">
        <v>10936</v>
      </c>
      <c r="Q216" s="161" t="str" cm="1">
        <f t="array" aca="1" ref="Q216" ca="1">IF(AND(K216&lt;&gt;"",P216&lt;&gt;"Present",U216&lt;&gt;"NO",M216="3GPPMEMBER"),IF(INDIRECT(S216)&lt;&gt;"Present","CHECK","Covered"),"")</f>
        <v/>
      </c>
      <c r="R216" s="193" t="str">
        <f t="shared" si="22"/>
        <v/>
      </c>
      <c r="S216" s="171" t="e" cm="1">
        <f t="array" ref="S216">IF(M216="3GPPMEMBER","'Voting List'!L"&amp;MATCH(TRUE,EXACT(K216,'Voting List'!B:B),0))</f>
        <v>#N/A</v>
      </c>
      <c r="T216" s="171" t="str">
        <f t="shared" si="23"/>
        <v xml:space="preserve">; </v>
      </c>
      <c r="U216" s="272" t="str">
        <f>IF(K216&lt;&gt;"",IF(ISNUMBER(FIND(K216,'Voting List'!N215)),"YES","NO"),"")</f>
        <v>NO</v>
      </c>
      <c r="W216" s="171" t="str">
        <f t="shared" si="24"/>
        <v/>
      </c>
      <c r="X216" s="171" t="str">
        <f>IF(V216&lt;&gt;"", IF(FIND(G216,X1)&gt;0,"EXISTS","NEW"), "")</f>
        <v/>
      </c>
      <c r="Y216" s="171" t="str">
        <f t="shared" si="21"/>
        <v/>
      </c>
      <c r="Z216" s="171" t="str">
        <f t="shared" si="25"/>
        <v/>
      </c>
      <c r="AA216" s="171" t="str">
        <f t="shared" si="26"/>
        <v/>
      </c>
      <c r="AB216" s="171" t="str">
        <f t="shared" si="27"/>
        <v xml:space="preserve">; </v>
      </c>
      <c r="AE216" s="161">
        <v>0</v>
      </c>
      <c r="AF216" s="161">
        <v>10223</v>
      </c>
    </row>
    <row r="217" spans="1:35" ht="12.6" customHeight="1" x14ac:dyDescent="0.25">
      <c r="A217" s="161" t="s">
        <v>10937</v>
      </c>
      <c r="B217" s="161" t="s">
        <v>12032</v>
      </c>
      <c r="C217" s="161" t="s">
        <v>12033</v>
      </c>
      <c r="D217" s="171" t="s">
        <v>10934</v>
      </c>
      <c r="E217" s="171"/>
      <c r="F217" s="171"/>
      <c r="G217" s="171"/>
      <c r="H217" s="171" t="s">
        <v>461</v>
      </c>
      <c r="I217" s="171" t="s">
        <v>409</v>
      </c>
      <c r="J217" s="171" t="s">
        <v>10935</v>
      </c>
      <c r="K217" s="161" t="s">
        <v>481</v>
      </c>
      <c r="L217" s="161" t="s">
        <v>409</v>
      </c>
      <c r="M217" s="161" t="s">
        <v>10935</v>
      </c>
      <c r="N217" s="179">
        <v>45299.082638888889</v>
      </c>
      <c r="O217" s="180" t="s">
        <v>10940</v>
      </c>
      <c r="P217" s="182" t="s">
        <v>14001</v>
      </c>
      <c r="Q217" s="161" t="str" cm="1">
        <f t="array" aca="1" ref="Q217" ca="1">IF(AND(K217&lt;&gt;"",P217&lt;&gt;"Present",U217&lt;&gt;"NO",M217="3GPPMEMBER"),IF(INDIRECT(S217)&lt;&gt;"Present","CHECK","Covered"),"")</f>
        <v/>
      </c>
      <c r="R217" s="193" t="str">
        <f t="shared" si="22"/>
        <v>%Huawei Tech.(UK) Co.. LtdETSI%</v>
      </c>
      <c r="S217" s="171" t="e" cm="1">
        <f t="array" ref="S217">IF(M217="3GPPMEMBER","'Voting List'!L"&amp;MATCH(TRUE,EXACT(K217,'Voting List'!B:B),0))</f>
        <v>#N/A</v>
      </c>
      <c r="T217" s="171" t="str">
        <f t="shared" si="23"/>
        <v/>
      </c>
      <c r="U217" s="272" t="str">
        <f>IF(K217&lt;&gt;"",IF(ISNUMBER(FIND(K217,'Voting List'!N216)),"YES","NO"),"")</f>
        <v>NO</v>
      </c>
      <c r="W217" s="171" t="str">
        <f t="shared" si="24"/>
        <v/>
      </c>
      <c r="X217" s="171" t="str">
        <f>IF(V217&lt;&gt;"", IF(FIND(G217,X1)&gt;0,"EXISTS","NEW"), "")</f>
        <v/>
      </c>
      <c r="Y217" s="171" t="str">
        <f t="shared" si="21"/>
        <v/>
      </c>
      <c r="Z217" s="171" t="str">
        <f t="shared" si="25"/>
        <v/>
      </c>
      <c r="AA217" s="171" t="str">
        <f t="shared" si="26"/>
        <v/>
      </c>
      <c r="AB217" s="171" t="str">
        <f t="shared" si="27"/>
        <v xml:space="preserve">; </v>
      </c>
      <c r="AE217" s="161">
        <v>0</v>
      </c>
      <c r="AF217" s="161">
        <v>10224</v>
      </c>
    </row>
    <row r="218" spans="1:35" ht="12.6" customHeight="1" x14ac:dyDescent="0.25">
      <c r="A218" s="161" t="s">
        <v>10971</v>
      </c>
      <c r="B218" s="161" t="s">
        <v>11192</v>
      </c>
      <c r="C218" s="161" t="s">
        <v>12258</v>
      </c>
      <c r="D218" s="171" t="s">
        <v>10934</v>
      </c>
      <c r="E218" s="171"/>
      <c r="F218" s="171">
        <v>8618811460890</v>
      </c>
      <c r="G218" s="171"/>
      <c r="H218" s="171" t="s">
        <v>560</v>
      </c>
      <c r="I218" s="171" t="s">
        <v>419</v>
      </c>
      <c r="J218" s="171" t="s">
        <v>10935</v>
      </c>
      <c r="K218" s="161" t="s">
        <v>663</v>
      </c>
      <c r="L218" s="161" t="s">
        <v>419</v>
      </c>
      <c r="M218" s="161" t="s">
        <v>10935</v>
      </c>
      <c r="N218" s="179">
        <v>45299.104861111111</v>
      </c>
      <c r="O218" s="180" t="s">
        <v>10940</v>
      </c>
      <c r="P218" s="182" t="s">
        <v>14001</v>
      </c>
      <c r="Q218" s="161" t="str" cm="1">
        <f t="array" aca="1" ref="Q218" ca="1">IF(AND(K218&lt;&gt;"",P218&lt;&gt;"Present",U218&lt;&gt;"NO",M218="3GPPMEMBER"),IF(INDIRECT(S218)&lt;&gt;"Present","CHECK","Covered"),"")</f>
        <v/>
      </c>
      <c r="R218" s="193" t="str">
        <f t="shared" si="22"/>
        <v>%China Mobile Group Device Co.CCSA%</v>
      </c>
      <c r="S218" s="171" t="e" cm="1">
        <f t="array" ref="S218">IF(M218="3GPPMEMBER","'Voting List'!L"&amp;MATCH(TRUE,EXACT(K218,'Voting List'!B:B),0))</f>
        <v>#N/A</v>
      </c>
      <c r="T218" s="171" t="str">
        <f t="shared" si="23"/>
        <v/>
      </c>
      <c r="U218" s="272" t="str">
        <f>IF(K218&lt;&gt;"",IF(ISNUMBER(FIND(K218,'Voting List'!N217)),"YES","NO"),"")</f>
        <v>NO</v>
      </c>
      <c r="W218" s="171" t="str">
        <f t="shared" si="24"/>
        <v/>
      </c>
      <c r="X218" s="171" t="str">
        <f>IF(V218&lt;&gt;"", IF(FIND(G218,X1)&gt;0,"EXISTS","NEW"), "")</f>
        <v/>
      </c>
      <c r="Y218" s="171" t="str">
        <f t="shared" si="21"/>
        <v/>
      </c>
      <c r="Z218" s="171" t="str">
        <f t="shared" si="25"/>
        <v/>
      </c>
      <c r="AA218" s="171" t="str">
        <f t="shared" si="26"/>
        <v/>
      </c>
      <c r="AB218" s="171" t="str">
        <f t="shared" si="27"/>
        <v xml:space="preserve">; </v>
      </c>
      <c r="AE218" s="161">
        <v>0</v>
      </c>
      <c r="AF218" s="161">
        <v>10225</v>
      </c>
    </row>
    <row r="219" spans="1:35" ht="12.6" customHeight="1" x14ac:dyDescent="0.25">
      <c r="A219" s="161" t="s">
        <v>10944</v>
      </c>
      <c r="B219" s="161" t="s">
        <v>11027</v>
      </c>
      <c r="C219" s="161" t="s">
        <v>12026</v>
      </c>
      <c r="D219" s="171" t="s">
        <v>10934</v>
      </c>
      <c r="E219" s="171"/>
      <c r="F219" s="171"/>
      <c r="G219" s="171"/>
      <c r="H219" s="171" t="s">
        <v>560</v>
      </c>
      <c r="I219" s="171" t="s">
        <v>419</v>
      </c>
      <c r="J219" s="171" t="s">
        <v>10935</v>
      </c>
      <c r="K219" s="161" t="s">
        <v>661</v>
      </c>
      <c r="L219" s="161" t="s">
        <v>419</v>
      </c>
      <c r="M219" s="161" t="s">
        <v>10935</v>
      </c>
      <c r="N219" s="179">
        <v>45299.106944444444</v>
      </c>
      <c r="O219" s="180" t="s">
        <v>10940</v>
      </c>
      <c r="P219" s="182" t="s">
        <v>14001</v>
      </c>
      <c r="Q219" s="161" t="str" cm="1">
        <f t="array" aca="1" ref="Q219" ca="1">IF(AND(K219&lt;&gt;"",P219&lt;&gt;"Present",U219&lt;&gt;"NO",M219="3GPPMEMBER"),IF(INDIRECT(S219)&lt;&gt;"Present","CHECK","Covered"),"")</f>
        <v/>
      </c>
      <c r="R219" s="193" t="str">
        <f t="shared" si="22"/>
        <v>%China Mobile (Suzhou) SoftwareCCSA%</v>
      </c>
      <c r="S219" s="171" t="e" cm="1">
        <f t="array" ref="S219">IF(M219="3GPPMEMBER","'Voting List'!L"&amp;MATCH(TRUE,EXACT(K219,'Voting List'!B:B),0))</f>
        <v>#N/A</v>
      </c>
      <c r="T219" s="171" t="str">
        <f t="shared" si="23"/>
        <v/>
      </c>
      <c r="U219" s="272" t="str">
        <f>IF(K219&lt;&gt;"",IF(ISNUMBER(FIND(K219,'Voting List'!N218)),"YES","NO"),"")</f>
        <v>NO</v>
      </c>
      <c r="W219" s="171" t="str">
        <f t="shared" si="24"/>
        <v/>
      </c>
      <c r="X219" s="171" t="str">
        <f>IF(V219&lt;&gt;"", IF(FIND(G219,X1)&gt;0,"EXISTS","NEW"), "")</f>
        <v/>
      </c>
      <c r="Y219" s="171" t="str">
        <f t="shared" si="21"/>
        <v/>
      </c>
      <c r="Z219" s="171" t="str">
        <f t="shared" si="25"/>
        <v/>
      </c>
      <c r="AA219" s="171" t="str">
        <f t="shared" si="26"/>
        <v/>
      </c>
      <c r="AB219" s="171" t="str">
        <f t="shared" si="27"/>
        <v xml:space="preserve">; </v>
      </c>
      <c r="AE219" s="161">
        <v>0</v>
      </c>
      <c r="AF219" s="161">
        <v>10226</v>
      </c>
    </row>
    <row r="220" spans="1:35" ht="12.6" customHeight="1" x14ac:dyDescent="0.25">
      <c r="A220" s="161" t="s">
        <v>10931</v>
      </c>
      <c r="B220" s="161" t="s">
        <v>11176</v>
      </c>
      <c r="C220" s="161" t="s">
        <v>11983</v>
      </c>
      <c r="D220" s="171" t="s">
        <v>10934</v>
      </c>
      <c r="E220" s="171"/>
      <c r="F220" s="174">
        <v>863910011639</v>
      </c>
      <c r="G220" s="171"/>
      <c r="H220" s="171" t="s">
        <v>569</v>
      </c>
      <c r="I220" s="171" t="s">
        <v>419</v>
      </c>
      <c r="J220" s="171" t="s">
        <v>10935</v>
      </c>
      <c r="K220" s="161" t="s">
        <v>569</v>
      </c>
      <c r="L220" s="161" t="s">
        <v>419</v>
      </c>
      <c r="M220" s="161" t="s">
        <v>10935</v>
      </c>
      <c r="N220" s="179">
        <v>45299.109027777777</v>
      </c>
      <c r="O220" s="180" t="s">
        <v>10940</v>
      </c>
      <c r="P220" s="182" t="s">
        <v>14001</v>
      </c>
      <c r="Q220" s="161" t="str" cm="1">
        <f t="array" aca="1" ref="Q220" ca="1">IF(AND(K220&lt;&gt;"",P220&lt;&gt;"Present",U220&lt;&gt;"NO",M220="3GPPMEMBER"),IF(INDIRECT(S220)&lt;&gt;"Present","CHECK","Covered"),"")</f>
        <v/>
      </c>
      <c r="R220" s="193" t="str">
        <f t="shared" si="22"/>
        <v>%China Mobile M2M Company Ltd.CCSA%</v>
      </c>
      <c r="S220" s="171" t="e" cm="1">
        <f t="array" ref="S220">IF(M220="3GPPMEMBER","'Voting List'!L"&amp;MATCH(TRUE,EXACT(K220,'Voting List'!B:B),0))</f>
        <v>#N/A</v>
      </c>
      <c r="T220" s="171" t="str">
        <f t="shared" si="23"/>
        <v/>
      </c>
      <c r="U220" s="272" t="str">
        <f>IF(K220&lt;&gt;"",IF(ISNUMBER(FIND(K220,'Voting List'!N219)),"YES","NO"),"")</f>
        <v>NO</v>
      </c>
      <c r="W220" s="171" t="str">
        <f t="shared" si="24"/>
        <v/>
      </c>
      <c r="X220" s="171" t="str">
        <f>IF(V220&lt;&gt;"", IF(FIND(G220,X1)&gt;0,"EXISTS","NEW"), "")</f>
        <v/>
      </c>
      <c r="Y220" s="171" t="str">
        <f t="shared" si="21"/>
        <v/>
      </c>
      <c r="Z220" s="171" t="str">
        <f t="shared" si="25"/>
        <v/>
      </c>
      <c r="AA220" s="171" t="str">
        <f t="shared" si="26"/>
        <v/>
      </c>
      <c r="AB220" s="171" t="str">
        <f t="shared" si="27"/>
        <v xml:space="preserve">; </v>
      </c>
      <c r="AE220" s="161">
        <v>0</v>
      </c>
      <c r="AF220" s="161">
        <v>10227</v>
      </c>
    </row>
    <row r="221" spans="1:35" ht="12.6" customHeight="1" x14ac:dyDescent="0.25">
      <c r="A221" s="161" t="s">
        <v>10971</v>
      </c>
      <c r="B221" s="161" t="s">
        <v>11155</v>
      </c>
      <c r="C221" s="161" t="s">
        <v>11156</v>
      </c>
      <c r="D221" s="171" t="s">
        <v>10934</v>
      </c>
      <c r="E221" s="171"/>
      <c r="F221" s="171"/>
      <c r="G221" s="171"/>
      <c r="H221" s="171" t="s">
        <v>560</v>
      </c>
      <c r="I221" s="171" t="s">
        <v>419</v>
      </c>
      <c r="J221" s="171" t="s">
        <v>10935</v>
      </c>
      <c r="K221" s="161" t="s">
        <v>561</v>
      </c>
      <c r="L221" s="161" t="s">
        <v>419</v>
      </c>
      <c r="M221" s="161" t="s">
        <v>10935</v>
      </c>
      <c r="N221" s="179">
        <v>45299.11041666667</v>
      </c>
      <c r="O221" s="180" t="s">
        <v>10940</v>
      </c>
      <c r="P221" s="182" t="s">
        <v>10936</v>
      </c>
      <c r="Q221" s="161" t="str" cm="1">
        <f t="array" aca="1" ref="Q221" ca="1">IF(AND(K221&lt;&gt;"",P221&lt;&gt;"Present",U221&lt;&gt;"NO",M221="3GPPMEMBER"),IF(INDIRECT(S221)&lt;&gt;"Present","CHECK","Covered"),"")</f>
        <v/>
      </c>
      <c r="R221" s="193" t="str">
        <f t="shared" si="22"/>
        <v/>
      </c>
      <c r="S221" s="171" t="e" cm="1">
        <f t="array" ref="S221">IF(M221="3GPPMEMBER","'Voting List'!L"&amp;MATCH(TRUE,EXACT(K221,'Voting List'!B:B),0))</f>
        <v>#N/A</v>
      </c>
      <c r="T221" s="171" t="str">
        <f t="shared" si="23"/>
        <v xml:space="preserve">; </v>
      </c>
      <c r="U221" s="272" t="str">
        <f>IF(K221&lt;&gt;"",IF(ISNUMBER(FIND(K221,'Voting List'!N220)),"YES","NO"),"")</f>
        <v>NO</v>
      </c>
      <c r="W221" s="171" t="str">
        <f t="shared" si="24"/>
        <v/>
      </c>
      <c r="X221" s="171" t="str">
        <f>IF(V221&lt;&gt;"", IF(FIND(G221,X1)&gt;0,"EXISTS","NEW"), "")</f>
        <v/>
      </c>
      <c r="Y221" s="171" t="str">
        <f t="shared" si="21"/>
        <v/>
      </c>
      <c r="Z221" s="171" t="str">
        <f t="shared" si="25"/>
        <v/>
      </c>
      <c r="AA221" s="171" t="str">
        <f t="shared" si="26"/>
        <v/>
      </c>
      <c r="AB221" s="171" t="str">
        <f t="shared" si="27"/>
        <v xml:space="preserve">; </v>
      </c>
      <c r="AE221" s="161">
        <v>0</v>
      </c>
      <c r="AF221" s="161">
        <v>10228</v>
      </c>
    </row>
    <row r="222" spans="1:35" ht="12.6" customHeight="1" x14ac:dyDescent="0.25">
      <c r="A222" s="161" t="s">
        <v>10971</v>
      </c>
      <c r="B222" s="161" t="s">
        <v>11214</v>
      </c>
      <c r="C222" s="161" t="s">
        <v>12294</v>
      </c>
      <c r="D222" s="171" t="s">
        <v>10934</v>
      </c>
      <c r="E222" s="171"/>
      <c r="F222" s="171"/>
      <c r="G222" s="171"/>
      <c r="H222" s="171" t="s">
        <v>560</v>
      </c>
      <c r="I222" s="171" t="s">
        <v>419</v>
      </c>
      <c r="J222" s="171" t="s">
        <v>10935</v>
      </c>
      <c r="K222" s="161" t="s">
        <v>662</v>
      </c>
      <c r="L222" s="161" t="s">
        <v>419</v>
      </c>
      <c r="M222" s="161" t="s">
        <v>10935</v>
      </c>
      <c r="N222" s="179">
        <v>45299.113194444442</v>
      </c>
      <c r="O222" s="180" t="s">
        <v>10940</v>
      </c>
      <c r="P222" s="182" t="s">
        <v>10936</v>
      </c>
      <c r="Q222" s="161" t="str" cm="1">
        <f t="array" aca="1" ref="Q222" ca="1">IF(AND(K222&lt;&gt;"",P222&lt;&gt;"Present",U222&lt;&gt;"NO",M222="3GPPMEMBER"),IF(INDIRECT(S222)&lt;&gt;"Present","CHECK","Covered"),"")</f>
        <v/>
      </c>
      <c r="R222" s="193" t="str">
        <f t="shared" si="22"/>
        <v/>
      </c>
      <c r="S222" s="171" t="e" cm="1">
        <f t="array" ref="S222">IF(M222="3GPPMEMBER","'Voting List'!L"&amp;MATCH(TRUE,EXACT(K222,'Voting List'!B:B),0))</f>
        <v>#N/A</v>
      </c>
      <c r="T222" s="171" t="str">
        <f t="shared" si="23"/>
        <v xml:space="preserve">; </v>
      </c>
      <c r="U222" s="272" t="str">
        <f>IF(K222&lt;&gt;"",IF(ISNUMBER(FIND(K222,'Voting List'!N221)),"YES","NO"),"")</f>
        <v>NO</v>
      </c>
      <c r="W222" s="171" t="str">
        <f t="shared" si="24"/>
        <v/>
      </c>
      <c r="X222" s="171" t="str">
        <f>IF(V222&lt;&gt;"", IF(FIND(G222,X1)&gt;0,"EXISTS","NEW"), "")</f>
        <v/>
      </c>
      <c r="Y222" s="171" t="str">
        <f t="shared" si="21"/>
        <v/>
      </c>
      <c r="Z222" s="171" t="str">
        <f t="shared" si="25"/>
        <v/>
      </c>
      <c r="AA222" s="171" t="str">
        <f t="shared" si="26"/>
        <v/>
      </c>
      <c r="AB222" s="171" t="str">
        <f t="shared" si="27"/>
        <v xml:space="preserve">; </v>
      </c>
      <c r="AE222" s="161">
        <v>0</v>
      </c>
      <c r="AF222" s="161">
        <v>10229</v>
      </c>
    </row>
    <row r="223" spans="1:35" ht="12.6" customHeight="1" x14ac:dyDescent="0.25">
      <c r="A223" s="161" t="s">
        <v>10937</v>
      </c>
      <c r="B223" s="161" t="s">
        <v>11043</v>
      </c>
      <c r="C223" s="161" t="s">
        <v>12053</v>
      </c>
      <c r="D223" s="171" t="s">
        <v>10934</v>
      </c>
      <c r="E223" s="171"/>
      <c r="F223" s="171"/>
      <c r="G223" s="171"/>
      <c r="H223" s="171" t="s">
        <v>126</v>
      </c>
      <c r="I223" s="171" t="s">
        <v>419</v>
      </c>
      <c r="J223" s="171" t="s">
        <v>10935</v>
      </c>
      <c r="K223" s="161" t="s">
        <v>126</v>
      </c>
      <c r="L223" s="161" t="s">
        <v>419</v>
      </c>
      <c r="M223" s="161" t="s">
        <v>10935</v>
      </c>
      <c r="N223" s="179">
        <v>45299.21597222222</v>
      </c>
      <c r="O223" s="180" t="s">
        <v>10940</v>
      </c>
      <c r="P223" s="182" t="s">
        <v>14001</v>
      </c>
      <c r="Q223" s="161" t="str" cm="1">
        <f t="array" aca="1" ref="Q223" ca="1">IF(AND(K223&lt;&gt;"",P223&lt;&gt;"Present",U223&lt;&gt;"NO",M223="3GPPMEMBER"),IF(INDIRECT(S223)&lt;&gt;"Present","CHECK","Covered"),"")</f>
        <v/>
      </c>
      <c r="R223" s="193" t="str">
        <f t="shared" si="22"/>
        <v>%TencentCCSA%</v>
      </c>
      <c r="S223" s="171" t="e" cm="1">
        <f t="array" ref="S223">IF(M223="3GPPMEMBER","'Voting List'!L"&amp;MATCH(TRUE,EXACT(K223,'Voting List'!B:B),0))</f>
        <v>#N/A</v>
      </c>
      <c r="T223" s="171" t="str">
        <f t="shared" si="23"/>
        <v/>
      </c>
      <c r="U223" s="272" t="str">
        <f>IF(K223&lt;&gt;"",IF(ISNUMBER(FIND(K223,'Voting List'!N222)),"YES","NO"),"")</f>
        <v>NO</v>
      </c>
      <c r="W223" s="171" t="str">
        <f t="shared" si="24"/>
        <v/>
      </c>
      <c r="X223" s="171" t="str">
        <f>IF(V223&lt;&gt;"", IF(FIND(G223,X1)&gt;0,"EXISTS","NEW"), "")</f>
        <v/>
      </c>
      <c r="Y223" s="171" t="str">
        <f t="shared" si="21"/>
        <v/>
      </c>
      <c r="Z223" s="171" t="str">
        <f t="shared" si="25"/>
        <v/>
      </c>
      <c r="AA223" s="171" t="str">
        <f t="shared" si="26"/>
        <v/>
      </c>
      <c r="AB223" s="171" t="str">
        <f t="shared" si="27"/>
        <v xml:space="preserve">; </v>
      </c>
      <c r="AE223" s="161">
        <v>0</v>
      </c>
      <c r="AF223" s="161">
        <v>10230</v>
      </c>
    </row>
    <row r="224" spans="1:35" ht="12.6" customHeight="1" x14ac:dyDescent="0.25">
      <c r="A224" s="161" t="s">
        <v>10937</v>
      </c>
      <c r="B224" s="161" t="s">
        <v>11071</v>
      </c>
      <c r="C224" s="161" t="s">
        <v>12104</v>
      </c>
      <c r="D224" s="171" t="s">
        <v>10934</v>
      </c>
      <c r="E224" s="171"/>
      <c r="F224" s="171" t="s">
        <v>12105</v>
      </c>
      <c r="G224" s="171"/>
      <c r="H224" s="171" t="s">
        <v>560</v>
      </c>
      <c r="I224" s="171" t="s">
        <v>419</v>
      </c>
      <c r="J224" s="171" t="s">
        <v>10935</v>
      </c>
      <c r="K224" s="161" t="s">
        <v>673</v>
      </c>
      <c r="L224" s="161" t="s">
        <v>419</v>
      </c>
      <c r="M224" s="161" t="s">
        <v>10935</v>
      </c>
      <c r="N224" s="179">
        <v>45299.262499999997</v>
      </c>
      <c r="O224" s="180" t="s">
        <v>10940</v>
      </c>
      <c r="P224" s="182" t="s">
        <v>14001</v>
      </c>
      <c r="Q224" s="161" t="str" cm="1">
        <f t="array" aca="1" ref="Q224" ca="1">IF(AND(K224&lt;&gt;"",P224&lt;&gt;"Present",U224&lt;&gt;"NO",M224="3GPPMEMBER"),IF(INDIRECT(S224)&lt;&gt;"Present","CHECK","Covered"),"")</f>
        <v/>
      </c>
      <c r="R224" s="193" t="str">
        <f t="shared" si="22"/>
        <v>%CMDICCSA%</v>
      </c>
      <c r="S224" s="171" t="e" cm="1">
        <f t="array" ref="S224">IF(M224="3GPPMEMBER","'Voting List'!L"&amp;MATCH(TRUE,EXACT(K224,'Voting List'!B:B),0))</f>
        <v>#N/A</v>
      </c>
      <c r="T224" s="171" t="str">
        <f t="shared" si="23"/>
        <v/>
      </c>
      <c r="U224" s="272" t="str">
        <f>IF(K224&lt;&gt;"",IF(ISNUMBER(FIND(K224,'Voting List'!N223)),"YES","NO"),"")</f>
        <v>NO</v>
      </c>
      <c r="W224" s="171" t="str">
        <f t="shared" si="24"/>
        <v/>
      </c>
      <c r="X224" s="171" t="str">
        <f>IF(V224&lt;&gt;"", IF(FIND(G224,X1)&gt;0,"EXISTS","NEW"), "")</f>
        <v/>
      </c>
      <c r="Y224" s="171" t="str">
        <f t="shared" si="21"/>
        <v/>
      </c>
      <c r="Z224" s="171" t="str">
        <f t="shared" si="25"/>
        <v/>
      </c>
      <c r="AA224" s="171" t="str">
        <f t="shared" si="26"/>
        <v/>
      </c>
      <c r="AB224" s="171" t="str">
        <f t="shared" si="27"/>
        <v xml:space="preserve">; </v>
      </c>
      <c r="AE224" s="161">
        <v>0</v>
      </c>
      <c r="AF224" s="161">
        <v>10231</v>
      </c>
    </row>
    <row r="225" spans="1:32" ht="12.6" customHeight="1" x14ac:dyDescent="0.25">
      <c r="A225" s="161" t="s">
        <v>10944</v>
      </c>
      <c r="B225" s="161" t="s">
        <v>12303</v>
      </c>
      <c r="C225" s="161" t="s">
        <v>12304</v>
      </c>
      <c r="D225" s="171" t="s">
        <v>10934</v>
      </c>
      <c r="E225" s="171"/>
      <c r="F225" s="171"/>
      <c r="G225" s="171"/>
      <c r="H225" s="171" t="s">
        <v>438</v>
      </c>
      <c r="I225" s="171" t="s">
        <v>419</v>
      </c>
      <c r="J225" s="171" t="s">
        <v>10935</v>
      </c>
      <c r="K225" s="161" t="s">
        <v>438</v>
      </c>
      <c r="L225" s="161" t="s">
        <v>419</v>
      </c>
      <c r="M225" s="161" t="s">
        <v>10935</v>
      </c>
      <c r="N225" s="179">
        <v>45299.263194444444</v>
      </c>
      <c r="O225" s="180" t="s">
        <v>10940</v>
      </c>
      <c r="P225" s="182" t="s">
        <v>14001</v>
      </c>
      <c r="Q225" s="161" t="str" cm="1">
        <f t="array" aca="1" ref="Q225" ca="1">IF(AND(K225&lt;&gt;"",P225&lt;&gt;"Present",U225&lt;&gt;"NO",M225="3GPPMEMBER"),IF(INDIRECT(S225)&lt;&gt;"Present","CHECK","Covered"),"")</f>
        <v/>
      </c>
      <c r="R225" s="193" t="str">
        <f t="shared" si="22"/>
        <v>%China Telecom Corporation Ltd.CCSA%</v>
      </c>
      <c r="S225" s="171" t="e" cm="1">
        <f t="array" ref="S225">IF(M225="3GPPMEMBER","'Voting List'!L"&amp;MATCH(TRUE,EXACT(K225,'Voting List'!B:B),0))</f>
        <v>#N/A</v>
      </c>
      <c r="T225" s="171" t="str">
        <f t="shared" si="23"/>
        <v/>
      </c>
      <c r="U225" s="272" t="str">
        <f>IF(K225&lt;&gt;"",IF(ISNUMBER(FIND(K225,'Voting List'!N224)),"YES","NO"),"")</f>
        <v>NO</v>
      </c>
      <c r="W225" s="171" t="str">
        <f t="shared" si="24"/>
        <v/>
      </c>
      <c r="X225" s="171" t="str">
        <f>IF(V225&lt;&gt;"", IF(FIND(G225,X1)&gt;0,"EXISTS","NEW"), "")</f>
        <v/>
      </c>
      <c r="Y225" s="171" t="str">
        <f t="shared" si="21"/>
        <v/>
      </c>
      <c r="Z225" s="171" t="str">
        <f t="shared" si="25"/>
        <v/>
      </c>
      <c r="AA225" s="171" t="str">
        <f t="shared" si="26"/>
        <v/>
      </c>
      <c r="AB225" s="171" t="str">
        <f t="shared" si="27"/>
        <v xml:space="preserve">; </v>
      </c>
      <c r="AE225" s="161">
        <v>0</v>
      </c>
      <c r="AF225" s="161">
        <v>10232</v>
      </c>
    </row>
    <row r="226" spans="1:32" ht="12.6" customHeight="1" x14ac:dyDescent="0.25">
      <c r="A226" s="161" t="s">
        <v>10937</v>
      </c>
      <c r="B226" s="161" t="s">
        <v>10998</v>
      </c>
      <c r="C226" s="161" t="s">
        <v>11997</v>
      </c>
      <c r="D226" s="171" t="s">
        <v>10934</v>
      </c>
      <c r="E226" s="171"/>
      <c r="F226" s="174">
        <v>8615201366306</v>
      </c>
      <c r="G226" s="171"/>
      <c r="H226" s="171" t="s">
        <v>554</v>
      </c>
      <c r="I226" s="171" t="s">
        <v>409</v>
      </c>
      <c r="J226" s="171" t="s">
        <v>10935</v>
      </c>
      <c r="K226" s="161" t="s">
        <v>1427</v>
      </c>
      <c r="L226" s="161" t="s">
        <v>436</v>
      </c>
      <c r="M226" s="161" t="s">
        <v>10935</v>
      </c>
      <c r="N226" s="179">
        <v>45299.270138888889</v>
      </c>
      <c r="O226" s="180" t="s">
        <v>10940</v>
      </c>
      <c r="P226" s="182" t="s">
        <v>14001</v>
      </c>
      <c r="Q226" s="161" t="str" cm="1">
        <f t="array" aca="1" ref="Q226" ca="1">IF(AND(K226&lt;&gt;"",P226&lt;&gt;"Present",U226&lt;&gt;"NO",M226="3GPPMEMBER"),IF(INDIRECT(S226)&lt;&gt;"Present","CHECK","Covered"),"")</f>
        <v/>
      </c>
      <c r="R226" s="193" t="str">
        <f t="shared" si="22"/>
        <v>%ZTE Korea LimitedTTA%</v>
      </c>
      <c r="S226" s="171" t="e" cm="1">
        <f t="array" ref="S226">IF(M226="3GPPMEMBER","'Voting List'!L"&amp;MATCH(TRUE,EXACT(K226,'Voting List'!B:B),0))</f>
        <v>#N/A</v>
      </c>
      <c r="T226" s="171" t="str">
        <f t="shared" si="23"/>
        <v/>
      </c>
      <c r="U226" s="272" t="str">
        <f>IF(K226&lt;&gt;"",IF(ISNUMBER(FIND(K226,'Voting List'!N225)),"YES","NO"),"")</f>
        <v>NO</v>
      </c>
      <c r="W226" s="171" t="str">
        <f t="shared" si="24"/>
        <v/>
      </c>
      <c r="X226" s="171" t="str">
        <f>IF(V226&lt;&gt;"", IF(FIND(G226,X1)&gt;0,"EXISTS","NEW"), "")</f>
        <v/>
      </c>
      <c r="Y226" s="171" t="str">
        <f t="shared" si="21"/>
        <v/>
      </c>
      <c r="Z226" s="171" t="str">
        <f t="shared" si="25"/>
        <v/>
      </c>
      <c r="AA226" s="171" t="str">
        <f t="shared" si="26"/>
        <v/>
      </c>
      <c r="AB226" s="171" t="str">
        <f t="shared" si="27"/>
        <v xml:space="preserve">; </v>
      </c>
      <c r="AE226" s="161">
        <v>0</v>
      </c>
      <c r="AF226" s="161">
        <v>10233</v>
      </c>
    </row>
    <row r="227" spans="1:32" ht="12.6" customHeight="1" x14ac:dyDescent="0.25">
      <c r="A227" s="161" t="s">
        <v>10937</v>
      </c>
      <c r="B227" s="161" t="s">
        <v>12054</v>
      </c>
      <c r="C227" s="161" t="s">
        <v>11207</v>
      </c>
      <c r="D227" s="171" t="s">
        <v>10934</v>
      </c>
      <c r="E227" s="171"/>
      <c r="F227" s="171">
        <v>861066001232</v>
      </c>
      <c r="G227" s="171"/>
      <c r="H227" s="171" t="s">
        <v>560</v>
      </c>
      <c r="I227" s="171" t="s">
        <v>419</v>
      </c>
      <c r="J227" s="171" t="s">
        <v>10935</v>
      </c>
      <c r="K227" s="161" t="s">
        <v>485</v>
      </c>
      <c r="L227" s="161" t="s">
        <v>419</v>
      </c>
      <c r="M227" s="161" t="s">
        <v>10935</v>
      </c>
      <c r="N227" s="179">
        <v>45299.338888888888</v>
      </c>
      <c r="O227" s="180" t="s">
        <v>10940</v>
      </c>
      <c r="P227" s="182" t="s">
        <v>14001</v>
      </c>
      <c r="Q227" s="161" t="str" cm="1">
        <f t="array" aca="1" ref="Q227" ca="1">IF(AND(K227&lt;&gt;"",P227&lt;&gt;"Present",U227&lt;&gt;"NO",M227="3GPPMEMBER"),IF(INDIRECT(S227)&lt;&gt;"Present","CHECK","Covered"),"")</f>
        <v/>
      </c>
      <c r="R227" s="193" t="str">
        <f t="shared" si="22"/>
        <v>%China Mobile (Hangzhou) Inf.CCSA%</v>
      </c>
      <c r="S227" s="171" t="e" cm="1">
        <f t="array" ref="S227">IF(M227="3GPPMEMBER","'Voting List'!L"&amp;MATCH(TRUE,EXACT(K227,'Voting List'!B:B),0))</f>
        <v>#N/A</v>
      </c>
      <c r="T227" s="171" t="str">
        <f t="shared" si="23"/>
        <v/>
      </c>
      <c r="U227" s="272" t="str">
        <f>IF(K227&lt;&gt;"",IF(ISNUMBER(FIND(K227,'Voting List'!N226)),"YES","NO"),"")</f>
        <v>NO</v>
      </c>
      <c r="W227" s="171" t="str">
        <f t="shared" si="24"/>
        <v/>
      </c>
      <c r="X227" s="171" t="str">
        <f>IF(V227&lt;&gt;"", IF(FIND(G227,X1)&gt;0,"EXISTS","NEW"), "")</f>
        <v/>
      </c>
      <c r="Y227" s="171" t="str">
        <f t="shared" si="21"/>
        <v/>
      </c>
      <c r="Z227" s="171" t="str">
        <f t="shared" si="25"/>
        <v/>
      </c>
      <c r="AA227" s="171" t="str">
        <f t="shared" si="26"/>
        <v/>
      </c>
      <c r="AB227" s="171" t="str">
        <f t="shared" si="27"/>
        <v xml:space="preserve">; </v>
      </c>
      <c r="AE227" s="161">
        <v>0</v>
      </c>
      <c r="AF227" s="161">
        <v>10234</v>
      </c>
    </row>
    <row r="228" spans="1:32" ht="12.6" customHeight="1" x14ac:dyDescent="0.25">
      <c r="A228" s="161" t="s">
        <v>10937</v>
      </c>
      <c r="B228" s="161" t="s">
        <v>11084</v>
      </c>
      <c r="C228" s="161" t="s">
        <v>12123</v>
      </c>
      <c r="D228" s="171" t="s">
        <v>10934</v>
      </c>
      <c r="E228" s="171"/>
      <c r="F228" s="171">
        <v>18027429766</v>
      </c>
      <c r="G228" s="171"/>
      <c r="H228" s="171" t="s">
        <v>438</v>
      </c>
      <c r="I228" s="171" t="s">
        <v>419</v>
      </c>
      <c r="J228" s="171" t="s">
        <v>10935</v>
      </c>
      <c r="K228" s="161" t="s">
        <v>438</v>
      </c>
      <c r="L228" s="161" t="s">
        <v>419</v>
      </c>
      <c r="M228" s="161" t="s">
        <v>10935</v>
      </c>
      <c r="N228" s="179">
        <v>45299.38958333333</v>
      </c>
      <c r="O228" s="180" t="s">
        <v>10940</v>
      </c>
      <c r="P228" s="182" t="s">
        <v>10936</v>
      </c>
      <c r="Q228" s="161" t="str" cm="1">
        <f t="array" aca="1" ref="Q228" ca="1">IF(AND(K228&lt;&gt;"",P228&lt;&gt;"Present",U228&lt;&gt;"NO",M228="3GPPMEMBER"),IF(INDIRECT(S228)&lt;&gt;"Present","CHECK","Covered"),"")</f>
        <v/>
      </c>
      <c r="R228" s="193" t="str">
        <f t="shared" si="22"/>
        <v/>
      </c>
      <c r="S228" s="171" t="e" cm="1">
        <f t="array" ref="S228">IF(M228="3GPPMEMBER","'Voting List'!L"&amp;MATCH(TRUE,EXACT(K228,'Voting List'!B:B),0))</f>
        <v>#N/A</v>
      </c>
      <c r="T228" s="171" t="str">
        <f t="shared" si="23"/>
        <v xml:space="preserve">; </v>
      </c>
      <c r="U228" s="272" t="str">
        <f>IF(K228&lt;&gt;"",IF(ISNUMBER(FIND(K228,'Voting List'!N227)),"YES","NO"),"")</f>
        <v>NO</v>
      </c>
      <c r="W228" s="171" t="str">
        <f t="shared" si="24"/>
        <v/>
      </c>
      <c r="X228" s="171" t="str">
        <f>IF(V228&lt;&gt;"", IF(FIND(G228,X1)&gt;0,"EXISTS","NEW"), "")</f>
        <v/>
      </c>
      <c r="Y228" s="171" t="str">
        <f t="shared" si="21"/>
        <v/>
      </c>
      <c r="Z228" s="171" t="str">
        <f t="shared" si="25"/>
        <v/>
      </c>
      <c r="AA228" s="171" t="str">
        <f t="shared" si="26"/>
        <v/>
      </c>
      <c r="AB228" s="171" t="str">
        <f t="shared" si="27"/>
        <v xml:space="preserve">; </v>
      </c>
      <c r="AE228" s="161">
        <v>0</v>
      </c>
      <c r="AF228" s="161">
        <v>10235</v>
      </c>
    </row>
    <row r="229" spans="1:32" ht="12.6" customHeight="1" x14ac:dyDescent="0.25">
      <c r="A229" s="161" t="s">
        <v>10971</v>
      </c>
      <c r="B229" s="161" t="s">
        <v>12194</v>
      </c>
      <c r="C229" s="161" t="s">
        <v>12195</v>
      </c>
      <c r="D229" s="171" t="s">
        <v>10934</v>
      </c>
      <c r="E229" s="171"/>
      <c r="F229" s="174">
        <v>34610515386</v>
      </c>
      <c r="G229" s="171"/>
      <c r="H229" s="171" t="s">
        <v>520</v>
      </c>
      <c r="I229" s="171" t="s">
        <v>409</v>
      </c>
      <c r="J229" s="171" t="s">
        <v>10935</v>
      </c>
      <c r="K229" s="161" t="s">
        <v>520</v>
      </c>
      <c r="L229" s="161" t="s">
        <v>409</v>
      </c>
      <c r="M229" s="161" t="s">
        <v>10935</v>
      </c>
      <c r="N229" s="179">
        <v>45299.412499999999</v>
      </c>
      <c r="O229" s="180" t="s">
        <v>10940</v>
      </c>
      <c r="P229" s="182" t="s">
        <v>10936</v>
      </c>
      <c r="Q229" s="161" t="str" cm="1">
        <f t="array" aca="1" ref="Q229" ca="1">IF(AND(K229&lt;&gt;"",P229&lt;&gt;"Present",U229&lt;&gt;"NO",M229="3GPPMEMBER"),IF(INDIRECT(S229)&lt;&gt;"Present","CHECK","Covered"),"")</f>
        <v/>
      </c>
      <c r="R229" s="193" t="str">
        <f t="shared" si="22"/>
        <v/>
      </c>
      <c r="S229" s="171" t="e" cm="1">
        <f t="array" ref="S229">IF(M229="3GPPMEMBER","'Voting List'!L"&amp;MATCH(TRUE,EXACT(K229,'Voting List'!B:B),0))</f>
        <v>#N/A</v>
      </c>
      <c r="T229" s="171" t="str">
        <f t="shared" si="23"/>
        <v xml:space="preserve">; </v>
      </c>
      <c r="U229" s="272" t="str">
        <f>IF(K229&lt;&gt;"",IF(ISNUMBER(FIND(K229,'Voting List'!N228)),"YES","NO"),"")</f>
        <v>NO</v>
      </c>
      <c r="W229" s="171" t="str">
        <f t="shared" si="24"/>
        <v/>
      </c>
      <c r="X229" s="171" t="str">
        <f>IF(V229&lt;&gt;"", IF(FIND(G229,X1)&gt;0,"EXISTS","NEW"), "")</f>
        <v/>
      </c>
      <c r="Y229" s="171" t="str">
        <f t="shared" si="21"/>
        <v/>
      </c>
      <c r="Z229" s="171" t="str">
        <f t="shared" si="25"/>
        <v/>
      </c>
      <c r="AA229" s="171" t="str">
        <f t="shared" si="26"/>
        <v/>
      </c>
      <c r="AB229" s="171" t="str">
        <f t="shared" si="27"/>
        <v xml:space="preserve">; </v>
      </c>
      <c r="AE229" s="161">
        <v>0</v>
      </c>
      <c r="AF229" s="161">
        <v>10236</v>
      </c>
    </row>
    <row r="230" spans="1:32" ht="12.6" customHeight="1" x14ac:dyDescent="0.25">
      <c r="A230" s="161" t="s">
        <v>10931</v>
      </c>
      <c r="B230" s="161" t="s">
        <v>11122</v>
      </c>
      <c r="C230" s="161" t="s">
        <v>12183</v>
      </c>
      <c r="D230" s="171" t="s">
        <v>10934</v>
      </c>
      <c r="E230" s="171"/>
      <c r="F230" s="171" t="s">
        <v>10975</v>
      </c>
      <c r="G230" s="171"/>
      <c r="H230" s="171" t="s">
        <v>577</v>
      </c>
      <c r="I230" s="171" t="s">
        <v>436</v>
      </c>
      <c r="J230" s="171" t="s">
        <v>10935</v>
      </c>
      <c r="K230" s="161" t="s">
        <v>400</v>
      </c>
      <c r="L230" s="161" t="s">
        <v>409</v>
      </c>
      <c r="M230" s="161" t="s">
        <v>10935</v>
      </c>
      <c r="N230" s="179">
        <v>45299.42291666667</v>
      </c>
      <c r="O230" s="180" t="s">
        <v>10940</v>
      </c>
      <c r="P230" s="182" t="s">
        <v>14001</v>
      </c>
      <c r="Q230" s="161" t="str" cm="1">
        <f t="array" aca="1" ref="Q230" ca="1">IF(AND(K230&lt;&gt;"",P230&lt;&gt;"Present",U230&lt;&gt;"NO",M230="3GPPMEMBER"),IF(INDIRECT(S230)&lt;&gt;"Present","CHECK","Covered"),"")</f>
        <v/>
      </c>
      <c r="R230" s="193" t="str">
        <f t="shared" si="22"/>
        <v>%Samsung Electronics France SAETSI%</v>
      </c>
      <c r="S230" s="171" t="e" cm="1">
        <f t="array" ref="S230">IF(M230="3GPPMEMBER","'Voting List'!L"&amp;MATCH(TRUE,EXACT(K230,'Voting List'!B:B),0))</f>
        <v>#N/A</v>
      </c>
      <c r="T230" s="171" t="str">
        <f t="shared" si="23"/>
        <v/>
      </c>
      <c r="U230" s="272" t="str">
        <f>IF(K230&lt;&gt;"",IF(ISNUMBER(FIND(K230,'Voting List'!N229)),"YES","NO"),"")</f>
        <v>NO</v>
      </c>
      <c r="W230" s="171" t="str">
        <f t="shared" si="24"/>
        <v/>
      </c>
      <c r="X230" s="171" t="str">
        <f>IF(V230&lt;&gt;"", IF(FIND(G230,X1)&gt;0,"EXISTS","NEW"), "")</f>
        <v/>
      </c>
      <c r="Y230" s="171" t="str">
        <f t="shared" si="21"/>
        <v/>
      </c>
      <c r="Z230" s="171" t="str">
        <f t="shared" si="25"/>
        <v/>
      </c>
      <c r="AA230" s="171" t="str">
        <f t="shared" si="26"/>
        <v/>
      </c>
      <c r="AB230" s="171" t="str">
        <f t="shared" si="27"/>
        <v xml:space="preserve">; </v>
      </c>
      <c r="AE230" s="161">
        <v>0</v>
      </c>
      <c r="AF230" s="161">
        <v>10237</v>
      </c>
    </row>
    <row r="231" spans="1:32" ht="12.6" customHeight="1" x14ac:dyDescent="0.25">
      <c r="A231" s="161" t="s">
        <v>10937</v>
      </c>
      <c r="B231" s="161" t="s">
        <v>12058</v>
      </c>
      <c r="C231" s="161" t="s">
        <v>12059</v>
      </c>
      <c r="D231" s="171" t="s">
        <v>10934</v>
      </c>
      <c r="E231" s="171"/>
      <c r="F231" s="171"/>
      <c r="G231" s="171"/>
      <c r="H231" s="171" t="s">
        <v>543</v>
      </c>
      <c r="I231" s="171" t="s">
        <v>419</v>
      </c>
      <c r="J231" s="171" t="s">
        <v>10935</v>
      </c>
      <c r="K231" s="161" t="s">
        <v>727</v>
      </c>
      <c r="L231" s="161" t="s">
        <v>419</v>
      </c>
      <c r="M231" s="161" t="s">
        <v>10935</v>
      </c>
      <c r="N231" s="179">
        <v>45299.449305555558</v>
      </c>
      <c r="O231" s="180" t="s">
        <v>10940</v>
      </c>
      <c r="P231" s="182" t="s">
        <v>10936</v>
      </c>
      <c r="Q231" s="161" t="str" cm="1">
        <f t="array" aca="1" ref="Q231" ca="1">IF(AND(K231&lt;&gt;"",P231&lt;&gt;"Present",U231&lt;&gt;"NO",M231="3GPPMEMBER"),IF(INDIRECT(S231)&lt;&gt;"Present","CHECK","Covered"),"")</f>
        <v/>
      </c>
      <c r="R231" s="193" t="str">
        <f t="shared" si="22"/>
        <v/>
      </c>
      <c r="S231" s="171" t="e" cm="1">
        <f t="array" ref="S231">IF(M231="3GPPMEMBER","'Voting List'!L"&amp;MATCH(TRUE,EXACT(K231,'Voting List'!B:B),0))</f>
        <v>#N/A</v>
      </c>
      <c r="T231" s="171" t="str">
        <f t="shared" si="23"/>
        <v xml:space="preserve">; </v>
      </c>
      <c r="U231" s="272" t="str">
        <f>IF(K231&lt;&gt;"",IF(ISNUMBER(FIND(K231,'Voting List'!N230)),"YES","NO"),"")</f>
        <v>NO</v>
      </c>
      <c r="W231" s="171" t="str">
        <f t="shared" si="24"/>
        <v/>
      </c>
      <c r="X231" s="171" t="str">
        <f>IF(V231&lt;&gt;"", IF(FIND(G231,X1)&gt;0,"EXISTS","NEW"), "")</f>
        <v/>
      </c>
      <c r="Y231" s="171" t="str">
        <f t="shared" si="21"/>
        <v/>
      </c>
      <c r="Z231" s="171" t="str">
        <f t="shared" si="25"/>
        <v/>
      </c>
      <c r="AA231" s="171" t="str">
        <f t="shared" si="26"/>
        <v/>
      </c>
      <c r="AB231" s="171" t="str">
        <f t="shared" si="27"/>
        <v xml:space="preserve">; </v>
      </c>
      <c r="AE231" s="161">
        <v>0</v>
      </c>
      <c r="AF231" s="161">
        <v>10238</v>
      </c>
    </row>
    <row r="232" spans="1:32" ht="12.6" customHeight="1" x14ac:dyDescent="0.25">
      <c r="A232" s="161" t="s">
        <v>10937</v>
      </c>
      <c r="B232" s="161" t="s">
        <v>11076</v>
      </c>
      <c r="C232" s="161" t="s">
        <v>12115</v>
      </c>
      <c r="D232" s="171" t="s">
        <v>10934</v>
      </c>
      <c r="E232" s="171"/>
      <c r="F232" s="171">
        <v>8613042045325</v>
      </c>
      <c r="G232" s="171"/>
      <c r="H232" s="171" t="s">
        <v>556</v>
      </c>
      <c r="I232" s="171" t="s">
        <v>419</v>
      </c>
      <c r="J232" s="171" t="s">
        <v>10935</v>
      </c>
      <c r="K232" s="161" t="s">
        <v>556</v>
      </c>
      <c r="L232" s="161" t="s">
        <v>419</v>
      </c>
      <c r="M232" s="161" t="s">
        <v>10935</v>
      </c>
      <c r="N232" s="179">
        <v>45299.465277777781</v>
      </c>
      <c r="O232" s="180" t="s">
        <v>10940</v>
      </c>
      <c r="P232" s="182" t="s">
        <v>14001</v>
      </c>
      <c r="Q232" s="161" t="str" cm="1">
        <f t="array" aca="1" ref="Q232" ca="1">IF(AND(K232&lt;&gt;"",P232&lt;&gt;"Present",U232&lt;&gt;"NO",M232="3GPPMEMBER"),IF(INDIRECT(S232)&lt;&gt;"Present","CHECK","Covered"),"")</f>
        <v/>
      </c>
      <c r="R232" s="193" t="str">
        <f t="shared" si="22"/>
        <v>%IPLOOKCCSA%</v>
      </c>
      <c r="S232" s="171" t="e" cm="1">
        <f t="array" ref="S232">IF(M232="3GPPMEMBER","'Voting List'!L"&amp;MATCH(TRUE,EXACT(K232,'Voting List'!B:B),0))</f>
        <v>#N/A</v>
      </c>
      <c r="T232" s="171" t="str">
        <f t="shared" si="23"/>
        <v/>
      </c>
      <c r="U232" s="272" t="str">
        <f>IF(K232&lt;&gt;"",IF(ISNUMBER(FIND(K232,'Voting List'!N231)),"YES","NO"),"")</f>
        <v>NO</v>
      </c>
      <c r="W232" s="171" t="str">
        <f t="shared" si="24"/>
        <v/>
      </c>
      <c r="X232" s="171" t="str">
        <f>IF(V232&lt;&gt;"", IF(FIND(G232,X1)&gt;0,"EXISTS","NEW"), "")</f>
        <v/>
      </c>
      <c r="Y232" s="171" t="str">
        <f t="shared" si="21"/>
        <v/>
      </c>
      <c r="Z232" s="171" t="str">
        <f t="shared" si="25"/>
        <v/>
      </c>
      <c r="AA232" s="171" t="str">
        <f t="shared" si="26"/>
        <v/>
      </c>
      <c r="AB232" s="171" t="str">
        <f t="shared" si="27"/>
        <v xml:space="preserve">; </v>
      </c>
      <c r="AE232" s="161">
        <v>0</v>
      </c>
      <c r="AF232" s="161">
        <v>10239</v>
      </c>
    </row>
    <row r="233" spans="1:32" ht="12.6" customHeight="1" x14ac:dyDescent="0.25">
      <c r="A233" s="161" t="s">
        <v>10931</v>
      </c>
      <c r="B233" s="161" t="s">
        <v>12273</v>
      </c>
      <c r="C233" s="161" t="s">
        <v>12274</v>
      </c>
      <c r="D233" s="171" t="s">
        <v>10934</v>
      </c>
      <c r="E233" s="171"/>
      <c r="F233" s="171"/>
      <c r="G233" s="171"/>
      <c r="H233" s="171" t="s">
        <v>529</v>
      </c>
      <c r="I233" s="171" t="s">
        <v>409</v>
      </c>
      <c r="J233" s="171" t="s">
        <v>10935</v>
      </c>
      <c r="K233" s="161" t="s">
        <v>530</v>
      </c>
      <c r="L233" s="161" t="s">
        <v>413</v>
      </c>
      <c r="M233" s="161" t="s">
        <v>10935</v>
      </c>
      <c r="N233" s="179">
        <v>45299.477777777778</v>
      </c>
      <c r="O233" s="180" t="s">
        <v>10940</v>
      </c>
      <c r="P233" s="182" t="s">
        <v>14001</v>
      </c>
      <c r="Q233" s="161" t="str" cm="1">
        <f t="array" aca="1" ref="Q233" ca="1">IF(AND(K233&lt;&gt;"",P233&lt;&gt;"Present",U233&lt;&gt;"NO",M233="3GPPMEMBER"),IF(INDIRECT(S233)&lt;&gt;"Present","CHECK","Covered"),"")</f>
        <v/>
      </c>
      <c r="R233" s="193" t="str">
        <f t="shared" si="22"/>
        <v>%SAMSUNG R&amp;D INSTITUTE JAPANARIB%</v>
      </c>
      <c r="S233" s="171" t="e" cm="1">
        <f t="array" ref="S233">IF(M233="3GPPMEMBER","'Voting List'!L"&amp;MATCH(TRUE,EXACT(K233,'Voting List'!B:B),0))</f>
        <v>#N/A</v>
      </c>
      <c r="T233" s="171" t="str">
        <f t="shared" si="23"/>
        <v/>
      </c>
      <c r="U233" s="272" t="str">
        <f>IF(K233&lt;&gt;"",IF(ISNUMBER(FIND(K233,'Voting List'!N232)),"YES","NO"),"")</f>
        <v>NO</v>
      </c>
      <c r="W233" s="171" t="str">
        <f t="shared" si="24"/>
        <v/>
      </c>
      <c r="X233" s="171" t="str">
        <f>IF(V233&lt;&gt;"", IF(FIND(G233,X1)&gt;0,"EXISTS","NEW"), "")</f>
        <v/>
      </c>
      <c r="Y233" s="171" t="str">
        <f t="shared" si="21"/>
        <v/>
      </c>
      <c r="Z233" s="171" t="str">
        <f t="shared" si="25"/>
        <v/>
      </c>
      <c r="AA233" s="171" t="str">
        <f t="shared" si="26"/>
        <v/>
      </c>
      <c r="AB233" s="171" t="str">
        <f t="shared" si="27"/>
        <v xml:space="preserve">; </v>
      </c>
      <c r="AE233" s="161">
        <v>0</v>
      </c>
      <c r="AF233" s="161">
        <v>10240</v>
      </c>
    </row>
    <row r="234" spans="1:32" ht="12.6" customHeight="1" x14ac:dyDescent="0.25">
      <c r="A234" s="161" t="s">
        <v>10991</v>
      </c>
      <c r="B234" s="161" t="s">
        <v>12181</v>
      </c>
      <c r="C234" s="161" t="s">
        <v>12182</v>
      </c>
      <c r="D234" s="171" t="s">
        <v>10934</v>
      </c>
      <c r="E234" s="171"/>
      <c r="F234" s="171"/>
      <c r="G234" s="171"/>
      <c r="H234" s="171" t="s">
        <v>453</v>
      </c>
      <c r="I234" s="171" t="s">
        <v>416</v>
      </c>
      <c r="J234" s="171" t="s">
        <v>10935</v>
      </c>
      <c r="K234" s="161" t="s">
        <v>557</v>
      </c>
      <c r="L234" s="161" t="s">
        <v>409</v>
      </c>
      <c r="M234" s="161" t="s">
        <v>10935</v>
      </c>
      <c r="N234" s="179">
        <v>45299.545138888891</v>
      </c>
      <c r="O234" s="180" t="s">
        <v>10940</v>
      </c>
      <c r="P234" s="182" t="s">
        <v>14001</v>
      </c>
      <c r="Q234" s="161" t="str" cm="1">
        <f t="array" aca="1" ref="Q234" ca="1">IF(AND(K234&lt;&gt;"",P234&lt;&gt;"Present",U234&lt;&gt;"NO",M234="3GPPMEMBER"),IF(INDIRECT(S234)&lt;&gt;"Present","CHECK","Covered"),"")</f>
        <v/>
      </c>
      <c r="R234" s="193" t="str">
        <f t="shared" si="22"/>
        <v>%Ericsson España S.A.ETSI%</v>
      </c>
      <c r="S234" s="171" t="e" cm="1">
        <f t="array" ref="S234">IF(M234="3GPPMEMBER","'Voting List'!L"&amp;MATCH(TRUE,EXACT(K234,'Voting List'!B:B),0))</f>
        <v>#N/A</v>
      </c>
      <c r="T234" s="171" t="str">
        <f t="shared" si="23"/>
        <v/>
      </c>
      <c r="U234" s="272" t="str">
        <f>IF(K234&lt;&gt;"",IF(ISNUMBER(FIND(K234,'Voting List'!N233)),"YES","NO"),"")</f>
        <v>NO</v>
      </c>
      <c r="W234" s="171" t="str">
        <f t="shared" si="24"/>
        <v/>
      </c>
      <c r="X234" s="171" t="str">
        <f>IF(V234&lt;&gt;"", IF(FIND(G234,X1)&gt;0,"EXISTS","NEW"), "")</f>
        <v/>
      </c>
      <c r="Y234" s="171" t="str">
        <f t="shared" si="21"/>
        <v/>
      </c>
      <c r="Z234" s="171" t="str">
        <f t="shared" si="25"/>
        <v/>
      </c>
      <c r="AA234" s="171" t="str">
        <f t="shared" si="26"/>
        <v/>
      </c>
      <c r="AB234" s="171" t="str">
        <f t="shared" si="27"/>
        <v xml:space="preserve">; </v>
      </c>
      <c r="AE234" s="161">
        <v>0</v>
      </c>
      <c r="AF234" s="161">
        <v>10241</v>
      </c>
    </row>
    <row r="235" spans="1:32" ht="12.6" customHeight="1" x14ac:dyDescent="0.25">
      <c r="A235" s="161" t="s">
        <v>10937</v>
      </c>
      <c r="B235" s="161" t="s">
        <v>12176</v>
      </c>
      <c r="C235" s="161" t="s">
        <v>11025</v>
      </c>
      <c r="D235" s="171" t="s">
        <v>10934</v>
      </c>
      <c r="E235" s="171"/>
      <c r="F235" s="171">
        <v>447880174007</v>
      </c>
      <c r="G235" s="171"/>
      <c r="H235" s="171" t="s">
        <v>427</v>
      </c>
      <c r="I235" s="171" t="s">
        <v>409</v>
      </c>
      <c r="J235" s="171" t="s">
        <v>10935</v>
      </c>
      <c r="K235" s="161" t="s">
        <v>782</v>
      </c>
      <c r="L235" s="161" t="s">
        <v>409</v>
      </c>
      <c r="M235" s="161" t="s">
        <v>10935</v>
      </c>
      <c r="N235" s="179">
        <v>45299.553472222222</v>
      </c>
      <c r="O235" s="180" t="s">
        <v>10940</v>
      </c>
      <c r="P235" s="182" t="s">
        <v>14001</v>
      </c>
      <c r="Q235" s="161" t="str" cm="1">
        <f t="array" aca="1" ref="Q235" ca="1">IF(AND(K235&lt;&gt;"",P235&lt;&gt;"Present",U235&lt;&gt;"NO",M235="3GPPMEMBER"),IF(INDIRECT(S235)&lt;&gt;"Present","CHECK","Covered"),"")</f>
        <v/>
      </c>
      <c r="R235" s="193" t="str">
        <f t="shared" si="22"/>
        <v>%L.M. Ericsson LimitedETSI%</v>
      </c>
      <c r="S235" s="171" t="e" cm="1">
        <f t="array" ref="S235">IF(M235="3GPPMEMBER","'Voting List'!L"&amp;MATCH(TRUE,EXACT(K235,'Voting List'!B:B),0))</f>
        <v>#N/A</v>
      </c>
      <c r="T235" s="171" t="str">
        <f t="shared" si="23"/>
        <v/>
      </c>
      <c r="U235" s="272" t="str">
        <f>IF(K235&lt;&gt;"",IF(ISNUMBER(FIND(K235,'Voting List'!N234)),"YES","NO"),"")</f>
        <v>NO</v>
      </c>
      <c r="W235" s="171" t="str">
        <f t="shared" si="24"/>
        <v/>
      </c>
      <c r="X235" s="171" t="str">
        <f>IF(V235&lt;&gt;"", IF(FIND(G235,X1)&gt;0,"EXISTS","NEW"), "")</f>
        <v/>
      </c>
      <c r="Y235" s="171" t="str">
        <f t="shared" si="21"/>
        <v/>
      </c>
      <c r="Z235" s="171" t="str">
        <f t="shared" si="25"/>
        <v/>
      </c>
      <c r="AA235" s="171" t="str">
        <f t="shared" si="26"/>
        <v/>
      </c>
      <c r="AB235" s="171" t="str">
        <f t="shared" si="27"/>
        <v xml:space="preserve">; </v>
      </c>
      <c r="AE235" s="161">
        <v>0</v>
      </c>
      <c r="AF235" s="161">
        <v>10242</v>
      </c>
    </row>
    <row r="236" spans="1:32" ht="12.6" customHeight="1" x14ac:dyDescent="0.25">
      <c r="A236" s="161" t="s">
        <v>10937</v>
      </c>
      <c r="B236" s="161" t="s">
        <v>12126</v>
      </c>
      <c r="C236" s="161" t="s">
        <v>12127</v>
      </c>
      <c r="D236" s="171" t="s">
        <v>10934</v>
      </c>
      <c r="E236" s="171"/>
      <c r="F236" s="171"/>
      <c r="G236" s="171"/>
      <c r="H236" s="171" t="s">
        <v>747</v>
      </c>
      <c r="I236" s="171" t="s">
        <v>409</v>
      </c>
      <c r="J236" s="171" t="s">
        <v>10935</v>
      </c>
      <c r="K236" s="161" t="s">
        <v>747</v>
      </c>
      <c r="L236" s="161" t="s">
        <v>409</v>
      </c>
      <c r="M236" s="161" t="s">
        <v>10935</v>
      </c>
      <c r="N236" s="179">
        <v>45299.602777777778</v>
      </c>
      <c r="O236" s="180" t="s">
        <v>10940</v>
      </c>
      <c r="P236" s="182" t="s">
        <v>10936</v>
      </c>
      <c r="Q236" s="161" t="str" cm="1">
        <f t="array" aca="1" ref="Q236" ca="1">IF(AND(K236&lt;&gt;"",P236&lt;&gt;"Present",U236&lt;&gt;"NO",M236="3GPPMEMBER"),IF(INDIRECT(S236)&lt;&gt;"Present","CHECK","Covered"),"")</f>
        <v/>
      </c>
      <c r="R236" s="193" t="str">
        <f t="shared" si="22"/>
        <v/>
      </c>
      <c r="S236" s="171" t="e" cm="1">
        <f t="array" ref="S236">IF(M236="3GPPMEMBER","'Voting List'!L"&amp;MATCH(TRUE,EXACT(K236,'Voting List'!B:B),0))</f>
        <v>#N/A</v>
      </c>
      <c r="T236" s="171" t="str">
        <f t="shared" si="23"/>
        <v xml:space="preserve">; </v>
      </c>
      <c r="U236" s="272" t="str">
        <f>IF(K236&lt;&gt;"",IF(ISNUMBER(FIND(K236,'Voting List'!N235)),"YES","NO"),"")</f>
        <v>NO</v>
      </c>
      <c r="W236" s="171" t="str">
        <f t="shared" si="24"/>
        <v/>
      </c>
      <c r="X236" s="171" t="str">
        <f>IF(V236&lt;&gt;"", IF(FIND(G236,X1)&gt;0,"EXISTS","NEW"), "")</f>
        <v/>
      </c>
      <c r="Y236" s="171" t="str">
        <f t="shared" si="21"/>
        <v/>
      </c>
      <c r="Z236" s="171" t="str">
        <f t="shared" si="25"/>
        <v/>
      </c>
      <c r="AA236" s="171" t="str">
        <f t="shared" si="26"/>
        <v/>
      </c>
      <c r="AB236" s="171" t="str">
        <f t="shared" si="27"/>
        <v xml:space="preserve">; </v>
      </c>
      <c r="AE236" s="161">
        <v>0</v>
      </c>
      <c r="AF236" s="161">
        <v>10243</v>
      </c>
    </row>
    <row r="237" spans="1:32" ht="12.6" customHeight="1" x14ac:dyDescent="0.25">
      <c r="A237" s="161" t="s">
        <v>10931</v>
      </c>
      <c r="B237" s="161" t="s">
        <v>12174</v>
      </c>
      <c r="C237" s="161" t="s">
        <v>12175</v>
      </c>
      <c r="D237" s="171" t="s">
        <v>10934</v>
      </c>
      <c r="E237" s="171"/>
      <c r="F237" s="171">
        <v>16502539149</v>
      </c>
      <c r="G237" s="171"/>
      <c r="H237" s="171" t="s">
        <v>510</v>
      </c>
      <c r="I237" s="171" t="s">
        <v>425</v>
      </c>
      <c r="J237" s="171" t="s">
        <v>10935</v>
      </c>
      <c r="K237" s="161" t="s">
        <v>510</v>
      </c>
      <c r="L237" s="161" t="s">
        <v>425</v>
      </c>
      <c r="M237" s="161" t="s">
        <v>10935</v>
      </c>
      <c r="N237" s="179">
        <v>45299.727083333331</v>
      </c>
      <c r="O237" s="180" t="s">
        <v>10940</v>
      </c>
      <c r="P237" s="182" t="s">
        <v>14001</v>
      </c>
      <c r="Q237" s="161" t="str" cm="1">
        <f t="array" aca="1" ref="Q237" ca="1">IF(AND(K237&lt;&gt;"",P237&lt;&gt;"Present",U237&lt;&gt;"NO",M237="3GPPMEMBER"),IF(INDIRECT(S237)&lt;&gt;"Present","CHECK","Covered"),"")</f>
        <v/>
      </c>
      <c r="R237" s="193" t="str">
        <f t="shared" si="22"/>
        <v>%Google Inc.ATIS%</v>
      </c>
      <c r="S237" s="171" t="e" cm="1">
        <f t="array" ref="S237">IF(M237="3GPPMEMBER","'Voting List'!L"&amp;MATCH(TRUE,EXACT(K237,'Voting List'!B:B),0))</f>
        <v>#N/A</v>
      </c>
      <c r="T237" s="171" t="str">
        <f t="shared" si="23"/>
        <v/>
      </c>
      <c r="U237" s="272" t="str">
        <f>IF(K237&lt;&gt;"",IF(ISNUMBER(FIND(K237,'Voting List'!N236)),"YES","NO"),"")</f>
        <v>NO</v>
      </c>
      <c r="W237" s="171" t="str">
        <f t="shared" si="24"/>
        <v/>
      </c>
      <c r="X237" s="171" t="str">
        <f>IF(V237&lt;&gt;"", IF(FIND(G237,X1)&gt;0,"EXISTS","NEW"), "")</f>
        <v/>
      </c>
      <c r="Y237" s="171" t="str">
        <f t="shared" si="21"/>
        <v/>
      </c>
      <c r="Z237" s="171" t="str">
        <f t="shared" si="25"/>
        <v/>
      </c>
      <c r="AA237" s="171" t="str">
        <f t="shared" si="26"/>
        <v/>
      </c>
      <c r="AB237" s="171" t="str">
        <f t="shared" si="27"/>
        <v xml:space="preserve">; </v>
      </c>
      <c r="AE237" s="161">
        <v>0</v>
      </c>
      <c r="AF237" s="161">
        <v>10244</v>
      </c>
    </row>
    <row r="238" spans="1:32" ht="12.6" customHeight="1" x14ac:dyDescent="0.25">
      <c r="A238" s="161" t="s">
        <v>10944</v>
      </c>
      <c r="B238" s="161" t="s">
        <v>12145</v>
      </c>
      <c r="C238" s="161" t="s">
        <v>12146</v>
      </c>
      <c r="D238" s="171" t="s">
        <v>10934</v>
      </c>
      <c r="E238" s="171"/>
      <c r="F238" s="171">
        <v>15032648987</v>
      </c>
      <c r="G238" s="171"/>
      <c r="H238" s="171" t="s">
        <v>106</v>
      </c>
      <c r="I238" s="171" t="s">
        <v>425</v>
      </c>
      <c r="J238" s="171" t="s">
        <v>10935</v>
      </c>
      <c r="K238" s="161" t="s">
        <v>751</v>
      </c>
      <c r="L238" s="161" t="s">
        <v>409</v>
      </c>
      <c r="M238" s="161" t="s">
        <v>10935</v>
      </c>
      <c r="N238" s="179">
        <v>45299.74722222222</v>
      </c>
      <c r="O238" s="180" t="s">
        <v>10940</v>
      </c>
      <c r="P238" s="182" t="s">
        <v>14001</v>
      </c>
      <c r="Q238" s="161" t="str" cm="1">
        <f t="array" aca="1" ref="Q238" ca="1">IF(AND(K238&lt;&gt;"",P238&lt;&gt;"Present",U238&lt;&gt;"NO",M238="3GPPMEMBER"),IF(INDIRECT(S238)&lt;&gt;"Present","CHECK","Covered"),"")</f>
        <v/>
      </c>
      <c r="R238" s="193" t="str">
        <f t="shared" si="22"/>
        <v>%Intel Corporation Italia SpAETSI%</v>
      </c>
      <c r="S238" s="171" t="e" cm="1">
        <f t="array" ref="S238">IF(M238="3GPPMEMBER","'Voting List'!L"&amp;MATCH(TRUE,EXACT(K238,'Voting List'!B:B),0))</f>
        <v>#N/A</v>
      </c>
      <c r="T238" s="171" t="str">
        <f t="shared" si="23"/>
        <v/>
      </c>
      <c r="U238" s="272" t="str">
        <f>IF(K238&lt;&gt;"",IF(ISNUMBER(FIND(K238,'Voting List'!N237)),"YES","NO"),"")</f>
        <v>NO</v>
      </c>
      <c r="W238" s="171" t="str">
        <f t="shared" si="24"/>
        <v/>
      </c>
      <c r="X238" s="171" t="str">
        <f>IF(V238&lt;&gt;"", IF(FIND(G238,X1)&gt;0,"EXISTS","NEW"), "")</f>
        <v/>
      </c>
      <c r="Y238" s="171" t="str">
        <f t="shared" si="21"/>
        <v/>
      </c>
      <c r="Z238" s="171" t="str">
        <f t="shared" si="25"/>
        <v/>
      </c>
      <c r="AA238" s="171" t="str">
        <f t="shared" si="26"/>
        <v/>
      </c>
      <c r="AB238" s="171" t="str">
        <f t="shared" si="27"/>
        <v xml:space="preserve">; </v>
      </c>
      <c r="AE238" s="161">
        <v>0</v>
      </c>
      <c r="AF238" s="161">
        <v>10245</v>
      </c>
    </row>
    <row r="239" spans="1:32" ht="12.6" customHeight="1" x14ac:dyDescent="0.25">
      <c r="A239" s="161" t="s">
        <v>10937</v>
      </c>
      <c r="B239" s="161" t="s">
        <v>11064</v>
      </c>
      <c r="C239" s="161" t="s">
        <v>12100</v>
      </c>
      <c r="D239" s="171" t="s">
        <v>10934</v>
      </c>
      <c r="E239" s="171"/>
      <c r="F239" s="171">
        <v>821033081985</v>
      </c>
      <c r="G239" s="171"/>
      <c r="H239" s="171" t="s">
        <v>470</v>
      </c>
      <c r="I239" s="171" t="s">
        <v>436</v>
      </c>
      <c r="J239" s="171" t="s">
        <v>10935</v>
      </c>
      <c r="K239" s="161" t="s">
        <v>470</v>
      </c>
      <c r="L239" s="161" t="s">
        <v>436</v>
      </c>
      <c r="M239" s="161" t="s">
        <v>10935</v>
      </c>
      <c r="N239" s="179">
        <v>45299.919444444444</v>
      </c>
      <c r="O239" s="180" t="s">
        <v>10940</v>
      </c>
      <c r="P239" s="182" t="s">
        <v>10936</v>
      </c>
      <c r="Q239" s="161" t="str" cm="1">
        <f t="array" aca="1" ref="Q239" ca="1">IF(AND(K239&lt;&gt;"",P239&lt;&gt;"Present",U239&lt;&gt;"NO",M239="3GPPMEMBER"),IF(INDIRECT(S239)&lt;&gt;"Present","CHECK","Covered"),"")</f>
        <v/>
      </c>
      <c r="R239" s="193" t="str">
        <f t="shared" si="22"/>
        <v/>
      </c>
      <c r="S239" s="171" t="e" cm="1">
        <f t="array" ref="S239">IF(M239="3GPPMEMBER","'Voting List'!L"&amp;MATCH(TRUE,EXACT(K239,'Voting List'!B:B),0))</f>
        <v>#N/A</v>
      </c>
      <c r="T239" s="171" t="str">
        <f t="shared" si="23"/>
        <v xml:space="preserve">; </v>
      </c>
      <c r="U239" s="272" t="str">
        <f>IF(K239&lt;&gt;"",IF(ISNUMBER(FIND(K239,'Voting List'!N238)),"YES","NO"),"")</f>
        <v>NO</v>
      </c>
      <c r="W239" s="171" t="str">
        <f t="shared" si="24"/>
        <v/>
      </c>
      <c r="X239" s="171" t="str">
        <f>IF(V239&lt;&gt;"", IF(FIND(G239,X1)&gt;0,"EXISTS","NEW"), "")</f>
        <v/>
      </c>
      <c r="Y239" s="171" t="str">
        <f t="shared" si="21"/>
        <v/>
      </c>
      <c r="Z239" s="171" t="str">
        <f t="shared" si="25"/>
        <v/>
      </c>
      <c r="AA239" s="171" t="str">
        <f t="shared" si="26"/>
        <v/>
      </c>
      <c r="AB239" s="171" t="str">
        <f t="shared" si="27"/>
        <v xml:space="preserve">; </v>
      </c>
      <c r="AE239" s="161">
        <v>0</v>
      </c>
      <c r="AF239" s="161">
        <v>10246</v>
      </c>
    </row>
    <row r="240" spans="1:32" ht="12.6" customHeight="1" x14ac:dyDescent="0.25">
      <c r="A240" s="161" t="s">
        <v>10937</v>
      </c>
      <c r="B240" s="161" t="s">
        <v>11943</v>
      </c>
      <c r="C240" s="161" t="s">
        <v>11944</v>
      </c>
      <c r="D240" s="171" t="s">
        <v>10934</v>
      </c>
      <c r="E240" s="171"/>
      <c r="F240" s="171"/>
      <c r="G240" s="171"/>
      <c r="H240" s="171" t="s">
        <v>414</v>
      </c>
      <c r="I240" s="171" t="s">
        <v>413</v>
      </c>
      <c r="J240" s="171" t="s">
        <v>10935</v>
      </c>
      <c r="K240" s="161" t="s">
        <v>414</v>
      </c>
      <c r="L240" s="161" t="s">
        <v>413</v>
      </c>
      <c r="M240" s="161" t="s">
        <v>10935</v>
      </c>
      <c r="N240" s="179">
        <v>45299.970138888886</v>
      </c>
      <c r="O240" s="180" t="s">
        <v>10940</v>
      </c>
      <c r="P240" s="182" t="s">
        <v>14001</v>
      </c>
      <c r="Q240" s="161" t="str" cm="1">
        <f t="array" aca="1" ref="Q240" ca="1">IF(AND(K240&lt;&gt;"",P240&lt;&gt;"Present",U240&lt;&gt;"NO",M240="3GPPMEMBER"),IF(INDIRECT(S240)&lt;&gt;"Present","CHECK","Covered"),"")</f>
        <v/>
      </c>
      <c r="R240" s="193" t="str">
        <f t="shared" si="22"/>
        <v>%Rakuten Mobile, IncARIB%</v>
      </c>
      <c r="S240" s="171" t="e" cm="1">
        <f t="array" ref="S240">IF(M240="3GPPMEMBER","'Voting List'!L"&amp;MATCH(TRUE,EXACT(K240,'Voting List'!B:B),0))</f>
        <v>#N/A</v>
      </c>
      <c r="T240" s="171" t="str">
        <f t="shared" si="23"/>
        <v/>
      </c>
      <c r="U240" s="272" t="str">
        <f>IF(K240&lt;&gt;"",IF(ISNUMBER(FIND(K240,'Voting List'!N239)),"YES","NO"),"")</f>
        <v>NO</v>
      </c>
      <c r="W240" s="171" t="str">
        <f t="shared" si="24"/>
        <v/>
      </c>
      <c r="X240" s="171" t="str">
        <f>IF(V240&lt;&gt;"", IF(FIND(G240,X1)&gt;0,"EXISTS","NEW"), "")</f>
        <v/>
      </c>
      <c r="Y240" s="171" t="str">
        <f t="shared" si="21"/>
        <v/>
      </c>
      <c r="Z240" s="171" t="str">
        <f t="shared" si="25"/>
        <v/>
      </c>
      <c r="AA240" s="171" t="str">
        <f t="shared" si="26"/>
        <v/>
      </c>
      <c r="AB240" s="171" t="str">
        <f t="shared" si="27"/>
        <v xml:space="preserve">; </v>
      </c>
      <c r="AE240" s="161">
        <v>0</v>
      </c>
      <c r="AF240" s="161">
        <v>10247</v>
      </c>
    </row>
    <row r="241" spans="1:32" ht="12.6" customHeight="1" x14ac:dyDescent="0.25">
      <c r="A241" s="161" t="s">
        <v>10937</v>
      </c>
      <c r="B241" s="161" t="s">
        <v>12120</v>
      </c>
      <c r="C241" s="161" t="s">
        <v>12121</v>
      </c>
      <c r="D241" s="171" t="s">
        <v>10934</v>
      </c>
      <c r="E241" s="171"/>
      <c r="F241" s="174">
        <v>8618618288719</v>
      </c>
      <c r="G241" s="171"/>
      <c r="H241" s="171" t="s">
        <v>491</v>
      </c>
      <c r="I241" s="171" t="s">
        <v>419</v>
      </c>
      <c r="J241" s="171" t="s">
        <v>10935</v>
      </c>
      <c r="K241" s="161" t="s">
        <v>479</v>
      </c>
      <c r="L241" s="161" t="s">
        <v>419</v>
      </c>
      <c r="M241" s="161" t="s">
        <v>10935</v>
      </c>
      <c r="N241" s="179">
        <v>45300.074305555558</v>
      </c>
      <c r="O241" s="180" t="s">
        <v>10940</v>
      </c>
      <c r="P241" s="182" t="s">
        <v>14001</v>
      </c>
      <c r="Q241" s="161" t="str" cm="1">
        <f t="array" aca="1" ref="Q241" ca="1">IF(AND(K241&lt;&gt;"",P241&lt;&gt;"Present",U241&lt;&gt;"NO",M241="3GPPMEMBER"),IF(INDIRECT(S241)&lt;&gt;"Present","CHECK","Covered"),"")</f>
        <v/>
      </c>
      <c r="R241" s="193" t="str">
        <f t="shared" si="22"/>
        <v>%Xiaomi CommunicationsCCSA%</v>
      </c>
      <c r="S241" s="171" t="e" cm="1">
        <f t="array" ref="S241">IF(M241="3GPPMEMBER","'Voting List'!L"&amp;MATCH(TRUE,EXACT(K241,'Voting List'!B:B),0))</f>
        <v>#N/A</v>
      </c>
      <c r="T241" s="171" t="str">
        <f t="shared" si="23"/>
        <v/>
      </c>
      <c r="U241" s="272" t="str">
        <f>IF(K241&lt;&gt;"",IF(ISNUMBER(FIND(K241,'Voting List'!N240)),"YES","NO"),"")</f>
        <v>NO</v>
      </c>
      <c r="W241" s="171" t="str">
        <f t="shared" si="24"/>
        <v/>
      </c>
      <c r="X241" s="171" t="str">
        <f>IF(V241&lt;&gt;"", IF(FIND(G241,X1)&gt;0,"EXISTS","NEW"), "")</f>
        <v/>
      </c>
      <c r="Y241" s="171" t="str">
        <f t="shared" si="21"/>
        <v/>
      </c>
      <c r="Z241" s="171" t="str">
        <f t="shared" si="25"/>
        <v/>
      </c>
      <c r="AA241" s="171" t="str">
        <f t="shared" si="26"/>
        <v/>
      </c>
      <c r="AB241" s="171" t="str">
        <f t="shared" si="27"/>
        <v xml:space="preserve">; </v>
      </c>
      <c r="AE241" s="161">
        <v>0</v>
      </c>
      <c r="AF241" s="161">
        <v>10248</v>
      </c>
    </row>
    <row r="242" spans="1:32" ht="12.6" customHeight="1" x14ac:dyDescent="0.25">
      <c r="A242" s="161" t="s">
        <v>10971</v>
      </c>
      <c r="B242" s="161" t="s">
        <v>11051</v>
      </c>
      <c r="C242" s="161" t="s">
        <v>12074</v>
      </c>
      <c r="D242" s="171" t="s">
        <v>10934</v>
      </c>
      <c r="E242" s="171"/>
      <c r="F242" s="171"/>
      <c r="G242" s="171"/>
      <c r="H242" s="171" t="s">
        <v>529</v>
      </c>
      <c r="I242" s="171" t="s">
        <v>409</v>
      </c>
      <c r="J242" s="171" t="s">
        <v>10935</v>
      </c>
      <c r="K242" s="161" t="s">
        <v>729</v>
      </c>
      <c r="L242" s="161" t="s">
        <v>409</v>
      </c>
      <c r="M242" s="161" t="s">
        <v>10935</v>
      </c>
      <c r="N242" s="179">
        <v>45300.117361111108</v>
      </c>
      <c r="O242" s="180" t="s">
        <v>10940</v>
      </c>
      <c r="P242" s="182" t="s">
        <v>14001</v>
      </c>
      <c r="Q242" s="161" t="str" cm="1">
        <f t="array" aca="1" ref="Q242" ca="1">IF(AND(K242&lt;&gt;"",P242&lt;&gt;"Present",U242&lt;&gt;"NO",M242="3GPPMEMBER"),IF(INDIRECT(S242)&lt;&gt;"Present","CHECK","Covered"),"")</f>
        <v/>
      </c>
      <c r="R242" s="193" t="str">
        <f t="shared" si="22"/>
        <v>%Harman GmbHETSI%</v>
      </c>
      <c r="S242" s="171" t="e" cm="1">
        <f t="array" ref="S242">IF(M242="3GPPMEMBER","'Voting List'!L"&amp;MATCH(TRUE,EXACT(K242,'Voting List'!B:B),0))</f>
        <v>#N/A</v>
      </c>
      <c r="T242" s="171" t="str">
        <f t="shared" si="23"/>
        <v/>
      </c>
      <c r="U242" s="272" t="str">
        <f>IF(K242&lt;&gt;"",IF(ISNUMBER(FIND(K242,'Voting List'!N241)),"YES","NO"),"")</f>
        <v>NO</v>
      </c>
      <c r="W242" s="171" t="str">
        <f t="shared" si="24"/>
        <v/>
      </c>
      <c r="X242" s="171" t="str">
        <f>IF(V242&lt;&gt;"", IF(FIND(G242,X1)&gt;0,"EXISTS","NEW"), "")</f>
        <v/>
      </c>
      <c r="Y242" s="171" t="str">
        <f t="shared" si="21"/>
        <v/>
      </c>
      <c r="Z242" s="171" t="str">
        <f t="shared" si="25"/>
        <v/>
      </c>
      <c r="AA242" s="171" t="str">
        <f t="shared" si="26"/>
        <v/>
      </c>
      <c r="AB242" s="171" t="str">
        <f t="shared" si="27"/>
        <v xml:space="preserve">; </v>
      </c>
      <c r="AE242" s="161">
        <v>0</v>
      </c>
      <c r="AF242" s="161">
        <v>10249</v>
      </c>
    </row>
    <row r="243" spans="1:32" ht="12.6" customHeight="1" x14ac:dyDescent="0.25">
      <c r="A243" s="161" t="s">
        <v>10931</v>
      </c>
      <c r="B243" s="161" t="s">
        <v>12172</v>
      </c>
      <c r="C243" s="161" t="s">
        <v>11960</v>
      </c>
      <c r="D243" s="171" t="s">
        <v>10934</v>
      </c>
      <c r="E243" s="171"/>
      <c r="F243" s="171" t="s">
        <v>12173</v>
      </c>
      <c r="G243" s="171"/>
      <c r="H243" s="171" t="s">
        <v>446</v>
      </c>
      <c r="I243" s="171" t="s">
        <v>409</v>
      </c>
      <c r="J243" s="171" t="s">
        <v>10935</v>
      </c>
      <c r="K243" s="161" t="s">
        <v>446</v>
      </c>
      <c r="L243" s="161" t="s">
        <v>409</v>
      </c>
      <c r="M243" s="161" t="s">
        <v>10935</v>
      </c>
      <c r="N243" s="179">
        <v>45300.126388888886</v>
      </c>
      <c r="O243" s="180" t="s">
        <v>10940</v>
      </c>
      <c r="P243" s="182" t="s">
        <v>14001</v>
      </c>
      <c r="Q243" s="161" t="str" cm="1">
        <f t="array" aca="1" ref="Q243" ca="1">IF(AND(K243&lt;&gt;"",P243&lt;&gt;"Present",U243&lt;&gt;"NO",M243="3GPPMEMBER"),IF(INDIRECT(S243)&lt;&gt;"Present","CHECK","Covered"),"")</f>
        <v/>
      </c>
      <c r="R243" s="193" t="str">
        <f t="shared" si="22"/>
        <v>%HUAWEI TECHNOLOGIES Co. Ltd.ETSI%</v>
      </c>
      <c r="S243" s="171" t="e" cm="1">
        <f t="array" ref="S243">IF(M243="3GPPMEMBER","'Voting List'!L"&amp;MATCH(TRUE,EXACT(K243,'Voting List'!B:B),0))</f>
        <v>#N/A</v>
      </c>
      <c r="T243" s="171" t="str">
        <f t="shared" si="23"/>
        <v/>
      </c>
      <c r="U243" s="272" t="str">
        <f>IF(K243&lt;&gt;"",IF(ISNUMBER(FIND(K243,'Voting List'!N242)),"YES","NO"),"")</f>
        <v>NO</v>
      </c>
      <c r="W243" s="171" t="str">
        <f t="shared" si="24"/>
        <v/>
      </c>
      <c r="X243" s="171" t="str">
        <f>IF(V243&lt;&gt;"", IF(FIND(G243,X1)&gt;0,"EXISTS","NEW"), "")</f>
        <v/>
      </c>
      <c r="Y243" s="171" t="str">
        <f t="shared" si="21"/>
        <v/>
      </c>
      <c r="Z243" s="171" t="str">
        <f t="shared" si="25"/>
        <v/>
      </c>
      <c r="AA243" s="171" t="str">
        <f t="shared" si="26"/>
        <v/>
      </c>
      <c r="AB243" s="171" t="str">
        <f t="shared" si="27"/>
        <v xml:space="preserve">; </v>
      </c>
      <c r="AE243" s="161">
        <v>0</v>
      </c>
      <c r="AF243" s="161">
        <v>10250</v>
      </c>
    </row>
    <row r="244" spans="1:32" ht="12.6" customHeight="1" x14ac:dyDescent="0.25">
      <c r="A244" s="161" t="s">
        <v>10971</v>
      </c>
      <c r="B244" s="161" t="s">
        <v>12081</v>
      </c>
      <c r="C244" s="161" t="s">
        <v>12082</v>
      </c>
      <c r="D244" s="171" t="s">
        <v>10934</v>
      </c>
      <c r="E244" s="171"/>
      <c r="F244" s="171" t="s">
        <v>12083</v>
      </c>
      <c r="G244" s="171"/>
      <c r="H244" s="171" t="s">
        <v>443</v>
      </c>
      <c r="I244" s="171" t="s">
        <v>413</v>
      </c>
      <c r="J244" s="171" t="s">
        <v>10935</v>
      </c>
      <c r="K244" s="161" t="s">
        <v>443</v>
      </c>
      <c r="L244" s="161" t="s">
        <v>413</v>
      </c>
      <c r="M244" s="161" t="s">
        <v>10935</v>
      </c>
      <c r="N244" s="179">
        <v>45300.234027777777</v>
      </c>
      <c r="O244" s="180" t="s">
        <v>10940</v>
      </c>
      <c r="P244" s="182" t="s">
        <v>14001</v>
      </c>
      <c r="Q244" s="161" t="str" cm="1">
        <f t="array" aca="1" ref="Q244" ca="1">IF(AND(K244&lt;&gt;"",P244&lt;&gt;"Present",U244&lt;&gt;"NO",M244="3GPPMEMBER"),IF(INDIRECT(S244)&lt;&gt;"Present","CHECK","Covered"),"")</f>
        <v/>
      </c>
      <c r="R244" s="193" t="str">
        <f t="shared" si="22"/>
        <v>%Kyocera CorporationARIB%</v>
      </c>
      <c r="S244" s="171" t="e" cm="1">
        <f t="array" ref="S244">IF(M244="3GPPMEMBER","'Voting List'!L"&amp;MATCH(TRUE,EXACT(K244,'Voting List'!B:B),0))</f>
        <v>#N/A</v>
      </c>
      <c r="T244" s="171" t="str">
        <f t="shared" si="23"/>
        <v/>
      </c>
      <c r="U244" s="272" t="str">
        <f>IF(K244&lt;&gt;"",IF(ISNUMBER(FIND(K244,'Voting List'!N243)),"YES","NO"),"")</f>
        <v>NO</v>
      </c>
      <c r="W244" s="171" t="str">
        <f t="shared" si="24"/>
        <v/>
      </c>
      <c r="X244" s="171" t="str">
        <f>IF(V244&lt;&gt;"", IF(FIND(G244,X1)&gt;0,"EXISTS","NEW"), "")</f>
        <v/>
      </c>
      <c r="Y244" s="171" t="str">
        <f t="shared" si="21"/>
        <v/>
      </c>
      <c r="Z244" s="171" t="str">
        <f t="shared" si="25"/>
        <v/>
      </c>
      <c r="AA244" s="171" t="str">
        <f t="shared" si="26"/>
        <v/>
      </c>
      <c r="AB244" s="171" t="str">
        <f t="shared" si="27"/>
        <v xml:space="preserve">; </v>
      </c>
      <c r="AE244" s="161">
        <v>0</v>
      </c>
      <c r="AF244" s="161">
        <v>10251</v>
      </c>
    </row>
    <row r="245" spans="1:32" ht="12.6" customHeight="1" x14ac:dyDescent="0.25">
      <c r="A245" s="161" t="s">
        <v>10971</v>
      </c>
      <c r="B245" s="161" t="s">
        <v>10967</v>
      </c>
      <c r="C245" s="161" t="s">
        <v>11969</v>
      </c>
      <c r="D245" s="171" t="s">
        <v>10934</v>
      </c>
      <c r="E245" s="171"/>
      <c r="F245" s="171"/>
      <c r="G245" s="171"/>
      <c r="H245" s="171" t="s">
        <v>438</v>
      </c>
      <c r="I245" s="171" t="s">
        <v>419</v>
      </c>
      <c r="J245" s="171" t="s">
        <v>10935</v>
      </c>
      <c r="K245" s="161" t="s">
        <v>438</v>
      </c>
      <c r="L245" s="161" t="s">
        <v>419</v>
      </c>
      <c r="M245" s="161" t="s">
        <v>10935</v>
      </c>
      <c r="N245" s="179">
        <v>45300.304166666669</v>
      </c>
      <c r="O245" s="180" t="s">
        <v>10940</v>
      </c>
      <c r="P245" s="182" t="s">
        <v>14001</v>
      </c>
      <c r="Q245" s="161" t="str" cm="1">
        <f t="array" aca="1" ref="Q245" ca="1">IF(AND(K245&lt;&gt;"",P245&lt;&gt;"Present",U245&lt;&gt;"NO",M245="3GPPMEMBER"),IF(INDIRECT(S245)&lt;&gt;"Present","CHECK","Covered"),"")</f>
        <v/>
      </c>
      <c r="R245" s="193" t="str">
        <f t="shared" si="22"/>
        <v>%China Telecom Corporation Ltd.CCSA%</v>
      </c>
      <c r="S245" s="171" t="e" cm="1">
        <f t="array" ref="S245">IF(M245="3GPPMEMBER","'Voting List'!L"&amp;MATCH(TRUE,EXACT(K245,'Voting List'!B:B),0))</f>
        <v>#N/A</v>
      </c>
      <c r="T245" s="171" t="str">
        <f t="shared" si="23"/>
        <v/>
      </c>
      <c r="U245" s="272" t="str">
        <f>IF(K245&lt;&gt;"",IF(ISNUMBER(FIND(K245,'Voting List'!N244)),"YES","NO"),"")</f>
        <v>NO</v>
      </c>
      <c r="W245" s="171" t="str">
        <f t="shared" si="24"/>
        <v/>
      </c>
      <c r="X245" s="171" t="str">
        <f>IF(V245&lt;&gt;"", IF(FIND(G245,X1)&gt;0,"EXISTS","NEW"), "")</f>
        <v/>
      </c>
      <c r="Y245" s="171" t="str">
        <f t="shared" si="21"/>
        <v/>
      </c>
      <c r="Z245" s="171" t="str">
        <f t="shared" si="25"/>
        <v/>
      </c>
      <c r="AA245" s="171" t="str">
        <f t="shared" si="26"/>
        <v/>
      </c>
      <c r="AB245" s="171" t="str">
        <f t="shared" si="27"/>
        <v xml:space="preserve">; </v>
      </c>
      <c r="AE245" s="161">
        <v>0</v>
      </c>
      <c r="AF245" s="161">
        <v>10252</v>
      </c>
    </row>
    <row r="246" spans="1:32" ht="12.6" customHeight="1" x14ac:dyDescent="0.25">
      <c r="A246" s="161" t="s">
        <v>10937</v>
      </c>
      <c r="B246" s="161" t="s">
        <v>12014</v>
      </c>
      <c r="C246" s="161" t="s">
        <v>12015</v>
      </c>
      <c r="D246" s="171" t="s">
        <v>10934</v>
      </c>
      <c r="E246" s="171"/>
      <c r="F246" s="171"/>
      <c r="G246" s="171"/>
      <c r="H246" s="171" t="s">
        <v>470</v>
      </c>
      <c r="I246" s="171" t="s">
        <v>436</v>
      </c>
      <c r="J246" s="171" t="s">
        <v>10935</v>
      </c>
      <c r="K246" s="161" t="s">
        <v>470</v>
      </c>
      <c r="L246" s="161" t="s">
        <v>436</v>
      </c>
      <c r="M246" s="161" t="s">
        <v>10935</v>
      </c>
      <c r="N246" s="179">
        <v>45300.311111111114</v>
      </c>
      <c r="O246" s="180" t="s">
        <v>10940</v>
      </c>
      <c r="P246" s="182" t="s">
        <v>10936</v>
      </c>
      <c r="Q246" s="161" t="str" cm="1">
        <f t="array" aca="1" ref="Q246" ca="1">IF(AND(K246&lt;&gt;"",P246&lt;&gt;"Present",U246&lt;&gt;"NO",M246="3GPPMEMBER"),IF(INDIRECT(S246)&lt;&gt;"Present","CHECK","Covered"),"")</f>
        <v/>
      </c>
      <c r="R246" s="193" t="str">
        <f t="shared" si="22"/>
        <v/>
      </c>
      <c r="S246" s="171" t="e" cm="1">
        <f t="array" ref="S246">IF(M246="3GPPMEMBER","'Voting List'!L"&amp;MATCH(TRUE,EXACT(K246,'Voting List'!B:B),0))</f>
        <v>#N/A</v>
      </c>
      <c r="T246" s="171" t="str">
        <f t="shared" si="23"/>
        <v xml:space="preserve">; </v>
      </c>
      <c r="U246" s="272" t="str">
        <f>IF(K246&lt;&gt;"",IF(ISNUMBER(FIND(K246,'Voting List'!N245)),"YES","NO"),"")</f>
        <v>NO</v>
      </c>
      <c r="W246" s="171" t="str">
        <f t="shared" si="24"/>
        <v/>
      </c>
      <c r="X246" s="171" t="str">
        <f>IF(V246&lt;&gt;"", IF(FIND(G246,X1)&gt;0,"EXISTS","NEW"), "")</f>
        <v/>
      </c>
      <c r="Y246" s="171" t="str">
        <f t="shared" si="21"/>
        <v/>
      </c>
      <c r="Z246" s="171" t="str">
        <f t="shared" si="25"/>
        <v/>
      </c>
      <c r="AA246" s="171" t="str">
        <f t="shared" si="26"/>
        <v/>
      </c>
      <c r="AB246" s="171" t="str">
        <f t="shared" si="27"/>
        <v xml:space="preserve">; </v>
      </c>
      <c r="AE246" s="161">
        <v>0</v>
      </c>
      <c r="AF246" s="161">
        <v>10253</v>
      </c>
    </row>
    <row r="247" spans="1:32" ht="12.6" customHeight="1" x14ac:dyDescent="0.25">
      <c r="A247" s="161" t="s">
        <v>10971</v>
      </c>
      <c r="B247" s="161" t="s">
        <v>12010</v>
      </c>
      <c r="C247" s="161" t="s">
        <v>12011</v>
      </c>
      <c r="D247" s="171" t="s">
        <v>10934</v>
      </c>
      <c r="E247" s="171"/>
      <c r="F247" s="171"/>
      <c r="G247" s="171"/>
      <c r="H247" s="171" t="s">
        <v>431</v>
      </c>
      <c r="I247" s="171" t="s">
        <v>419</v>
      </c>
      <c r="J247" s="171" t="s">
        <v>10935</v>
      </c>
      <c r="K247" s="161" t="s">
        <v>431</v>
      </c>
      <c r="L247" s="161" t="s">
        <v>419</v>
      </c>
      <c r="M247" s="161" t="s">
        <v>10935</v>
      </c>
      <c r="N247" s="179">
        <v>45300.35</v>
      </c>
      <c r="O247" s="180" t="s">
        <v>10940</v>
      </c>
      <c r="P247" s="182" t="s">
        <v>14001</v>
      </c>
      <c r="Q247" s="161" t="str" cm="1">
        <f t="array" aca="1" ref="Q247" ca="1">IF(AND(K247&lt;&gt;"",P247&lt;&gt;"Present",U247&lt;&gt;"NO",M247="3GPPMEMBER"),IF(INDIRECT(S247)&lt;&gt;"Present","CHECK","Covered"),"")</f>
        <v/>
      </c>
      <c r="R247" s="193" t="str">
        <f t="shared" si="22"/>
        <v>%Beijing Xiaomi Mobile SoftwareCCSA%</v>
      </c>
      <c r="S247" s="171" t="e" cm="1">
        <f t="array" ref="S247">IF(M247="3GPPMEMBER","'Voting List'!L"&amp;MATCH(TRUE,EXACT(K247,'Voting List'!B:B),0))</f>
        <v>#N/A</v>
      </c>
      <c r="T247" s="171" t="str">
        <f t="shared" si="23"/>
        <v/>
      </c>
      <c r="U247" s="272" t="str">
        <f>IF(K247&lt;&gt;"",IF(ISNUMBER(FIND(K247,'Voting List'!N246)),"YES","NO"),"")</f>
        <v>NO</v>
      </c>
      <c r="W247" s="171" t="str">
        <f t="shared" si="24"/>
        <v/>
      </c>
      <c r="X247" s="171" t="str">
        <f>IF(V247&lt;&gt;"", IF(FIND(G247,X1)&gt;0,"EXISTS","NEW"), "")</f>
        <v/>
      </c>
      <c r="Y247" s="171" t="str">
        <f t="shared" si="21"/>
        <v/>
      </c>
      <c r="Z247" s="171" t="str">
        <f t="shared" si="25"/>
        <v/>
      </c>
      <c r="AA247" s="171" t="str">
        <f t="shared" si="26"/>
        <v/>
      </c>
      <c r="AB247" s="171" t="str">
        <f t="shared" si="27"/>
        <v xml:space="preserve">; </v>
      </c>
      <c r="AE247" s="161">
        <v>0</v>
      </c>
      <c r="AF247" s="161">
        <v>10254</v>
      </c>
    </row>
    <row r="248" spans="1:32" ht="12.6" customHeight="1" x14ac:dyDescent="0.25">
      <c r="A248" s="161" t="s">
        <v>10937</v>
      </c>
      <c r="B248" s="161" t="s">
        <v>12028</v>
      </c>
      <c r="C248" s="161" t="s">
        <v>12143</v>
      </c>
      <c r="D248" s="171" t="s">
        <v>10934</v>
      </c>
      <c r="E248" s="171"/>
      <c r="F248" s="171" t="s">
        <v>12144</v>
      </c>
      <c r="G248" s="171"/>
      <c r="H248" s="171" t="s">
        <v>926</v>
      </c>
      <c r="I248" s="171" t="s">
        <v>409</v>
      </c>
      <c r="J248" s="171" t="s">
        <v>10935</v>
      </c>
      <c r="K248" s="161" t="s">
        <v>926</v>
      </c>
      <c r="L248" s="161" t="s">
        <v>409</v>
      </c>
      <c r="M248" s="161" t="s">
        <v>10935</v>
      </c>
      <c r="N248" s="179">
        <v>45300.362500000003</v>
      </c>
      <c r="O248" s="180" t="s">
        <v>10940</v>
      </c>
      <c r="P248" s="182" t="s">
        <v>14001</v>
      </c>
      <c r="Q248" s="161" t="str" cm="1">
        <f t="array" aca="1" ref="Q248" ca="1">IF(AND(K248&lt;&gt;"",P248&lt;&gt;"Present",U248&lt;&gt;"NO",M248="3GPPMEMBER"),IF(INDIRECT(S248)&lt;&gt;"Present","CHECK","Covered"),"")</f>
        <v/>
      </c>
      <c r="R248" s="193" t="str">
        <f t="shared" si="22"/>
        <v>%TELEFONICA S.A.ETSI%</v>
      </c>
      <c r="S248" s="171" t="e" cm="1">
        <f t="array" ref="S248">IF(M248="3GPPMEMBER","'Voting List'!L"&amp;MATCH(TRUE,EXACT(K248,'Voting List'!B:B),0))</f>
        <v>#N/A</v>
      </c>
      <c r="T248" s="171" t="str">
        <f t="shared" si="23"/>
        <v/>
      </c>
      <c r="U248" s="272" t="str">
        <f>IF(K248&lt;&gt;"",IF(ISNUMBER(FIND(K248,'Voting List'!N247)),"YES","NO"),"")</f>
        <v>NO</v>
      </c>
      <c r="W248" s="171" t="str">
        <f t="shared" si="24"/>
        <v/>
      </c>
      <c r="X248" s="171" t="str">
        <f>IF(V248&lt;&gt;"", IF(FIND(G248,X1)&gt;0,"EXISTS","NEW"), "")</f>
        <v/>
      </c>
      <c r="Y248" s="171" t="str">
        <f t="shared" si="21"/>
        <v/>
      </c>
      <c r="Z248" s="171" t="str">
        <f t="shared" si="25"/>
        <v/>
      </c>
      <c r="AA248" s="171" t="str">
        <f t="shared" si="26"/>
        <v/>
      </c>
      <c r="AB248" s="171" t="str">
        <f t="shared" si="27"/>
        <v xml:space="preserve">; </v>
      </c>
      <c r="AE248" s="161">
        <v>0</v>
      </c>
      <c r="AF248" s="161">
        <v>10255</v>
      </c>
    </row>
    <row r="249" spans="1:32" ht="12.6" customHeight="1" x14ac:dyDescent="0.25">
      <c r="A249" s="161" t="s">
        <v>10937</v>
      </c>
      <c r="B249" s="161" t="s">
        <v>12139</v>
      </c>
      <c r="C249" s="161" t="s">
        <v>12140</v>
      </c>
      <c r="D249" s="171" t="s">
        <v>10934</v>
      </c>
      <c r="E249" s="171"/>
      <c r="F249" s="171" t="s">
        <v>10975</v>
      </c>
      <c r="G249" s="171"/>
      <c r="H249" s="171" t="s">
        <v>431</v>
      </c>
      <c r="I249" s="171" t="s">
        <v>419</v>
      </c>
      <c r="J249" s="171" t="s">
        <v>10935</v>
      </c>
      <c r="K249" s="161" t="s">
        <v>493</v>
      </c>
      <c r="L249" s="161" t="s">
        <v>419</v>
      </c>
      <c r="M249" s="161" t="s">
        <v>10935</v>
      </c>
      <c r="N249" s="179">
        <v>45300.393055555556</v>
      </c>
      <c r="O249" s="180" t="s">
        <v>10940</v>
      </c>
      <c r="P249" s="182" t="s">
        <v>14001</v>
      </c>
      <c r="Q249" s="161" t="str" cm="1">
        <f t="array" aca="1" ref="Q249" ca="1">IF(AND(K249&lt;&gt;"",P249&lt;&gt;"Present",U249&lt;&gt;"NO",M249="3GPPMEMBER"),IF(INDIRECT(S249)&lt;&gt;"Present","CHECK","Covered"),"")</f>
        <v/>
      </c>
      <c r="R249" s="193" t="str">
        <f t="shared" si="22"/>
        <v>%Xiaomi TechnologyCCSA%</v>
      </c>
      <c r="S249" s="171" t="e" cm="1">
        <f t="array" ref="S249">IF(M249="3GPPMEMBER","'Voting List'!L"&amp;MATCH(TRUE,EXACT(K249,'Voting List'!B:B),0))</f>
        <v>#N/A</v>
      </c>
      <c r="T249" s="171" t="str">
        <f t="shared" si="23"/>
        <v/>
      </c>
      <c r="U249" s="272" t="str">
        <f>IF(K249&lt;&gt;"",IF(ISNUMBER(FIND(K249,'Voting List'!N248)),"YES","NO"),"")</f>
        <v>NO</v>
      </c>
      <c r="W249" s="171" t="str">
        <f t="shared" si="24"/>
        <v/>
      </c>
      <c r="X249" s="171" t="str">
        <f>IF(V249&lt;&gt;"", IF(FIND(G249,X1)&gt;0,"EXISTS","NEW"), "")</f>
        <v/>
      </c>
      <c r="Y249" s="171" t="str">
        <f t="shared" si="21"/>
        <v/>
      </c>
      <c r="Z249" s="171" t="str">
        <f t="shared" si="25"/>
        <v/>
      </c>
      <c r="AA249" s="171" t="str">
        <f t="shared" si="26"/>
        <v/>
      </c>
      <c r="AB249" s="171" t="str">
        <f t="shared" si="27"/>
        <v xml:space="preserve">; </v>
      </c>
      <c r="AE249" s="161">
        <v>0</v>
      </c>
      <c r="AF249" s="161">
        <v>10256</v>
      </c>
    </row>
    <row r="250" spans="1:32" ht="12.6" customHeight="1" x14ac:dyDescent="0.25">
      <c r="A250" s="161" t="s">
        <v>10937</v>
      </c>
      <c r="B250" s="161" t="s">
        <v>11953</v>
      </c>
      <c r="C250" s="161" t="s">
        <v>11954</v>
      </c>
      <c r="D250" s="171" t="s">
        <v>10934</v>
      </c>
      <c r="E250" s="171"/>
      <c r="F250" s="171"/>
      <c r="G250" s="171"/>
      <c r="H250" s="171" t="s">
        <v>456</v>
      </c>
      <c r="I250" s="171" t="s">
        <v>409</v>
      </c>
      <c r="J250" s="171" t="s">
        <v>10935</v>
      </c>
      <c r="K250" s="161" t="s">
        <v>456</v>
      </c>
      <c r="L250" s="161" t="s">
        <v>409</v>
      </c>
      <c r="M250" s="161" t="s">
        <v>10935</v>
      </c>
      <c r="N250" s="179">
        <v>45300.557638888888</v>
      </c>
      <c r="O250" s="180" t="s">
        <v>10940</v>
      </c>
      <c r="P250" s="182" t="s">
        <v>14001</v>
      </c>
      <c r="Q250" s="161" t="str" cm="1">
        <f t="array" aca="1" ref="Q250" ca="1">IF(AND(K250&lt;&gt;"",P250&lt;&gt;"Present",U250&lt;&gt;"NO",M250="3GPPMEMBER"),IF(INDIRECT(S250)&lt;&gt;"Present","CHECK","Covered"),"")</f>
        <v/>
      </c>
      <c r="R250" s="193" t="str">
        <f t="shared" si="22"/>
        <v>%DOCOMO Communications Lab.ETSI%</v>
      </c>
      <c r="S250" s="171" t="e" cm="1">
        <f t="array" ref="S250">IF(M250="3GPPMEMBER","'Voting List'!L"&amp;MATCH(TRUE,EXACT(K250,'Voting List'!B:B),0))</f>
        <v>#N/A</v>
      </c>
      <c r="T250" s="171" t="str">
        <f t="shared" si="23"/>
        <v/>
      </c>
      <c r="U250" s="272" t="str">
        <f>IF(K250&lt;&gt;"",IF(ISNUMBER(FIND(K250,'Voting List'!N249)),"YES","NO"),"")</f>
        <v>NO</v>
      </c>
      <c r="W250" s="171" t="str">
        <f t="shared" si="24"/>
        <v/>
      </c>
      <c r="X250" s="171" t="str">
        <f>IF(V250&lt;&gt;"", IF(FIND(G250,X1)&gt;0,"EXISTS","NEW"), "")</f>
        <v/>
      </c>
      <c r="Y250" s="171" t="str">
        <f t="shared" si="21"/>
        <v/>
      </c>
      <c r="Z250" s="171" t="str">
        <f t="shared" si="25"/>
        <v/>
      </c>
      <c r="AA250" s="171" t="str">
        <f t="shared" si="26"/>
        <v/>
      </c>
      <c r="AB250" s="171" t="str">
        <f t="shared" si="27"/>
        <v xml:space="preserve">; </v>
      </c>
      <c r="AE250" s="161">
        <v>0</v>
      </c>
      <c r="AF250" s="161">
        <v>10257</v>
      </c>
    </row>
    <row r="251" spans="1:32" ht="12.6" customHeight="1" x14ac:dyDescent="0.25">
      <c r="A251" s="161" t="s">
        <v>10937</v>
      </c>
      <c r="B251" s="161" t="s">
        <v>12162</v>
      </c>
      <c r="C251" s="161" t="s">
        <v>12163</v>
      </c>
      <c r="D251" s="171" t="s">
        <v>10934</v>
      </c>
      <c r="E251" s="171"/>
      <c r="F251" s="171">
        <v>491622919222</v>
      </c>
      <c r="G251" s="171"/>
      <c r="H251" s="171" t="s">
        <v>456</v>
      </c>
      <c r="I251" s="171" t="s">
        <v>409</v>
      </c>
      <c r="J251" s="171" t="s">
        <v>10935</v>
      </c>
      <c r="K251" s="161" t="s">
        <v>456</v>
      </c>
      <c r="L251" s="161" t="s">
        <v>409</v>
      </c>
      <c r="M251" s="161" t="s">
        <v>10935</v>
      </c>
      <c r="N251" s="179">
        <v>45300.580555555556</v>
      </c>
      <c r="O251" s="180" t="s">
        <v>10940</v>
      </c>
      <c r="P251" s="182" t="s">
        <v>14001</v>
      </c>
      <c r="Q251" s="161" t="str" cm="1">
        <f t="array" aca="1" ref="Q251" ca="1">IF(AND(K251&lt;&gt;"",P251&lt;&gt;"Present",U251&lt;&gt;"NO",M251="3GPPMEMBER"),IF(INDIRECT(S251)&lt;&gt;"Present","CHECK","Covered"),"")</f>
        <v/>
      </c>
      <c r="R251" s="193" t="str">
        <f t="shared" si="22"/>
        <v>%DOCOMO Communications Lab.ETSI%</v>
      </c>
      <c r="S251" s="171" t="e" cm="1">
        <f t="array" ref="S251">IF(M251="3GPPMEMBER","'Voting List'!L"&amp;MATCH(TRUE,EXACT(K251,'Voting List'!B:B),0))</f>
        <v>#N/A</v>
      </c>
      <c r="T251" s="171" t="str">
        <f t="shared" si="23"/>
        <v/>
      </c>
      <c r="U251" s="272" t="str">
        <f>IF(K251&lt;&gt;"",IF(ISNUMBER(FIND(K251,'Voting List'!N250)),"YES","NO"),"")</f>
        <v>NO</v>
      </c>
      <c r="W251" s="171" t="str">
        <f t="shared" si="24"/>
        <v/>
      </c>
      <c r="X251" s="171" t="str">
        <f>IF(V251&lt;&gt;"", IF(FIND(G251,X1)&gt;0,"EXISTS","NEW"), "")</f>
        <v/>
      </c>
      <c r="Y251" s="171" t="str">
        <f t="shared" ref="Y251:Y314" si="28">IF(V251&lt;&gt;"", IF(ISERROR(X251), G251 &amp; " (" &amp; B251  &amp; " " &amp; C251 &amp; ")" &amp; CHAR(10), ""), "")</f>
        <v/>
      </c>
      <c r="Z251" s="171" t="str">
        <f t="shared" si="25"/>
        <v/>
      </c>
      <c r="AA251" s="171" t="str">
        <f t="shared" si="26"/>
        <v/>
      </c>
      <c r="AB251" s="171" t="str">
        <f t="shared" si="27"/>
        <v xml:space="preserve">; </v>
      </c>
      <c r="AE251" s="161">
        <v>0</v>
      </c>
      <c r="AF251" s="161">
        <v>10258</v>
      </c>
    </row>
    <row r="252" spans="1:32" ht="12.6" customHeight="1" x14ac:dyDescent="0.25">
      <c r="A252" s="161" t="s">
        <v>10971</v>
      </c>
      <c r="B252" s="161" t="s">
        <v>12177</v>
      </c>
      <c r="C252" s="161" t="s">
        <v>12178</v>
      </c>
      <c r="D252" s="171" t="s">
        <v>10934</v>
      </c>
      <c r="E252" s="171"/>
      <c r="F252" s="171"/>
      <c r="G252" s="171"/>
      <c r="H252" s="171" t="s">
        <v>512</v>
      </c>
      <c r="I252" s="171" t="s">
        <v>409</v>
      </c>
      <c r="J252" s="171" t="s">
        <v>10935</v>
      </c>
      <c r="K252" s="161" t="s">
        <v>512</v>
      </c>
      <c r="L252" s="161" t="s">
        <v>409</v>
      </c>
      <c r="M252" s="161" t="s">
        <v>10935</v>
      </c>
      <c r="N252" s="179">
        <v>45300.65625</v>
      </c>
      <c r="O252" s="180" t="s">
        <v>10940</v>
      </c>
      <c r="P252" s="182" t="s">
        <v>10936</v>
      </c>
      <c r="Q252" s="161" t="str" cm="1">
        <f t="array" aca="1" ref="Q252" ca="1">IF(AND(K252&lt;&gt;"",P252&lt;&gt;"Present",U252&lt;&gt;"NO",M252="3GPPMEMBER"),IF(INDIRECT(S252)&lt;&gt;"Present","CHECK","Covered"),"")</f>
        <v/>
      </c>
      <c r="R252" s="193" t="str">
        <f t="shared" si="22"/>
        <v/>
      </c>
      <c r="S252" s="171" t="e" cm="1">
        <f t="array" ref="S252">IF(M252="3GPPMEMBER","'Voting List'!L"&amp;MATCH(TRUE,EXACT(K252,'Voting List'!B:B),0))</f>
        <v>#N/A</v>
      </c>
      <c r="T252" s="171" t="str">
        <f t="shared" si="23"/>
        <v xml:space="preserve">; </v>
      </c>
      <c r="U252" s="272" t="str">
        <f>IF(K252&lt;&gt;"",IF(ISNUMBER(FIND(K252,'Voting List'!N251)),"YES","NO"),"")</f>
        <v>NO</v>
      </c>
      <c r="W252" s="171" t="str">
        <f t="shared" si="24"/>
        <v/>
      </c>
      <c r="X252" s="171" t="str">
        <f>IF(V252&lt;&gt;"", IF(FIND(G252,X1)&gt;0,"EXISTS","NEW"), "")</f>
        <v/>
      </c>
      <c r="Y252" s="171" t="str">
        <f t="shared" si="28"/>
        <v/>
      </c>
      <c r="Z252" s="171" t="str">
        <f t="shared" si="25"/>
        <v/>
      </c>
      <c r="AA252" s="171" t="str">
        <f t="shared" si="26"/>
        <v/>
      </c>
      <c r="AB252" s="171" t="str">
        <f t="shared" si="27"/>
        <v xml:space="preserve">; </v>
      </c>
      <c r="AE252" s="161">
        <v>0</v>
      </c>
      <c r="AF252" s="161">
        <v>10259</v>
      </c>
    </row>
    <row r="253" spans="1:32" ht="12.6" customHeight="1" x14ac:dyDescent="0.25">
      <c r="A253" s="161" t="s">
        <v>10937</v>
      </c>
      <c r="B253" s="161" t="s">
        <v>12210</v>
      </c>
      <c r="C253" s="161" t="s">
        <v>12211</v>
      </c>
      <c r="D253" s="171" t="s">
        <v>10934</v>
      </c>
      <c r="E253" s="171"/>
      <c r="F253" s="171"/>
      <c r="G253" s="171"/>
      <c r="H253" s="171" t="s">
        <v>468</v>
      </c>
      <c r="I253" s="171" t="s">
        <v>425</v>
      </c>
      <c r="J253" s="171" t="s">
        <v>10935</v>
      </c>
      <c r="K253" s="161" t="s">
        <v>468</v>
      </c>
      <c r="L253" s="161" t="s">
        <v>425</v>
      </c>
      <c r="M253" s="161" t="s">
        <v>10935</v>
      </c>
      <c r="N253" s="179">
        <v>45300.663194444445</v>
      </c>
      <c r="O253" s="180" t="s">
        <v>10940</v>
      </c>
      <c r="P253" s="182" t="s">
        <v>14001</v>
      </c>
      <c r="Q253" s="161" t="str" cm="1">
        <f t="array" aca="1" ref="Q253" ca="1">IF(AND(K253&lt;&gt;"",P253&lt;&gt;"Present",U253&lt;&gt;"NO",M253="3GPPMEMBER"),IF(INDIRECT(S253)&lt;&gt;"Present","CHECK","Covered"),"")</f>
        <v/>
      </c>
      <c r="R253" s="193" t="str">
        <f t="shared" si="22"/>
        <v>%Charter Communications, IncATIS%</v>
      </c>
      <c r="S253" s="171" t="e" cm="1">
        <f t="array" ref="S253">IF(M253="3GPPMEMBER","'Voting List'!L"&amp;MATCH(TRUE,EXACT(K253,'Voting List'!B:B),0))</f>
        <v>#N/A</v>
      </c>
      <c r="T253" s="171" t="str">
        <f t="shared" si="23"/>
        <v/>
      </c>
      <c r="U253" s="272" t="str">
        <f>IF(K253&lt;&gt;"",IF(ISNUMBER(FIND(K253,'Voting List'!N252)),"YES","NO"),"")</f>
        <v>NO</v>
      </c>
      <c r="W253" s="171" t="str">
        <f t="shared" si="24"/>
        <v/>
      </c>
      <c r="X253" s="171" t="str">
        <f>IF(V253&lt;&gt;"", IF(FIND(G253,X1)&gt;0,"EXISTS","NEW"), "")</f>
        <v/>
      </c>
      <c r="Y253" s="171" t="str">
        <f t="shared" si="28"/>
        <v/>
      </c>
      <c r="Z253" s="171" t="str">
        <f t="shared" si="25"/>
        <v/>
      </c>
      <c r="AA253" s="171" t="str">
        <f t="shared" si="26"/>
        <v/>
      </c>
      <c r="AB253" s="171" t="str">
        <f t="shared" si="27"/>
        <v xml:space="preserve">; </v>
      </c>
      <c r="AE253" s="161">
        <v>0</v>
      </c>
      <c r="AF253" s="161">
        <v>10260</v>
      </c>
    </row>
    <row r="254" spans="1:32" ht="12.6" customHeight="1" x14ac:dyDescent="0.25">
      <c r="A254" s="161" t="s">
        <v>10937</v>
      </c>
      <c r="B254" s="161" t="s">
        <v>12301</v>
      </c>
      <c r="C254" s="161" t="s">
        <v>12302</v>
      </c>
      <c r="D254" s="171" t="s">
        <v>10934</v>
      </c>
      <c r="E254" s="171"/>
      <c r="F254" s="171">
        <v>441252363134</v>
      </c>
      <c r="G254" s="171"/>
      <c r="H254" s="171" t="s">
        <v>290</v>
      </c>
      <c r="I254" s="171" t="s">
        <v>409</v>
      </c>
      <c r="J254" s="171" t="s">
        <v>10935</v>
      </c>
      <c r="K254" s="161" t="s">
        <v>865</v>
      </c>
      <c r="L254" s="161" t="s">
        <v>409</v>
      </c>
      <c r="M254" s="161" t="s">
        <v>10935</v>
      </c>
      <c r="N254" s="179">
        <v>45300.673611111109</v>
      </c>
      <c r="O254" s="180" t="s">
        <v>10940</v>
      </c>
      <c r="P254" s="182" t="s">
        <v>14001</v>
      </c>
      <c r="Q254" s="161" t="str" cm="1">
        <f t="array" aca="1" ref="Q254" ca="1">IF(AND(K254&lt;&gt;"",P254&lt;&gt;"Present",U254&lt;&gt;"NO",M254="3GPPMEMBER"),IF(INDIRECT(S254)&lt;&gt;"Present","CHECK","Covered"),"")</f>
        <v/>
      </c>
      <c r="R254" s="193" t="str">
        <f t="shared" si="22"/>
        <v>%Qualcomm Technologies IrelandETSI%</v>
      </c>
      <c r="S254" s="171" t="e" cm="1">
        <f t="array" ref="S254">IF(M254="3GPPMEMBER","'Voting List'!L"&amp;MATCH(TRUE,EXACT(K254,'Voting List'!B:B),0))</f>
        <v>#N/A</v>
      </c>
      <c r="T254" s="171" t="str">
        <f t="shared" si="23"/>
        <v/>
      </c>
      <c r="U254" s="272" t="str">
        <f>IF(K254&lt;&gt;"",IF(ISNUMBER(FIND(K254,'Voting List'!N253)),"YES","NO"),"")</f>
        <v>NO</v>
      </c>
      <c r="W254" s="171" t="str">
        <f t="shared" si="24"/>
        <v/>
      </c>
      <c r="X254" s="171" t="str">
        <f>IF(V254&lt;&gt;"", IF(FIND(G254,X1)&gt;0,"EXISTS","NEW"), "")</f>
        <v/>
      </c>
      <c r="Y254" s="171" t="str">
        <f t="shared" si="28"/>
        <v/>
      </c>
      <c r="Z254" s="171" t="str">
        <f t="shared" si="25"/>
        <v/>
      </c>
      <c r="AA254" s="171" t="str">
        <f t="shared" si="26"/>
        <v/>
      </c>
      <c r="AB254" s="171" t="str">
        <f t="shared" si="27"/>
        <v xml:space="preserve">; </v>
      </c>
      <c r="AE254" s="161">
        <v>0</v>
      </c>
      <c r="AF254" s="161">
        <v>10261</v>
      </c>
    </row>
    <row r="255" spans="1:32" ht="12.6" customHeight="1" x14ac:dyDescent="0.25">
      <c r="A255" s="161" t="s">
        <v>10937</v>
      </c>
      <c r="B255" s="161" t="s">
        <v>12252</v>
      </c>
      <c r="C255" s="161" t="s">
        <v>12253</v>
      </c>
      <c r="D255" s="171" t="s">
        <v>10934</v>
      </c>
      <c r="E255" s="171"/>
      <c r="F255" s="174">
        <v>491623467092</v>
      </c>
      <c r="G255" s="171"/>
      <c r="H255" s="171" t="s">
        <v>580</v>
      </c>
      <c r="I255" s="171" t="s">
        <v>409</v>
      </c>
      <c r="J255" s="171" t="s">
        <v>10935</v>
      </c>
      <c r="K255" s="161" t="s">
        <v>580</v>
      </c>
      <c r="L255" s="161" t="s">
        <v>409</v>
      </c>
      <c r="M255" s="161" t="s">
        <v>10935</v>
      </c>
      <c r="N255" s="179">
        <v>45300.724305555559</v>
      </c>
      <c r="O255" s="180" t="s">
        <v>10940</v>
      </c>
      <c r="P255" s="182" t="s">
        <v>14001</v>
      </c>
      <c r="Q255" s="161" t="str" cm="1">
        <f t="array" aca="1" ref="Q255" ca="1">IF(AND(K255&lt;&gt;"",P255&lt;&gt;"Present",U255&lt;&gt;"NO",M255="3GPPMEMBER"),IF(INDIRECT(S255)&lt;&gt;"Present","CHECK","Covered"),"")</f>
        <v/>
      </c>
      <c r="R255" s="193" t="str">
        <f t="shared" si="22"/>
        <v>%Motorola Mobility Germany GmbHETSI%</v>
      </c>
      <c r="S255" s="171" t="e" cm="1">
        <f t="array" ref="S255">IF(M255="3GPPMEMBER","'Voting List'!L"&amp;MATCH(TRUE,EXACT(K255,'Voting List'!B:B),0))</f>
        <v>#N/A</v>
      </c>
      <c r="T255" s="171" t="str">
        <f t="shared" si="23"/>
        <v/>
      </c>
      <c r="U255" s="272" t="str">
        <f>IF(K255&lt;&gt;"",IF(ISNUMBER(FIND(K255,'Voting List'!N254)),"YES","NO"),"")</f>
        <v>NO</v>
      </c>
      <c r="W255" s="171" t="str">
        <f t="shared" si="24"/>
        <v/>
      </c>
      <c r="X255" s="171" t="str">
        <f>IF(V255&lt;&gt;"", IF(FIND(G255,X1)&gt;0,"EXISTS","NEW"), "")</f>
        <v/>
      </c>
      <c r="Y255" s="171" t="str">
        <f t="shared" si="28"/>
        <v/>
      </c>
      <c r="Z255" s="171" t="str">
        <f t="shared" si="25"/>
        <v/>
      </c>
      <c r="AA255" s="171" t="str">
        <f t="shared" si="26"/>
        <v/>
      </c>
      <c r="AB255" s="171" t="str">
        <f t="shared" si="27"/>
        <v xml:space="preserve">; </v>
      </c>
      <c r="AE255" s="161">
        <v>0</v>
      </c>
      <c r="AF255" s="161">
        <v>10262</v>
      </c>
    </row>
    <row r="256" spans="1:32" ht="12.6" customHeight="1" x14ac:dyDescent="0.25">
      <c r="A256" s="161" t="s">
        <v>10937</v>
      </c>
      <c r="B256" s="161" t="s">
        <v>12265</v>
      </c>
      <c r="C256" s="161" t="s">
        <v>12266</v>
      </c>
      <c r="D256" s="171" t="s">
        <v>10934</v>
      </c>
      <c r="E256" s="171"/>
      <c r="F256" s="171">
        <v>14253954379</v>
      </c>
      <c r="G256" s="171"/>
      <c r="H256" s="171" t="s">
        <v>1135</v>
      </c>
      <c r="I256" s="171" t="s">
        <v>425</v>
      </c>
      <c r="J256" s="171" t="s">
        <v>10935</v>
      </c>
      <c r="K256" s="161" t="s">
        <v>11892</v>
      </c>
      <c r="L256" s="161" t="s">
        <v>413</v>
      </c>
      <c r="M256" s="161" t="s">
        <v>10935</v>
      </c>
      <c r="N256" s="179">
        <v>45300.888888888891</v>
      </c>
      <c r="O256" s="180" t="s">
        <v>10940</v>
      </c>
      <c r="P256" s="182" t="s">
        <v>14001</v>
      </c>
      <c r="Q256" s="161" t="str" cm="1">
        <f t="array" aca="1" ref="Q256" ca="1">IF(AND(K256&lt;&gt;"",P256&lt;&gt;"Present",U256&lt;&gt;"NO",M256="3GPPMEMBER"),IF(INDIRECT(S256)&lt;&gt;"Present","CHECK","Covered"),"")</f>
        <v/>
      </c>
      <c r="R256" s="193" t="str">
        <f t="shared" si="22"/>
        <v>%Facebook Japan G.K.ARIB%</v>
      </c>
      <c r="S256" s="171" t="e" cm="1">
        <f t="array" ref="S256">IF(M256="3GPPMEMBER","'Voting List'!L"&amp;MATCH(TRUE,EXACT(K256,'Voting List'!B:B),0))</f>
        <v>#N/A</v>
      </c>
      <c r="T256" s="171" t="str">
        <f t="shared" si="23"/>
        <v/>
      </c>
      <c r="U256" s="272" t="str">
        <f>IF(K256&lt;&gt;"",IF(ISNUMBER(FIND(K256,'Voting List'!N255)),"YES","NO"),"")</f>
        <v>NO</v>
      </c>
      <c r="W256" s="171" t="str">
        <f t="shared" si="24"/>
        <v/>
      </c>
      <c r="X256" s="171" t="str">
        <f>IF(V256&lt;&gt;"", IF(FIND(G256,X1)&gt;0,"EXISTS","NEW"), "")</f>
        <v/>
      </c>
      <c r="Y256" s="171" t="str">
        <f t="shared" si="28"/>
        <v/>
      </c>
      <c r="Z256" s="171" t="str">
        <f t="shared" si="25"/>
        <v/>
      </c>
      <c r="AA256" s="171" t="str">
        <f t="shared" si="26"/>
        <v/>
      </c>
      <c r="AB256" s="171" t="str">
        <f t="shared" si="27"/>
        <v xml:space="preserve">; </v>
      </c>
      <c r="AE256" s="161">
        <v>0</v>
      </c>
      <c r="AF256" s="161">
        <v>10263</v>
      </c>
    </row>
    <row r="257" spans="1:32" ht="12.6" customHeight="1" x14ac:dyDescent="0.25">
      <c r="A257" s="161" t="s">
        <v>10937</v>
      </c>
      <c r="B257" s="161" t="s">
        <v>12240</v>
      </c>
      <c r="C257" s="161" t="s">
        <v>12241</v>
      </c>
      <c r="D257" s="171" t="s">
        <v>10934</v>
      </c>
      <c r="E257" s="171"/>
      <c r="F257" s="171"/>
      <c r="G257" s="171"/>
      <c r="H257" s="171" t="s">
        <v>503</v>
      </c>
      <c r="I257" s="171" t="s">
        <v>504</v>
      </c>
      <c r="J257" s="171" t="s">
        <v>10935</v>
      </c>
      <c r="K257" s="161" t="s">
        <v>503</v>
      </c>
      <c r="L257" s="161" t="s">
        <v>504</v>
      </c>
      <c r="M257" s="161" t="s">
        <v>10935</v>
      </c>
      <c r="N257" s="179">
        <v>45300.996527777781</v>
      </c>
      <c r="O257" s="180" t="s">
        <v>10940</v>
      </c>
      <c r="P257" s="182" t="s">
        <v>14001</v>
      </c>
      <c r="Q257" s="161" t="str" cm="1">
        <f t="array" aca="1" ref="Q257" ca="1">IF(AND(K257&lt;&gt;"",P257&lt;&gt;"Present",U257&lt;&gt;"NO",M257="3GPPMEMBER"),IF(INDIRECT(S257)&lt;&gt;"Present","CHECK","Covered"),"")</f>
        <v/>
      </c>
      <c r="R257" s="193" t="str">
        <f t="shared" si="22"/>
        <v>%NTT DOCOMO INC.TTC%</v>
      </c>
      <c r="S257" s="171" t="e" cm="1">
        <f t="array" ref="S257">IF(M257="3GPPMEMBER","'Voting List'!L"&amp;MATCH(TRUE,EXACT(K257,'Voting List'!B:B),0))</f>
        <v>#N/A</v>
      </c>
      <c r="T257" s="171" t="str">
        <f t="shared" si="23"/>
        <v/>
      </c>
      <c r="U257" s="272" t="str">
        <f>IF(K257&lt;&gt;"",IF(ISNUMBER(FIND(K257,'Voting List'!N256)),"YES","NO"),"")</f>
        <v>NO</v>
      </c>
      <c r="W257" s="171" t="str">
        <f t="shared" si="24"/>
        <v/>
      </c>
      <c r="X257" s="171" t="str">
        <f>IF(V257&lt;&gt;"", IF(FIND(G257,X1)&gt;0,"EXISTS","NEW"), "")</f>
        <v/>
      </c>
      <c r="Y257" s="171" t="str">
        <f t="shared" si="28"/>
        <v/>
      </c>
      <c r="Z257" s="171" t="str">
        <f t="shared" si="25"/>
        <v/>
      </c>
      <c r="AA257" s="171" t="str">
        <f t="shared" si="26"/>
        <v/>
      </c>
      <c r="AB257" s="171" t="str">
        <f t="shared" si="27"/>
        <v xml:space="preserve">; </v>
      </c>
      <c r="AE257" s="161">
        <v>0</v>
      </c>
      <c r="AF257" s="161">
        <v>10264</v>
      </c>
    </row>
    <row r="258" spans="1:32" ht="12.6" customHeight="1" x14ac:dyDescent="0.25">
      <c r="A258" s="161" t="s">
        <v>10931</v>
      </c>
      <c r="B258" s="161" t="s">
        <v>11051</v>
      </c>
      <c r="C258" s="161" t="s">
        <v>12075</v>
      </c>
      <c r="D258" s="171" t="s">
        <v>10934</v>
      </c>
      <c r="E258" s="171"/>
      <c r="F258" s="171"/>
      <c r="G258" s="171"/>
      <c r="H258" s="171" t="s">
        <v>529</v>
      </c>
      <c r="I258" s="171" t="s">
        <v>409</v>
      </c>
      <c r="J258" s="171" t="s">
        <v>10935</v>
      </c>
      <c r="K258" s="161" t="s">
        <v>877</v>
      </c>
      <c r="L258" s="161" t="s">
        <v>409</v>
      </c>
      <c r="M258" s="161" t="s">
        <v>10935</v>
      </c>
      <c r="N258" s="179">
        <v>45301.047222222223</v>
      </c>
      <c r="O258" s="180" t="s">
        <v>10940</v>
      </c>
      <c r="P258" s="182" t="s">
        <v>14001</v>
      </c>
      <c r="Q258" s="161" t="str" cm="1">
        <f t="array" aca="1" ref="Q258" ca="1">IF(AND(K258&lt;&gt;"",P258&lt;&gt;"Present",U258&lt;&gt;"NO",M258="3GPPMEMBER"),IF(INDIRECT(S258)&lt;&gt;"Present","CHECK","Covered"),"")</f>
        <v/>
      </c>
      <c r="R258" s="193" t="str">
        <f t="shared" si="22"/>
        <v>%Samsung Electronics Iberia SAETSI%</v>
      </c>
      <c r="S258" s="171" t="e" cm="1">
        <f t="array" ref="S258">IF(M258="3GPPMEMBER","'Voting List'!L"&amp;MATCH(TRUE,EXACT(K258,'Voting List'!B:B),0))</f>
        <v>#N/A</v>
      </c>
      <c r="T258" s="171" t="str">
        <f t="shared" si="23"/>
        <v/>
      </c>
      <c r="U258" s="272" t="str">
        <f>IF(K258&lt;&gt;"",IF(ISNUMBER(FIND(K258,'Voting List'!N257)),"YES","NO"),"")</f>
        <v>NO</v>
      </c>
      <c r="W258" s="171" t="str">
        <f t="shared" si="24"/>
        <v/>
      </c>
      <c r="X258" s="171" t="str">
        <f>IF(V258&lt;&gt;"", IF(FIND(G258,X1)&gt;0,"EXISTS","NEW"), "")</f>
        <v/>
      </c>
      <c r="Y258" s="171" t="str">
        <f t="shared" si="28"/>
        <v/>
      </c>
      <c r="Z258" s="171" t="str">
        <f t="shared" si="25"/>
        <v/>
      </c>
      <c r="AA258" s="171" t="str">
        <f t="shared" si="26"/>
        <v/>
      </c>
      <c r="AB258" s="171" t="str">
        <f t="shared" si="27"/>
        <v xml:space="preserve">; </v>
      </c>
      <c r="AE258" s="161">
        <v>0</v>
      </c>
      <c r="AF258" s="161">
        <v>10265</v>
      </c>
    </row>
    <row r="259" spans="1:32" ht="12.6" customHeight="1" x14ac:dyDescent="0.25">
      <c r="A259" s="161" t="s">
        <v>10931</v>
      </c>
      <c r="B259" s="161" t="s">
        <v>12156</v>
      </c>
      <c r="C259" s="161" t="s">
        <v>12157</v>
      </c>
      <c r="D259" s="171" t="s">
        <v>10934</v>
      </c>
      <c r="E259" s="171"/>
      <c r="F259" s="171">
        <v>-9334</v>
      </c>
      <c r="G259" s="171"/>
      <c r="H259" s="171" t="s">
        <v>577</v>
      </c>
      <c r="I259" s="171" t="s">
        <v>436</v>
      </c>
      <c r="J259" s="171" t="s">
        <v>10935</v>
      </c>
      <c r="K259" s="161" t="s">
        <v>578</v>
      </c>
      <c r="L259" s="161" t="s">
        <v>409</v>
      </c>
      <c r="M259" s="161" t="s">
        <v>10935</v>
      </c>
      <c r="N259" s="179">
        <v>45301.04791666667</v>
      </c>
      <c r="O259" s="180" t="s">
        <v>10940</v>
      </c>
      <c r="P259" s="182" t="s">
        <v>14001</v>
      </c>
      <c r="Q259" s="161" t="str" cm="1">
        <f t="array" aca="1" ref="Q259" ca="1">IF(AND(K259&lt;&gt;"",P259&lt;&gt;"Present",U259&lt;&gt;"NO",M259="3GPPMEMBER"),IF(INDIRECT(S259)&lt;&gt;"Present","CHECK","Covered"),"")</f>
        <v/>
      </c>
      <c r="R259" s="193" t="str">
        <f t="shared" ref="R259:R322" si="29">IF(P259="Present", "%" &amp; K259 &amp; L259 &amp; "%", "")</f>
        <v>%Samsung Electronics PolskaETSI%</v>
      </c>
      <c r="S259" s="171" t="e" cm="1">
        <f t="array" ref="S259">IF(M259="3GPPMEMBER","'Voting List'!L"&amp;MATCH(TRUE,EXACT(K259,'Voting List'!B:B),0))</f>
        <v>#N/A</v>
      </c>
      <c r="T259" s="171" t="str">
        <f t="shared" ref="T259:T322" si="30">IF(P259&lt;&gt;"Present",G259 &amp; "; ","")</f>
        <v/>
      </c>
      <c r="U259" s="272" t="str">
        <f>IF(K259&lt;&gt;"",IF(ISNUMBER(FIND(K259,'Voting List'!N258)),"YES","NO"),"")</f>
        <v>NO</v>
      </c>
      <c r="W259" s="171" t="str">
        <f t="shared" ref="W259:W322" si="31">IF(V259&lt;&gt;"", IF(ISERROR(X259), G259 &amp; "; ", ""), "")</f>
        <v/>
      </c>
      <c r="X259" s="171" t="str">
        <f>IF(V259&lt;&gt;"", IF(FIND(G259,X1)&gt;0,"EXISTS","NEW"), "")</f>
        <v/>
      </c>
      <c r="Y259" s="171" t="str">
        <f t="shared" si="28"/>
        <v/>
      </c>
      <c r="Z259" s="171" t="str">
        <f t="shared" ref="Z259:Z322" si="32">IF(V259&lt;&gt;"", G259 &amp; " (" &amp; B259  &amp; " " &amp; C259 &amp; ")" &amp; CHAR(10), "")</f>
        <v/>
      </c>
      <c r="AA259" s="171" t="str">
        <f t="shared" ref="AA259:AA322" si="33">IF(G259&lt;&gt;"",G259&amp;" ("&amp;C259&amp;" "&amp;B259&amp;")"&amp;CHAR(10), "")</f>
        <v/>
      </c>
      <c r="AB259" s="171" t="str">
        <f t="shared" ref="AB259:AB322" si="34">IF(O259="Remote", G259 &amp; "; ", "")</f>
        <v xml:space="preserve">; </v>
      </c>
      <c r="AE259" s="161">
        <v>0</v>
      </c>
      <c r="AF259" s="161">
        <v>10266</v>
      </c>
    </row>
    <row r="260" spans="1:32" ht="12.6" customHeight="1" x14ac:dyDescent="0.25">
      <c r="A260" s="161" t="s">
        <v>10937</v>
      </c>
      <c r="B260" s="161" t="s">
        <v>11947</v>
      </c>
      <c r="C260" s="161" t="s">
        <v>11948</v>
      </c>
      <c r="D260" s="171" t="s">
        <v>10934</v>
      </c>
      <c r="E260" s="171"/>
      <c r="F260" s="171">
        <v>-9339</v>
      </c>
      <c r="G260" s="171"/>
      <c r="H260" s="171" t="s">
        <v>529</v>
      </c>
      <c r="I260" s="171" t="s">
        <v>409</v>
      </c>
      <c r="J260" s="171" t="s">
        <v>10935</v>
      </c>
      <c r="K260" s="161" t="s">
        <v>550</v>
      </c>
      <c r="L260" s="161" t="s">
        <v>419</v>
      </c>
      <c r="M260" s="161" t="s">
        <v>10935</v>
      </c>
      <c r="N260" s="179">
        <v>45301.05</v>
      </c>
      <c r="O260" s="180" t="s">
        <v>10940</v>
      </c>
      <c r="P260" s="182" t="s">
        <v>14001</v>
      </c>
      <c r="Q260" s="161" t="str" cm="1">
        <f t="array" aca="1" ref="Q260" ca="1">IF(AND(K260&lt;&gt;"",P260&lt;&gt;"Present",U260&lt;&gt;"NO",M260="3GPPMEMBER"),IF(INDIRECT(S260)&lt;&gt;"Present","CHECK","Covered"),"")</f>
        <v/>
      </c>
      <c r="R260" s="193" t="str">
        <f t="shared" si="29"/>
        <v>%BEIJING SAMSUNG TELECOM R&amp;DCCSA%</v>
      </c>
      <c r="S260" s="171" t="e" cm="1">
        <f t="array" ref="S260">IF(M260="3GPPMEMBER","'Voting List'!L"&amp;MATCH(TRUE,EXACT(K260,'Voting List'!B:B),0))</f>
        <v>#N/A</v>
      </c>
      <c r="T260" s="171" t="str">
        <f t="shared" si="30"/>
        <v/>
      </c>
      <c r="U260" s="272" t="str">
        <f>IF(K260&lt;&gt;"",IF(ISNUMBER(FIND(K260,'Voting List'!N259)),"YES","NO"),"")</f>
        <v>NO</v>
      </c>
      <c r="W260" s="171" t="str">
        <f t="shared" si="31"/>
        <v/>
      </c>
      <c r="X260" s="171" t="str">
        <f>IF(V260&lt;&gt;"", IF(FIND(G260,X1)&gt;0,"EXISTS","NEW"), "")</f>
        <v/>
      </c>
      <c r="Y260" s="171" t="str">
        <f t="shared" si="28"/>
        <v/>
      </c>
      <c r="Z260" s="171" t="str">
        <f t="shared" si="32"/>
        <v/>
      </c>
      <c r="AA260" s="171" t="str">
        <f t="shared" si="33"/>
        <v/>
      </c>
      <c r="AB260" s="171" t="str">
        <f t="shared" si="34"/>
        <v xml:space="preserve">; </v>
      </c>
      <c r="AE260" s="161">
        <v>0</v>
      </c>
      <c r="AF260" s="161">
        <v>10267</v>
      </c>
    </row>
    <row r="261" spans="1:32" ht="12.6" customHeight="1" x14ac:dyDescent="0.25">
      <c r="A261" s="161" t="s">
        <v>10931</v>
      </c>
      <c r="B261" s="161" t="s">
        <v>12093</v>
      </c>
      <c r="C261" s="161" t="s">
        <v>12094</v>
      </c>
      <c r="D261" s="171" t="s">
        <v>10934</v>
      </c>
      <c r="E261" s="171"/>
      <c r="F261" s="171"/>
      <c r="G261" s="171"/>
      <c r="H261" s="171" t="s">
        <v>577</v>
      </c>
      <c r="I261" s="171" t="s">
        <v>436</v>
      </c>
      <c r="J261" s="171" t="s">
        <v>10935</v>
      </c>
      <c r="K261" s="161" t="s">
        <v>585</v>
      </c>
      <c r="L261" s="161" t="s">
        <v>425</v>
      </c>
      <c r="M261" s="161" t="s">
        <v>10935</v>
      </c>
      <c r="N261" s="179">
        <v>45301.054166666669</v>
      </c>
      <c r="O261" s="180" t="s">
        <v>10940</v>
      </c>
      <c r="P261" s="182" t="s">
        <v>14001</v>
      </c>
      <c r="Q261" s="161" t="str" cm="1">
        <f t="array" aca="1" ref="Q261" ca="1">IF(AND(K261&lt;&gt;"",P261&lt;&gt;"Present",U261&lt;&gt;"NO",M261="3GPPMEMBER"),IF(INDIRECT(S261)&lt;&gt;"Present","CHECK","Covered"),"")</f>
        <v/>
      </c>
      <c r="R261" s="193" t="str">
        <f t="shared" si="29"/>
        <v>%Samsung Research AmericaATIS%</v>
      </c>
      <c r="S261" s="171" t="e" cm="1">
        <f t="array" ref="S261">IF(M261="3GPPMEMBER","'Voting List'!L"&amp;MATCH(TRUE,EXACT(K261,'Voting List'!B:B),0))</f>
        <v>#N/A</v>
      </c>
      <c r="T261" s="171" t="str">
        <f t="shared" si="30"/>
        <v/>
      </c>
      <c r="U261" s="272" t="str">
        <f>IF(K261&lt;&gt;"",IF(ISNUMBER(FIND(K261,'Voting List'!N260)),"YES","NO"),"")</f>
        <v>NO</v>
      </c>
      <c r="W261" s="171" t="str">
        <f t="shared" si="31"/>
        <v/>
      </c>
      <c r="X261" s="171" t="str">
        <f>IF(V261&lt;&gt;"", IF(FIND(G261,X1)&gt;0,"EXISTS","NEW"), "")</f>
        <v/>
      </c>
      <c r="Y261" s="171" t="str">
        <f t="shared" si="28"/>
        <v/>
      </c>
      <c r="Z261" s="171" t="str">
        <f t="shared" si="32"/>
        <v/>
      </c>
      <c r="AA261" s="171" t="str">
        <f t="shared" si="33"/>
        <v/>
      </c>
      <c r="AB261" s="171" t="str">
        <f t="shared" si="34"/>
        <v xml:space="preserve">; </v>
      </c>
      <c r="AE261" s="161">
        <v>0</v>
      </c>
      <c r="AF261" s="161">
        <v>10268</v>
      </c>
    </row>
    <row r="262" spans="1:32" ht="12.6" customHeight="1" x14ac:dyDescent="0.25">
      <c r="A262" s="161" t="s">
        <v>10937</v>
      </c>
      <c r="B262" s="161" t="s">
        <v>12038</v>
      </c>
      <c r="C262" s="161" t="s">
        <v>12039</v>
      </c>
      <c r="D262" s="171" t="s">
        <v>10934</v>
      </c>
      <c r="E262" s="171"/>
      <c r="F262" s="171">
        <v>8618142835134</v>
      </c>
      <c r="G262" s="171"/>
      <c r="H262" s="171" t="s">
        <v>484</v>
      </c>
      <c r="I262" s="171" t="s">
        <v>409</v>
      </c>
      <c r="J262" s="171" t="s">
        <v>10935</v>
      </c>
      <c r="K262" s="161" t="s">
        <v>492</v>
      </c>
      <c r="L262" s="161" t="s">
        <v>419</v>
      </c>
      <c r="M262" s="161" t="s">
        <v>10935</v>
      </c>
      <c r="N262" s="179">
        <v>45301.061805555553</v>
      </c>
      <c r="O262" s="180" t="s">
        <v>10940</v>
      </c>
      <c r="P262" s="182" t="s">
        <v>10936</v>
      </c>
      <c r="Q262" s="161" t="str" cm="1">
        <f t="array" aca="1" ref="Q262" ca="1">IF(AND(K262&lt;&gt;"",P262&lt;&gt;"Present",U262&lt;&gt;"NO",M262="3GPPMEMBER"),IF(INDIRECT(S262)&lt;&gt;"Present","CHECK","Covered"),"")</f>
        <v/>
      </c>
      <c r="R262" s="193" t="str">
        <f t="shared" si="29"/>
        <v/>
      </c>
      <c r="S262" s="171" t="e" cm="1">
        <f t="array" ref="S262">IF(M262="3GPPMEMBER","'Voting List'!L"&amp;MATCH(TRUE,EXACT(K262,'Voting List'!B:B),0))</f>
        <v>#N/A</v>
      </c>
      <c r="T262" s="171" t="str">
        <f t="shared" si="30"/>
        <v xml:space="preserve">; </v>
      </c>
      <c r="U262" s="272" t="str">
        <f>IF(K262&lt;&gt;"",IF(ISNUMBER(FIND(K262,'Voting List'!N261)),"YES","NO"),"")</f>
        <v>NO</v>
      </c>
      <c r="W262" s="171" t="str">
        <f t="shared" si="31"/>
        <v/>
      </c>
      <c r="X262" s="171" t="str">
        <f>IF(V262&lt;&gt;"", IF(FIND(G262,X1)&gt;0,"EXISTS","NEW"), "")</f>
        <v/>
      </c>
      <c r="Y262" s="171" t="str">
        <f t="shared" si="28"/>
        <v/>
      </c>
      <c r="Z262" s="171" t="str">
        <f t="shared" si="32"/>
        <v/>
      </c>
      <c r="AA262" s="171" t="str">
        <f t="shared" si="33"/>
        <v/>
      </c>
      <c r="AB262" s="171" t="str">
        <f t="shared" si="34"/>
        <v xml:space="preserve">; </v>
      </c>
      <c r="AE262" s="161">
        <v>0</v>
      </c>
      <c r="AF262" s="161">
        <v>10269</v>
      </c>
    </row>
    <row r="263" spans="1:32" ht="12.6" customHeight="1" x14ac:dyDescent="0.25">
      <c r="A263" s="161" t="s">
        <v>10944</v>
      </c>
      <c r="B263" s="161" t="s">
        <v>12076</v>
      </c>
      <c r="C263" s="161" t="s">
        <v>12077</v>
      </c>
      <c r="D263" s="171" t="s">
        <v>10934</v>
      </c>
      <c r="E263" s="171"/>
      <c r="F263" s="171"/>
      <c r="G263" s="171"/>
      <c r="H263" s="171" t="s">
        <v>471</v>
      </c>
      <c r="I263" s="171" t="s">
        <v>409</v>
      </c>
      <c r="J263" s="171" t="s">
        <v>10935</v>
      </c>
      <c r="K263" s="161" t="s">
        <v>790</v>
      </c>
      <c r="L263" s="161" t="s">
        <v>409</v>
      </c>
      <c r="M263" s="161" t="s">
        <v>10935</v>
      </c>
      <c r="N263" s="179">
        <v>45301.100694444445</v>
      </c>
      <c r="O263" s="180" t="s">
        <v>10940</v>
      </c>
      <c r="P263" s="182" t="s">
        <v>10936</v>
      </c>
      <c r="Q263" s="161" t="str" cm="1">
        <f t="array" aca="1" ref="Q263" ca="1">IF(AND(K263&lt;&gt;"",P263&lt;&gt;"Present",U263&lt;&gt;"NO",M263="3GPPMEMBER"),IF(INDIRECT(S263)&lt;&gt;"Present","CHECK","Covered"),"")</f>
        <v/>
      </c>
      <c r="R263" s="193" t="str">
        <f t="shared" si="29"/>
        <v/>
      </c>
      <c r="S263" s="171" t="e" cm="1">
        <f t="array" ref="S263">IF(M263="3GPPMEMBER","'Voting List'!L"&amp;MATCH(TRUE,EXACT(K263,'Voting List'!B:B),0))</f>
        <v>#N/A</v>
      </c>
      <c r="T263" s="171" t="str">
        <f t="shared" si="30"/>
        <v xml:space="preserve">; </v>
      </c>
      <c r="U263" s="272" t="str">
        <f>IF(K263&lt;&gt;"",IF(ISNUMBER(FIND(K263,'Voting List'!N262)),"YES","NO"),"")</f>
        <v>NO</v>
      </c>
      <c r="W263" s="171" t="str">
        <f t="shared" si="31"/>
        <v/>
      </c>
      <c r="X263" s="171" t="str">
        <f>IF(V263&lt;&gt;"", IF(FIND(G263,X1)&gt;0,"EXISTS","NEW"), "")</f>
        <v/>
      </c>
      <c r="Y263" s="171" t="str">
        <f t="shared" si="28"/>
        <v/>
      </c>
      <c r="Z263" s="171" t="str">
        <f t="shared" si="32"/>
        <v/>
      </c>
      <c r="AA263" s="171" t="str">
        <f t="shared" si="33"/>
        <v/>
      </c>
      <c r="AB263" s="171" t="str">
        <f t="shared" si="34"/>
        <v xml:space="preserve">; </v>
      </c>
      <c r="AE263" s="161">
        <v>0</v>
      </c>
      <c r="AF263" s="161">
        <v>10270</v>
      </c>
    </row>
    <row r="264" spans="1:32" ht="12.6" customHeight="1" x14ac:dyDescent="0.25">
      <c r="A264" s="161" t="s">
        <v>10937</v>
      </c>
      <c r="B264" s="161" t="s">
        <v>12184</v>
      </c>
      <c r="C264" s="161" t="s">
        <v>12185</v>
      </c>
      <c r="D264" s="171" t="s">
        <v>10934</v>
      </c>
      <c r="E264" s="171"/>
      <c r="F264" s="171">
        <v>4256149879</v>
      </c>
      <c r="G264" s="171"/>
      <c r="H264" s="171" t="s">
        <v>560</v>
      </c>
      <c r="I264" s="171" t="s">
        <v>419</v>
      </c>
      <c r="J264" s="171" t="s">
        <v>10935</v>
      </c>
      <c r="K264" s="161" t="s">
        <v>560</v>
      </c>
      <c r="L264" s="161" t="s">
        <v>419</v>
      </c>
      <c r="M264" s="161" t="s">
        <v>10935</v>
      </c>
      <c r="N264" s="179">
        <v>45301.223611111112</v>
      </c>
      <c r="O264" s="180" t="s">
        <v>10940</v>
      </c>
      <c r="P264" s="182" t="s">
        <v>10936</v>
      </c>
      <c r="Q264" s="161" t="str" cm="1">
        <f t="array" aca="1" ref="Q264" ca="1">IF(AND(K264&lt;&gt;"",P264&lt;&gt;"Present",U264&lt;&gt;"NO",M264="3GPPMEMBER"),IF(INDIRECT(S264)&lt;&gt;"Present","CHECK","Covered"),"")</f>
        <v/>
      </c>
      <c r="R264" s="193" t="str">
        <f t="shared" si="29"/>
        <v/>
      </c>
      <c r="S264" s="171" t="e" cm="1">
        <f t="array" ref="S264">IF(M264="3GPPMEMBER","'Voting List'!L"&amp;MATCH(TRUE,EXACT(K264,'Voting List'!B:B),0))</f>
        <v>#N/A</v>
      </c>
      <c r="T264" s="171" t="str">
        <f t="shared" si="30"/>
        <v xml:space="preserve">; </v>
      </c>
      <c r="U264" s="272" t="str">
        <f>IF(K264&lt;&gt;"",IF(ISNUMBER(FIND(K264,'Voting List'!N263)),"YES","NO"),"")</f>
        <v>NO</v>
      </c>
      <c r="W264" s="171" t="str">
        <f t="shared" si="31"/>
        <v/>
      </c>
      <c r="X264" s="171" t="str">
        <f>IF(V264&lt;&gt;"", IF(FIND(G264,X1)&gt;0,"EXISTS","NEW"), "")</f>
        <v/>
      </c>
      <c r="Y264" s="171" t="str">
        <f t="shared" si="28"/>
        <v/>
      </c>
      <c r="Z264" s="171" t="str">
        <f t="shared" si="32"/>
        <v/>
      </c>
      <c r="AA264" s="171" t="str">
        <f t="shared" si="33"/>
        <v/>
      </c>
      <c r="AB264" s="171" t="str">
        <f t="shared" si="34"/>
        <v xml:space="preserve">; </v>
      </c>
      <c r="AE264" s="161">
        <v>0</v>
      </c>
      <c r="AF264" s="161">
        <v>10271</v>
      </c>
    </row>
    <row r="265" spans="1:32" ht="12.6" customHeight="1" x14ac:dyDescent="0.25">
      <c r="A265" s="161" t="s">
        <v>10937</v>
      </c>
      <c r="B265" s="161" t="s">
        <v>12170</v>
      </c>
      <c r="C265" s="161" t="s">
        <v>12171</v>
      </c>
      <c r="D265" s="171" t="s">
        <v>10934</v>
      </c>
      <c r="E265" s="171"/>
      <c r="F265" s="171"/>
      <c r="G265" s="171"/>
      <c r="H265" s="171" t="s">
        <v>459</v>
      </c>
      <c r="I265" s="171" t="s">
        <v>416</v>
      </c>
      <c r="J265" s="171" t="s">
        <v>10935</v>
      </c>
      <c r="K265" s="161" t="s">
        <v>879</v>
      </c>
      <c r="L265" s="161" t="s">
        <v>419</v>
      </c>
      <c r="M265" s="161" t="s">
        <v>10935</v>
      </c>
      <c r="N265" s="179">
        <v>45301.25277777778</v>
      </c>
      <c r="O265" s="180" t="s">
        <v>10940</v>
      </c>
      <c r="P265" s="182" t="s">
        <v>14001</v>
      </c>
      <c r="Q265" s="161" t="str" cm="1">
        <f t="array" aca="1" ref="Q265" ca="1">IF(AND(K265&lt;&gt;"",P265&lt;&gt;"Present",U265&lt;&gt;"NO",M265="3GPPMEMBER"),IF(INDIRECT(S265)&lt;&gt;"Present","CHECK","Covered"),"")</f>
        <v/>
      </c>
      <c r="R265" s="193" t="str">
        <f t="shared" si="29"/>
        <v>%Samsung Guangzhou Mobile R&amp;DCCSA%</v>
      </c>
      <c r="S265" s="171" t="e" cm="1">
        <f t="array" ref="S265">IF(M265="3GPPMEMBER","'Voting List'!L"&amp;MATCH(TRUE,EXACT(K265,'Voting List'!B:B),0))</f>
        <v>#N/A</v>
      </c>
      <c r="T265" s="171" t="str">
        <f t="shared" si="30"/>
        <v/>
      </c>
      <c r="U265" s="272" t="str">
        <f>IF(K265&lt;&gt;"",IF(ISNUMBER(FIND(K265,'Voting List'!N264)),"YES","NO"),"")</f>
        <v>NO</v>
      </c>
      <c r="W265" s="171" t="str">
        <f t="shared" si="31"/>
        <v/>
      </c>
      <c r="X265" s="171" t="str">
        <f>IF(V265&lt;&gt;"", IF(FIND(G265,X1)&gt;0,"EXISTS","NEW"), "")</f>
        <v/>
      </c>
      <c r="Y265" s="171" t="str">
        <f t="shared" si="28"/>
        <v/>
      </c>
      <c r="Z265" s="171" t="str">
        <f t="shared" si="32"/>
        <v/>
      </c>
      <c r="AA265" s="171" t="str">
        <f t="shared" si="33"/>
        <v/>
      </c>
      <c r="AB265" s="171" t="str">
        <f t="shared" si="34"/>
        <v xml:space="preserve">; </v>
      </c>
      <c r="AE265" s="161">
        <v>0</v>
      </c>
      <c r="AF265" s="161">
        <v>10272</v>
      </c>
    </row>
    <row r="266" spans="1:32" ht="12.6" customHeight="1" x14ac:dyDescent="0.25">
      <c r="A266" s="161" t="s">
        <v>10937</v>
      </c>
      <c r="B266" s="161" t="s">
        <v>12097</v>
      </c>
      <c r="C266" s="161" t="s">
        <v>12098</v>
      </c>
      <c r="D266" s="171" t="s">
        <v>10934</v>
      </c>
      <c r="E266" s="171"/>
      <c r="F266" s="171"/>
      <c r="G266" s="171"/>
      <c r="H266" s="171" t="s">
        <v>477</v>
      </c>
      <c r="I266" s="171" t="s">
        <v>409</v>
      </c>
      <c r="J266" s="171" t="s">
        <v>10935</v>
      </c>
      <c r="K266" s="161" t="s">
        <v>477</v>
      </c>
      <c r="L266" s="161" t="s">
        <v>409</v>
      </c>
      <c r="M266" s="161" t="s">
        <v>10935</v>
      </c>
      <c r="N266" s="179">
        <v>45301.313888888886</v>
      </c>
      <c r="O266" s="180" t="s">
        <v>10940</v>
      </c>
      <c r="P266" s="182" t="s">
        <v>14001</v>
      </c>
      <c r="Q266" s="161" t="str" cm="1">
        <f t="array" aca="1" ref="Q266" ca="1">IF(AND(K266&lt;&gt;"",P266&lt;&gt;"Present",U266&lt;&gt;"NO",M266="3GPPMEMBER"),IF(INDIRECT(S266)&lt;&gt;"Present","CHECK","Covered"),"")</f>
        <v/>
      </c>
      <c r="R266" s="193" t="str">
        <f t="shared" si="29"/>
        <v>%Nokia FranceETSI%</v>
      </c>
      <c r="S266" s="171" t="e" cm="1">
        <f t="array" ref="S266">IF(M266="3GPPMEMBER","'Voting List'!L"&amp;MATCH(TRUE,EXACT(K266,'Voting List'!B:B),0))</f>
        <v>#N/A</v>
      </c>
      <c r="T266" s="171" t="str">
        <f t="shared" si="30"/>
        <v/>
      </c>
      <c r="U266" s="272" t="str">
        <f>IF(K266&lt;&gt;"",IF(ISNUMBER(FIND(K266,'Voting List'!N265)),"YES","NO"),"")</f>
        <v>NO</v>
      </c>
      <c r="W266" s="171" t="str">
        <f t="shared" si="31"/>
        <v/>
      </c>
      <c r="X266" s="171" t="str">
        <f>IF(V266&lt;&gt;"", IF(FIND(G266,X1)&gt;0,"EXISTS","NEW"), "")</f>
        <v/>
      </c>
      <c r="Y266" s="171" t="str">
        <f t="shared" si="28"/>
        <v/>
      </c>
      <c r="Z266" s="171" t="str">
        <f t="shared" si="32"/>
        <v/>
      </c>
      <c r="AA266" s="171" t="str">
        <f t="shared" si="33"/>
        <v/>
      </c>
      <c r="AB266" s="171" t="str">
        <f t="shared" si="34"/>
        <v xml:space="preserve">; </v>
      </c>
      <c r="AE266" s="161">
        <v>0</v>
      </c>
      <c r="AF266" s="161">
        <v>10273</v>
      </c>
    </row>
    <row r="267" spans="1:32" ht="12.6" customHeight="1" x14ac:dyDescent="0.25">
      <c r="A267" s="161" t="s">
        <v>10937</v>
      </c>
      <c r="B267" s="161" t="s">
        <v>12043</v>
      </c>
      <c r="C267" s="161" t="s">
        <v>12044</v>
      </c>
      <c r="D267" s="171" t="s">
        <v>10934</v>
      </c>
      <c r="E267" s="171"/>
      <c r="F267" s="171"/>
      <c r="G267" s="171"/>
      <c r="H267" s="171" t="s">
        <v>460</v>
      </c>
      <c r="I267" s="171" t="s">
        <v>413</v>
      </c>
      <c r="J267" s="171" t="s">
        <v>10935</v>
      </c>
      <c r="K267" s="161" t="s">
        <v>460</v>
      </c>
      <c r="L267" s="161" t="s">
        <v>413</v>
      </c>
      <c r="M267" s="161" t="s">
        <v>10935</v>
      </c>
      <c r="N267" s="179">
        <v>45301.331944444442</v>
      </c>
      <c r="O267" s="180" t="s">
        <v>10940</v>
      </c>
      <c r="P267" s="182" t="s">
        <v>14001</v>
      </c>
      <c r="Q267" s="161" t="str" cm="1">
        <f t="array" aca="1" ref="Q267" ca="1">IF(AND(K267&lt;&gt;"",P267&lt;&gt;"Present",U267&lt;&gt;"NO",M267="3GPPMEMBER"),IF(INDIRECT(S267)&lt;&gt;"Present","CHECK","Covered"),"")</f>
        <v/>
      </c>
      <c r="R267" s="193" t="str">
        <f t="shared" si="29"/>
        <v>%KDDI CorporationARIB%</v>
      </c>
      <c r="S267" s="171" t="e" cm="1">
        <f t="array" ref="S267">IF(M267="3GPPMEMBER","'Voting List'!L"&amp;MATCH(TRUE,EXACT(K267,'Voting List'!B:B),0))</f>
        <v>#N/A</v>
      </c>
      <c r="T267" s="171" t="str">
        <f t="shared" si="30"/>
        <v/>
      </c>
      <c r="U267" s="272" t="str">
        <f>IF(K267&lt;&gt;"",IF(ISNUMBER(FIND(K267,'Voting List'!N266)),"YES","NO"),"")</f>
        <v>NO</v>
      </c>
      <c r="W267" s="171" t="str">
        <f t="shared" si="31"/>
        <v/>
      </c>
      <c r="X267" s="171" t="str">
        <f>IF(V267&lt;&gt;"", IF(FIND(G267,X1)&gt;0,"EXISTS","NEW"), "")</f>
        <v/>
      </c>
      <c r="Y267" s="171" t="str">
        <f t="shared" si="28"/>
        <v/>
      </c>
      <c r="Z267" s="171" t="str">
        <f t="shared" si="32"/>
        <v/>
      </c>
      <c r="AA267" s="171" t="str">
        <f t="shared" si="33"/>
        <v/>
      </c>
      <c r="AB267" s="171" t="str">
        <f t="shared" si="34"/>
        <v xml:space="preserve">; </v>
      </c>
      <c r="AE267" s="161">
        <v>0</v>
      </c>
      <c r="AF267" s="161">
        <v>10274</v>
      </c>
    </row>
    <row r="268" spans="1:32" ht="12.6" customHeight="1" x14ac:dyDescent="0.25">
      <c r="A268" s="161" t="s">
        <v>10937</v>
      </c>
      <c r="B268" s="161" t="s">
        <v>10967</v>
      </c>
      <c r="C268" s="161" t="s">
        <v>11967</v>
      </c>
      <c r="D268" s="171" t="s">
        <v>10934</v>
      </c>
      <c r="E268" s="171"/>
      <c r="F268" s="171"/>
      <c r="G268" s="171"/>
      <c r="H268" s="171" t="s">
        <v>431</v>
      </c>
      <c r="I268" s="171" t="s">
        <v>419</v>
      </c>
      <c r="J268" s="171" t="s">
        <v>10935</v>
      </c>
      <c r="K268" s="161" t="s">
        <v>432</v>
      </c>
      <c r="L268" s="161" t="s">
        <v>419</v>
      </c>
      <c r="M268" s="161" t="s">
        <v>10935</v>
      </c>
      <c r="N268" s="179">
        <v>45301.354166666664</v>
      </c>
      <c r="O268" s="180" t="s">
        <v>10940</v>
      </c>
      <c r="P268" s="182" t="s">
        <v>14001</v>
      </c>
      <c r="Q268" s="161" t="str" cm="1">
        <f t="array" aca="1" ref="Q268" ca="1">IF(AND(K268&lt;&gt;"",P268&lt;&gt;"Present",U268&lt;&gt;"NO",M268="3GPPMEMBER"),IF(INDIRECT(S268)&lt;&gt;"Present","CHECK","Covered"),"")</f>
        <v/>
      </c>
      <c r="R268" s="193" t="str">
        <f t="shared" si="29"/>
        <v>%Beijing Xiaomi ElectronicsCCSA%</v>
      </c>
      <c r="S268" s="171" t="e" cm="1">
        <f t="array" ref="S268">IF(M268="3GPPMEMBER","'Voting List'!L"&amp;MATCH(TRUE,EXACT(K268,'Voting List'!B:B),0))</f>
        <v>#N/A</v>
      </c>
      <c r="T268" s="171" t="str">
        <f t="shared" si="30"/>
        <v/>
      </c>
      <c r="U268" s="272" t="str">
        <f>IF(K268&lt;&gt;"",IF(ISNUMBER(FIND(K268,'Voting List'!N267)),"YES","NO"),"")</f>
        <v>NO</v>
      </c>
      <c r="W268" s="171" t="str">
        <f t="shared" si="31"/>
        <v/>
      </c>
      <c r="X268" s="171" t="str">
        <f>IF(V268&lt;&gt;"", IF(FIND(G268,X1)&gt;0,"EXISTS","NEW"), "")</f>
        <v/>
      </c>
      <c r="Y268" s="171" t="str">
        <f t="shared" si="28"/>
        <v/>
      </c>
      <c r="Z268" s="171" t="str">
        <f t="shared" si="32"/>
        <v/>
      </c>
      <c r="AA268" s="171" t="str">
        <f t="shared" si="33"/>
        <v/>
      </c>
      <c r="AB268" s="171" t="str">
        <f t="shared" si="34"/>
        <v xml:space="preserve">; </v>
      </c>
      <c r="AE268" s="161">
        <v>0</v>
      </c>
      <c r="AF268" s="161">
        <v>10275</v>
      </c>
    </row>
    <row r="269" spans="1:32" ht="12.6" customHeight="1" x14ac:dyDescent="0.25">
      <c r="A269" s="161" t="s">
        <v>10937</v>
      </c>
      <c r="B269" s="161" t="s">
        <v>12277</v>
      </c>
      <c r="C269" s="161" t="s">
        <v>12278</v>
      </c>
      <c r="D269" s="171" t="s">
        <v>10934</v>
      </c>
      <c r="E269" s="171"/>
      <c r="F269" s="174">
        <v>8613911370752</v>
      </c>
      <c r="G269" s="171"/>
      <c r="H269" s="171" t="s">
        <v>667</v>
      </c>
      <c r="I269" s="171" t="s">
        <v>419</v>
      </c>
      <c r="J269" s="171" t="s">
        <v>10935</v>
      </c>
      <c r="K269" s="161" t="s">
        <v>682</v>
      </c>
      <c r="L269" s="161" t="s">
        <v>419</v>
      </c>
      <c r="M269" s="161" t="s">
        <v>10935</v>
      </c>
      <c r="N269" s="179">
        <v>45301.39166666667</v>
      </c>
      <c r="O269" s="180" t="s">
        <v>10940</v>
      </c>
      <c r="P269" s="182" t="s">
        <v>14001</v>
      </c>
      <c r="Q269" s="161" t="str" cm="1">
        <f t="array" aca="1" ref="Q269" ca="1">IF(AND(K269&lt;&gt;"",P269&lt;&gt;"Present",U269&lt;&gt;"NO",M269="3GPPMEMBER"),IF(INDIRECT(S269)&lt;&gt;"Present","CHECK","Covered"),"")</f>
        <v/>
      </c>
      <c r="R269" s="193" t="str">
        <f t="shared" si="29"/>
        <v>%Datang Linktester TechnologyCCSA%</v>
      </c>
      <c r="S269" s="171" t="e" cm="1">
        <f t="array" ref="S269">IF(M269="3GPPMEMBER","'Voting List'!L"&amp;MATCH(TRUE,EXACT(K269,'Voting List'!B:B),0))</f>
        <v>#N/A</v>
      </c>
      <c r="T269" s="171" t="str">
        <f t="shared" si="30"/>
        <v/>
      </c>
      <c r="U269" s="272" t="str">
        <f>IF(K269&lt;&gt;"",IF(ISNUMBER(FIND(K269,'Voting List'!N268)),"YES","NO"),"")</f>
        <v>NO</v>
      </c>
      <c r="W269" s="171" t="str">
        <f t="shared" si="31"/>
        <v/>
      </c>
      <c r="X269" s="171" t="str">
        <f>IF(V269&lt;&gt;"", IF(FIND(G269,X1)&gt;0,"EXISTS","NEW"), "")</f>
        <v/>
      </c>
      <c r="Y269" s="171" t="str">
        <f t="shared" si="28"/>
        <v/>
      </c>
      <c r="Z269" s="171" t="str">
        <f t="shared" si="32"/>
        <v/>
      </c>
      <c r="AA269" s="171" t="str">
        <f t="shared" si="33"/>
        <v/>
      </c>
      <c r="AB269" s="171" t="str">
        <f t="shared" si="34"/>
        <v xml:space="preserve">; </v>
      </c>
      <c r="AE269" s="161">
        <v>0</v>
      </c>
      <c r="AF269" s="161">
        <v>10276</v>
      </c>
    </row>
    <row r="270" spans="1:32" ht="12.6" customHeight="1" x14ac:dyDescent="0.25">
      <c r="A270" s="161" t="s">
        <v>10931</v>
      </c>
      <c r="B270" s="161" t="s">
        <v>11990</v>
      </c>
      <c r="C270" s="161" t="s">
        <v>11991</v>
      </c>
      <c r="D270" s="171" t="s">
        <v>10934</v>
      </c>
      <c r="E270" s="171"/>
      <c r="F270" s="171"/>
      <c r="G270" s="171"/>
      <c r="H270" s="171" t="s">
        <v>293</v>
      </c>
      <c r="I270" s="171" t="s">
        <v>409</v>
      </c>
      <c r="J270" s="171" t="s">
        <v>10935</v>
      </c>
      <c r="K270" s="161" t="s">
        <v>293</v>
      </c>
      <c r="L270" s="161" t="s">
        <v>409</v>
      </c>
      <c r="M270" s="161" t="s">
        <v>10935</v>
      </c>
      <c r="N270" s="179">
        <v>45301.413888888892</v>
      </c>
      <c r="O270" s="180" t="s">
        <v>10940</v>
      </c>
      <c r="P270" s="182" t="s">
        <v>10936</v>
      </c>
      <c r="Q270" s="161" t="str" cm="1">
        <f t="array" aca="1" ref="Q270" ca="1">IF(AND(K270&lt;&gt;"",P270&lt;&gt;"Present",U270&lt;&gt;"NO",M270="3GPPMEMBER"),IF(INDIRECT(S270)&lt;&gt;"Present","CHECK","Covered"),"")</f>
        <v/>
      </c>
      <c r="R270" s="193" t="str">
        <f t="shared" si="29"/>
        <v/>
      </c>
      <c r="S270" s="171" t="e" cm="1">
        <f t="array" ref="S270">IF(M270="3GPPMEMBER","'Voting List'!L"&amp;MATCH(TRUE,EXACT(K270,'Voting List'!B:B),0))</f>
        <v>#N/A</v>
      </c>
      <c r="T270" s="171" t="str">
        <f t="shared" si="30"/>
        <v xml:space="preserve">; </v>
      </c>
      <c r="U270" s="272" t="str">
        <f>IF(K270&lt;&gt;"",IF(ISNUMBER(FIND(K270,'Voting List'!N269)),"YES","NO"),"")</f>
        <v>NO</v>
      </c>
      <c r="W270" s="171" t="str">
        <f t="shared" si="31"/>
        <v/>
      </c>
      <c r="X270" s="171" t="str">
        <f>IF(V270&lt;&gt;"", IF(FIND(G270,X1)&gt;0,"EXISTS","NEW"), "")</f>
        <v/>
      </c>
      <c r="Y270" s="171" t="str">
        <f t="shared" si="28"/>
        <v/>
      </c>
      <c r="Z270" s="171" t="str">
        <f t="shared" si="32"/>
        <v/>
      </c>
      <c r="AA270" s="171" t="str">
        <f t="shared" si="33"/>
        <v/>
      </c>
      <c r="AB270" s="171" t="str">
        <f t="shared" si="34"/>
        <v xml:space="preserve">; </v>
      </c>
      <c r="AE270" s="161">
        <v>0</v>
      </c>
      <c r="AF270" s="161">
        <v>10277</v>
      </c>
    </row>
    <row r="271" spans="1:32" ht="12.6" customHeight="1" x14ac:dyDescent="0.25">
      <c r="A271" s="161" t="s">
        <v>10937</v>
      </c>
      <c r="B271" s="161" t="s">
        <v>12201</v>
      </c>
      <c r="C271" s="161" t="s">
        <v>12202</v>
      </c>
      <c r="D271" s="171" t="s">
        <v>10934</v>
      </c>
      <c r="E271" s="171"/>
      <c r="F271" s="171"/>
      <c r="G271" s="171"/>
      <c r="H271" s="171" t="s">
        <v>460</v>
      </c>
      <c r="I271" s="171" t="s">
        <v>504</v>
      </c>
      <c r="J271" s="171" t="s">
        <v>10935</v>
      </c>
      <c r="K271" s="161" t="s">
        <v>460</v>
      </c>
      <c r="L271" s="161" t="s">
        <v>504</v>
      </c>
      <c r="M271" s="161" t="s">
        <v>10935</v>
      </c>
      <c r="N271" s="179">
        <v>45301.415277777778</v>
      </c>
      <c r="O271" s="180" t="s">
        <v>10940</v>
      </c>
      <c r="P271" s="182" t="s">
        <v>10936</v>
      </c>
      <c r="Q271" s="161" t="str" cm="1">
        <f t="array" aca="1" ref="Q271" ca="1">IF(AND(K271&lt;&gt;"",P271&lt;&gt;"Present",U271&lt;&gt;"NO",M271="3GPPMEMBER"),IF(INDIRECT(S271)&lt;&gt;"Present","CHECK","Covered"),"")</f>
        <v/>
      </c>
      <c r="R271" s="193" t="str">
        <f t="shared" si="29"/>
        <v/>
      </c>
      <c r="S271" s="171" t="e" cm="1">
        <f t="array" ref="S271">IF(M271="3GPPMEMBER","'Voting List'!L"&amp;MATCH(TRUE,EXACT(K271,'Voting List'!B:B),0))</f>
        <v>#N/A</v>
      </c>
      <c r="T271" s="171" t="str">
        <f t="shared" si="30"/>
        <v xml:space="preserve">; </v>
      </c>
      <c r="U271" s="272" t="str">
        <f>IF(K271&lt;&gt;"",IF(ISNUMBER(FIND(K271,'Voting List'!N270)),"YES","NO"),"")</f>
        <v>NO</v>
      </c>
      <c r="W271" s="171" t="str">
        <f t="shared" si="31"/>
        <v/>
      </c>
      <c r="X271" s="171" t="str">
        <f>IF(V271&lt;&gt;"", IF(FIND(G271,X1)&gt;0,"EXISTS","NEW"), "")</f>
        <v/>
      </c>
      <c r="Y271" s="171" t="str">
        <f t="shared" si="28"/>
        <v/>
      </c>
      <c r="Z271" s="171" t="str">
        <f t="shared" si="32"/>
        <v/>
      </c>
      <c r="AA271" s="171" t="str">
        <f t="shared" si="33"/>
        <v/>
      </c>
      <c r="AB271" s="171" t="str">
        <f t="shared" si="34"/>
        <v xml:space="preserve">; </v>
      </c>
      <c r="AE271" s="161">
        <v>0</v>
      </c>
      <c r="AF271" s="161">
        <v>10278</v>
      </c>
    </row>
    <row r="272" spans="1:32" ht="12.6" customHeight="1" x14ac:dyDescent="0.25">
      <c r="A272" s="161" t="s">
        <v>10937</v>
      </c>
      <c r="B272" s="161" t="s">
        <v>11951</v>
      </c>
      <c r="C272" s="161" t="s">
        <v>127</v>
      </c>
      <c r="D272" s="171" t="s">
        <v>11952</v>
      </c>
      <c r="E272" s="171"/>
      <c r="F272" s="174">
        <v>441784428600</v>
      </c>
      <c r="G272" s="171"/>
      <c r="H272" s="171" t="s">
        <v>529</v>
      </c>
      <c r="I272" s="171" t="s">
        <v>409</v>
      </c>
      <c r="J272" s="171" t="s">
        <v>10935</v>
      </c>
      <c r="K272" s="161" t="s">
        <v>878</v>
      </c>
      <c r="L272" s="161" t="s">
        <v>409</v>
      </c>
      <c r="M272" s="161" t="s">
        <v>10935</v>
      </c>
      <c r="N272" s="179">
        <v>45301.436111111114</v>
      </c>
      <c r="O272" s="180" t="s">
        <v>10940</v>
      </c>
      <c r="P272" s="182" t="s">
        <v>14001</v>
      </c>
      <c r="Q272" s="161" t="str" cm="1">
        <f t="array" aca="1" ref="Q272" ca="1">IF(AND(K272&lt;&gt;"",P272&lt;&gt;"Present",U272&lt;&gt;"NO",M272="3GPPMEMBER"),IF(INDIRECT(S272)&lt;&gt;"Present","CHECK","Covered"),"")</f>
        <v/>
      </c>
      <c r="R272" s="193" t="str">
        <f t="shared" si="29"/>
        <v>%Samsung Electronics Nordic ABETSI%</v>
      </c>
      <c r="S272" s="171" t="e" cm="1">
        <f t="array" ref="S272">IF(M272="3GPPMEMBER","'Voting List'!L"&amp;MATCH(TRUE,EXACT(K272,'Voting List'!B:B),0))</f>
        <v>#N/A</v>
      </c>
      <c r="T272" s="171" t="str">
        <f t="shared" si="30"/>
        <v/>
      </c>
      <c r="U272" s="272" t="str">
        <f>IF(K272&lt;&gt;"",IF(ISNUMBER(FIND(K272,'Voting List'!N271)),"YES","NO"),"")</f>
        <v>NO</v>
      </c>
      <c r="W272" s="171" t="str">
        <f t="shared" si="31"/>
        <v/>
      </c>
      <c r="X272" s="171" t="str">
        <f>IF(V272&lt;&gt;"", IF(FIND(G272,X1)&gt;0,"EXISTS","NEW"), "")</f>
        <v/>
      </c>
      <c r="Y272" s="171" t="str">
        <f t="shared" si="28"/>
        <v/>
      </c>
      <c r="Z272" s="171" t="str">
        <f t="shared" si="32"/>
        <v/>
      </c>
      <c r="AA272" s="171" t="str">
        <f t="shared" si="33"/>
        <v/>
      </c>
      <c r="AB272" s="171" t="str">
        <f t="shared" si="34"/>
        <v xml:space="preserve">; </v>
      </c>
      <c r="AE272" s="161">
        <v>0</v>
      </c>
      <c r="AF272" s="161">
        <v>10279</v>
      </c>
    </row>
    <row r="273" spans="1:32" ht="12.6" customHeight="1" x14ac:dyDescent="0.25">
      <c r="A273" s="161" t="s">
        <v>10937</v>
      </c>
      <c r="B273" s="161" t="s">
        <v>11945</v>
      </c>
      <c r="C273" s="161" t="s">
        <v>11946</v>
      </c>
      <c r="D273" s="171" t="s">
        <v>10934</v>
      </c>
      <c r="E273" s="171"/>
      <c r="F273" s="171"/>
      <c r="G273" s="171"/>
      <c r="H273" s="171" t="s">
        <v>577</v>
      </c>
      <c r="I273" s="171" t="s">
        <v>436</v>
      </c>
      <c r="J273" s="171" t="s">
        <v>10935</v>
      </c>
      <c r="K273" s="161" t="s">
        <v>876</v>
      </c>
      <c r="L273" s="161" t="s">
        <v>409</v>
      </c>
      <c r="M273" s="161" t="s">
        <v>10935</v>
      </c>
      <c r="N273" s="179">
        <v>45301.451388888891</v>
      </c>
      <c r="O273" s="180" t="s">
        <v>10940</v>
      </c>
      <c r="P273" s="182" t="s">
        <v>14001</v>
      </c>
      <c r="Q273" s="161" t="str" cm="1">
        <f t="array" aca="1" ref="Q273" ca="1">IF(AND(K273&lt;&gt;"",P273&lt;&gt;"Present",U273&lt;&gt;"NO",M273="3GPPMEMBER"),IF(INDIRECT(S273)&lt;&gt;"Present","CHECK","Covered"),"")</f>
        <v/>
      </c>
      <c r="R273" s="193" t="str">
        <f t="shared" si="29"/>
        <v>%Samsung Electronics CzechETSI%</v>
      </c>
      <c r="S273" s="171" t="e" cm="1">
        <f t="array" ref="S273">IF(M273="3GPPMEMBER","'Voting List'!L"&amp;MATCH(TRUE,EXACT(K273,'Voting List'!B:B),0))</f>
        <v>#N/A</v>
      </c>
      <c r="T273" s="171" t="str">
        <f t="shared" si="30"/>
        <v/>
      </c>
      <c r="U273" s="272" t="str">
        <f>IF(K273&lt;&gt;"",IF(ISNUMBER(FIND(K273,'Voting List'!N272)),"YES","NO"),"")</f>
        <v>NO</v>
      </c>
      <c r="W273" s="171" t="str">
        <f t="shared" si="31"/>
        <v/>
      </c>
      <c r="X273" s="171" t="str">
        <f>IF(V273&lt;&gt;"", IF(FIND(G273,X1)&gt;0,"EXISTS","NEW"), "")</f>
        <v/>
      </c>
      <c r="Y273" s="171" t="str">
        <f t="shared" si="28"/>
        <v/>
      </c>
      <c r="Z273" s="171" t="str">
        <f t="shared" si="32"/>
        <v/>
      </c>
      <c r="AA273" s="171" t="str">
        <f t="shared" si="33"/>
        <v/>
      </c>
      <c r="AB273" s="171" t="str">
        <f t="shared" si="34"/>
        <v xml:space="preserve">; </v>
      </c>
      <c r="AE273" s="161">
        <v>0</v>
      </c>
      <c r="AF273" s="161">
        <v>10280</v>
      </c>
    </row>
    <row r="274" spans="1:32" ht="12.6" customHeight="1" x14ac:dyDescent="0.25">
      <c r="A274" s="161" t="s">
        <v>10931</v>
      </c>
      <c r="B274" s="161" t="s">
        <v>12072</v>
      </c>
      <c r="C274" s="161" t="s">
        <v>12073</v>
      </c>
      <c r="D274" s="171" t="s">
        <v>10934</v>
      </c>
      <c r="E274" s="171"/>
      <c r="F274" s="171"/>
      <c r="G274" s="171"/>
      <c r="H274" s="171" t="s">
        <v>276</v>
      </c>
      <c r="I274" s="171" t="s">
        <v>409</v>
      </c>
      <c r="J274" s="171" t="s">
        <v>10935</v>
      </c>
      <c r="K274" s="161" t="s">
        <v>276</v>
      </c>
      <c r="L274" s="161" t="s">
        <v>409</v>
      </c>
      <c r="M274" s="161" t="s">
        <v>10935</v>
      </c>
      <c r="N274" s="179">
        <v>45301.595138888886</v>
      </c>
      <c r="O274" s="180" t="s">
        <v>10940</v>
      </c>
      <c r="P274" s="182" t="s">
        <v>14001</v>
      </c>
      <c r="Q274" s="161" t="str" cm="1">
        <f t="array" aca="1" ref="Q274" ca="1">IF(AND(K274&lt;&gt;"",P274&lt;&gt;"Present",U274&lt;&gt;"NO",M274="3GPPMEMBER"),IF(INDIRECT(S274)&lt;&gt;"Present","CHECK","Covered"),"")</f>
        <v/>
      </c>
      <c r="R274" s="193" t="str">
        <f t="shared" si="29"/>
        <v>%FutureweiETSI%</v>
      </c>
      <c r="S274" s="171" t="e" cm="1">
        <f t="array" ref="S274">IF(M274="3GPPMEMBER","'Voting List'!L"&amp;MATCH(TRUE,EXACT(K274,'Voting List'!B:B),0))</f>
        <v>#N/A</v>
      </c>
      <c r="T274" s="171" t="str">
        <f t="shared" si="30"/>
        <v/>
      </c>
      <c r="U274" s="272" t="str">
        <f>IF(K274&lt;&gt;"",IF(ISNUMBER(FIND(K274,'Voting List'!N273)),"YES","NO"),"")</f>
        <v>NO</v>
      </c>
      <c r="W274" s="171" t="str">
        <f t="shared" si="31"/>
        <v/>
      </c>
      <c r="X274" s="171" t="str">
        <f>IF(V274&lt;&gt;"", IF(FIND(G274,X1)&gt;0,"EXISTS","NEW"), "")</f>
        <v/>
      </c>
      <c r="Y274" s="171" t="str">
        <f t="shared" si="28"/>
        <v/>
      </c>
      <c r="Z274" s="171" t="str">
        <f t="shared" si="32"/>
        <v/>
      </c>
      <c r="AA274" s="171" t="str">
        <f t="shared" si="33"/>
        <v/>
      </c>
      <c r="AB274" s="171" t="str">
        <f t="shared" si="34"/>
        <v xml:space="preserve">; </v>
      </c>
      <c r="AE274" s="161">
        <v>0</v>
      </c>
      <c r="AF274" s="161">
        <v>10281</v>
      </c>
    </row>
    <row r="275" spans="1:32" ht="12.6" customHeight="1" x14ac:dyDescent="0.25">
      <c r="A275" s="161" t="s">
        <v>10937</v>
      </c>
      <c r="B275" s="161" t="s">
        <v>12141</v>
      </c>
      <c r="C275" s="161" t="s">
        <v>12142</v>
      </c>
      <c r="D275" s="171" t="s">
        <v>10934</v>
      </c>
      <c r="E275" s="171"/>
      <c r="F275" s="171">
        <v>-3494</v>
      </c>
      <c r="G275" s="171"/>
      <c r="H275" s="171" t="s">
        <v>872</v>
      </c>
      <c r="I275" s="171" t="s">
        <v>409</v>
      </c>
      <c r="J275" s="171" t="s">
        <v>10935</v>
      </c>
      <c r="K275" s="161" t="s">
        <v>872</v>
      </c>
      <c r="L275" s="161" t="s">
        <v>409</v>
      </c>
      <c r="M275" s="161" t="s">
        <v>10935</v>
      </c>
      <c r="N275" s="179">
        <v>45301.817361111112</v>
      </c>
      <c r="O275" s="180" t="s">
        <v>10940</v>
      </c>
      <c r="P275" s="182" t="s">
        <v>14001</v>
      </c>
      <c r="Q275" s="161" t="str" cm="1">
        <f t="array" aca="1" ref="Q275" ca="1">IF(AND(K275&lt;&gt;"",P275&lt;&gt;"Present",U275&lt;&gt;"NO",M275="3GPPMEMBER"),IF(INDIRECT(S275)&lt;&gt;"Present","CHECK","Covered"),"")</f>
        <v/>
      </c>
      <c r="R275" s="193" t="str">
        <f t="shared" si="29"/>
        <v>%Rogers Communications CanadaETSI%</v>
      </c>
      <c r="S275" s="171" t="e" cm="1">
        <f t="array" ref="S275">IF(M275="3GPPMEMBER","'Voting List'!L"&amp;MATCH(TRUE,EXACT(K275,'Voting List'!B:B),0))</f>
        <v>#N/A</v>
      </c>
      <c r="T275" s="171" t="str">
        <f t="shared" si="30"/>
        <v/>
      </c>
      <c r="U275" s="272" t="str">
        <f>IF(K275&lt;&gt;"",IF(ISNUMBER(FIND(K275,'Voting List'!N274)),"YES","NO"),"")</f>
        <v>NO</v>
      </c>
      <c r="W275" s="171" t="str">
        <f t="shared" si="31"/>
        <v/>
      </c>
      <c r="X275" s="171" t="str">
        <f>IF(V275&lt;&gt;"", IF(FIND(G275,X1)&gt;0,"EXISTS","NEW"), "")</f>
        <v/>
      </c>
      <c r="Y275" s="171" t="str">
        <f t="shared" si="28"/>
        <v/>
      </c>
      <c r="Z275" s="171" t="str">
        <f t="shared" si="32"/>
        <v/>
      </c>
      <c r="AA275" s="171" t="str">
        <f t="shared" si="33"/>
        <v/>
      </c>
      <c r="AB275" s="171" t="str">
        <f t="shared" si="34"/>
        <v xml:space="preserve">; </v>
      </c>
      <c r="AE275" s="161">
        <v>0</v>
      </c>
      <c r="AF275" s="161">
        <v>10282</v>
      </c>
    </row>
    <row r="276" spans="1:32" ht="12.6" customHeight="1" x14ac:dyDescent="0.25">
      <c r="A276" s="161" t="s">
        <v>10931</v>
      </c>
      <c r="B276" s="161" t="s">
        <v>11961</v>
      </c>
      <c r="C276" s="161" t="s">
        <v>11962</v>
      </c>
      <c r="D276" s="171" t="s">
        <v>10934</v>
      </c>
      <c r="E276" s="171"/>
      <c r="F276" s="171">
        <v>9082028441</v>
      </c>
      <c r="G276" s="171"/>
      <c r="H276" s="171" t="s">
        <v>488</v>
      </c>
      <c r="I276" s="171" t="s">
        <v>409</v>
      </c>
      <c r="J276" s="171" t="s">
        <v>10935</v>
      </c>
      <c r="K276" s="161" t="s">
        <v>960</v>
      </c>
      <c r="L276" s="161" t="s">
        <v>409</v>
      </c>
      <c r="M276" s="161" t="s">
        <v>10935</v>
      </c>
      <c r="N276" s="179">
        <v>45301.908333333333</v>
      </c>
      <c r="O276" s="180" t="s">
        <v>10940</v>
      </c>
      <c r="P276" s="182" t="s">
        <v>10936</v>
      </c>
      <c r="Q276" s="161" t="str" cm="1">
        <f t="array" aca="1" ref="Q276" ca="1">IF(AND(K276&lt;&gt;"",P276&lt;&gt;"Present",U276&lt;&gt;"NO",M276="3GPPMEMBER"),IF(INDIRECT(S276)&lt;&gt;"Present","CHECK","Covered"),"")</f>
        <v/>
      </c>
      <c r="R276" s="193" t="str">
        <f t="shared" si="29"/>
        <v/>
      </c>
      <c r="S276" s="171" t="e" cm="1">
        <f t="array" ref="S276">IF(M276="3GPPMEMBER","'Voting List'!L"&amp;MATCH(TRUE,EXACT(K276,'Voting List'!B:B),0))</f>
        <v>#N/A</v>
      </c>
      <c r="T276" s="171" t="str">
        <f t="shared" si="30"/>
        <v xml:space="preserve">; </v>
      </c>
      <c r="U276" s="272" t="str">
        <f>IF(K276&lt;&gt;"",IF(ISNUMBER(FIND(K276,'Voting List'!N275)),"YES","NO"),"")</f>
        <v>NO</v>
      </c>
      <c r="W276" s="171" t="str">
        <f t="shared" si="31"/>
        <v/>
      </c>
      <c r="X276" s="171" t="str">
        <f>IF(V276&lt;&gt;"", IF(FIND(G276,X1)&gt;0,"EXISTS","NEW"), "")</f>
        <v/>
      </c>
      <c r="Y276" s="171" t="str">
        <f t="shared" si="28"/>
        <v/>
      </c>
      <c r="Z276" s="171" t="str">
        <f t="shared" si="32"/>
        <v/>
      </c>
      <c r="AA276" s="171" t="str">
        <f t="shared" si="33"/>
        <v/>
      </c>
      <c r="AB276" s="171" t="str">
        <f t="shared" si="34"/>
        <v xml:space="preserve">; </v>
      </c>
      <c r="AE276" s="161">
        <v>0</v>
      </c>
      <c r="AF276" s="161">
        <v>10283</v>
      </c>
    </row>
    <row r="277" spans="1:32" ht="12.6" customHeight="1" x14ac:dyDescent="0.25">
      <c r="A277" s="161" t="s">
        <v>10937</v>
      </c>
      <c r="B277" s="161" t="s">
        <v>12218</v>
      </c>
      <c r="C277" s="161" t="s">
        <v>12219</v>
      </c>
      <c r="D277" s="171" t="s">
        <v>10934</v>
      </c>
      <c r="E277" s="171"/>
      <c r="F277" s="171"/>
      <c r="G277" s="171"/>
      <c r="H277" s="171" t="s">
        <v>464</v>
      </c>
      <c r="I277" s="171" t="s">
        <v>409</v>
      </c>
      <c r="J277" s="171" t="s">
        <v>10935</v>
      </c>
      <c r="K277" s="161" t="s">
        <v>551</v>
      </c>
      <c r="L277" s="161" t="s">
        <v>425</v>
      </c>
      <c r="M277" s="161" t="s">
        <v>10935</v>
      </c>
      <c r="N277" s="179">
        <v>45302.039583333331</v>
      </c>
      <c r="O277" s="180" t="s">
        <v>10940</v>
      </c>
      <c r="P277" s="182" t="s">
        <v>14001</v>
      </c>
      <c r="Q277" s="161" t="str" cm="1">
        <f t="array" aca="1" ref="Q277" ca="1">IF(AND(K277&lt;&gt;"",P277&lt;&gt;"Present",U277&lt;&gt;"NO",M277="3GPPMEMBER"),IF(INDIRECT(S277)&lt;&gt;"Present","CHECK","Covered"),"")</f>
        <v/>
      </c>
      <c r="R277" s="193" t="str">
        <f t="shared" si="29"/>
        <v>%AT&amp;TATIS%</v>
      </c>
      <c r="S277" s="171" t="e" cm="1">
        <f t="array" ref="S277">IF(M277="3GPPMEMBER","'Voting List'!L"&amp;MATCH(TRUE,EXACT(K277,'Voting List'!B:B),0))</f>
        <v>#N/A</v>
      </c>
      <c r="T277" s="171" t="str">
        <f t="shared" si="30"/>
        <v/>
      </c>
      <c r="U277" s="272" t="str">
        <f>IF(K277&lt;&gt;"",IF(ISNUMBER(FIND(K277,'Voting List'!N276)),"YES","NO"),"")</f>
        <v>NO</v>
      </c>
      <c r="W277" s="171" t="str">
        <f t="shared" si="31"/>
        <v/>
      </c>
      <c r="X277" s="171" t="str">
        <f>IF(V277&lt;&gt;"", IF(FIND(G277,X1)&gt;0,"EXISTS","NEW"), "")</f>
        <v/>
      </c>
      <c r="Y277" s="171" t="str">
        <f t="shared" si="28"/>
        <v/>
      </c>
      <c r="Z277" s="171" t="str">
        <f t="shared" si="32"/>
        <v/>
      </c>
      <c r="AA277" s="171" t="str">
        <f t="shared" si="33"/>
        <v/>
      </c>
      <c r="AB277" s="171" t="str">
        <f t="shared" si="34"/>
        <v xml:space="preserve">; </v>
      </c>
      <c r="AE277" s="161">
        <v>0</v>
      </c>
      <c r="AF277" s="161">
        <v>10284</v>
      </c>
    </row>
    <row r="278" spans="1:32" ht="12.6" customHeight="1" x14ac:dyDescent="0.25">
      <c r="A278" s="161" t="s">
        <v>10937</v>
      </c>
      <c r="B278" s="161" t="s">
        <v>12190</v>
      </c>
      <c r="C278" s="161" t="s">
        <v>12191</v>
      </c>
      <c r="D278" s="171" t="s">
        <v>10934</v>
      </c>
      <c r="E278" s="171"/>
      <c r="F278" s="174">
        <v>8613426166730</v>
      </c>
      <c r="G278" s="171"/>
      <c r="H278" s="171" t="s">
        <v>560</v>
      </c>
      <c r="I278" s="171" t="s">
        <v>419</v>
      </c>
      <c r="J278" s="171" t="s">
        <v>10935</v>
      </c>
      <c r="K278" s="161" t="s">
        <v>560</v>
      </c>
      <c r="L278" s="161" t="s">
        <v>419</v>
      </c>
      <c r="M278" s="161" t="s">
        <v>10935</v>
      </c>
      <c r="N278" s="179">
        <v>45302.070833333331</v>
      </c>
      <c r="O278" s="180" t="s">
        <v>10940</v>
      </c>
      <c r="P278" s="182" t="s">
        <v>10936</v>
      </c>
      <c r="Q278" s="161" t="str" cm="1">
        <f t="array" aca="1" ref="Q278" ca="1">IF(AND(K278&lt;&gt;"",P278&lt;&gt;"Present",U278&lt;&gt;"NO",M278="3GPPMEMBER"),IF(INDIRECT(S278)&lt;&gt;"Present","CHECK","Covered"),"")</f>
        <v/>
      </c>
      <c r="R278" s="193" t="str">
        <f t="shared" si="29"/>
        <v/>
      </c>
      <c r="S278" s="171" t="e" cm="1">
        <f t="array" ref="S278">IF(M278="3GPPMEMBER","'Voting List'!L"&amp;MATCH(TRUE,EXACT(K278,'Voting List'!B:B),0))</f>
        <v>#N/A</v>
      </c>
      <c r="T278" s="171" t="str">
        <f t="shared" si="30"/>
        <v xml:space="preserve">; </v>
      </c>
      <c r="U278" s="272" t="str">
        <f>IF(K278&lt;&gt;"",IF(ISNUMBER(FIND(K278,'Voting List'!N277)),"YES","NO"),"")</f>
        <v>NO</v>
      </c>
      <c r="W278" s="171" t="str">
        <f t="shared" si="31"/>
        <v/>
      </c>
      <c r="X278" s="171" t="str">
        <f>IF(V278&lt;&gt;"", IF(FIND(G278,X1)&gt;0,"EXISTS","NEW"), "")</f>
        <v/>
      </c>
      <c r="Y278" s="171" t="str">
        <f t="shared" si="28"/>
        <v/>
      </c>
      <c r="Z278" s="171" t="str">
        <f t="shared" si="32"/>
        <v/>
      </c>
      <c r="AA278" s="171" t="str">
        <f t="shared" si="33"/>
        <v/>
      </c>
      <c r="AB278" s="171" t="str">
        <f t="shared" si="34"/>
        <v xml:space="preserve">; </v>
      </c>
      <c r="AE278" s="161">
        <v>0</v>
      </c>
      <c r="AF278" s="161">
        <v>10285</v>
      </c>
    </row>
    <row r="279" spans="1:32" ht="12.6" customHeight="1" x14ac:dyDescent="0.25">
      <c r="A279" s="161" t="s">
        <v>10937</v>
      </c>
      <c r="B279" s="161" t="s">
        <v>11192</v>
      </c>
      <c r="C279" s="161" t="s">
        <v>12257</v>
      </c>
      <c r="D279" s="171" t="s">
        <v>10934</v>
      </c>
      <c r="E279" s="171"/>
      <c r="F279" s="171"/>
      <c r="G279" s="171"/>
      <c r="H279" s="171" t="s">
        <v>108</v>
      </c>
      <c r="I279" s="171" t="s">
        <v>419</v>
      </c>
      <c r="J279" s="171" t="s">
        <v>10935</v>
      </c>
      <c r="K279" s="161" t="s">
        <v>667</v>
      </c>
      <c r="L279" s="161" t="s">
        <v>419</v>
      </c>
      <c r="M279" s="161" t="s">
        <v>10935</v>
      </c>
      <c r="N279" s="179">
        <v>45302.084027777775</v>
      </c>
      <c r="O279" s="180" t="s">
        <v>10940</v>
      </c>
      <c r="P279" s="182" t="s">
        <v>14001</v>
      </c>
      <c r="Q279" s="161" t="str" cm="1">
        <f t="array" aca="1" ref="Q279" ca="1">IF(AND(K279&lt;&gt;"",P279&lt;&gt;"Present",U279&lt;&gt;"NO",M279="3GPPMEMBER"),IF(INDIRECT(S279)&lt;&gt;"Present","CHECK","Covered"),"")</f>
        <v/>
      </c>
      <c r="R279" s="193" t="str">
        <f t="shared" si="29"/>
        <v>%CICTCCSA%</v>
      </c>
      <c r="S279" s="171" t="e" cm="1">
        <f t="array" ref="S279">IF(M279="3GPPMEMBER","'Voting List'!L"&amp;MATCH(TRUE,EXACT(K279,'Voting List'!B:B),0))</f>
        <v>#N/A</v>
      </c>
      <c r="T279" s="171" t="str">
        <f t="shared" si="30"/>
        <v/>
      </c>
      <c r="U279" s="272" t="str">
        <f>IF(K279&lt;&gt;"",IF(ISNUMBER(FIND(K279,'Voting List'!N278)),"YES","NO"),"")</f>
        <v>NO</v>
      </c>
      <c r="W279" s="171" t="str">
        <f t="shared" si="31"/>
        <v/>
      </c>
      <c r="X279" s="171" t="str">
        <f>IF(V279&lt;&gt;"", IF(FIND(G279,X1)&gt;0,"EXISTS","NEW"), "")</f>
        <v/>
      </c>
      <c r="Y279" s="171" t="str">
        <f t="shared" si="28"/>
        <v/>
      </c>
      <c r="Z279" s="171" t="str">
        <f t="shared" si="32"/>
        <v/>
      </c>
      <c r="AA279" s="171" t="str">
        <f t="shared" si="33"/>
        <v/>
      </c>
      <c r="AB279" s="171" t="str">
        <f t="shared" si="34"/>
        <v xml:space="preserve">; </v>
      </c>
      <c r="AE279" s="161">
        <v>0</v>
      </c>
      <c r="AF279" s="161">
        <v>10286</v>
      </c>
    </row>
    <row r="280" spans="1:32" ht="12.6" customHeight="1" x14ac:dyDescent="0.25">
      <c r="A280" s="161" t="s">
        <v>10944</v>
      </c>
      <c r="B280" s="161" t="s">
        <v>11192</v>
      </c>
      <c r="C280" s="161" t="s">
        <v>12260</v>
      </c>
      <c r="D280" s="171" t="s">
        <v>10934</v>
      </c>
      <c r="E280" s="171"/>
      <c r="F280" s="171"/>
      <c r="G280" s="171"/>
      <c r="H280" s="171" t="s">
        <v>554</v>
      </c>
      <c r="I280" s="171" t="s">
        <v>409</v>
      </c>
      <c r="J280" s="171" t="s">
        <v>10935</v>
      </c>
      <c r="K280" s="161" t="s">
        <v>486</v>
      </c>
      <c r="L280" s="161" t="s">
        <v>419</v>
      </c>
      <c r="M280" s="161" t="s">
        <v>10935</v>
      </c>
      <c r="N280" s="179">
        <v>45302.154861111114</v>
      </c>
      <c r="O280" s="180" t="s">
        <v>10940</v>
      </c>
      <c r="P280" s="182" t="s">
        <v>14001</v>
      </c>
      <c r="Q280" s="161" t="str" cm="1">
        <f t="array" aca="1" ref="Q280" ca="1">IF(AND(K280&lt;&gt;"",P280&lt;&gt;"Present",U280&lt;&gt;"NO",M280="3GPPMEMBER"),IF(INDIRECT(S280)&lt;&gt;"Present","CHECK","Covered"),"")</f>
        <v/>
      </c>
      <c r="R280" s="193" t="str">
        <f t="shared" si="29"/>
        <v>%Nubia Technology Co.,LtdCCSA%</v>
      </c>
      <c r="S280" s="171" t="e" cm="1">
        <f t="array" ref="S280">IF(M280="3GPPMEMBER","'Voting List'!L"&amp;MATCH(TRUE,EXACT(K280,'Voting List'!B:B),0))</f>
        <v>#N/A</v>
      </c>
      <c r="T280" s="171" t="str">
        <f t="shared" si="30"/>
        <v/>
      </c>
      <c r="U280" s="272" t="str">
        <f>IF(K280&lt;&gt;"",IF(ISNUMBER(FIND(K280,'Voting List'!N279)),"YES","NO"),"")</f>
        <v>NO</v>
      </c>
      <c r="W280" s="171" t="str">
        <f t="shared" si="31"/>
        <v/>
      </c>
      <c r="X280" s="171" t="str">
        <f>IF(V280&lt;&gt;"", IF(FIND(G280,X1)&gt;0,"EXISTS","NEW"), "")</f>
        <v/>
      </c>
      <c r="Y280" s="171" t="str">
        <f t="shared" si="28"/>
        <v/>
      </c>
      <c r="Z280" s="171" t="str">
        <f t="shared" si="32"/>
        <v/>
      </c>
      <c r="AA280" s="171" t="str">
        <f t="shared" si="33"/>
        <v/>
      </c>
      <c r="AB280" s="171" t="str">
        <f t="shared" si="34"/>
        <v xml:space="preserve">; </v>
      </c>
      <c r="AE280" s="161">
        <v>0</v>
      </c>
      <c r="AF280" s="161">
        <v>10287</v>
      </c>
    </row>
    <row r="281" spans="1:32" ht="12.6" customHeight="1" x14ac:dyDescent="0.25">
      <c r="A281" s="161" t="s">
        <v>10971</v>
      </c>
      <c r="B281" s="161" t="s">
        <v>11088</v>
      </c>
      <c r="C281" s="161" t="s">
        <v>11195</v>
      </c>
      <c r="D281" s="171" t="s">
        <v>10934</v>
      </c>
      <c r="E281" s="171"/>
      <c r="F281" s="171">
        <v>8613501168994</v>
      </c>
      <c r="G281" s="171"/>
      <c r="H281" s="171" t="s">
        <v>493</v>
      </c>
      <c r="I281" s="171" t="s">
        <v>419</v>
      </c>
      <c r="J281" s="171" t="s">
        <v>10935</v>
      </c>
      <c r="K281" s="161" t="s">
        <v>493</v>
      </c>
      <c r="L281" s="161" t="s">
        <v>419</v>
      </c>
      <c r="M281" s="161" t="s">
        <v>10935</v>
      </c>
      <c r="N281" s="179">
        <v>45302.248611111114</v>
      </c>
      <c r="O281" s="180" t="s">
        <v>10940</v>
      </c>
      <c r="P281" s="182" t="s">
        <v>10936</v>
      </c>
      <c r="Q281" s="161" t="str" cm="1">
        <f t="array" aca="1" ref="Q281" ca="1">IF(AND(K281&lt;&gt;"",P281&lt;&gt;"Present",U281&lt;&gt;"NO",M281="3GPPMEMBER"),IF(INDIRECT(S281)&lt;&gt;"Present","CHECK","Covered"),"")</f>
        <v/>
      </c>
      <c r="R281" s="193" t="str">
        <f t="shared" si="29"/>
        <v/>
      </c>
      <c r="S281" s="171" t="e" cm="1">
        <f t="array" ref="S281">IF(M281="3GPPMEMBER","'Voting List'!L"&amp;MATCH(TRUE,EXACT(K281,'Voting List'!B:B),0))</f>
        <v>#N/A</v>
      </c>
      <c r="T281" s="171" t="str">
        <f t="shared" si="30"/>
        <v xml:space="preserve">; </v>
      </c>
      <c r="U281" s="272" t="str">
        <f>IF(K281&lt;&gt;"",IF(ISNUMBER(FIND(K281,'Voting List'!N280)),"YES","NO"),"")</f>
        <v>NO</v>
      </c>
      <c r="W281" s="171" t="str">
        <f t="shared" si="31"/>
        <v/>
      </c>
      <c r="X281" s="171" t="str">
        <f>IF(V281&lt;&gt;"", IF(FIND(G281,X1)&gt;0,"EXISTS","NEW"), "")</f>
        <v/>
      </c>
      <c r="Y281" s="171" t="str">
        <f t="shared" si="28"/>
        <v/>
      </c>
      <c r="Z281" s="171" t="str">
        <f t="shared" si="32"/>
        <v/>
      </c>
      <c r="AA281" s="171" t="str">
        <f t="shared" si="33"/>
        <v/>
      </c>
      <c r="AB281" s="171" t="str">
        <f t="shared" si="34"/>
        <v xml:space="preserve">; </v>
      </c>
      <c r="AE281" s="161">
        <v>0</v>
      </c>
      <c r="AF281" s="161">
        <v>10288</v>
      </c>
    </row>
    <row r="282" spans="1:32" ht="12.6" customHeight="1" x14ac:dyDescent="0.25">
      <c r="A282" s="161" t="s">
        <v>10944</v>
      </c>
      <c r="B282" s="161" t="s">
        <v>11983</v>
      </c>
      <c r="C282" s="161" t="s">
        <v>12246</v>
      </c>
      <c r="D282" s="171" t="s">
        <v>10934</v>
      </c>
      <c r="E282" s="171"/>
      <c r="F282" s="171" t="s">
        <v>10975</v>
      </c>
      <c r="G282" s="171"/>
      <c r="H282" s="171" t="s">
        <v>667</v>
      </c>
      <c r="I282" s="171" t="s">
        <v>409</v>
      </c>
      <c r="J282" s="171" t="s">
        <v>10935</v>
      </c>
      <c r="K282" s="161" t="s">
        <v>462</v>
      </c>
      <c r="L282" s="161" t="s">
        <v>419</v>
      </c>
      <c r="M282" s="161" t="s">
        <v>10935</v>
      </c>
      <c r="N282" s="179">
        <v>45302.268055555556</v>
      </c>
      <c r="O282" s="180" t="s">
        <v>10940</v>
      </c>
      <c r="P282" s="182" t="s">
        <v>10936</v>
      </c>
      <c r="U282" s="272" t="str">
        <f>IF(K282&lt;&gt;"",IF(ISNUMBER(FIND(K282,'Voting List'!N281)),"YES","NO"),"")</f>
        <v>NO</v>
      </c>
      <c r="AA282" s="171" t="str">
        <f t="shared" si="33"/>
        <v/>
      </c>
    </row>
    <row r="283" spans="1:32" ht="12.6" customHeight="1" x14ac:dyDescent="0.25">
      <c r="A283" s="161" t="s">
        <v>10971</v>
      </c>
      <c r="B283" s="161" t="s">
        <v>12217</v>
      </c>
      <c r="C283" s="161" t="s">
        <v>11206</v>
      </c>
      <c r="D283" s="171" t="s">
        <v>10934</v>
      </c>
      <c r="E283" s="171"/>
      <c r="F283" s="171"/>
      <c r="G283" s="171"/>
      <c r="H283" s="171" t="s">
        <v>431</v>
      </c>
      <c r="I283" s="171" t="s">
        <v>419</v>
      </c>
      <c r="J283" s="171" t="s">
        <v>10935</v>
      </c>
      <c r="K283" s="161" t="s">
        <v>1243</v>
      </c>
      <c r="L283" s="161" t="s">
        <v>419</v>
      </c>
      <c r="M283" s="161" t="s">
        <v>10935</v>
      </c>
      <c r="N283" s="179">
        <v>45302.331250000003</v>
      </c>
      <c r="O283" s="180" t="s">
        <v>10940</v>
      </c>
      <c r="P283" s="182" t="s">
        <v>14001</v>
      </c>
      <c r="Q283" s="161" t="str" cm="1">
        <f t="array" aca="1" ref="Q283" ca="1">IF(AND(K283&lt;&gt;"",P283&lt;&gt;"Present",U283&lt;&gt;"NO",M283="3GPPMEMBER"),IF(INDIRECT(S283)&lt;&gt;"Present","CHECK","Covered"),"")</f>
        <v/>
      </c>
      <c r="R283" s="193" t="str">
        <f t="shared" si="29"/>
        <v>%Xiaomi EV TechnologyCCSA%</v>
      </c>
      <c r="S283" s="171" t="e" cm="1">
        <f t="array" ref="S283">IF(M283="3GPPMEMBER","'Voting List'!L"&amp;MATCH(TRUE,EXACT(K283,'Voting List'!B:B),0))</f>
        <v>#N/A</v>
      </c>
      <c r="T283" s="171" t="str">
        <f t="shared" si="30"/>
        <v/>
      </c>
      <c r="U283" s="272" t="str">
        <f>IF(K283&lt;&gt;"",IF(ISNUMBER(FIND(K283,'Voting List'!N282)),"YES","NO"),"")</f>
        <v>NO</v>
      </c>
      <c r="W283" s="171" t="str">
        <f t="shared" si="31"/>
        <v/>
      </c>
      <c r="X283" s="171" t="str">
        <f>IF(V283&lt;&gt;"", IF(FIND(G283,X1)&gt;0,"EXISTS","NEW"), "")</f>
        <v/>
      </c>
      <c r="Y283" s="171" t="str">
        <f t="shared" si="28"/>
        <v/>
      </c>
      <c r="Z283" s="171" t="str">
        <f t="shared" si="32"/>
        <v/>
      </c>
      <c r="AA283" s="171" t="str">
        <f t="shared" si="33"/>
        <v/>
      </c>
      <c r="AB283" s="171" t="str">
        <f t="shared" si="34"/>
        <v xml:space="preserve">; </v>
      </c>
      <c r="AE283" s="161">
        <v>0</v>
      </c>
      <c r="AF283" s="161">
        <v>10290</v>
      </c>
    </row>
    <row r="284" spans="1:32" ht="12.6" customHeight="1" x14ac:dyDescent="0.25">
      <c r="A284" s="161" t="s">
        <v>10937</v>
      </c>
      <c r="B284" s="161" t="s">
        <v>12166</v>
      </c>
      <c r="C284" s="161" t="s">
        <v>12167</v>
      </c>
      <c r="D284" s="171" t="s">
        <v>10934</v>
      </c>
      <c r="E284" s="171"/>
      <c r="F284" s="171"/>
      <c r="G284" s="171"/>
      <c r="H284" s="171" t="s">
        <v>723</v>
      </c>
      <c r="I284" s="171" t="s">
        <v>409</v>
      </c>
      <c r="J284" s="171" t="s">
        <v>10935</v>
      </c>
      <c r="K284" s="161" t="s">
        <v>723</v>
      </c>
      <c r="L284" s="161" t="s">
        <v>409</v>
      </c>
      <c r="M284" s="161" t="s">
        <v>10935</v>
      </c>
      <c r="N284" s="179">
        <v>45302.393750000003</v>
      </c>
      <c r="O284" s="180" t="s">
        <v>10940</v>
      </c>
      <c r="P284" s="182" t="s">
        <v>10936</v>
      </c>
      <c r="Q284" s="161" t="str" cm="1">
        <f t="array" aca="1" ref="Q284" ca="1">IF(AND(K284&lt;&gt;"",P284&lt;&gt;"Present",U284&lt;&gt;"NO",M284="3GPPMEMBER"),IF(INDIRECT(S284)&lt;&gt;"Present","CHECK","Covered"),"")</f>
        <v/>
      </c>
      <c r="R284" s="193" t="str">
        <f t="shared" si="29"/>
        <v/>
      </c>
      <c r="S284" s="171" t="e" cm="1">
        <f t="array" ref="S284">IF(M284="3GPPMEMBER","'Voting List'!L"&amp;MATCH(TRUE,EXACT(K284,'Voting List'!B:B),0))</f>
        <v>#N/A</v>
      </c>
      <c r="T284" s="171" t="str">
        <f t="shared" si="30"/>
        <v xml:space="preserve">; </v>
      </c>
      <c r="U284" s="272" t="str">
        <f>IF(K284&lt;&gt;"",IF(ISNUMBER(FIND(K284,'Voting List'!N283)),"YES","NO"),"")</f>
        <v>NO</v>
      </c>
      <c r="W284" s="171" t="str">
        <f t="shared" si="31"/>
        <v/>
      </c>
      <c r="X284" s="171" t="str">
        <f>IF(V284&lt;&gt;"", IF(FIND(G284,X1)&gt;0,"EXISTS","NEW"), "")</f>
        <v/>
      </c>
      <c r="Y284" s="171" t="str">
        <f t="shared" si="28"/>
        <v/>
      </c>
      <c r="Z284" s="171" t="str">
        <f t="shared" si="32"/>
        <v/>
      </c>
      <c r="AA284" s="171" t="str">
        <f t="shared" si="33"/>
        <v/>
      </c>
      <c r="AB284" s="171" t="str">
        <f t="shared" si="34"/>
        <v xml:space="preserve">; </v>
      </c>
      <c r="AE284" s="161">
        <v>0</v>
      </c>
      <c r="AF284" s="161">
        <v>10291</v>
      </c>
    </row>
    <row r="285" spans="1:32" ht="12.6" customHeight="1" x14ac:dyDescent="0.25">
      <c r="A285" s="161" t="s">
        <v>10931</v>
      </c>
      <c r="B285" s="161" t="s">
        <v>12023</v>
      </c>
      <c r="C285" s="161" t="s">
        <v>11980</v>
      </c>
      <c r="D285" s="171" t="s">
        <v>10934</v>
      </c>
      <c r="E285" s="171"/>
      <c r="F285" s="171">
        <v>447918755051</v>
      </c>
      <c r="G285" s="171"/>
      <c r="H285" s="171" t="s">
        <v>529</v>
      </c>
      <c r="I285" s="171" t="s">
        <v>409</v>
      </c>
      <c r="J285" s="171" t="s">
        <v>10935</v>
      </c>
      <c r="K285" s="161" t="s">
        <v>1569</v>
      </c>
      <c r="L285" s="161" t="s">
        <v>419</v>
      </c>
      <c r="M285" s="161" t="s">
        <v>10935</v>
      </c>
      <c r="N285" s="179">
        <v>45302.438194444447</v>
      </c>
      <c r="O285" s="180" t="s">
        <v>10940</v>
      </c>
      <c r="P285" s="182" t="s">
        <v>14001</v>
      </c>
      <c r="Q285" s="161" t="str" cm="1">
        <f t="array" aca="1" ref="Q285" ca="1">IF(AND(K285&lt;&gt;"",P285&lt;&gt;"Present",U285&lt;&gt;"NO",M285="3GPPMEMBER"),IF(INDIRECT(S285)&lt;&gt;"Present","CHECK","Covered"),"")</f>
        <v/>
      </c>
      <c r="R285" s="193" t="str">
        <f t="shared" si="29"/>
        <v>%Samsung ShenzhenCCSA%</v>
      </c>
      <c r="S285" s="171" t="e" cm="1">
        <f t="array" ref="S285">IF(M285="3GPPMEMBER","'Voting List'!L"&amp;MATCH(TRUE,EXACT(K285,'Voting List'!B:B),0))</f>
        <v>#N/A</v>
      </c>
      <c r="T285" s="171" t="str">
        <f t="shared" si="30"/>
        <v/>
      </c>
      <c r="U285" s="272" t="str">
        <f>IF(K285&lt;&gt;"",IF(ISNUMBER(FIND(K285,'Voting List'!N284)),"YES","NO"),"")</f>
        <v>NO</v>
      </c>
      <c r="W285" s="171" t="str">
        <f t="shared" si="31"/>
        <v/>
      </c>
      <c r="X285" s="171" t="str">
        <f>IF(V285&lt;&gt;"", IF(FIND(G285,X1)&gt;0,"EXISTS","NEW"), "")</f>
        <v/>
      </c>
      <c r="Y285" s="171" t="str">
        <f t="shared" si="28"/>
        <v/>
      </c>
      <c r="Z285" s="171" t="str">
        <f t="shared" si="32"/>
        <v/>
      </c>
      <c r="AA285" s="171" t="str">
        <f t="shared" si="33"/>
        <v/>
      </c>
      <c r="AB285" s="171" t="str">
        <f t="shared" si="34"/>
        <v xml:space="preserve">; </v>
      </c>
      <c r="AE285" s="161">
        <v>0</v>
      </c>
      <c r="AF285" s="161">
        <v>10292</v>
      </c>
    </row>
    <row r="286" spans="1:32" ht="12.6" customHeight="1" x14ac:dyDescent="0.25">
      <c r="A286" s="161" t="s">
        <v>10937</v>
      </c>
      <c r="B286" s="161" t="s">
        <v>12049</v>
      </c>
      <c r="C286" s="161" t="s">
        <v>12050</v>
      </c>
      <c r="D286" s="171" t="s">
        <v>10934</v>
      </c>
      <c r="E286" s="171"/>
      <c r="F286" s="171">
        <v>9818017469</v>
      </c>
      <c r="G286" s="171"/>
      <c r="H286" s="171" t="s">
        <v>743</v>
      </c>
      <c r="I286" s="171" t="s">
        <v>416</v>
      </c>
      <c r="J286" s="171" t="s">
        <v>10935</v>
      </c>
      <c r="K286" s="161" t="s">
        <v>743</v>
      </c>
      <c r="L286" s="161" t="s">
        <v>416</v>
      </c>
      <c r="M286" s="161" t="s">
        <v>10935</v>
      </c>
      <c r="N286" s="179">
        <v>45302.445833333331</v>
      </c>
      <c r="O286" s="180" t="s">
        <v>10940</v>
      </c>
      <c r="P286" s="182" t="s">
        <v>10936</v>
      </c>
      <c r="Q286" s="161" t="str" cm="1">
        <f t="array" aca="1" ref="Q286" ca="1">IF(AND(K286&lt;&gt;"",P286&lt;&gt;"Present",U286&lt;&gt;"NO",M286="3GPPMEMBER"),IF(INDIRECT(S286)&lt;&gt;"Present","CHECK","Covered"),"")</f>
        <v/>
      </c>
      <c r="R286" s="193" t="str">
        <f t="shared" si="29"/>
        <v/>
      </c>
      <c r="S286" s="171" t="e" cm="1">
        <f t="array" ref="S286">IF(M286="3GPPMEMBER","'Voting List'!L"&amp;MATCH(TRUE,EXACT(K286,'Voting List'!B:B),0))</f>
        <v>#N/A</v>
      </c>
      <c r="T286" s="171" t="str">
        <f t="shared" si="30"/>
        <v xml:space="preserve">; </v>
      </c>
      <c r="U286" s="272" t="str">
        <f>IF(K286&lt;&gt;"",IF(ISNUMBER(FIND(K286,'Voting List'!N285)),"YES","NO"),"")</f>
        <v>NO</v>
      </c>
      <c r="W286" s="171" t="str">
        <f t="shared" si="31"/>
        <v/>
      </c>
      <c r="X286" s="171" t="str">
        <f>IF(V286&lt;&gt;"", IF(FIND(G286,X1)&gt;0,"EXISTS","NEW"), "")</f>
        <v/>
      </c>
      <c r="Y286" s="171" t="str">
        <f t="shared" si="28"/>
        <v/>
      </c>
      <c r="Z286" s="171" t="str">
        <f t="shared" si="32"/>
        <v/>
      </c>
      <c r="AA286" s="171" t="str">
        <f t="shared" si="33"/>
        <v/>
      </c>
      <c r="AB286" s="171" t="str">
        <f t="shared" si="34"/>
        <v xml:space="preserve">; </v>
      </c>
      <c r="AE286" s="161">
        <v>0</v>
      </c>
      <c r="AF286" s="161">
        <v>10293</v>
      </c>
    </row>
    <row r="287" spans="1:32" ht="12.6" customHeight="1" x14ac:dyDescent="0.25">
      <c r="A287" s="161" t="s">
        <v>10931</v>
      </c>
      <c r="B287" s="161" t="s">
        <v>11130</v>
      </c>
      <c r="C287" s="161" t="s">
        <v>12066</v>
      </c>
      <c r="D287" s="171" t="s">
        <v>10934</v>
      </c>
      <c r="E287" s="171"/>
      <c r="F287" s="171"/>
      <c r="G287" s="171"/>
      <c r="H287" s="171" t="s">
        <v>743</v>
      </c>
      <c r="I287" s="171" t="s">
        <v>416</v>
      </c>
      <c r="J287" s="171" t="s">
        <v>10935</v>
      </c>
      <c r="K287" s="161" t="s">
        <v>743</v>
      </c>
      <c r="L287" s="161" t="s">
        <v>416</v>
      </c>
      <c r="M287" s="161" t="s">
        <v>10935</v>
      </c>
      <c r="N287" s="179">
        <v>45302.447222222225</v>
      </c>
      <c r="O287" s="180" t="s">
        <v>10940</v>
      </c>
      <c r="P287" s="182" t="s">
        <v>10936</v>
      </c>
      <c r="Q287" s="161" t="str" cm="1">
        <f t="array" aca="1" ref="Q287" ca="1">IF(AND(K287&lt;&gt;"",P287&lt;&gt;"Present",U287&lt;&gt;"NO",M287="3GPPMEMBER"),IF(INDIRECT(S287)&lt;&gt;"Present","CHECK","Covered"),"")</f>
        <v/>
      </c>
      <c r="R287" s="193" t="str">
        <f t="shared" si="29"/>
        <v/>
      </c>
      <c r="S287" s="171" t="e" cm="1">
        <f t="array" ref="S287">IF(M287="3GPPMEMBER","'Voting List'!L"&amp;MATCH(TRUE,EXACT(K287,'Voting List'!B:B),0))</f>
        <v>#N/A</v>
      </c>
      <c r="T287" s="171" t="str">
        <f t="shared" si="30"/>
        <v xml:space="preserve">; </v>
      </c>
      <c r="U287" s="272" t="str">
        <f>IF(K287&lt;&gt;"",IF(ISNUMBER(FIND(K287,'Voting List'!N286)),"YES","NO"),"")</f>
        <v>NO</v>
      </c>
      <c r="W287" s="171" t="str">
        <f t="shared" si="31"/>
        <v/>
      </c>
      <c r="X287" s="171" t="str">
        <f>IF(V287&lt;&gt;"", IF(FIND(G287,X1)&gt;0,"EXISTS","NEW"), "")</f>
        <v/>
      </c>
      <c r="Y287" s="171" t="str">
        <f t="shared" si="28"/>
        <v/>
      </c>
      <c r="Z287" s="171" t="str">
        <f t="shared" si="32"/>
        <v/>
      </c>
      <c r="AA287" s="171" t="str">
        <f t="shared" si="33"/>
        <v/>
      </c>
      <c r="AB287" s="171" t="str">
        <f t="shared" si="34"/>
        <v xml:space="preserve">; </v>
      </c>
      <c r="AE287" s="161">
        <v>0</v>
      </c>
      <c r="AF287" s="161">
        <v>10294</v>
      </c>
    </row>
    <row r="288" spans="1:32" ht="12.6" customHeight="1" x14ac:dyDescent="0.25">
      <c r="A288" s="161" t="s">
        <v>12198</v>
      </c>
      <c r="B288" s="161" t="s">
        <v>12199</v>
      </c>
      <c r="C288" s="161" t="s">
        <v>12200</v>
      </c>
      <c r="D288" s="171" t="s">
        <v>10934</v>
      </c>
      <c r="E288" s="171"/>
      <c r="F288" s="171"/>
      <c r="G288" s="171"/>
      <c r="H288" s="171" t="s">
        <v>293</v>
      </c>
      <c r="I288" s="171" t="s">
        <v>409</v>
      </c>
      <c r="J288" s="171" t="s">
        <v>10935</v>
      </c>
      <c r="K288" s="161" t="s">
        <v>509</v>
      </c>
      <c r="L288" s="161" t="s">
        <v>409</v>
      </c>
      <c r="M288" s="161" t="s">
        <v>10935</v>
      </c>
      <c r="N288" s="179">
        <v>45302.499305555553</v>
      </c>
      <c r="O288" s="180" t="s">
        <v>10940</v>
      </c>
      <c r="P288" s="182" t="s">
        <v>14001</v>
      </c>
      <c r="Q288" s="161" t="str" cm="1">
        <f t="array" aca="1" ref="Q288" ca="1">IF(AND(K288&lt;&gt;"",P288&lt;&gt;"Present",U288&lt;&gt;"NO",M288="3GPPMEMBER"),IF(INDIRECT(S288)&lt;&gt;"Present","CHECK","Covered"),"")</f>
        <v/>
      </c>
      <c r="R288" s="193" t="str">
        <f t="shared" si="29"/>
        <v>%KPN N.V.ETSI%</v>
      </c>
      <c r="S288" s="171" t="e" cm="1">
        <f t="array" ref="S288">IF(M288="3GPPMEMBER","'Voting List'!L"&amp;MATCH(TRUE,EXACT(K288,'Voting List'!B:B),0))</f>
        <v>#N/A</v>
      </c>
      <c r="T288" s="171" t="str">
        <f t="shared" si="30"/>
        <v/>
      </c>
      <c r="U288" s="272" t="str">
        <f>IF(K288&lt;&gt;"",IF(ISNUMBER(FIND(K288,'Voting List'!N287)),"YES","NO"),"")</f>
        <v>NO</v>
      </c>
      <c r="W288" s="171" t="str">
        <f t="shared" si="31"/>
        <v/>
      </c>
      <c r="X288" s="171" t="str">
        <f>IF(V288&lt;&gt;"", IF(FIND(G288,X1)&gt;0,"EXISTS","NEW"), "")</f>
        <v/>
      </c>
      <c r="Y288" s="171" t="str">
        <f t="shared" si="28"/>
        <v/>
      </c>
      <c r="Z288" s="171" t="str">
        <f t="shared" si="32"/>
        <v/>
      </c>
      <c r="AA288" s="171" t="str">
        <f t="shared" si="33"/>
        <v/>
      </c>
      <c r="AB288" s="171" t="str">
        <f t="shared" si="34"/>
        <v xml:space="preserve">; </v>
      </c>
      <c r="AE288" s="161">
        <v>0</v>
      </c>
      <c r="AF288" s="161">
        <v>10295</v>
      </c>
    </row>
    <row r="289" spans="1:32" ht="12.6" customHeight="1" x14ac:dyDescent="0.25">
      <c r="A289" s="161" t="s">
        <v>10931</v>
      </c>
      <c r="B289" s="161" t="s">
        <v>11192</v>
      </c>
      <c r="C289" s="161" t="s">
        <v>12262</v>
      </c>
      <c r="D289" s="171" t="s">
        <v>10934</v>
      </c>
      <c r="E289" s="171"/>
      <c r="F289" s="171"/>
      <c r="G289" s="171"/>
      <c r="H289" s="171" t="s">
        <v>228</v>
      </c>
      <c r="I289" s="171" t="s">
        <v>409</v>
      </c>
      <c r="J289" s="171" t="s">
        <v>10935</v>
      </c>
      <c r="K289" s="161" t="s">
        <v>1141</v>
      </c>
      <c r="L289" s="161" t="s">
        <v>419</v>
      </c>
      <c r="M289" s="161" t="s">
        <v>10935</v>
      </c>
      <c r="N289" s="179">
        <v>45302.50277777778</v>
      </c>
      <c r="O289" s="180" t="s">
        <v>10940</v>
      </c>
      <c r="P289" s="182" t="s">
        <v>14001</v>
      </c>
      <c r="Q289" s="161" t="str" cm="1">
        <f t="array" aca="1" ref="Q289" ca="1">IF(AND(K289&lt;&gt;"",P289&lt;&gt;"Present",U289&lt;&gt;"NO",M289="3GPPMEMBER"),IF(INDIRECT(S289)&lt;&gt;"Present","CHECK","Covered"),"")</f>
        <v/>
      </c>
      <c r="R289" s="193" t="str">
        <f t="shared" si="29"/>
        <v>%Shenzhen HeytapCCSA%</v>
      </c>
      <c r="S289" s="171" t="e" cm="1">
        <f t="array" ref="S289">IF(M289="3GPPMEMBER","'Voting List'!L"&amp;MATCH(TRUE,EXACT(K289,'Voting List'!B:B),0))</f>
        <v>#N/A</v>
      </c>
      <c r="T289" s="171" t="str">
        <f t="shared" si="30"/>
        <v/>
      </c>
      <c r="U289" s="272" t="str">
        <f>IF(K289&lt;&gt;"",IF(ISNUMBER(FIND(K289,'Voting List'!N288)),"YES","NO"),"")</f>
        <v>NO</v>
      </c>
      <c r="W289" s="171" t="str">
        <f t="shared" si="31"/>
        <v/>
      </c>
      <c r="X289" s="171" t="str">
        <f>IF(V289&lt;&gt;"", IF(FIND(G289,X1)&gt;0,"EXISTS","NEW"), "")</f>
        <v/>
      </c>
      <c r="Y289" s="171" t="str">
        <f t="shared" si="28"/>
        <v/>
      </c>
      <c r="Z289" s="171" t="str">
        <f t="shared" si="32"/>
        <v/>
      </c>
      <c r="AA289" s="171" t="str">
        <f t="shared" si="33"/>
        <v/>
      </c>
      <c r="AB289" s="171" t="str">
        <f t="shared" si="34"/>
        <v xml:space="preserve">; </v>
      </c>
      <c r="AE289" s="161">
        <v>0</v>
      </c>
      <c r="AF289" s="161">
        <v>10296</v>
      </c>
    </row>
    <row r="290" spans="1:32" ht="12.6" customHeight="1" x14ac:dyDescent="0.25">
      <c r="A290" s="161" t="s">
        <v>10931</v>
      </c>
      <c r="B290" s="161" t="s">
        <v>12249</v>
      </c>
      <c r="C290" s="161" t="s">
        <v>12250</v>
      </c>
      <c r="D290" s="171" t="s">
        <v>10934</v>
      </c>
      <c r="E290" s="171"/>
      <c r="F290" s="171" t="s">
        <v>12251</v>
      </c>
      <c r="G290" s="171"/>
      <c r="H290" s="171" t="s">
        <v>1203</v>
      </c>
      <c r="I290" s="171" t="s">
        <v>425</v>
      </c>
      <c r="J290" s="171" t="s">
        <v>10935</v>
      </c>
      <c r="K290" s="161" t="s">
        <v>1203</v>
      </c>
      <c r="L290" s="161" t="s">
        <v>425</v>
      </c>
      <c r="M290" s="161" t="s">
        <v>10935</v>
      </c>
      <c r="N290" s="179">
        <v>45302.558333333334</v>
      </c>
      <c r="O290" s="180" t="s">
        <v>10940</v>
      </c>
      <c r="P290" s="182" t="s">
        <v>10936</v>
      </c>
      <c r="Q290" s="161" t="str" cm="1">
        <f t="array" aca="1" ref="Q290" ca="1">IF(AND(K290&lt;&gt;"",P290&lt;&gt;"Present",U290&lt;&gt;"NO",M290="3GPPMEMBER"),IF(INDIRECT(S290)&lt;&gt;"Present","CHECK","Covered"),"")</f>
        <v/>
      </c>
      <c r="R290" s="193" t="str">
        <f t="shared" si="29"/>
        <v/>
      </c>
      <c r="S290" s="171" t="e" cm="1">
        <f t="array" ref="S290">IF(M290="3GPPMEMBER","'Voting List'!L"&amp;MATCH(TRUE,EXACT(K290,'Voting List'!B:B),0))</f>
        <v>#N/A</v>
      </c>
      <c r="T290" s="171" t="str">
        <f t="shared" si="30"/>
        <v xml:space="preserve">; </v>
      </c>
      <c r="U290" s="272" t="str">
        <f>IF(K290&lt;&gt;"",IF(ISNUMBER(FIND(K290,'Voting List'!N289)),"YES","NO"),"")</f>
        <v>NO</v>
      </c>
      <c r="W290" s="171" t="str">
        <f t="shared" si="31"/>
        <v/>
      </c>
      <c r="X290" s="171" t="str">
        <f>IF(V290&lt;&gt;"", IF(FIND(G290,X1)&gt;0,"EXISTS","NEW"), "")</f>
        <v/>
      </c>
      <c r="Y290" s="171" t="str">
        <f t="shared" si="28"/>
        <v/>
      </c>
      <c r="Z290" s="171" t="str">
        <f t="shared" si="32"/>
        <v/>
      </c>
      <c r="AA290" s="171" t="str">
        <f t="shared" si="33"/>
        <v/>
      </c>
      <c r="AB290" s="171" t="str">
        <f t="shared" si="34"/>
        <v xml:space="preserve">; </v>
      </c>
      <c r="AE290" s="161">
        <v>0</v>
      </c>
      <c r="AF290" s="161">
        <v>10297</v>
      </c>
    </row>
    <row r="291" spans="1:32" ht="12.6" customHeight="1" x14ac:dyDescent="0.25">
      <c r="A291" s="161" t="s">
        <v>10937</v>
      </c>
      <c r="B291" s="161" t="s">
        <v>12149</v>
      </c>
      <c r="C291" s="161" t="s">
        <v>12150</v>
      </c>
      <c r="D291" s="171" t="s">
        <v>10934</v>
      </c>
      <c r="E291" s="171"/>
      <c r="F291" s="171"/>
      <c r="G291" s="171"/>
      <c r="H291" s="171" t="s">
        <v>427</v>
      </c>
      <c r="I291" s="171" t="s">
        <v>409</v>
      </c>
      <c r="J291" s="171" t="s">
        <v>10935</v>
      </c>
      <c r="K291" s="161" t="s">
        <v>568</v>
      </c>
      <c r="L291" s="161" t="s">
        <v>409</v>
      </c>
      <c r="M291" s="161" t="s">
        <v>10935</v>
      </c>
      <c r="N291" s="179">
        <v>45302.581250000003</v>
      </c>
      <c r="O291" s="180" t="s">
        <v>10940</v>
      </c>
      <c r="P291" s="182" t="s">
        <v>14001</v>
      </c>
      <c r="Q291" s="161" t="str" cm="1">
        <f t="array" aca="1" ref="Q291" ca="1">IF(AND(K291&lt;&gt;"",P291&lt;&gt;"Present",U291&lt;&gt;"NO",M291="3GPPMEMBER"),IF(INDIRECT(S291)&lt;&gt;"Present","CHECK","Covered"),"")</f>
        <v/>
      </c>
      <c r="R291" s="193" t="str">
        <f t="shared" si="29"/>
        <v>%Ericsson Telecomunicazioni SpAETSI%</v>
      </c>
      <c r="S291" s="171" t="e" cm="1">
        <f t="array" ref="S291">IF(M291="3GPPMEMBER","'Voting List'!L"&amp;MATCH(TRUE,EXACT(K291,'Voting List'!B:B),0))</f>
        <v>#N/A</v>
      </c>
      <c r="T291" s="171" t="str">
        <f t="shared" si="30"/>
        <v/>
      </c>
      <c r="U291" s="272" t="str">
        <f>IF(K291&lt;&gt;"",IF(ISNUMBER(FIND(K291,'Voting List'!N290)),"YES","NO"),"")</f>
        <v>NO</v>
      </c>
      <c r="W291" s="171" t="str">
        <f t="shared" si="31"/>
        <v/>
      </c>
      <c r="X291" s="171" t="str">
        <f>IF(V291&lt;&gt;"", IF(FIND(G291,X1)&gt;0,"EXISTS","NEW"), "")</f>
        <v/>
      </c>
      <c r="Y291" s="171" t="str">
        <f t="shared" si="28"/>
        <v/>
      </c>
      <c r="Z291" s="171" t="str">
        <f t="shared" si="32"/>
        <v/>
      </c>
      <c r="AA291" s="171" t="str">
        <f t="shared" si="33"/>
        <v/>
      </c>
      <c r="AB291" s="171" t="str">
        <f t="shared" si="34"/>
        <v xml:space="preserve">; </v>
      </c>
      <c r="AE291" s="161">
        <v>0</v>
      </c>
      <c r="AF291" s="161">
        <v>10298</v>
      </c>
    </row>
    <row r="292" spans="1:32" ht="12.6" customHeight="1" x14ac:dyDescent="0.25">
      <c r="A292" s="161" t="s">
        <v>10937</v>
      </c>
      <c r="B292" s="161" t="s">
        <v>11937</v>
      </c>
      <c r="C292" s="161" t="s">
        <v>11938</v>
      </c>
      <c r="D292" s="171" t="s">
        <v>10934</v>
      </c>
      <c r="E292" s="171"/>
      <c r="F292" s="171">
        <v>46702131392</v>
      </c>
      <c r="G292" s="171"/>
      <c r="H292" s="171" t="s">
        <v>411</v>
      </c>
      <c r="I292" s="171" t="s">
        <v>409</v>
      </c>
      <c r="J292" s="171" t="s">
        <v>10935</v>
      </c>
      <c r="K292" s="161" t="s">
        <v>411</v>
      </c>
      <c r="L292" s="161" t="s">
        <v>409</v>
      </c>
      <c r="M292" s="161" t="s">
        <v>10935</v>
      </c>
      <c r="N292" s="179">
        <v>45302.601388888892</v>
      </c>
      <c r="O292" s="180" t="s">
        <v>10940</v>
      </c>
      <c r="P292" s="182" t="s">
        <v>14001</v>
      </c>
      <c r="Q292" s="161" t="str" cm="1">
        <f t="array" aca="1" ref="Q292" ca="1">IF(AND(K292&lt;&gt;"",P292&lt;&gt;"Present",U292&lt;&gt;"NO",M292="3GPPMEMBER"),IF(INDIRECT(S292)&lt;&gt;"Present","CHECK","Covered"),"")</f>
        <v/>
      </c>
      <c r="R292" s="193" t="str">
        <f t="shared" si="29"/>
        <v>%Sony Europe B.V.ETSI%</v>
      </c>
      <c r="S292" s="171" t="e" cm="1">
        <f t="array" ref="S292">IF(M292="3GPPMEMBER","'Voting List'!L"&amp;MATCH(TRUE,EXACT(K292,'Voting List'!B:B),0))</f>
        <v>#N/A</v>
      </c>
      <c r="T292" s="171" t="str">
        <f t="shared" si="30"/>
        <v/>
      </c>
      <c r="U292" s="272" t="str">
        <f>IF(K292&lt;&gt;"",IF(ISNUMBER(FIND(K292,'Voting List'!N291)),"YES","NO"),"")</f>
        <v>NO</v>
      </c>
      <c r="W292" s="171" t="str">
        <f t="shared" si="31"/>
        <v/>
      </c>
      <c r="X292" s="171" t="str">
        <f>IF(V292&lt;&gt;"", IF(FIND(G292,X1)&gt;0,"EXISTS","NEW"), "")</f>
        <v/>
      </c>
      <c r="Y292" s="171" t="str">
        <f t="shared" si="28"/>
        <v/>
      </c>
      <c r="Z292" s="171" t="str">
        <f t="shared" si="32"/>
        <v/>
      </c>
      <c r="AA292" s="171" t="str">
        <f t="shared" si="33"/>
        <v/>
      </c>
      <c r="AB292" s="171" t="str">
        <f t="shared" si="34"/>
        <v xml:space="preserve">; </v>
      </c>
      <c r="AE292" s="161">
        <v>0</v>
      </c>
      <c r="AF292" s="161">
        <v>10299</v>
      </c>
    </row>
    <row r="293" spans="1:32" ht="12.6" customHeight="1" x14ac:dyDescent="0.25">
      <c r="A293" s="161" t="s">
        <v>10937</v>
      </c>
      <c r="B293" s="161" t="s">
        <v>11955</v>
      </c>
      <c r="C293" s="161" t="s">
        <v>11956</v>
      </c>
      <c r="D293" s="171" t="s">
        <v>10934</v>
      </c>
      <c r="E293" s="171"/>
      <c r="F293" s="171" t="s">
        <v>11957</v>
      </c>
      <c r="G293" s="171"/>
      <c r="H293" s="171" t="s">
        <v>552</v>
      </c>
      <c r="I293" s="171" t="s">
        <v>409</v>
      </c>
      <c r="J293" s="171" t="s">
        <v>10935</v>
      </c>
      <c r="K293" s="161" t="s">
        <v>552</v>
      </c>
      <c r="L293" s="161" t="s">
        <v>409</v>
      </c>
      <c r="M293" s="161" t="s">
        <v>10935</v>
      </c>
      <c r="N293" s="179">
        <v>45302.626388888886</v>
      </c>
      <c r="O293" s="180" t="s">
        <v>10940</v>
      </c>
      <c r="P293" s="182" t="s">
        <v>10936</v>
      </c>
      <c r="Q293" s="161" t="str" cm="1">
        <f t="array" aca="1" ref="Q293" ca="1">IF(AND(K293&lt;&gt;"",P293&lt;&gt;"Present",U293&lt;&gt;"NO",M293="3GPPMEMBER"),IF(INDIRECT(S293)&lt;&gt;"Present","CHECK","Covered"),"")</f>
        <v/>
      </c>
      <c r="R293" s="193" t="str">
        <f t="shared" si="29"/>
        <v/>
      </c>
      <c r="S293" s="171" t="e" cm="1">
        <f t="array" ref="S293">IF(M293="3GPPMEMBER","'Voting List'!L"&amp;MATCH(TRUE,EXACT(K293,'Voting List'!B:B),0))</f>
        <v>#N/A</v>
      </c>
      <c r="T293" s="171" t="str">
        <f t="shared" si="30"/>
        <v xml:space="preserve">; </v>
      </c>
      <c r="U293" s="272" t="str">
        <f>IF(K293&lt;&gt;"",IF(ISNUMBER(FIND(K293,'Voting List'!N292)),"YES","NO"),"")</f>
        <v>NO</v>
      </c>
      <c r="W293" s="171" t="str">
        <f t="shared" si="31"/>
        <v/>
      </c>
      <c r="X293" s="171" t="str">
        <f>IF(V293&lt;&gt;"", IF(FIND(G293,X1)&gt;0,"EXISTS","NEW"), "")</f>
        <v/>
      </c>
      <c r="Y293" s="171" t="str">
        <f t="shared" si="28"/>
        <v/>
      </c>
      <c r="Z293" s="171" t="str">
        <f t="shared" si="32"/>
        <v/>
      </c>
      <c r="AA293" s="171" t="str">
        <f t="shared" si="33"/>
        <v/>
      </c>
      <c r="AB293" s="171" t="str">
        <f t="shared" si="34"/>
        <v xml:space="preserve">; </v>
      </c>
      <c r="AE293" s="161">
        <v>0</v>
      </c>
      <c r="AF293" s="161">
        <v>10300</v>
      </c>
    </row>
    <row r="294" spans="1:32" ht="12.6" customHeight="1" x14ac:dyDescent="0.25">
      <c r="A294" s="161" t="s">
        <v>10937</v>
      </c>
      <c r="B294" s="161" t="s">
        <v>12215</v>
      </c>
      <c r="C294" s="161" t="s">
        <v>12216</v>
      </c>
      <c r="D294" s="171" t="s">
        <v>10934</v>
      </c>
      <c r="E294" s="171"/>
      <c r="F294" s="171"/>
      <c r="G294" s="171"/>
      <c r="H294" s="171" t="s">
        <v>111</v>
      </c>
      <c r="I294" s="171" t="s">
        <v>409</v>
      </c>
      <c r="J294" s="171" t="s">
        <v>10935</v>
      </c>
      <c r="K294" s="161" t="s">
        <v>2552</v>
      </c>
      <c r="L294" s="161" t="s">
        <v>409</v>
      </c>
      <c r="M294" s="161" t="s">
        <v>10935</v>
      </c>
      <c r="N294" s="179">
        <v>45302.705555555556</v>
      </c>
      <c r="O294" s="180" t="s">
        <v>10940</v>
      </c>
      <c r="P294" s="182" t="s">
        <v>10936</v>
      </c>
      <c r="Q294" s="161" t="str" cm="1">
        <f t="array" aca="1" ref="Q294" ca="1">IF(AND(K294&lt;&gt;"",P294&lt;&gt;"Present",U294&lt;&gt;"NO",M294="3GPPMEMBER"),IF(INDIRECT(S294)&lt;&gt;"Present","CHECK","Covered"),"")</f>
        <v/>
      </c>
      <c r="R294" s="193" t="str">
        <f t="shared" si="29"/>
        <v/>
      </c>
      <c r="S294" s="171" t="e" cm="1">
        <f t="array" ref="S294">IF(M294="3GPPMEMBER","'Voting List'!L"&amp;MATCH(TRUE,EXACT(K294,'Voting List'!B:B),0))</f>
        <v>#N/A</v>
      </c>
      <c r="T294" s="171" t="str">
        <f t="shared" si="30"/>
        <v xml:space="preserve">; </v>
      </c>
      <c r="U294" s="272" t="str">
        <f>IF(K294&lt;&gt;"",IF(ISNUMBER(FIND(K294,'Voting List'!N293)),"YES","NO"),"")</f>
        <v>NO</v>
      </c>
      <c r="W294" s="171" t="str">
        <f t="shared" si="31"/>
        <v/>
      </c>
      <c r="X294" s="171" t="str">
        <f>IF(V294&lt;&gt;"", IF(FIND(G294,X1)&gt;0,"EXISTS","NEW"), "")</f>
        <v/>
      </c>
      <c r="Y294" s="171" t="str">
        <f t="shared" si="28"/>
        <v/>
      </c>
      <c r="Z294" s="171" t="str">
        <f t="shared" si="32"/>
        <v/>
      </c>
      <c r="AA294" s="171" t="str">
        <f t="shared" si="33"/>
        <v/>
      </c>
      <c r="AB294" s="171" t="str">
        <f t="shared" si="34"/>
        <v xml:space="preserve">; </v>
      </c>
      <c r="AE294" s="161">
        <v>0</v>
      </c>
      <c r="AF294" s="161">
        <v>10301</v>
      </c>
    </row>
    <row r="295" spans="1:32" ht="12.6" customHeight="1" x14ac:dyDescent="0.25">
      <c r="A295" s="161" t="s">
        <v>10937</v>
      </c>
      <c r="B295" s="161" t="s">
        <v>12041</v>
      </c>
      <c r="C295" s="161" t="s">
        <v>12042</v>
      </c>
      <c r="D295" s="171" t="s">
        <v>10934</v>
      </c>
      <c r="E295" s="171"/>
      <c r="F295" s="171">
        <v>16139444875</v>
      </c>
      <c r="G295" s="171"/>
      <c r="H295" s="171" t="s">
        <v>858</v>
      </c>
      <c r="I295" s="171" t="s">
        <v>409</v>
      </c>
      <c r="J295" s="171" t="s">
        <v>10935</v>
      </c>
      <c r="K295" s="161" t="s">
        <v>858</v>
      </c>
      <c r="L295" s="161" t="s">
        <v>409</v>
      </c>
      <c r="M295" s="161" t="s">
        <v>10935</v>
      </c>
      <c r="N295" s="179">
        <v>45302.834722222222</v>
      </c>
      <c r="O295" s="180" t="s">
        <v>10940</v>
      </c>
      <c r="P295" s="182" t="s">
        <v>10936</v>
      </c>
      <c r="Q295" s="161" t="str" cm="1">
        <f t="array" aca="1" ref="Q295" ca="1">IF(AND(K295&lt;&gt;"",P295&lt;&gt;"Present",U295&lt;&gt;"NO",M295="3GPPMEMBER"),IF(INDIRECT(S295)&lt;&gt;"Present","CHECK","Covered"),"")</f>
        <v/>
      </c>
      <c r="R295" s="193" t="str">
        <f t="shared" si="29"/>
        <v/>
      </c>
      <c r="S295" s="171" t="e" cm="1">
        <f t="array" ref="S295">IF(M295="3GPPMEMBER","'Voting List'!L"&amp;MATCH(TRUE,EXACT(K295,'Voting List'!B:B),0))</f>
        <v>#N/A</v>
      </c>
      <c r="T295" s="171" t="str">
        <f t="shared" si="30"/>
        <v xml:space="preserve">; </v>
      </c>
      <c r="U295" s="272" t="str">
        <f>IF(K295&lt;&gt;"",IF(ISNUMBER(FIND(K295,'Voting List'!N294)),"YES","NO"),"")</f>
        <v>NO</v>
      </c>
      <c r="W295" s="171" t="str">
        <f t="shared" si="31"/>
        <v/>
      </c>
      <c r="X295" s="171" t="str">
        <f>IF(V295&lt;&gt;"", IF(FIND(G295,X1)&gt;0,"EXISTS","NEW"), "")</f>
        <v/>
      </c>
      <c r="Y295" s="171" t="str">
        <f t="shared" si="28"/>
        <v/>
      </c>
      <c r="Z295" s="171" t="str">
        <f t="shared" si="32"/>
        <v/>
      </c>
      <c r="AA295" s="171" t="str">
        <f t="shared" si="33"/>
        <v/>
      </c>
      <c r="AB295" s="171" t="str">
        <f t="shared" si="34"/>
        <v xml:space="preserve">; </v>
      </c>
      <c r="AE295" s="161">
        <v>0</v>
      </c>
      <c r="AF295" s="161">
        <v>10302</v>
      </c>
    </row>
    <row r="296" spans="1:32" ht="12.6" customHeight="1" x14ac:dyDescent="0.25">
      <c r="A296" s="161" t="s">
        <v>10937</v>
      </c>
      <c r="B296" s="161" t="s">
        <v>12002</v>
      </c>
      <c r="C296" s="161" t="s">
        <v>12003</v>
      </c>
      <c r="D296" s="171" t="s">
        <v>10934</v>
      </c>
      <c r="E296" s="171"/>
      <c r="F296" s="171" t="s">
        <v>12004</v>
      </c>
      <c r="G296" s="171"/>
      <c r="H296" s="171" t="s">
        <v>507</v>
      </c>
      <c r="I296" s="171" t="s">
        <v>409</v>
      </c>
      <c r="J296" s="171" t="s">
        <v>10935</v>
      </c>
      <c r="K296" s="161" t="s">
        <v>507</v>
      </c>
      <c r="L296" s="161" t="s">
        <v>409</v>
      </c>
      <c r="M296" s="161" t="s">
        <v>10935</v>
      </c>
      <c r="N296" s="179">
        <v>45302.90625</v>
      </c>
      <c r="O296" s="180" t="s">
        <v>10940</v>
      </c>
      <c r="P296" s="182" t="s">
        <v>14001</v>
      </c>
      <c r="Q296" s="161" t="str" cm="1">
        <f t="array" aca="1" ref="Q296" ca="1">IF(AND(K296&lt;&gt;"",P296&lt;&gt;"Present",U296&lt;&gt;"NO",M296="3GPPMEMBER"),IF(INDIRECT(S296)&lt;&gt;"Present","CHECK","Covered"),"")</f>
        <v/>
      </c>
      <c r="R296" s="193" t="str">
        <f t="shared" si="29"/>
        <v>%Deutsche Telekom AGETSI%</v>
      </c>
      <c r="S296" s="171" t="e" cm="1">
        <f t="array" ref="S296">IF(M296="3GPPMEMBER","'Voting List'!L"&amp;MATCH(TRUE,EXACT(K296,'Voting List'!B:B),0))</f>
        <v>#N/A</v>
      </c>
      <c r="T296" s="171" t="str">
        <f t="shared" si="30"/>
        <v/>
      </c>
      <c r="U296" s="272" t="str">
        <f>IF(K296&lt;&gt;"",IF(ISNUMBER(FIND(K296,'Voting List'!N295)),"YES","NO"),"")</f>
        <v>NO</v>
      </c>
      <c r="W296" s="171" t="str">
        <f t="shared" si="31"/>
        <v/>
      </c>
      <c r="X296" s="171" t="str">
        <f>IF(V296&lt;&gt;"", IF(FIND(G296,X1)&gt;0,"EXISTS","NEW"), "")</f>
        <v/>
      </c>
      <c r="Y296" s="171" t="str">
        <f t="shared" si="28"/>
        <v/>
      </c>
      <c r="Z296" s="171" t="str">
        <f t="shared" si="32"/>
        <v/>
      </c>
      <c r="AA296" s="171" t="str">
        <f t="shared" si="33"/>
        <v/>
      </c>
      <c r="AB296" s="171" t="str">
        <f t="shared" si="34"/>
        <v xml:space="preserve">; </v>
      </c>
      <c r="AE296" s="161">
        <v>0</v>
      </c>
      <c r="AF296" s="161">
        <v>10303</v>
      </c>
    </row>
    <row r="297" spans="1:32" ht="12.6" customHeight="1" x14ac:dyDescent="0.25">
      <c r="A297" s="161" t="s">
        <v>10944</v>
      </c>
      <c r="B297" s="161" t="s">
        <v>12070</v>
      </c>
      <c r="C297" s="161" t="s">
        <v>12071</v>
      </c>
      <c r="D297" s="171" t="s">
        <v>10934</v>
      </c>
      <c r="E297" s="171"/>
      <c r="F297" s="171">
        <v>15032648208</v>
      </c>
      <c r="G297" s="171"/>
      <c r="H297" s="171" t="s">
        <v>563</v>
      </c>
      <c r="I297" s="171" t="s">
        <v>409</v>
      </c>
      <c r="J297" s="171" t="s">
        <v>10935</v>
      </c>
      <c r="K297" s="161" t="s">
        <v>757</v>
      </c>
      <c r="L297" s="161" t="s">
        <v>409</v>
      </c>
      <c r="M297" s="161" t="s">
        <v>10935</v>
      </c>
      <c r="N297" s="179">
        <v>45302.967361111114</v>
      </c>
      <c r="O297" s="180" t="s">
        <v>10940</v>
      </c>
      <c r="P297" s="182" t="s">
        <v>14001</v>
      </c>
      <c r="Q297" s="161" t="str" cm="1">
        <f t="array" aca="1" ref="Q297" ca="1">IF(AND(K297&lt;&gt;"",P297&lt;&gt;"Present",U297&lt;&gt;"NO",M297="3GPPMEMBER"),IF(INDIRECT(S297)&lt;&gt;"Present","CHECK","Covered"),"")</f>
        <v/>
      </c>
      <c r="R297" s="193" t="str">
        <f t="shared" si="29"/>
        <v>%Intel Sweden ABETSI%</v>
      </c>
      <c r="S297" s="171" t="e" cm="1">
        <f t="array" ref="S297">IF(M297="3GPPMEMBER","'Voting List'!L"&amp;MATCH(TRUE,EXACT(K297,'Voting List'!B:B),0))</f>
        <v>#N/A</v>
      </c>
      <c r="T297" s="171" t="str">
        <f t="shared" si="30"/>
        <v/>
      </c>
      <c r="U297" s="272" t="str">
        <f>IF(K297&lt;&gt;"",IF(ISNUMBER(FIND(K297,'Voting List'!N296)),"YES","NO"),"")</f>
        <v>NO</v>
      </c>
      <c r="W297" s="171" t="str">
        <f t="shared" si="31"/>
        <v/>
      </c>
      <c r="X297" s="171" t="str">
        <f>IF(V297&lt;&gt;"", IF(FIND(G297,X1)&gt;0,"EXISTS","NEW"), "")</f>
        <v/>
      </c>
      <c r="Y297" s="171" t="str">
        <f t="shared" si="28"/>
        <v/>
      </c>
      <c r="Z297" s="171" t="str">
        <f t="shared" si="32"/>
        <v/>
      </c>
      <c r="AA297" s="171" t="str">
        <f t="shared" si="33"/>
        <v/>
      </c>
      <c r="AB297" s="171" t="str">
        <f t="shared" si="34"/>
        <v xml:space="preserve">; </v>
      </c>
      <c r="AE297" s="161">
        <v>0</v>
      </c>
      <c r="AF297" s="161">
        <v>10304</v>
      </c>
    </row>
    <row r="298" spans="1:32" ht="12.6" customHeight="1" x14ac:dyDescent="0.25">
      <c r="A298" s="161" t="s">
        <v>10937</v>
      </c>
      <c r="B298" s="161" t="s">
        <v>11117</v>
      </c>
      <c r="C298" s="161" t="s">
        <v>11118</v>
      </c>
      <c r="D298" s="171" t="s">
        <v>10934</v>
      </c>
      <c r="E298" s="171"/>
      <c r="F298" s="171"/>
      <c r="G298" s="171"/>
      <c r="H298" s="171" t="s">
        <v>499</v>
      </c>
      <c r="I298" s="171" t="s">
        <v>425</v>
      </c>
      <c r="J298" s="171" t="s">
        <v>10935</v>
      </c>
      <c r="K298" s="161" t="s">
        <v>499</v>
      </c>
      <c r="L298" s="161" t="s">
        <v>425</v>
      </c>
      <c r="M298" s="161" t="s">
        <v>10935</v>
      </c>
      <c r="N298" s="179">
        <v>45303.034722222219</v>
      </c>
      <c r="O298" s="180" t="s">
        <v>10940</v>
      </c>
      <c r="P298" s="182" t="s">
        <v>10936</v>
      </c>
      <c r="Q298" s="161" t="str" cm="1">
        <f t="array" aca="1" ref="Q298" ca="1">IF(AND(K298&lt;&gt;"",P298&lt;&gt;"Present",U298&lt;&gt;"NO",M298="3GPPMEMBER"),IF(INDIRECT(S298)&lt;&gt;"Present","CHECK","Covered"),"")</f>
        <v/>
      </c>
      <c r="R298" s="193" t="str">
        <f t="shared" si="29"/>
        <v/>
      </c>
      <c r="S298" s="171" t="e" cm="1">
        <f t="array" ref="S298">IF(M298="3GPPMEMBER","'Voting List'!L"&amp;MATCH(TRUE,EXACT(K298,'Voting List'!B:B),0))</f>
        <v>#N/A</v>
      </c>
      <c r="T298" s="171" t="str">
        <f t="shared" si="30"/>
        <v xml:space="preserve">; </v>
      </c>
      <c r="U298" s="272" t="str">
        <f>IF(K298&lt;&gt;"",IF(ISNUMBER(FIND(K298,'Voting List'!N297)),"YES","NO"),"")</f>
        <v>NO</v>
      </c>
      <c r="W298" s="171" t="str">
        <f t="shared" si="31"/>
        <v/>
      </c>
      <c r="X298" s="171" t="str">
        <f>IF(V298&lt;&gt;"", IF(FIND(G298,X1)&gt;0,"EXISTS","NEW"), "")</f>
        <v/>
      </c>
      <c r="Y298" s="171" t="str">
        <f t="shared" si="28"/>
        <v/>
      </c>
      <c r="Z298" s="171" t="str">
        <f t="shared" si="32"/>
        <v/>
      </c>
      <c r="AA298" s="171" t="str">
        <f t="shared" si="33"/>
        <v/>
      </c>
      <c r="AB298" s="171" t="str">
        <f t="shared" si="34"/>
        <v xml:space="preserve">; </v>
      </c>
      <c r="AE298" s="161">
        <v>0</v>
      </c>
      <c r="AF298" s="161">
        <v>10305</v>
      </c>
    </row>
    <row r="299" spans="1:32" ht="12.6" customHeight="1" x14ac:dyDescent="0.25">
      <c r="A299" s="161" t="s">
        <v>10971</v>
      </c>
      <c r="B299" s="161" t="s">
        <v>12244</v>
      </c>
      <c r="C299" s="161" t="s">
        <v>12245</v>
      </c>
      <c r="D299" s="171" t="s">
        <v>10934</v>
      </c>
      <c r="E299" s="171"/>
      <c r="F299" s="171"/>
      <c r="G299" s="171"/>
      <c r="H299" s="171" t="s">
        <v>431</v>
      </c>
      <c r="I299" s="171" t="s">
        <v>419</v>
      </c>
      <c r="J299" s="171" t="s">
        <v>10935</v>
      </c>
      <c r="K299" s="161" t="s">
        <v>491</v>
      </c>
      <c r="L299" s="161" t="s">
        <v>419</v>
      </c>
      <c r="M299" s="161" t="s">
        <v>10935</v>
      </c>
      <c r="N299" s="179">
        <v>45303.097916666666</v>
      </c>
      <c r="O299" s="180" t="s">
        <v>10940</v>
      </c>
      <c r="P299" s="182" t="s">
        <v>14001</v>
      </c>
      <c r="Q299" s="161" t="str" cm="1">
        <f t="array" aca="1" ref="Q299" ca="1">IF(AND(K299&lt;&gt;"",P299&lt;&gt;"Present",U299&lt;&gt;"NO",M299="3GPPMEMBER"),IF(INDIRECT(S299)&lt;&gt;"Present","CHECK","Covered"),"")</f>
        <v/>
      </c>
      <c r="R299" s="193" t="str">
        <f t="shared" si="29"/>
        <v>%Beijing Xiaomi Software TechCCSA%</v>
      </c>
      <c r="S299" s="171" t="e" cm="1">
        <f t="array" ref="S299">IF(M299="3GPPMEMBER","'Voting List'!L"&amp;MATCH(TRUE,EXACT(K299,'Voting List'!B:B),0))</f>
        <v>#N/A</v>
      </c>
      <c r="T299" s="171" t="str">
        <f t="shared" si="30"/>
        <v/>
      </c>
      <c r="U299" s="272" t="str">
        <f>IF(K299&lt;&gt;"",IF(ISNUMBER(FIND(K299,'Voting List'!N298)),"YES","NO"),"")</f>
        <v>NO</v>
      </c>
      <c r="W299" s="171" t="str">
        <f t="shared" si="31"/>
        <v/>
      </c>
      <c r="X299" s="171" t="str">
        <f>IF(V299&lt;&gt;"", IF(FIND(G299,X1)&gt;0,"EXISTS","NEW"), "")</f>
        <v/>
      </c>
      <c r="Y299" s="171" t="str">
        <f t="shared" si="28"/>
        <v/>
      </c>
      <c r="Z299" s="171" t="str">
        <f t="shared" si="32"/>
        <v/>
      </c>
      <c r="AA299" s="171" t="str">
        <f t="shared" si="33"/>
        <v/>
      </c>
      <c r="AB299" s="171" t="str">
        <f t="shared" si="34"/>
        <v xml:space="preserve">; </v>
      </c>
      <c r="AE299" s="161">
        <v>0</v>
      </c>
      <c r="AF299" s="161">
        <v>10306</v>
      </c>
    </row>
    <row r="300" spans="1:32" ht="12.6" customHeight="1" x14ac:dyDescent="0.25">
      <c r="A300" s="161" t="s">
        <v>10944</v>
      </c>
      <c r="B300" s="161" t="s">
        <v>11084</v>
      </c>
      <c r="C300" s="161" t="s">
        <v>12011</v>
      </c>
      <c r="D300" s="171" t="s">
        <v>10934</v>
      </c>
      <c r="E300" s="171"/>
      <c r="F300" s="171"/>
      <c r="G300" s="171"/>
      <c r="H300" s="171" t="s">
        <v>484</v>
      </c>
      <c r="I300" s="171" t="s">
        <v>409</v>
      </c>
      <c r="J300" s="171" t="s">
        <v>10935</v>
      </c>
      <c r="K300" s="161" t="s">
        <v>438</v>
      </c>
      <c r="L300" s="161" t="s">
        <v>419</v>
      </c>
      <c r="M300" s="161" t="s">
        <v>10935</v>
      </c>
      <c r="N300" s="179">
        <v>45303.106944444444</v>
      </c>
      <c r="O300" s="180" t="s">
        <v>10940</v>
      </c>
      <c r="P300" s="182" t="s">
        <v>10936</v>
      </c>
      <c r="Q300" s="161" t="str" cm="1">
        <f t="array" aca="1" ref="Q300" ca="1">IF(AND(K300&lt;&gt;"",P300&lt;&gt;"Present",U300&lt;&gt;"NO",M300="3GPPMEMBER"),IF(INDIRECT(S300)&lt;&gt;"Present","CHECK","Covered"),"")</f>
        <v/>
      </c>
      <c r="R300" s="193" t="str">
        <f t="shared" si="29"/>
        <v/>
      </c>
      <c r="S300" s="171" t="e" cm="1">
        <f t="array" ref="S300">IF(M300="3GPPMEMBER","'Voting List'!L"&amp;MATCH(TRUE,EXACT(K300,'Voting List'!B:B),0))</f>
        <v>#N/A</v>
      </c>
      <c r="T300" s="171" t="str">
        <f t="shared" si="30"/>
        <v xml:space="preserve">; </v>
      </c>
      <c r="U300" s="272" t="str">
        <f>IF(K300&lt;&gt;"",IF(ISNUMBER(FIND(K300,'Voting List'!N299)),"YES","NO"),"")</f>
        <v>NO</v>
      </c>
      <c r="W300" s="171" t="str">
        <f t="shared" si="31"/>
        <v/>
      </c>
      <c r="X300" s="171" t="str">
        <f>IF(V300&lt;&gt;"", IF(FIND(G300,X1)&gt;0,"EXISTS","NEW"), "")</f>
        <v/>
      </c>
      <c r="Y300" s="171" t="str">
        <f t="shared" si="28"/>
        <v/>
      </c>
      <c r="Z300" s="171" t="str">
        <f t="shared" si="32"/>
        <v/>
      </c>
      <c r="AA300" s="171" t="str">
        <f t="shared" si="33"/>
        <v/>
      </c>
      <c r="AB300" s="171" t="str">
        <f t="shared" si="34"/>
        <v xml:space="preserve">; </v>
      </c>
      <c r="AE300" s="161">
        <v>0</v>
      </c>
      <c r="AF300" s="161">
        <v>10307</v>
      </c>
    </row>
    <row r="301" spans="1:32" ht="12.6" customHeight="1" x14ac:dyDescent="0.25">
      <c r="A301" s="161" t="s">
        <v>10944</v>
      </c>
      <c r="B301" s="161" t="s">
        <v>11975</v>
      </c>
      <c r="C301" s="161" t="s">
        <v>11976</v>
      </c>
      <c r="D301" s="171" t="s">
        <v>10934</v>
      </c>
      <c r="E301" s="171"/>
      <c r="F301" s="171"/>
      <c r="G301" s="171"/>
      <c r="H301" s="171" t="s">
        <v>574</v>
      </c>
      <c r="I301" s="171" t="s">
        <v>409</v>
      </c>
      <c r="J301" s="171" t="s">
        <v>10935</v>
      </c>
      <c r="K301" s="161" t="s">
        <v>961</v>
      </c>
      <c r="L301" s="161" t="s">
        <v>419</v>
      </c>
      <c r="M301" s="161" t="s">
        <v>10935</v>
      </c>
      <c r="N301" s="179">
        <v>45303.128472222219</v>
      </c>
      <c r="O301" s="180" t="s">
        <v>10940</v>
      </c>
      <c r="P301" s="182" t="s">
        <v>14001</v>
      </c>
      <c r="Q301" s="161" t="str" cm="1">
        <f t="array" aca="1" ref="Q301" ca="1">IF(AND(K301&lt;&gt;"",P301&lt;&gt;"Present",U301&lt;&gt;"NO",M301="3GPPMEMBER"),IF(INDIRECT(S301)&lt;&gt;"Present","CHECK","Covered"),"")</f>
        <v/>
      </c>
      <c r="R301" s="193" t="str">
        <f t="shared" si="29"/>
        <v>%vivo Mobile Communication (H)CCSA%</v>
      </c>
      <c r="S301" s="171" t="e" cm="1">
        <f t="array" ref="S301">IF(M301="3GPPMEMBER","'Voting List'!L"&amp;MATCH(TRUE,EXACT(K301,'Voting List'!B:B),0))</f>
        <v>#N/A</v>
      </c>
      <c r="T301" s="171" t="str">
        <f t="shared" si="30"/>
        <v/>
      </c>
      <c r="U301" s="272" t="str">
        <f>IF(K301&lt;&gt;"",IF(ISNUMBER(FIND(K301,'Voting List'!N300)),"YES","NO"),"")</f>
        <v>NO</v>
      </c>
      <c r="W301" s="171" t="str">
        <f t="shared" si="31"/>
        <v/>
      </c>
      <c r="X301" s="171" t="str">
        <f>IF(V301&lt;&gt;"", IF(FIND(G301,X1)&gt;0,"EXISTS","NEW"), "")</f>
        <v/>
      </c>
      <c r="Y301" s="171" t="str">
        <f t="shared" si="28"/>
        <v/>
      </c>
      <c r="Z301" s="171" t="str">
        <f t="shared" si="32"/>
        <v/>
      </c>
      <c r="AA301" s="171" t="str">
        <f t="shared" si="33"/>
        <v/>
      </c>
      <c r="AB301" s="171" t="str">
        <f t="shared" si="34"/>
        <v xml:space="preserve">; </v>
      </c>
      <c r="AE301" s="161">
        <v>0</v>
      </c>
      <c r="AF301" s="161">
        <v>10308</v>
      </c>
    </row>
    <row r="302" spans="1:32" ht="12.6" customHeight="1" x14ac:dyDescent="0.25">
      <c r="A302" s="161" t="s">
        <v>10937</v>
      </c>
      <c r="B302" s="161" t="s">
        <v>12087</v>
      </c>
      <c r="C302" s="161" t="s">
        <v>12088</v>
      </c>
      <c r="D302" s="171" t="s">
        <v>10934</v>
      </c>
      <c r="E302" s="171"/>
      <c r="F302" s="171"/>
      <c r="G302" s="171"/>
      <c r="H302" s="171" t="s">
        <v>459</v>
      </c>
      <c r="I302" s="171" t="s">
        <v>416</v>
      </c>
      <c r="J302" s="171" t="s">
        <v>10935</v>
      </c>
      <c r="K302" s="161" t="s">
        <v>459</v>
      </c>
      <c r="L302" s="161" t="s">
        <v>416</v>
      </c>
      <c r="M302" s="161" t="s">
        <v>10935</v>
      </c>
      <c r="N302" s="179">
        <v>45303.133333333331</v>
      </c>
      <c r="O302" s="180" t="s">
        <v>10940</v>
      </c>
      <c r="P302" s="182" t="s">
        <v>14001</v>
      </c>
      <c r="Q302" s="161" t="str" cm="1">
        <f t="array" aca="1" ref="Q302" ca="1">IF(AND(K302&lt;&gt;"",P302&lt;&gt;"Present",U302&lt;&gt;"NO",M302="3GPPMEMBER"),IF(INDIRECT(S302)&lt;&gt;"Present","CHECK","Covered"),"")</f>
        <v/>
      </c>
      <c r="R302" s="193" t="str">
        <f t="shared" si="29"/>
        <v>%Samsung R&amp;D Institute IndiaTSDSI%</v>
      </c>
      <c r="S302" s="171" t="e" cm="1">
        <f t="array" ref="S302">IF(M302="3GPPMEMBER","'Voting List'!L"&amp;MATCH(TRUE,EXACT(K302,'Voting List'!B:B),0))</f>
        <v>#N/A</v>
      </c>
      <c r="T302" s="171" t="str">
        <f t="shared" si="30"/>
        <v/>
      </c>
      <c r="U302" s="272" t="str">
        <f>IF(K302&lt;&gt;"",IF(ISNUMBER(FIND(K302,'Voting List'!N301)),"YES","NO"),"")</f>
        <v>NO</v>
      </c>
      <c r="W302" s="171" t="str">
        <f t="shared" si="31"/>
        <v/>
      </c>
      <c r="X302" s="171" t="str">
        <f>IF(V302&lt;&gt;"", IF(FIND(G302,X1)&gt;0,"EXISTS","NEW"), "")</f>
        <v/>
      </c>
      <c r="Y302" s="171" t="str">
        <f t="shared" si="28"/>
        <v/>
      </c>
      <c r="Z302" s="171" t="str">
        <f t="shared" si="32"/>
        <v/>
      </c>
      <c r="AA302" s="171" t="str">
        <f t="shared" si="33"/>
        <v/>
      </c>
      <c r="AB302" s="171" t="str">
        <f t="shared" si="34"/>
        <v xml:space="preserve">; </v>
      </c>
      <c r="AE302" s="161">
        <v>0</v>
      </c>
      <c r="AF302" s="161">
        <v>10309</v>
      </c>
    </row>
    <row r="303" spans="1:32" ht="12.6" customHeight="1" x14ac:dyDescent="0.25">
      <c r="A303" s="161" t="s">
        <v>10971</v>
      </c>
      <c r="B303" s="161" t="s">
        <v>11965</v>
      </c>
      <c r="C303" s="161" t="s">
        <v>11966</v>
      </c>
      <c r="D303" s="171" t="s">
        <v>10934</v>
      </c>
      <c r="E303" s="171"/>
      <c r="F303" s="171">
        <v>14692360416</v>
      </c>
      <c r="G303" s="171"/>
      <c r="H303" s="171" t="s">
        <v>420</v>
      </c>
      <c r="I303" s="171" t="s">
        <v>409</v>
      </c>
      <c r="J303" s="171" t="s">
        <v>10935</v>
      </c>
      <c r="K303" s="161" t="s">
        <v>433</v>
      </c>
      <c r="L303" s="161" t="s">
        <v>425</v>
      </c>
      <c r="M303" s="161" t="s">
        <v>10935</v>
      </c>
      <c r="N303" s="179">
        <v>45303.138888888891</v>
      </c>
      <c r="O303" s="180" t="s">
        <v>10940</v>
      </c>
      <c r="P303" s="182" t="s">
        <v>14001</v>
      </c>
      <c r="Q303" s="161" t="str" cm="1">
        <f t="array" aca="1" ref="Q303" ca="1">IF(AND(K303&lt;&gt;"",P303&lt;&gt;"Present",U303&lt;&gt;"NO",M303="3GPPMEMBER"),IF(INDIRECT(S303)&lt;&gt;"Present","CHECK","Covered"),"")</f>
        <v/>
      </c>
      <c r="R303" s="193" t="str">
        <f t="shared" si="29"/>
        <v>%NokiaATIS%</v>
      </c>
      <c r="S303" s="171" t="e" cm="1">
        <f t="array" ref="S303">IF(M303="3GPPMEMBER","'Voting List'!L"&amp;MATCH(TRUE,EXACT(K303,'Voting List'!B:B),0))</f>
        <v>#N/A</v>
      </c>
      <c r="T303" s="171" t="str">
        <f t="shared" si="30"/>
        <v/>
      </c>
      <c r="U303" s="272" t="str">
        <f>IF(K303&lt;&gt;"",IF(ISNUMBER(FIND(K303,'Voting List'!N302)),"YES","NO"),"")</f>
        <v>NO</v>
      </c>
      <c r="W303" s="171" t="str">
        <f t="shared" si="31"/>
        <v/>
      </c>
      <c r="X303" s="171" t="str">
        <f>IF(V303&lt;&gt;"", IF(FIND(G303,X1)&gt;0,"EXISTS","NEW"), "")</f>
        <v/>
      </c>
      <c r="Y303" s="171" t="str">
        <f t="shared" si="28"/>
        <v/>
      </c>
      <c r="Z303" s="171" t="str">
        <f t="shared" si="32"/>
        <v/>
      </c>
      <c r="AA303" s="171" t="str">
        <f t="shared" si="33"/>
        <v/>
      </c>
      <c r="AB303" s="171" t="str">
        <f t="shared" si="34"/>
        <v xml:space="preserve">; </v>
      </c>
      <c r="AE303" s="161">
        <v>0</v>
      </c>
      <c r="AF303" s="161">
        <v>10310</v>
      </c>
    </row>
    <row r="304" spans="1:32" ht="12.6" customHeight="1" x14ac:dyDescent="0.25">
      <c r="A304" s="161" t="s">
        <v>10971</v>
      </c>
      <c r="B304" s="161" t="s">
        <v>10969</v>
      </c>
      <c r="C304" s="161" t="s">
        <v>12118</v>
      </c>
      <c r="D304" s="171" t="s">
        <v>10934</v>
      </c>
      <c r="E304" s="171"/>
      <c r="F304" s="171"/>
      <c r="G304" s="171"/>
      <c r="H304" s="171" t="s">
        <v>108</v>
      </c>
      <c r="I304" s="171" t="s">
        <v>419</v>
      </c>
      <c r="J304" s="171" t="s">
        <v>10935</v>
      </c>
      <c r="K304" s="161" t="s">
        <v>450</v>
      </c>
      <c r="L304" s="161" t="s">
        <v>419</v>
      </c>
      <c r="M304" s="161" t="s">
        <v>10935</v>
      </c>
      <c r="N304" s="179">
        <v>45303.140277777777</v>
      </c>
      <c r="O304" s="180" t="s">
        <v>10940</v>
      </c>
      <c r="P304" s="182" t="s">
        <v>14001</v>
      </c>
      <c r="Q304" s="161" t="str" cm="1">
        <f t="array" aca="1" ref="Q304" ca="1">IF(AND(K304&lt;&gt;"",P304&lt;&gt;"Present",U304&lt;&gt;"NO",M304="3GPPMEMBER"),IF(INDIRECT(S304)&lt;&gt;"Present","CHECK","Covered"),"")</f>
        <v/>
      </c>
      <c r="R304" s="193" t="str">
        <f t="shared" si="29"/>
        <v>%Fiberhome Technologies GroupCCSA%</v>
      </c>
      <c r="S304" s="171" t="e" cm="1">
        <f t="array" ref="S304">IF(M304="3GPPMEMBER","'Voting List'!L"&amp;MATCH(TRUE,EXACT(K304,'Voting List'!B:B),0))</f>
        <v>#N/A</v>
      </c>
      <c r="T304" s="171" t="str">
        <f t="shared" si="30"/>
        <v/>
      </c>
      <c r="U304" s="272" t="str">
        <f>IF(K304&lt;&gt;"",IF(ISNUMBER(FIND(K304,'Voting List'!N303)),"YES","NO"),"")</f>
        <v>NO</v>
      </c>
      <c r="W304" s="171" t="str">
        <f t="shared" si="31"/>
        <v/>
      </c>
      <c r="X304" s="171" t="str">
        <f>IF(V304&lt;&gt;"", IF(FIND(G304,X1)&gt;0,"EXISTS","NEW"), "")</f>
        <v/>
      </c>
      <c r="Y304" s="171" t="str">
        <f t="shared" si="28"/>
        <v/>
      </c>
      <c r="Z304" s="171" t="str">
        <f t="shared" si="32"/>
        <v/>
      </c>
      <c r="AA304" s="171" t="str">
        <f t="shared" si="33"/>
        <v/>
      </c>
      <c r="AB304" s="171" t="str">
        <f t="shared" si="34"/>
        <v xml:space="preserve">; </v>
      </c>
      <c r="AE304" s="161">
        <v>0</v>
      </c>
      <c r="AF304" s="161">
        <v>10311</v>
      </c>
    </row>
    <row r="305" spans="1:32" ht="12.6" customHeight="1" x14ac:dyDescent="0.25">
      <c r="A305" s="161" t="s">
        <v>10937</v>
      </c>
      <c r="B305" s="161" t="s">
        <v>11022</v>
      </c>
      <c r="C305" s="161" t="s">
        <v>12022</v>
      </c>
      <c r="D305" s="171" t="s">
        <v>10934</v>
      </c>
      <c r="E305" s="171"/>
      <c r="F305" s="174">
        <v>14088386698</v>
      </c>
      <c r="G305" s="171"/>
      <c r="H305" s="171" t="s">
        <v>1409</v>
      </c>
      <c r="I305" s="171" t="s">
        <v>425</v>
      </c>
      <c r="J305" s="171" t="s">
        <v>10935</v>
      </c>
      <c r="K305" s="161" t="s">
        <v>1409</v>
      </c>
      <c r="L305" s="161" t="s">
        <v>425</v>
      </c>
      <c r="M305" s="161" t="s">
        <v>10935</v>
      </c>
      <c r="N305" s="179">
        <v>45303.159722222219</v>
      </c>
      <c r="O305" s="180" t="s">
        <v>10940</v>
      </c>
      <c r="P305" s="182" t="s">
        <v>14001</v>
      </c>
      <c r="Q305" s="161" t="str" cm="1">
        <f t="array" aca="1" ref="Q305" ca="1">IF(AND(K305&lt;&gt;"",P305&lt;&gt;"Present",U305&lt;&gt;"NO",M305="3GPPMEMBER"),IF(INDIRECT(S305)&lt;&gt;"Present","CHECK","Covered"),"")</f>
        <v/>
      </c>
      <c r="R305" s="193" t="str">
        <f t="shared" si="29"/>
        <v>%Apple IncATIS%</v>
      </c>
      <c r="S305" s="171" t="e" cm="1">
        <f t="array" ref="S305">IF(M305="3GPPMEMBER","'Voting List'!L"&amp;MATCH(TRUE,EXACT(K305,'Voting List'!B:B),0))</f>
        <v>#N/A</v>
      </c>
      <c r="T305" s="171" t="str">
        <f t="shared" si="30"/>
        <v/>
      </c>
      <c r="U305" s="272" t="str">
        <f>IF(K305&lt;&gt;"",IF(ISNUMBER(FIND(K305,'Voting List'!N304)),"YES","NO"),"")</f>
        <v>NO</v>
      </c>
      <c r="W305" s="171" t="str">
        <f t="shared" si="31"/>
        <v/>
      </c>
      <c r="X305" s="171" t="str">
        <f>IF(V305&lt;&gt;"", IF(FIND(G305,X1)&gt;0,"EXISTS","NEW"), "")</f>
        <v/>
      </c>
      <c r="Y305" s="171" t="str">
        <f t="shared" si="28"/>
        <v/>
      </c>
      <c r="Z305" s="171" t="str">
        <f t="shared" si="32"/>
        <v/>
      </c>
      <c r="AA305" s="171" t="str">
        <f t="shared" si="33"/>
        <v/>
      </c>
      <c r="AB305" s="171" t="str">
        <f t="shared" si="34"/>
        <v xml:space="preserve">; </v>
      </c>
      <c r="AE305" s="161">
        <v>0</v>
      </c>
      <c r="AF305" s="161">
        <v>10312</v>
      </c>
    </row>
    <row r="306" spans="1:32" ht="12.6" customHeight="1" x14ac:dyDescent="0.25">
      <c r="A306" s="161" t="s">
        <v>10931</v>
      </c>
      <c r="B306" s="161" t="s">
        <v>12242</v>
      </c>
      <c r="C306" s="161" t="s">
        <v>12243</v>
      </c>
      <c r="D306" s="171" t="s">
        <v>10934</v>
      </c>
      <c r="E306" s="171"/>
      <c r="F306" s="171" t="s">
        <v>10975</v>
      </c>
      <c r="G306" s="171"/>
      <c r="H306" s="171" t="s">
        <v>1418</v>
      </c>
      <c r="I306" s="171" t="s">
        <v>409</v>
      </c>
      <c r="J306" s="171" t="s">
        <v>10935</v>
      </c>
      <c r="K306" s="161" t="s">
        <v>228</v>
      </c>
      <c r="L306" s="161" t="s">
        <v>409</v>
      </c>
      <c r="M306" s="161" t="s">
        <v>10935</v>
      </c>
      <c r="N306" s="179">
        <v>45303.165277777778</v>
      </c>
      <c r="O306" s="180" t="s">
        <v>10940</v>
      </c>
      <c r="P306" s="182" t="s">
        <v>14001</v>
      </c>
      <c r="Q306" s="161" t="str" cm="1">
        <f t="array" aca="1" ref="Q306" ca="1">IF(AND(K306&lt;&gt;"",P306&lt;&gt;"Present",U306&lt;&gt;"NO",M306="3GPPMEMBER"),IF(INDIRECT(S306)&lt;&gt;"Present","CHECK","Covered"),"")</f>
        <v/>
      </c>
      <c r="R306" s="193" t="str">
        <f t="shared" si="29"/>
        <v>%OPPOETSI%</v>
      </c>
      <c r="S306" s="171" t="e" cm="1">
        <f t="array" ref="S306">IF(M306="3GPPMEMBER","'Voting List'!L"&amp;MATCH(TRUE,EXACT(K306,'Voting List'!B:B),0))</f>
        <v>#N/A</v>
      </c>
      <c r="T306" s="171" t="str">
        <f t="shared" si="30"/>
        <v/>
      </c>
      <c r="U306" s="272" t="str">
        <f>IF(K306&lt;&gt;"",IF(ISNUMBER(FIND(K306,'Voting List'!N305)),"YES","NO"),"")</f>
        <v>NO</v>
      </c>
      <c r="W306" s="171" t="str">
        <f t="shared" si="31"/>
        <v/>
      </c>
      <c r="X306" s="171" t="str">
        <f>IF(V306&lt;&gt;"", IF(FIND(G306,X1)&gt;0,"EXISTS","NEW"), "")</f>
        <v/>
      </c>
      <c r="Y306" s="171" t="str">
        <f t="shared" si="28"/>
        <v/>
      </c>
      <c r="Z306" s="171" t="str">
        <f t="shared" si="32"/>
        <v/>
      </c>
      <c r="AA306" s="171" t="str">
        <f t="shared" si="33"/>
        <v/>
      </c>
      <c r="AB306" s="171" t="str">
        <f t="shared" si="34"/>
        <v xml:space="preserve">; </v>
      </c>
      <c r="AE306" s="161">
        <v>0</v>
      </c>
      <c r="AF306" s="161">
        <v>10313</v>
      </c>
    </row>
    <row r="307" spans="1:32" ht="12.6" customHeight="1" x14ac:dyDescent="0.25">
      <c r="A307" s="161" t="s">
        <v>10971</v>
      </c>
      <c r="B307" s="161" t="s">
        <v>12000</v>
      </c>
      <c r="C307" s="161" t="s">
        <v>12001</v>
      </c>
      <c r="D307" s="171" t="s">
        <v>10934</v>
      </c>
      <c r="E307" s="171"/>
      <c r="F307" s="171"/>
      <c r="G307" s="171"/>
      <c r="H307" s="171" t="s">
        <v>484</v>
      </c>
      <c r="I307" s="171" t="s">
        <v>409</v>
      </c>
      <c r="J307" s="171" t="s">
        <v>10935</v>
      </c>
      <c r="K307" s="161" t="s">
        <v>438</v>
      </c>
      <c r="L307" s="161" t="s">
        <v>419</v>
      </c>
      <c r="M307" s="161" t="s">
        <v>10935</v>
      </c>
      <c r="N307" s="179">
        <v>45303.188888888886</v>
      </c>
      <c r="O307" s="180" t="s">
        <v>10940</v>
      </c>
      <c r="P307" s="182" t="s">
        <v>10936</v>
      </c>
      <c r="Q307" s="161" t="str" cm="1">
        <f t="array" aca="1" ref="Q307" ca="1">IF(AND(K307&lt;&gt;"",P307&lt;&gt;"Present",U307&lt;&gt;"NO",M307="3GPPMEMBER"),IF(INDIRECT(S307)&lt;&gt;"Present","CHECK","Covered"),"")</f>
        <v/>
      </c>
      <c r="R307" s="193" t="str">
        <f t="shared" si="29"/>
        <v/>
      </c>
      <c r="S307" s="171" t="e" cm="1">
        <f t="array" ref="S307">IF(M307="3GPPMEMBER","'Voting List'!L"&amp;MATCH(TRUE,EXACT(K307,'Voting List'!B:B),0))</f>
        <v>#N/A</v>
      </c>
      <c r="T307" s="171" t="str">
        <f t="shared" si="30"/>
        <v xml:space="preserve">; </v>
      </c>
      <c r="U307" s="272" t="str">
        <f>IF(K307&lt;&gt;"",IF(ISNUMBER(FIND(K307,'Voting List'!N306)),"YES","NO"),"")</f>
        <v>NO</v>
      </c>
      <c r="W307" s="171" t="str">
        <f t="shared" si="31"/>
        <v/>
      </c>
      <c r="X307" s="171" t="str">
        <f>IF(V307&lt;&gt;"", IF(FIND(G307,X1)&gt;0,"EXISTS","NEW"), "")</f>
        <v/>
      </c>
      <c r="Y307" s="171" t="str">
        <f t="shared" si="28"/>
        <v/>
      </c>
      <c r="Z307" s="171" t="str">
        <f t="shared" si="32"/>
        <v/>
      </c>
      <c r="AA307" s="171" t="str">
        <f t="shared" si="33"/>
        <v/>
      </c>
      <c r="AB307" s="171" t="str">
        <f t="shared" si="34"/>
        <v xml:space="preserve">; </v>
      </c>
      <c r="AE307" s="161">
        <v>0</v>
      </c>
      <c r="AF307" s="161">
        <v>10314</v>
      </c>
    </row>
    <row r="308" spans="1:32" ht="12.6" customHeight="1" x14ac:dyDescent="0.25">
      <c r="A308" s="161" t="s">
        <v>10937</v>
      </c>
      <c r="B308" s="161" t="s">
        <v>12079</v>
      </c>
      <c r="C308" s="161" t="s">
        <v>12080</v>
      </c>
      <c r="D308" s="171" t="s">
        <v>10934</v>
      </c>
      <c r="E308" s="171"/>
      <c r="F308" s="171"/>
      <c r="G308" s="171"/>
      <c r="H308" s="171" t="s">
        <v>1311</v>
      </c>
      <c r="I308" s="171" t="s">
        <v>409</v>
      </c>
      <c r="J308" s="171" t="s">
        <v>10935</v>
      </c>
      <c r="K308" s="161" t="s">
        <v>1311</v>
      </c>
      <c r="L308" s="161" t="s">
        <v>409</v>
      </c>
      <c r="M308" s="161" t="s">
        <v>10935</v>
      </c>
      <c r="N308" s="179">
        <v>45303.230555555558</v>
      </c>
      <c r="O308" s="180" t="s">
        <v>10940</v>
      </c>
      <c r="P308" s="182" t="s">
        <v>14001</v>
      </c>
      <c r="Q308" s="161" t="str" cm="1">
        <f t="array" aca="1" ref="Q308" ca="1">IF(AND(K308&lt;&gt;"",P308&lt;&gt;"Present",U308&lt;&gt;"NO",M308="3GPPMEMBER"),IF(INDIRECT(S308)&lt;&gt;"Present","CHECK","Covered"),"")</f>
        <v/>
      </c>
      <c r="R308" s="193" t="str">
        <f t="shared" si="29"/>
        <v>%Apple Distribution Intl LtdETSI%</v>
      </c>
      <c r="S308" s="171" t="e" cm="1">
        <f t="array" ref="S308">IF(M308="3GPPMEMBER","'Voting List'!L"&amp;MATCH(TRUE,EXACT(K308,'Voting List'!B:B),0))</f>
        <v>#N/A</v>
      </c>
      <c r="T308" s="171" t="str">
        <f t="shared" si="30"/>
        <v/>
      </c>
      <c r="U308" s="272" t="str">
        <f>IF(K308&lt;&gt;"",IF(ISNUMBER(FIND(K308,'Voting List'!N307)),"YES","NO"),"")</f>
        <v>NO</v>
      </c>
      <c r="W308" s="171" t="str">
        <f t="shared" si="31"/>
        <v/>
      </c>
      <c r="X308" s="171" t="str">
        <f>IF(V308&lt;&gt;"", IF(FIND(G308,X1)&gt;0,"EXISTS","NEW"), "")</f>
        <v/>
      </c>
      <c r="Y308" s="171" t="str">
        <f t="shared" si="28"/>
        <v/>
      </c>
      <c r="Z308" s="171" t="str">
        <f t="shared" si="32"/>
        <v/>
      </c>
      <c r="AA308" s="171" t="str">
        <f t="shared" si="33"/>
        <v/>
      </c>
      <c r="AB308" s="171" t="str">
        <f t="shared" si="34"/>
        <v xml:space="preserve">; </v>
      </c>
      <c r="AE308" s="161">
        <v>0</v>
      </c>
      <c r="AF308" s="161">
        <v>10315</v>
      </c>
    </row>
    <row r="309" spans="1:32" ht="12.6" customHeight="1" x14ac:dyDescent="0.25">
      <c r="A309" s="161" t="s">
        <v>10937</v>
      </c>
      <c r="B309" s="161" t="s">
        <v>12116</v>
      </c>
      <c r="C309" s="161" t="s">
        <v>12117</v>
      </c>
      <c r="D309" s="171" t="s">
        <v>10934</v>
      </c>
      <c r="E309" s="171"/>
      <c r="F309" s="171"/>
      <c r="G309" s="171"/>
      <c r="H309" s="171" t="s">
        <v>111</v>
      </c>
      <c r="I309" s="171" t="s">
        <v>409</v>
      </c>
      <c r="J309" s="171" t="s">
        <v>10935</v>
      </c>
      <c r="K309" s="161" t="s">
        <v>111</v>
      </c>
      <c r="L309" s="161" t="s">
        <v>409</v>
      </c>
      <c r="M309" s="161" t="s">
        <v>10935</v>
      </c>
      <c r="N309" s="179">
        <v>45303.245138888888</v>
      </c>
      <c r="O309" s="180" t="s">
        <v>10940</v>
      </c>
      <c r="P309" s="182" t="s">
        <v>10936</v>
      </c>
      <c r="Q309" s="161" t="str" cm="1">
        <f t="array" aca="1" ref="Q309" ca="1">IF(AND(K309&lt;&gt;"",P309&lt;&gt;"Present",U309&lt;&gt;"NO",M309="3GPPMEMBER"),IF(INDIRECT(S309)&lt;&gt;"Present","CHECK","Covered"),"")</f>
        <v/>
      </c>
      <c r="R309" s="193" t="str">
        <f t="shared" si="29"/>
        <v/>
      </c>
      <c r="S309" s="171" t="e" cm="1">
        <f t="array" ref="S309">IF(M309="3GPPMEMBER","'Voting List'!L"&amp;MATCH(TRUE,EXACT(K309,'Voting List'!B:B),0))</f>
        <v>#N/A</v>
      </c>
      <c r="T309" s="171" t="str">
        <f t="shared" si="30"/>
        <v xml:space="preserve">; </v>
      </c>
      <c r="U309" s="272" t="str">
        <f>IF(K309&lt;&gt;"",IF(ISNUMBER(FIND(K309,'Voting List'!N308)),"YES","NO"),"")</f>
        <v>NO</v>
      </c>
      <c r="W309" s="171" t="str">
        <f t="shared" si="31"/>
        <v/>
      </c>
      <c r="X309" s="171" t="str">
        <f>IF(V309&lt;&gt;"", IF(FIND(G309,X1)&gt;0,"EXISTS","NEW"), "")</f>
        <v/>
      </c>
      <c r="Y309" s="171" t="str">
        <f t="shared" si="28"/>
        <v/>
      </c>
      <c r="Z309" s="171" t="str">
        <f t="shared" si="32"/>
        <v/>
      </c>
      <c r="AA309" s="171" t="str">
        <f t="shared" si="33"/>
        <v/>
      </c>
      <c r="AB309" s="171" t="str">
        <f t="shared" si="34"/>
        <v xml:space="preserve">; </v>
      </c>
      <c r="AE309" s="161">
        <v>0</v>
      </c>
      <c r="AF309" s="161">
        <v>10316</v>
      </c>
    </row>
    <row r="310" spans="1:32" ht="12.6" customHeight="1" x14ac:dyDescent="0.25">
      <c r="A310" s="161" t="s">
        <v>10937</v>
      </c>
      <c r="B310" s="161" t="s">
        <v>11022</v>
      </c>
      <c r="C310" s="161" t="s">
        <v>12020</v>
      </c>
      <c r="D310" s="171" t="s">
        <v>10934</v>
      </c>
      <c r="E310" s="171"/>
      <c r="F310" s="171"/>
      <c r="G310" s="171"/>
      <c r="H310" s="171" t="s">
        <v>433</v>
      </c>
      <c r="I310" s="171" t="s">
        <v>425</v>
      </c>
      <c r="J310" s="171" t="s">
        <v>10935</v>
      </c>
      <c r="K310" s="161" t="s">
        <v>558</v>
      </c>
      <c r="L310" s="161" t="s">
        <v>416</v>
      </c>
      <c r="M310" s="161" t="s">
        <v>10935</v>
      </c>
      <c r="N310" s="179">
        <v>45303.284722222219</v>
      </c>
      <c r="O310" s="180" t="s">
        <v>10940</v>
      </c>
      <c r="P310" s="182" t="s">
        <v>14001</v>
      </c>
      <c r="Q310" s="161" t="str" cm="1">
        <f t="array" aca="1" ref="Q310" ca="1">IF(AND(K310&lt;&gt;"",P310&lt;&gt;"Present",U310&lt;&gt;"NO",M310="3GPPMEMBER"),IF(INDIRECT(S310)&lt;&gt;"Present","CHECK","Covered"),"")</f>
        <v/>
      </c>
      <c r="R310" s="193" t="str">
        <f t="shared" si="29"/>
        <v>%Nokia Solutions &amp; Networks (I)TSDSI%</v>
      </c>
      <c r="S310" s="171" t="e" cm="1">
        <f t="array" ref="S310">IF(M310="3GPPMEMBER","'Voting List'!L"&amp;MATCH(TRUE,EXACT(K310,'Voting List'!B:B),0))</f>
        <v>#N/A</v>
      </c>
      <c r="T310" s="171" t="str">
        <f t="shared" si="30"/>
        <v/>
      </c>
      <c r="U310" s="272" t="str">
        <f>IF(K310&lt;&gt;"",IF(ISNUMBER(FIND(K310,'Voting List'!N309)),"YES","NO"),"")</f>
        <v>NO</v>
      </c>
      <c r="W310" s="171" t="str">
        <f t="shared" si="31"/>
        <v/>
      </c>
      <c r="X310" s="171" t="str">
        <f>IF(V310&lt;&gt;"", IF(FIND(G310,X1)&gt;0,"EXISTS","NEW"), "")</f>
        <v/>
      </c>
      <c r="Y310" s="171" t="str">
        <f t="shared" si="28"/>
        <v/>
      </c>
      <c r="Z310" s="171" t="str">
        <f t="shared" si="32"/>
        <v/>
      </c>
      <c r="AA310" s="171" t="str">
        <f t="shared" si="33"/>
        <v/>
      </c>
      <c r="AB310" s="171" t="str">
        <f t="shared" si="34"/>
        <v xml:space="preserve">; </v>
      </c>
      <c r="AE310" s="161">
        <v>0</v>
      </c>
      <c r="AF310" s="161">
        <v>10317</v>
      </c>
    </row>
    <row r="311" spans="1:32" ht="12.6" customHeight="1" x14ac:dyDescent="0.25">
      <c r="A311" s="161" t="s">
        <v>10937</v>
      </c>
      <c r="B311" s="161" t="s">
        <v>12036</v>
      </c>
      <c r="C311" s="161" t="s">
        <v>11071</v>
      </c>
      <c r="D311" s="171" t="s">
        <v>10934</v>
      </c>
      <c r="E311" s="171"/>
      <c r="F311" s="171"/>
      <c r="G311" s="171"/>
      <c r="H311" s="171" t="s">
        <v>543</v>
      </c>
      <c r="I311" s="171" t="s">
        <v>419</v>
      </c>
      <c r="J311" s="171" t="s">
        <v>10935</v>
      </c>
      <c r="K311" s="161" t="s">
        <v>961</v>
      </c>
      <c r="L311" s="161" t="s">
        <v>419</v>
      </c>
      <c r="M311" s="161" t="s">
        <v>10935</v>
      </c>
      <c r="N311" s="179">
        <v>45303.294444444444</v>
      </c>
      <c r="O311" s="180" t="s">
        <v>10940</v>
      </c>
      <c r="P311" s="182" t="s">
        <v>14001</v>
      </c>
      <c r="Q311" s="161" t="str" cm="1">
        <f t="array" aca="1" ref="Q311" ca="1">IF(AND(K311&lt;&gt;"",P311&lt;&gt;"Present",U311&lt;&gt;"NO",M311="3GPPMEMBER"),IF(INDIRECT(S311)&lt;&gt;"Present","CHECK","Covered"),"")</f>
        <v/>
      </c>
      <c r="R311" s="193" t="str">
        <f t="shared" si="29"/>
        <v>%vivo Mobile Communication (H)CCSA%</v>
      </c>
      <c r="S311" s="171" t="e" cm="1">
        <f t="array" ref="S311">IF(M311="3GPPMEMBER","'Voting List'!L"&amp;MATCH(TRUE,EXACT(K311,'Voting List'!B:B),0))</f>
        <v>#N/A</v>
      </c>
      <c r="T311" s="171" t="str">
        <f t="shared" si="30"/>
        <v/>
      </c>
      <c r="U311" s="272" t="str">
        <f>IF(K311&lt;&gt;"",IF(ISNUMBER(FIND(K311,'Voting List'!N310)),"YES","NO"),"")</f>
        <v>NO</v>
      </c>
      <c r="W311" s="171" t="str">
        <f t="shared" si="31"/>
        <v/>
      </c>
      <c r="X311" s="171" t="str">
        <f>IF(V311&lt;&gt;"", IF(FIND(G311,X1)&gt;0,"EXISTS","NEW"), "")</f>
        <v/>
      </c>
      <c r="Y311" s="171" t="str">
        <f t="shared" si="28"/>
        <v/>
      </c>
      <c r="Z311" s="171" t="str">
        <f t="shared" si="32"/>
        <v/>
      </c>
      <c r="AA311" s="171" t="str">
        <f t="shared" si="33"/>
        <v/>
      </c>
      <c r="AB311" s="171" t="str">
        <f t="shared" si="34"/>
        <v xml:space="preserve">; </v>
      </c>
      <c r="AE311" s="161">
        <v>0</v>
      </c>
      <c r="AF311" s="161">
        <v>10318</v>
      </c>
    </row>
    <row r="312" spans="1:32" ht="12.6" customHeight="1" x14ac:dyDescent="0.25">
      <c r="A312" s="161" t="s">
        <v>10937</v>
      </c>
      <c r="B312" s="161" t="s">
        <v>11963</v>
      </c>
      <c r="C312" s="161" t="s">
        <v>11964</v>
      </c>
      <c r="D312" s="171" t="s">
        <v>10934</v>
      </c>
      <c r="E312" s="171"/>
      <c r="F312" s="171"/>
      <c r="G312" s="171"/>
      <c r="H312" s="171" t="s">
        <v>430</v>
      </c>
      <c r="I312" s="171" t="s">
        <v>409</v>
      </c>
      <c r="J312" s="171" t="s">
        <v>10935</v>
      </c>
      <c r="K312" s="161" t="s">
        <v>428</v>
      </c>
      <c r="L312" s="161" t="s">
        <v>409</v>
      </c>
      <c r="M312" s="161" t="s">
        <v>10935</v>
      </c>
      <c r="N312" s="179">
        <v>45303.29791666667</v>
      </c>
      <c r="O312" s="180" t="s">
        <v>10940</v>
      </c>
      <c r="P312" s="182" t="s">
        <v>14001</v>
      </c>
      <c r="Q312" s="161" t="str" cm="1">
        <f t="array" aca="1" ref="Q312" ca="1">IF(AND(K312&lt;&gt;"",P312&lt;&gt;"Present",U312&lt;&gt;"NO",M312="3GPPMEMBER"),IF(INDIRECT(S312)&lt;&gt;"Present","CHECK","Covered"),"")</f>
        <v/>
      </c>
      <c r="R312" s="193" t="str">
        <f t="shared" si="29"/>
        <v>%Nokia CorporationETSI%</v>
      </c>
      <c r="S312" s="171" t="e" cm="1">
        <f t="array" ref="S312">IF(M312="3GPPMEMBER","'Voting List'!L"&amp;MATCH(TRUE,EXACT(K312,'Voting List'!B:B),0))</f>
        <v>#N/A</v>
      </c>
      <c r="T312" s="171" t="str">
        <f t="shared" si="30"/>
        <v/>
      </c>
      <c r="U312" s="272" t="str">
        <f>IF(K312&lt;&gt;"",IF(ISNUMBER(FIND(K312,'Voting List'!N311)),"YES","NO"),"")</f>
        <v>NO</v>
      </c>
      <c r="W312" s="171" t="str">
        <f t="shared" si="31"/>
        <v/>
      </c>
      <c r="X312" s="171" t="str">
        <f>IF(V312&lt;&gt;"", IF(FIND(G312,X1)&gt;0,"EXISTS","NEW"), "")</f>
        <v/>
      </c>
      <c r="Y312" s="171" t="str">
        <f t="shared" si="28"/>
        <v/>
      </c>
      <c r="Z312" s="171" t="str">
        <f t="shared" si="32"/>
        <v/>
      </c>
      <c r="AA312" s="171" t="str">
        <f t="shared" si="33"/>
        <v/>
      </c>
      <c r="AB312" s="171" t="str">
        <f t="shared" si="34"/>
        <v xml:space="preserve">; </v>
      </c>
      <c r="AE312" s="161">
        <v>0</v>
      </c>
      <c r="AF312" s="161">
        <v>10319</v>
      </c>
    </row>
    <row r="313" spans="1:32" ht="12.6" customHeight="1" x14ac:dyDescent="0.25">
      <c r="A313" s="161" t="s">
        <v>10931</v>
      </c>
      <c r="B313" s="161" t="s">
        <v>12233</v>
      </c>
      <c r="C313" s="161" t="s">
        <v>12234</v>
      </c>
      <c r="D313" s="171" t="s">
        <v>10934</v>
      </c>
      <c r="E313" s="171"/>
      <c r="F313" s="171"/>
      <c r="G313" s="171"/>
      <c r="H313" s="171" t="s">
        <v>107</v>
      </c>
      <c r="I313" s="171" t="s">
        <v>436</v>
      </c>
      <c r="J313" s="171" t="s">
        <v>10935</v>
      </c>
      <c r="K313" s="161" t="s">
        <v>107</v>
      </c>
      <c r="L313" s="161" t="s">
        <v>436</v>
      </c>
      <c r="M313" s="161" t="s">
        <v>10935</v>
      </c>
      <c r="N313" s="179">
        <v>45303.301388888889</v>
      </c>
      <c r="O313" s="180" t="s">
        <v>10940</v>
      </c>
      <c r="P313" s="182" t="s">
        <v>10936</v>
      </c>
      <c r="Q313" s="161" t="str" cm="1">
        <f t="array" aca="1" ref="Q313" ca="1">IF(AND(K313&lt;&gt;"",P313&lt;&gt;"Present",U313&lt;&gt;"NO",M313="3GPPMEMBER"),IF(INDIRECT(S313)&lt;&gt;"Present","CHECK","Covered"),"")</f>
        <v/>
      </c>
      <c r="R313" s="193" t="str">
        <f t="shared" si="29"/>
        <v/>
      </c>
      <c r="S313" s="171" t="e" cm="1">
        <f t="array" ref="S313">IF(M313="3GPPMEMBER","'Voting List'!L"&amp;MATCH(TRUE,EXACT(K313,'Voting List'!B:B),0))</f>
        <v>#N/A</v>
      </c>
      <c r="T313" s="171" t="str">
        <f t="shared" si="30"/>
        <v xml:space="preserve">; </v>
      </c>
      <c r="U313" s="272" t="str">
        <f>IF(K313&lt;&gt;"",IF(ISNUMBER(FIND(K313,'Voting List'!N312)),"YES","NO"),"")</f>
        <v>NO</v>
      </c>
      <c r="W313" s="171" t="str">
        <f t="shared" si="31"/>
        <v/>
      </c>
      <c r="X313" s="171" t="str">
        <f>IF(V313&lt;&gt;"", IF(FIND(G313,X1)&gt;0,"EXISTS","NEW"), "")</f>
        <v/>
      </c>
      <c r="Y313" s="171" t="str">
        <f t="shared" si="28"/>
        <v/>
      </c>
      <c r="Z313" s="171" t="str">
        <f t="shared" si="32"/>
        <v/>
      </c>
      <c r="AA313" s="171" t="str">
        <f t="shared" si="33"/>
        <v/>
      </c>
      <c r="AB313" s="171" t="str">
        <f t="shared" si="34"/>
        <v xml:space="preserve">; </v>
      </c>
      <c r="AE313" s="161">
        <v>0</v>
      </c>
      <c r="AF313" s="161">
        <v>10320</v>
      </c>
    </row>
    <row r="314" spans="1:32" ht="12.6" customHeight="1" x14ac:dyDescent="0.25">
      <c r="A314" s="161" t="s">
        <v>10937</v>
      </c>
      <c r="B314" s="161" t="s">
        <v>12132</v>
      </c>
      <c r="C314" s="161" t="s">
        <v>12133</v>
      </c>
      <c r="D314" s="171" t="s">
        <v>10934</v>
      </c>
      <c r="E314" s="171"/>
      <c r="F314" s="171" t="s">
        <v>10975</v>
      </c>
      <c r="G314" s="171"/>
      <c r="H314" s="171" t="s">
        <v>543</v>
      </c>
      <c r="I314" s="171" t="s">
        <v>419</v>
      </c>
      <c r="J314" s="171" t="s">
        <v>10935</v>
      </c>
      <c r="K314" s="161" t="s">
        <v>1304</v>
      </c>
      <c r="L314" s="161" t="s">
        <v>419</v>
      </c>
      <c r="M314" s="161" t="s">
        <v>10935</v>
      </c>
      <c r="N314" s="179">
        <v>45303.302083333336</v>
      </c>
      <c r="O314" s="180" t="s">
        <v>10940</v>
      </c>
      <c r="P314" s="182" t="s">
        <v>14001</v>
      </c>
      <c r="Q314" s="161" t="str" cm="1">
        <f t="array" aca="1" ref="Q314" ca="1">IF(AND(K314&lt;&gt;"",P314&lt;&gt;"Present",U314&lt;&gt;"NO",M314="3GPPMEMBER"),IF(INDIRECT(S314)&lt;&gt;"Present","CHECK","Covered"),"")</f>
        <v/>
      </c>
      <c r="R314" s="193" t="str">
        <f t="shared" si="29"/>
        <v>%iQooCCSA%</v>
      </c>
      <c r="S314" s="171" t="e" cm="1">
        <f t="array" ref="S314">IF(M314="3GPPMEMBER","'Voting List'!L"&amp;MATCH(TRUE,EXACT(K314,'Voting List'!B:B),0))</f>
        <v>#N/A</v>
      </c>
      <c r="T314" s="171" t="str">
        <f t="shared" si="30"/>
        <v/>
      </c>
      <c r="U314" s="272" t="str">
        <f>IF(K314&lt;&gt;"",IF(ISNUMBER(FIND(K314,'Voting List'!N313)),"YES","NO"),"")</f>
        <v>NO</v>
      </c>
      <c r="W314" s="171" t="str">
        <f t="shared" si="31"/>
        <v/>
      </c>
      <c r="X314" s="171" t="str">
        <f>IF(V314&lt;&gt;"", IF(FIND(G314,X1)&gt;0,"EXISTS","NEW"), "")</f>
        <v/>
      </c>
      <c r="Y314" s="171" t="str">
        <f t="shared" si="28"/>
        <v/>
      </c>
      <c r="Z314" s="171" t="str">
        <f t="shared" si="32"/>
        <v/>
      </c>
      <c r="AA314" s="171" t="str">
        <f t="shared" si="33"/>
        <v/>
      </c>
      <c r="AB314" s="171" t="str">
        <f t="shared" si="34"/>
        <v xml:space="preserve">; </v>
      </c>
      <c r="AE314" s="161">
        <v>0</v>
      </c>
      <c r="AF314" s="161">
        <v>10321</v>
      </c>
    </row>
    <row r="315" spans="1:32" ht="12.6" customHeight="1" x14ac:dyDescent="0.25">
      <c r="A315" s="161" t="s">
        <v>10937</v>
      </c>
      <c r="B315" s="161" t="s">
        <v>12153</v>
      </c>
      <c r="C315" s="161" t="s">
        <v>12154</v>
      </c>
      <c r="D315" s="171" t="s">
        <v>10934</v>
      </c>
      <c r="E315" s="171"/>
      <c r="F315" s="171" t="s">
        <v>12155</v>
      </c>
      <c r="G315" s="171"/>
      <c r="H315" s="171" t="s">
        <v>503</v>
      </c>
      <c r="I315" s="171" t="s">
        <v>504</v>
      </c>
      <c r="J315" s="171" t="s">
        <v>10935</v>
      </c>
      <c r="K315" s="161" t="s">
        <v>503</v>
      </c>
      <c r="L315" s="161" t="s">
        <v>504</v>
      </c>
      <c r="M315" s="161" t="s">
        <v>10935</v>
      </c>
      <c r="N315" s="179">
        <v>45303.303472222222</v>
      </c>
      <c r="O315" s="180" t="s">
        <v>10940</v>
      </c>
      <c r="P315" s="182" t="s">
        <v>14001</v>
      </c>
      <c r="Q315" s="161" t="str" cm="1">
        <f t="array" aca="1" ref="Q315" ca="1">IF(AND(K315&lt;&gt;"",P315&lt;&gt;"Present",U315&lt;&gt;"NO",M315="3GPPMEMBER"),IF(INDIRECT(S315)&lt;&gt;"Present","CHECK","Covered"),"")</f>
        <v/>
      </c>
      <c r="R315" s="193" t="str">
        <f t="shared" si="29"/>
        <v>%NTT DOCOMO INC.TTC%</v>
      </c>
      <c r="S315" s="171" t="e" cm="1">
        <f t="array" ref="S315">IF(M315="3GPPMEMBER","'Voting List'!L"&amp;MATCH(TRUE,EXACT(K315,'Voting List'!B:B),0))</f>
        <v>#N/A</v>
      </c>
      <c r="T315" s="171" t="str">
        <f t="shared" si="30"/>
        <v/>
      </c>
      <c r="U315" s="272" t="str">
        <f>IF(K315&lt;&gt;"",IF(ISNUMBER(FIND(K315,'Voting List'!N314)),"YES","NO"),"")</f>
        <v>NO</v>
      </c>
      <c r="W315" s="171" t="str">
        <f t="shared" si="31"/>
        <v/>
      </c>
      <c r="X315" s="171" t="str">
        <f>IF(V315&lt;&gt;"", IF(FIND(G315,X1)&gt;0,"EXISTS","NEW"), "")</f>
        <v/>
      </c>
      <c r="Y315" s="171" t="str">
        <f t="shared" ref="Y315:Y378" si="35">IF(V315&lt;&gt;"", IF(ISERROR(X315), G315 &amp; " (" &amp; B315  &amp; " " &amp; C315 &amp; ")" &amp; CHAR(10), ""), "")</f>
        <v/>
      </c>
      <c r="Z315" s="171" t="str">
        <f t="shared" si="32"/>
        <v/>
      </c>
      <c r="AA315" s="171" t="str">
        <f t="shared" si="33"/>
        <v/>
      </c>
      <c r="AB315" s="171" t="str">
        <f t="shared" si="34"/>
        <v xml:space="preserve">; </v>
      </c>
      <c r="AE315" s="161">
        <v>0</v>
      </c>
      <c r="AF315" s="161">
        <v>10322</v>
      </c>
    </row>
    <row r="316" spans="1:32" ht="12.6" customHeight="1" x14ac:dyDescent="0.25">
      <c r="A316" s="161" t="s">
        <v>10937</v>
      </c>
      <c r="B316" s="161" t="s">
        <v>12247</v>
      </c>
      <c r="C316" s="161" t="s">
        <v>12248</v>
      </c>
      <c r="D316" s="171" t="s">
        <v>10934</v>
      </c>
      <c r="E316" s="171"/>
      <c r="F316" s="171"/>
      <c r="G316" s="171"/>
      <c r="H316" s="171" t="s">
        <v>2553</v>
      </c>
      <c r="I316" s="171" t="s">
        <v>504</v>
      </c>
      <c r="J316" s="171" t="s">
        <v>10935</v>
      </c>
      <c r="K316" s="161" t="s">
        <v>2405</v>
      </c>
      <c r="L316" s="161" t="s">
        <v>413</v>
      </c>
      <c r="M316" s="161" t="s">
        <v>10935</v>
      </c>
      <c r="N316" s="179">
        <v>45303.307638888888</v>
      </c>
      <c r="O316" s="180" t="s">
        <v>10940</v>
      </c>
      <c r="P316" s="182" t="s">
        <v>10936</v>
      </c>
      <c r="Q316" s="161" t="str" cm="1">
        <f t="array" aca="1" ref="Q316" ca="1">IF(AND(K316&lt;&gt;"",P316&lt;&gt;"Present",U316&lt;&gt;"NO",M316="3GPPMEMBER"),IF(INDIRECT(S316)&lt;&gt;"Present","CHECK","Covered"),"")</f>
        <v/>
      </c>
      <c r="R316" s="193" t="str">
        <f t="shared" si="29"/>
        <v/>
      </c>
      <c r="S316" s="171" t="e" cm="1">
        <f t="array" ref="S316">IF(M316="3GPPMEMBER","'Voting List'!L"&amp;MATCH(TRUE,EXACT(K316,'Voting List'!B:B),0))</f>
        <v>#N/A</v>
      </c>
      <c r="T316" s="171" t="str">
        <f t="shared" si="30"/>
        <v xml:space="preserve">; </v>
      </c>
      <c r="U316" s="272" t="str">
        <f>IF(K316&lt;&gt;"",IF(ISNUMBER(FIND(K316,'Voting List'!N315)),"YES","NO"),"")</f>
        <v>NO</v>
      </c>
      <c r="W316" s="171" t="str">
        <f t="shared" si="31"/>
        <v/>
      </c>
      <c r="X316" s="171" t="str">
        <f>IF(V316&lt;&gt;"", IF(FIND(G316,X1)&gt;0,"EXISTS","NEW"), "")</f>
        <v/>
      </c>
      <c r="Y316" s="171" t="str">
        <f t="shared" si="35"/>
        <v/>
      </c>
      <c r="Z316" s="171" t="str">
        <f t="shared" si="32"/>
        <v/>
      </c>
      <c r="AA316" s="171" t="str">
        <f t="shared" si="33"/>
        <v/>
      </c>
      <c r="AB316" s="171" t="str">
        <f t="shared" si="34"/>
        <v xml:space="preserve">; </v>
      </c>
      <c r="AE316" s="161">
        <v>0</v>
      </c>
      <c r="AF316" s="161">
        <v>10323</v>
      </c>
    </row>
    <row r="317" spans="1:32" ht="12.6" customHeight="1" x14ac:dyDescent="0.25">
      <c r="A317" s="161" t="s">
        <v>10937</v>
      </c>
      <c r="B317" s="161" t="s">
        <v>11986</v>
      </c>
      <c r="C317" s="161" t="s">
        <v>11987</v>
      </c>
      <c r="D317" s="171" t="s">
        <v>10934</v>
      </c>
      <c r="E317" s="171"/>
      <c r="F317" s="171">
        <v>861062305566</v>
      </c>
      <c r="G317" s="171"/>
      <c r="H317" s="171" t="s">
        <v>108</v>
      </c>
      <c r="I317" s="171" t="s">
        <v>419</v>
      </c>
      <c r="J317" s="171" t="s">
        <v>10935</v>
      </c>
      <c r="K317" s="161" t="s">
        <v>4849</v>
      </c>
      <c r="L317" s="161" t="s">
        <v>419</v>
      </c>
      <c r="M317" s="161" t="s">
        <v>10935</v>
      </c>
      <c r="N317" s="179">
        <v>45303.31527777778</v>
      </c>
      <c r="O317" s="180" t="s">
        <v>10940</v>
      </c>
      <c r="P317" s="182" t="s">
        <v>14001</v>
      </c>
      <c r="Q317" s="161" t="str" cm="1">
        <f t="array" aca="1" ref="Q317" ca="1">IF(AND(K317&lt;&gt;"",P317&lt;&gt;"Present",U317&lt;&gt;"NO",M317="3GPPMEMBER"),IF(INDIRECT(S317)&lt;&gt;"Present","CHECK","Covered"),"")</f>
        <v/>
      </c>
      <c r="R317" s="193" t="str">
        <f t="shared" si="29"/>
        <v>%CICTCICCSA%</v>
      </c>
      <c r="S317" s="171" t="e" cm="1">
        <f t="array" ref="S317">IF(M317="3GPPMEMBER","'Voting List'!L"&amp;MATCH(TRUE,EXACT(K317,'Voting List'!B:B),0))</f>
        <v>#N/A</v>
      </c>
      <c r="T317" s="171" t="str">
        <f t="shared" si="30"/>
        <v/>
      </c>
      <c r="U317" s="272" t="str">
        <f>IF(K317&lt;&gt;"",IF(ISNUMBER(FIND(K317,'Voting List'!N316)),"YES","NO"),"")</f>
        <v>NO</v>
      </c>
      <c r="W317" s="171" t="str">
        <f t="shared" si="31"/>
        <v/>
      </c>
      <c r="X317" s="171" t="str">
        <f>IF(V317&lt;&gt;"", IF(FIND(G317,X1)&gt;0,"EXISTS","NEW"), "")</f>
        <v/>
      </c>
      <c r="Y317" s="171" t="str">
        <f t="shared" si="35"/>
        <v/>
      </c>
      <c r="Z317" s="171" t="str">
        <f t="shared" si="32"/>
        <v/>
      </c>
      <c r="AA317" s="171" t="str">
        <f t="shared" si="33"/>
        <v/>
      </c>
      <c r="AB317" s="171" t="str">
        <f t="shared" si="34"/>
        <v xml:space="preserve">; </v>
      </c>
      <c r="AE317" s="161">
        <v>0</v>
      </c>
      <c r="AF317" s="161">
        <v>10324</v>
      </c>
    </row>
    <row r="318" spans="1:32" ht="12.6" customHeight="1" x14ac:dyDescent="0.25">
      <c r="A318" s="161" t="s">
        <v>10937</v>
      </c>
      <c r="B318" s="161" t="s">
        <v>12091</v>
      </c>
      <c r="C318" s="161" t="s">
        <v>12092</v>
      </c>
      <c r="D318" s="171" t="s">
        <v>10934</v>
      </c>
      <c r="E318" s="171"/>
      <c r="F318" s="171"/>
      <c r="G318" s="171"/>
      <c r="H318" s="171" t="s">
        <v>2272</v>
      </c>
      <c r="I318" s="171" t="s">
        <v>413</v>
      </c>
      <c r="J318" s="171" t="s">
        <v>10935</v>
      </c>
      <c r="K318" s="161" t="s">
        <v>2272</v>
      </c>
      <c r="L318" s="161" t="s">
        <v>413</v>
      </c>
      <c r="M318" s="161" t="s">
        <v>10935</v>
      </c>
      <c r="N318" s="179">
        <v>45303.315972222219</v>
      </c>
      <c r="O318" s="180" t="s">
        <v>10940</v>
      </c>
      <c r="P318" s="182" t="s">
        <v>10936</v>
      </c>
      <c r="Q318" s="161" t="str" cm="1">
        <f t="array" aca="1" ref="Q318" ca="1">IF(AND(K318&lt;&gt;"",P318&lt;&gt;"Present",U318&lt;&gt;"NO",M318="3GPPMEMBER"),IF(INDIRECT(S318)&lt;&gt;"Present","CHECK","Covered"),"")</f>
        <v/>
      </c>
      <c r="R318" s="193" t="str">
        <f t="shared" si="29"/>
        <v/>
      </c>
      <c r="S318" s="171" t="e" cm="1">
        <f t="array" ref="S318">IF(M318="3GPPMEMBER","'Voting List'!L"&amp;MATCH(TRUE,EXACT(K318,'Voting List'!B:B),0))</f>
        <v>#N/A</v>
      </c>
      <c r="T318" s="171" t="str">
        <f t="shared" si="30"/>
        <v xml:space="preserve">; </v>
      </c>
      <c r="U318" s="272" t="str">
        <f>IF(K318&lt;&gt;"",IF(ISNUMBER(FIND(K318,'Voting List'!N317)),"YES","NO"),"")</f>
        <v>NO</v>
      </c>
      <c r="W318" s="171" t="str">
        <f t="shared" si="31"/>
        <v/>
      </c>
      <c r="X318" s="171" t="str">
        <f>IF(V318&lt;&gt;"", IF(FIND(G318,X1)&gt;0,"EXISTS","NEW"), "")</f>
        <v/>
      </c>
      <c r="Y318" s="171" t="str">
        <f t="shared" si="35"/>
        <v/>
      </c>
      <c r="Z318" s="171" t="str">
        <f t="shared" si="32"/>
        <v/>
      </c>
      <c r="AA318" s="171" t="str">
        <f t="shared" si="33"/>
        <v/>
      </c>
      <c r="AB318" s="171" t="str">
        <f t="shared" si="34"/>
        <v xml:space="preserve">; </v>
      </c>
      <c r="AE318" s="161">
        <v>0</v>
      </c>
      <c r="AF318" s="161">
        <v>10325</v>
      </c>
    </row>
    <row r="319" spans="1:32" ht="12.6" customHeight="1" x14ac:dyDescent="0.25">
      <c r="A319" s="161" t="s">
        <v>10944</v>
      </c>
      <c r="B319" s="161" t="s">
        <v>11008</v>
      </c>
      <c r="C319" s="161" t="s">
        <v>12292</v>
      </c>
      <c r="D319" s="171" t="s">
        <v>10934</v>
      </c>
      <c r="E319" s="171"/>
      <c r="F319" s="171">
        <v>861057760672</v>
      </c>
      <c r="G319" s="171"/>
      <c r="H319" s="171" t="s">
        <v>573</v>
      </c>
      <c r="I319" s="171" t="s">
        <v>436</v>
      </c>
      <c r="J319" s="171" t="s">
        <v>10935</v>
      </c>
      <c r="K319" s="161" t="s">
        <v>290</v>
      </c>
      <c r="L319" s="161" t="s">
        <v>409</v>
      </c>
      <c r="M319" s="161" t="s">
        <v>10935</v>
      </c>
      <c r="N319" s="179">
        <v>45303.318055555559</v>
      </c>
      <c r="O319" s="180" t="s">
        <v>10940</v>
      </c>
      <c r="P319" s="182" t="s">
        <v>10936</v>
      </c>
      <c r="Q319" s="161" t="str" cm="1">
        <f t="array" aca="1" ref="Q319" ca="1">IF(AND(K319&lt;&gt;"",P319&lt;&gt;"Present",U319&lt;&gt;"NO",M319="3GPPMEMBER"),IF(INDIRECT(S319)&lt;&gt;"Present","CHECK","Covered"),"")</f>
        <v/>
      </c>
      <c r="R319" s="193" t="str">
        <f t="shared" si="29"/>
        <v/>
      </c>
      <c r="S319" s="171" t="e" cm="1">
        <f t="array" ref="S319">IF(M319="3GPPMEMBER","'Voting List'!L"&amp;MATCH(TRUE,EXACT(K319,'Voting List'!B:B),0))</f>
        <v>#N/A</v>
      </c>
      <c r="T319" s="171" t="str">
        <f t="shared" si="30"/>
        <v xml:space="preserve">; </v>
      </c>
      <c r="U319" s="272" t="str">
        <f>IF(K319&lt;&gt;"",IF(ISNUMBER(FIND(K319,'Voting List'!N318)),"YES","NO"),"")</f>
        <v>NO</v>
      </c>
      <c r="W319" s="171" t="str">
        <f t="shared" si="31"/>
        <v/>
      </c>
      <c r="X319" s="171" t="str">
        <f>IF(V319&lt;&gt;"", IF(FIND(G319,X1)&gt;0,"EXISTS","NEW"), "")</f>
        <v/>
      </c>
      <c r="Y319" s="171" t="str">
        <f t="shared" si="35"/>
        <v/>
      </c>
      <c r="Z319" s="171" t="str">
        <f t="shared" si="32"/>
        <v/>
      </c>
      <c r="AA319" s="171" t="str">
        <f t="shared" si="33"/>
        <v/>
      </c>
      <c r="AB319" s="171" t="str">
        <f t="shared" si="34"/>
        <v xml:space="preserve">; </v>
      </c>
      <c r="AE319" s="161">
        <v>0</v>
      </c>
      <c r="AF319" s="161">
        <v>10326</v>
      </c>
    </row>
    <row r="320" spans="1:32" ht="12.6" customHeight="1" x14ac:dyDescent="0.25">
      <c r="A320" s="161" t="s">
        <v>10944</v>
      </c>
      <c r="B320" s="161" t="s">
        <v>12068</v>
      </c>
      <c r="C320" s="161" t="s">
        <v>12069</v>
      </c>
      <c r="D320" s="171" t="s">
        <v>10934</v>
      </c>
      <c r="E320" s="171"/>
      <c r="F320" s="171"/>
      <c r="G320" s="171"/>
      <c r="H320" s="171" t="s">
        <v>543</v>
      </c>
      <c r="I320" s="171" t="s">
        <v>419</v>
      </c>
      <c r="J320" s="171" t="s">
        <v>10935</v>
      </c>
      <c r="K320" s="161" t="s">
        <v>572</v>
      </c>
      <c r="L320" s="161" t="s">
        <v>419</v>
      </c>
      <c r="M320" s="161" t="s">
        <v>10935</v>
      </c>
      <c r="N320" s="179">
        <v>45303.322916666664</v>
      </c>
      <c r="O320" s="180" t="s">
        <v>10940</v>
      </c>
      <c r="P320" s="182" t="s">
        <v>14001</v>
      </c>
      <c r="Q320" s="161" t="str" cm="1">
        <f t="array" aca="1" ref="Q320" ca="1">IF(AND(K320&lt;&gt;"",P320&lt;&gt;"Present",U320&lt;&gt;"NO",M320="3GPPMEMBER"),IF(INDIRECT(S320)&lt;&gt;"Present","CHECK","Covered"),"")</f>
        <v/>
      </c>
      <c r="R320" s="193" t="str">
        <f t="shared" si="29"/>
        <v>%vivo Mobile Com. (Chongqing)CCSA%</v>
      </c>
      <c r="S320" s="171" t="e" cm="1">
        <f t="array" ref="S320">IF(M320="3GPPMEMBER","'Voting List'!L"&amp;MATCH(TRUE,EXACT(K320,'Voting List'!B:B),0))</f>
        <v>#N/A</v>
      </c>
      <c r="T320" s="171" t="str">
        <f t="shared" si="30"/>
        <v/>
      </c>
      <c r="U320" s="272" t="str">
        <f>IF(K320&lt;&gt;"",IF(ISNUMBER(FIND(K320,'Voting List'!N319)),"YES","NO"),"")</f>
        <v>NO</v>
      </c>
      <c r="W320" s="171" t="str">
        <f t="shared" si="31"/>
        <v/>
      </c>
      <c r="X320" s="171" t="str">
        <f>IF(V320&lt;&gt;"", IF(FIND(G320,X1)&gt;0,"EXISTS","NEW"), "")</f>
        <v/>
      </c>
      <c r="Y320" s="171" t="str">
        <f t="shared" si="35"/>
        <v/>
      </c>
      <c r="Z320" s="171" t="str">
        <f t="shared" si="32"/>
        <v/>
      </c>
      <c r="AA320" s="171" t="str">
        <f t="shared" si="33"/>
        <v/>
      </c>
      <c r="AB320" s="171" t="str">
        <f t="shared" si="34"/>
        <v xml:space="preserve">; </v>
      </c>
      <c r="AE320" s="161">
        <v>0</v>
      </c>
      <c r="AF320" s="161">
        <v>10327</v>
      </c>
    </row>
    <row r="321" spans="1:32" ht="12.6" customHeight="1" x14ac:dyDescent="0.25">
      <c r="A321" s="161" t="s">
        <v>10937</v>
      </c>
      <c r="B321" s="161" t="s">
        <v>12281</v>
      </c>
      <c r="C321" s="161" t="s">
        <v>12282</v>
      </c>
      <c r="D321" s="171" t="s">
        <v>10934</v>
      </c>
      <c r="E321" s="171"/>
      <c r="F321" s="171" t="s">
        <v>12283</v>
      </c>
      <c r="G321" s="171"/>
      <c r="H321" s="171" t="s">
        <v>503</v>
      </c>
      <c r="I321" s="171" t="s">
        <v>504</v>
      </c>
      <c r="J321" s="171" t="s">
        <v>10935</v>
      </c>
      <c r="K321" s="161" t="s">
        <v>1166</v>
      </c>
      <c r="L321" s="161" t="s">
        <v>419</v>
      </c>
      <c r="M321" s="161" t="s">
        <v>10935</v>
      </c>
      <c r="N321" s="179">
        <v>45303.338888888888</v>
      </c>
      <c r="O321" s="180" t="s">
        <v>10940</v>
      </c>
      <c r="P321" s="182" t="s">
        <v>14001</v>
      </c>
      <c r="Q321" s="161" t="str" cm="1">
        <f t="array" aca="1" ref="Q321" ca="1">IF(AND(K321&lt;&gt;"",P321&lt;&gt;"Present",U321&lt;&gt;"NO",M321="3GPPMEMBER"),IF(INDIRECT(S321)&lt;&gt;"Present","CHECK","Covered"),"")</f>
        <v/>
      </c>
      <c r="R321" s="193" t="str">
        <f t="shared" si="29"/>
        <v>%DOCOMO Beijing LabsCCSA%</v>
      </c>
      <c r="S321" s="171" t="e" cm="1">
        <f t="array" ref="S321">IF(M321="3GPPMEMBER","'Voting List'!L"&amp;MATCH(TRUE,EXACT(K321,'Voting List'!B:B),0))</f>
        <v>#N/A</v>
      </c>
      <c r="T321" s="171" t="str">
        <f t="shared" si="30"/>
        <v/>
      </c>
      <c r="U321" s="272" t="str">
        <f>IF(K321&lt;&gt;"",IF(ISNUMBER(FIND(K321,'Voting List'!N320)),"YES","NO"),"")</f>
        <v>NO</v>
      </c>
      <c r="W321" s="171" t="str">
        <f t="shared" si="31"/>
        <v/>
      </c>
      <c r="X321" s="171" t="str">
        <f>IF(V321&lt;&gt;"", IF(FIND(G321,X1)&gt;0,"EXISTS","NEW"), "")</f>
        <v/>
      </c>
      <c r="Y321" s="171" t="str">
        <f t="shared" si="35"/>
        <v/>
      </c>
      <c r="Z321" s="171" t="str">
        <f t="shared" si="32"/>
        <v/>
      </c>
      <c r="AA321" s="171" t="str">
        <f t="shared" si="33"/>
        <v/>
      </c>
      <c r="AB321" s="171" t="str">
        <f t="shared" si="34"/>
        <v xml:space="preserve">; </v>
      </c>
      <c r="AE321" s="161">
        <v>0</v>
      </c>
      <c r="AF321" s="161">
        <v>10328</v>
      </c>
    </row>
    <row r="322" spans="1:32" ht="12.6" customHeight="1" x14ac:dyDescent="0.25">
      <c r="A322" s="161" t="s">
        <v>10931</v>
      </c>
      <c r="B322" s="161" t="s">
        <v>12214</v>
      </c>
      <c r="C322" s="161" t="s">
        <v>11202</v>
      </c>
      <c r="D322" s="171" t="s">
        <v>10934</v>
      </c>
      <c r="E322" s="171"/>
      <c r="F322" s="171"/>
      <c r="G322" s="171"/>
      <c r="H322" s="171" t="s">
        <v>528</v>
      </c>
      <c r="I322" s="171" t="s">
        <v>504</v>
      </c>
      <c r="J322" s="171" t="s">
        <v>10935</v>
      </c>
      <c r="K322" s="161" t="s">
        <v>528</v>
      </c>
      <c r="L322" s="161" t="s">
        <v>504</v>
      </c>
      <c r="M322" s="161" t="s">
        <v>10935</v>
      </c>
      <c r="N322" s="179">
        <v>45303.344444444447</v>
      </c>
      <c r="O322" s="180" t="s">
        <v>10940</v>
      </c>
      <c r="P322" s="182" t="s">
        <v>14001</v>
      </c>
      <c r="Q322" s="161" t="str" cm="1">
        <f t="array" aca="1" ref="Q322" ca="1">IF(AND(K322&lt;&gt;"",P322&lt;&gt;"Present",U322&lt;&gt;"NO",M322="3GPPMEMBER"),IF(INDIRECT(S322)&lt;&gt;"Present","CHECK","Covered"),"")</f>
        <v/>
      </c>
      <c r="R322" s="193" t="str">
        <f t="shared" si="29"/>
        <v>%TOYOTA MOTOR CORPORATIONTTC%</v>
      </c>
      <c r="S322" s="171" t="e" cm="1">
        <f t="array" ref="S322">IF(M322="3GPPMEMBER","'Voting List'!L"&amp;MATCH(TRUE,EXACT(K322,'Voting List'!B:B),0))</f>
        <v>#N/A</v>
      </c>
      <c r="T322" s="171" t="str">
        <f t="shared" si="30"/>
        <v/>
      </c>
      <c r="U322" s="272" t="str">
        <f>IF(K322&lt;&gt;"",IF(ISNUMBER(FIND(K322,'Voting List'!N321)),"YES","NO"),"")</f>
        <v>NO</v>
      </c>
      <c r="W322" s="171" t="str">
        <f t="shared" si="31"/>
        <v/>
      </c>
      <c r="X322" s="171" t="str">
        <f>IF(V322&lt;&gt;"", IF(FIND(G322,X1)&gt;0,"EXISTS","NEW"), "")</f>
        <v/>
      </c>
      <c r="Y322" s="171" t="str">
        <f t="shared" si="35"/>
        <v/>
      </c>
      <c r="Z322" s="171" t="str">
        <f t="shared" si="32"/>
        <v/>
      </c>
      <c r="AA322" s="171" t="str">
        <f t="shared" si="33"/>
        <v/>
      </c>
      <c r="AB322" s="171" t="str">
        <f t="shared" si="34"/>
        <v xml:space="preserve">; </v>
      </c>
      <c r="AE322" s="161">
        <v>0</v>
      </c>
      <c r="AF322" s="161">
        <v>10329</v>
      </c>
    </row>
    <row r="323" spans="1:32" ht="12.6" customHeight="1" x14ac:dyDescent="0.25">
      <c r="A323" s="161" t="s">
        <v>10937</v>
      </c>
      <c r="B323" s="161" t="s">
        <v>12089</v>
      </c>
      <c r="C323" s="161" t="s">
        <v>12090</v>
      </c>
      <c r="D323" s="171" t="s">
        <v>10934</v>
      </c>
      <c r="E323" s="171"/>
      <c r="F323" s="171" t="s">
        <v>13944</v>
      </c>
      <c r="G323" s="171"/>
      <c r="H323" s="171" t="s">
        <v>460</v>
      </c>
      <c r="I323" s="171" t="s">
        <v>413</v>
      </c>
      <c r="J323" s="171" t="s">
        <v>10935</v>
      </c>
      <c r="K323" s="161" t="s">
        <v>460</v>
      </c>
      <c r="L323" s="161" t="s">
        <v>413</v>
      </c>
      <c r="M323" s="161" t="s">
        <v>10935</v>
      </c>
      <c r="N323" s="179">
        <v>45303.362500000003</v>
      </c>
      <c r="O323" s="180" t="s">
        <v>10940</v>
      </c>
      <c r="P323" s="182" t="s">
        <v>10936</v>
      </c>
      <c r="Q323" s="161" t="str" cm="1">
        <f t="array" aca="1" ref="Q323" ca="1">IF(AND(K323&lt;&gt;"",P323&lt;&gt;"Present",U323&lt;&gt;"NO",M323="3GPPMEMBER"),IF(INDIRECT(S323)&lt;&gt;"Present","CHECK","Covered"),"")</f>
        <v/>
      </c>
      <c r="R323" s="193" t="str">
        <f t="shared" ref="R323:R386" si="36">IF(P323="Present", "%" &amp; K323 &amp; L323 &amp; "%", "")</f>
        <v/>
      </c>
      <c r="S323" s="171" t="e" cm="1">
        <f t="array" ref="S323">IF(M323="3GPPMEMBER","'Voting List'!L"&amp;MATCH(TRUE,EXACT(K323,'Voting List'!B:B),0))</f>
        <v>#N/A</v>
      </c>
      <c r="T323" s="171" t="str">
        <f t="shared" ref="T323:T386" si="37">IF(P323&lt;&gt;"Present",G323 &amp; "; ","")</f>
        <v xml:space="preserve">; </v>
      </c>
      <c r="U323" s="272" t="str">
        <f>IF(K323&lt;&gt;"",IF(ISNUMBER(FIND(K323,'Voting List'!N322)),"YES","NO"),"")</f>
        <v>NO</v>
      </c>
      <c r="W323" s="171" t="str">
        <f t="shared" ref="W323:W386" si="38">IF(V323&lt;&gt;"", IF(ISERROR(X323), G323 &amp; "; ", ""), "")</f>
        <v/>
      </c>
      <c r="X323" s="171" t="str">
        <f>IF(V323&lt;&gt;"", IF(FIND(G323,X1)&gt;0,"EXISTS","NEW"), "")</f>
        <v/>
      </c>
      <c r="Y323" s="171" t="str">
        <f t="shared" si="35"/>
        <v/>
      </c>
      <c r="Z323" s="171" t="str">
        <f t="shared" ref="Z323:Z386" si="39">IF(V323&lt;&gt;"", G323 &amp; " (" &amp; B323  &amp; " " &amp; C323 &amp; ")" &amp; CHAR(10), "")</f>
        <v/>
      </c>
      <c r="AA323" s="171" t="str">
        <f t="shared" ref="AA323:AA386" si="40">IF(G323&lt;&gt;"",G323&amp;" ("&amp;C323&amp;" "&amp;B323&amp;")"&amp;CHAR(10), "")</f>
        <v/>
      </c>
      <c r="AB323" s="171" t="str">
        <f t="shared" ref="AB323:AB386" si="41">IF(O323="Remote", G323 &amp; "; ", "")</f>
        <v xml:space="preserve">; </v>
      </c>
      <c r="AE323" s="161">
        <v>0</v>
      </c>
      <c r="AF323" s="161">
        <v>10330</v>
      </c>
    </row>
    <row r="324" spans="1:32" ht="12.6" customHeight="1" x14ac:dyDescent="0.25">
      <c r="A324" s="161" t="s">
        <v>10931</v>
      </c>
      <c r="B324" s="161" t="s">
        <v>11008</v>
      </c>
      <c r="C324" s="161" t="s">
        <v>12291</v>
      </c>
      <c r="D324" s="171" t="s">
        <v>10934</v>
      </c>
      <c r="E324" s="171"/>
      <c r="F324" s="171" t="s">
        <v>10975</v>
      </c>
      <c r="G324" s="171"/>
      <c r="H324" s="171" t="s">
        <v>1237</v>
      </c>
      <c r="I324" s="171"/>
      <c r="J324" s="171"/>
      <c r="K324" s="161" t="s">
        <v>572</v>
      </c>
      <c r="L324" s="161" t="s">
        <v>419</v>
      </c>
      <c r="M324" s="161" t="s">
        <v>10935</v>
      </c>
      <c r="N324" s="179">
        <v>45303.368750000001</v>
      </c>
      <c r="O324" s="180" t="s">
        <v>10940</v>
      </c>
      <c r="P324" s="182" t="s">
        <v>14001</v>
      </c>
      <c r="Q324" s="161" t="str" cm="1">
        <f t="array" aca="1" ref="Q324" ca="1">IF(AND(K324&lt;&gt;"",P324&lt;&gt;"Present",U324&lt;&gt;"NO",M324="3GPPMEMBER"),IF(INDIRECT(S324)&lt;&gt;"Present","CHECK","Covered"),"")</f>
        <v/>
      </c>
      <c r="R324" s="193" t="str">
        <f t="shared" si="36"/>
        <v>%vivo Mobile Com. (Chongqing)CCSA%</v>
      </c>
      <c r="S324" s="171" t="e" cm="1">
        <f t="array" ref="S324">IF(M324="3GPPMEMBER","'Voting List'!L"&amp;MATCH(TRUE,EXACT(K324,'Voting List'!B:B),0))</f>
        <v>#N/A</v>
      </c>
      <c r="T324" s="171" t="str">
        <f t="shared" si="37"/>
        <v/>
      </c>
      <c r="U324" s="272" t="str">
        <f>IF(K324&lt;&gt;"",IF(ISNUMBER(FIND(K324,'Voting List'!N323)),"YES","NO"),"")</f>
        <v>NO</v>
      </c>
      <c r="W324" s="171" t="str">
        <f t="shared" si="38"/>
        <v/>
      </c>
      <c r="X324" s="171" t="str">
        <f>IF(V324&lt;&gt;"", IF(FIND(G324,X1)&gt;0,"EXISTS","NEW"), "")</f>
        <v/>
      </c>
      <c r="Y324" s="171" t="str">
        <f t="shared" si="35"/>
        <v/>
      </c>
      <c r="Z324" s="171" t="str">
        <f t="shared" si="39"/>
        <v/>
      </c>
      <c r="AA324" s="171" t="str">
        <f t="shared" si="40"/>
        <v/>
      </c>
      <c r="AB324" s="171" t="str">
        <f t="shared" si="41"/>
        <v xml:space="preserve">; </v>
      </c>
      <c r="AE324" s="161">
        <v>0</v>
      </c>
      <c r="AF324" s="161">
        <v>10331</v>
      </c>
    </row>
    <row r="325" spans="1:32" ht="12.6" customHeight="1" x14ac:dyDescent="0.25">
      <c r="A325" s="161" t="s">
        <v>10937</v>
      </c>
      <c r="B325" s="161" t="s">
        <v>12270</v>
      </c>
      <c r="C325" s="161" t="s">
        <v>12271</v>
      </c>
      <c r="D325" s="171" t="s">
        <v>10934</v>
      </c>
      <c r="E325" s="171"/>
      <c r="F325" s="171" t="s">
        <v>12272</v>
      </c>
      <c r="G325" s="171"/>
      <c r="H325" s="171" t="s">
        <v>543</v>
      </c>
      <c r="I325" s="171" t="s">
        <v>419</v>
      </c>
      <c r="J325" s="171" t="s">
        <v>10935</v>
      </c>
      <c r="K325" s="161" t="s">
        <v>1303</v>
      </c>
      <c r="L325" s="161" t="s">
        <v>419</v>
      </c>
      <c r="M325" s="161" t="s">
        <v>10935</v>
      </c>
      <c r="N325" s="179">
        <v>45303.380555555559</v>
      </c>
      <c r="O325" s="180" t="s">
        <v>10940</v>
      </c>
      <c r="P325" s="182" t="s">
        <v>14001</v>
      </c>
      <c r="Q325" s="161" t="str" cm="1">
        <f t="array" aca="1" ref="Q325" ca="1">IF(AND(K325&lt;&gt;"",P325&lt;&gt;"Present",U325&lt;&gt;"NO",M325="3GPPMEMBER"),IF(INDIRECT(S325)&lt;&gt;"Present","CHECK","Covered"),"")</f>
        <v/>
      </c>
      <c r="R325" s="193" t="str">
        <f t="shared" si="36"/>
        <v>%Nanjing WeiboCCSA%</v>
      </c>
      <c r="S325" s="171" t="e" cm="1">
        <f t="array" ref="S325">IF(M325="3GPPMEMBER","'Voting List'!L"&amp;MATCH(TRUE,EXACT(K325,'Voting List'!B:B),0))</f>
        <v>#N/A</v>
      </c>
      <c r="T325" s="171" t="str">
        <f t="shared" si="37"/>
        <v/>
      </c>
      <c r="U325" s="272" t="str">
        <f>IF(K325&lt;&gt;"",IF(ISNUMBER(FIND(K325,'Voting List'!N324)),"YES","NO"),"")</f>
        <v>NO</v>
      </c>
      <c r="W325" s="171" t="str">
        <f t="shared" si="38"/>
        <v/>
      </c>
      <c r="X325" s="171" t="str">
        <f>IF(V325&lt;&gt;"", IF(FIND(G325,X1)&gt;0,"EXISTS","NEW"), "")</f>
        <v/>
      </c>
      <c r="Y325" s="171" t="str">
        <f t="shared" si="35"/>
        <v/>
      </c>
      <c r="Z325" s="171" t="str">
        <f t="shared" si="39"/>
        <v/>
      </c>
      <c r="AA325" s="171" t="str">
        <f t="shared" si="40"/>
        <v/>
      </c>
      <c r="AB325" s="171" t="str">
        <f t="shared" si="41"/>
        <v xml:space="preserve">; </v>
      </c>
      <c r="AE325" s="161">
        <v>0</v>
      </c>
      <c r="AF325" s="161">
        <v>10332</v>
      </c>
    </row>
    <row r="326" spans="1:32" ht="12.6" customHeight="1" x14ac:dyDescent="0.25">
      <c r="A326" s="161" t="s">
        <v>10937</v>
      </c>
      <c r="B326" s="161" t="s">
        <v>12279</v>
      </c>
      <c r="C326" s="161" t="s">
        <v>11206</v>
      </c>
      <c r="D326" s="171" t="s">
        <v>10934</v>
      </c>
      <c r="E326" s="171"/>
      <c r="F326" s="171"/>
      <c r="G326" s="171"/>
      <c r="H326" s="171" t="s">
        <v>444</v>
      </c>
      <c r="I326" s="171" t="s">
        <v>419</v>
      </c>
      <c r="J326" s="171" t="s">
        <v>10935</v>
      </c>
      <c r="K326" s="161" t="s">
        <v>1305</v>
      </c>
      <c r="L326" s="161" t="s">
        <v>419</v>
      </c>
      <c r="M326" s="161" t="s">
        <v>10935</v>
      </c>
      <c r="N326" s="179">
        <v>45303.4</v>
      </c>
      <c r="O326" s="180" t="s">
        <v>10940</v>
      </c>
      <c r="P326" s="182" t="s">
        <v>14001</v>
      </c>
      <c r="Q326" s="161" t="str" cm="1">
        <f t="array" aca="1" ref="Q326" ca="1">IF(AND(K326&lt;&gt;"",P326&lt;&gt;"Present",U326&lt;&gt;"NO",M326="3GPPMEMBER"),IF(INDIRECT(S326)&lt;&gt;"Present","CHECK","Covered"),"")</f>
        <v/>
      </c>
      <c r="R326" s="193" t="str">
        <f t="shared" si="36"/>
        <v>%OPPO (chongqing) IntelligenceCCSA%</v>
      </c>
      <c r="S326" s="171" t="e" cm="1">
        <f t="array" ref="S326">IF(M326="3GPPMEMBER","'Voting List'!L"&amp;MATCH(TRUE,EXACT(K326,'Voting List'!B:B),0))</f>
        <v>#N/A</v>
      </c>
      <c r="T326" s="171" t="str">
        <f t="shared" si="37"/>
        <v/>
      </c>
      <c r="U326" s="272" t="str">
        <f>IF(K326&lt;&gt;"",IF(ISNUMBER(FIND(K326,'Voting List'!N325)),"YES","NO"),"")</f>
        <v>NO</v>
      </c>
      <c r="W326" s="171" t="str">
        <f t="shared" si="38"/>
        <v/>
      </c>
      <c r="X326" s="171" t="str">
        <f>IF(V326&lt;&gt;"", IF(FIND(G326,X1)&gt;0,"EXISTS","NEW"), "")</f>
        <v/>
      </c>
      <c r="Y326" s="171" t="str">
        <f t="shared" si="35"/>
        <v/>
      </c>
      <c r="Z326" s="171" t="str">
        <f t="shared" si="39"/>
        <v/>
      </c>
      <c r="AA326" s="171" t="str">
        <f t="shared" si="40"/>
        <v/>
      </c>
      <c r="AB326" s="171" t="str">
        <f t="shared" si="41"/>
        <v xml:space="preserve">; </v>
      </c>
      <c r="AE326" s="161">
        <v>0</v>
      </c>
      <c r="AF326" s="161">
        <v>10333</v>
      </c>
    </row>
    <row r="327" spans="1:32" ht="12.6" customHeight="1" x14ac:dyDescent="0.25">
      <c r="A327" s="161" t="s">
        <v>10931</v>
      </c>
      <c r="B327" s="161" t="s">
        <v>12222</v>
      </c>
      <c r="C327" s="161" t="s">
        <v>12223</v>
      </c>
      <c r="D327" s="171" t="s">
        <v>10934</v>
      </c>
      <c r="E327" s="171"/>
      <c r="F327" s="171"/>
      <c r="G327" s="171"/>
      <c r="H327" s="171" t="s">
        <v>2908</v>
      </c>
      <c r="I327" s="171" t="s">
        <v>409</v>
      </c>
      <c r="J327" s="171" t="s">
        <v>10935</v>
      </c>
      <c r="K327" s="161" t="s">
        <v>548</v>
      </c>
      <c r="L327" s="161" t="s">
        <v>409</v>
      </c>
      <c r="M327" s="161" t="s">
        <v>10935</v>
      </c>
      <c r="N327" s="179">
        <v>45303.42083333333</v>
      </c>
      <c r="O327" s="180" t="s">
        <v>10940</v>
      </c>
      <c r="P327" s="182" t="s">
        <v>14001</v>
      </c>
      <c r="Q327" s="161" t="str" cm="1">
        <f t="array" aca="1" ref="Q327" ca="1">IF(AND(K327&lt;&gt;"",P327&lt;&gt;"Present",U327&lt;&gt;"NO",M327="3GPPMEMBER"),IF(INDIRECT(S327)&lt;&gt;"Present","CHECK","Covered"),"")</f>
        <v/>
      </c>
      <c r="R327" s="193" t="str">
        <f t="shared" si="36"/>
        <v>%Qualcomm Tech. Netherlands B.VETSI%</v>
      </c>
      <c r="S327" s="171" t="e" cm="1">
        <f t="array" ref="S327">IF(M327="3GPPMEMBER","'Voting List'!L"&amp;MATCH(TRUE,EXACT(K327,'Voting List'!B:B),0))</f>
        <v>#N/A</v>
      </c>
      <c r="T327" s="171" t="str">
        <f t="shared" si="37"/>
        <v/>
      </c>
      <c r="U327" s="272" t="str">
        <f>IF(K327&lt;&gt;"",IF(ISNUMBER(FIND(K327,'Voting List'!N326)),"YES","NO"),"")</f>
        <v>NO</v>
      </c>
      <c r="W327" s="171" t="str">
        <f t="shared" si="38"/>
        <v/>
      </c>
      <c r="X327" s="171" t="str">
        <f>IF(V327&lt;&gt;"", IF(FIND(G327,X1)&gt;0,"EXISTS","NEW"), "")</f>
        <v/>
      </c>
      <c r="Y327" s="171" t="str">
        <f t="shared" si="35"/>
        <v/>
      </c>
      <c r="Z327" s="171" t="str">
        <f t="shared" si="39"/>
        <v/>
      </c>
      <c r="AA327" s="171" t="str">
        <f t="shared" si="40"/>
        <v/>
      </c>
      <c r="AB327" s="171" t="str">
        <f t="shared" si="41"/>
        <v xml:space="preserve">; </v>
      </c>
      <c r="AE327" s="161">
        <v>0</v>
      </c>
      <c r="AF327" s="161">
        <v>10334</v>
      </c>
    </row>
    <row r="328" spans="1:32" ht="12.6" customHeight="1" x14ac:dyDescent="0.25">
      <c r="A328" s="161" t="s">
        <v>10944</v>
      </c>
      <c r="B328" s="161" t="s">
        <v>12267</v>
      </c>
      <c r="C328" s="161" t="s">
        <v>12268</v>
      </c>
      <c r="D328" s="171" t="s">
        <v>10934</v>
      </c>
      <c r="E328" s="171"/>
      <c r="F328" s="171"/>
      <c r="G328" s="171"/>
      <c r="H328" s="171" t="s">
        <v>556</v>
      </c>
      <c r="I328" s="171" t="s">
        <v>419</v>
      </c>
      <c r="J328" s="171" t="s">
        <v>10935</v>
      </c>
      <c r="K328" s="161" t="s">
        <v>556</v>
      </c>
      <c r="L328" s="161" t="s">
        <v>419</v>
      </c>
      <c r="M328" s="161" t="s">
        <v>10935</v>
      </c>
      <c r="N328" s="179">
        <v>45303.424305555556</v>
      </c>
      <c r="O328" s="180" t="s">
        <v>10940</v>
      </c>
      <c r="P328" s="182" t="s">
        <v>10936</v>
      </c>
      <c r="Q328" s="161" t="str" cm="1">
        <f t="array" aca="1" ref="Q328" ca="1">IF(AND(K328&lt;&gt;"",P328&lt;&gt;"Present",U328&lt;&gt;"NO",M328="3GPPMEMBER"),IF(INDIRECT(S328)&lt;&gt;"Present","CHECK","Covered"),"")</f>
        <v/>
      </c>
      <c r="R328" s="193" t="str">
        <f t="shared" si="36"/>
        <v/>
      </c>
      <c r="S328" s="171" t="e" cm="1">
        <f t="array" ref="S328">IF(M328="3GPPMEMBER","'Voting List'!L"&amp;MATCH(TRUE,EXACT(K328,'Voting List'!B:B),0))</f>
        <v>#N/A</v>
      </c>
      <c r="T328" s="171" t="str">
        <f t="shared" si="37"/>
        <v xml:space="preserve">; </v>
      </c>
      <c r="U328" s="272" t="str">
        <f>IF(K328&lt;&gt;"",IF(ISNUMBER(FIND(K328,'Voting List'!N327)),"YES","NO"),"")</f>
        <v>NO</v>
      </c>
      <c r="W328" s="171" t="str">
        <f t="shared" si="38"/>
        <v/>
      </c>
      <c r="X328" s="171" t="str">
        <f>IF(V328&lt;&gt;"", IF(FIND(G328,X1)&gt;0,"EXISTS","NEW"), "")</f>
        <v/>
      </c>
      <c r="Y328" s="171" t="str">
        <f t="shared" si="35"/>
        <v/>
      </c>
      <c r="Z328" s="171" t="str">
        <f t="shared" si="39"/>
        <v/>
      </c>
      <c r="AA328" s="171" t="str">
        <f t="shared" si="40"/>
        <v/>
      </c>
      <c r="AB328" s="171" t="str">
        <f t="shared" si="41"/>
        <v xml:space="preserve">; </v>
      </c>
      <c r="AE328" s="161">
        <v>0</v>
      </c>
      <c r="AF328" s="161">
        <v>10335</v>
      </c>
    </row>
    <row r="329" spans="1:32" ht="12.6" customHeight="1" x14ac:dyDescent="0.25">
      <c r="A329" s="161" t="s">
        <v>10944</v>
      </c>
      <c r="B329" s="161" t="s">
        <v>11084</v>
      </c>
      <c r="C329" s="161" t="s">
        <v>12124</v>
      </c>
      <c r="D329" s="171" t="s">
        <v>10934</v>
      </c>
      <c r="E329" s="171"/>
      <c r="F329" s="171" t="s">
        <v>10975</v>
      </c>
      <c r="G329" s="171"/>
      <c r="H329" s="171" t="s">
        <v>667</v>
      </c>
      <c r="I329" s="171" t="s">
        <v>409</v>
      </c>
      <c r="J329" s="171" t="s">
        <v>10935</v>
      </c>
      <c r="K329" s="161" t="s">
        <v>667</v>
      </c>
      <c r="L329" s="161" t="s">
        <v>419</v>
      </c>
      <c r="M329" s="161" t="s">
        <v>10935</v>
      </c>
      <c r="N329" s="179">
        <v>45303.430555555555</v>
      </c>
      <c r="O329" s="180" t="s">
        <v>10940</v>
      </c>
      <c r="P329" s="182" t="s">
        <v>10936</v>
      </c>
      <c r="Q329" s="161" t="str" cm="1">
        <f t="array" aca="1" ref="Q329" ca="1">IF(AND(K329&lt;&gt;"",P329&lt;&gt;"Present",U329&lt;&gt;"NO",M329="3GPPMEMBER"),IF(INDIRECT(S329)&lt;&gt;"Present","CHECK","Covered"),"")</f>
        <v/>
      </c>
      <c r="R329" s="193" t="str">
        <f t="shared" si="36"/>
        <v/>
      </c>
      <c r="S329" s="171" t="e" cm="1">
        <f t="array" ref="S329">IF(M329="3GPPMEMBER","'Voting List'!L"&amp;MATCH(TRUE,EXACT(K329,'Voting List'!B:B),0))</f>
        <v>#N/A</v>
      </c>
      <c r="T329" s="171" t="str">
        <f t="shared" si="37"/>
        <v xml:space="preserve">; </v>
      </c>
      <c r="U329" s="272" t="str">
        <f>IF(K329&lt;&gt;"",IF(ISNUMBER(FIND(K329,'Voting List'!N328)),"YES","NO"),"")</f>
        <v>NO</v>
      </c>
      <c r="W329" s="171" t="str">
        <f t="shared" si="38"/>
        <v/>
      </c>
      <c r="X329" s="171" t="str">
        <f>IF(V329&lt;&gt;"", IF(FIND(G329,X1)&gt;0,"EXISTS","NEW"), "")</f>
        <v/>
      </c>
      <c r="Y329" s="171" t="str">
        <f t="shared" si="35"/>
        <v/>
      </c>
      <c r="Z329" s="171" t="str">
        <f t="shared" si="39"/>
        <v/>
      </c>
      <c r="AA329" s="171" t="str">
        <f t="shared" si="40"/>
        <v/>
      </c>
      <c r="AB329" s="171" t="str">
        <f t="shared" si="41"/>
        <v xml:space="preserve">; </v>
      </c>
      <c r="AE329" s="161">
        <v>0</v>
      </c>
      <c r="AF329" s="161">
        <v>10336</v>
      </c>
    </row>
    <row r="330" spans="1:32" ht="12.6" customHeight="1" x14ac:dyDescent="0.25">
      <c r="A330" s="161" t="s">
        <v>10931</v>
      </c>
      <c r="B330" s="161" t="s">
        <v>12067</v>
      </c>
      <c r="C330" s="161" t="s">
        <v>10988</v>
      </c>
      <c r="D330" s="171" t="s">
        <v>10934</v>
      </c>
      <c r="E330" s="171"/>
      <c r="F330" s="171" t="s">
        <v>10975</v>
      </c>
      <c r="G330" s="171"/>
      <c r="H330" s="171" t="s">
        <v>1567</v>
      </c>
      <c r="I330" s="171" t="s">
        <v>419</v>
      </c>
      <c r="J330" s="171" t="s">
        <v>10935</v>
      </c>
      <c r="K330" s="161" t="s">
        <v>508</v>
      </c>
      <c r="L330" s="161" t="s">
        <v>409</v>
      </c>
      <c r="M330" s="161" t="s">
        <v>10935</v>
      </c>
      <c r="N330" s="179">
        <v>45303.458333333336</v>
      </c>
      <c r="O330" s="180" t="s">
        <v>10940</v>
      </c>
      <c r="P330" s="182" t="s">
        <v>14001</v>
      </c>
      <c r="Q330" s="161" t="str" cm="1">
        <f t="array" aca="1" ref="Q330" ca="1">IF(AND(K330&lt;&gt;"",P330&lt;&gt;"Present",U330&lt;&gt;"NO",M330="3GPPMEMBER"),IF(INDIRECT(S330)&lt;&gt;"Present","CHECK","Covered"),"")</f>
        <v/>
      </c>
      <c r="R330" s="193" t="str">
        <f t="shared" si="36"/>
        <v>%Motorola Mobility UK Ltd.ETSI%</v>
      </c>
      <c r="S330" s="171" t="e" cm="1">
        <f t="array" ref="S330">IF(M330="3GPPMEMBER","'Voting List'!L"&amp;MATCH(TRUE,EXACT(K330,'Voting List'!B:B),0))</f>
        <v>#N/A</v>
      </c>
      <c r="T330" s="171" t="str">
        <f t="shared" si="37"/>
        <v/>
      </c>
      <c r="U330" s="272" t="str">
        <f>IF(K330&lt;&gt;"",IF(ISNUMBER(FIND(K330,'Voting List'!N329)),"YES","NO"),"")</f>
        <v>NO</v>
      </c>
      <c r="W330" s="171" t="str">
        <f t="shared" si="38"/>
        <v/>
      </c>
      <c r="X330" s="171" t="str">
        <f>IF(V330&lt;&gt;"", IF(FIND(G330,X1)&gt;0,"EXISTS","NEW"), "")</f>
        <v/>
      </c>
      <c r="Y330" s="171" t="str">
        <f t="shared" si="35"/>
        <v/>
      </c>
      <c r="Z330" s="171" t="str">
        <f t="shared" si="39"/>
        <v/>
      </c>
      <c r="AA330" s="171" t="str">
        <f t="shared" si="40"/>
        <v/>
      </c>
      <c r="AB330" s="171" t="str">
        <f t="shared" si="41"/>
        <v xml:space="preserve">; </v>
      </c>
      <c r="AE330" s="161">
        <v>0</v>
      </c>
      <c r="AF330" s="161">
        <v>10337</v>
      </c>
    </row>
    <row r="331" spans="1:32" ht="12.6" customHeight="1" x14ac:dyDescent="0.25">
      <c r="A331" s="161" t="s">
        <v>10971</v>
      </c>
      <c r="B331" s="161" t="s">
        <v>11192</v>
      </c>
      <c r="C331" s="161" t="s">
        <v>12261</v>
      </c>
      <c r="D331" s="171" t="s">
        <v>10934</v>
      </c>
      <c r="E331" s="171"/>
      <c r="F331" s="171"/>
      <c r="G331" s="171"/>
      <c r="H331" s="171" t="s">
        <v>479</v>
      </c>
      <c r="I331" s="171" t="s">
        <v>419</v>
      </c>
      <c r="J331" s="171" t="s">
        <v>10935</v>
      </c>
      <c r="K331" s="161" t="s">
        <v>479</v>
      </c>
      <c r="L331" s="161" t="s">
        <v>419</v>
      </c>
      <c r="M331" s="161" t="s">
        <v>10935</v>
      </c>
      <c r="N331" s="179">
        <v>45303.488888888889</v>
      </c>
      <c r="O331" s="180" t="s">
        <v>10940</v>
      </c>
      <c r="P331" s="182" t="s">
        <v>10936</v>
      </c>
      <c r="Q331" s="161" t="str" cm="1">
        <f t="array" aca="1" ref="Q331" ca="1">IF(AND(K331&lt;&gt;"",P331&lt;&gt;"Present",U331&lt;&gt;"NO",M331="3GPPMEMBER"),IF(INDIRECT(S331)&lt;&gt;"Present","CHECK","Covered"),"")</f>
        <v/>
      </c>
      <c r="R331" s="193" t="str">
        <f t="shared" si="36"/>
        <v/>
      </c>
      <c r="S331" s="171" t="e" cm="1">
        <f t="array" ref="S331">IF(M331="3GPPMEMBER","'Voting List'!L"&amp;MATCH(TRUE,EXACT(K331,'Voting List'!B:B),0))</f>
        <v>#N/A</v>
      </c>
      <c r="T331" s="171" t="str">
        <f t="shared" si="37"/>
        <v xml:space="preserve">; </v>
      </c>
      <c r="U331" s="272" t="str">
        <f>IF(K331&lt;&gt;"",IF(ISNUMBER(FIND(K331,'Voting List'!N330)),"YES","NO"),"")</f>
        <v>NO</v>
      </c>
      <c r="W331" s="171" t="str">
        <f t="shared" si="38"/>
        <v/>
      </c>
      <c r="X331" s="171" t="str">
        <f>IF(V331&lt;&gt;"", IF(FIND(G331,X1)&gt;0,"EXISTS","NEW"), "")</f>
        <v/>
      </c>
      <c r="Y331" s="171" t="str">
        <f t="shared" si="35"/>
        <v/>
      </c>
      <c r="Z331" s="171" t="str">
        <f t="shared" si="39"/>
        <v/>
      </c>
      <c r="AA331" s="171" t="str">
        <f t="shared" si="40"/>
        <v/>
      </c>
      <c r="AB331" s="171" t="str">
        <f t="shared" si="41"/>
        <v xml:space="preserve">; </v>
      </c>
      <c r="AE331" s="161">
        <v>0</v>
      </c>
      <c r="AF331" s="161">
        <v>10338</v>
      </c>
    </row>
    <row r="332" spans="1:32" ht="12.6" customHeight="1" x14ac:dyDescent="0.25">
      <c r="A332" s="161" t="s">
        <v>10937</v>
      </c>
      <c r="B332" s="161" t="s">
        <v>11192</v>
      </c>
      <c r="C332" s="161" t="s">
        <v>12189</v>
      </c>
      <c r="D332" s="171" t="s">
        <v>10934</v>
      </c>
      <c r="E332" s="171"/>
      <c r="F332" s="171"/>
      <c r="G332" s="171"/>
      <c r="H332" s="171" t="s">
        <v>543</v>
      </c>
      <c r="I332" s="171" t="s">
        <v>419</v>
      </c>
      <c r="J332" s="171" t="s">
        <v>10935</v>
      </c>
      <c r="K332" s="161" t="s">
        <v>727</v>
      </c>
      <c r="L332" s="161" t="s">
        <v>419</v>
      </c>
      <c r="M332" s="161" t="s">
        <v>10935</v>
      </c>
      <c r="N332" s="179">
        <v>45303.499305555553</v>
      </c>
      <c r="O332" s="180" t="s">
        <v>10940</v>
      </c>
      <c r="P332" s="182" t="s">
        <v>14001</v>
      </c>
      <c r="Q332" s="161" t="str" cm="1">
        <f t="array" aca="1" ref="Q332" ca="1">IF(AND(K332&lt;&gt;"",P332&lt;&gt;"Present",U332&lt;&gt;"NO",M332="3GPPMEMBER"),IF(INDIRECT(S332)&lt;&gt;"Present","CHECK","Covered"),"")</f>
        <v/>
      </c>
      <c r="R332" s="193" t="str">
        <f t="shared" si="36"/>
        <v>%GUANGDONG GENIUS TECHNOLOGY COCCSA%</v>
      </c>
      <c r="S332" s="171" t="e" cm="1">
        <f t="array" ref="S332">IF(M332="3GPPMEMBER","'Voting List'!L"&amp;MATCH(TRUE,EXACT(K332,'Voting List'!B:B),0))</f>
        <v>#N/A</v>
      </c>
      <c r="T332" s="171" t="str">
        <f t="shared" si="37"/>
        <v/>
      </c>
      <c r="U332" s="272" t="str">
        <f>IF(K332&lt;&gt;"",IF(ISNUMBER(FIND(K332,'Voting List'!N331)),"YES","NO"),"")</f>
        <v>NO</v>
      </c>
      <c r="W332" s="171" t="str">
        <f t="shared" si="38"/>
        <v/>
      </c>
      <c r="X332" s="171" t="str">
        <f>IF(V332&lt;&gt;"", IF(FIND(G332,X1)&gt;0,"EXISTS","NEW"), "")</f>
        <v/>
      </c>
      <c r="Y332" s="171" t="str">
        <f t="shared" si="35"/>
        <v/>
      </c>
      <c r="Z332" s="171" t="str">
        <f t="shared" si="39"/>
        <v/>
      </c>
      <c r="AA332" s="171" t="str">
        <f t="shared" si="40"/>
        <v/>
      </c>
      <c r="AB332" s="171" t="str">
        <f t="shared" si="41"/>
        <v xml:space="preserve">; </v>
      </c>
      <c r="AE332" s="161">
        <v>0</v>
      </c>
      <c r="AF332" s="161">
        <v>10339</v>
      </c>
    </row>
    <row r="333" spans="1:32" ht="12.6" customHeight="1" x14ac:dyDescent="0.25">
      <c r="A333" s="161" t="s">
        <v>10937</v>
      </c>
      <c r="B333" s="161" t="s">
        <v>12118</v>
      </c>
      <c r="C333" s="161" t="s">
        <v>12269</v>
      </c>
      <c r="D333" s="171" t="s">
        <v>10934</v>
      </c>
      <c r="E333" s="171"/>
      <c r="F333" s="171">
        <v>8618930839045</v>
      </c>
      <c r="G333" s="171"/>
      <c r="H333" s="171" t="s">
        <v>543</v>
      </c>
      <c r="I333" s="171" t="s">
        <v>419</v>
      </c>
      <c r="J333" s="171" t="s">
        <v>10935</v>
      </c>
      <c r="K333" s="161" t="s">
        <v>543</v>
      </c>
      <c r="L333" s="161" t="s">
        <v>419</v>
      </c>
      <c r="M333" s="161" t="s">
        <v>10935</v>
      </c>
      <c r="N333" s="179">
        <v>45303.523611111108</v>
      </c>
      <c r="O333" s="180" t="s">
        <v>10940</v>
      </c>
      <c r="P333" s="182" t="s">
        <v>14001</v>
      </c>
      <c r="Q333" s="161" t="str" cm="1">
        <f t="array" aca="1" ref="Q333" ca="1">IF(AND(K333&lt;&gt;"",P333&lt;&gt;"Present",U333&lt;&gt;"NO",M333="3GPPMEMBER"),IF(INDIRECT(S333)&lt;&gt;"Present","CHECK","Covered"),"")</f>
        <v/>
      </c>
      <c r="R333" s="193" t="str">
        <f t="shared" si="36"/>
        <v>%vivo Mobile Communication Co.,CCSA%</v>
      </c>
      <c r="S333" s="171" t="e" cm="1">
        <f t="array" ref="S333">IF(M333="3GPPMEMBER","'Voting List'!L"&amp;MATCH(TRUE,EXACT(K333,'Voting List'!B:B),0))</f>
        <v>#N/A</v>
      </c>
      <c r="T333" s="171" t="str">
        <f t="shared" si="37"/>
        <v/>
      </c>
      <c r="U333" s="272" t="str">
        <f>IF(K333&lt;&gt;"",IF(ISNUMBER(FIND(K333,'Voting List'!N332)),"YES","NO"),"")</f>
        <v>NO</v>
      </c>
      <c r="W333" s="171" t="str">
        <f t="shared" si="38"/>
        <v/>
      </c>
      <c r="X333" s="171" t="str">
        <f>IF(V333&lt;&gt;"", IF(FIND(G333,X1)&gt;0,"EXISTS","NEW"), "")</f>
        <v/>
      </c>
      <c r="Y333" s="171" t="str">
        <f t="shared" si="35"/>
        <v/>
      </c>
      <c r="Z333" s="171" t="str">
        <f t="shared" si="39"/>
        <v/>
      </c>
      <c r="AA333" s="171" t="str">
        <f t="shared" si="40"/>
        <v/>
      </c>
      <c r="AB333" s="171" t="str">
        <f t="shared" si="41"/>
        <v xml:space="preserve">; </v>
      </c>
      <c r="AE333" s="161">
        <v>0</v>
      </c>
      <c r="AF333" s="161">
        <v>10340</v>
      </c>
    </row>
    <row r="334" spans="1:32" ht="12.6" customHeight="1" x14ac:dyDescent="0.25">
      <c r="A334" s="161" t="s">
        <v>10937</v>
      </c>
      <c r="B334" s="161" t="s">
        <v>11216</v>
      </c>
      <c r="C334" s="161" t="s">
        <v>12299</v>
      </c>
      <c r="D334" s="171" t="s">
        <v>10934</v>
      </c>
      <c r="E334" s="171"/>
      <c r="F334" s="174">
        <v>8613912985460</v>
      </c>
      <c r="G334" s="171"/>
      <c r="H334" s="171" t="s">
        <v>12114</v>
      </c>
      <c r="I334" s="171" t="s">
        <v>419</v>
      </c>
      <c r="J334" s="171" t="s">
        <v>10935</v>
      </c>
      <c r="K334" s="161" t="s">
        <v>12114</v>
      </c>
      <c r="L334" s="161" t="s">
        <v>419</v>
      </c>
      <c r="M334" s="161" t="s">
        <v>10935</v>
      </c>
      <c r="N334" s="179">
        <v>45303.579861111109</v>
      </c>
      <c r="O334" s="180" t="s">
        <v>10940</v>
      </c>
      <c r="P334" s="182" t="s">
        <v>14001</v>
      </c>
      <c r="Q334" s="161" t="str" cm="1">
        <f t="array" aca="1" ref="Q334" ca="1">IF(AND(K334&lt;&gt;"",P334&lt;&gt;"Present",U334&lt;&gt;"NO",M334="3GPPMEMBER"),IF(INDIRECT(S334)&lt;&gt;"Present","CHECK","Covered"),"")</f>
        <v/>
      </c>
      <c r="R334" s="193" t="str">
        <f t="shared" si="36"/>
        <v>%ZTE  CorporationCCSA%</v>
      </c>
      <c r="S334" s="171" t="e" cm="1">
        <f t="array" ref="S334">IF(M334="3GPPMEMBER","'Voting List'!L"&amp;MATCH(TRUE,EXACT(K334,'Voting List'!B:B),0))</f>
        <v>#N/A</v>
      </c>
      <c r="T334" s="171" t="str">
        <f t="shared" si="37"/>
        <v/>
      </c>
      <c r="U334" s="272" t="str">
        <f>IF(K334&lt;&gt;"",IF(ISNUMBER(FIND(K334,'Voting List'!N333)),"YES","NO"),"")</f>
        <v>NO</v>
      </c>
      <c r="W334" s="171" t="str">
        <f t="shared" si="38"/>
        <v/>
      </c>
      <c r="X334" s="171" t="str">
        <f>IF(V334&lt;&gt;"", IF(FIND(G334,X1)&gt;0,"EXISTS","NEW"), "")</f>
        <v/>
      </c>
      <c r="Y334" s="171" t="str">
        <f t="shared" si="35"/>
        <v/>
      </c>
      <c r="Z334" s="171" t="str">
        <f t="shared" si="39"/>
        <v/>
      </c>
      <c r="AA334" s="171" t="str">
        <f t="shared" si="40"/>
        <v/>
      </c>
      <c r="AB334" s="171" t="str">
        <f t="shared" si="41"/>
        <v xml:space="preserve">; </v>
      </c>
      <c r="AE334" s="161">
        <v>0</v>
      </c>
      <c r="AF334" s="161">
        <v>10341</v>
      </c>
    </row>
    <row r="335" spans="1:32" ht="12.6" customHeight="1" x14ac:dyDescent="0.25">
      <c r="A335" s="161" t="s">
        <v>10937</v>
      </c>
      <c r="B335" s="161" t="s">
        <v>11998</v>
      </c>
      <c r="C335" s="161" t="s">
        <v>11999</v>
      </c>
      <c r="D335" s="171" t="s">
        <v>10934</v>
      </c>
      <c r="E335" s="171"/>
      <c r="F335" s="171">
        <v>15144978056</v>
      </c>
      <c r="G335" s="171"/>
      <c r="H335" s="171" t="s">
        <v>427</v>
      </c>
      <c r="I335" s="171" t="s">
        <v>409</v>
      </c>
      <c r="J335" s="171" t="s">
        <v>10935</v>
      </c>
      <c r="K335" s="161" t="s">
        <v>452</v>
      </c>
      <c r="L335" s="161" t="s">
        <v>409</v>
      </c>
      <c r="M335" s="161" t="s">
        <v>10935</v>
      </c>
      <c r="N335" s="179">
        <v>45303.584027777775</v>
      </c>
      <c r="O335" s="180" t="s">
        <v>10940</v>
      </c>
      <c r="P335" s="182" t="s">
        <v>14001</v>
      </c>
      <c r="Q335" s="161" t="str" cm="1">
        <f t="array" aca="1" ref="Q335" ca="1">IF(AND(K335&lt;&gt;"",P335&lt;&gt;"Present",U335&lt;&gt;"NO",M335="3GPPMEMBER"),IF(INDIRECT(S335)&lt;&gt;"Present","CHECK","Covered"),"")</f>
        <v/>
      </c>
      <c r="R335" s="193" t="str">
        <f t="shared" si="36"/>
        <v>%Ericsson France S.A.SETSI%</v>
      </c>
      <c r="S335" s="171" t="e" cm="1">
        <f t="array" ref="S335">IF(M335="3GPPMEMBER","'Voting List'!L"&amp;MATCH(TRUE,EXACT(K335,'Voting List'!B:B),0))</f>
        <v>#N/A</v>
      </c>
      <c r="T335" s="171" t="str">
        <f t="shared" si="37"/>
        <v/>
      </c>
      <c r="U335" s="272" t="str">
        <f>IF(K335&lt;&gt;"",IF(ISNUMBER(FIND(K335,'Voting List'!N334)),"YES","NO"),"")</f>
        <v>NO</v>
      </c>
      <c r="W335" s="171" t="str">
        <f t="shared" si="38"/>
        <v/>
      </c>
      <c r="X335" s="171" t="str">
        <f>IF(V335&lt;&gt;"", IF(FIND(G335,X1)&gt;0,"EXISTS","NEW"), "")</f>
        <v/>
      </c>
      <c r="Y335" s="171" t="str">
        <f t="shared" si="35"/>
        <v/>
      </c>
      <c r="Z335" s="171" t="str">
        <f t="shared" si="39"/>
        <v/>
      </c>
      <c r="AA335" s="171" t="str">
        <f t="shared" si="40"/>
        <v/>
      </c>
      <c r="AB335" s="171" t="str">
        <f t="shared" si="41"/>
        <v xml:space="preserve">; </v>
      </c>
      <c r="AE335" s="161">
        <v>0</v>
      </c>
      <c r="AF335" s="161">
        <v>10342</v>
      </c>
    </row>
    <row r="336" spans="1:32" ht="12.6" customHeight="1" x14ac:dyDescent="0.25">
      <c r="A336" s="161" t="s">
        <v>10937</v>
      </c>
      <c r="B336" s="161" t="s">
        <v>11216</v>
      </c>
      <c r="C336" s="161" t="s">
        <v>12300</v>
      </c>
      <c r="D336" s="171" t="s">
        <v>10934</v>
      </c>
      <c r="E336" s="171"/>
      <c r="F336" s="171">
        <v>-82882468</v>
      </c>
      <c r="G336" s="171"/>
      <c r="H336" s="171" t="s">
        <v>461</v>
      </c>
      <c r="I336" s="171" t="s">
        <v>409</v>
      </c>
      <c r="J336" s="171" t="s">
        <v>10935</v>
      </c>
      <c r="K336" s="161" t="s">
        <v>526</v>
      </c>
      <c r="L336" s="161" t="s">
        <v>436</v>
      </c>
      <c r="M336" s="161" t="s">
        <v>10935</v>
      </c>
      <c r="N336" s="179">
        <v>45303.586111111108</v>
      </c>
      <c r="O336" s="180" t="s">
        <v>10940</v>
      </c>
      <c r="P336" s="182" t="s">
        <v>14001</v>
      </c>
      <c r="Q336" s="161" t="str" cm="1">
        <f t="array" aca="1" ref="Q336" ca="1">IF(AND(K336&lt;&gt;"",P336&lt;&gt;"Present",U336&lt;&gt;"NO",M336="3GPPMEMBER"),IF(INDIRECT(S336)&lt;&gt;"Present","CHECK","Covered"),"")</f>
        <v/>
      </c>
      <c r="R336" s="193" t="str">
        <f t="shared" si="36"/>
        <v>%Huawei Technologies (Korea)TTA%</v>
      </c>
      <c r="S336" s="171" t="e" cm="1">
        <f t="array" ref="S336">IF(M336="3GPPMEMBER","'Voting List'!L"&amp;MATCH(TRUE,EXACT(K336,'Voting List'!B:B),0))</f>
        <v>#N/A</v>
      </c>
      <c r="T336" s="171" t="str">
        <f t="shared" si="37"/>
        <v/>
      </c>
      <c r="U336" s="272" t="str">
        <f>IF(K336&lt;&gt;"",IF(ISNUMBER(FIND(K336,'Voting List'!N335)),"YES","NO"),"")</f>
        <v>NO</v>
      </c>
      <c r="W336" s="171" t="str">
        <f t="shared" si="38"/>
        <v/>
      </c>
      <c r="X336" s="171" t="str">
        <f>IF(V336&lt;&gt;"", IF(FIND(G336,X1)&gt;0,"EXISTS","NEW"), "")</f>
        <v/>
      </c>
      <c r="Y336" s="171" t="str">
        <f t="shared" si="35"/>
        <v/>
      </c>
      <c r="Z336" s="171" t="str">
        <f t="shared" si="39"/>
        <v/>
      </c>
      <c r="AA336" s="171" t="str">
        <f t="shared" si="40"/>
        <v/>
      </c>
      <c r="AB336" s="171" t="str">
        <f t="shared" si="41"/>
        <v xml:space="preserve">; </v>
      </c>
      <c r="AE336" s="161">
        <v>0</v>
      </c>
      <c r="AF336" s="161">
        <v>10343</v>
      </c>
    </row>
    <row r="337" spans="1:32" ht="12.6" customHeight="1" x14ac:dyDescent="0.25">
      <c r="A337" s="161" t="s">
        <v>10944</v>
      </c>
      <c r="B337" s="161" t="s">
        <v>12034</v>
      </c>
      <c r="C337" s="161" t="s">
        <v>12035</v>
      </c>
      <c r="D337" s="171" t="s">
        <v>10934</v>
      </c>
      <c r="E337" s="171"/>
      <c r="F337" s="171">
        <v>-62307673</v>
      </c>
      <c r="G337" s="171"/>
      <c r="H337" s="171" t="s">
        <v>108</v>
      </c>
      <c r="I337" s="171" t="s">
        <v>419</v>
      </c>
      <c r="J337" s="171" t="s">
        <v>10935</v>
      </c>
      <c r="K337" s="161" t="s">
        <v>108</v>
      </c>
      <c r="L337" s="161" t="s">
        <v>419</v>
      </c>
      <c r="M337" s="161" t="s">
        <v>10935</v>
      </c>
      <c r="N337" s="179">
        <v>45303.586805555555</v>
      </c>
      <c r="O337" s="180" t="s">
        <v>10940</v>
      </c>
      <c r="P337" s="182" t="s">
        <v>10936</v>
      </c>
      <c r="Q337" s="161" t="str" cm="1">
        <f t="array" aca="1" ref="Q337" ca="1">IF(AND(K337&lt;&gt;"",P337&lt;&gt;"Present",U337&lt;&gt;"NO",M337="3GPPMEMBER"),IF(INDIRECT(S337)&lt;&gt;"Present","CHECK","Covered"),"")</f>
        <v/>
      </c>
      <c r="R337" s="193" t="str">
        <f t="shared" si="36"/>
        <v/>
      </c>
      <c r="S337" s="171" t="e" cm="1">
        <f t="array" ref="S337">IF(M337="3GPPMEMBER","'Voting List'!L"&amp;MATCH(TRUE,EXACT(K337,'Voting List'!B:B),0))</f>
        <v>#N/A</v>
      </c>
      <c r="T337" s="171" t="str">
        <f t="shared" si="37"/>
        <v xml:space="preserve">; </v>
      </c>
      <c r="U337" s="272" t="str">
        <f>IF(K337&lt;&gt;"",IF(ISNUMBER(FIND(K337,'Voting List'!N336)),"YES","NO"),"")</f>
        <v>NO</v>
      </c>
      <c r="W337" s="171" t="str">
        <f t="shared" si="38"/>
        <v/>
      </c>
      <c r="X337" s="171" t="str">
        <f>IF(V337&lt;&gt;"", IF(FIND(G337,X1)&gt;0,"EXISTS","NEW"), "")</f>
        <v/>
      </c>
      <c r="Y337" s="171" t="str">
        <f t="shared" si="35"/>
        <v/>
      </c>
      <c r="Z337" s="171" t="str">
        <f t="shared" si="39"/>
        <v/>
      </c>
      <c r="AA337" s="171" t="str">
        <f t="shared" si="40"/>
        <v/>
      </c>
      <c r="AB337" s="171" t="str">
        <f t="shared" si="41"/>
        <v xml:space="preserve">; </v>
      </c>
      <c r="AE337" s="161">
        <v>0</v>
      </c>
      <c r="AF337" s="161">
        <v>10344</v>
      </c>
    </row>
    <row r="338" spans="1:32" ht="12.6" customHeight="1" x14ac:dyDescent="0.25">
      <c r="A338" s="161" t="s">
        <v>10971</v>
      </c>
      <c r="B338" s="161" t="s">
        <v>12147</v>
      </c>
      <c r="C338" s="161" t="s">
        <v>12148</v>
      </c>
      <c r="D338" s="171" t="s">
        <v>10934</v>
      </c>
      <c r="E338" s="171"/>
      <c r="F338" s="171">
        <v>34608298957</v>
      </c>
      <c r="G338" s="171"/>
      <c r="H338" s="171" t="s">
        <v>427</v>
      </c>
      <c r="I338" s="171" t="s">
        <v>409</v>
      </c>
      <c r="J338" s="171" t="s">
        <v>10935</v>
      </c>
      <c r="K338" s="161" t="s">
        <v>502</v>
      </c>
      <c r="L338" s="161" t="s">
        <v>413</v>
      </c>
      <c r="M338" s="161" t="s">
        <v>10935</v>
      </c>
      <c r="N338" s="179">
        <v>45303.606249999997</v>
      </c>
      <c r="O338" s="180" t="s">
        <v>10940</v>
      </c>
      <c r="P338" s="182" t="s">
        <v>14001</v>
      </c>
      <c r="Q338" s="161" t="str" cm="1">
        <f t="array" aca="1" ref="Q338" ca="1">IF(AND(K338&lt;&gt;"",P338&lt;&gt;"Present",U338&lt;&gt;"NO",M338="3GPPMEMBER"),IF(INDIRECT(S338)&lt;&gt;"Present","CHECK","Covered"),"")</f>
        <v/>
      </c>
      <c r="R338" s="193" t="str">
        <f t="shared" si="36"/>
        <v>%Ericsson Japan K.K.ARIB%</v>
      </c>
      <c r="S338" s="171" t="e" cm="1">
        <f t="array" ref="S338">IF(M338="3GPPMEMBER","'Voting List'!L"&amp;MATCH(TRUE,EXACT(K338,'Voting List'!B:B),0))</f>
        <v>#N/A</v>
      </c>
      <c r="T338" s="171" t="str">
        <f t="shared" si="37"/>
        <v/>
      </c>
      <c r="U338" s="272" t="str">
        <f>IF(K338&lt;&gt;"",IF(ISNUMBER(FIND(K338,'Voting List'!N337)),"YES","NO"),"")</f>
        <v>NO</v>
      </c>
      <c r="W338" s="171" t="str">
        <f t="shared" si="38"/>
        <v/>
      </c>
      <c r="X338" s="171" t="str">
        <f>IF(V338&lt;&gt;"", IF(FIND(G338,X1)&gt;0,"EXISTS","NEW"), "")</f>
        <v/>
      </c>
      <c r="Y338" s="171" t="str">
        <f t="shared" si="35"/>
        <v/>
      </c>
      <c r="Z338" s="171" t="str">
        <f t="shared" si="39"/>
        <v/>
      </c>
      <c r="AA338" s="171" t="str">
        <f t="shared" si="40"/>
        <v/>
      </c>
      <c r="AB338" s="171" t="str">
        <f t="shared" si="41"/>
        <v xml:space="preserve">; </v>
      </c>
      <c r="AE338" s="161">
        <v>0</v>
      </c>
      <c r="AF338" s="161">
        <v>10345</v>
      </c>
    </row>
    <row r="339" spans="1:32" ht="12.6" customHeight="1" x14ac:dyDescent="0.25">
      <c r="A339" s="161" t="s">
        <v>10937</v>
      </c>
      <c r="B339" s="161" t="s">
        <v>12289</v>
      </c>
      <c r="C339" s="161" t="s">
        <v>12290</v>
      </c>
      <c r="D339" s="171" t="s">
        <v>10934</v>
      </c>
      <c r="E339" s="171"/>
      <c r="F339" s="171"/>
      <c r="G339" s="171"/>
      <c r="H339" s="171" t="s">
        <v>461</v>
      </c>
      <c r="I339" s="171" t="s">
        <v>409</v>
      </c>
      <c r="J339" s="171" t="s">
        <v>10935</v>
      </c>
      <c r="K339" s="161" t="s">
        <v>735</v>
      </c>
      <c r="L339" s="161" t="s">
        <v>504</v>
      </c>
      <c r="M339" s="161" t="s">
        <v>10935</v>
      </c>
      <c r="N339" s="179">
        <v>45303.613194444442</v>
      </c>
      <c r="O339" s="180" t="s">
        <v>10940</v>
      </c>
      <c r="P339" s="182" t="s">
        <v>14001</v>
      </c>
      <c r="Q339" s="161" t="str" cm="1">
        <f t="array" aca="1" ref="Q339" ca="1">IF(AND(K339&lt;&gt;"",P339&lt;&gt;"Present",U339&lt;&gt;"NO",M339="3GPPMEMBER"),IF(INDIRECT(S339)&lt;&gt;"Present","CHECK","Covered"),"")</f>
        <v/>
      </c>
      <c r="R339" s="193" t="str">
        <f t="shared" si="36"/>
        <v>%Huawei Technologies Japan K.K.TTC%</v>
      </c>
      <c r="S339" s="171" t="e" cm="1">
        <f t="array" ref="S339">IF(M339="3GPPMEMBER","'Voting List'!L"&amp;MATCH(TRUE,EXACT(K339,'Voting List'!B:B),0))</f>
        <v>#N/A</v>
      </c>
      <c r="T339" s="171" t="str">
        <f t="shared" si="37"/>
        <v/>
      </c>
      <c r="U339" s="272" t="str">
        <f>IF(K339&lt;&gt;"",IF(ISNUMBER(FIND(K339,'Voting List'!N338)),"YES","NO"),"")</f>
        <v>NO</v>
      </c>
      <c r="W339" s="171" t="str">
        <f t="shared" si="38"/>
        <v/>
      </c>
      <c r="X339" s="171" t="str">
        <f>IF(V339&lt;&gt;"", IF(FIND(G339,X1)&gt;0,"EXISTS","NEW"), "")</f>
        <v/>
      </c>
      <c r="Y339" s="171" t="str">
        <f t="shared" si="35"/>
        <v/>
      </c>
      <c r="Z339" s="171" t="str">
        <f t="shared" si="39"/>
        <v/>
      </c>
      <c r="AA339" s="171" t="str">
        <f t="shared" si="40"/>
        <v/>
      </c>
      <c r="AB339" s="171" t="str">
        <f t="shared" si="41"/>
        <v xml:space="preserve">; </v>
      </c>
      <c r="AE339" s="161">
        <v>0</v>
      </c>
      <c r="AF339" s="161">
        <v>10346</v>
      </c>
    </row>
    <row r="340" spans="1:32" ht="12.6" customHeight="1" x14ac:dyDescent="0.25">
      <c r="A340" s="161" t="s">
        <v>10937</v>
      </c>
      <c r="B340" s="161" t="s">
        <v>12192</v>
      </c>
      <c r="C340" s="161" t="s">
        <v>12193</v>
      </c>
      <c r="D340" s="171" t="s">
        <v>10934</v>
      </c>
      <c r="E340" s="171"/>
      <c r="F340" s="171"/>
      <c r="G340" s="171"/>
      <c r="H340" s="171" t="s">
        <v>523</v>
      </c>
      <c r="I340" s="171" t="s">
        <v>419</v>
      </c>
      <c r="J340" s="171" t="s">
        <v>10935</v>
      </c>
      <c r="K340" s="161" t="s">
        <v>523</v>
      </c>
      <c r="L340" s="161" t="s">
        <v>419</v>
      </c>
      <c r="M340" s="161" t="s">
        <v>10935</v>
      </c>
      <c r="N340" s="179">
        <v>45303.659722222219</v>
      </c>
      <c r="O340" s="180" t="s">
        <v>10940</v>
      </c>
      <c r="P340" s="182" t="s">
        <v>14001</v>
      </c>
      <c r="Q340" s="161" t="str" cm="1">
        <f t="array" aca="1" ref="Q340" ca="1">IF(AND(K340&lt;&gt;"",P340&lt;&gt;"Present",U340&lt;&gt;"NO",M340="3GPPMEMBER"),IF(INDIRECT(S340)&lt;&gt;"Present","CHECK","Covered"),"")</f>
        <v/>
      </c>
      <c r="R340" s="193" t="str">
        <f t="shared" si="36"/>
        <v>%China UnicomCCSA%</v>
      </c>
      <c r="S340" s="171" t="e" cm="1">
        <f t="array" ref="S340">IF(M340="3GPPMEMBER","'Voting List'!L"&amp;MATCH(TRUE,EXACT(K340,'Voting List'!B:B),0))</f>
        <v>#N/A</v>
      </c>
      <c r="T340" s="171" t="str">
        <f t="shared" si="37"/>
        <v/>
      </c>
      <c r="U340" s="272" t="str">
        <f>IF(K340&lt;&gt;"",IF(ISNUMBER(FIND(K340,'Voting List'!N339)),"YES","NO"),"")</f>
        <v>NO</v>
      </c>
      <c r="W340" s="171" t="str">
        <f t="shared" si="38"/>
        <v/>
      </c>
      <c r="X340" s="171" t="str">
        <f>IF(V340&lt;&gt;"", IF(FIND(G340,X1)&gt;0,"EXISTS","NEW"), "")</f>
        <v/>
      </c>
      <c r="Y340" s="171" t="str">
        <f t="shared" si="35"/>
        <v/>
      </c>
      <c r="Z340" s="171" t="str">
        <f t="shared" si="39"/>
        <v/>
      </c>
      <c r="AA340" s="171" t="str">
        <f t="shared" si="40"/>
        <v/>
      </c>
      <c r="AB340" s="171" t="str">
        <f t="shared" si="41"/>
        <v xml:space="preserve">; </v>
      </c>
      <c r="AE340" s="161">
        <v>0</v>
      </c>
      <c r="AF340" s="161">
        <v>10347</v>
      </c>
    </row>
    <row r="341" spans="1:32" ht="12.6" customHeight="1" x14ac:dyDescent="0.25">
      <c r="A341" s="161" t="s">
        <v>10937</v>
      </c>
      <c r="B341" s="161" t="s">
        <v>11102</v>
      </c>
      <c r="C341" s="161" t="s">
        <v>11933</v>
      </c>
      <c r="D341" s="171" t="s">
        <v>10934</v>
      </c>
      <c r="E341" s="171"/>
      <c r="F341" s="171">
        <v>15149044588</v>
      </c>
      <c r="G341" s="171"/>
      <c r="H341" s="171" t="s">
        <v>511</v>
      </c>
      <c r="I341" s="171" t="s">
        <v>409</v>
      </c>
      <c r="J341" s="171" t="s">
        <v>10935</v>
      </c>
      <c r="K341" s="161" t="s">
        <v>511</v>
      </c>
      <c r="L341" s="161" t="s">
        <v>409</v>
      </c>
      <c r="M341" s="161" t="s">
        <v>10935</v>
      </c>
      <c r="N341" s="179">
        <v>45303.863194444442</v>
      </c>
      <c r="O341" s="180" t="s">
        <v>10940</v>
      </c>
      <c r="P341" s="182" t="s">
        <v>10936</v>
      </c>
      <c r="Q341" s="161" t="str" cm="1">
        <f t="array" aca="1" ref="Q341" ca="1">IF(AND(K341&lt;&gt;"",P341&lt;&gt;"Present",U341&lt;&gt;"NO",M341="3GPPMEMBER"),IF(INDIRECT(S341)&lt;&gt;"Present","CHECK","Covered"),"")</f>
        <v/>
      </c>
      <c r="R341" s="193" t="str">
        <f t="shared" si="36"/>
        <v/>
      </c>
      <c r="S341" s="171" t="e" cm="1">
        <f t="array" ref="S341">IF(M341="3GPPMEMBER","'Voting List'!L"&amp;MATCH(TRUE,EXACT(K341,'Voting List'!B:B),0))</f>
        <v>#N/A</v>
      </c>
      <c r="T341" s="171" t="str">
        <f t="shared" si="37"/>
        <v xml:space="preserve">; </v>
      </c>
      <c r="U341" s="272" t="str">
        <f>IF(K341&lt;&gt;"",IF(ISNUMBER(FIND(K341,'Voting List'!N340)),"YES","NO"),"")</f>
        <v>NO</v>
      </c>
      <c r="W341" s="171" t="str">
        <f t="shared" si="38"/>
        <v/>
      </c>
      <c r="X341" s="171" t="str">
        <f>IF(V341&lt;&gt;"", IF(FIND(G341,X1)&gt;0,"EXISTS","NEW"), "")</f>
        <v/>
      </c>
      <c r="Y341" s="171" t="str">
        <f t="shared" si="35"/>
        <v/>
      </c>
      <c r="Z341" s="171" t="str">
        <f t="shared" si="39"/>
        <v/>
      </c>
      <c r="AA341" s="171" t="str">
        <f t="shared" si="40"/>
        <v/>
      </c>
      <c r="AB341" s="171" t="str">
        <f t="shared" si="41"/>
        <v xml:space="preserve">; </v>
      </c>
      <c r="AE341" s="161">
        <v>0</v>
      </c>
      <c r="AF341" s="161">
        <v>10348</v>
      </c>
    </row>
    <row r="342" spans="1:32" ht="12.6" customHeight="1" x14ac:dyDescent="0.25">
      <c r="A342" s="161" t="s">
        <v>10937</v>
      </c>
      <c r="B342" s="161" t="s">
        <v>11995</v>
      </c>
      <c r="C342" s="161" t="s">
        <v>11996</v>
      </c>
      <c r="D342" s="171" t="s">
        <v>10934</v>
      </c>
      <c r="E342" s="171"/>
      <c r="F342" s="171"/>
      <c r="G342" s="171"/>
      <c r="H342" s="171" t="s">
        <v>290</v>
      </c>
      <c r="I342" s="171" t="s">
        <v>409</v>
      </c>
      <c r="J342" s="171" t="s">
        <v>10935</v>
      </c>
      <c r="K342" s="161" t="s">
        <v>226</v>
      </c>
      <c r="L342" s="161" t="s">
        <v>425</v>
      </c>
      <c r="M342" s="161" t="s">
        <v>10935</v>
      </c>
      <c r="N342" s="179">
        <v>45303.968055555553</v>
      </c>
      <c r="O342" s="180" t="s">
        <v>10940</v>
      </c>
      <c r="P342" s="182" t="s">
        <v>14001</v>
      </c>
      <c r="Q342" s="161" t="str" cm="1">
        <f t="array" aca="1" ref="Q342" ca="1">IF(AND(K342&lt;&gt;"",P342&lt;&gt;"Present",U342&lt;&gt;"NO",M342="3GPPMEMBER"),IF(INDIRECT(S342)&lt;&gt;"Present","CHECK","Covered"),"")</f>
        <v/>
      </c>
      <c r="R342" s="193" t="str">
        <f t="shared" si="36"/>
        <v>%Qualcomm IncorporatedATIS%</v>
      </c>
      <c r="S342" s="171" t="e" cm="1">
        <f t="array" ref="S342">IF(M342="3GPPMEMBER","'Voting List'!L"&amp;MATCH(TRUE,EXACT(K342,'Voting List'!B:B),0))</f>
        <v>#N/A</v>
      </c>
      <c r="T342" s="171" t="str">
        <f t="shared" si="37"/>
        <v/>
      </c>
      <c r="U342" s="272" t="str">
        <f>IF(K342&lt;&gt;"",IF(ISNUMBER(FIND(K342,'Voting List'!N341)),"YES","NO"),"")</f>
        <v>NO</v>
      </c>
      <c r="W342" s="171" t="str">
        <f t="shared" si="38"/>
        <v/>
      </c>
      <c r="X342" s="171" t="str">
        <f>IF(V342&lt;&gt;"", IF(FIND(G342,X1)&gt;0,"EXISTS","NEW"), "")</f>
        <v/>
      </c>
      <c r="Y342" s="171" t="str">
        <f t="shared" si="35"/>
        <v/>
      </c>
      <c r="Z342" s="171" t="str">
        <f t="shared" si="39"/>
        <v/>
      </c>
      <c r="AA342" s="171" t="str">
        <f t="shared" si="40"/>
        <v/>
      </c>
      <c r="AB342" s="171" t="str">
        <f t="shared" si="41"/>
        <v xml:space="preserve">; </v>
      </c>
      <c r="AE342" s="161">
        <v>0</v>
      </c>
      <c r="AF342" s="161">
        <v>10349</v>
      </c>
    </row>
    <row r="343" spans="1:32" ht="12.6" customHeight="1" x14ac:dyDescent="0.25">
      <c r="A343" s="161" t="s">
        <v>10937</v>
      </c>
      <c r="B343" s="161" t="s">
        <v>12047</v>
      </c>
      <c r="C343" s="161" t="s">
        <v>12048</v>
      </c>
      <c r="D343" s="171" t="s">
        <v>10934</v>
      </c>
      <c r="E343" s="171"/>
      <c r="F343" s="171">
        <v>-7428</v>
      </c>
      <c r="G343" s="171"/>
      <c r="H343" s="171" t="s">
        <v>106</v>
      </c>
      <c r="I343" s="171" t="s">
        <v>425</v>
      </c>
      <c r="J343" s="171" t="s">
        <v>10935</v>
      </c>
      <c r="K343" s="161" t="s">
        <v>106</v>
      </c>
      <c r="L343" s="161" t="s">
        <v>425</v>
      </c>
      <c r="M343" s="161" t="s">
        <v>10935</v>
      </c>
      <c r="N343" s="179">
        <v>45303.972916666666</v>
      </c>
      <c r="O343" s="180" t="s">
        <v>10940</v>
      </c>
      <c r="P343" s="182" t="s">
        <v>14001</v>
      </c>
      <c r="Q343" s="161" t="str" cm="1">
        <f t="array" aca="1" ref="Q343" ca="1">IF(AND(K343&lt;&gt;"",P343&lt;&gt;"Present",U343&lt;&gt;"NO",M343="3GPPMEMBER"),IF(INDIRECT(S343)&lt;&gt;"Present","CHECK","Covered"),"")</f>
        <v/>
      </c>
      <c r="R343" s="193" t="str">
        <f t="shared" si="36"/>
        <v>%IntelATIS%</v>
      </c>
      <c r="S343" s="171" t="e" cm="1">
        <f t="array" ref="S343">IF(M343="3GPPMEMBER","'Voting List'!L"&amp;MATCH(TRUE,EXACT(K343,'Voting List'!B:B),0))</f>
        <v>#N/A</v>
      </c>
      <c r="T343" s="171" t="str">
        <f t="shared" si="37"/>
        <v/>
      </c>
      <c r="U343" s="272" t="str">
        <f>IF(K343&lt;&gt;"",IF(ISNUMBER(FIND(K343,'Voting List'!N342)),"YES","NO"),"")</f>
        <v>NO</v>
      </c>
      <c r="W343" s="171" t="str">
        <f t="shared" si="38"/>
        <v/>
      </c>
      <c r="X343" s="171" t="str">
        <f>IF(V343&lt;&gt;"", IF(FIND(G343,X1)&gt;0,"EXISTS","NEW"), "")</f>
        <v/>
      </c>
      <c r="Y343" s="171" t="str">
        <f t="shared" si="35"/>
        <v/>
      </c>
      <c r="Z343" s="171" t="str">
        <f t="shared" si="39"/>
        <v/>
      </c>
      <c r="AA343" s="171" t="str">
        <f t="shared" si="40"/>
        <v/>
      </c>
      <c r="AB343" s="171" t="str">
        <f t="shared" si="41"/>
        <v xml:space="preserve">; </v>
      </c>
      <c r="AE343" s="161">
        <v>0</v>
      </c>
      <c r="AF343" s="161">
        <v>10350</v>
      </c>
    </row>
    <row r="344" spans="1:32" ht="12.6" customHeight="1" x14ac:dyDescent="0.25">
      <c r="A344" s="161" t="s">
        <v>10971</v>
      </c>
      <c r="B344" s="161" t="s">
        <v>10989</v>
      </c>
      <c r="C344" s="161" t="s">
        <v>10990</v>
      </c>
      <c r="D344" s="171" t="s">
        <v>10934</v>
      </c>
      <c r="E344" s="171"/>
      <c r="F344" s="171"/>
      <c r="G344" s="171"/>
      <c r="H344" s="171" t="s">
        <v>108</v>
      </c>
      <c r="I344" s="171" t="s">
        <v>409</v>
      </c>
      <c r="J344" s="171" t="s">
        <v>10935</v>
      </c>
      <c r="K344" s="161" t="s">
        <v>1826</v>
      </c>
      <c r="L344" s="161" t="s">
        <v>419</v>
      </c>
      <c r="M344" s="161" t="s">
        <v>10935</v>
      </c>
      <c r="N344" s="179">
        <v>45306.024305555555</v>
      </c>
      <c r="O344" s="180" t="s">
        <v>10940</v>
      </c>
      <c r="P344" s="182" t="s">
        <v>14001</v>
      </c>
      <c r="Q344" s="161" t="str" cm="1">
        <f t="array" aca="1" ref="Q344" ca="1">IF(AND(K344&lt;&gt;"",P344&lt;&gt;"Present",U344&lt;&gt;"NO",M344="3GPPMEMBER"),IF(INDIRECT(S344)&lt;&gt;"Present","CHECK","Covered"),"")</f>
        <v/>
      </c>
      <c r="R344" s="193" t="str">
        <f t="shared" si="36"/>
        <v>%CICT MobileCCSA%</v>
      </c>
      <c r="S344" s="171" t="e" cm="1">
        <f t="array" ref="S344">IF(M344="3GPPMEMBER","'Voting List'!L"&amp;MATCH(TRUE,EXACT(K344,'Voting List'!B:B),0))</f>
        <v>#N/A</v>
      </c>
      <c r="T344" s="171" t="str">
        <f t="shared" si="37"/>
        <v/>
      </c>
      <c r="U344" s="272" t="str">
        <f>IF(K344&lt;&gt;"",IF(ISNUMBER(FIND(K344,'Voting List'!N343)),"YES","NO"),"")</f>
        <v>NO</v>
      </c>
      <c r="W344" s="171" t="str">
        <f t="shared" si="38"/>
        <v/>
      </c>
      <c r="X344" s="171" t="str">
        <f>IF(V344&lt;&gt;"", IF(FIND(G344,X1)&gt;0,"EXISTS","NEW"), "")</f>
        <v/>
      </c>
      <c r="Y344" s="171" t="str">
        <f t="shared" si="35"/>
        <v/>
      </c>
      <c r="Z344" s="171" t="str">
        <f t="shared" si="39"/>
        <v/>
      </c>
      <c r="AA344" s="171" t="str">
        <f t="shared" si="40"/>
        <v/>
      </c>
      <c r="AB344" s="171" t="str">
        <f t="shared" si="41"/>
        <v xml:space="preserve">; </v>
      </c>
      <c r="AE344" s="161">
        <v>0</v>
      </c>
      <c r="AF344" s="161">
        <v>10351</v>
      </c>
    </row>
    <row r="345" spans="1:32" ht="12.6" customHeight="1" x14ac:dyDescent="0.25">
      <c r="A345" s="161" t="s">
        <v>10937</v>
      </c>
      <c r="B345" s="161" t="s">
        <v>11934</v>
      </c>
      <c r="C345" s="161" t="s">
        <v>11935</v>
      </c>
      <c r="D345" s="171" t="s">
        <v>10934</v>
      </c>
      <c r="E345" s="171"/>
      <c r="F345" s="171" t="s">
        <v>11936</v>
      </c>
      <c r="G345" s="171"/>
      <c r="H345" s="171" t="s">
        <v>108</v>
      </c>
      <c r="I345" s="171" t="s">
        <v>409</v>
      </c>
      <c r="J345" s="171" t="s">
        <v>10935</v>
      </c>
      <c r="K345" s="161" t="s">
        <v>1829</v>
      </c>
      <c r="L345" s="161" t="s">
        <v>419</v>
      </c>
      <c r="M345" s="161" t="s">
        <v>10935</v>
      </c>
      <c r="N345" s="179">
        <v>45306.025694444441</v>
      </c>
      <c r="O345" s="180" t="s">
        <v>10940</v>
      </c>
      <c r="P345" s="182" t="s">
        <v>10936</v>
      </c>
      <c r="Q345" s="161" t="str" cm="1">
        <f t="array" aca="1" ref="Q345" ca="1">IF(AND(K345&lt;&gt;"",P345&lt;&gt;"Present",U345&lt;&gt;"NO",M345="3GPPMEMBER"),IF(INDIRECT(S345)&lt;&gt;"Present","CHECK","Covered"),"")</f>
        <v/>
      </c>
      <c r="R345" s="193" t="str">
        <f t="shared" si="36"/>
        <v/>
      </c>
      <c r="S345" s="171" t="e" cm="1">
        <f t="array" ref="S345">IF(M345="3GPPMEMBER","'Voting List'!L"&amp;MATCH(TRUE,EXACT(K345,'Voting List'!B:B),0))</f>
        <v>#N/A</v>
      </c>
      <c r="T345" s="171" t="str">
        <f t="shared" si="37"/>
        <v xml:space="preserve">; </v>
      </c>
      <c r="U345" s="272" t="str">
        <f>IF(K345&lt;&gt;"",IF(ISNUMBER(FIND(K345,'Voting List'!N344)),"YES","NO"),"")</f>
        <v>NO</v>
      </c>
      <c r="W345" s="171" t="str">
        <f t="shared" si="38"/>
        <v/>
      </c>
      <c r="X345" s="171" t="str">
        <f>IF(V345&lt;&gt;"", IF(FIND(G345,X1)&gt;0,"EXISTS","NEW"), "")</f>
        <v/>
      </c>
      <c r="Y345" s="171" t="str">
        <f t="shared" si="35"/>
        <v/>
      </c>
      <c r="Z345" s="171" t="str">
        <f t="shared" si="39"/>
        <v/>
      </c>
      <c r="AA345" s="171" t="str">
        <f t="shared" si="40"/>
        <v/>
      </c>
      <c r="AB345" s="171" t="str">
        <f t="shared" si="41"/>
        <v xml:space="preserve">; </v>
      </c>
      <c r="AE345" s="161">
        <v>0</v>
      </c>
      <c r="AF345" s="161">
        <v>10352</v>
      </c>
    </row>
    <row r="346" spans="1:32" ht="12.6" customHeight="1" x14ac:dyDescent="0.25">
      <c r="A346" s="161" t="s">
        <v>10931</v>
      </c>
      <c r="B346" s="161" t="s">
        <v>12038</v>
      </c>
      <c r="C346" s="161" t="s">
        <v>12040</v>
      </c>
      <c r="D346" s="171" t="s">
        <v>10934</v>
      </c>
      <c r="E346" s="171"/>
      <c r="F346" s="171"/>
      <c r="G346" s="171"/>
      <c r="H346" s="171" t="s">
        <v>661</v>
      </c>
      <c r="I346" s="171" t="s">
        <v>419</v>
      </c>
      <c r="J346" s="171" t="s">
        <v>10935</v>
      </c>
      <c r="K346" s="161" t="s">
        <v>661</v>
      </c>
      <c r="L346" s="161" t="s">
        <v>419</v>
      </c>
      <c r="M346" s="161" t="s">
        <v>10935</v>
      </c>
      <c r="N346" s="179">
        <v>45306.052083333336</v>
      </c>
      <c r="O346" s="180" t="s">
        <v>10940</v>
      </c>
      <c r="P346" s="182" t="s">
        <v>10936</v>
      </c>
      <c r="Q346" s="161" t="str" cm="1">
        <f t="array" aca="1" ref="Q346" ca="1">IF(AND(K346&lt;&gt;"",P346&lt;&gt;"Present",U346&lt;&gt;"NO",M346="3GPPMEMBER"),IF(INDIRECT(S346)&lt;&gt;"Present","CHECK","Covered"),"")</f>
        <v/>
      </c>
      <c r="R346" s="193" t="str">
        <f t="shared" si="36"/>
        <v/>
      </c>
      <c r="S346" s="171" t="e" cm="1">
        <f t="array" ref="S346">IF(M346="3GPPMEMBER","'Voting List'!L"&amp;MATCH(TRUE,EXACT(K346,'Voting List'!B:B),0))</f>
        <v>#N/A</v>
      </c>
      <c r="T346" s="171" t="str">
        <f t="shared" si="37"/>
        <v xml:space="preserve">; </v>
      </c>
      <c r="U346" s="272" t="str">
        <f>IF(K346&lt;&gt;"",IF(ISNUMBER(FIND(K346,'Voting List'!N345)),"YES","NO"),"")</f>
        <v>NO</v>
      </c>
      <c r="W346" s="171" t="str">
        <f t="shared" si="38"/>
        <v/>
      </c>
      <c r="X346" s="171" t="str">
        <f>IF(V346&lt;&gt;"", IF(FIND(G346,X1)&gt;0,"EXISTS","NEW"), "")</f>
        <v/>
      </c>
      <c r="Y346" s="171" t="str">
        <f t="shared" si="35"/>
        <v/>
      </c>
      <c r="Z346" s="171" t="str">
        <f t="shared" si="39"/>
        <v/>
      </c>
      <c r="AA346" s="171" t="str">
        <f t="shared" si="40"/>
        <v/>
      </c>
      <c r="AB346" s="171" t="str">
        <f t="shared" si="41"/>
        <v xml:space="preserve">; </v>
      </c>
      <c r="AE346" s="161">
        <v>0</v>
      </c>
      <c r="AF346" s="161">
        <v>10353</v>
      </c>
    </row>
    <row r="347" spans="1:32" ht="12.6" customHeight="1" x14ac:dyDescent="0.25">
      <c r="A347" s="161" t="s">
        <v>10971</v>
      </c>
      <c r="B347" s="161" t="s">
        <v>12254</v>
      </c>
      <c r="C347" s="161" t="s">
        <v>12255</v>
      </c>
      <c r="D347" s="171" t="s">
        <v>10934</v>
      </c>
      <c r="E347" s="171"/>
      <c r="F347" s="171" t="s">
        <v>12256</v>
      </c>
      <c r="G347" s="171"/>
      <c r="H347" s="171" t="s">
        <v>667</v>
      </c>
      <c r="I347" s="171" t="s">
        <v>419</v>
      </c>
      <c r="J347" s="171" t="s">
        <v>10935</v>
      </c>
      <c r="K347" s="161" t="s">
        <v>667</v>
      </c>
      <c r="L347" s="161" t="s">
        <v>419</v>
      </c>
      <c r="M347" s="161" t="s">
        <v>10935</v>
      </c>
      <c r="N347" s="179">
        <v>45306.052083333336</v>
      </c>
      <c r="O347" s="180" t="s">
        <v>10940</v>
      </c>
      <c r="P347" s="182" t="s">
        <v>10936</v>
      </c>
      <c r="Q347" s="161" t="str" cm="1">
        <f t="array" aca="1" ref="Q347" ca="1">IF(AND(K347&lt;&gt;"",P347&lt;&gt;"Present",U347&lt;&gt;"NO",M347="3GPPMEMBER"),IF(INDIRECT(S347)&lt;&gt;"Present","CHECK","Covered"),"")</f>
        <v/>
      </c>
      <c r="R347" s="193" t="str">
        <f t="shared" si="36"/>
        <v/>
      </c>
      <c r="S347" s="171" t="e" cm="1">
        <f t="array" ref="S347">IF(M347="3GPPMEMBER","'Voting List'!L"&amp;MATCH(TRUE,EXACT(K347,'Voting List'!B:B),0))</f>
        <v>#N/A</v>
      </c>
      <c r="T347" s="171" t="str">
        <f t="shared" si="37"/>
        <v xml:space="preserve">; </v>
      </c>
      <c r="U347" s="272" t="str">
        <f>IF(K347&lt;&gt;"",IF(ISNUMBER(FIND(K347,'Voting List'!N346)),"YES","NO"),"")</f>
        <v>NO</v>
      </c>
      <c r="W347" s="171" t="str">
        <f t="shared" si="38"/>
        <v/>
      </c>
      <c r="X347" s="171" t="str">
        <f>IF(V347&lt;&gt;"", IF(FIND(G347,X1)&gt;0,"EXISTS","NEW"), "")</f>
        <v/>
      </c>
      <c r="Y347" s="171" t="str">
        <f t="shared" si="35"/>
        <v/>
      </c>
      <c r="Z347" s="171" t="str">
        <f t="shared" si="39"/>
        <v/>
      </c>
      <c r="AA347" s="171" t="str">
        <f t="shared" si="40"/>
        <v/>
      </c>
      <c r="AB347" s="171" t="str">
        <f t="shared" si="41"/>
        <v xml:space="preserve">; </v>
      </c>
      <c r="AE347" s="161">
        <v>0</v>
      </c>
      <c r="AF347" s="161">
        <v>10354</v>
      </c>
    </row>
    <row r="348" spans="1:32" ht="12.6" customHeight="1" x14ac:dyDescent="0.25">
      <c r="A348" s="161" t="s">
        <v>10937</v>
      </c>
      <c r="B348" s="161" t="s">
        <v>11084</v>
      </c>
      <c r="C348" s="161" t="s">
        <v>12122</v>
      </c>
      <c r="D348" s="171" t="s">
        <v>10934</v>
      </c>
      <c r="E348" s="171"/>
      <c r="F348" s="171"/>
      <c r="G348" s="171"/>
      <c r="H348" s="171" t="s">
        <v>556</v>
      </c>
      <c r="I348" s="171" t="s">
        <v>419</v>
      </c>
      <c r="J348" s="171" t="s">
        <v>10935</v>
      </c>
      <c r="K348" s="161" t="s">
        <v>556</v>
      </c>
      <c r="L348" s="161" t="s">
        <v>419</v>
      </c>
      <c r="M348" s="161" t="s">
        <v>10935</v>
      </c>
      <c r="N348" s="179">
        <v>45306.055555555555</v>
      </c>
      <c r="O348" s="180" t="s">
        <v>10940</v>
      </c>
      <c r="P348" s="182" t="s">
        <v>10936</v>
      </c>
      <c r="Q348" s="161" t="str" cm="1">
        <f t="array" aca="1" ref="Q348" ca="1">IF(AND(K348&lt;&gt;"",P348&lt;&gt;"Present",U348&lt;&gt;"NO",M348="3GPPMEMBER"),IF(INDIRECT(S348)&lt;&gt;"Present","CHECK","Covered"),"")</f>
        <v/>
      </c>
      <c r="R348" s="193" t="str">
        <f t="shared" si="36"/>
        <v/>
      </c>
      <c r="S348" s="171" t="e" cm="1">
        <f t="array" ref="S348">IF(M348="3GPPMEMBER","'Voting List'!L"&amp;MATCH(TRUE,EXACT(K348,'Voting List'!B:B),0))</f>
        <v>#N/A</v>
      </c>
      <c r="T348" s="171" t="str">
        <f t="shared" si="37"/>
        <v xml:space="preserve">; </v>
      </c>
      <c r="U348" s="272" t="str">
        <f>IF(K348&lt;&gt;"",IF(ISNUMBER(FIND(K348,'Voting List'!N347)),"YES","NO"),"")</f>
        <v>NO</v>
      </c>
      <c r="W348" s="171" t="str">
        <f t="shared" si="38"/>
        <v/>
      </c>
      <c r="X348" s="171" t="str">
        <f>IF(V348&lt;&gt;"", IF(FIND(G348,X1)&gt;0,"EXISTS","NEW"), "")</f>
        <v/>
      </c>
      <c r="Y348" s="171" t="str">
        <f t="shared" si="35"/>
        <v/>
      </c>
      <c r="Z348" s="171" t="str">
        <f t="shared" si="39"/>
        <v/>
      </c>
      <c r="AA348" s="171" t="str">
        <f t="shared" si="40"/>
        <v/>
      </c>
      <c r="AB348" s="171" t="str">
        <f t="shared" si="41"/>
        <v xml:space="preserve">; </v>
      </c>
      <c r="AE348" s="161">
        <v>0</v>
      </c>
      <c r="AF348" s="161">
        <v>10355</v>
      </c>
    </row>
    <row r="349" spans="1:32" ht="12.6" customHeight="1" x14ac:dyDescent="0.25">
      <c r="A349" s="161" t="s">
        <v>10937</v>
      </c>
      <c r="B349" s="161" t="s">
        <v>11064</v>
      </c>
      <c r="C349" s="161" t="s">
        <v>12101</v>
      </c>
      <c r="D349" s="171" t="s">
        <v>10934</v>
      </c>
      <c r="E349" s="171"/>
      <c r="F349" s="171">
        <v>82428601483</v>
      </c>
      <c r="G349" s="171"/>
      <c r="H349" s="171" t="s">
        <v>107</v>
      </c>
      <c r="I349" s="171" t="s">
        <v>436</v>
      </c>
      <c r="J349" s="171" t="s">
        <v>10935</v>
      </c>
      <c r="K349" s="161" t="s">
        <v>107</v>
      </c>
      <c r="L349" s="161" t="s">
        <v>436</v>
      </c>
      <c r="M349" s="161" t="s">
        <v>10935</v>
      </c>
      <c r="N349" s="179">
        <v>45306.056944444441</v>
      </c>
      <c r="O349" s="180" t="s">
        <v>10940</v>
      </c>
      <c r="P349" s="182" t="s">
        <v>10936</v>
      </c>
      <c r="Q349" s="161" t="str" cm="1">
        <f t="array" aca="1" ref="Q349" ca="1">IF(AND(K349&lt;&gt;"",P349&lt;&gt;"Present",U349&lt;&gt;"NO",M349="3GPPMEMBER"),IF(INDIRECT(S349)&lt;&gt;"Present","CHECK","Covered"),"")</f>
        <v/>
      </c>
      <c r="R349" s="193" t="str">
        <f t="shared" si="36"/>
        <v/>
      </c>
      <c r="S349" s="171" t="e" cm="1">
        <f t="array" ref="S349">IF(M349="3GPPMEMBER","'Voting List'!L"&amp;MATCH(TRUE,EXACT(K349,'Voting List'!B:B),0))</f>
        <v>#N/A</v>
      </c>
      <c r="T349" s="171" t="str">
        <f t="shared" si="37"/>
        <v xml:space="preserve">; </v>
      </c>
      <c r="U349" s="272" t="str">
        <f>IF(K349&lt;&gt;"",IF(ISNUMBER(FIND(K349,'Voting List'!N348)),"YES","NO"),"")</f>
        <v>NO</v>
      </c>
      <c r="W349" s="171" t="str">
        <f t="shared" si="38"/>
        <v/>
      </c>
      <c r="X349" s="171" t="str">
        <f>IF(V349&lt;&gt;"", IF(FIND(G349,X1)&gt;0,"EXISTS","NEW"), "")</f>
        <v/>
      </c>
      <c r="Y349" s="171" t="str">
        <f t="shared" si="35"/>
        <v/>
      </c>
      <c r="Z349" s="171" t="str">
        <f t="shared" si="39"/>
        <v/>
      </c>
      <c r="AA349" s="171" t="str">
        <f t="shared" si="40"/>
        <v/>
      </c>
      <c r="AB349" s="171" t="str">
        <f t="shared" si="41"/>
        <v xml:space="preserve">; </v>
      </c>
      <c r="AE349" s="161">
        <v>0</v>
      </c>
      <c r="AF349" s="161">
        <v>10356</v>
      </c>
    </row>
    <row r="350" spans="1:32" ht="12.6" customHeight="1" x14ac:dyDescent="0.25">
      <c r="A350" s="161" t="s">
        <v>10937</v>
      </c>
      <c r="B350" s="161" t="s">
        <v>12056</v>
      </c>
      <c r="C350" s="161" t="s">
        <v>12057</v>
      </c>
      <c r="D350" s="171" t="s">
        <v>10934</v>
      </c>
      <c r="E350" s="171"/>
      <c r="F350" s="171"/>
      <c r="G350" s="171"/>
      <c r="H350" s="171" t="s">
        <v>1051</v>
      </c>
      <c r="I350" s="171" t="s">
        <v>419</v>
      </c>
      <c r="J350" s="171" t="s">
        <v>10935</v>
      </c>
      <c r="K350" s="161" t="s">
        <v>1051</v>
      </c>
      <c r="L350" s="161" t="s">
        <v>419</v>
      </c>
      <c r="M350" s="161" t="s">
        <v>10935</v>
      </c>
      <c r="N350" s="179">
        <v>45306.080555555556</v>
      </c>
      <c r="O350" s="180" t="s">
        <v>10940</v>
      </c>
      <c r="P350" s="182" t="s">
        <v>10936</v>
      </c>
      <c r="Q350" s="161" t="str" cm="1">
        <f t="array" aca="1" ref="Q350" ca="1">IF(AND(K350&lt;&gt;"",P350&lt;&gt;"Present",U350&lt;&gt;"NO",M350="3GPPMEMBER"),IF(INDIRECT(S350)&lt;&gt;"Present","CHECK","Covered"),"")</f>
        <v/>
      </c>
      <c r="R350" s="193" t="str">
        <f t="shared" si="36"/>
        <v/>
      </c>
      <c r="S350" s="171" t="e" cm="1">
        <f t="array" ref="S350">IF(M350="3GPPMEMBER","'Voting List'!L"&amp;MATCH(TRUE,EXACT(K350,'Voting List'!B:B),0))</f>
        <v>#N/A</v>
      </c>
      <c r="T350" s="171" t="str">
        <f t="shared" si="37"/>
        <v xml:space="preserve">; </v>
      </c>
      <c r="U350" s="272" t="str">
        <f>IF(K350&lt;&gt;"",IF(ISNUMBER(FIND(K350,'Voting List'!N349)),"YES","NO"),"")</f>
        <v>NO</v>
      </c>
      <c r="W350" s="171" t="str">
        <f t="shared" si="38"/>
        <v/>
      </c>
      <c r="X350" s="171" t="str">
        <f>IF(V350&lt;&gt;"", IF(FIND(G350,X1)&gt;0,"EXISTS","NEW"), "")</f>
        <v/>
      </c>
      <c r="Y350" s="171" t="str">
        <f t="shared" si="35"/>
        <v/>
      </c>
      <c r="Z350" s="171" t="str">
        <f t="shared" si="39"/>
        <v/>
      </c>
      <c r="AA350" s="171" t="str">
        <f t="shared" si="40"/>
        <v/>
      </c>
      <c r="AB350" s="171" t="str">
        <f t="shared" si="41"/>
        <v xml:space="preserve">; </v>
      </c>
      <c r="AE350" s="161">
        <v>0</v>
      </c>
      <c r="AF350" s="161">
        <v>10357</v>
      </c>
    </row>
    <row r="351" spans="1:32" ht="12.6" customHeight="1" x14ac:dyDescent="0.25">
      <c r="A351" s="161" t="s">
        <v>10937</v>
      </c>
      <c r="B351" s="161" t="s">
        <v>12128</v>
      </c>
      <c r="C351" s="161" t="s">
        <v>12129</v>
      </c>
      <c r="D351" s="171" t="s">
        <v>10934</v>
      </c>
      <c r="E351" s="171"/>
      <c r="F351" s="171">
        <v>8613316090927</v>
      </c>
      <c r="G351" s="171"/>
      <c r="H351" s="171" t="s">
        <v>438</v>
      </c>
      <c r="I351" s="171" t="s">
        <v>419</v>
      </c>
      <c r="J351" s="171" t="s">
        <v>10935</v>
      </c>
      <c r="K351" s="161" t="s">
        <v>1154</v>
      </c>
      <c r="L351" s="161" t="s">
        <v>419</v>
      </c>
      <c r="M351" s="161" t="s">
        <v>10935</v>
      </c>
      <c r="N351" s="179">
        <v>45306.085416666669</v>
      </c>
      <c r="O351" s="180" t="s">
        <v>10940</v>
      </c>
      <c r="P351" s="182" t="s">
        <v>14001</v>
      </c>
      <c r="Q351" s="161" t="str" cm="1">
        <f t="array" aca="1" ref="Q351" ca="1">IF(AND(K351&lt;&gt;"",P351&lt;&gt;"Present",U351&lt;&gt;"NO",M351="3GPPMEMBER"),IF(INDIRECT(S351)&lt;&gt;"Present","CHECK","Covered"),"")</f>
        <v/>
      </c>
      <c r="R351" s="193" t="str">
        <f t="shared" si="36"/>
        <v>%Chinatelecom CloudCCSA%</v>
      </c>
      <c r="S351" s="171" t="e" cm="1">
        <f t="array" ref="S351">IF(M351="3GPPMEMBER","'Voting List'!L"&amp;MATCH(TRUE,EXACT(K351,'Voting List'!B:B),0))</f>
        <v>#N/A</v>
      </c>
      <c r="T351" s="171" t="str">
        <f t="shared" si="37"/>
        <v/>
      </c>
      <c r="U351" s="272" t="str">
        <f>IF(K351&lt;&gt;"",IF(ISNUMBER(FIND(K351,'Voting List'!N350)),"YES","NO"),"")</f>
        <v>NO</v>
      </c>
      <c r="W351" s="171" t="str">
        <f t="shared" si="38"/>
        <v/>
      </c>
      <c r="X351" s="171" t="str">
        <f>IF(V351&lt;&gt;"", IF(FIND(G351,X1)&gt;0,"EXISTS","NEW"), "")</f>
        <v/>
      </c>
      <c r="Y351" s="171" t="str">
        <f t="shared" si="35"/>
        <v/>
      </c>
      <c r="Z351" s="171" t="str">
        <f t="shared" si="39"/>
        <v/>
      </c>
      <c r="AA351" s="171" t="str">
        <f t="shared" si="40"/>
        <v/>
      </c>
      <c r="AB351" s="171" t="str">
        <f t="shared" si="41"/>
        <v xml:space="preserve">; </v>
      </c>
      <c r="AE351" s="161">
        <v>0</v>
      </c>
      <c r="AF351" s="161">
        <v>10358</v>
      </c>
    </row>
    <row r="352" spans="1:32" ht="12.6" customHeight="1" x14ac:dyDescent="0.25">
      <c r="A352" s="161" t="s">
        <v>10931</v>
      </c>
      <c r="B352" s="161" t="s">
        <v>12095</v>
      </c>
      <c r="C352" s="161" t="s">
        <v>12096</v>
      </c>
      <c r="D352" s="171" t="s">
        <v>10934</v>
      </c>
      <c r="E352" s="171"/>
      <c r="F352" s="171"/>
      <c r="G352" s="171"/>
      <c r="H352" s="171" t="s">
        <v>111</v>
      </c>
      <c r="I352" s="171" t="s">
        <v>409</v>
      </c>
      <c r="J352" s="171" t="s">
        <v>10935</v>
      </c>
      <c r="K352" s="161" t="s">
        <v>490</v>
      </c>
      <c r="L352" s="161" t="s">
        <v>419</v>
      </c>
      <c r="M352" s="161" t="s">
        <v>10935</v>
      </c>
      <c r="N352" s="179">
        <v>45306.093055555553</v>
      </c>
      <c r="O352" s="180" t="s">
        <v>10940</v>
      </c>
      <c r="P352" s="182" t="s">
        <v>14001</v>
      </c>
      <c r="Q352" s="161" t="str" cm="1">
        <f t="array" aca="1" ref="Q352" ca="1">IF(AND(K352&lt;&gt;"",P352&lt;&gt;"Present",U352&lt;&gt;"NO",M352="3GPPMEMBER"),IF(INDIRECT(S352)&lt;&gt;"Present","CHECK","Covered"),"")</f>
        <v/>
      </c>
      <c r="R352" s="193" t="str">
        <f t="shared" si="36"/>
        <v>%MediaTek (Chengdu) Inc.CCSA%</v>
      </c>
      <c r="S352" s="171" t="e" cm="1">
        <f t="array" ref="S352">IF(M352="3GPPMEMBER","'Voting List'!L"&amp;MATCH(TRUE,EXACT(K352,'Voting List'!B:B),0))</f>
        <v>#N/A</v>
      </c>
      <c r="T352" s="171" t="str">
        <f t="shared" si="37"/>
        <v/>
      </c>
      <c r="U352" s="272" t="str">
        <f>IF(K352&lt;&gt;"",IF(ISNUMBER(FIND(K352,'Voting List'!N351)),"YES","NO"),"")</f>
        <v>NO</v>
      </c>
      <c r="W352" s="171" t="str">
        <f t="shared" si="38"/>
        <v/>
      </c>
      <c r="X352" s="171" t="str">
        <f>IF(V352&lt;&gt;"", IF(FIND(G352,X1)&gt;0,"EXISTS","NEW"), "")</f>
        <v/>
      </c>
      <c r="Y352" s="171" t="str">
        <f t="shared" si="35"/>
        <v/>
      </c>
      <c r="Z352" s="171" t="str">
        <f t="shared" si="39"/>
        <v/>
      </c>
      <c r="AA352" s="171" t="str">
        <f t="shared" si="40"/>
        <v/>
      </c>
      <c r="AB352" s="171" t="str">
        <f t="shared" si="41"/>
        <v xml:space="preserve">; </v>
      </c>
      <c r="AE352" s="161">
        <v>0</v>
      </c>
      <c r="AF352" s="161">
        <v>10359</v>
      </c>
    </row>
    <row r="353" spans="1:32" ht="12.6" customHeight="1" x14ac:dyDescent="0.25">
      <c r="A353" s="161" t="s">
        <v>10937</v>
      </c>
      <c r="B353" s="161" t="s">
        <v>12295</v>
      </c>
      <c r="C353" s="161" t="s">
        <v>12298</v>
      </c>
      <c r="D353" s="171" t="s">
        <v>10934</v>
      </c>
      <c r="E353" s="171"/>
      <c r="F353" s="171">
        <v>-13601226282</v>
      </c>
      <c r="G353" s="171"/>
      <c r="H353" s="171" t="s">
        <v>543</v>
      </c>
      <c r="I353" s="171" t="s">
        <v>419</v>
      </c>
      <c r="J353" s="171" t="s">
        <v>10935</v>
      </c>
      <c r="K353" s="161" t="s">
        <v>543</v>
      </c>
      <c r="L353" s="161" t="s">
        <v>419</v>
      </c>
      <c r="M353" s="161" t="s">
        <v>10935</v>
      </c>
      <c r="N353" s="179">
        <v>45306.152777777781</v>
      </c>
      <c r="O353" s="180" t="s">
        <v>10940</v>
      </c>
      <c r="P353" s="182" t="s">
        <v>14001</v>
      </c>
      <c r="Q353" s="161" t="str" cm="1">
        <f t="array" aca="1" ref="Q353" ca="1">IF(AND(K353&lt;&gt;"",P353&lt;&gt;"Present",U353&lt;&gt;"NO",M353="3GPPMEMBER"),IF(INDIRECT(S353)&lt;&gt;"Present","CHECK","Covered"),"")</f>
        <v/>
      </c>
      <c r="R353" s="193" t="str">
        <f t="shared" si="36"/>
        <v>%vivo Mobile Communication Co.,CCSA%</v>
      </c>
      <c r="S353" s="171" t="e" cm="1">
        <f t="array" ref="S353">IF(M353="3GPPMEMBER","'Voting List'!L"&amp;MATCH(TRUE,EXACT(K353,'Voting List'!B:B),0))</f>
        <v>#N/A</v>
      </c>
      <c r="T353" s="171" t="str">
        <f t="shared" si="37"/>
        <v/>
      </c>
      <c r="U353" s="272" t="str">
        <f>IF(K353&lt;&gt;"",IF(ISNUMBER(FIND(K353,'Voting List'!N352)),"YES","NO"),"")</f>
        <v>NO</v>
      </c>
      <c r="W353" s="171" t="str">
        <f t="shared" si="38"/>
        <v/>
      </c>
      <c r="X353" s="171" t="str">
        <f>IF(V353&lt;&gt;"", IF(FIND(G353,X1)&gt;0,"EXISTS","NEW"), "")</f>
        <v/>
      </c>
      <c r="Y353" s="171" t="str">
        <f t="shared" si="35"/>
        <v/>
      </c>
      <c r="Z353" s="171" t="str">
        <f t="shared" si="39"/>
        <v/>
      </c>
      <c r="AA353" s="171" t="str">
        <f t="shared" si="40"/>
        <v/>
      </c>
      <c r="AB353" s="171" t="str">
        <f t="shared" si="41"/>
        <v xml:space="preserve">; </v>
      </c>
      <c r="AE353" s="161">
        <v>0</v>
      </c>
      <c r="AF353" s="161">
        <v>10360</v>
      </c>
    </row>
    <row r="354" spans="1:32" ht="12.6" customHeight="1" x14ac:dyDescent="0.25">
      <c r="A354" s="161" t="s">
        <v>10937</v>
      </c>
      <c r="B354" s="161" t="s">
        <v>11071</v>
      </c>
      <c r="C354" s="161" t="s">
        <v>12110</v>
      </c>
      <c r="D354" s="171" t="s">
        <v>10934</v>
      </c>
      <c r="E354" s="171"/>
      <c r="F354" s="171" t="s">
        <v>12111</v>
      </c>
      <c r="G354" s="171"/>
      <c r="H354" s="171" t="s">
        <v>486</v>
      </c>
      <c r="I354" s="171" t="s">
        <v>419</v>
      </c>
      <c r="J354" s="171" t="s">
        <v>10935</v>
      </c>
      <c r="K354" s="161" t="s">
        <v>486</v>
      </c>
      <c r="L354" s="161" t="s">
        <v>419</v>
      </c>
      <c r="M354" s="161" t="s">
        <v>10935</v>
      </c>
      <c r="N354" s="179">
        <v>45306.314583333333</v>
      </c>
      <c r="O354" s="180" t="s">
        <v>10940</v>
      </c>
      <c r="P354" s="182" t="s">
        <v>14001</v>
      </c>
      <c r="Q354" s="161" t="str" cm="1">
        <f t="array" aca="1" ref="Q354" ca="1">IF(AND(K354&lt;&gt;"",P354&lt;&gt;"Present",U354&lt;&gt;"NO",M354="3GPPMEMBER"),IF(INDIRECT(S354)&lt;&gt;"Present","CHECK","Covered"),"")</f>
        <v/>
      </c>
      <c r="R354" s="193" t="str">
        <f t="shared" si="36"/>
        <v>%Nubia Technology Co.,LtdCCSA%</v>
      </c>
      <c r="S354" s="171" t="e" cm="1">
        <f t="array" ref="S354">IF(M354="3GPPMEMBER","'Voting List'!L"&amp;MATCH(TRUE,EXACT(K354,'Voting List'!B:B),0))</f>
        <v>#N/A</v>
      </c>
      <c r="T354" s="171" t="str">
        <f t="shared" si="37"/>
        <v/>
      </c>
      <c r="U354" s="272" t="str">
        <f>IF(K354&lt;&gt;"",IF(ISNUMBER(FIND(K354,'Voting List'!N353)),"YES","NO"),"")</f>
        <v>NO</v>
      </c>
      <c r="W354" s="171" t="str">
        <f t="shared" si="38"/>
        <v/>
      </c>
      <c r="X354" s="171" t="str">
        <f>IF(V354&lt;&gt;"", IF(FIND(G354,X1)&gt;0,"EXISTS","NEW"), "")</f>
        <v/>
      </c>
      <c r="Y354" s="171" t="str">
        <f t="shared" si="35"/>
        <v/>
      </c>
      <c r="Z354" s="171" t="str">
        <f t="shared" si="39"/>
        <v/>
      </c>
      <c r="AA354" s="171" t="str">
        <f t="shared" si="40"/>
        <v/>
      </c>
      <c r="AB354" s="171" t="str">
        <f t="shared" si="41"/>
        <v xml:space="preserve">; </v>
      </c>
      <c r="AE354" s="161">
        <v>0</v>
      </c>
      <c r="AF354" s="161">
        <v>10361</v>
      </c>
    </row>
    <row r="355" spans="1:32" ht="12.6" customHeight="1" x14ac:dyDescent="0.25">
      <c r="A355" s="161" t="s">
        <v>10937</v>
      </c>
      <c r="B355" s="161" t="s">
        <v>11977</v>
      </c>
      <c r="C355" s="161" t="s">
        <v>11978</v>
      </c>
      <c r="D355" s="171" t="s">
        <v>10934</v>
      </c>
      <c r="E355" s="171"/>
      <c r="F355" s="171"/>
      <c r="G355" s="171"/>
      <c r="H355" s="171" t="s">
        <v>111</v>
      </c>
      <c r="I355" s="171" t="s">
        <v>409</v>
      </c>
      <c r="J355" s="171" t="s">
        <v>10935</v>
      </c>
      <c r="K355" s="161" t="s">
        <v>795</v>
      </c>
      <c r="L355" s="161" t="s">
        <v>419</v>
      </c>
      <c r="M355" s="161" t="s">
        <v>10935</v>
      </c>
      <c r="N355" s="179">
        <v>45306.32708333333</v>
      </c>
      <c r="O355" s="180" t="s">
        <v>10940</v>
      </c>
      <c r="P355" s="182" t="s">
        <v>10936</v>
      </c>
      <c r="Q355" s="161" t="str" cm="1">
        <f t="array" aca="1" ref="Q355" ca="1">IF(AND(K355&lt;&gt;"",P355&lt;&gt;"Present",U355&lt;&gt;"NO",M355="3GPPMEMBER"),IF(INDIRECT(S355)&lt;&gt;"Present","CHECK","Covered"),"")</f>
        <v/>
      </c>
      <c r="R355" s="193" t="str">
        <f t="shared" si="36"/>
        <v/>
      </c>
      <c r="S355" s="171" t="e" cm="1">
        <f t="array" ref="S355">IF(M355="3GPPMEMBER","'Voting List'!L"&amp;MATCH(TRUE,EXACT(K355,'Voting List'!B:B),0))</f>
        <v>#N/A</v>
      </c>
      <c r="T355" s="171" t="str">
        <f t="shared" si="37"/>
        <v xml:space="preserve">; </v>
      </c>
      <c r="U355" s="272" t="str">
        <f>IF(K355&lt;&gt;"",IF(ISNUMBER(FIND(K355,'Voting List'!N354)),"YES","NO"),"")</f>
        <v>NO</v>
      </c>
      <c r="W355" s="171" t="str">
        <f t="shared" si="38"/>
        <v/>
      </c>
      <c r="X355" s="171" t="str">
        <f>IF(V355&lt;&gt;"", IF(FIND(G355,X1)&gt;0,"EXISTS","NEW"), "")</f>
        <v/>
      </c>
      <c r="Y355" s="171" t="str">
        <f t="shared" si="35"/>
        <v/>
      </c>
      <c r="Z355" s="171" t="str">
        <f t="shared" si="39"/>
        <v/>
      </c>
      <c r="AA355" s="171" t="str">
        <f t="shared" si="40"/>
        <v/>
      </c>
      <c r="AB355" s="171" t="str">
        <f t="shared" si="41"/>
        <v xml:space="preserve">; </v>
      </c>
      <c r="AE355" s="161">
        <v>0</v>
      </c>
      <c r="AF355" s="161">
        <v>10362</v>
      </c>
    </row>
    <row r="356" spans="1:32" ht="12.6" customHeight="1" x14ac:dyDescent="0.25">
      <c r="A356" s="161" t="s">
        <v>10937</v>
      </c>
      <c r="B356" s="161" t="s">
        <v>12045</v>
      </c>
      <c r="C356" s="161" t="s">
        <v>12046</v>
      </c>
      <c r="D356" s="171" t="s">
        <v>10934</v>
      </c>
      <c r="E356" s="171"/>
      <c r="F356" s="171"/>
      <c r="G356" s="171"/>
      <c r="H356" s="171" t="s">
        <v>460</v>
      </c>
      <c r="I356" s="171" t="s">
        <v>413</v>
      </c>
      <c r="J356" s="171" t="s">
        <v>10935</v>
      </c>
      <c r="K356" s="161" t="s">
        <v>460</v>
      </c>
      <c r="L356" s="161" t="s">
        <v>413</v>
      </c>
      <c r="M356" s="161" t="s">
        <v>10935</v>
      </c>
      <c r="N356" s="179">
        <v>45306.329861111109</v>
      </c>
      <c r="O356" s="180" t="s">
        <v>10940</v>
      </c>
      <c r="P356" s="182" t="s">
        <v>10936</v>
      </c>
      <c r="Q356" s="161" t="str" cm="1">
        <f t="array" aca="1" ref="Q356" ca="1">IF(AND(K356&lt;&gt;"",P356&lt;&gt;"Present",U356&lt;&gt;"NO",M356="3GPPMEMBER"),IF(INDIRECT(S356)&lt;&gt;"Present","CHECK","Covered"),"")</f>
        <v/>
      </c>
      <c r="R356" s="193" t="str">
        <f t="shared" si="36"/>
        <v/>
      </c>
      <c r="S356" s="171" t="e" cm="1">
        <f t="array" ref="S356">IF(M356="3GPPMEMBER","'Voting List'!L"&amp;MATCH(TRUE,EXACT(K356,'Voting List'!B:B),0))</f>
        <v>#N/A</v>
      </c>
      <c r="T356" s="171" t="str">
        <f t="shared" si="37"/>
        <v xml:space="preserve">; </v>
      </c>
      <c r="U356" s="272" t="str">
        <f>IF(K356&lt;&gt;"",IF(ISNUMBER(FIND(K356,'Voting List'!N355)),"YES","NO"),"")</f>
        <v>NO</v>
      </c>
      <c r="W356" s="171" t="str">
        <f t="shared" si="38"/>
        <v/>
      </c>
      <c r="X356" s="171" t="str">
        <f>IF(V356&lt;&gt;"", IF(FIND(G356,X1)&gt;0,"EXISTS","NEW"), "")</f>
        <v/>
      </c>
      <c r="Y356" s="171" t="str">
        <f t="shared" si="35"/>
        <v/>
      </c>
      <c r="Z356" s="171" t="str">
        <f t="shared" si="39"/>
        <v/>
      </c>
      <c r="AA356" s="171" t="str">
        <f t="shared" si="40"/>
        <v/>
      </c>
      <c r="AB356" s="171" t="str">
        <f t="shared" si="41"/>
        <v xml:space="preserve">; </v>
      </c>
      <c r="AE356" s="161">
        <v>0</v>
      </c>
      <c r="AF356" s="161">
        <v>10363</v>
      </c>
    </row>
    <row r="357" spans="1:32" ht="12.6" customHeight="1" x14ac:dyDescent="0.25">
      <c r="A357" s="161" t="s">
        <v>10944</v>
      </c>
      <c r="B357" s="161" t="s">
        <v>12295</v>
      </c>
      <c r="C357" s="161" t="s">
        <v>12297</v>
      </c>
      <c r="D357" s="171" t="s">
        <v>10934</v>
      </c>
      <c r="E357" s="171"/>
      <c r="F357" s="171">
        <v>862588014634</v>
      </c>
      <c r="G357" s="171"/>
      <c r="H357" s="171" t="s">
        <v>554</v>
      </c>
      <c r="I357" s="171" t="s">
        <v>409</v>
      </c>
      <c r="J357" s="171" t="s">
        <v>10935</v>
      </c>
      <c r="K357" s="161" t="s">
        <v>12114</v>
      </c>
      <c r="L357" s="161" t="s">
        <v>419</v>
      </c>
      <c r="M357" s="161" t="s">
        <v>10935</v>
      </c>
      <c r="N357" s="179">
        <v>45306.331944444442</v>
      </c>
      <c r="O357" s="180" t="s">
        <v>10940</v>
      </c>
      <c r="P357" s="182" t="s">
        <v>14001</v>
      </c>
      <c r="Q357" s="161" t="str" cm="1">
        <f t="array" aca="1" ref="Q357" ca="1">IF(AND(K357&lt;&gt;"",P357&lt;&gt;"Present",U357&lt;&gt;"NO",M357="3GPPMEMBER"),IF(INDIRECT(S357)&lt;&gt;"Present","CHECK","Covered"),"")</f>
        <v/>
      </c>
      <c r="R357" s="193" t="str">
        <f t="shared" si="36"/>
        <v>%ZTE  CorporationCCSA%</v>
      </c>
      <c r="S357" s="171" t="e" cm="1">
        <f t="array" ref="S357">IF(M357="3GPPMEMBER","'Voting List'!L"&amp;MATCH(TRUE,EXACT(K357,'Voting List'!B:B),0))</f>
        <v>#N/A</v>
      </c>
      <c r="T357" s="171" t="str">
        <f t="shared" si="37"/>
        <v/>
      </c>
      <c r="U357" s="272" t="str">
        <f>IF(K357&lt;&gt;"",IF(ISNUMBER(FIND(K357,'Voting List'!N356)),"YES","NO"),"")</f>
        <v>NO</v>
      </c>
      <c r="W357" s="171" t="str">
        <f t="shared" si="38"/>
        <v/>
      </c>
      <c r="X357" s="171" t="str">
        <f>IF(V357&lt;&gt;"", IF(FIND(G357,X1)&gt;0,"EXISTS","NEW"), "")</f>
        <v/>
      </c>
      <c r="Y357" s="171" t="str">
        <f t="shared" si="35"/>
        <v/>
      </c>
      <c r="Z357" s="171" t="str">
        <f t="shared" si="39"/>
        <v/>
      </c>
      <c r="AA357" s="171" t="str">
        <f t="shared" si="40"/>
        <v/>
      </c>
      <c r="AB357" s="171" t="str">
        <f t="shared" si="41"/>
        <v xml:space="preserve">; </v>
      </c>
      <c r="AE357" s="161">
        <v>0</v>
      </c>
      <c r="AF357" s="161">
        <v>10364</v>
      </c>
    </row>
    <row r="358" spans="1:32" ht="12.6" customHeight="1" x14ac:dyDescent="0.25">
      <c r="A358" s="161" t="s">
        <v>10931</v>
      </c>
      <c r="B358" s="161" t="s">
        <v>11967</v>
      </c>
      <c r="C358" s="161" t="s">
        <v>11992</v>
      </c>
      <c r="D358" s="171" t="s">
        <v>10934</v>
      </c>
      <c r="E358" s="171"/>
      <c r="F358" s="171"/>
      <c r="G358" s="171"/>
      <c r="H358" s="171" t="s">
        <v>554</v>
      </c>
      <c r="I358" s="171" t="s">
        <v>409</v>
      </c>
      <c r="J358" s="171" t="s">
        <v>10935</v>
      </c>
      <c r="K358" s="161" t="s">
        <v>978</v>
      </c>
      <c r="L358" s="161" t="s">
        <v>419</v>
      </c>
      <c r="M358" s="161" t="s">
        <v>10935</v>
      </c>
      <c r="N358" s="179">
        <v>45306.332638888889</v>
      </c>
      <c r="O358" s="180" t="s">
        <v>10940</v>
      </c>
      <c r="P358" s="182" t="s">
        <v>14001</v>
      </c>
      <c r="Q358" s="161" t="str" cm="1">
        <f t="array" aca="1" ref="Q358" ca="1">IF(AND(K358&lt;&gt;"",P358&lt;&gt;"Present",U358&lt;&gt;"NO",M358="3GPPMEMBER"),IF(INDIRECT(S358)&lt;&gt;"Present","CHECK","Covered"),"")</f>
        <v/>
      </c>
      <c r="R358" s="193" t="str">
        <f t="shared" si="36"/>
        <v>%ZTE PhotonicsCCSA%</v>
      </c>
      <c r="S358" s="171" t="e" cm="1">
        <f t="array" ref="S358">IF(M358="3GPPMEMBER","'Voting List'!L"&amp;MATCH(TRUE,EXACT(K358,'Voting List'!B:B),0))</f>
        <v>#N/A</v>
      </c>
      <c r="T358" s="171" t="str">
        <f t="shared" si="37"/>
        <v/>
      </c>
      <c r="U358" s="272" t="str">
        <f>IF(K358&lt;&gt;"",IF(ISNUMBER(FIND(K358,'Voting List'!N357)),"YES","NO"),"")</f>
        <v>NO</v>
      </c>
      <c r="W358" s="171" t="str">
        <f t="shared" si="38"/>
        <v/>
      </c>
      <c r="X358" s="171" t="str">
        <f>IF(V358&lt;&gt;"", IF(FIND(G358,X1)&gt;0,"EXISTS","NEW"), "")</f>
        <v/>
      </c>
      <c r="Y358" s="171" t="str">
        <f t="shared" si="35"/>
        <v/>
      </c>
      <c r="Z358" s="171" t="str">
        <f t="shared" si="39"/>
        <v/>
      </c>
      <c r="AA358" s="171" t="str">
        <f t="shared" si="40"/>
        <v/>
      </c>
      <c r="AB358" s="171" t="str">
        <f t="shared" si="41"/>
        <v xml:space="preserve">; </v>
      </c>
      <c r="AE358" s="161">
        <v>0</v>
      </c>
      <c r="AF358" s="161">
        <v>10365</v>
      </c>
    </row>
    <row r="359" spans="1:32" ht="12.6" customHeight="1" x14ac:dyDescent="0.25">
      <c r="A359" s="161" t="s">
        <v>10937</v>
      </c>
      <c r="B359" s="161" t="s">
        <v>12062</v>
      </c>
      <c r="C359" s="161" t="s">
        <v>12063</v>
      </c>
      <c r="D359" s="171" t="s">
        <v>10934</v>
      </c>
      <c r="E359" s="171"/>
      <c r="F359" s="171" t="s">
        <v>12064</v>
      </c>
      <c r="G359" s="171"/>
      <c r="H359" s="171" t="s">
        <v>554</v>
      </c>
      <c r="I359" s="171" t="s">
        <v>409</v>
      </c>
      <c r="J359" s="171" t="s">
        <v>10935</v>
      </c>
      <c r="K359" s="161" t="s">
        <v>571</v>
      </c>
      <c r="L359" s="161" t="s">
        <v>419</v>
      </c>
      <c r="M359" s="161" t="s">
        <v>10935</v>
      </c>
      <c r="N359" s="179">
        <v>45306.334027777775</v>
      </c>
      <c r="O359" s="180" t="s">
        <v>10940</v>
      </c>
      <c r="P359" s="182" t="s">
        <v>14001</v>
      </c>
      <c r="Q359" s="161" t="str" cm="1">
        <f t="array" aca="1" ref="Q359" ca="1">IF(AND(K359&lt;&gt;"",P359&lt;&gt;"Present",U359&lt;&gt;"NO",M359="3GPPMEMBER"),IF(INDIRECT(S359)&lt;&gt;"Present","CHECK","Covered"),"")</f>
        <v/>
      </c>
      <c r="R359" s="193" t="str">
        <f t="shared" si="36"/>
        <v>%SanechipsCCSA%</v>
      </c>
      <c r="S359" s="171" t="e" cm="1">
        <f t="array" ref="S359">IF(M359="3GPPMEMBER","'Voting List'!L"&amp;MATCH(TRUE,EXACT(K359,'Voting List'!B:B),0))</f>
        <v>#N/A</v>
      </c>
      <c r="T359" s="171" t="str">
        <f t="shared" si="37"/>
        <v/>
      </c>
      <c r="U359" s="272" t="str">
        <f>IF(K359&lt;&gt;"",IF(ISNUMBER(FIND(K359,'Voting List'!N358)),"YES","NO"),"")</f>
        <v>NO</v>
      </c>
      <c r="W359" s="171" t="str">
        <f t="shared" si="38"/>
        <v/>
      </c>
      <c r="X359" s="171" t="str">
        <f>IF(V359&lt;&gt;"", IF(FIND(G359,X1)&gt;0,"EXISTS","NEW"), "")</f>
        <v/>
      </c>
      <c r="Y359" s="171" t="str">
        <f t="shared" si="35"/>
        <v/>
      </c>
      <c r="Z359" s="171" t="str">
        <f t="shared" si="39"/>
        <v/>
      </c>
      <c r="AA359" s="171" t="str">
        <f t="shared" si="40"/>
        <v/>
      </c>
      <c r="AB359" s="171" t="str">
        <f t="shared" si="41"/>
        <v xml:space="preserve">; </v>
      </c>
      <c r="AE359" s="161">
        <v>0</v>
      </c>
      <c r="AF359" s="161">
        <v>10366</v>
      </c>
    </row>
    <row r="360" spans="1:32" ht="12.6" customHeight="1" x14ac:dyDescent="0.25">
      <c r="A360" s="161" t="s">
        <v>10944</v>
      </c>
      <c r="B360" s="161" t="s">
        <v>12026</v>
      </c>
      <c r="C360" s="161" t="s">
        <v>12284</v>
      </c>
      <c r="D360" s="171" t="s">
        <v>10934</v>
      </c>
      <c r="E360" s="171"/>
      <c r="F360" s="171"/>
      <c r="G360" s="171"/>
      <c r="H360" s="171" t="s">
        <v>554</v>
      </c>
      <c r="I360" s="171" t="s">
        <v>409</v>
      </c>
      <c r="J360" s="171" t="s">
        <v>10935</v>
      </c>
      <c r="K360" s="161" t="s">
        <v>648</v>
      </c>
      <c r="L360" s="161" t="s">
        <v>419</v>
      </c>
      <c r="M360" s="161" t="s">
        <v>10935</v>
      </c>
      <c r="N360" s="179">
        <v>45306.340277777781</v>
      </c>
      <c r="O360" s="180" t="s">
        <v>10940</v>
      </c>
      <c r="P360" s="182" t="s">
        <v>14001</v>
      </c>
      <c r="Q360" s="161" t="str" cm="1">
        <f t="array" aca="1" ref="Q360" ca="1">IF(AND(K360&lt;&gt;"",P360&lt;&gt;"Present",U360&lt;&gt;"NO",M360="3GPPMEMBER"),IF(INDIRECT(S360)&lt;&gt;"Present","CHECK","Covered"),"")</f>
        <v/>
      </c>
      <c r="R360" s="193" t="str">
        <f t="shared" si="36"/>
        <v>%CALTTACCSA%</v>
      </c>
      <c r="S360" s="171" t="e" cm="1">
        <f t="array" ref="S360">IF(M360="3GPPMEMBER","'Voting List'!L"&amp;MATCH(TRUE,EXACT(K360,'Voting List'!B:B),0))</f>
        <v>#N/A</v>
      </c>
      <c r="T360" s="171" t="str">
        <f t="shared" si="37"/>
        <v/>
      </c>
      <c r="U360" s="272" t="str">
        <f>IF(K360&lt;&gt;"",IF(ISNUMBER(FIND(K360,'Voting List'!N359)),"YES","NO"),"")</f>
        <v>NO</v>
      </c>
      <c r="W360" s="171" t="str">
        <f t="shared" si="38"/>
        <v/>
      </c>
      <c r="X360" s="171" t="str">
        <f>IF(V360&lt;&gt;"", IF(FIND(G360,X1)&gt;0,"EXISTS","NEW"), "")</f>
        <v/>
      </c>
      <c r="Y360" s="171" t="str">
        <f t="shared" si="35"/>
        <v/>
      </c>
      <c r="Z360" s="171" t="str">
        <f t="shared" si="39"/>
        <v/>
      </c>
      <c r="AA360" s="171" t="str">
        <f t="shared" si="40"/>
        <v/>
      </c>
      <c r="AB360" s="171" t="str">
        <f t="shared" si="41"/>
        <v xml:space="preserve">; </v>
      </c>
      <c r="AE360" s="161">
        <v>0</v>
      </c>
      <c r="AF360" s="161">
        <v>10367</v>
      </c>
    </row>
    <row r="361" spans="1:32" ht="12.6" customHeight="1" x14ac:dyDescent="0.25">
      <c r="A361" s="161" t="s">
        <v>10937</v>
      </c>
      <c r="B361" s="161" t="s">
        <v>11984</v>
      </c>
      <c r="C361" s="161" t="s">
        <v>11985</v>
      </c>
      <c r="D361" s="171" t="s">
        <v>10934</v>
      </c>
      <c r="E361" s="171"/>
      <c r="F361" s="174">
        <v>919972036137</v>
      </c>
      <c r="G361" s="171"/>
      <c r="H361" s="171" t="s">
        <v>2404</v>
      </c>
      <c r="I361" s="171" t="s">
        <v>416</v>
      </c>
      <c r="J361" s="171" t="s">
        <v>10935</v>
      </c>
      <c r="K361" s="161" t="s">
        <v>2404</v>
      </c>
      <c r="L361" s="161" t="s">
        <v>416</v>
      </c>
      <c r="M361" s="161" t="s">
        <v>10935</v>
      </c>
      <c r="N361" s="179">
        <v>45306.345138888886</v>
      </c>
      <c r="O361" s="180" t="s">
        <v>10940</v>
      </c>
      <c r="P361" s="182" t="s">
        <v>10936</v>
      </c>
      <c r="Q361" s="161" t="str" cm="1">
        <f t="array" aca="1" ref="Q361" ca="1">IF(AND(K361&lt;&gt;"",P361&lt;&gt;"Present",U361&lt;&gt;"NO",M361="3GPPMEMBER"),IF(INDIRECT(S361)&lt;&gt;"Present","CHECK","Covered"),"")</f>
        <v/>
      </c>
      <c r="R361" s="193" t="str">
        <f t="shared" si="36"/>
        <v/>
      </c>
      <c r="S361" s="171" t="e" cm="1">
        <f t="array" ref="S361">IF(M361="3GPPMEMBER","'Voting List'!L"&amp;MATCH(TRUE,EXACT(K361,'Voting List'!B:B),0))</f>
        <v>#N/A</v>
      </c>
      <c r="T361" s="171" t="str">
        <f t="shared" si="37"/>
        <v xml:space="preserve">; </v>
      </c>
      <c r="U361" s="272" t="str">
        <f>IF(K361&lt;&gt;"",IF(ISNUMBER(FIND(K361,'Voting List'!N360)),"YES","NO"),"")</f>
        <v>NO</v>
      </c>
      <c r="W361" s="171" t="str">
        <f t="shared" si="38"/>
        <v/>
      </c>
      <c r="X361" s="171" t="str">
        <f>IF(V361&lt;&gt;"", IF(FIND(G361,X1)&gt;0,"EXISTS","NEW"), "")</f>
        <v/>
      </c>
      <c r="Y361" s="171" t="str">
        <f t="shared" si="35"/>
        <v/>
      </c>
      <c r="Z361" s="171" t="str">
        <f t="shared" si="39"/>
        <v/>
      </c>
      <c r="AA361" s="171" t="str">
        <f t="shared" si="40"/>
        <v/>
      </c>
      <c r="AB361" s="171" t="str">
        <f t="shared" si="41"/>
        <v xml:space="preserve">; </v>
      </c>
      <c r="AE361" s="161">
        <v>0</v>
      </c>
      <c r="AF361" s="161">
        <v>10368</v>
      </c>
    </row>
    <row r="362" spans="1:32" ht="12.6" customHeight="1" x14ac:dyDescent="0.25">
      <c r="A362" s="161" t="s">
        <v>10937</v>
      </c>
      <c r="B362" s="161" t="s">
        <v>11971</v>
      </c>
      <c r="C362" s="161" t="s">
        <v>11972</v>
      </c>
      <c r="D362" s="171" t="s">
        <v>10934</v>
      </c>
      <c r="E362" s="171"/>
      <c r="F362" s="171"/>
      <c r="G362" s="171"/>
      <c r="H362" s="171" t="s">
        <v>543</v>
      </c>
      <c r="I362" s="171" t="s">
        <v>419</v>
      </c>
      <c r="J362" s="171" t="s">
        <v>10935</v>
      </c>
      <c r="K362" s="161" t="s">
        <v>543</v>
      </c>
      <c r="L362" s="161" t="s">
        <v>419</v>
      </c>
      <c r="M362" s="161" t="s">
        <v>10935</v>
      </c>
      <c r="N362" s="179">
        <v>45306.348611111112</v>
      </c>
      <c r="O362" s="180" t="s">
        <v>10940</v>
      </c>
      <c r="P362" s="182" t="s">
        <v>14001</v>
      </c>
      <c r="Q362" s="161" t="str" cm="1">
        <f t="array" aca="1" ref="Q362" ca="1">IF(AND(K362&lt;&gt;"",P362&lt;&gt;"Present",U362&lt;&gt;"NO",M362="3GPPMEMBER"),IF(INDIRECT(S362)&lt;&gt;"Present","CHECK","Covered"),"")</f>
        <v/>
      </c>
      <c r="R362" s="193" t="str">
        <f t="shared" si="36"/>
        <v>%vivo Mobile Communication Co.,CCSA%</v>
      </c>
      <c r="S362" s="171" t="e" cm="1">
        <f t="array" ref="S362">IF(M362="3GPPMEMBER","'Voting List'!L"&amp;MATCH(TRUE,EXACT(K362,'Voting List'!B:B),0))</f>
        <v>#N/A</v>
      </c>
      <c r="T362" s="171" t="str">
        <f t="shared" si="37"/>
        <v/>
      </c>
      <c r="U362" s="272" t="str">
        <f>IF(K362&lt;&gt;"",IF(ISNUMBER(FIND(K362,'Voting List'!N361)),"YES","NO"),"")</f>
        <v>NO</v>
      </c>
      <c r="W362" s="171" t="str">
        <f t="shared" si="38"/>
        <v/>
      </c>
      <c r="X362" s="171" t="str">
        <f>IF(V362&lt;&gt;"", IF(FIND(G362,X1)&gt;0,"EXISTS","NEW"), "")</f>
        <v/>
      </c>
      <c r="Y362" s="171" t="str">
        <f t="shared" si="35"/>
        <v/>
      </c>
      <c r="Z362" s="171" t="str">
        <f t="shared" si="39"/>
        <v/>
      </c>
      <c r="AA362" s="171" t="str">
        <f t="shared" si="40"/>
        <v/>
      </c>
      <c r="AB362" s="171" t="str">
        <f t="shared" si="41"/>
        <v xml:space="preserve">; </v>
      </c>
      <c r="AE362" s="161">
        <v>0</v>
      </c>
      <c r="AF362" s="161">
        <v>10369</v>
      </c>
    </row>
    <row r="363" spans="1:32" ht="12.6" customHeight="1" x14ac:dyDescent="0.25">
      <c r="A363" s="161" t="s">
        <v>10937</v>
      </c>
      <c r="B363" s="161" t="s">
        <v>11071</v>
      </c>
      <c r="C363" s="161" t="s">
        <v>12112</v>
      </c>
      <c r="D363" s="171" t="s">
        <v>10934</v>
      </c>
      <c r="E363" s="171"/>
      <c r="F363" s="171" t="s">
        <v>12113</v>
      </c>
      <c r="G363" s="171"/>
      <c r="H363" s="171" t="s">
        <v>554</v>
      </c>
      <c r="I363" s="171" t="s">
        <v>409</v>
      </c>
      <c r="J363" s="171" t="s">
        <v>10935</v>
      </c>
      <c r="K363" s="161" t="s">
        <v>12114</v>
      </c>
      <c r="L363" s="161" t="s">
        <v>419</v>
      </c>
      <c r="M363" s="161" t="s">
        <v>10935</v>
      </c>
      <c r="N363" s="179">
        <v>45306.352083333331</v>
      </c>
      <c r="O363" s="180" t="s">
        <v>10940</v>
      </c>
      <c r="P363" s="182" t="s">
        <v>14001</v>
      </c>
      <c r="Q363" s="161" t="str" cm="1">
        <f t="array" aca="1" ref="Q363" ca="1">IF(AND(K363&lt;&gt;"",P363&lt;&gt;"Present",U363&lt;&gt;"NO",M363="3GPPMEMBER"),IF(INDIRECT(S363)&lt;&gt;"Present","CHECK","Covered"),"")</f>
        <v/>
      </c>
      <c r="R363" s="193" t="str">
        <f t="shared" si="36"/>
        <v>%ZTE  CorporationCCSA%</v>
      </c>
      <c r="S363" s="171" t="e" cm="1">
        <f t="array" ref="S363">IF(M363="3GPPMEMBER","'Voting List'!L"&amp;MATCH(TRUE,EXACT(K363,'Voting List'!B:B),0))</f>
        <v>#N/A</v>
      </c>
      <c r="T363" s="171" t="str">
        <f t="shared" si="37"/>
        <v/>
      </c>
      <c r="U363" s="272" t="str">
        <f>IF(K363&lt;&gt;"",IF(ISNUMBER(FIND(K363,'Voting List'!N362)),"YES","NO"),"")</f>
        <v>NO</v>
      </c>
      <c r="W363" s="171" t="str">
        <f t="shared" si="38"/>
        <v/>
      </c>
      <c r="X363" s="171" t="str">
        <f>IF(V363&lt;&gt;"", IF(FIND(G363,X1)&gt;0,"EXISTS","NEW"), "")</f>
        <v/>
      </c>
      <c r="Y363" s="171" t="str">
        <f t="shared" si="35"/>
        <v/>
      </c>
      <c r="Z363" s="171" t="str">
        <f t="shared" si="39"/>
        <v/>
      </c>
      <c r="AA363" s="171" t="str">
        <f t="shared" si="40"/>
        <v/>
      </c>
      <c r="AB363" s="171" t="str">
        <f t="shared" si="41"/>
        <v xml:space="preserve">; </v>
      </c>
      <c r="AE363" s="161">
        <v>0</v>
      </c>
      <c r="AF363" s="161">
        <v>10370</v>
      </c>
    </row>
    <row r="364" spans="1:32" ht="12.6" customHeight="1" x14ac:dyDescent="0.25">
      <c r="A364" s="161" t="s">
        <v>10937</v>
      </c>
      <c r="B364" s="161" t="s">
        <v>11216</v>
      </c>
      <c r="C364" s="161" t="s">
        <v>12119</v>
      </c>
      <c r="D364" s="171" t="s">
        <v>10934</v>
      </c>
      <c r="E364" s="171"/>
      <c r="F364" s="171"/>
      <c r="G364" s="171"/>
      <c r="H364" s="171" t="s">
        <v>2405</v>
      </c>
      <c r="I364" s="171" t="s">
        <v>413</v>
      </c>
      <c r="J364" s="171" t="s">
        <v>10935</v>
      </c>
      <c r="K364" s="161" t="s">
        <v>2405</v>
      </c>
      <c r="L364" s="161" t="s">
        <v>413</v>
      </c>
      <c r="M364" s="161" t="s">
        <v>10935</v>
      </c>
      <c r="N364" s="179">
        <v>45306.356249999997</v>
      </c>
      <c r="O364" s="180" t="s">
        <v>10940</v>
      </c>
      <c r="P364" s="182" t="s">
        <v>14001</v>
      </c>
      <c r="Q364" s="161" t="str" cm="1">
        <f t="array" aca="1" ref="Q364" ca="1">IF(AND(K364&lt;&gt;"",P364&lt;&gt;"Present",U364&lt;&gt;"NO",M364="3GPPMEMBER"),IF(INDIRECT(S364)&lt;&gt;"Present","CHECK","Covered"),"")</f>
        <v/>
      </c>
      <c r="R364" s="193" t="str">
        <f t="shared" si="36"/>
        <v>%NEC  CorporationARIB%</v>
      </c>
      <c r="S364" s="171" t="e" cm="1">
        <f t="array" ref="S364">IF(M364="3GPPMEMBER","'Voting List'!L"&amp;MATCH(TRUE,EXACT(K364,'Voting List'!B:B),0))</f>
        <v>#N/A</v>
      </c>
      <c r="T364" s="171" t="str">
        <f t="shared" si="37"/>
        <v/>
      </c>
      <c r="U364" s="272" t="str">
        <f>IF(K364&lt;&gt;"",IF(ISNUMBER(FIND(K364,'Voting List'!N363)),"YES","NO"),"")</f>
        <v>NO</v>
      </c>
      <c r="W364" s="171" t="str">
        <f t="shared" si="38"/>
        <v/>
      </c>
      <c r="X364" s="171" t="str">
        <f>IF(V364&lt;&gt;"", IF(FIND(G364,X1)&gt;0,"EXISTS","NEW"), "")</f>
        <v/>
      </c>
      <c r="Y364" s="171" t="str">
        <f t="shared" si="35"/>
        <v/>
      </c>
      <c r="Z364" s="171" t="str">
        <f t="shared" si="39"/>
        <v/>
      </c>
      <c r="AA364" s="171" t="str">
        <f t="shared" si="40"/>
        <v/>
      </c>
      <c r="AB364" s="171" t="str">
        <f t="shared" si="41"/>
        <v xml:space="preserve">; </v>
      </c>
      <c r="AE364" s="161">
        <v>0</v>
      </c>
      <c r="AF364" s="161">
        <v>10371</v>
      </c>
    </row>
    <row r="365" spans="1:32" ht="12.6" customHeight="1" x14ac:dyDescent="0.25">
      <c r="A365" s="161" t="s">
        <v>10937</v>
      </c>
      <c r="B365" s="161" t="s">
        <v>10967</v>
      </c>
      <c r="C365" s="161" t="s">
        <v>11970</v>
      </c>
      <c r="D365" s="171" t="s">
        <v>10934</v>
      </c>
      <c r="E365" s="171"/>
      <c r="F365" s="171"/>
      <c r="G365" s="171"/>
      <c r="H365" s="171" t="s">
        <v>560</v>
      </c>
      <c r="I365" s="171" t="s">
        <v>419</v>
      </c>
      <c r="J365" s="171" t="s">
        <v>10935</v>
      </c>
      <c r="K365" s="161" t="s">
        <v>560</v>
      </c>
      <c r="L365" s="161" t="s">
        <v>419</v>
      </c>
      <c r="M365" s="161" t="s">
        <v>10935</v>
      </c>
      <c r="N365" s="179">
        <v>45306.373611111114</v>
      </c>
      <c r="O365" s="180" t="s">
        <v>10940</v>
      </c>
      <c r="P365" s="182" t="s">
        <v>10936</v>
      </c>
      <c r="Q365" s="161" t="str" cm="1">
        <f t="array" aca="1" ref="Q365" ca="1">IF(AND(K365&lt;&gt;"",P365&lt;&gt;"Present",U365&lt;&gt;"NO",M365="3GPPMEMBER"),IF(INDIRECT(S365)&lt;&gt;"Present","CHECK","Covered"),"")</f>
        <v/>
      </c>
      <c r="R365" s="193" t="str">
        <f t="shared" si="36"/>
        <v/>
      </c>
      <c r="S365" s="171" t="e" cm="1">
        <f t="array" ref="S365">IF(M365="3GPPMEMBER","'Voting List'!L"&amp;MATCH(TRUE,EXACT(K365,'Voting List'!B:B),0))</f>
        <v>#N/A</v>
      </c>
      <c r="T365" s="171" t="str">
        <f t="shared" si="37"/>
        <v xml:space="preserve">; </v>
      </c>
      <c r="U365" s="272" t="str">
        <f>IF(K365&lt;&gt;"",IF(ISNUMBER(FIND(K365,'Voting List'!N364)),"YES","NO"),"")</f>
        <v>NO</v>
      </c>
      <c r="W365" s="171" t="str">
        <f t="shared" si="38"/>
        <v/>
      </c>
      <c r="X365" s="171" t="str">
        <f>IF(V365&lt;&gt;"", IF(FIND(G365,X1)&gt;0,"EXISTS","NEW"), "")</f>
        <v/>
      </c>
      <c r="Y365" s="171" t="str">
        <f t="shared" si="35"/>
        <v/>
      </c>
      <c r="Z365" s="171" t="str">
        <f t="shared" si="39"/>
        <v/>
      </c>
      <c r="AA365" s="171" t="str">
        <f t="shared" si="40"/>
        <v/>
      </c>
      <c r="AB365" s="171" t="str">
        <f t="shared" si="41"/>
        <v xml:space="preserve">; </v>
      </c>
      <c r="AE365" s="161">
        <v>0</v>
      </c>
      <c r="AF365" s="161">
        <v>10372</v>
      </c>
    </row>
    <row r="366" spans="1:32" ht="12.6" customHeight="1" x14ac:dyDescent="0.25">
      <c r="A366" s="161" t="s">
        <v>10971</v>
      </c>
      <c r="B366" s="161" t="s">
        <v>10967</v>
      </c>
      <c r="C366" s="161" t="s">
        <v>11968</v>
      </c>
      <c r="D366" s="171" t="s">
        <v>10934</v>
      </c>
      <c r="E366" s="171"/>
      <c r="F366" s="174">
        <v>8602552879093</v>
      </c>
      <c r="G366" s="171"/>
      <c r="H366" s="171" t="s">
        <v>554</v>
      </c>
      <c r="I366" s="171" t="s">
        <v>409</v>
      </c>
      <c r="J366" s="171" t="s">
        <v>10935</v>
      </c>
      <c r="K366" s="161" t="s">
        <v>894</v>
      </c>
      <c r="L366" s="161" t="s">
        <v>419</v>
      </c>
      <c r="M366" s="161" t="s">
        <v>10935</v>
      </c>
      <c r="N366" s="179">
        <v>45306.387499999997</v>
      </c>
      <c r="O366" s="180" t="s">
        <v>10940</v>
      </c>
      <c r="P366" s="182" t="s">
        <v>14001</v>
      </c>
      <c r="Q366" s="161" t="str" cm="1">
        <f t="array" aca="1" ref="Q366" ca="1">IF(AND(K366&lt;&gt;"",P366&lt;&gt;"Present",U366&lt;&gt;"NO",M366="3GPPMEMBER"),IF(INDIRECT(S366)&lt;&gt;"Present","CHECK","Covered"),"")</f>
        <v/>
      </c>
      <c r="R366" s="193" t="str">
        <f t="shared" si="36"/>
        <v>%ShenZhen Zhongxing ShitongCCSA%</v>
      </c>
      <c r="S366" s="171" t="e" cm="1">
        <f t="array" ref="S366">IF(M366="3GPPMEMBER","'Voting List'!L"&amp;MATCH(TRUE,EXACT(K366,'Voting List'!B:B),0))</f>
        <v>#N/A</v>
      </c>
      <c r="T366" s="171" t="str">
        <f t="shared" si="37"/>
        <v/>
      </c>
      <c r="U366" s="272" t="str">
        <f>IF(K366&lt;&gt;"",IF(ISNUMBER(FIND(K366,'Voting List'!N365)),"YES","NO"),"")</f>
        <v>NO</v>
      </c>
      <c r="W366" s="171" t="str">
        <f t="shared" si="38"/>
        <v/>
      </c>
      <c r="X366" s="171" t="str">
        <f>IF(V366&lt;&gt;"", IF(FIND(G366,X1)&gt;0,"EXISTS","NEW"), "")</f>
        <v/>
      </c>
      <c r="Y366" s="171" t="str">
        <f t="shared" si="35"/>
        <v/>
      </c>
      <c r="Z366" s="171" t="str">
        <f t="shared" si="39"/>
        <v/>
      </c>
      <c r="AA366" s="171" t="str">
        <f t="shared" si="40"/>
        <v/>
      </c>
      <c r="AB366" s="171" t="str">
        <f t="shared" si="41"/>
        <v xml:space="preserve">; </v>
      </c>
      <c r="AE366" s="161">
        <v>0</v>
      </c>
      <c r="AF366" s="161">
        <v>10373</v>
      </c>
    </row>
    <row r="367" spans="1:32" ht="12.6" customHeight="1" x14ac:dyDescent="0.25">
      <c r="A367" s="161" t="s">
        <v>10937</v>
      </c>
      <c r="B367" s="161" t="s">
        <v>11939</v>
      </c>
      <c r="C367" s="161" t="s">
        <v>11940</v>
      </c>
      <c r="D367" s="171" t="s">
        <v>10934</v>
      </c>
      <c r="E367" s="171"/>
      <c r="F367" s="171">
        <v>4961515832707</v>
      </c>
      <c r="G367" s="171"/>
      <c r="H367" s="171" t="s">
        <v>507</v>
      </c>
      <c r="I367" s="171" t="s">
        <v>409</v>
      </c>
      <c r="J367" s="171" t="s">
        <v>10935</v>
      </c>
      <c r="K367" s="161" t="s">
        <v>507</v>
      </c>
      <c r="L367" s="161" t="s">
        <v>409</v>
      </c>
      <c r="M367" s="161" t="s">
        <v>10935</v>
      </c>
      <c r="N367" s="179">
        <v>45306.392361111109</v>
      </c>
      <c r="O367" s="180" t="s">
        <v>10940</v>
      </c>
      <c r="P367" s="182" t="s">
        <v>14001</v>
      </c>
      <c r="Q367" s="161" t="str" cm="1">
        <f t="array" aca="1" ref="Q367" ca="1">IF(AND(K367&lt;&gt;"",P367&lt;&gt;"Present",U367&lt;&gt;"NO",M367="3GPPMEMBER"),IF(INDIRECT(S367)&lt;&gt;"Present","CHECK","Covered"),"")</f>
        <v/>
      </c>
      <c r="R367" s="193" t="str">
        <f t="shared" si="36"/>
        <v>%Deutsche Telekom AGETSI%</v>
      </c>
      <c r="S367" s="171" t="e" cm="1">
        <f t="array" ref="S367">IF(M367="3GPPMEMBER","'Voting List'!L"&amp;MATCH(TRUE,EXACT(K367,'Voting List'!B:B),0))</f>
        <v>#N/A</v>
      </c>
      <c r="T367" s="171" t="str">
        <f t="shared" si="37"/>
        <v/>
      </c>
      <c r="U367" s="272" t="str">
        <f>IF(K367&lt;&gt;"",IF(ISNUMBER(FIND(K367,'Voting List'!N366)),"YES","NO"),"")</f>
        <v>NO</v>
      </c>
      <c r="W367" s="171" t="str">
        <f t="shared" si="38"/>
        <v/>
      </c>
      <c r="X367" s="171" t="str">
        <f>IF(V367&lt;&gt;"", IF(FIND(G367,X1)&gt;0,"EXISTS","NEW"), "")</f>
        <v/>
      </c>
      <c r="Y367" s="171" t="str">
        <f t="shared" si="35"/>
        <v/>
      </c>
      <c r="Z367" s="171" t="str">
        <f t="shared" si="39"/>
        <v/>
      </c>
      <c r="AA367" s="171" t="str">
        <f t="shared" si="40"/>
        <v/>
      </c>
      <c r="AB367" s="171" t="str">
        <f t="shared" si="41"/>
        <v xml:space="preserve">; </v>
      </c>
      <c r="AE367" s="161">
        <v>0</v>
      </c>
      <c r="AF367" s="161">
        <v>10374</v>
      </c>
    </row>
    <row r="368" spans="1:32" ht="12.6" customHeight="1" x14ac:dyDescent="0.25">
      <c r="A368" s="161" t="s">
        <v>10937</v>
      </c>
      <c r="B368" s="161" t="s">
        <v>12102</v>
      </c>
      <c r="C368" s="161" t="s">
        <v>12103</v>
      </c>
      <c r="D368" s="171" t="s">
        <v>10934</v>
      </c>
      <c r="E368" s="171"/>
      <c r="F368" s="171"/>
      <c r="G368" s="171"/>
      <c r="H368" s="171" t="s">
        <v>480</v>
      </c>
      <c r="I368" s="171" t="s">
        <v>409</v>
      </c>
      <c r="J368" s="171" t="s">
        <v>10935</v>
      </c>
      <c r="K368" s="161" t="s">
        <v>480</v>
      </c>
      <c r="L368" s="161" t="s">
        <v>409</v>
      </c>
      <c r="M368" s="161" t="s">
        <v>10935</v>
      </c>
      <c r="N368" s="179">
        <v>45306.397222222222</v>
      </c>
      <c r="O368" s="180" t="s">
        <v>10940</v>
      </c>
      <c r="P368" s="182" t="s">
        <v>10936</v>
      </c>
      <c r="Q368" s="161" t="str" cm="1">
        <f t="array" aca="1" ref="Q368" ca="1">IF(AND(K368&lt;&gt;"",P368&lt;&gt;"Present",U368&lt;&gt;"NO",M368="3GPPMEMBER"),IF(INDIRECT(S368)&lt;&gt;"Present","CHECK","Covered"),"")</f>
        <v/>
      </c>
      <c r="R368" s="193" t="str">
        <f t="shared" si="36"/>
        <v/>
      </c>
      <c r="S368" s="171" t="e" cm="1">
        <f t="array" ref="S368">IF(M368="3GPPMEMBER","'Voting List'!L"&amp;MATCH(TRUE,EXACT(K368,'Voting List'!B:B),0))</f>
        <v>#N/A</v>
      </c>
      <c r="T368" s="171" t="str">
        <f t="shared" si="37"/>
        <v xml:space="preserve">; </v>
      </c>
      <c r="U368" s="272" t="str">
        <f>IF(K368&lt;&gt;"",IF(ISNUMBER(FIND(K368,'Voting List'!N367)),"YES","NO"),"")</f>
        <v>NO</v>
      </c>
      <c r="W368" s="171" t="str">
        <f t="shared" si="38"/>
        <v/>
      </c>
      <c r="X368" s="171" t="str">
        <f>IF(V368&lt;&gt;"", IF(FIND(G368,X1)&gt;0,"EXISTS","NEW"), "")</f>
        <v/>
      </c>
      <c r="Y368" s="171" t="str">
        <f t="shared" si="35"/>
        <v/>
      </c>
      <c r="Z368" s="171" t="str">
        <f t="shared" si="39"/>
        <v/>
      </c>
      <c r="AA368" s="171" t="str">
        <f t="shared" si="40"/>
        <v/>
      </c>
      <c r="AB368" s="171" t="str">
        <f t="shared" si="41"/>
        <v xml:space="preserve">; </v>
      </c>
      <c r="AE368" s="161">
        <v>0</v>
      </c>
      <c r="AF368" s="161">
        <v>10375</v>
      </c>
    </row>
    <row r="369" spans="1:32" ht="12.6" customHeight="1" x14ac:dyDescent="0.25">
      <c r="A369" s="161" t="s">
        <v>10937</v>
      </c>
      <c r="B369" s="161" t="s">
        <v>12270</v>
      </c>
      <c r="C369" s="161" t="s">
        <v>13930</v>
      </c>
      <c r="D369" s="171" t="s">
        <v>10934</v>
      </c>
      <c r="E369" s="171"/>
      <c r="F369" s="171">
        <v>2552879095</v>
      </c>
      <c r="G369" s="171"/>
      <c r="H369" s="171" t="s">
        <v>554</v>
      </c>
      <c r="I369" s="171" t="s">
        <v>409</v>
      </c>
      <c r="J369" s="171" t="s">
        <v>10935</v>
      </c>
      <c r="K369" s="161" t="s">
        <v>770</v>
      </c>
      <c r="L369" s="161" t="s">
        <v>419</v>
      </c>
      <c r="M369" s="161" t="s">
        <v>10935</v>
      </c>
      <c r="N369" s="179">
        <v>45306.413194444445</v>
      </c>
      <c r="O369" s="180" t="s">
        <v>10940</v>
      </c>
      <c r="P369" s="182" t="s">
        <v>14001</v>
      </c>
      <c r="Q369" s="161" t="str" cm="1">
        <f t="array" aca="1" ref="Q369" ca="1">IF(AND(K369&lt;&gt;"",P369&lt;&gt;"Present",U369&lt;&gt;"NO",M369="3GPPMEMBER"),IF(INDIRECT(S369)&lt;&gt;"Present","CHECK","Covered"),"")</f>
        <v/>
      </c>
      <c r="R369" s="193" t="str">
        <f t="shared" si="36"/>
        <v>%JetflowCCSA%</v>
      </c>
      <c r="S369" s="171" t="e" cm="1">
        <f t="array" ref="S369">IF(M369="3GPPMEMBER","'Voting List'!L"&amp;MATCH(TRUE,EXACT(K369,'Voting List'!B:B),0))</f>
        <v>#N/A</v>
      </c>
      <c r="T369" s="171" t="str">
        <f t="shared" si="37"/>
        <v/>
      </c>
      <c r="U369" s="272" t="str">
        <f>IF(K369&lt;&gt;"",IF(ISNUMBER(FIND(K369,'Voting List'!N368)),"YES","NO"),"")</f>
        <v>NO</v>
      </c>
      <c r="W369" s="171" t="str">
        <f t="shared" si="38"/>
        <v/>
      </c>
      <c r="X369" s="171" t="str">
        <f>IF(V369&lt;&gt;"", IF(FIND(G369,X1)&gt;0,"EXISTS","NEW"), "")</f>
        <v/>
      </c>
      <c r="Y369" s="171" t="str">
        <f t="shared" si="35"/>
        <v/>
      </c>
      <c r="Z369" s="171" t="str">
        <f t="shared" si="39"/>
        <v/>
      </c>
      <c r="AA369" s="171" t="str">
        <f t="shared" si="40"/>
        <v/>
      </c>
      <c r="AB369" s="171" t="str">
        <f t="shared" si="41"/>
        <v xml:space="preserve">; </v>
      </c>
      <c r="AE369" s="161">
        <v>0</v>
      </c>
      <c r="AF369" s="161">
        <v>10376</v>
      </c>
    </row>
    <row r="370" spans="1:32" ht="12.6" customHeight="1" x14ac:dyDescent="0.25">
      <c r="A370" s="161" t="s">
        <v>10937</v>
      </c>
      <c r="B370" s="161" t="s">
        <v>13919</v>
      </c>
      <c r="C370" s="161" t="s">
        <v>13920</v>
      </c>
      <c r="D370" s="171" t="s">
        <v>10934</v>
      </c>
      <c r="E370" s="171"/>
      <c r="F370" s="171" t="s">
        <v>13921</v>
      </c>
      <c r="G370" s="171"/>
      <c r="H370" s="171" t="s">
        <v>460</v>
      </c>
      <c r="I370" s="171" t="s">
        <v>413</v>
      </c>
      <c r="J370" s="171" t="s">
        <v>10935</v>
      </c>
      <c r="K370" s="161" t="s">
        <v>460</v>
      </c>
      <c r="L370" s="161" t="s">
        <v>413</v>
      </c>
      <c r="M370" s="161" t="s">
        <v>10935</v>
      </c>
      <c r="N370" s="179">
        <v>45306.470833333333</v>
      </c>
      <c r="O370" s="180" t="s">
        <v>10940</v>
      </c>
      <c r="P370" s="182" t="s">
        <v>10936</v>
      </c>
      <c r="Q370" s="161" t="str" cm="1">
        <f t="array" aca="1" ref="Q370" ca="1">IF(AND(K370&lt;&gt;"",P370&lt;&gt;"Present",U370&lt;&gt;"NO",M370="3GPPMEMBER"),IF(INDIRECT(S370)&lt;&gt;"Present","CHECK","Covered"),"")</f>
        <v/>
      </c>
      <c r="R370" s="193" t="str">
        <f t="shared" si="36"/>
        <v/>
      </c>
      <c r="S370" s="171" t="e" cm="1">
        <f t="array" ref="S370">IF(M370="3GPPMEMBER","'Voting List'!L"&amp;MATCH(TRUE,EXACT(K370,'Voting List'!B:B),0))</f>
        <v>#N/A</v>
      </c>
      <c r="T370" s="171" t="str">
        <f t="shared" si="37"/>
        <v xml:space="preserve">; </v>
      </c>
      <c r="U370" s="272" t="str">
        <f>IF(K370&lt;&gt;"",IF(ISNUMBER(FIND(K370,'Voting List'!N369)),"YES","NO"),"")</f>
        <v>NO</v>
      </c>
      <c r="W370" s="171" t="str">
        <f t="shared" si="38"/>
        <v/>
      </c>
      <c r="X370" s="171" t="str">
        <f>IF(V370&lt;&gt;"", IF(FIND(G370,X1)&gt;0,"EXISTS","NEW"), "")</f>
        <v/>
      </c>
      <c r="Y370" s="171" t="str">
        <f t="shared" si="35"/>
        <v/>
      </c>
      <c r="Z370" s="171" t="str">
        <f t="shared" si="39"/>
        <v/>
      </c>
      <c r="AA370" s="171" t="str">
        <f t="shared" si="40"/>
        <v/>
      </c>
      <c r="AB370" s="171" t="str">
        <f t="shared" si="41"/>
        <v xml:space="preserve">; </v>
      </c>
      <c r="AE370" s="161">
        <v>0</v>
      </c>
      <c r="AF370" s="161">
        <v>10377</v>
      </c>
    </row>
    <row r="371" spans="1:32" ht="12.6" customHeight="1" x14ac:dyDescent="0.25">
      <c r="A371" s="161" t="s">
        <v>10937</v>
      </c>
      <c r="B371" s="161" t="s">
        <v>13923</v>
      </c>
      <c r="C371" s="161" t="s">
        <v>13924</v>
      </c>
      <c r="D371" s="171" t="s">
        <v>10934</v>
      </c>
      <c r="E371" s="171"/>
      <c r="F371" s="171" t="s">
        <v>13925</v>
      </c>
      <c r="G371" s="171"/>
      <c r="H371" s="171" t="s">
        <v>554</v>
      </c>
      <c r="I371" s="171" t="s">
        <v>409</v>
      </c>
      <c r="J371" s="171" t="s">
        <v>10935</v>
      </c>
      <c r="K371" s="161" t="s">
        <v>979</v>
      </c>
      <c r="L371" s="161" t="s">
        <v>419</v>
      </c>
      <c r="M371" s="161" t="s">
        <v>10935</v>
      </c>
      <c r="N371" s="179">
        <v>45306.472222222219</v>
      </c>
      <c r="O371" s="180" t="s">
        <v>10940</v>
      </c>
      <c r="P371" s="182" t="s">
        <v>14001</v>
      </c>
      <c r="Q371" s="161" t="str" cm="1">
        <f t="array" aca="1" ref="Q371" ca="1">IF(AND(K371&lt;&gt;"",P371&lt;&gt;"Present",U371&lt;&gt;"NO",M371="3GPPMEMBER"),IF(INDIRECT(S371)&lt;&gt;"Present","CHECK","Covered"),"")</f>
        <v/>
      </c>
      <c r="R371" s="193" t="str">
        <f t="shared" si="36"/>
        <v>%ZXNECCSA%</v>
      </c>
      <c r="S371" s="171" t="e" cm="1">
        <f t="array" ref="S371">IF(M371="3GPPMEMBER","'Voting List'!L"&amp;MATCH(TRUE,EXACT(K371,'Voting List'!B:B),0))</f>
        <v>#N/A</v>
      </c>
      <c r="T371" s="171" t="str">
        <f t="shared" si="37"/>
        <v/>
      </c>
      <c r="U371" s="272" t="str">
        <f>IF(K371&lt;&gt;"",IF(ISNUMBER(FIND(K371,'Voting List'!N370)),"YES","NO"),"")</f>
        <v>NO</v>
      </c>
      <c r="W371" s="171" t="str">
        <f t="shared" si="38"/>
        <v/>
      </c>
      <c r="X371" s="171" t="str">
        <f>IF(V371&lt;&gt;"", IF(FIND(G371,X1)&gt;0,"EXISTS","NEW"), "")</f>
        <v/>
      </c>
      <c r="Y371" s="171" t="str">
        <f t="shared" si="35"/>
        <v/>
      </c>
      <c r="Z371" s="171" t="str">
        <f t="shared" si="39"/>
        <v/>
      </c>
      <c r="AA371" s="171" t="str">
        <f t="shared" si="40"/>
        <v/>
      </c>
      <c r="AB371" s="171" t="str">
        <f t="shared" si="41"/>
        <v xml:space="preserve">; </v>
      </c>
      <c r="AE371" s="161">
        <v>0</v>
      </c>
      <c r="AF371" s="161">
        <v>10378</v>
      </c>
    </row>
    <row r="372" spans="1:32" ht="12.6" customHeight="1" x14ac:dyDescent="0.25">
      <c r="A372" s="161" t="s">
        <v>10991</v>
      </c>
      <c r="B372" s="161" t="s">
        <v>13926</v>
      </c>
      <c r="C372" s="161" t="s">
        <v>13927</v>
      </c>
      <c r="D372" s="171" t="s">
        <v>10934</v>
      </c>
      <c r="E372" s="171"/>
      <c r="F372" s="171"/>
      <c r="G372" s="171"/>
      <c r="H372" s="171" t="s">
        <v>483</v>
      </c>
      <c r="I372" s="171" t="s">
        <v>413</v>
      </c>
      <c r="J372" s="171" t="s">
        <v>10935</v>
      </c>
      <c r="K372" s="161" t="s">
        <v>735</v>
      </c>
      <c r="L372" s="161" t="s">
        <v>504</v>
      </c>
      <c r="M372" s="161" t="s">
        <v>10935</v>
      </c>
      <c r="N372" s="179">
        <v>45306.509027777778</v>
      </c>
      <c r="O372" s="180" t="s">
        <v>10940</v>
      </c>
      <c r="P372" s="182" t="s">
        <v>14001</v>
      </c>
      <c r="Q372" s="161" t="str" cm="1">
        <f t="array" aca="1" ref="Q372" ca="1">IF(AND(K372&lt;&gt;"",P372&lt;&gt;"Present",U372&lt;&gt;"NO",M372="3GPPMEMBER"),IF(INDIRECT(S372)&lt;&gt;"Present","CHECK","Covered"),"")</f>
        <v/>
      </c>
      <c r="R372" s="193" t="str">
        <f t="shared" si="36"/>
        <v>%Huawei Technologies Japan K.K.TTC%</v>
      </c>
      <c r="S372" s="171" t="e" cm="1">
        <f t="array" ref="S372">IF(M372="3GPPMEMBER","'Voting List'!L"&amp;MATCH(TRUE,EXACT(K372,'Voting List'!B:B),0))</f>
        <v>#N/A</v>
      </c>
      <c r="T372" s="171" t="str">
        <f t="shared" si="37"/>
        <v/>
      </c>
      <c r="U372" s="272" t="str">
        <f>IF(K372&lt;&gt;"",IF(ISNUMBER(FIND(K372,'Voting List'!N371)),"YES","NO"),"")</f>
        <v>NO</v>
      </c>
      <c r="W372" s="171" t="str">
        <f t="shared" si="38"/>
        <v/>
      </c>
      <c r="X372" s="171" t="str">
        <f>IF(V372&lt;&gt;"", IF(FIND(G372,X1)&gt;0,"EXISTS","NEW"), "")</f>
        <v/>
      </c>
      <c r="Y372" s="171" t="str">
        <f t="shared" si="35"/>
        <v/>
      </c>
      <c r="Z372" s="171" t="str">
        <f t="shared" si="39"/>
        <v/>
      </c>
      <c r="AA372" s="171" t="str">
        <f t="shared" si="40"/>
        <v/>
      </c>
      <c r="AB372" s="171" t="str">
        <f t="shared" si="41"/>
        <v xml:space="preserve">; </v>
      </c>
      <c r="AE372" s="161">
        <v>0</v>
      </c>
      <c r="AF372" s="161">
        <v>10379</v>
      </c>
    </row>
    <row r="373" spans="1:32" ht="12.6" customHeight="1" x14ac:dyDescent="0.25">
      <c r="A373" s="161" t="s">
        <v>10931</v>
      </c>
      <c r="B373" s="161" t="s">
        <v>13917</v>
      </c>
      <c r="C373" s="161" t="s">
        <v>13918</v>
      </c>
      <c r="D373" s="171" t="s">
        <v>10934</v>
      </c>
      <c r="E373" s="171"/>
      <c r="F373" s="171"/>
      <c r="G373" s="171"/>
      <c r="H373" s="171" t="s">
        <v>471</v>
      </c>
      <c r="I373" s="171" t="s">
        <v>409</v>
      </c>
      <c r="J373" s="171" t="s">
        <v>10935</v>
      </c>
      <c r="K373" s="161" t="s">
        <v>469</v>
      </c>
      <c r="L373" s="161" t="s">
        <v>436</v>
      </c>
      <c r="M373" s="161" t="s">
        <v>10935</v>
      </c>
      <c r="N373" s="179">
        <v>45306.573611111111</v>
      </c>
      <c r="O373" s="180" t="s">
        <v>10940</v>
      </c>
      <c r="P373" s="182" t="s">
        <v>14001</v>
      </c>
      <c r="Q373" s="161" t="str" cm="1">
        <f t="array" aca="1" ref="Q373" ca="1">IF(AND(K373&lt;&gt;"",P373&lt;&gt;"Present",U373&lt;&gt;"NO",M373="3GPPMEMBER"),IF(INDIRECT(S373)&lt;&gt;"Present","CHECK","Covered"),"")</f>
        <v/>
      </c>
      <c r="R373" s="193" t="str">
        <f t="shared" si="36"/>
        <v>%LG Electronics Inc.TTA%</v>
      </c>
      <c r="S373" s="171" t="e" cm="1">
        <f t="array" ref="S373">IF(M373="3GPPMEMBER","'Voting List'!L"&amp;MATCH(TRUE,EXACT(K373,'Voting List'!B:B),0))</f>
        <v>#N/A</v>
      </c>
      <c r="T373" s="171" t="str">
        <f t="shared" si="37"/>
        <v/>
      </c>
      <c r="U373" s="272" t="str">
        <f>IF(K373&lt;&gt;"",IF(ISNUMBER(FIND(K373,'Voting List'!N372)),"YES","NO"),"")</f>
        <v>NO</v>
      </c>
      <c r="W373" s="171" t="str">
        <f t="shared" si="38"/>
        <v/>
      </c>
      <c r="X373" s="171" t="str">
        <f>IF(V373&lt;&gt;"", IF(FIND(G373,X1)&gt;0,"EXISTS","NEW"), "")</f>
        <v/>
      </c>
      <c r="Y373" s="171" t="str">
        <f t="shared" si="35"/>
        <v/>
      </c>
      <c r="Z373" s="171" t="str">
        <f t="shared" si="39"/>
        <v/>
      </c>
      <c r="AA373" s="171" t="str">
        <f t="shared" si="40"/>
        <v/>
      </c>
      <c r="AB373" s="171" t="str">
        <f t="shared" si="41"/>
        <v xml:space="preserve">; </v>
      </c>
      <c r="AE373" s="161">
        <v>0</v>
      </c>
      <c r="AF373" s="161">
        <v>10380</v>
      </c>
    </row>
    <row r="374" spans="1:32" ht="12.6" customHeight="1" x14ac:dyDescent="0.25">
      <c r="A374" s="161" t="s">
        <v>10991</v>
      </c>
      <c r="B374" s="161" t="s">
        <v>13928</v>
      </c>
      <c r="C374" s="161" t="s">
        <v>13929</v>
      </c>
      <c r="D374" s="171" t="s">
        <v>10934</v>
      </c>
      <c r="E374" s="171"/>
      <c r="F374" s="171" t="s">
        <v>10975</v>
      </c>
      <c r="G374" s="171"/>
      <c r="H374" s="171" t="s">
        <v>467</v>
      </c>
      <c r="I374" s="171" t="s">
        <v>425</v>
      </c>
      <c r="J374" s="171" t="s">
        <v>10935</v>
      </c>
      <c r="K374" s="161" t="s">
        <v>467</v>
      </c>
      <c r="L374" s="161" t="s">
        <v>425</v>
      </c>
      <c r="M374" s="161" t="s">
        <v>10935</v>
      </c>
      <c r="N374" s="179">
        <v>45306.665277777778</v>
      </c>
      <c r="O374" s="180" t="s">
        <v>10940</v>
      </c>
      <c r="P374" s="182" t="s">
        <v>10936</v>
      </c>
      <c r="Q374" s="161" t="str" cm="1">
        <f t="array" aca="1" ref="Q374" ca="1">IF(AND(K374&lt;&gt;"",P374&lt;&gt;"Present",U374&lt;&gt;"NO",M374="3GPPMEMBER"),IF(INDIRECT(S374)&lt;&gt;"Present","CHECK","Covered"),"")</f>
        <v/>
      </c>
      <c r="R374" s="193" t="str">
        <f t="shared" si="36"/>
        <v/>
      </c>
      <c r="S374" s="171" t="e" cm="1">
        <f t="array" ref="S374">IF(M374="3GPPMEMBER","'Voting List'!L"&amp;MATCH(TRUE,EXACT(K374,'Voting List'!B:B),0))</f>
        <v>#N/A</v>
      </c>
      <c r="T374" s="171" t="str">
        <f t="shared" si="37"/>
        <v xml:space="preserve">; </v>
      </c>
      <c r="U374" s="272" t="str">
        <f>IF(K374&lt;&gt;"",IF(ISNUMBER(FIND(K374,'Voting List'!N373)),"YES","NO"),"")</f>
        <v>NO</v>
      </c>
      <c r="W374" s="171" t="str">
        <f t="shared" si="38"/>
        <v/>
      </c>
      <c r="X374" s="171" t="str">
        <f>IF(V374&lt;&gt;"", IF(FIND(G374,X1)&gt;0,"EXISTS","NEW"), "")</f>
        <v/>
      </c>
      <c r="Y374" s="171" t="str">
        <f t="shared" si="35"/>
        <v/>
      </c>
      <c r="Z374" s="171" t="str">
        <f t="shared" si="39"/>
        <v/>
      </c>
      <c r="AA374" s="171" t="str">
        <f t="shared" si="40"/>
        <v/>
      </c>
      <c r="AB374" s="171" t="str">
        <f t="shared" si="41"/>
        <v xml:space="preserve">; </v>
      </c>
      <c r="AE374" s="161">
        <v>0</v>
      </c>
      <c r="AF374" s="161">
        <v>10381</v>
      </c>
    </row>
    <row r="375" spans="1:32" ht="12.6" customHeight="1" x14ac:dyDescent="0.25">
      <c r="A375" s="161" t="s">
        <v>10937</v>
      </c>
      <c r="B375" s="161" t="s">
        <v>13922</v>
      </c>
      <c r="C375" s="161" t="s">
        <v>11116</v>
      </c>
      <c r="D375" s="171" t="s">
        <v>10934</v>
      </c>
      <c r="E375" s="171"/>
      <c r="F375" s="171">
        <v>12148700212</v>
      </c>
      <c r="G375" s="171"/>
      <c r="H375" s="171" t="s">
        <v>516</v>
      </c>
      <c r="I375" s="171" t="s">
        <v>425</v>
      </c>
      <c r="J375" s="171" t="s">
        <v>10935</v>
      </c>
      <c r="K375" s="161" t="s">
        <v>516</v>
      </c>
      <c r="L375" s="161" t="s">
        <v>425</v>
      </c>
      <c r="M375" s="161" t="s">
        <v>10935</v>
      </c>
      <c r="N375" s="179">
        <v>45306.67291666667</v>
      </c>
      <c r="O375" s="180" t="s">
        <v>10940</v>
      </c>
      <c r="P375" s="182" t="s">
        <v>10936</v>
      </c>
      <c r="Q375" s="161" t="str" cm="1">
        <f t="array" aca="1" ref="Q375" ca="1">IF(AND(K375&lt;&gt;"",P375&lt;&gt;"Present",U375&lt;&gt;"NO",M375="3GPPMEMBER"),IF(INDIRECT(S375)&lt;&gt;"Present","CHECK","Covered"),"")</f>
        <v/>
      </c>
      <c r="R375" s="193" t="str">
        <f t="shared" si="36"/>
        <v/>
      </c>
      <c r="S375" s="171" t="e" cm="1">
        <f t="array" ref="S375">IF(M375="3GPPMEMBER","'Voting List'!L"&amp;MATCH(TRUE,EXACT(K375,'Voting List'!B:B),0))</f>
        <v>#N/A</v>
      </c>
      <c r="T375" s="171" t="str">
        <f t="shared" si="37"/>
        <v xml:space="preserve">; </v>
      </c>
      <c r="U375" s="272" t="str">
        <f>IF(K375&lt;&gt;"",IF(ISNUMBER(FIND(K375,'Voting List'!N374)),"YES","NO"),"")</f>
        <v>NO</v>
      </c>
      <c r="W375" s="171" t="str">
        <f t="shared" si="38"/>
        <v/>
      </c>
      <c r="X375" s="171" t="str">
        <f>IF(V375&lt;&gt;"", IF(FIND(G375,X1)&gt;0,"EXISTS","NEW"), "")</f>
        <v/>
      </c>
      <c r="Y375" s="171" t="str">
        <f t="shared" si="35"/>
        <v/>
      </c>
      <c r="Z375" s="171" t="str">
        <f t="shared" si="39"/>
        <v/>
      </c>
      <c r="AA375" s="171" t="str">
        <f t="shared" si="40"/>
        <v/>
      </c>
      <c r="AB375" s="171" t="str">
        <f t="shared" si="41"/>
        <v xml:space="preserve">; </v>
      </c>
      <c r="AE375" s="161">
        <v>0</v>
      </c>
      <c r="AF375" s="161">
        <v>10382</v>
      </c>
    </row>
    <row r="376" spans="1:32" ht="12.6" customHeight="1" x14ac:dyDescent="0.25">
      <c r="A376" s="161" t="s">
        <v>10937</v>
      </c>
      <c r="B376" s="161" t="s">
        <v>13942</v>
      </c>
      <c r="C376" s="161" t="s">
        <v>13943</v>
      </c>
      <c r="D376" s="171" t="s">
        <v>10934</v>
      </c>
      <c r="E376" s="171"/>
      <c r="F376" s="171">
        <v>18586585916</v>
      </c>
      <c r="G376" s="171"/>
      <c r="H376" s="171" t="s">
        <v>290</v>
      </c>
      <c r="I376" s="171" t="s">
        <v>409</v>
      </c>
      <c r="J376" s="171" t="s">
        <v>10935</v>
      </c>
      <c r="K376" s="161" t="s">
        <v>290</v>
      </c>
      <c r="L376" s="161" t="s">
        <v>409</v>
      </c>
      <c r="M376" s="161" t="s">
        <v>10935</v>
      </c>
      <c r="N376" s="179">
        <v>45306.713888888888</v>
      </c>
      <c r="O376" s="180" t="s">
        <v>10940</v>
      </c>
      <c r="P376" s="182" t="s">
        <v>14001</v>
      </c>
      <c r="Q376" s="161" t="str" cm="1">
        <f t="array" aca="1" ref="Q376" ca="1">IF(AND(K376&lt;&gt;"",P376&lt;&gt;"Present",U376&lt;&gt;"NO",M376="3GPPMEMBER"),IF(INDIRECT(S376)&lt;&gt;"Present","CHECK","Covered"),"")</f>
        <v/>
      </c>
      <c r="R376" s="193" t="str">
        <f t="shared" si="36"/>
        <v>%Qualcomm Technologies IntETSI%</v>
      </c>
      <c r="S376" s="171" t="e" cm="1">
        <f t="array" ref="S376">IF(M376="3GPPMEMBER","'Voting List'!L"&amp;MATCH(TRUE,EXACT(K376,'Voting List'!B:B),0))</f>
        <v>#N/A</v>
      </c>
      <c r="T376" s="171" t="str">
        <f t="shared" si="37"/>
        <v/>
      </c>
      <c r="U376" s="272" t="str">
        <f>IF(K376&lt;&gt;"",IF(ISNUMBER(FIND(K376,'Voting List'!N375)),"YES","NO"),"")</f>
        <v>NO</v>
      </c>
      <c r="W376" s="171" t="str">
        <f t="shared" si="38"/>
        <v/>
      </c>
      <c r="X376" s="171" t="str">
        <f>IF(V376&lt;&gt;"", IF(FIND(G376,X1)&gt;0,"EXISTS","NEW"), "")</f>
        <v/>
      </c>
      <c r="Y376" s="171" t="str">
        <f t="shared" si="35"/>
        <v/>
      </c>
      <c r="Z376" s="171" t="str">
        <f t="shared" si="39"/>
        <v/>
      </c>
      <c r="AA376" s="171" t="str">
        <f t="shared" si="40"/>
        <v/>
      </c>
      <c r="AB376" s="171" t="str">
        <f t="shared" si="41"/>
        <v xml:space="preserve">; </v>
      </c>
      <c r="AE376" s="161">
        <v>0</v>
      </c>
      <c r="AF376" s="161">
        <v>10383</v>
      </c>
    </row>
    <row r="377" spans="1:32" ht="12.6" customHeight="1" x14ac:dyDescent="0.25">
      <c r="A377" s="161" t="s">
        <v>10937</v>
      </c>
      <c r="B377" s="161" t="s">
        <v>13946</v>
      </c>
      <c r="C377" s="161" t="s">
        <v>13947</v>
      </c>
      <c r="D377" s="171" t="s">
        <v>10934</v>
      </c>
      <c r="E377" s="171"/>
      <c r="F377" s="171"/>
      <c r="G377" s="171"/>
      <c r="H377" s="171" t="s">
        <v>473</v>
      </c>
      <c r="I377" s="171" t="s">
        <v>409</v>
      </c>
      <c r="J377" s="171" t="s">
        <v>10935</v>
      </c>
      <c r="K377" s="161" t="s">
        <v>473</v>
      </c>
      <c r="L377" s="161" t="s">
        <v>409</v>
      </c>
      <c r="M377" s="161" t="s">
        <v>10935</v>
      </c>
      <c r="N377" s="179">
        <v>45306.77847222222</v>
      </c>
      <c r="O377" s="180" t="s">
        <v>10940</v>
      </c>
      <c r="P377" s="182" t="s">
        <v>10936</v>
      </c>
      <c r="Q377" s="161" t="str" cm="1">
        <f t="array" aca="1" ref="Q377" ca="1">IF(AND(K377&lt;&gt;"",P377&lt;&gt;"Present",U377&lt;&gt;"NO",M377="3GPPMEMBER"),IF(INDIRECT(S377)&lt;&gt;"Present","CHECK","Covered"),"")</f>
        <v/>
      </c>
      <c r="R377" s="193" t="str">
        <f t="shared" si="36"/>
        <v/>
      </c>
      <c r="S377" s="171" t="e" cm="1">
        <f t="array" ref="S377">IF(M377="3GPPMEMBER","'Voting List'!L"&amp;MATCH(TRUE,EXACT(K377,'Voting List'!B:B),0))</f>
        <v>#N/A</v>
      </c>
      <c r="T377" s="171" t="str">
        <f t="shared" si="37"/>
        <v xml:space="preserve">; </v>
      </c>
      <c r="U377" s="272" t="str">
        <f>IF(K377&lt;&gt;"",IF(ISNUMBER(FIND(K377,'Voting List'!N376)),"YES","NO"),"")</f>
        <v>NO</v>
      </c>
      <c r="W377" s="171" t="str">
        <f t="shared" si="38"/>
        <v/>
      </c>
      <c r="X377" s="171" t="str">
        <f>IF(V377&lt;&gt;"", IF(FIND(G377,X1)&gt;0,"EXISTS","NEW"), "")</f>
        <v/>
      </c>
      <c r="Y377" s="171" t="str">
        <f t="shared" si="35"/>
        <v/>
      </c>
      <c r="Z377" s="171" t="str">
        <f t="shared" si="39"/>
        <v/>
      </c>
      <c r="AA377" s="171" t="str">
        <f t="shared" si="40"/>
        <v/>
      </c>
      <c r="AB377" s="171" t="str">
        <f t="shared" si="41"/>
        <v xml:space="preserve">; </v>
      </c>
      <c r="AE377" s="161">
        <v>0</v>
      </c>
      <c r="AF377" s="161">
        <v>10384</v>
      </c>
    </row>
    <row r="378" spans="1:32" ht="12.6" customHeight="1" x14ac:dyDescent="0.25">
      <c r="A378" s="161" t="s">
        <v>10937</v>
      </c>
      <c r="B378" s="161" t="s">
        <v>13939</v>
      </c>
      <c r="C378" s="161" t="s">
        <v>13940</v>
      </c>
      <c r="D378" s="171" t="s">
        <v>10934</v>
      </c>
      <c r="E378" s="171"/>
      <c r="F378" s="171" t="s">
        <v>13941</v>
      </c>
      <c r="G378" s="171"/>
      <c r="H378" s="171" t="s">
        <v>567</v>
      </c>
      <c r="I378" s="171" t="s">
        <v>409</v>
      </c>
      <c r="J378" s="171" t="s">
        <v>10935</v>
      </c>
      <c r="K378" s="161" t="s">
        <v>567</v>
      </c>
      <c r="L378" s="161" t="s">
        <v>409</v>
      </c>
      <c r="M378" s="161" t="s">
        <v>10935</v>
      </c>
      <c r="N378" s="179">
        <v>45306.943749999999</v>
      </c>
      <c r="O378" s="180" t="s">
        <v>10940</v>
      </c>
      <c r="P378" s="182" t="s">
        <v>10936</v>
      </c>
      <c r="Q378" s="161" t="str" cm="1">
        <f t="array" aca="1" ref="Q378" ca="1">IF(AND(K378&lt;&gt;"",P378&lt;&gt;"Present",U378&lt;&gt;"NO",M378="3GPPMEMBER"),IF(INDIRECT(S378)&lt;&gt;"Present","CHECK","Covered"),"")</f>
        <v/>
      </c>
      <c r="R378" s="193" t="str">
        <f t="shared" si="36"/>
        <v/>
      </c>
      <c r="S378" s="171" t="e" cm="1">
        <f t="array" ref="S378">IF(M378="3GPPMEMBER","'Voting List'!L"&amp;MATCH(TRUE,EXACT(K378,'Voting List'!B:B),0))</f>
        <v>#N/A</v>
      </c>
      <c r="T378" s="171" t="str">
        <f t="shared" si="37"/>
        <v xml:space="preserve">; </v>
      </c>
      <c r="U378" s="272" t="str">
        <f>IF(K378&lt;&gt;"",IF(ISNUMBER(FIND(K378,'Voting List'!N377)),"YES","NO"),"")</f>
        <v>NO</v>
      </c>
      <c r="W378" s="171" t="str">
        <f t="shared" si="38"/>
        <v/>
      </c>
      <c r="X378" s="171" t="str">
        <f>IF(V378&lt;&gt;"", IF(FIND(G378,X1)&gt;0,"EXISTS","NEW"), "")</f>
        <v/>
      </c>
      <c r="Y378" s="171" t="str">
        <f t="shared" si="35"/>
        <v/>
      </c>
      <c r="Z378" s="171" t="str">
        <f t="shared" si="39"/>
        <v/>
      </c>
      <c r="AA378" s="171" t="str">
        <f t="shared" si="40"/>
        <v/>
      </c>
      <c r="AB378" s="171" t="str">
        <f t="shared" si="41"/>
        <v xml:space="preserve">; </v>
      </c>
      <c r="AE378" s="161">
        <v>0</v>
      </c>
      <c r="AF378" s="161">
        <v>10385</v>
      </c>
    </row>
    <row r="379" spans="1:32" ht="12.6" customHeight="1" x14ac:dyDescent="0.25">
      <c r="A379" s="161" t="s">
        <v>10937</v>
      </c>
      <c r="B379" s="161" t="s">
        <v>13951</v>
      </c>
      <c r="C379" s="161" t="s">
        <v>13952</v>
      </c>
      <c r="D379" s="171" t="s">
        <v>10934</v>
      </c>
      <c r="E379" s="171"/>
      <c r="F379" s="171"/>
      <c r="G379" s="171"/>
      <c r="H379" s="171" t="s">
        <v>572</v>
      </c>
      <c r="I379" s="171" t="s">
        <v>419</v>
      </c>
      <c r="J379" s="171" t="s">
        <v>10935</v>
      </c>
      <c r="K379" s="161" t="s">
        <v>572</v>
      </c>
      <c r="L379" s="161" t="s">
        <v>419</v>
      </c>
      <c r="M379" s="161" t="s">
        <v>10935</v>
      </c>
      <c r="N379" s="179">
        <v>45307.04583333333</v>
      </c>
      <c r="O379" s="180" t="s">
        <v>10940</v>
      </c>
      <c r="P379" s="182" t="s">
        <v>14001</v>
      </c>
      <c r="Q379" s="161" t="str" cm="1">
        <f t="array" aca="1" ref="Q379" ca="1">IF(AND(K379&lt;&gt;"",P379&lt;&gt;"Present",U379&lt;&gt;"NO",M379="3GPPMEMBER"),IF(INDIRECT(S379)&lt;&gt;"Present","CHECK","Covered"),"")</f>
        <v/>
      </c>
      <c r="R379" s="193" t="str">
        <f t="shared" si="36"/>
        <v>%vivo Mobile Com. (Chongqing)CCSA%</v>
      </c>
      <c r="S379" s="171" t="e" cm="1">
        <f t="array" ref="S379">IF(M379="3GPPMEMBER","'Voting List'!L"&amp;MATCH(TRUE,EXACT(K379,'Voting List'!B:B),0))</f>
        <v>#N/A</v>
      </c>
      <c r="T379" s="171" t="str">
        <f t="shared" si="37"/>
        <v/>
      </c>
      <c r="U379" s="272" t="str">
        <f>IF(K379&lt;&gt;"",IF(ISNUMBER(FIND(K379,'Voting List'!N378)),"YES","NO"),"")</f>
        <v>NO</v>
      </c>
      <c r="W379" s="171" t="str">
        <f t="shared" si="38"/>
        <v/>
      </c>
      <c r="X379" s="171" t="str">
        <f>IF(V379&lt;&gt;"", IF(FIND(G379,X1)&gt;0,"EXISTS","NEW"), "")</f>
        <v/>
      </c>
      <c r="Y379" s="171" t="str">
        <f t="shared" ref="Y379:Y397" si="42">IF(V379&lt;&gt;"", IF(ISERROR(X379), G379 &amp; " (" &amp; B379  &amp; " " &amp; C379 &amp; ")" &amp; CHAR(10), ""), "")</f>
        <v/>
      </c>
      <c r="Z379" s="171" t="str">
        <f t="shared" si="39"/>
        <v/>
      </c>
      <c r="AA379" s="171" t="str">
        <f t="shared" si="40"/>
        <v/>
      </c>
      <c r="AB379" s="171" t="str">
        <f t="shared" si="41"/>
        <v xml:space="preserve">; </v>
      </c>
      <c r="AE379" s="161">
        <v>0</v>
      </c>
      <c r="AF379" s="161">
        <v>10386</v>
      </c>
    </row>
    <row r="380" spans="1:32" ht="12.6" customHeight="1" x14ac:dyDescent="0.25">
      <c r="A380" s="161" t="s">
        <v>10937</v>
      </c>
      <c r="B380" s="161" t="s">
        <v>11084</v>
      </c>
      <c r="C380" s="161" t="s">
        <v>13945</v>
      </c>
      <c r="D380" s="171" t="s">
        <v>10934</v>
      </c>
      <c r="E380" s="171"/>
      <c r="F380" s="171"/>
      <c r="G380" s="171"/>
      <c r="H380" s="171" t="s">
        <v>560</v>
      </c>
      <c r="I380" s="171" t="s">
        <v>419</v>
      </c>
      <c r="J380" s="171" t="s">
        <v>10935</v>
      </c>
      <c r="K380" s="161" t="s">
        <v>560</v>
      </c>
      <c r="L380" s="161" t="s">
        <v>419</v>
      </c>
      <c r="M380" s="161" t="s">
        <v>10935</v>
      </c>
      <c r="N380" s="179">
        <v>45307.085416666669</v>
      </c>
      <c r="O380" s="180" t="s">
        <v>10940</v>
      </c>
      <c r="P380" s="182" t="s">
        <v>10936</v>
      </c>
      <c r="Q380" s="161" t="str" cm="1">
        <f t="array" aca="1" ref="Q380" ca="1">IF(AND(K380&lt;&gt;"",P380&lt;&gt;"Present",U380&lt;&gt;"NO",M380="3GPPMEMBER"),IF(INDIRECT(S380)&lt;&gt;"Present","CHECK","Covered"),"")</f>
        <v/>
      </c>
      <c r="R380" s="193" t="str">
        <f t="shared" si="36"/>
        <v/>
      </c>
      <c r="S380" s="171" t="e" cm="1">
        <f t="array" ref="S380">IF(M380="3GPPMEMBER","'Voting List'!L"&amp;MATCH(TRUE,EXACT(K380,'Voting List'!B:B),0))</f>
        <v>#N/A</v>
      </c>
      <c r="T380" s="171" t="str">
        <f t="shared" si="37"/>
        <v xml:space="preserve">; </v>
      </c>
      <c r="U380" s="272" t="str">
        <f>IF(K380&lt;&gt;"",IF(ISNUMBER(FIND(K380,'Voting List'!N379)),"YES","NO"),"")</f>
        <v>NO</v>
      </c>
      <c r="W380" s="171" t="str">
        <f t="shared" si="38"/>
        <v/>
      </c>
      <c r="X380" s="171" t="str">
        <f>IF(V380&lt;&gt;"", IF(FIND(G380,X1)&gt;0,"EXISTS","NEW"), "")</f>
        <v/>
      </c>
      <c r="Y380" s="171" t="str">
        <f t="shared" si="42"/>
        <v/>
      </c>
      <c r="Z380" s="171" t="str">
        <f t="shared" si="39"/>
        <v/>
      </c>
      <c r="AA380" s="171" t="str">
        <f t="shared" si="40"/>
        <v/>
      </c>
      <c r="AB380" s="171" t="str">
        <f t="shared" si="41"/>
        <v xml:space="preserve">; </v>
      </c>
      <c r="AE380" s="161">
        <v>0</v>
      </c>
      <c r="AF380" s="161">
        <v>10387</v>
      </c>
    </row>
    <row r="381" spans="1:32" ht="12.6" customHeight="1" x14ac:dyDescent="0.25">
      <c r="A381" s="161" t="s">
        <v>10944</v>
      </c>
      <c r="B381" s="161" t="s">
        <v>12277</v>
      </c>
      <c r="C381" s="161" t="s">
        <v>13950</v>
      </c>
      <c r="D381" s="171" t="s">
        <v>10934</v>
      </c>
      <c r="E381" s="171"/>
      <c r="F381" s="171"/>
      <c r="G381" s="171"/>
      <c r="H381" s="171" t="s">
        <v>228</v>
      </c>
      <c r="I381" s="171" t="s">
        <v>409</v>
      </c>
      <c r="J381" s="171" t="s">
        <v>10935</v>
      </c>
      <c r="K381" s="161" t="s">
        <v>444</v>
      </c>
      <c r="L381" s="161" t="s">
        <v>419</v>
      </c>
      <c r="M381" s="161" t="s">
        <v>10935</v>
      </c>
      <c r="N381" s="179">
        <v>45307.131249999999</v>
      </c>
      <c r="O381" s="180" t="s">
        <v>10940</v>
      </c>
      <c r="P381" s="182" t="s">
        <v>10936</v>
      </c>
      <c r="Q381" s="161" t="str" cm="1">
        <f t="array" aca="1" ref="Q381" ca="1">IF(AND(K381&lt;&gt;"",P381&lt;&gt;"Present",U381&lt;&gt;"NO",M381="3GPPMEMBER"),IF(INDIRECT(S381)&lt;&gt;"Present","CHECK","Covered"),"")</f>
        <v/>
      </c>
      <c r="R381" s="193" t="str">
        <f t="shared" si="36"/>
        <v/>
      </c>
      <c r="S381" s="171" t="e" cm="1">
        <f t="array" ref="S381">IF(M381="3GPPMEMBER","'Voting List'!L"&amp;MATCH(TRUE,EXACT(K381,'Voting List'!B:B),0))</f>
        <v>#N/A</v>
      </c>
      <c r="T381" s="171" t="str">
        <f t="shared" si="37"/>
        <v xml:space="preserve">; </v>
      </c>
      <c r="U381" s="272" t="str">
        <f>IF(K381&lt;&gt;"",IF(ISNUMBER(FIND(K381,'Voting List'!N380)),"YES","NO"),"")</f>
        <v>NO</v>
      </c>
      <c r="W381" s="171" t="str">
        <f t="shared" si="38"/>
        <v/>
      </c>
      <c r="X381" s="171" t="str">
        <f>IF(V381&lt;&gt;"", IF(FIND(G381,X1)&gt;0,"EXISTS","NEW"), "")</f>
        <v/>
      </c>
      <c r="Y381" s="171" t="str">
        <f t="shared" si="42"/>
        <v/>
      </c>
      <c r="Z381" s="171" t="str">
        <f t="shared" si="39"/>
        <v/>
      </c>
      <c r="AA381" s="171" t="str">
        <f t="shared" si="40"/>
        <v/>
      </c>
      <c r="AB381" s="171" t="str">
        <f t="shared" si="41"/>
        <v xml:space="preserve">; </v>
      </c>
      <c r="AE381" s="161">
        <v>0</v>
      </c>
      <c r="AF381" s="161">
        <v>10388</v>
      </c>
    </row>
    <row r="382" spans="1:32" ht="12.6" customHeight="1" x14ac:dyDescent="0.25">
      <c r="A382" s="161" t="s">
        <v>10971</v>
      </c>
      <c r="B382" s="161" t="s">
        <v>13936</v>
      </c>
      <c r="C382" s="161" t="s">
        <v>13937</v>
      </c>
      <c r="D382" s="171" t="s">
        <v>10934</v>
      </c>
      <c r="E382" s="171"/>
      <c r="F382" s="171"/>
      <c r="G382" s="171"/>
      <c r="H382" s="171" t="s">
        <v>553</v>
      </c>
      <c r="I382" s="171" t="s">
        <v>416</v>
      </c>
      <c r="J382" s="171" t="s">
        <v>10935</v>
      </c>
      <c r="K382" s="161" t="s">
        <v>553</v>
      </c>
      <c r="L382" s="161" t="s">
        <v>416</v>
      </c>
      <c r="M382" s="161" t="s">
        <v>10935</v>
      </c>
      <c r="N382" s="179">
        <v>45307.254166666666</v>
      </c>
      <c r="O382" s="180" t="s">
        <v>10940</v>
      </c>
      <c r="P382" s="182" t="s">
        <v>10936</v>
      </c>
      <c r="Q382" s="161" t="str" cm="1">
        <f t="array" aca="1" ref="Q382" ca="1">IF(AND(K382&lt;&gt;"",P382&lt;&gt;"Present",U382&lt;&gt;"NO",M382="3GPPMEMBER"),IF(INDIRECT(S382)&lt;&gt;"Present","CHECK","Covered"),"")</f>
        <v/>
      </c>
      <c r="R382" s="193" t="str">
        <f t="shared" si="36"/>
        <v/>
      </c>
      <c r="S382" s="171" t="e" cm="1">
        <f t="array" ref="S382">IF(M382="3GPPMEMBER","'Voting List'!L"&amp;MATCH(TRUE,EXACT(K382,'Voting List'!B:B),0))</f>
        <v>#N/A</v>
      </c>
      <c r="T382" s="171" t="str">
        <f t="shared" si="37"/>
        <v xml:space="preserve">; </v>
      </c>
      <c r="U382" s="272" t="str">
        <f>IF(K382&lt;&gt;"",IF(ISNUMBER(FIND(K382,'Voting List'!N381)),"YES","NO"),"")</f>
        <v>NO</v>
      </c>
      <c r="W382" s="171" t="str">
        <f t="shared" si="38"/>
        <v/>
      </c>
      <c r="X382" s="171" t="str">
        <f>IF(V382&lt;&gt;"", IF(FIND(G382,X1)&gt;0,"EXISTS","NEW"), "")</f>
        <v/>
      </c>
      <c r="Y382" s="171" t="str">
        <f t="shared" si="42"/>
        <v/>
      </c>
      <c r="Z382" s="171" t="str">
        <f t="shared" si="39"/>
        <v/>
      </c>
      <c r="AA382" s="171" t="str">
        <f t="shared" si="40"/>
        <v/>
      </c>
      <c r="AB382" s="171" t="str">
        <f t="shared" si="41"/>
        <v xml:space="preserve">; </v>
      </c>
      <c r="AE382" s="161">
        <v>0</v>
      </c>
      <c r="AF382" s="161">
        <v>10389</v>
      </c>
    </row>
    <row r="383" spans="1:32" ht="12.6" customHeight="1" x14ac:dyDescent="0.25">
      <c r="A383" s="161" t="s">
        <v>10931</v>
      </c>
      <c r="B383" s="161" t="s">
        <v>12125</v>
      </c>
      <c r="C383" s="161" t="s">
        <v>11207</v>
      </c>
      <c r="D383" s="171" t="s">
        <v>10934</v>
      </c>
      <c r="E383" s="171"/>
      <c r="F383" s="171"/>
      <c r="G383" s="171"/>
      <c r="H383" s="171" t="s">
        <v>523</v>
      </c>
      <c r="I383" s="171" t="s">
        <v>419</v>
      </c>
      <c r="J383" s="171" t="s">
        <v>10935</v>
      </c>
      <c r="K383" s="161" t="s">
        <v>523</v>
      </c>
      <c r="L383" s="161" t="s">
        <v>419</v>
      </c>
      <c r="M383" s="161" t="s">
        <v>10935</v>
      </c>
      <c r="N383" s="179">
        <v>45307.254166666666</v>
      </c>
      <c r="O383" s="180" t="s">
        <v>10940</v>
      </c>
      <c r="P383" s="182" t="s">
        <v>14001</v>
      </c>
      <c r="Q383" s="161" t="str" cm="1">
        <f t="array" aca="1" ref="Q383" ca="1">IF(AND(K383&lt;&gt;"",P383&lt;&gt;"Present",U383&lt;&gt;"NO",M383="3GPPMEMBER"),IF(INDIRECT(S383)&lt;&gt;"Present","CHECK","Covered"),"")</f>
        <v/>
      </c>
      <c r="R383" s="193" t="str">
        <f t="shared" si="36"/>
        <v>%China UnicomCCSA%</v>
      </c>
      <c r="S383" s="171" t="e" cm="1">
        <f t="array" ref="S383">IF(M383="3GPPMEMBER","'Voting List'!L"&amp;MATCH(TRUE,EXACT(K383,'Voting List'!B:B),0))</f>
        <v>#N/A</v>
      </c>
      <c r="T383" s="171" t="str">
        <f t="shared" si="37"/>
        <v/>
      </c>
      <c r="U383" s="272" t="str">
        <f>IF(K383&lt;&gt;"",IF(ISNUMBER(FIND(K383,'Voting List'!N382)),"YES","NO"),"")</f>
        <v>NO</v>
      </c>
      <c r="W383" s="171" t="str">
        <f t="shared" si="38"/>
        <v/>
      </c>
      <c r="X383" s="171" t="str">
        <f>IF(V383&lt;&gt;"", IF(FIND(G383,X1)&gt;0,"EXISTS","NEW"), "")</f>
        <v/>
      </c>
      <c r="Y383" s="171" t="str">
        <f t="shared" si="42"/>
        <v/>
      </c>
      <c r="Z383" s="171" t="str">
        <f t="shared" si="39"/>
        <v/>
      </c>
      <c r="AA383" s="171" t="str">
        <f t="shared" si="40"/>
        <v/>
      </c>
      <c r="AB383" s="171" t="str">
        <f t="shared" si="41"/>
        <v xml:space="preserve">; </v>
      </c>
      <c r="AE383" s="161">
        <v>0</v>
      </c>
      <c r="AF383" s="161">
        <v>10390</v>
      </c>
    </row>
    <row r="384" spans="1:32" ht="12.6" customHeight="1" x14ac:dyDescent="0.25">
      <c r="A384" s="161" t="s">
        <v>10944</v>
      </c>
      <c r="B384" s="161" t="s">
        <v>11008</v>
      </c>
      <c r="C384" s="161" t="s">
        <v>13953</v>
      </c>
      <c r="D384" s="171" t="s">
        <v>10934</v>
      </c>
      <c r="E384" s="171"/>
      <c r="F384" s="171"/>
      <c r="G384" s="171"/>
      <c r="H384" s="171" t="s">
        <v>523</v>
      </c>
      <c r="I384" s="171" t="s">
        <v>419</v>
      </c>
      <c r="J384" s="171" t="s">
        <v>10935</v>
      </c>
      <c r="K384" s="161" t="s">
        <v>523</v>
      </c>
      <c r="L384" s="161" t="s">
        <v>419</v>
      </c>
      <c r="M384" s="161" t="s">
        <v>10935</v>
      </c>
      <c r="N384" s="179">
        <v>45307.270138888889</v>
      </c>
      <c r="O384" s="180" t="s">
        <v>10940</v>
      </c>
      <c r="P384" s="182" t="s">
        <v>14001</v>
      </c>
      <c r="Q384" s="161" t="str" cm="1">
        <f t="array" aca="1" ref="Q384" ca="1">IF(AND(K384&lt;&gt;"",P384&lt;&gt;"Present",U384&lt;&gt;"NO",M384="3GPPMEMBER"),IF(INDIRECT(S384)&lt;&gt;"Present","CHECK","Covered"),"")</f>
        <v/>
      </c>
      <c r="R384" s="193" t="str">
        <f t="shared" si="36"/>
        <v>%China UnicomCCSA%</v>
      </c>
      <c r="S384" s="171" t="e" cm="1">
        <f t="array" ref="S384">IF(M384="3GPPMEMBER","'Voting List'!L"&amp;MATCH(TRUE,EXACT(K384,'Voting List'!B:B),0))</f>
        <v>#N/A</v>
      </c>
      <c r="T384" s="171" t="str">
        <f t="shared" si="37"/>
        <v/>
      </c>
      <c r="U384" s="272" t="str">
        <f>IF(K384&lt;&gt;"",IF(ISNUMBER(FIND(K384,'Voting List'!N383)),"YES","NO"),"")</f>
        <v>NO</v>
      </c>
      <c r="W384" s="171" t="str">
        <f t="shared" si="38"/>
        <v/>
      </c>
      <c r="X384" s="171" t="str">
        <f>IF(V384&lt;&gt;"", IF(FIND(G384,X1)&gt;0,"EXISTS","NEW"), "")</f>
        <v/>
      </c>
      <c r="Y384" s="171" t="str">
        <f t="shared" si="42"/>
        <v/>
      </c>
      <c r="Z384" s="171" t="str">
        <f t="shared" si="39"/>
        <v/>
      </c>
      <c r="AA384" s="171" t="str">
        <f t="shared" si="40"/>
        <v/>
      </c>
      <c r="AB384" s="171" t="str">
        <f t="shared" si="41"/>
        <v xml:space="preserve">; </v>
      </c>
      <c r="AE384" s="161">
        <v>0</v>
      </c>
      <c r="AF384" s="161">
        <v>10391</v>
      </c>
    </row>
    <row r="385" spans="1:32" ht="12.6" customHeight="1" x14ac:dyDescent="0.25">
      <c r="A385" s="161" t="s">
        <v>10937</v>
      </c>
      <c r="B385" s="161" t="s">
        <v>12279</v>
      </c>
      <c r="C385" s="161" t="s">
        <v>12188</v>
      </c>
      <c r="D385" s="171" t="s">
        <v>10934</v>
      </c>
      <c r="E385" s="171"/>
      <c r="F385" s="171">
        <v>8618055346559</v>
      </c>
      <c r="G385" s="171"/>
      <c r="H385" s="171" t="s">
        <v>438</v>
      </c>
      <c r="I385" s="171" t="s">
        <v>419</v>
      </c>
      <c r="J385" s="171" t="s">
        <v>10935</v>
      </c>
      <c r="K385" s="161" t="s">
        <v>438</v>
      </c>
      <c r="L385" s="161" t="s">
        <v>419</v>
      </c>
      <c r="M385" s="161" t="s">
        <v>10935</v>
      </c>
      <c r="N385" s="179">
        <v>45307.343055555553</v>
      </c>
      <c r="O385" s="180" t="s">
        <v>10940</v>
      </c>
      <c r="P385" s="182" t="s">
        <v>10936</v>
      </c>
      <c r="Q385" s="161" t="str" cm="1">
        <f t="array" aca="1" ref="Q385" ca="1">IF(AND(K385&lt;&gt;"",P385&lt;&gt;"Present",U385&lt;&gt;"NO",M385="3GPPMEMBER"),IF(INDIRECT(S385)&lt;&gt;"Present","CHECK","Covered"),"")</f>
        <v/>
      </c>
      <c r="R385" s="193" t="str">
        <f t="shared" si="36"/>
        <v/>
      </c>
      <c r="S385" s="171" t="e" cm="1">
        <f t="array" ref="S385">IF(M385="3GPPMEMBER","'Voting List'!L"&amp;MATCH(TRUE,EXACT(K385,'Voting List'!B:B),0))</f>
        <v>#N/A</v>
      </c>
      <c r="T385" s="171" t="str">
        <f t="shared" si="37"/>
        <v xml:space="preserve">; </v>
      </c>
      <c r="U385" s="272" t="str">
        <f>IF(K385&lt;&gt;"",IF(ISNUMBER(FIND(K385,'Voting List'!N384)),"YES","NO"),"")</f>
        <v>NO</v>
      </c>
      <c r="W385" s="171" t="str">
        <f t="shared" si="38"/>
        <v/>
      </c>
      <c r="X385" s="171" t="str">
        <f>IF(V385&lt;&gt;"", IF(FIND(G385,X1)&gt;0,"EXISTS","NEW"), "")</f>
        <v/>
      </c>
      <c r="Y385" s="171" t="str">
        <f t="shared" si="42"/>
        <v/>
      </c>
      <c r="Z385" s="171" t="str">
        <f t="shared" si="39"/>
        <v/>
      </c>
      <c r="AA385" s="171" t="str">
        <f t="shared" si="40"/>
        <v/>
      </c>
      <c r="AB385" s="171" t="str">
        <f t="shared" si="41"/>
        <v xml:space="preserve">; </v>
      </c>
      <c r="AE385" s="161">
        <v>0</v>
      </c>
      <c r="AF385" s="161">
        <v>10392</v>
      </c>
    </row>
    <row r="386" spans="1:32" ht="12.6" customHeight="1" x14ac:dyDescent="0.25">
      <c r="A386" s="161" t="s">
        <v>10944</v>
      </c>
      <c r="B386" s="161" t="s">
        <v>13958</v>
      </c>
      <c r="C386" s="161" t="s">
        <v>13959</v>
      </c>
      <c r="D386" s="171" t="s">
        <v>10934</v>
      </c>
      <c r="E386" s="171"/>
      <c r="F386" s="171" t="s">
        <v>10975</v>
      </c>
      <c r="G386" s="171"/>
      <c r="H386" s="171" t="s">
        <v>431</v>
      </c>
      <c r="I386" s="171" t="s">
        <v>409</v>
      </c>
      <c r="J386" s="171" t="s">
        <v>10935</v>
      </c>
      <c r="K386" s="161" t="s">
        <v>1243</v>
      </c>
      <c r="L386" s="161" t="s">
        <v>419</v>
      </c>
      <c r="M386" s="161" t="s">
        <v>10935</v>
      </c>
      <c r="N386" s="179">
        <v>45307.393750000003</v>
      </c>
      <c r="O386" s="180" t="s">
        <v>10940</v>
      </c>
      <c r="P386" s="182" t="s">
        <v>10936</v>
      </c>
      <c r="Q386" s="161" t="str" cm="1">
        <f t="array" aca="1" ref="Q386" ca="1">IF(AND(K386&lt;&gt;"",P386&lt;&gt;"Present",U386&lt;&gt;"NO",M386="3GPPMEMBER"),IF(INDIRECT(S386)&lt;&gt;"Present","CHECK","Covered"),"")</f>
        <v/>
      </c>
      <c r="R386" s="193" t="str">
        <f t="shared" si="36"/>
        <v/>
      </c>
      <c r="S386" s="171" t="e" cm="1">
        <f t="array" ref="S386">IF(M386="3GPPMEMBER","'Voting List'!L"&amp;MATCH(TRUE,EXACT(K386,'Voting List'!B:B),0))</f>
        <v>#N/A</v>
      </c>
      <c r="T386" s="171" t="str">
        <f t="shared" si="37"/>
        <v xml:space="preserve">; </v>
      </c>
      <c r="U386" s="272" t="str">
        <f>IF(K386&lt;&gt;"",IF(ISNUMBER(FIND(K386,'Voting List'!N385)),"YES","NO"),"")</f>
        <v>NO</v>
      </c>
      <c r="W386" s="171" t="str">
        <f t="shared" si="38"/>
        <v/>
      </c>
      <c r="X386" s="171" t="str">
        <f>IF(V386&lt;&gt;"", IF(FIND(G386,X1)&gt;0,"EXISTS","NEW"), "")</f>
        <v/>
      </c>
      <c r="Y386" s="171" t="str">
        <f t="shared" si="42"/>
        <v/>
      </c>
      <c r="Z386" s="171" t="str">
        <f t="shared" si="39"/>
        <v/>
      </c>
      <c r="AA386" s="171" t="str">
        <f t="shared" si="40"/>
        <v/>
      </c>
      <c r="AB386" s="171" t="str">
        <f t="shared" si="41"/>
        <v xml:space="preserve">; </v>
      </c>
      <c r="AE386" s="161">
        <v>0</v>
      </c>
      <c r="AF386" s="161">
        <v>10393</v>
      </c>
    </row>
    <row r="387" spans="1:32" ht="12.6" customHeight="1" x14ac:dyDescent="0.25">
      <c r="A387" s="161" t="s">
        <v>10991</v>
      </c>
      <c r="B387" s="161" t="s">
        <v>13954</v>
      </c>
      <c r="C387" s="161" t="s">
        <v>13955</v>
      </c>
      <c r="D387" s="171" t="s">
        <v>10934</v>
      </c>
      <c r="E387" s="171"/>
      <c r="F387" s="171">
        <v>33674107747</v>
      </c>
      <c r="G387" s="171"/>
      <c r="H387" s="171" t="s">
        <v>229</v>
      </c>
      <c r="I387" s="171" t="s">
        <v>409</v>
      </c>
      <c r="J387" s="171" t="s">
        <v>10935</v>
      </c>
      <c r="K387" s="161" t="s">
        <v>229</v>
      </c>
      <c r="L387" s="161" t="s">
        <v>409</v>
      </c>
      <c r="M387" s="161" t="s">
        <v>10935</v>
      </c>
      <c r="N387" s="179">
        <v>45307.586805555555</v>
      </c>
      <c r="O387" s="180" t="s">
        <v>10940</v>
      </c>
      <c r="P387" s="182" t="s">
        <v>14001</v>
      </c>
      <c r="Q387" s="161" t="str" cm="1">
        <f t="array" aca="1" ref="Q387" ca="1">IF(AND(K387&lt;&gt;"",P387&lt;&gt;"Present",U387&lt;&gt;"NO",M387="3GPPMEMBER"),IF(INDIRECT(S387)&lt;&gt;"Present","CHECK","Covered"),"")</f>
        <v/>
      </c>
      <c r="R387" s="193" t="str">
        <f t="shared" ref="R387:R397" si="43">IF(P387="Present", "%" &amp; K387 &amp; L387 &amp; "%", "")</f>
        <v>%OrangeETSI%</v>
      </c>
      <c r="S387" s="171" t="e" cm="1">
        <f t="array" ref="S387">IF(M387="3GPPMEMBER","'Voting List'!L"&amp;MATCH(TRUE,EXACT(K387,'Voting List'!B:B),0))</f>
        <v>#N/A</v>
      </c>
      <c r="T387" s="171" t="str">
        <f t="shared" ref="T387:T397" si="44">IF(P387&lt;&gt;"Present",G387 &amp; "; ","")</f>
        <v/>
      </c>
      <c r="U387" s="272" t="str">
        <f>IF(K387&lt;&gt;"",IF(ISNUMBER(FIND(K387,'Voting List'!N386)),"YES","NO"),"")</f>
        <v>NO</v>
      </c>
      <c r="W387" s="171" t="str">
        <f t="shared" ref="W387:W397" si="45">IF(V387&lt;&gt;"", IF(ISERROR(X387), G387 &amp; "; ", ""), "")</f>
        <v/>
      </c>
      <c r="X387" s="171" t="str">
        <f>IF(V387&lt;&gt;"", IF(FIND(G387,X1)&gt;0,"EXISTS","NEW"), "")</f>
        <v/>
      </c>
      <c r="Y387" s="171" t="str">
        <f t="shared" si="42"/>
        <v/>
      </c>
      <c r="Z387" s="171" t="str">
        <f t="shared" ref="Z387:Z397" si="46">IF(V387&lt;&gt;"", G387 &amp; " (" &amp; B387  &amp; " " &amp; C387 &amp; ")" &amp; CHAR(10), "")</f>
        <v/>
      </c>
      <c r="AA387" s="171" t="str">
        <f t="shared" ref="AA387:AA450" si="47">IF(G387&lt;&gt;"",G387&amp;" ("&amp;C387&amp;" "&amp;B387&amp;")"&amp;CHAR(10), "")</f>
        <v/>
      </c>
      <c r="AB387" s="171" t="str">
        <f t="shared" ref="AB387:AB397" si="48">IF(O387="Remote", G387 &amp; "; ", "")</f>
        <v xml:space="preserve">; </v>
      </c>
      <c r="AE387" s="161">
        <v>0</v>
      </c>
      <c r="AF387" s="161">
        <v>10394</v>
      </c>
    </row>
    <row r="388" spans="1:32" ht="12.6" customHeight="1" x14ac:dyDescent="0.25">
      <c r="A388" s="161" t="s">
        <v>10937</v>
      </c>
      <c r="B388" s="161" t="s">
        <v>13956</v>
      </c>
      <c r="C388" s="161" t="s">
        <v>13957</v>
      </c>
      <c r="D388" s="171" t="s">
        <v>10934</v>
      </c>
      <c r="E388" s="171"/>
      <c r="F388" s="171">
        <v>442077499144</v>
      </c>
      <c r="G388" s="171"/>
      <c r="H388" s="171" t="s">
        <v>511</v>
      </c>
      <c r="I388" s="171" t="s">
        <v>409</v>
      </c>
      <c r="J388" s="171" t="s">
        <v>10935</v>
      </c>
      <c r="K388" s="161" t="s">
        <v>440</v>
      </c>
      <c r="L388" s="161" t="s">
        <v>409</v>
      </c>
      <c r="M388" s="161" t="s">
        <v>10935</v>
      </c>
      <c r="N388" s="179">
        <v>45307.62222222222</v>
      </c>
      <c r="O388" s="180" t="s">
        <v>10940</v>
      </c>
      <c r="P388" s="182" t="s">
        <v>10936</v>
      </c>
      <c r="Q388" s="161" t="str" cm="1">
        <f t="array" aca="1" ref="Q388" ca="1">IF(AND(K388&lt;&gt;"",P388&lt;&gt;"Present",U388&lt;&gt;"NO",M388="3GPPMEMBER"),IF(INDIRECT(S388)&lt;&gt;"Present","CHECK","Covered"),"")</f>
        <v/>
      </c>
      <c r="R388" s="193" t="str">
        <f t="shared" si="43"/>
        <v/>
      </c>
      <c r="S388" s="171" t="e" cm="1">
        <f t="array" ref="S388">IF(M388="3GPPMEMBER","'Voting List'!L"&amp;MATCH(TRUE,EXACT(K388,'Voting List'!B:B),0))</f>
        <v>#N/A</v>
      </c>
      <c r="T388" s="171" t="str">
        <f t="shared" si="44"/>
        <v xml:space="preserve">; </v>
      </c>
      <c r="U388" s="272" t="str">
        <f>IF(K388&lt;&gt;"",IF(ISNUMBER(FIND(K388,'Voting List'!N387)),"YES","NO"),"")</f>
        <v>NO</v>
      </c>
      <c r="W388" s="171" t="str">
        <f t="shared" si="45"/>
        <v/>
      </c>
      <c r="X388" s="171" t="str">
        <f>IF(V388&lt;&gt;"", IF(FIND(G388,X1)&gt;0,"EXISTS","NEW"), "")</f>
        <v/>
      </c>
      <c r="Y388" s="171" t="str">
        <f t="shared" si="42"/>
        <v/>
      </c>
      <c r="Z388" s="171" t="str">
        <f t="shared" si="46"/>
        <v/>
      </c>
      <c r="AA388" s="171" t="str">
        <f t="shared" si="47"/>
        <v/>
      </c>
      <c r="AB388" s="171" t="str">
        <f t="shared" si="48"/>
        <v xml:space="preserve">; </v>
      </c>
      <c r="AE388" s="161">
        <v>0</v>
      </c>
      <c r="AF388" s="161">
        <v>10395</v>
      </c>
    </row>
    <row r="389" spans="1:32" ht="12.6" customHeight="1" x14ac:dyDescent="0.25">
      <c r="A389" s="161" t="s">
        <v>10931</v>
      </c>
      <c r="B389" s="161" t="s">
        <v>13964</v>
      </c>
      <c r="C389" s="161" t="s">
        <v>13965</v>
      </c>
      <c r="D389" s="171" t="s">
        <v>10934</v>
      </c>
      <c r="E389" s="171"/>
      <c r="F389" s="174">
        <v>2106561137</v>
      </c>
      <c r="G389" s="171"/>
      <c r="H389" s="171" t="s">
        <v>508</v>
      </c>
      <c r="I389" s="171" t="s">
        <v>409</v>
      </c>
      <c r="J389" s="171" t="s">
        <v>10935</v>
      </c>
      <c r="K389" s="161" t="s">
        <v>508</v>
      </c>
      <c r="L389" s="161" t="s">
        <v>409</v>
      </c>
      <c r="M389" s="161" t="s">
        <v>10935</v>
      </c>
      <c r="N389" s="179">
        <v>45307.703472222223</v>
      </c>
      <c r="O389" s="180" t="s">
        <v>10940</v>
      </c>
      <c r="P389" s="182" t="s">
        <v>10936</v>
      </c>
      <c r="Q389" s="161" t="str" cm="1">
        <f t="array" aca="1" ref="Q389" ca="1">IF(AND(K389&lt;&gt;"",P389&lt;&gt;"Present",U389&lt;&gt;"NO",M389="3GPPMEMBER"),IF(INDIRECT(S389)&lt;&gt;"Present","CHECK","Covered"),"")</f>
        <v/>
      </c>
      <c r="R389" s="193" t="str">
        <f t="shared" si="43"/>
        <v/>
      </c>
      <c r="S389" s="171" t="e" cm="1">
        <f t="array" ref="S389">IF(M389="3GPPMEMBER","'Voting List'!L"&amp;MATCH(TRUE,EXACT(K389,'Voting List'!B:B),0))</f>
        <v>#N/A</v>
      </c>
      <c r="T389" s="171" t="str">
        <f t="shared" si="44"/>
        <v xml:space="preserve">; </v>
      </c>
      <c r="U389" s="272" t="str">
        <f>IF(K389&lt;&gt;"",IF(ISNUMBER(FIND(K389,'Voting List'!N388)),"YES","NO"),"")</f>
        <v>NO</v>
      </c>
      <c r="W389" s="171" t="str">
        <f t="shared" si="45"/>
        <v/>
      </c>
      <c r="X389" s="171" t="str">
        <f>IF(V389&lt;&gt;"", IF(FIND(G389,X1)&gt;0,"EXISTS","NEW"), "")</f>
        <v/>
      </c>
      <c r="Y389" s="171" t="str">
        <f t="shared" si="42"/>
        <v/>
      </c>
      <c r="Z389" s="171" t="str">
        <f t="shared" si="46"/>
        <v/>
      </c>
      <c r="AA389" s="171" t="str">
        <f t="shared" si="47"/>
        <v/>
      </c>
      <c r="AB389" s="171" t="str">
        <f t="shared" si="48"/>
        <v xml:space="preserve">; </v>
      </c>
      <c r="AE389" s="161">
        <v>0</v>
      </c>
      <c r="AF389" s="161">
        <v>10396</v>
      </c>
    </row>
    <row r="390" spans="1:32" ht="12.6" customHeight="1" x14ac:dyDescent="0.25">
      <c r="A390" s="161" t="s">
        <v>10937</v>
      </c>
      <c r="B390" s="161" t="s">
        <v>13962</v>
      </c>
      <c r="C390" s="161" t="s">
        <v>13963</v>
      </c>
      <c r="D390" s="171" t="s">
        <v>10934</v>
      </c>
      <c r="E390" s="171"/>
      <c r="F390" s="171"/>
      <c r="G390" s="171"/>
      <c r="H390" s="171" t="s">
        <v>609</v>
      </c>
      <c r="I390" s="171" t="s">
        <v>425</v>
      </c>
      <c r="J390" s="171" t="s">
        <v>10935</v>
      </c>
      <c r="K390" s="161" t="s">
        <v>609</v>
      </c>
      <c r="L390" s="161" t="s">
        <v>425</v>
      </c>
      <c r="M390" s="161" t="s">
        <v>10935</v>
      </c>
      <c r="N390" s="179">
        <v>45307.74722222222</v>
      </c>
      <c r="O390" s="180" t="s">
        <v>10940</v>
      </c>
      <c r="P390" s="182" t="s">
        <v>10936</v>
      </c>
      <c r="Q390" s="161" t="str" cm="1">
        <f t="array" aca="1" ref="Q390" ca="1">IF(AND(K390&lt;&gt;"",P390&lt;&gt;"Present",U390&lt;&gt;"NO",M390="3GPPMEMBER"),IF(INDIRECT(S390)&lt;&gt;"Present","CHECK","Covered"),"")</f>
        <v/>
      </c>
      <c r="R390" s="193" t="str">
        <f t="shared" si="43"/>
        <v/>
      </c>
      <c r="S390" s="171" t="e" cm="1">
        <f t="array" ref="S390">IF(M390="3GPPMEMBER","'Voting List'!L"&amp;MATCH(TRUE,EXACT(K390,'Voting List'!B:B),0))</f>
        <v>#N/A</v>
      </c>
      <c r="T390" s="171" t="str">
        <f t="shared" si="44"/>
        <v xml:space="preserve">; </v>
      </c>
      <c r="U390" s="272" t="str">
        <f>IF(K390&lt;&gt;"",IF(ISNUMBER(FIND(K390,'Voting List'!N389)),"YES","NO"),"")</f>
        <v>NO</v>
      </c>
      <c r="W390" s="171" t="str">
        <f t="shared" si="45"/>
        <v/>
      </c>
      <c r="X390" s="171" t="str">
        <f>IF(V390&lt;&gt;"", IF(FIND(G390,X1)&gt;0,"EXISTS","NEW"), "")</f>
        <v/>
      </c>
      <c r="Y390" s="171" t="str">
        <f t="shared" si="42"/>
        <v/>
      </c>
      <c r="Z390" s="171" t="str">
        <f t="shared" si="46"/>
        <v/>
      </c>
      <c r="AA390" s="171" t="str">
        <f t="shared" si="47"/>
        <v/>
      </c>
      <c r="AB390" s="171" t="str">
        <f t="shared" si="48"/>
        <v xml:space="preserve">; </v>
      </c>
      <c r="AE390" s="161">
        <v>0</v>
      </c>
      <c r="AF390" s="161">
        <v>10397</v>
      </c>
    </row>
    <row r="391" spans="1:32" ht="12.6" customHeight="1" x14ac:dyDescent="0.25">
      <c r="A391" s="161" t="s">
        <v>10937</v>
      </c>
      <c r="B391" s="161" t="s">
        <v>13966</v>
      </c>
      <c r="C391" s="161" t="s">
        <v>13967</v>
      </c>
      <c r="D391" s="171" t="s">
        <v>10934</v>
      </c>
      <c r="E391" s="171"/>
      <c r="F391" s="171" t="s">
        <v>13968</v>
      </c>
      <c r="G391" s="171"/>
      <c r="H391" s="171" t="s">
        <v>685</v>
      </c>
      <c r="I391" s="171" t="s">
        <v>416</v>
      </c>
      <c r="J391" s="171" t="s">
        <v>10935</v>
      </c>
      <c r="K391" s="161" t="s">
        <v>685</v>
      </c>
      <c r="L391" s="161" t="s">
        <v>416</v>
      </c>
      <c r="M391" s="161" t="s">
        <v>10935</v>
      </c>
      <c r="N391" s="179">
        <v>45308.216666666667</v>
      </c>
      <c r="O391" s="180" t="s">
        <v>10940</v>
      </c>
      <c r="P391" s="182" t="s">
        <v>14001</v>
      </c>
      <c r="Q391" s="161" t="str" cm="1">
        <f t="array" aca="1" ref="Q391" ca="1">IF(AND(K391&lt;&gt;"",P391&lt;&gt;"Present",U391&lt;&gt;"NO",M391="3GPPMEMBER"),IF(INDIRECT(S391)&lt;&gt;"Present","CHECK","Covered"),"")</f>
        <v/>
      </c>
      <c r="R391" s="193" t="str">
        <f t="shared" si="43"/>
        <v>%Department of TelecomTSDSI%</v>
      </c>
      <c r="S391" s="171" t="e" cm="1">
        <f t="array" ref="S391">IF(M391="3GPPMEMBER","'Voting List'!L"&amp;MATCH(TRUE,EXACT(K391,'Voting List'!B:B),0))</f>
        <v>#N/A</v>
      </c>
      <c r="T391" s="171" t="str">
        <f t="shared" si="44"/>
        <v/>
      </c>
      <c r="U391" s="272" t="str">
        <f>IF(K391&lt;&gt;"",IF(ISNUMBER(FIND(K391,'Voting List'!N390)),"YES","NO"),"")</f>
        <v>NO</v>
      </c>
      <c r="W391" s="171" t="str">
        <f t="shared" si="45"/>
        <v/>
      </c>
      <c r="X391" s="171" t="str">
        <f>IF(V391&lt;&gt;"", IF(FIND(G391,X1)&gt;0,"EXISTS","NEW"), "")</f>
        <v/>
      </c>
      <c r="Y391" s="171" t="str">
        <f t="shared" si="42"/>
        <v/>
      </c>
      <c r="Z391" s="171" t="str">
        <f t="shared" si="46"/>
        <v/>
      </c>
      <c r="AA391" s="171" t="str">
        <f t="shared" si="47"/>
        <v/>
      </c>
      <c r="AB391" s="171" t="str">
        <f t="shared" si="48"/>
        <v xml:space="preserve">; </v>
      </c>
      <c r="AE391" s="161">
        <v>0</v>
      </c>
      <c r="AF391" s="161">
        <v>10398</v>
      </c>
    </row>
    <row r="392" spans="1:32" ht="12.6" customHeight="1" x14ac:dyDescent="0.25">
      <c r="A392" s="161" t="s">
        <v>10931</v>
      </c>
      <c r="B392" s="161" t="s">
        <v>13960</v>
      </c>
      <c r="C392" s="161" t="s">
        <v>13961</v>
      </c>
      <c r="D392" s="171" t="s">
        <v>10934</v>
      </c>
      <c r="E392" s="171"/>
      <c r="F392" s="174">
        <v>8613061885290</v>
      </c>
      <c r="G392" s="171"/>
      <c r="H392" s="171" t="s">
        <v>1934</v>
      </c>
      <c r="I392" s="171" t="s">
        <v>419</v>
      </c>
      <c r="J392" s="171" t="s">
        <v>10935</v>
      </c>
      <c r="K392" s="161" t="s">
        <v>1934</v>
      </c>
      <c r="L392" s="161" t="s">
        <v>419</v>
      </c>
      <c r="M392" s="161" t="s">
        <v>10935</v>
      </c>
      <c r="N392" s="179">
        <v>45308.251388888886</v>
      </c>
      <c r="O392" s="180" t="s">
        <v>10940</v>
      </c>
      <c r="P392" s="182" t="s">
        <v>10936</v>
      </c>
      <c r="Q392" s="161" t="str" cm="1">
        <f t="array" aca="1" ref="Q392" ca="1">IF(AND(K392&lt;&gt;"",P392&lt;&gt;"Present",U392&lt;&gt;"NO",M392="3GPPMEMBER"),IF(INDIRECT(S392)&lt;&gt;"Present","CHECK","Covered"),"")</f>
        <v/>
      </c>
      <c r="R392" s="193" t="str">
        <f t="shared" si="43"/>
        <v/>
      </c>
      <c r="S392" s="171" t="e" cm="1">
        <f t="array" ref="S392">IF(M392="3GPPMEMBER","'Voting List'!L"&amp;MATCH(TRUE,EXACT(K392,'Voting List'!B:B),0))</f>
        <v>#N/A</v>
      </c>
      <c r="T392" s="171" t="str">
        <f t="shared" si="44"/>
        <v xml:space="preserve">; </v>
      </c>
      <c r="U392" s="272" t="str">
        <f>IF(K392&lt;&gt;"",IF(ISNUMBER(FIND(K392,'Voting List'!N391)),"YES","NO"),"")</f>
        <v>NO</v>
      </c>
      <c r="W392" s="171" t="str">
        <f t="shared" si="45"/>
        <v/>
      </c>
      <c r="X392" s="171" t="str">
        <f>IF(V392&lt;&gt;"", IF(FIND(G392,X1)&gt;0,"EXISTS","NEW"), "")</f>
        <v/>
      </c>
      <c r="Y392" s="171" t="str">
        <f t="shared" si="42"/>
        <v/>
      </c>
      <c r="Z392" s="171" t="str">
        <f t="shared" si="46"/>
        <v/>
      </c>
      <c r="AA392" s="171" t="str">
        <f t="shared" si="47"/>
        <v/>
      </c>
      <c r="AB392" s="171" t="str">
        <f t="shared" si="48"/>
        <v xml:space="preserve">; </v>
      </c>
      <c r="AE392" s="161">
        <v>0</v>
      </c>
      <c r="AF392" s="161">
        <v>10399</v>
      </c>
    </row>
    <row r="393" spans="1:32" ht="12.6" customHeight="1" x14ac:dyDescent="0.25">
      <c r="A393" s="161" t="s">
        <v>10937</v>
      </c>
      <c r="B393" s="161" t="s">
        <v>13972</v>
      </c>
      <c r="C393" s="161" t="s">
        <v>13973</v>
      </c>
      <c r="D393" s="171" t="s">
        <v>10934</v>
      </c>
      <c r="E393" s="171"/>
      <c r="F393" s="171">
        <v>4369919005758</v>
      </c>
      <c r="G393" s="171"/>
      <c r="H393" s="171" t="s">
        <v>446</v>
      </c>
      <c r="I393" s="171" t="s">
        <v>409</v>
      </c>
      <c r="J393" s="171" t="s">
        <v>10935</v>
      </c>
      <c r="K393" s="161" t="s">
        <v>446</v>
      </c>
      <c r="L393" s="161" t="s">
        <v>409</v>
      </c>
      <c r="M393" s="161" t="s">
        <v>10935</v>
      </c>
      <c r="N393" s="179">
        <v>45308.454861111109</v>
      </c>
      <c r="O393" s="180" t="s">
        <v>10940</v>
      </c>
      <c r="P393" s="182" t="s">
        <v>10936</v>
      </c>
      <c r="Q393" s="161" t="str" cm="1">
        <f t="array" aca="1" ref="Q393" ca="1">IF(AND(K393&lt;&gt;"",P393&lt;&gt;"Present",U393&lt;&gt;"NO",M393="3GPPMEMBER"),IF(INDIRECT(S393)&lt;&gt;"Present","CHECK","Covered"),"")</f>
        <v/>
      </c>
      <c r="R393" s="193" t="str">
        <f t="shared" si="43"/>
        <v/>
      </c>
      <c r="S393" s="171" t="e" cm="1">
        <f t="array" ref="S393">IF(M393="3GPPMEMBER","'Voting List'!L"&amp;MATCH(TRUE,EXACT(K393,'Voting List'!B:B),0))</f>
        <v>#N/A</v>
      </c>
      <c r="T393" s="171" t="str">
        <f t="shared" si="44"/>
        <v xml:space="preserve">; </v>
      </c>
      <c r="U393" s="272" t="str">
        <f>IF(K393&lt;&gt;"",IF(ISNUMBER(FIND(K393,'Voting List'!N392)),"YES","NO"),"")</f>
        <v>NO</v>
      </c>
      <c r="W393" s="171" t="str">
        <f t="shared" si="45"/>
        <v/>
      </c>
      <c r="X393" s="171" t="str">
        <f>IF(V393&lt;&gt;"", IF(FIND(G393,X1)&gt;0,"EXISTS","NEW"), "")</f>
        <v/>
      </c>
      <c r="Y393" s="171" t="str">
        <f t="shared" si="42"/>
        <v/>
      </c>
      <c r="Z393" s="171" t="str">
        <f t="shared" si="46"/>
        <v/>
      </c>
      <c r="AA393" s="171" t="str">
        <f t="shared" si="47"/>
        <v/>
      </c>
      <c r="AB393" s="171" t="str">
        <f t="shared" si="48"/>
        <v xml:space="preserve">; </v>
      </c>
      <c r="AE393" s="161">
        <v>0</v>
      </c>
      <c r="AF393" s="161">
        <v>10400</v>
      </c>
    </row>
    <row r="394" spans="1:32" ht="12.6" customHeight="1" x14ac:dyDescent="0.25">
      <c r="A394" s="161" t="s">
        <v>10937</v>
      </c>
      <c r="B394" s="161" t="s">
        <v>13974</v>
      </c>
      <c r="C394" s="161" t="s">
        <v>13975</v>
      </c>
      <c r="D394" s="171" t="s">
        <v>10934</v>
      </c>
      <c r="E394" s="171"/>
      <c r="F394" s="171"/>
      <c r="G394" s="171"/>
      <c r="H394" s="171" t="s">
        <v>511</v>
      </c>
      <c r="I394" s="171" t="s">
        <v>409</v>
      </c>
      <c r="J394" s="171" t="s">
        <v>10935</v>
      </c>
      <c r="K394" s="161" t="s">
        <v>518</v>
      </c>
      <c r="L394" s="161" t="s">
        <v>425</v>
      </c>
      <c r="M394" s="161" t="s">
        <v>10935</v>
      </c>
      <c r="N394" s="179">
        <v>45308.575694444444</v>
      </c>
      <c r="O394" s="180" t="s">
        <v>10940</v>
      </c>
      <c r="P394" s="182" t="s">
        <v>10936</v>
      </c>
      <c r="Q394" s="161" t="str" cm="1">
        <f t="array" aca="1" ref="Q394" ca="1">IF(AND(K394&lt;&gt;"",P394&lt;&gt;"Present",U394&lt;&gt;"NO",M394="3GPPMEMBER"),IF(INDIRECT(S394)&lt;&gt;"Present","CHECK","Covered"),"")</f>
        <v/>
      </c>
      <c r="R394" s="193" t="str">
        <f t="shared" si="43"/>
        <v/>
      </c>
      <c r="S394" s="171" t="e" cm="1">
        <f t="array" ref="S394">IF(M394="3GPPMEMBER","'Voting List'!L"&amp;MATCH(TRUE,EXACT(K394,'Voting List'!B:B),0))</f>
        <v>#N/A</v>
      </c>
      <c r="T394" s="171" t="str">
        <f t="shared" si="44"/>
        <v xml:space="preserve">; </v>
      </c>
      <c r="U394" s="272" t="str">
        <f>IF(K394&lt;&gt;"",IF(ISNUMBER(FIND(K394,'Voting List'!N393)),"YES","NO"),"")</f>
        <v>NO</v>
      </c>
      <c r="W394" s="171" t="str">
        <f t="shared" si="45"/>
        <v/>
      </c>
      <c r="X394" s="171" t="str">
        <f>IF(V394&lt;&gt;"", IF(FIND(G394,X1)&gt;0,"EXISTS","NEW"), "")</f>
        <v/>
      </c>
      <c r="Y394" s="171" t="str">
        <f t="shared" si="42"/>
        <v/>
      </c>
      <c r="Z394" s="171" t="str">
        <f t="shared" si="46"/>
        <v/>
      </c>
      <c r="AA394" s="171" t="str">
        <f t="shared" si="47"/>
        <v/>
      </c>
      <c r="AB394" s="171" t="str">
        <f t="shared" si="48"/>
        <v xml:space="preserve">; </v>
      </c>
      <c r="AE394" s="161">
        <v>0</v>
      </c>
      <c r="AF394" s="161">
        <v>10401</v>
      </c>
    </row>
    <row r="395" spans="1:32" ht="12.6" customHeight="1" x14ac:dyDescent="0.25">
      <c r="A395" s="161" t="s">
        <v>10937</v>
      </c>
      <c r="B395" s="161" t="s">
        <v>10967</v>
      </c>
      <c r="C395" s="161" t="s">
        <v>13971</v>
      </c>
      <c r="D395" s="171" t="s">
        <v>10934</v>
      </c>
      <c r="E395" s="171"/>
      <c r="F395" s="174">
        <v>8618811751938</v>
      </c>
      <c r="G395" s="171"/>
      <c r="H395" s="171" t="s">
        <v>638</v>
      </c>
      <c r="I395" s="171" t="s">
        <v>419</v>
      </c>
      <c r="J395" s="171" t="s">
        <v>10935</v>
      </c>
      <c r="K395" s="161" t="s">
        <v>638</v>
      </c>
      <c r="L395" s="161" t="s">
        <v>419</v>
      </c>
      <c r="M395" s="161" t="s">
        <v>10935</v>
      </c>
      <c r="N395" s="179">
        <v>45308.636111111111</v>
      </c>
      <c r="O395" s="180" t="s">
        <v>10940</v>
      </c>
      <c r="P395" s="182" t="s">
        <v>10936</v>
      </c>
      <c r="Q395" s="161" t="str" cm="1">
        <f t="array" aca="1" ref="Q395" ca="1">IF(AND(K395&lt;&gt;"",P395&lt;&gt;"Present",U395&lt;&gt;"NO",M395="3GPPMEMBER"),IF(INDIRECT(S395)&lt;&gt;"Present","CHECK","Covered"),"")</f>
        <v/>
      </c>
      <c r="R395" s="193" t="str">
        <f t="shared" si="43"/>
        <v/>
      </c>
      <c r="S395" s="171" t="e" cm="1">
        <f t="array" ref="S395">IF(M395="3GPPMEMBER","'Voting List'!L"&amp;MATCH(TRUE,EXACT(K395,'Voting List'!B:B),0))</f>
        <v>#N/A</v>
      </c>
      <c r="T395" s="171" t="str">
        <f t="shared" si="44"/>
        <v xml:space="preserve">; </v>
      </c>
      <c r="U395" s="272" t="str">
        <f>IF(K395&lt;&gt;"",IF(ISNUMBER(FIND(K395,'Voting List'!N394)),"YES","NO"),"")</f>
        <v>NO</v>
      </c>
      <c r="W395" s="171" t="str">
        <f t="shared" si="45"/>
        <v/>
      </c>
      <c r="X395" s="171" t="str">
        <f>IF(V395&lt;&gt;"", IF(FIND(G395,X1)&gt;0,"EXISTS","NEW"), "")</f>
        <v/>
      </c>
      <c r="Y395" s="171" t="str">
        <f t="shared" si="42"/>
        <v/>
      </c>
      <c r="Z395" s="171" t="str">
        <f t="shared" si="46"/>
        <v/>
      </c>
      <c r="AA395" s="171" t="str">
        <f t="shared" si="47"/>
        <v/>
      </c>
      <c r="AB395" s="171" t="str">
        <f t="shared" si="48"/>
        <v xml:space="preserve">; </v>
      </c>
      <c r="AE395" s="161">
        <v>0</v>
      </c>
      <c r="AF395" s="161">
        <v>10402</v>
      </c>
    </row>
    <row r="396" spans="1:32" ht="12.6" customHeight="1" x14ac:dyDescent="0.25">
      <c r="A396" s="161" t="s">
        <v>10931</v>
      </c>
      <c r="B396" s="161" t="s">
        <v>13978</v>
      </c>
      <c r="C396" s="161" t="s">
        <v>11116</v>
      </c>
      <c r="D396" s="171" t="s">
        <v>10934</v>
      </c>
      <c r="E396" s="171"/>
      <c r="F396" s="171">
        <v>-998253294</v>
      </c>
      <c r="G396" s="171"/>
      <c r="H396" s="171" t="s">
        <v>487</v>
      </c>
      <c r="I396" s="171" t="s">
        <v>409</v>
      </c>
      <c r="J396" s="171" t="s">
        <v>10935</v>
      </c>
      <c r="K396" s="161" t="s">
        <v>473</v>
      </c>
      <c r="L396" s="161" t="s">
        <v>409</v>
      </c>
      <c r="M396" s="161" t="s">
        <v>10935</v>
      </c>
      <c r="N396" s="179">
        <v>45308.73333333333</v>
      </c>
      <c r="O396" s="180" t="s">
        <v>10940</v>
      </c>
      <c r="P396" s="182" t="s">
        <v>10936</v>
      </c>
      <c r="Q396" s="161" t="str" cm="1">
        <f t="array" aca="1" ref="Q396" ca="1">IF(AND(K396&lt;&gt;"",P396&lt;&gt;"Present",U396&lt;&gt;"NO",M396="3GPPMEMBER"),IF(INDIRECT(S396)&lt;&gt;"Present","CHECK","Covered"),"")</f>
        <v/>
      </c>
      <c r="R396" s="193" t="str">
        <f t="shared" si="43"/>
        <v/>
      </c>
      <c r="S396" s="171" t="e" cm="1">
        <f t="array" ref="S396">IF(M396="3GPPMEMBER","'Voting List'!L"&amp;MATCH(TRUE,EXACT(K396,'Voting List'!B:B),0))</f>
        <v>#N/A</v>
      </c>
      <c r="T396" s="171" t="str">
        <f t="shared" si="44"/>
        <v xml:space="preserve">; </v>
      </c>
      <c r="U396" s="272" t="str">
        <f>IF(K396&lt;&gt;"",IF(ISNUMBER(FIND(K396,'Voting List'!N395)),"YES","NO"),"")</f>
        <v>NO</v>
      </c>
      <c r="W396" s="171" t="str">
        <f t="shared" si="45"/>
        <v/>
      </c>
      <c r="X396" s="171" t="str">
        <f>IF(V396&lt;&gt;"", IF(FIND(G396,X1)&gt;0,"EXISTS","NEW"), "")</f>
        <v/>
      </c>
      <c r="Y396" s="171" t="str">
        <f t="shared" si="42"/>
        <v/>
      </c>
      <c r="Z396" s="171" t="str">
        <f t="shared" si="46"/>
        <v/>
      </c>
      <c r="AA396" s="171" t="str">
        <f t="shared" si="47"/>
        <v/>
      </c>
      <c r="AB396" s="171" t="str">
        <f t="shared" si="48"/>
        <v xml:space="preserve">; </v>
      </c>
      <c r="AE396" s="161">
        <v>0</v>
      </c>
      <c r="AF396" s="161">
        <v>10403</v>
      </c>
    </row>
    <row r="397" spans="1:32" ht="12.6" customHeight="1" x14ac:dyDescent="0.25">
      <c r="A397" s="161" t="s">
        <v>10937</v>
      </c>
      <c r="B397" s="161" t="s">
        <v>13976</v>
      </c>
      <c r="C397" s="161" t="s">
        <v>13977</v>
      </c>
      <c r="D397" s="171" t="s">
        <v>10934</v>
      </c>
      <c r="E397" s="171"/>
      <c r="F397" s="171"/>
      <c r="G397" s="171"/>
      <c r="H397" s="171" t="s">
        <v>480</v>
      </c>
      <c r="I397" s="171" t="s">
        <v>409</v>
      </c>
      <c r="J397" s="171" t="s">
        <v>10935</v>
      </c>
      <c r="K397" s="161" t="s">
        <v>480</v>
      </c>
      <c r="L397" s="161" t="s">
        <v>409</v>
      </c>
      <c r="M397" s="161" t="s">
        <v>10935</v>
      </c>
      <c r="N397" s="179">
        <v>45308.792361111111</v>
      </c>
      <c r="O397" s="180" t="s">
        <v>10940</v>
      </c>
      <c r="P397" s="182" t="s">
        <v>10936</v>
      </c>
      <c r="Q397" s="161" t="str" cm="1">
        <f t="array" aca="1" ref="Q397" ca="1">IF(AND(K397&lt;&gt;"",P397&lt;&gt;"Present",U397&lt;&gt;"NO",M397="3GPPMEMBER"),IF(INDIRECT(S397)&lt;&gt;"Present","CHECK","Covered"),"")</f>
        <v/>
      </c>
      <c r="R397" s="193" t="str">
        <f t="shared" si="43"/>
        <v/>
      </c>
      <c r="S397" s="171" t="e" cm="1">
        <f t="array" ref="S397">IF(M397="3GPPMEMBER","'Voting List'!L"&amp;MATCH(TRUE,EXACT(K397,'Voting List'!B:B),0))</f>
        <v>#N/A</v>
      </c>
      <c r="T397" s="171" t="str">
        <f t="shared" si="44"/>
        <v xml:space="preserve">; </v>
      </c>
      <c r="U397" s="272" t="str">
        <f>IF(K397&lt;&gt;"",IF(ISNUMBER(FIND(K397,'Voting List'!N396)),"YES","NO"),"")</f>
        <v>NO</v>
      </c>
      <c r="W397" s="171" t="str">
        <f t="shared" si="45"/>
        <v/>
      </c>
      <c r="X397" s="171" t="str">
        <f>IF(V397&lt;&gt;"", IF(FIND(G397,X1)&gt;0,"EXISTS","NEW"), "")</f>
        <v/>
      </c>
      <c r="Y397" s="171" t="str">
        <f t="shared" si="42"/>
        <v/>
      </c>
      <c r="Z397" s="171" t="str">
        <f t="shared" si="46"/>
        <v/>
      </c>
      <c r="AA397" s="171" t="str">
        <f t="shared" si="47"/>
        <v/>
      </c>
      <c r="AB397" s="171" t="str">
        <f t="shared" si="48"/>
        <v xml:space="preserve">; </v>
      </c>
      <c r="AE397" s="161">
        <v>0</v>
      </c>
      <c r="AF397" s="161">
        <v>10404</v>
      </c>
    </row>
    <row r="398" spans="1:32" ht="12.6" customHeight="1" x14ac:dyDescent="0.25">
      <c r="A398" s="161" t="s">
        <v>10931</v>
      </c>
      <c r="B398" s="161" t="s">
        <v>11008</v>
      </c>
      <c r="C398" s="161" t="s">
        <v>13996</v>
      </c>
      <c r="D398" s="171" t="s">
        <v>10934</v>
      </c>
      <c r="E398" s="171"/>
      <c r="F398" s="171"/>
      <c r="G398" s="171"/>
      <c r="H398" s="171" t="s">
        <v>126</v>
      </c>
      <c r="I398" s="171" t="s">
        <v>419</v>
      </c>
      <c r="J398" s="171" t="s">
        <v>10935</v>
      </c>
      <c r="K398" s="161" t="s">
        <v>1049</v>
      </c>
      <c r="L398" s="161" t="s">
        <v>419</v>
      </c>
      <c r="M398" s="161" t="s">
        <v>10935</v>
      </c>
      <c r="N398" s="179">
        <v>45309.394444444442</v>
      </c>
      <c r="O398" s="180" t="s">
        <v>10940</v>
      </c>
      <c r="P398" s="182" t="s">
        <v>10936</v>
      </c>
      <c r="Q398" s="161" t="str" cm="1">
        <f t="array" aca="1" ref="Q398" ca="1">IF(AND(K398&lt;&gt;"",P398&lt;&gt;"Present",U398&lt;&gt;"NO",M398="3GPPMEMBER"),IF(INDIRECT(S398)&lt;&gt;"Present","CHECK","Covered"),"")</f>
        <v/>
      </c>
      <c r="R398" s="193" t="str">
        <f t="shared" ref="R398:R461" si="49">IF(P398="Present", "%" &amp; K398 &amp; L398 &amp; "%", "")</f>
        <v/>
      </c>
      <c r="S398" s="171" t="e" cm="1">
        <f t="array" ref="S398">IF(M398="3GPPMEMBER","'Voting List'!L"&amp;MATCH(TRUE,EXACT(K398,'Voting List'!B:B),0))</f>
        <v>#N/A</v>
      </c>
      <c r="T398" s="171" t="str">
        <f t="shared" ref="T398:T461" si="50">IF(P398&lt;&gt;"Present",G398 &amp; "; ","")</f>
        <v xml:space="preserve">; </v>
      </c>
      <c r="U398" s="272" t="str">
        <f>IF(K398&lt;&gt;"",IF(ISNUMBER(FIND(K398,'Voting List'!N397)),"YES","NO"),"")</f>
        <v>NO</v>
      </c>
      <c r="W398" s="171" t="str">
        <f t="shared" ref="W398:W461" si="51">IF(V398&lt;&gt;"", IF(ISERROR(X398), G398 &amp; "; ", ""), "")</f>
        <v/>
      </c>
      <c r="X398" s="171" t="str">
        <f>IF(V398&lt;&gt;"", IF(FIND(G398,X1)&gt;0,"EXISTS","NEW"), "")</f>
        <v/>
      </c>
      <c r="Y398" s="171" t="str">
        <f t="shared" ref="Y398:Y461" si="52">IF(V398&lt;&gt;"", IF(ISERROR(X398), G398 &amp; " (" &amp; B398  &amp; " " &amp; C398 &amp; ")" &amp; CHAR(10), ""), "")</f>
        <v/>
      </c>
      <c r="Z398" s="171" t="str">
        <f t="shared" ref="Z398:Z461" si="53">IF(V398&lt;&gt;"", G398 &amp; " (" &amp; B398  &amp; " " &amp; C398 &amp; ")" &amp; CHAR(10), "")</f>
        <v/>
      </c>
      <c r="AA398" s="171" t="str">
        <f t="shared" si="47"/>
        <v/>
      </c>
      <c r="AB398" s="171" t="str">
        <f t="shared" ref="AB398:AB461" si="54">IF(O398="Remote", G398 &amp; "; ", "")</f>
        <v xml:space="preserve">; </v>
      </c>
      <c r="AE398" s="161">
        <v>0</v>
      </c>
      <c r="AF398" s="161">
        <v>10405</v>
      </c>
    </row>
    <row r="399" spans="1:32" ht="12.6" customHeight="1" x14ac:dyDescent="0.25">
      <c r="A399" s="161" t="s">
        <v>10937</v>
      </c>
      <c r="B399" s="161" t="s">
        <v>11192</v>
      </c>
      <c r="C399" s="161" t="s">
        <v>12246</v>
      </c>
      <c r="D399" s="171" t="s">
        <v>10934</v>
      </c>
      <c r="E399" s="171"/>
      <c r="F399" s="171" t="s">
        <v>10975</v>
      </c>
      <c r="G399" s="171"/>
      <c r="H399" s="171" t="s">
        <v>482</v>
      </c>
      <c r="I399" s="171" t="s">
        <v>419</v>
      </c>
      <c r="J399" s="171" t="s">
        <v>10935</v>
      </c>
      <c r="K399" s="161" t="s">
        <v>539</v>
      </c>
      <c r="L399" s="161" t="s">
        <v>419</v>
      </c>
      <c r="M399" s="161" t="s">
        <v>10935</v>
      </c>
      <c r="N399" s="179">
        <v>45309.397222222222</v>
      </c>
      <c r="O399" s="180" t="s">
        <v>10940</v>
      </c>
      <c r="P399" s="182" t="s">
        <v>14001</v>
      </c>
      <c r="Q399" s="161" t="str" cm="1">
        <f t="array" aca="1" ref="Q399" ca="1">IF(AND(K399&lt;&gt;"",P399&lt;&gt;"Present",U399&lt;&gt;"NO",M399="3GPPMEMBER"),IF(INDIRECT(S399)&lt;&gt;"Present","CHECK","Covered"),"")</f>
        <v/>
      </c>
      <c r="R399" s="193" t="str">
        <f t="shared" si="49"/>
        <v>%Huawei Device Co., LtdCCSA%</v>
      </c>
      <c r="S399" s="171" t="e" cm="1">
        <f t="array" ref="S399">IF(M399="3GPPMEMBER","'Voting List'!L"&amp;MATCH(TRUE,EXACT(K399,'Voting List'!B:B),0))</f>
        <v>#N/A</v>
      </c>
      <c r="T399" s="171" t="str">
        <f t="shared" si="50"/>
        <v/>
      </c>
      <c r="U399" s="272" t="str">
        <f>IF(K399&lt;&gt;"",IF(ISNUMBER(FIND(K399,'Voting List'!N398)),"YES","NO"),"")</f>
        <v>NO</v>
      </c>
      <c r="W399" s="171" t="str">
        <f t="shared" si="51"/>
        <v/>
      </c>
      <c r="X399" s="171" t="str">
        <f>IF(V399&lt;&gt;"", IF(FIND(G399,X1)&gt;0,"EXISTS","NEW"), "")</f>
        <v/>
      </c>
      <c r="Y399" s="171" t="str">
        <f t="shared" si="52"/>
        <v/>
      </c>
      <c r="Z399" s="171" t="str">
        <f t="shared" si="53"/>
        <v/>
      </c>
      <c r="AA399" s="171" t="str">
        <f t="shared" si="47"/>
        <v/>
      </c>
      <c r="AB399" s="171" t="str">
        <f t="shared" si="54"/>
        <v xml:space="preserve">; </v>
      </c>
      <c r="AE399" s="161">
        <v>0</v>
      </c>
      <c r="AF399" s="161">
        <v>10406</v>
      </c>
    </row>
    <row r="400" spans="1:32" ht="12.6" customHeight="1" x14ac:dyDescent="0.25">
      <c r="A400" s="161" t="s">
        <v>10937</v>
      </c>
      <c r="B400" s="161" t="s">
        <v>11192</v>
      </c>
      <c r="C400" s="161" t="s">
        <v>13993</v>
      </c>
      <c r="D400" s="171" t="s">
        <v>10934</v>
      </c>
      <c r="E400" s="171"/>
      <c r="F400" s="171">
        <v>-7025</v>
      </c>
      <c r="G400" s="171"/>
      <c r="H400" s="171" t="s">
        <v>13994</v>
      </c>
      <c r="I400" s="171"/>
      <c r="J400" s="171"/>
      <c r="K400" s="161" t="s">
        <v>560</v>
      </c>
      <c r="L400" s="161" t="s">
        <v>419</v>
      </c>
      <c r="M400" s="161" t="s">
        <v>10935</v>
      </c>
      <c r="N400" s="179">
        <v>45309.429166666669</v>
      </c>
      <c r="O400" s="180" t="s">
        <v>10940</v>
      </c>
      <c r="P400" s="182" t="s">
        <v>10936</v>
      </c>
      <c r="Q400" s="161" t="str" cm="1">
        <f t="array" aca="1" ref="Q400" ca="1">IF(AND(K400&lt;&gt;"",P400&lt;&gt;"Present",U400&lt;&gt;"NO",M400="3GPPMEMBER"),IF(INDIRECT(S400)&lt;&gt;"Present","CHECK","Covered"),"")</f>
        <v/>
      </c>
      <c r="R400" s="193" t="str">
        <f t="shared" si="49"/>
        <v/>
      </c>
      <c r="S400" s="171" t="e" cm="1">
        <f t="array" ref="S400">IF(M400="3GPPMEMBER","'Voting List'!L"&amp;MATCH(TRUE,EXACT(K400,'Voting List'!B:B),0))</f>
        <v>#N/A</v>
      </c>
      <c r="T400" s="171" t="str">
        <f t="shared" si="50"/>
        <v xml:space="preserve">; </v>
      </c>
      <c r="U400" s="272" t="str">
        <f>IF(K400&lt;&gt;"",IF(ISNUMBER(FIND(K400,'Voting List'!N399)),"YES","NO"),"")</f>
        <v>NO</v>
      </c>
      <c r="W400" s="171" t="str">
        <f t="shared" si="51"/>
        <v/>
      </c>
      <c r="X400" s="171" t="str">
        <f>IF(V400&lt;&gt;"", IF(FIND(G400,X1)&gt;0,"EXISTS","NEW"), "")</f>
        <v/>
      </c>
      <c r="Y400" s="171" t="str">
        <f t="shared" si="52"/>
        <v/>
      </c>
      <c r="Z400" s="171" t="str">
        <f t="shared" si="53"/>
        <v/>
      </c>
      <c r="AA400" s="171" t="str">
        <f t="shared" si="47"/>
        <v/>
      </c>
      <c r="AB400" s="171" t="str">
        <f t="shared" si="54"/>
        <v xml:space="preserve">; </v>
      </c>
      <c r="AE400" s="161">
        <v>0</v>
      </c>
      <c r="AF400" s="161">
        <v>10407</v>
      </c>
    </row>
    <row r="401" spans="1:32" ht="12.6" customHeight="1" x14ac:dyDescent="0.25">
      <c r="A401" s="161" t="s">
        <v>10937</v>
      </c>
      <c r="B401" s="161" t="s">
        <v>13989</v>
      </c>
      <c r="C401" s="161" t="s">
        <v>13990</v>
      </c>
      <c r="D401" s="171" t="s">
        <v>10934</v>
      </c>
      <c r="E401" s="171"/>
      <c r="F401" s="171">
        <v>-6133</v>
      </c>
      <c r="G401" s="171"/>
      <c r="H401" s="171" t="s">
        <v>436</v>
      </c>
      <c r="I401" s="171" t="s">
        <v>436</v>
      </c>
      <c r="J401" s="171" t="s">
        <v>11128</v>
      </c>
      <c r="K401" s="161" t="s">
        <v>436</v>
      </c>
      <c r="L401" s="161" t="s">
        <v>436</v>
      </c>
      <c r="M401" s="161" t="s">
        <v>11128</v>
      </c>
      <c r="N401" s="179">
        <v>45310.095833333333</v>
      </c>
      <c r="O401" s="180" t="s">
        <v>10940</v>
      </c>
      <c r="P401" s="182" t="s">
        <v>10936</v>
      </c>
      <c r="Q401" s="161" t="str" cm="1">
        <f t="array" aca="1" ref="Q401" ca="1">IF(AND(K401&lt;&gt;"",P401&lt;&gt;"Present",U401&lt;&gt;"NO",M401="3GPPMEMBER"),IF(INDIRECT(S401)&lt;&gt;"Present","CHECK","Covered"),"")</f>
        <v/>
      </c>
      <c r="R401" s="193" t="str">
        <f t="shared" si="49"/>
        <v/>
      </c>
      <c r="S401" s="171" t="b" cm="1">
        <f t="array" ref="S401">IF(M401="3GPPMEMBER","'Voting List'!L"&amp;MATCH(TRUE,EXACT(K401,'Voting List'!B:B),0))</f>
        <v>0</v>
      </c>
      <c r="T401" s="171" t="str">
        <f t="shared" si="50"/>
        <v xml:space="preserve">; </v>
      </c>
      <c r="U401" s="272" t="str">
        <f>IF(K401&lt;&gt;"",IF(ISNUMBER(FIND(K401,'Voting List'!N400)),"YES","NO"),"")</f>
        <v>NO</v>
      </c>
      <c r="W401" s="171" t="str">
        <f t="shared" si="51"/>
        <v/>
      </c>
      <c r="X401" s="171" t="str">
        <f>IF(V401&lt;&gt;"", IF(FIND(G401,X1)&gt;0,"EXISTS","NEW"), "")</f>
        <v/>
      </c>
      <c r="Y401" s="171" t="str">
        <f t="shared" si="52"/>
        <v/>
      </c>
      <c r="Z401" s="171" t="str">
        <f t="shared" si="53"/>
        <v/>
      </c>
      <c r="AA401" s="171" t="str">
        <f t="shared" si="47"/>
        <v/>
      </c>
      <c r="AB401" s="171" t="str">
        <f t="shared" si="54"/>
        <v xml:space="preserve">; </v>
      </c>
      <c r="AE401" s="161">
        <v>0</v>
      </c>
      <c r="AF401" s="161">
        <v>10408</v>
      </c>
    </row>
    <row r="402" spans="1:32" ht="12.6" customHeight="1" x14ac:dyDescent="0.25">
      <c r="A402" s="161" t="s">
        <v>10937</v>
      </c>
      <c r="B402" s="161" t="s">
        <v>11008</v>
      </c>
      <c r="C402" s="161" t="s">
        <v>13995</v>
      </c>
      <c r="D402" s="171" t="s">
        <v>10934</v>
      </c>
      <c r="E402" s="171"/>
      <c r="F402" s="171"/>
      <c r="G402" s="171"/>
      <c r="H402" s="171" t="s">
        <v>560</v>
      </c>
      <c r="I402" s="171" t="s">
        <v>419</v>
      </c>
      <c r="J402" s="171" t="s">
        <v>10935</v>
      </c>
      <c r="K402" s="161" t="s">
        <v>560</v>
      </c>
      <c r="L402" s="161" t="s">
        <v>419</v>
      </c>
      <c r="M402" s="161" t="s">
        <v>10935</v>
      </c>
      <c r="N402" s="179">
        <v>45310.140972222223</v>
      </c>
      <c r="O402" s="180" t="s">
        <v>10940</v>
      </c>
      <c r="P402" s="182" t="s">
        <v>10936</v>
      </c>
      <c r="Q402" s="161" t="str" cm="1">
        <f t="array" aca="1" ref="Q402" ca="1">IF(AND(K402&lt;&gt;"",P402&lt;&gt;"Present",U402&lt;&gt;"NO",M402="3GPPMEMBER"),IF(INDIRECT(S402)&lt;&gt;"Present","CHECK","Covered"),"")</f>
        <v/>
      </c>
      <c r="R402" s="193" t="str">
        <f t="shared" si="49"/>
        <v/>
      </c>
      <c r="S402" s="171" t="e" cm="1">
        <f t="array" ref="S402">IF(M402="3GPPMEMBER","'Voting List'!L"&amp;MATCH(TRUE,EXACT(K402,'Voting List'!B:B),0))</f>
        <v>#N/A</v>
      </c>
      <c r="T402" s="171" t="str">
        <f t="shared" si="50"/>
        <v xml:space="preserve">; </v>
      </c>
      <c r="U402" s="272" t="str">
        <f>IF(K402&lt;&gt;"",IF(ISNUMBER(FIND(K402,'Voting List'!N401)),"YES","NO"),"")</f>
        <v>NO</v>
      </c>
      <c r="W402" s="171" t="str">
        <f t="shared" si="51"/>
        <v/>
      </c>
      <c r="X402" s="171" t="str">
        <f>IF(V402&lt;&gt;"", IF(FIND(G402,X1)&gt;0,"EXISTS","NEW"), "")</f>
        <v/>
      </c>
      <c r="Y402" s="171" t="str">
        <f t="shared" si="52"/>
        <v/>
      </c>
      <c r="Z402" s="171" t="str">
        <f t="shared" si="53"/>
        <v/>
      </c>
      <c r="AA402" s="171" t="str">
        <f t="shared" si="47"/>
        <v/>
      </c>
      <c r="AB402" s="171" t="str">
        <f t="shared" si="54"/>
        <v xml:space="preserve">; </v>
      </c>
      <c r="AE402" s="161">
        <v>0</v>
      </c>
      <c r="AF402" s="161">
        <v>10409</v>
      </c>
    </row>
    <row r="403" spans="1:32" ht="12.6" customHeight="1" x14ac:dyDescent="0.25">
      <c r="A403" s="161" t="s">
        <v>10937</v>
      </c>
      <c r="B403" s="161" t="s">
        <v>12054</v>
      </c>
      <c r="C403" s="161" t="s">
        <v>13951</v>
      </c>
      <c r="D403" s="171" t="s">
        <v>10934</v>
      </c>
      <c r="E403" s="171"/>
      <c r="F403" s="171"/>
      <c r="G403" s="171"/>
      <c r="H403" s="171" t="s">
        <v>560</v>
      </c>
      <c r="I403" s="171" t="s">
        <v>419</v>
      </c>
      <c r="J403" s="171" t="s">
        <v>10935</v>
      </c>
      <c r="K403" s="161" t="s">
        <v>560</v>
      </c>
      <c r="L403" s="161" t="s">
        <v>419</v>
      </c>
      <c r="M403" s="161" t="s">
        <v>10935</v>
      </c>
      <c r="N403" s="179">
        <v>45310.151388888888</v>
      </c>
      <c r="O403" s="180" t="s">
        <v>10940</v>
      </c>
      <c r="P403" s="182" t="s">
        <v>10936</v>
      </c>
      <c r="Q403" s="161" t="str" cm="1">
        <f t="array" aca="1" ref="Q403" ca="1">IF(AND(K403&lt;&gt;"",P403&lt;&gt;"Present",U403&lt;&gt;"NO",M403="3GPPMEMBER"),IF(INDIRECT(S403)&lt;&gt;"Present","CHECK","Covered"),"")</f>
        <v/>
      </c>
      <c r="R403" s="193" t="str">
        <f t="shared" si="49"/>
        <v/>
      </c>
      <c r="S403" s="171" t="e" cm="1">
        <f t="array" ref="S403">IF(M403="3GPPMEMBER","'Voting List'!L"&amp;MATCH(TRUE,EXACT(K403,'Voting List'!B:B),0))</f>
        <v>#N/A</v>
      </c>
      <c r="T403" s="171" t="str">
        <f t="shared" si="50"/>
        <v xml:space="preserve">; </v>
      </c>
      <c r="U403" s="272" t="str">
        <f>IF(K403&lt;&gt;"",IF(ISNUMBER(FIND(K403,'Voting List'!N402)),"YES","NO"),"")</f>
        <v>NO</v>
      </c>
      <c r="W403" s="171" t="str">
        <f t="shared" si="51"/>
        <v/>
      </c>
      <c r="X403" s="171" t="str">
        <f>IF(V403&lt;&gt;"", IF(FIND(G403,X1)&gt;0,"EXISTS","NEW"), "")</f>
        <v/>
      </c>
      <c r="Y403" s="171" t="str">
        <f t="shared" si="52"/>
        <v/>
      </c>
      <c r="Z403" s="171" t="str">
        <f t="shared" si="53"/>
        <v/>
      </c>
      <c r="AA403" s="171" t="str">
        <f t="shared" si="47"/>
        <v/>
      </c>
      <c r="AB403" s="171" t="str">
        <f t="shared" si="54"/>
        <v xml:space="preserve">; </v>
      </c>
      <c r="AE403" s="161">
        <v>0</v>
      </c>
      <c r="AF403" s="161">
        <v>10410</v>
      </c>
    </row>
    <row r="404" spans="1:32" ht="12.6" customHeight="1" x14ac:dyDescent="0.25">
      <c r="A404" s="161" t="s">
        <v>10944</v>
      </c>
      <c r="B404" s="161" t="s">
        <v>11084</v>
      </c>
      <c r="C404" s="161" t="s">
        <v>13986</v>
      </c>
      <c r="D404" s="171" t="s">
        <v>10934</v>
      </c>
      <c r="E404" s="171"/>
      <c r="F404" s="171"/>
      <c r="G404" s="171"/>
      <c r="H404" s="171" t="s">
        <v>560</v>
      </c>
      <c r="I404" s="171" t="s">
        <v>419</v>
      </c>
      <c r="J404" s="171" t="s">
        <v>10935</v>
      </c>
      <c r="K404" s="161" t="s">
        <v>661</v>
      </c>
      <c r="L404" s="161" t="s">
        <v>419</v>
      </c>
      <c r="M404" s="161" t="s">
        <v>10935</v>
      </c>
      <c r="N404" s="179">
        <v>45310.154861111114</v>
      </c>
      <c r="O404" s="180" t="s">
        <v>10940</v>
      </c>
      <c r="P404" s="182" t="s">
        <v>10936</v>
      </c>
      <c r="Q404" s="161" t="str" cm="1">
        <f t="array" aca="1" ref="Q404" ca="1">IF(AND(K404&lt;&gt;"",P404&lt;&gt;"Present",U404&lt;&gt;"NO",M404="3GPPMEMBER"),IF(INDIRECT(S404)&lt;&gt;"Present","CHECK","Covered"),"")</f>
        <v/>
      </c>
      <c r="R404" s="193" t="str">
        <f t="shared" si="49"/>
        <v/>
      </c>
      <c r="S404" s="171" t="e" cm="1">
        <f t="array" ref="S404">IF(M404="3GPPMEMBER","'Voting List'!L"&amp;MATCH(TRUE,EXACT(K404,'Voting List'!B:B),0))</f>
        <v>#N/A</v>
      </c>
      <c r="T404" s="171" t="str">
        <f t="shared" si="50"/>
        <v xml:space="preserve">; </v>
      </c>
      <c r="U404" s="272" t="str">
        <f>IF(K404&lt;&gt;"",IF(ISNUMBER(FIND(K404,'Voting List'!N403)),"YES","NO"),"")</f>
        <v>NO</v>
      </c>
      <c r="W404" s="171" t="str">
        <f t="shared" si="51"/>
        <v/>
      </c>
      <c r="X404" s="171" t="str">
        <f>IF(V404&lt;&gt;"", IF(FIND(G404,X1)&gt;0,"EXISTS","NEW"), "")</f>
        <v/>
      </c>
      <c r="Y404" s="171" t="str">
        <f t="shared" si="52"/>
        <v/>
      </c>
      <c r="Z404" s="171" t="str">
        <f t="shared" si="53"/>
        <v/>
      </c>
      <c r="AA404" s="171" t="str">
        <f t="shared" si="47"/>
        <v/>
      </c>
      <c r="AB404" s="171" t="str">
        <f t="shared" si="54"/>
        <v xml:space="preserve">; </v>
      </c>
      <c r="AE404" s="161">
        <v>0</v>
      </c>
      <c r="AF404" s="161">
        <v>10411</v>
      </c>
    </row>
    <row r="405" spans="1:32" ht="12.6" customHeight="1" x14ac:dyDescent="0.25">
      <c r="A405" s="161" t="s">
        <v>10937</v>
      </c>
      <c r="B405" s="161" t="s">
        <v>13991</v>
      </c>
      <c r="C405" s="161" t="s">
        <v>13992</v>
      </c>
      <c r="D405" s="171" t="s">
        <v>10934</v>
      </c>
      <c r="E405" s="171"/>
      <c r="F405" s="171">
        <v>33299876809</v>
      </c>
      <c r="G405" s="171"/>
      <c r="H405" s="171" t="s">
        <v>457</v>
      </c>
      <c r="I405" s="171" t="s">
        <v>409</v>
      </c>
      <c r="J405" s="171" t="s">
        <v>10935</v>
      </c>
      <c r="K405" s="161" t="s">
        <v>457</v>
      </c>
      <c r="L405" s="161" t="s">
        <v>409</v>
      </c>
      <c r="M405" s="161" t="s">
        <v>10935</v>
      </c>
      <c r="N405" s="179">
        <v>45310.347916666666</v>
      </c>
      <c r="O405" s="180" t="s">
        <v>10940</v>
      </c>
      <c r="P405" s="182" t="s">
        <v>10936</v>
      </c>
      <c r="Q405" s="161" t="str" cm="1">
        <f t="array" aca="1" ref="Q405" ca="1">IF(AND(K405&lt;&gt;"",P405&lt;&gt;"Present",U405&lt;&gt;"NO",M405="3GPPMEMBER"),IF(INDIRECT(S405)&lt;&gt;"Present","CHECK","Covered"),"")</f>
        <v/>
      </c>
      <c r="R405" s="193" t="str">
        <f t="shared" si="49"/>
        <v/>
      </c>
      <c r="S405" s="171" t="e" cm="1">
        <f t="array" ref="S405">IF(M405="3GPPMEMBER","'Voting List'!L"&amp;MATCH(TRUE,EXACT(K405,'Voting List'!B:B),0))</f>
        <v>#N/A</v>
      </c>
      <c r="T405" s="171" t="str">
        <f t="shared" si="50"/>
        <v xml:space="preserve">; </v>
      </c>
      <c r="U405" s="272" t="str">
        <f>IF(K405&lt;&gt;"",IF(ISNUMBER(FIND(K405,'Voting List'!N404)),"YES","NO"),"")</f>
        <v>NO</v>
      </c>
      <c r="W405" s="171" t="str">
        <f t="shared" si="51"/>
        <v/>
      </c>
      <c r="X405" s="171" t="str">
        <f>IF(V405&lt;&gt;"", IF(FIND(G405,X1)&gt;0,"EXISTS","NEW"), "")</f>
        <v/>
      </c>
      <c r="Y405" s="171" t="str">
        <f t="shared" si="52"/>
        <v/>
      </c>
      <c r="Z405" s="171" t="str">
        <f t="shared" si="53"/>
        <v/>
      </c>
      <c r="AA405" s="171" t="str">
        <f t="shared" si="47"/>
        <v/>
      </c>
      <c r="AB405" s="171" t="str">
        <f t="shared" si="54"/>
        <v xml:space="preserve">; </v>
      </c>
      <c r="AE405" s="161">
        <v>0</v>
      </c>
      <c r="AF405" s="161">
        <v>10412</v>
      </c>
    </row>
    <row r="406" spans="1:32" ht="12.6" customHeight="1" x14ac:dyDescent="0.25">
      <c r="A406" s="161" t="s">
        <v>10937</v>
      </c>
      <c r="B406" s="161" t="s">
        <v>13987</v>
      </c>
      <c r="C406" s="161" t="s">
        <v>13988</v>
      </c>
      <c r="D406" s="171" t="s">
        <v>10934</v>
      </c>
      <c r="E406" s="171"/>
      <c r="F406" s="171"/>
      <c r="G406" s="171"/>
      <c r="H406" s="171" t="s">
        <v>416</v>
      </c>
      <c r="I406" s="171" t="s">
        <v>416</v>
      </c>
      <c r="J406" s="171" t="s">
        <v>11128</v>
      </c>
      <c r="K406" s="161" t="s">
        <v>416</v>
      </c>
      <c r="L406" s="161" t="s">
        <v>416</v>
      </c>
      <c r="M406" s="161" t="s">
        <v>11128</v>
      </c>
      <c r="N406" s="179">
        <v>45310.411111111112</v>
      </c>
      <c r="O406" s="180" t="s">
        <v>10940</v>
      </c>
      <c r="P406" s="182" t="s">
        <v>10936</v>
      </c>
      <c r="Q406" s="161" t="str" cm="1">
        <f t="array" aca="1" ref="Q406" ca="1">IF(AND(K406&lt;&gt;"",P406&lt;&gt;"Present",U406&lt;&gt;"NO",M406="3GPPMEMBER"),IF(INDIRECT(S406)&lt;&gt;"Present","CHECK","Covered"),"")</f>
        <v/>
      </c>
      <c r="R406" s="193" t="str">
        <f t="shared" si="49"/>
        <v/>
      </c>
      <c r="S406" s="171" t="b" cm="1">
        <f t="array" ref="S406">IF(M406="3GPPMEMBER","'Voting List'!L"&amp;MATCH(TRUE,EXACT(K406,'Voting List'!B:B),0))</f>
        <v>0</v>
      </c>
      <c r="T406" s="171" t="str">
        <f t="shared" si="50"/>
        <v xml:space="preserve">; </v>
      </c>
      <c r="U406" s="272" t="str">
        <f>IF(K406&lt;&gt;"",IF(ISNUMBER(FIND(K406,'Voting List'!N405)),"YES","NO"),"")</f>
        <v>NO</v>
      </c>
      <c r="W406" s="171" t="str">
        <f t="shared" si="51"/>
        <v/>
      </c>
      <c r="X406" s="171" t="str">
        <f>IF(V406&lt;&gt;"", IF(FIND(G406,X1)&gt;0,"EXISTS","NEW"), "")</f>
        <v/>
      </c>
      <c r="Y406" s="171" t="str">
        <f t="shared" si="52"/>
        <v/>
      </c>
      <c r="Z406" s="171" t="str">
        <f t="shared" si="53"/>
        <v/>
      </c>
      <c r="AA406" s="171" t="str">
        <f t="shared" si="47"/>
        <v/>
      </c>
      <c r="AB406" s="171" t="str">
        <f t="shared" si="54"/>
        <v xml:space="preserve">; </v>
      </c>
      <c r="AE406" s="161">
        <v>0</v>
      </c>
      <c r="AF406" s="161">
        <v>10413</v>
      </c>
    </row>
    <row r="407" spans="1:32" ht="12.6" customHeight="1" x14ac:dyDescent="0.25">
      <c r="A407" s="161" t="s">
        <v>10931</v>
      </c>
      <c r="B407" s="161" t="s">
        <v>13981</v>
      </c>
      <c r="C407" s="161" t="s">
        <v>13982</v>
      </c>
      <c r="D407" s="171" t="s">
        <v>10934</v>
      </c>
      <c r="E407" s="171"/>
      <c r="F407" s="171"/>
      <c r="G407" s="171"/>
      <c r="H407" s="171" t="s">
        <v>13983</v>
      </c>
      <c r="I407" s="171" t="s">
        <v>409</v>
      </c>
      <c r="J407" s="171" t="s">
        <v>11131</v>
      </c>
      <c r="K407" s="161" t="s">
        <v>13983</v>
      </c>
      <c r="L407" s="161" t="s">
        <v>409</v>
      </c>
      <c r="M407" s="161" t="s">
        <v>11131</v>
      </c>
      <c r="N407" s="179">
        <v>45310.468055555553</v>
      </c>
      <c r="O407" s="180" t="s">
        <v>10940</v>
      </c>
      <c r="P407" s="182" t="s">
        <v>10936</v>
      </c>
      <c r="Q407" s="161" t="str" cm="1">
        <f t="array" aca="1" ref="Q407" ca="1">IF(AND(K407&lt;&gt;"",P407&lt;&gt;"Present",U407&lt;&gt;"NO",M407="3GPPMEMBER"),IF(INDIRECT(S407)&lt;&gt;"Present","CHECK","Covered"),"")</f>
        <v/>
      </c>
      <c r="R407" s="193" t="str">
        <f t="shared" si="49"/>
        <v/>
      </c>
      <c r="S407" s="171" t="b" cm="1">
        <f t="array" ref="S407">IF(M407="3GPPMEMBER","'Voting List'!L"&amp;MATCH(TRUE,EXACT(K407,'Voting List'!B:B),0))</f>
        <v>0</v>
      </c>
      <c r="T407" s="171" t="str">
        <f t="shared" si="50"/>
        <v xml:space="preserve">; </v>
      </c>
      <c r="U407" s="272" t="str">
        <f>IF(K407&lt;&gt;"",IF(ISNUMBER(FIND(K407,'Voting List'!N406)),"YES","NO"),"")</f>
        <v>NO</v>
      </c>
      <c r="W407" s="171" t="str">
        <f t="shared" si="51"/>
        <v/>
      </c>
      <c r="X407" s="171" t="str">
        <f>IF(V407&lt;&gt;"", IF(FIND(G407,X1)&gt;0,"EXISTS","NEW"), "")</f>
        <v/>
      </c>
      <c r="Y407" s="171" t="str">
        <f t="shared" si="52"/>
        <v/>
      </c>
      <c r="Z407" s="171" t="str">
        <f t="shared" si="53"/>
        <v/>
      </c>
      <c r="AA407" s="171" t="str">
        <f t="shared" si="47"/>
        <v/>
      </c>
      <c r="AB407" s="171" t="str">
        <f t="shared" si="54"/>
        <v xml:space="preserve">; </v>
      </c>
      <c r="AE407" s="161">
        <v>0</v>
      </c>
      <c r="AF407" s="161">
        <v>10414</v>
      </c>
    </row>
    <row r="408" spans="1:32" ht="12.6" customHeight="1" x14ac:dyDescent="0.25">
      <c r="A408" s="161" t="s">
        <v>10991</v>
      </c>
      <c r="B408" s="161" t="s">
        <v>11192</v>
      </c>
      <c r="C408" s="161" t="s">
        <v>11195</v>
      </c>
      <c r="D408" s="171" t="s">
        <v>10934</v>
      </c>
      <c r="E408" s="171"/>
      <c r="F408" s="171"/>
      <c r="G408" s="171"/>
      <c r="H408" s="171" t="s">
        <v>560</v>
      </c>
      <c r="I408" s="171" t="s">
        <v>419</v>
      </c>
      <c r="J408" s="171" t="s">
        <v>10935</v>
      </c>
      <c r="K408" s="161" t="s">
        <v>560</v>
      </c>
      <c r="L408" s="161" t="s">
        <v>419</v>
      </c>
      <c r="M408" s="161" t="s">
        <v>10935</v>
      </c>
      <c r="N408" s="179">
        <v>45310.513888888891</v>
      </c>
      <c r="O408" s="180" t="s">
        <v>10940</v>
      </c>
      <c r="P408" s="182" t="s">
        <v>10936</v>
      </c>
      <c r="Q408" s="161" t="str" cm="1">
        <f t="array" aca="1" ref="Q408" ca="1">IF(AND(K408&lt;&gt;"",P408&lt;&gt;"Present",U408&lt;&gt;"NO",M408="3GPPMEMBER"),IF(INDIRECT(S408)&lt;&gt;"Present","CHECK","Covered"),"")</f>
        <v/>
      </c>
      <c r="R408" s="193" t="str">
        <f t="shared" si="49"/>
        <v/>
      </c>
      <c r="S408" s="171" t="e" cm="1">
        <f t="array" ref="S408">IF(M408="3GPPMEMBER","'Voting List'!L"&amp;MATCH(TRUE,EXACT(K408,'Voting List'!B:B),0))</f>
        <v>#N/A</v>
      </c>
      <c r="T408" s="171" t="str">
        <f t="shared" si="50"/>
        <v xml:space="preserve">; </v>
      </c>
      <c r="U408" s="272" t="str">
        <f>IF(K408&lt;&gt;"",IF(ISNUMBER(FIND(K408,'Voting List'!N407)),"YES","NO"),"")</f>
        <v>NO</v>
      </c>
      <c r="W408" s="171" t="str">
        <f t="shared" si="51"/>
        <v/>
      </c>
      <c r="X408" s="171" t="str">
        <f>IF(V408&lt;&gt;"", IF(FIND(G408,X1)&gt;0,"EXISTS","NEW"), "")</f>
        <v/>
      </c>
      <c r="Y408" s="171" t="str">
        <f t="shared" si="52"/>
        <v/>
      </c>
      <c r="Z408" s="171" t="str">
        <f t="shared" si="53"/>
        <v/>
      </c>
      <c r="AA408" s="171" t="str">
        <f t="shared" si="47"/>
        <v/>
      </c>
      <c r="AB408" s="171" t="str">
        <f t="shared" si="54"/>
        <v xml:space="preserve">; </v>
      </c>
      <c r="AE408" s="161">
        <v>0</v>
      </c>
      <c r="AF408" s="161">
        <v>10415</v>
      </c>
    </row>
    <row r="409" spans="1:32" ht="12.6" customHeight="1" x14ac:dyDescent="0.25">
      <c r="A409" s="161" t="s">
        <v>10937</v>
      </c>
      <c r="B409" s="161" t="s">
        <v>13979</v>
      </c>
      <c r="C409" s="161" t="s">
        <v>13980</v>
      </c>
      <c r="D409" s="171" t="s">
        <v>10934</v>
      </c>
      <c r="E409" s="171"/>
      <c r="F409" s="171"/>
      <c r="G409" s="171"/>
      <c r="H409" s="171" t="s">
        <v>457</v>
      </c>
      <c r="I409" s="171" t="s">
        <v>409</v>
      </c>
      <c r="J409" s="171" t="s">
        <v>10935</v>
      </c>
      <c r="K409" s="161" t="s">
        <v>457</v>
      </c>
      <c r="L409" s="161" t="s">
        <v>409</v>
      </c>
      <c r="M409" s="161" t="s">
        <v>10935</v>
      </c>
      <c r="N409" s="179">
        <v>45310.597222222219</v>
      </c>
      <c r="O409" s="180" t="s">
        <v>10940</v>
      </c>
      <c r="P409" s="182" t="s">
        <v>10936</v>
      </c>
      <c r="Q409" s="161" t="str" cm="1">
        <f t="array" aca="1" ref="Q409" ca="1">IF(AND(K409&lt;&gt;"",P409&lt;&gt;"Present",U409&lt;&gt;"NO",M409="3GPPMEMBER"),IF(INDIRECT(S409)&lt;&gt;"Present","CHECK","Covered"),"")</f>
        <v/>
      </c>
      <c r="R409" s="193" t="str">
        <f t="shared" si="49"/>
        <v/>
      </c>
      <c r="S409" s="171" t="e" cm="1">
        <f t="array" ref="S409">IF(M409="3GPPMEMBER","'Voting List'!L"&amp;MATCH(TRUE,EXACT(K409,'Voting List'!B:B),0))</f>
        <v>#N/A</v>
      </c>
      <c r="T409" s="171" t="str">
        <f t="shared" si="50"/>
        <v xml:space="preserve">; </v>
      </c>
      <c r="U409" s="272" t="str">
        <f>IF(K409&lt;&gt;"",IF(ISNUMBER(FIND(K409,'Voting List'!N408)),"YES","NO"),"")</f>
        <v>NO</v>
      </c>
      <c r="W409" s="171" t="str">
        <f t="shared" si="51"/>
        <v/>
      </c>
      <c r="X409" s="171" t="str">
        <f>IF(V409&lt;&gt;"", IF(FIND(G409,X1)&gt;0,"EXISTS","NEW"), "")</f>
        <v/>
      </c>
      <c r="Y409" s="171" t="str">
        <f t="shared" si="52"/>
        <v/>
      </c>
      <c r="Z409" s="171" t="str">
        <f t="shared" si="53"/>
        <v/>
      </c>
      <c r="AA409" s="171" t="str">
        <f t="shared" si="47"/>
        <v/>
      </c>
      <c r="AB409" s="171" t="str">
        <f t="shared" si="54"/>
        <v xml:space="preserve">; </v>
      </c>
      <c r="AE409" s="161">
        <v>0</v>
      </c>
      <c r="AF409" s="161">
        <v>10416</v>
      </c>
    </row>
    <row r="410" spans="1:32" ht="12.6" customHeight="1" x14ac:dyDescent="0.25">
      <c r="A410" s="161" t="s">
        <v>10937</v>
      </c>
      <c r="B410" s="161" t="s">
        <v>13984</v>
      </c>
      <c r="C410" s="161" t="s">
        <v>13985</v>
      </c>
      <c r="D410" s="171" t="s">
        <v>10934</v>
      </c>
      <c r="E410" s="171"/>
      <c r="F410" s="171">
        <v>33299876800</v>
      </c>
      <c r="G410" s="171"/>
      <c r="H410" s="171" t="s">
        <v>457</v>
      </c>
      <c r="I410" s="171" t="s">
        <v>409</v>
      </c>
      <c r="J410" s="171" t="s">
        <v>10935</v>
      </c>
      <c r="K410" s="161" t="s">
        <v>457</v>
      </c>
      <c r="L410" s="161" t="s">
        <v>409</v>
      </c>
      <c r="M410" s="161" t="s">
        <v>10935</v>
      </c>
      <c r="N410" s="179">
        <v>45310.599305555559</v>
      </c>
      <c r="O410" s="180" t="s">
        <v>10940</v>
      </c>
      <c r="P410" s="182" t="s">
        <v>10936</v>
      </c>
      <c r="Q410" s="161" t="str" cm="1">
        <f t="array" aca="1" ref="Q410" ca="1">IF(AND(K410&lt;&gt;"",P410&lt;&gt;"Present",U410&lt;&gt;"NO",M410="3GPPMEMBER"),IF(INDIRECT(S410)&lt;&gt;"Present","CHECK","Covered"),"")</f>
        <v/>
      </c>
      <c r="R410" s="193" t="str">
        <f t="shared" si="49"/>
        <v/>
      </c>
      <c r="S410" s="171" t="e" cm="1">
        <f t="array" ref="S410">IF(M410="3GPPMEMBER","'Voting List'!L"&amp;MATCH(TRUE,EXACT(K410,'Voting List'!B:B),0))</f>
        <v>#N/A</v>
      </c>
      <c r="T410" s="171" t="str">
        <f t="shared" si="50"/>
        <v xml:space="preserve">; </v>
      </c>
      <c r="U410" s="272" t="str">
        <f>IF(K410&lt;&gt;"",IF(ISNUMBER(FIND(K410,'Voting List'!N409)),"YES","NO"),"")</f>
        <v>NO</v>
      </c>
      <c r="W410" s="171" t="str">
        <f t="shared" si="51"/>
        <v/>
      </c>
      <c r="X410" s="171" t="str">
        <f>IF(V410&lt;&gt;"", IF(FIND(G410,X1)&gt;0,"EXISTS","NEW"), "")</f>
        <v/>
      </c>
      <c r="Y410" s="171" t="str">
        <f t="shared" si="52"/>
        <v/>
      </c>
      <c r="Z410" s="171" t="str">
        <f t="shared" si="53"/>
        <v/>
      </c>
      <c r="AA410" s="171" t="str">
        <f t="shared" si="47"/>
        <v/>
      </c>
      <c r="AB410" s="171" t="str">
        <f t="shared" si="54"/>
        <v xml:space="preserve">; </v>
      </c>
      <c r="AE410" s="161">
        <v>0</v>
      </c>
      <c r="AF410" s="161">
        <v>10417</v>
      </c>
    </row>
    <row r="411" spans="1:32" ht="12.6" customHeight="1" x14ac:dyDescent="0.25">
      <c r="A411" s="161" t="s">
        <v>10937</v>
      </c>
      <c r="B411" s="161" t="s">
        <v>13997</v>
      </c>
      <c r="C411" s="161" t="s">
        <v>13998</v>
      </c>
      <c r="D411" s="171" t="s">
        <v>10934</v>
      </c>
      <c r="E411" s="171"/>
      <c r="F411" s="171" t="s">
        <v>4</v>
      </c>
      <c r="G411" s="171"/>
      <c r="H411" s="171" t="s">
        <v>830</v>
      </c>
      <c r="I411" s="171" t="s">
        <v>504</v>
      </c>
      <c r="J411" s="171" t="s">
        <v>10935</v>
      </c>
      <c r="K411" s="161" t="s">
        <v>831</v>
      </c>
      <c r="L411" s="161" t="s">
        <v>409</v>
      </c>
      <c r="M411" s="161" t="s">
        <v>10935</v>
      </c>
      <c r="N411" s="179">
        <v>45310.67291666667</v>
      </c>
      <c r="O411" s="180" t="s">
        <v>10940</v>
      </c>
      <c r="P411" s="182" t="s">
        <v>10936</v>
      </c>
      <c r="Q411" s="161" t="str" cm="1">
        <f t="array" aca="1" ref="Q411" ca="1">IF(AND(K411&lt;&gt;"",P411&lt;&gt;"Present",U411&lt;&gt;"NO",M411="3GPPMEMBER"),IF(INDIRECT(S411)&lt;&gt;"Present","CHECK","Covered"),"")</f>
        <v/>
      </c>
      <c r="R411" s="193" t="str">
        <f t="shared" si="49"/>
        <v/>
      </c>
      <c r="S411" s="171" t="e" cm="1">
        <f t="array" ref="S411">IF(M411="3GPPMEMBER","'Voting List'!L"&amp;MATCH(TRUE,EXACT(K411,'Voting List'!B:B),0))</f>
        <v>#N/A</v>
      </c>
      <c r="T411" s="171" t="str">
        <f t="shared" si="50"/>
        <v xml:space="preserve">; </v>
      </c>
      <c r="U411" s="272" t="str">
        <f>IF(K411&lt;&gt;"",IF(ISNUMBER(FIND(K411,'Voting List'!N410)),"YES","NO"),"")</f>
        <v>NO</v>
      </c>
      <c r="W411" s="171" t="str">
        <f t="shared" si="51"/>
        <v/>
      </c>
      <c r="X411" s="171" t="str">
        <f>IF(V411&lt;&gt;"", IF(FIND(G411,X1)&gt;0,"EXISTS","NEW"), "")</f>
        <v/>
      </c>
      <c r="Y411" s="171" t="str">
        <f t="shared" si="52"/>
        <v/>
      </c>
      <c r="Z411" s="171" t="str">
        <f t="shared" si="53"/>
        <v/>
      </c>
      <c r="AA411" s="171" t="str">
        <f t="shared" si="47"/>
        <v/>
      </c>
      <c r="AB411" s="171" t="str">
        <f t="shared" si="54"/>
        <v xml:space="preserve">; </v>
      </c>
      <c r="AE411" s="161">
        <v>0</v>
      </c>
      <c r="AF411" s="161">
        <v>10418</v>
      </c>
    </row>
    <row r="412" spans="1:32" ht="12.6" customHeight="1" x14ac:dyDescent="0.25">
      <c r="A412" s="161" t="s">
        <v>10937</v>
      </c>
      <c r="B412" s="161" t="s">
        <v>13999</v>
      </c>
      <c r="C412" s="161" t="s">
        <v>14000</v>
      </c>
      <c r="D412" s="171" t="s">
        <v>10934</v>
      </c>
      <c r="E412" s="171"/>
      <c r="F412" s="174">
        <v>12145077687</v>
      </c>
      <c r="G412" s="171"/>
      <c r="H412" s="171" t="s">
        <v>514</v>
      </c>
      <c r="I412" s="171" t="s">
        <v>425</v>
      </c>
      <c r="J412" s="171" t="s">
        <v>10935</v>
      </c>
      <c r="K412" s="161" t="s">
        <v>514</v>
      </c>
      <c r="L412" s="161" t="s">
        <v>425</v>
      </c>
      <c r="M412" s="161" t="s">
        <v>10935</v>
      </c>
      <c r="N412" s="179">
        <v>45310.6875</v>
      </c>
      <c r="O412" s="180" t="s">
        <v>10940</v>
      </c>
      <c r="P412" s="182" t="s">
        <v>10936</v>
      </c>
      <c r="Q412" s="161" t="str" cm="1">
        <f t="array" aca="1" ref="Q412" ca="1">IF(AND(K412&lt;&gt;"",P412&lt;&gt;"Present",U412&lt;&gt;"NO",M412="3GPPMEMBER"),IF(INDIRECT(S412)&lt;&gt;"Present","CHECK","Covered"),"")</f>
        <v/>
      </c>
      <c r="R412" s="193" t="str">
        <f t="shared" si="49"/>
        <v/>
      </c>
      <c r="S412" s="171" t="e" cm="1">
        <f t="array" ref="S412">IF(M412="3GPPMEMBER","'Voting List'!L"&amp;MATCH(TRUE,EXACT(K412,'Voting List'!B:B),0))</f>
        <v>#N/A</v>
      </c>
      <c r="T412" s="171" t="str">
        <f t="shared" si="50"/>
        <v xml:space="preserve">; </v>
      </c>
      <c r="U412" s="272" t="str">
        <f>IF(K412&lt;&gt;"",IF(ISNUMBER(FIND(K412,'Voting List'!N411)),"YES","NO"),"")</f>
        <v>NO</v>
      </c>
      <c r="W412" s="171" t="str">
        <f t="shared" si="51"/>
        <v/>
      </c>
      <c r="X412" s="171" t="str">
        <f>IF(V412&lt;&gt;"", IF(FIND(G412,X1)&gt;0,"EXISTS","NEW"), "")</f>
        <v/>
      </c>
      <c r="Y412" s="171" t="str">
        <f t="shared" si="52"/>
        <v/>
      </c>
      <c r="Z412" s="171" t="str">
        <f t="shared" si="53"/>
        <v/>
      </c>
      <c r="AA412" s="171" t="str">
        <f t="shared" si="47"/>
        <v/>
      </c>
      <c r="AB412" s="171" t="str">
        <f t="shared" si="54"/>
        <v xml:space="preserve">; </v>
      </c>
      <c r="AE412" s="161">
        <v>0</v>
      </c>
      <c r="AF412" s="161">
        <v>10419</v>
      </c>
    </row>
    <row r="413" spans="1:32" ht="12.6" customHeight="1" x14ac:dyDescent="0.25">
      <c r="A413" s="161" t="s">
        <v>10937</v>
      </c>
      <c r="B413" s="161" t="s">
        <v>14002</v>
      </c>
      <c r="C413" s="161" t="s">
        <v>14003</v>
      </c>
      <c r="D413" s="171" t="s">
        <v>10934</v>
      </c>
      <c r="E413" s="171"/>
      <c r="F413" s="171"/>
      <c r="G413" s="171"/>
      <c r="H413" s="171" t="s">
        <v>480</v>
      </c>
      <c r="I413" s="171" t="s">
        <v>409</v>
      </c>
      <c r="J413" s="171" t="s">
        <v>10935</v>
      </c>
      <c r="K413" s="161" t="s">
        <v>480</v>
      </c>
      <c r="L413" s="161" t="s">
        <v>409</v>
      </c>
      <c r="M413" s="161" t="s">
        <v>10935</v>
      </c>
      <c r="N413" s="179">
        <v>45312.648611111108</v>
      </c>
      <c r="O413" s="180" t="s">
        <v>10940</v>
      </c>
      <c r="P413" s="182" t="s">
        <v>14001</v>
      </c>
      <c r="Q413" s="161" t="str" cm="1">
        <f t="array" aca="1" ref="Q413" ca="1">IF(AND(K413&lt;&gt;"",P413&lt;&gt;"Present",U413&lt;&gt;"NO",M413="3GPPMEMBER"),IF(INDIRECT(S413)&lt;&gt;"Present","CHECK","Covered"),"")</f>
        <v/>
      </c>
      <c r="R413" s="193" t="str">
        <f t="shared" si="49"/>
        <v>%CableLabsETSI%</v>
      </c>
      <c r="S413" s="171" t="e" cm="1">
        <f t="array" ref="S413">IF(M413="3GPPMEMBER","'Voting List'!L"&amp;MATCH(TRUE,EXACT(K413,'Voting List'!B:B),0))</f>
        <v>#N/A</v>
      </c>
      <c r="T413" s="171" t="str">
        <f t="shared" si="50"/>
        <v/>
      </c>
      <c r="U413" s="272" t="str">
        <f>IF(K413&lt;&gt;"",IF(ISNUMBER(FIND(K413,'Voting List'!N412)),"YES","NO"),"")</f>
        <v>NO</v>
      </c>
      <c r="W413" s="171" t="str">
        <f t="shared" si="51"/>
        <v/>
      </c>
      <c r="X413" s="171" t="str">
        <f>IF(V413&lt;&gt;"", IF(FIND(G413,X1)&gt;0,"EXISTS","NEW"), "")</f>
        <v/>
      </c>
      <c r="Y413" s="171" t="str">
        <f t="shared" si="52"/>
        <v/>
      </c>
      <c r="Z413" s="171" t="str">
        <f t="shared" si="53"/>
        <v/>
      </c>
      <c r="AA413" s="171" t="str">
        <f t="shared" si="47"/>
        <v/>
      </c>
      <c r="AB413" s="171" t="str">
        <f t="shared" si="54"/>
        <v xml:space="preserve">; </v>
      </c>
      <c r="AE413" s="161">
        <v>0</v>
      </c>
      <c r="AF413" s="161">
        <v>10420</v>
      </c>
    </row>
    <row r="414" spans="1:32" ht="12.6" customHeight="1" x14ac:dyDescent="0.25">
      <c r="A414" s="161" t="s">
        <v>10971</v>
      </c>
      <c r="B414" s="161" t="s">
        <v>11064</v>
      </c>
      <c r="C414" s="161" t="s">
        <v>14004</v>
      </c>
      <c r="D414" s="171" t="s">
        <v>10934</v>
      </c>
      <c r="E414" s="171"/>
      <c r="F414" s="171">
        <v>821071565250</v>
      </c>
      <c r="G414" s="171"/>
      <c r="H414" s="171" t="s">
        <v>529</v>
      </c>
      <c r="I414" s="171" t="s">
        <v>409</v>
      </c>
      <c r="J414" s="171" t="s">
        <v>10935</v>
      </c>
      <c r="K414" s="161" t="s">
        <v>1568</v>
      </c>
      <c r="L414" s="161" t="s">
        <v>419</v>
      </c>
      <c r="M414" s="161" t="s">
        <v>10935</v>
      </c>
      <c r="N414" s="179">
        <v>45312.970138888886</v>
      </c>
      <c r="O414" s="180" t="s">
        <v>10940</v>
      </c>
      <c r="P414" s="182" t="s">
        <v>14001</v>
      </c>
      <c r="Q414" s="161" t="str" cm="1">
        <f t="array" aca="1" ref="Q414" ca="1">IF(AND(K414&lt;&gt;"",P414&lt;&gt;"Present",U414&lt;&gt;"NO",M414="3GPPMEMBER"),IF(INDIRECT(S414)&lt;&gt;"Present","CHECK","Covered"),"")</f>
        <v/>
      </c>
      <c r="R414" s="193" t="str">
        <f t="shared" si="49"/>
        <v>%Samsung NanjingCCSA%</v>
      </c>
      <c r="S414" s="171" t="e" cm="1">
        <f t="array" ref="S414">IF(M414="3GPPMEMBER","'Voting List'!L"&amp;MATCH(TRUE,EXACT(K414,'Voting List'!B:B),0))</f>
        <v>#N/A</v>
      </c>
      <c r="T414" s="171" t="str">
        <f t="shared" si="50"/>
        <v/>
      </c>
      <c r="U414" s="272" t="str">
        <f>IF(K414&lt;&gt;"",IF(ISNUMBER(FIND(K414,'Voting List'!N413)),"YES","NO"),"")</f>
        <v>NO</v>
      </c>
      <c r="W414" s="171" t="str">
        <f t="shared" si="51"/>
        <v/>
      </c>
      <c r="X414" s="171" t="str">
        <f>IF(V414&lt;&gt;"", IF(FIND(G414,X1)&gt;0,"EXISTS","NEW"), "")</f>
        <v/>
      </c>
      <c r="Y414" s="171" t="str">
        <f t="shared" si="52"/>
        <v/>
      </c>
      <c r="Z414" s="171" t="str">
        <f t="shared" si="53"/>
        <v/>
      </c>
      <c r="AA414" s="171" t="str">
        <f t="shared" si="47"/>
        <v/>
      </c>
      <c r="AB414" s="171" t="str">
        <f t="shared" si="54"/>
        <v xml:space="preserve">; </v>
      </c>
      <c r="AE414" s="161">
        <v>0</v>
      </c>
      <c r="AF414" s="161">
        <v>10421</v>
      </c>
    </row>
    <row r="415" spans="1:32" ht="12.6" customHeight="1" x14ac:dyDescent="0.25">
      <c r="A415" s="161" t="s">
        <v>10971</v>
      </c>
      <c r="B415" s="161" t="s">
        <v>14005</v>
      </c>
      <c r="C415" s="161" t="s">
        <v>14006</v>
      </c>
      <c r="D415" s="171" t="s">
        <v>10934</v>
      </c>
      <c r="E415" s="171"/>
      <c r="F415" s="171" t="s">
        <v>14007</v>
      </c>
      <c r="G415" s="171"/>
      <c r="H415" s="171" t="s">
        <v>482</v>
      </c>
      <c r="I415" s="171" t="s">
        <v>419</v>
      </c>
      <c r="J415" s="171" t="s">
        <v>10935</v>
      </c>
      <c r="K415" s="161" t="s">
        <v>446</v>
      </c>
      <c r="L415" s="161" t="s">
        <v>409</v>
      </c>
      <c r="M415" s="161" t="s">
        <v>10935</v>
      </c>
      <c r="N415" s="179">
        <v>45313.067361111112</v>
      </c>
      <c r="O415" s="180" t="s">
        <v>10940</v>
      </c>
      <c r="P415" s="182" t="s">
        <v>14001</v>
      </c>
      <c r="Q415" s="161" t="str" cm="1">
        <f t="array" aca="1" ref="Q415" ca="1">IF(AND(K415&lt;&gt;"",P415&lt;&gt;"Present",U415&lt;&gt;"NO",M415="3GPPMEMBER"),IF(INDIRECT(S415)&lt;&gt;"Present","CHECK","Covered"),"")</f>
        <v/>
      </c>
      <c r="R415" s="193" t="str">
        <f t="shared" si="49"/>
        <v>%HUAWEI TECHNOLOGIES Co. Ltd.ETSI%</v>
      </c>
      <c r="S415" s="171" t="e" cm="1">
        <f t="array" ref="S415">IF(M415="3GPPMEMBER","'Voting List'!L"&amp;MATCH(TRUE,EXACT(K415,'Voting List'!B:B),0))</f>
        <v>#N/A</v>
      </c>
      <c r="T415" s="171" t="str">
        <f t="shared" si="50"/>
        <v/>
      </c>
      <c r="U415" s="272" t="str">
        <f>IF(K415&lt;&gt;"",IF(ISNUMBER(FIND(K415,'Voting List'!N414)),"YES","NO"),"")</f>
        <v>NO</v>
      </c>
      <c r="W415" s="171" t="str">
        <f t="shared" si="51"/>
        <v/>
      </c>
      <c r="X415" s="171" t="str">
        <f>IF(V415&lt;&gt;"", IF(FIND(G415,X1)&gt;0,"EXISTS","NEW"), "")</f>
        <v/>
      </c>
      <c r="Y415" s="171" t="str">
        <f t="shared" si="52"/>
        <v/>
      </c>
      <c r="Z415" s="171" t="str">
        <f t="shared" si="53"/>
        <v/>
      </c>
      <c r="AA415" s="171" t="str">
        <f t="shared" si="47"/>
        <v/>
      </c>
      <c r="AB415" s="171" t="str">
        <f t="shared" si="54"/>
        <v xml:space="preserve">; </v>
      </c>
      <c r="AE415" s="161">
        <v>0</v>
      </c>
      <c r="AF415" s="161">
        <v>10422</v>
      </c>
    </row>
    <row r="416" spans="1:32" ht="12.6" customHeight="1" x14ac:dyDescent="0.25">
      <c r="A416" s="161" t="s">
        <v>10991</v>
      </c>
      <c r="B416" s="161" t="s">
        <v>11088</v>
      </c>
      <c r="C416" s="161" t="s">
        <v>11195</v>
      </c>
      <c r="D416" s="171" t="s">
        <v>10934</v>
      </c>
      <c r="E416" s="171"/>
      <c r="F416" s="171"/>
      <c r="G416" s="171"/>
      <c r="H416" s="171" t="s">
        <v>484</v>
      </c>
      <c r="I416" s="171" t="s">
        <v>409</v>
      </c>
      <c r="J416" s="171" t="s">
        <v>10935</v>
      </c>
      <c r="K416" s="161" t="s">
        <v>438</v>
      </c>
      <c r="L416" s="161" t="s">
        <v>419</v>
      </c>
      <c r="M416" s="161" t="s">
        <v>10935</v>
      </c>
      <c r="N416" s="179">
        <v>45313.115972222222</v>
      </c>
      <c r="O416" s="180" t="s">
        <v>10940</v>
      </c>
      <c r="P416" s="182" t="s">
        <v>14001</v>
      </c>
      <c r="Q416" s="161" t="str" cm="1">
        <f t="array" aca="1" ref="Q416" ca="1">IF(AND(K416&lt;&gt;"",P416&lt;&gt;"Present",U416&lt;&gt;"NO",M416="3GPPMEMBER"),IF(INDIRECT(S416)&lt;&gt;"Present","CHECK","Covered"),"")</f>
        <v/>
      </c>
      <c r="R416" s="193" t="str">
        <f t="shared" si="49"/>
        <v>%China Telecom Corporation Ltd.CCSA%</v>
      </c>
      <c r="S416" s="171" t="e" cm="1">
        <f t="array" ref="S416">IF(M416="3GPPMEMBER","'Voting List'!L"&amp;MATCH(TRUE,EXACT(K416,'Voting List'!B:B),0))</f>
        <v>#N/A</v>
      </c>
      <c r="T416" s="171" t="str">
        <f t="shared" si="50"/>
        <v/>
      </c>
      <c r="U416" s="272" t="str">
        <f>IF(K416&lt;&gt;"",IF(ISNUMBER(FIND(K416,'Voting List'!N415)),"YES","NO"),"")</f>
        <v>NO</v>
      </c>
      <c r="W416" s="171" t="str">
        <f t="shared" si="51"/>
        <v/>
      </c>
      <c r="X416" s="171" t="str">
        <f>IF(V416&lt;&gt;"", IF(FIND(G416,X1)&gt;0,"EXISTS","NEW"), "")</f>
        <v/>
      </c>
      <c r="Y416" s="171" t="str">
        <f t="shared" si="52"/>
        <v/>
      </c>
      <c r="Z416" s="171" t="str">
        <f t="shared" si="53"/>
        <v/>
      </c>
      <c r="AA416" s="171" t="str">
        <f t="shared" si="47"/>
        <v/>
      </c>
      <c r="AB416" s="171" t="str">
        <f t="shared" si="54"/>
        <v xml:space="preserve">; </v>
      </c>
      <c r="AE416" s="161">
        <v>0</v>
      </c>
      <c r="AF416" s="161">
        <v>10423</v>
      </c>
    </row>
    <row r="417" spans="1:32" ht="12.6" customHeight="1" x14ac:dyDescent="0.25">
      <c r="A417" s="161" t="s">
        <v>10991</v>
      </c>
      <c r="B417" s="161" t="s">
        <v>11216</v>
      </c>
      <c r="C417" s="161" t="s">
        <v>14008</v>
      </c>
      <c r="D417" s="171" t="s">
        <v>10934</v>
      </c>
      <c r="E417" s="171"/>
      <c r="F417" s="171" t="s">
        <v>14009</v>
      </c>
      <c r="G417" s="171"/>
      <c r="H417" s="171" t="s">
        <v>482</v>
      </c>
      <c r="I417" s="171" t="s">
        <v>419</v>
      </c>
      <c r="J417" s="171" t="s">
        <v>10935</v>
      </c>
      <c r="K417" s="161" t="s">
        <v>734</v>
      </c>
      <c r="L417" s="161" t="s">
        <v>409</v>
      </c>
      <c r="M417" s="161" t="s">
        <v>10935</v>
      </c>
      <c r="N417" s="179">
        <v>45313.129861111112</v>
      </c>
      <c r="O417" s="180" t="s">
        <v>10940</v>
      </c>
      <c r="P417" s="182" t="s">
        <v>14001</v>
      </c>
      <c r="Q417" s="161" t="str" cm="1">
        <f t="array" aca="1" ref="Q417" ca="1">IF(AND(K417&lt;&gt;"",P417&lt;&gt;"Present",U417&lt;&gt;"NO",M417="3GPPMEMBER"),IF(INDIRECT(S417)&lt;&gt;"Present","CHECK","Covered"),"")</f>
        <v/>
      </c>
      <c r="R417" s="193" t="str">
        <f t="shared" si="49"/>
        <v>%HUAWEI TECH. GmbHETSI%</v>
      </c>
      <c r="S417" s="171" t="e" cm="1">
        <f t="array" ref="S417">IF(M417="3GPPMEMBER","'Voting List'!L"&amp;MATCH(TRUE,EXACT(K417,'Voting List'!B:B),0))</f>
        <v>#N/A</v>
      </c>
      <c r="T417" s="171" t="str">
        <f t="shared" si="50"/>
        <v/>
      </c>
      <c r="U417" s="272" t="str">
        <f>IF(K417&lt;&gt;"",IF(ISNUMBER(FIND(K417,'Voting List'!N416)),"YES","NO"),"")</f>
        <v>NO</v>
      </c>
      <c r="W417" s="171" t="str">
        <f t="shared" si="51"/>
        <v/>
      </c>
      <c r="X417" s="171" t="str">
        <f>IF(V417&lt;&gt;"", IF(FIND(G417,X1)&gt;0,"EXISTS","NEW"), "")</f>
        <v/>
      </c>
      <c r="Y417" s="171" t="str">
        <f t="shared" si="52"/>
        <v/>
      </c>
      <c r="Z417" s="171" t="str">
        <f t="shared" si="53"/>
        <v/>
      </c>
      <c r="AA417" s="171" t="str">
        <f t="shared" si="47"/>
        <v/>
      </c>
      <c r="AB417" s="171" t="str">
        <f t="shared" si="54"/>
        <v xml:space="preserve">; </v>
      </c>
      <c r="AE417" s="161">
        <v>0</v>
      </c>
      <c r="AF417" s="161">
        <v>10424</v>
      </c>
    </row>
    <row r="418" spans="1:32" ht="12.6" customHeight="1" x14ac:dyDescent="0.25">
      <c r="A418" s="161" t="s">
        <v>10971</v>
      </c>
      <c r="B418" s="161" t="s">
        <v>14015</v>
      </c>
      <c r="C418" s="161" t="s">
        <v>2273</v>
      </c>
      <c r="D418" s="171" t="s">
        <v>10934</v>
      </c>
      <c r="E418" s="171"/>
      <c r="F418" s="174">
        <v>13399276169</v>
      </c>
      <c r="G418" s="171"/>
      <c r="H418" s="171" t="s">
        <v>803</v>
      </c>
      <c r="I418" s="171" t="s">
        <v>409</v>
      </c>
      <c r="J418" s="171" t="s">
        <v>10935</v>
      </c>
      <c r="K418" s="161" t="s">
        <v>803</v>
      </c>
      <c r="L418" s="161" t="s">
        <v>409</v>
      </c>
      <c r="M418" s="161" t="s">
        <v>10935</v>
      </c>
      <c r="N418" s="179">
        <v>45313.29583333333</v>
      </c>
      <c r="O418" s="180" t="s">
        <v>10940</v>
      </c>
      <c r="P418" s="182" t="s">
        <v>10936</v>
      </c>
      <c r="Q418" s="161" t="str" cm="1">
        <f t="array" aca="1" ref="Q418" ca="1">IF(AND(K418&lt;&gt;"",P418&lt;&gt;"Present",U418&lt;&gt;"NO",M418="3GPPMEMBER"),IF(INDIRECT(S418)&lt;&gt;"Present","CHECK","Covered"),"")</f>
        <v/>
      </c>
      <c r="R418" s="193" t="str">
        <f t="shared" si="49"/>
        <v/>
      </c>
      <c r="S418" s="171" t="e" cm="1">
        <f t="array" ref="S418">IF(M418="3GPPMEMBER","'Voting List'!L"&amp;MATCH(TRUE,EXACT(K418,'Voting List'!B:B),0))</f>
        <v>#N/A</v>
      </c>
      <c r="T418" s="171" t="str">
        <f t="shared" si="50"/>
        <v xml:space="preserve">; </v>
      </c>
      <c r="U418" s="272" t="str">
        <f>IF(K418&lt;&gt;"",IF(ISNUMBER(FIND(K418,'Voting List'!N417)),"YES","NO"),"")</f>
        <v>NO</v>
      </c>
      <c r="W418" s="171" t="str">
        <f t="shared" si="51"/>
        <v/>
      </c>
      <c r="X418" s="171" t="str">
        <f>IF(V418&lt;&gt;"", IF(FIND(G418,X1)&gt;0,"EXISTS","NEW"), "")</f>
        <v/>
      </c>
      <c r="Y418" s="171" t="str">
        <f t="shared" si="52"/>
        <v/>
      </c>
      <c r="Z418" s="171" t="str">
        <f t="shared" si="53"/>
        <v/>
      </c>
      <c r="AA418" s="171" t="str">
        <f t="shared" si="47"/>
        <v/>
      </c>
      <c r="AB418" s="171" t="str">
        <f t="shared" si="54"/>
        <v xml:space="preserve">; </v>
      </c>
      <c r="AE418" s="161">
        <v>0</v>
      </c>
      <c r="AF418" s="161">
        <v>10425</v>
      </c>
    </row>
    <row r="419" spans="1:32" ht="12.6" customHeight="1" x14ac:dyDescent="0.25">
      <c r="A419" s="161" t="s">
        <v>10931</v>
      </c>
      <c r="B419" s="161" t="s">
        <v>14010</v>
      </c>
      <c r="C419" s="161" t="s">
        <v>14011</v>
      </c>
      <c r="D419" s="171" t="s">
        <v>10934</v>
      </c>
      <c r="E419" s="171"/>
      <c r="F419" s="171">
        <v>33769433833</v>
      </c>
      <c r="G419" s="171"/>
      <c r="H419" s="171" t="s">
        <v>1552</v>
      </c>
      <c r="I419" s="171" t="s">
        <v>409</v>
      </c>
      <c r="J419" s="171" t="s">
        <v>10935</v>
      </c>
      <c r="K419" s="161" t="s">
        <v>1552</v>
      </c>
      <c r="L419" s="161" t="s">
        <v>409</v>
      </c>
      <c r="M419" s="161" t="s">
        <v>10935</v>
      </c>
      <c r="N419" s="179">
        <v>45313.356249999997</v>
      </c>
      <c r="O419" s="180" t="s">
        <v>10940</v>
      </c>
      <c r="P419" s="182" t="s">
        <v>14001</v>
      </c>
      <c r="Q419" s="161" t="str" cm="1">
        <f t="array" aca="1" ref="Q419" ca="1">IF(AND(K419&lt;&gt;"",P419&lt;&gt;"Present",U419&lt;&gt;"NO",M419="3GPPMEMBER"),IF(INDIRECT(S419)&lt;&gt;"Present","CHECK","Covered"),"")</f>
        <v/>
      </c>
      <c r="R419" s="193" t="str">
        <f t="shared" si="49"/>
        <v>%IRT Saint ExuperyETSI%</v>
      </c>
      <c r="S419" s="171" t="e" cm="1">
        <f t="array" ref="S419">IF(M419="3GPPMEMBER","'Voting List'!L"&amp;MATCH(TRUE,EXACT(K419,'Voting List'!B:B),0))</f>
        <v>#N/A</v>
      </c>
      <c r="T419" s="171" t="str">
        <f t="shared" si="50"/>
        <v/>
      </c>
      <c r="U419" s="272" t="str">
        <f>IF(K419&lt;&gt;"",IF(ISNUMBER(FIND(K419,'Voting List'!N418)),"YES","NO"),"")</f>
        <v>NO</v>
      </c>
      <c r="W419" s="171" t="str">
        <f t="shared" si="51"/>
        <v/>
      </c>
      <c r="X419" s="171" t="str">
        <f>IF(V419&lt;&gt;"", IF(FIND(G419,X1)&gt;0,"EXISTS","NEW"), "")</f>
        <v/>
      </c>
      <c r="Y419" s="171" t="str">
        <f t="shared" si="52"/>
        <v/>
      </c>
      <c r="Z419" s="171" t="str">
        <f t="shared" si="53"/>
        <v/>
      </c>
      <c r="AA419" s="171" t="str">
        <f t="shared" si="47"/>
        <v/>
      </c>
      <c r="AB419" s="171" t="str">
        <f t="shared" si="54"/>
        <v xml:space="preserve">; </v>
      </c>
      <c r="AE419" s="161">
        <v>0</v>
      </c>
      <c r="AF419" s="161">
        <v>10426</v>
      </c>
    </row>
    <row r="420" spans="1:32" ht="12.6" customHeight="1" x14ac:dyDescent="0.25">
      <c r="A420" s="161" t="s">
        <v>10937</v>
      </c>
      <c r="B420" s="161" t="s">
        <v>12038</v>
      </c>
      <c r="C420" s="161" t="s">
        <v>14013</v>
      </c>
      <c r="D420" s="171" t="s">
        <v>10934</v>
      </c>
      <c r="E420" s="171"/>
      <c r="F420" s="171"/>
      <c r="G420" s="171"/>
      <c r="H420" s="171" t="s">
        <v>560</v>
      </c>
      <c r="I420" s="171" t="s">
        <v>419</v>
      </c>
      <c r="J420" s="171" t="s">
        <v>10935</v>
      </c>
      <c r="K420" s="161" t="s">
        <v>560</v>
      </c>
      <c r="L420" s="161" t="s">
        <v>419</v>
      </c>
      <c r="M420" s="161" t="s">
        <v>10935</v>
      </c>
      <c r="N420" s="179">
        <v>45313.361805555556</v>
      </c>
      <c r="O420" s="180" t="s">
        <v>10940</v>
      </c>
      <c r="P420" s="182" t="s">
        <v>10936</v>
      </c>
      <c r="Q420" s="161" t="str" cm="1">
        <f t="array" aca="1" ref="Q420" ca="1">IF(AND(K420&lt;&gt;"",P420&lt;&gt;"Present",U420&lt;&gt;"NO",M420="3GPPMEMBER"),IF(INDIRECT(S420)&lt;&gt;"Present","CHECK","Covered"),"")</f>
        <v/>
      </c>
      <c r="R420" s="193" t="str">
        <f t="shared" si="49"/>
        <v/>
      </c>
      <c r="S420" s="171" t="e" cm="1">
        <f t="array" ref="S420">IF(M420="3GPPMEMBER","'Voting List'!L"&amp;MATCH(TRUE,EXACT(K420,'Voting List'!B:B),0))</f>
        <v>#N/A</v>
      </c>
      <c r="T420" s="171" t="str">
        <f t="shared" si="50"/>
        <v xml:space="preserve">; </v>
      </c>
      <c r="U420" s="272" t="str">
        <f>IF(K420&lt;&gt;"",IF(ISNUMBER(FIND(K420,'Voting List'!N419)),"YES","NO"),"")</f>
        <v>NO</v>
      </c>
      <c r="W420" s="171" t="str">
        <f t="shared" si="51"/>
        <v/>
      </c>
      <c r="X420" s="171" t="str">
        <f>IF(V420&lt;&gt;"", IF(FIND(G420,X1)&gt;0,"EXISTS","NEW"), "")</f>
        <v/>
      </c>
      <c r="Y420" s="171" t="str">
        <f t="shared" si="52"/>
        <v/>
      </c>
      <c r="Z420" s="171" t="str">
        <f t="shared" si="53"/>
        <v/>
      </c>
      <c r="AA420" s="171" t="str">
        <f t="shared" si="47"/>
        <v/>
      </c>
      <c r="AB420" s="171" t="str">
        <f t="shared" si="54"/>
        <v xml:space="preserve">; </v>
      </c>
      <c r="AE420" s="161">
        <v>0</v>
      </c>
      <c r="AF420" s="161">
        <v>10427</v>
      </c>
    </row>
    <row r="421" spans="1:32" ht="12.6" customHeight="1" x14ac:dyDescent="0.25">
      <c r="A421" s="161" t="s">
        <v>10944</v>
      </c>
      <c r="B421" s="161" t="s">
        <v>12036</v>
      </c>
      <c r="C421" s="161" t="s">
        <v>14012</v>
      </c>
      <c r="D421" s="171" t="s">
        <v>10934</v>
      </c>
      <c r="E421" s="171"/>
      <c r="F421" s="171"/>
      <c r="G421" s="171"/>
      <c r="H421" s="171" t="s">
        <v>560</v>
      </c>
      <c r="I421" s="171" t="s">
        <v>419</v>
      </c>
      <c r="J421" s="171" t="s">
        <v>10935</v>
      </c>
      <c r="K421" s="161" t="s">
        <v>560</v>
      </c>
      <c r="L421" s="161" t="s">
        <v>419</v>
      </c>
      <c r="M421" s="161" t="s">
        <v>10935</v>
      </c>
      <c r="N421" s="179">
        <v>45313.368750000001</v>
      </c>
      <c r="O421" s="180" t="s">
        <v>10940</v>
      </c>
      <c r="P421" s="182" t="s">
        <v>10936</v>
      </c>
      <c r="Q421" s="161" t="str" cm="1">
        <f t="array" aca="1" ref="Q421" ca="1">IF(AND(K421&lt;&gt;"",P421&lt;&gt;"Present",U421&lt;&gt;"NO",M421="3GPPMEMBER"),IF(INDIRECT(S421)&lt;&gt;"Present","CHECK","Covered"),"")</f>
        <v/>
      </c>
      <c r="R421" s="193" t="str">
        <f t="shared" si="49"/>
        <v/>
      </c>
      <c r="S421" s="171" t="e" cm="1">
        <f t="array" ref="S421">IF(M421="3GPPMEMBER","'Voting List'!L"&amp;MATCH(TRUE,EXACT(K421,'Voting List'!B:B),0))</f>
        <v>#N/A</v>
      </c>
      <c r="T421" s="171" t="str">
        <f t="shared" si="50"/>
        <v xml:space="preserve">; </v>
      </c>
      <c r="U421" s="272" t="str">
        <f>IF(K421&lt;&gt;"",IF(ISNUMBER(FIND(K421,'Voting List'!N420)),"YES","NO"),"")</f>
        <v>NO</v>
      </c>
      <c r="W421" s="171" t="str">
        <f t="shared" si="51"/>
        <v/>
      </c>
      <c r="X421" s="171" t="str">
        <f>IF(V421&lt;&gt;"", IF(FIND(G421,X1)&gt;0,"EXISTS","NEW"), "")</f>
        <v/>
      </c>
      <c r="Y421" s="171" t="str">
        <f t="shared" si="52"/>
        <v/>
      </c>
      <c r="Z421" s="171" t="str">
        <f t="shared" si="53"/>
        <v/>
      </c>
      <c r="AA421" s="171" t="str">
        <f t="shared" si="47"/>
        <v/>
      </c>
      <c r="AB421" s="171" t="str">
        <f t="shared" si="54"/>
        <v xml:space="preserve">; </v>
      </c>
      <c r="AE421" s="161">
        <v>0</v>
      </c>
      <c r="AF421" s="161">
        <v>10428</v>
      </c>
    </row>
    <row r="422" spans="1:32" ht="12.6" customHeight="1" x14ac:dyDescent="0.25">
      <c r="A422" s="161" t="s">
        <v>10944</v>
      </c>
      <c r="B422" s="161" t="s">
        <v>11084</v>
      </c>
      <c r="C422" s="161" t="s">
        <v>14014</v>
      </c>
      <c r="D422" s="171" t="s">
        <v>10934</v>
      </c>
      <c r="E422" s="171"/>
      <c r="F422" s="171"/>
      <c r="G422" s="171"/>
      <c r="H422" s="171" t="s">
        <v>492</v>
      </c>
      <c r="I422" s="171" t="s">
        <v>419</v>
      </c>
      <c r="J422" s="171" t="s">
        <v>10935</v>
      </c>
      <c r="K422" s="161" t="s">
        <v>492</v>
      </c>
      <c r="L422" s="161" t="s">
        <v>419</v>
      </c>
      <c r="M422" s="161" t="s">
        <v>10935</v>
      </c>
      <c r="N422" s="179">
        <v>45313.513194444444</v>
      </c>
      <c r="O422" s="180" t="s">
        <v>10940</v>
      </c>
      <c r="P422" s="182" t="s">
        <v>10936</v>
      </c>
      <c r="Q422" s="161" t="str" cm="1">
        <f t="array" aca="1" ref="Q422" ca="1">IF(AND(K422&lt;&gt;"",P422&lt;&gt;"Present",U422&lt;&gt;"NO",M422="3GPPMEMBER"),IF(INDIRECT(S422)&lt;&gt;"Present","CHECK","Covered"),"")</f>
        <v/>
      </c>
      <c r="R422" s="193" t="str">
        <f t="shared" si="49"/>
        <v/>
      </c>
      <c r="S422" s="171" t="e" cm="1">
        <f t="array" ref="S422">IF(M422="3GPPMEMBER","'Voting List'!L"&amp;MATCH(TRUE,EXACT(K422,'Voting List'!B:B),0))</f>
        <v>#N/A</v>
      </c>
      <c r="T422" s="171" t="str">
        <f t="shared" si="50"/>
        <v xml:space="preserve">; </v>
      </c>
      <c r="U422" s="272" t="str">
        <f>IF(K422&lt;&gt;"",IF(ISNUMBER(FIND(K422,'Voting List'!N421)),"YES","NO"),"")</f>
        <v>NO</v>
      </c>
      <c r="W422" s="171" t="str">
        <f t="shared" si="51"/>
        <v/>
      </c>
      <c r="X422" s="171" t="str">
        <f>IF(V422&lt;&gt;"", IF(FIND(G422,X1)&gt;0,"EXISTS","NEW"), "")</f>
        <v/>
      </c>
      <c r="Y422" s="171" t="str">
        <f t="shared" si="52"/>
        <v/>
      </c>
      <c r="Z422" s="171" t="str">
        <f t="shared" si="53"/>
        <v/>
      </c>
      <c r="AA422" s="171" t="str">
        <f t="shared" si="47"/>
        <v/>
      </c>
      <c r="AB422" s="171" t="str">
        <f t="shared" si="54"/>
        <v xml:space="preserve">; </v>
      </c>
      <c r="AE422" s="161">
        <v>0</v>
      </c>
      <c r="AF422" s="161">
        <v>10429</v>
      </c>
    </row>
    <row r="423" spans="1:32" ht="12.6" customHeight="1" x14ac:dyDescent="0.25">
      <c r="A423" s="161" t="s">
        <v>10937</v>
      </c>
      <c r="B423" s="161" t="s">
        <v>14018</v>
      </c>
      <c r="C423" s="161" t="s">
        <v>14019</v>
      </c>
      <c r="D423" s="171" t="s">
        <v>10934</v>
      </c>
      <c r="E423" s="171"/>
      <c r="F423" s="171">
        <v>12025156674</v>
      </c>
      <c r="G423" s="171"/>
      <c r="H423" s="171" t="s">
        <v>826</v>
      </c>
      <c r="I423" s="171" t="s">
        <v>425</v>
      </c>
      <c r="J423" s="171" t="s">
        <v>10935</v>
      </c>
      <c r="K423" s="161" t="s">
        <v>826</v>
      </c>
      <c r="L423" s="161" t="s">
        <v>425</v>
      </c>
      <c r="M423" s="161" t="s">
        <v>10935</v>
      </c>
      <c r="N423" s="179">
        <v>45313.540277777778</v>
      </c>
      <c r="O423" s="180" t="s">
        <v>10940</v>
      </c>
      <c r="P423" s="182" t="s">
        <v>10936</v>
      </c>
      <c r="Q423" s="161" t="str" cm="1">
        <f t="array" aca="1" ref="Q423" ca="1">IF(AND(K423&lt;&gt;"",P423&lt;&gt;"Present",U423&lt;&gt;"NO",M423="3GPPMEMBER"),IF(INDIRECT(S423)&lt;&gt;"Present","CHECK","Covered"),"")</f>
        <v/>
      </c>
      <c r="R423" s="193" t="str">
        <f t="shared" si="49"/>
        <v/>
      </c>
      <c r="S423" s="171" t="e" cm="1">
        <f t="array" ref="S423">IF(M423="3GPPMEMBER","'Voting List'!L"&amp;MATCH(TRUE,EXACT(K423,'Voting List'!B:B),0))</f>
        <v>#N/A</v>
      </c>
      <c r="T423" s="171" t="str">
        <f t="shared" si="50"/>
        <v xml:space="preserve">; </v>
      </c>
      <c r="U423" s="272" t="str">
        <f>IF(K423&lt;&gt;"",IF(ISNUMBER(FIND(K423,'Voting List'!N422)),"YES","NO"),"")</f>
        <v>NO</v>
      </c>
      <c r="W423" s="171" t="str">
        <f t="shared" si="51"/>
        <v/>
      </c>
      <c r="X423" s="171" t="str">
        <f>IF(V423&lt;&gt;"", IF(FIND(G423,X1)&gt;0,"EXISTS","NEW"), "")</f>
        <v/>
      </c>
      <c r="Y423" s="171" t="str">
        <f t="shared" si="52"/>
        <v/>
      </c>
      <c r="Z423" s="171" t="str">
        <f t="shared" si="53"/>
        <v/>
      </c>
      <c r="AA423" s="171" t="str">
        <f t="shared" si="47"/>
        <v/>
      </c>
      <c r="AB423" s="171" t="str">
        <f t="shared" si="54"/>
        <v xml:space="preserve">; </v>
      </c>
      <c r="AE423" s="161">
        <v>0</v>
      </c>
      <c r="AF423" s="161">
        <v>10430</v>
      </c>
    </row>
    <row r="424" spans="1:32" ht="12.6" customHeight="1" x14ac:dyDescent="0.25">
      <c r="A424" s="161" t="s">
        <v>10937</v>
      </c>
      <c r="B424" s="161" t="s">
        <v>14024</v>
      </c>
      <c r="C424" s="161" t="s">
        <v>14025</v>
      </c>
      <c r="D424" s="171" t="s">
        <v>10934</v>
      </c>
      <c r="E424" s="171"/>
      <c r="F424" s="171"/>
      <c r="G424" s="171"/>
      <c r="H424" s="171" t="s">
        <v>880</v>
      </c>
      <c r="I424" s="171" t="s">
        <v>409</v>
      </c>
      <c r="J424" s="171" t="s">
        <v>10935</v>
      </c>
      <c r="K424" s="161" t="s">
        <v>880</v>
      </c>
      <c r="L424" s="161" t="s">
        <v>409</v>
      </c>
      <c r="M424" s="161" t="s">
        <v>10935</v>
      </c>
      <c r="N424" s="179">
        <v>45313.609027777777</v>
      </c>
      <c r="O424" s="180" t="s">
        <v>10940</v>
      </c>
      <c r="P424" s="182" t="s">
        <v>14001</v>
      </c>
      <c r="Q424" s="161" t="str" cm="1">
        <f t="array" aca="1" ref="Q424" ca="1">IF(AND(K424&lt;&gt;"",P424&lt;&gt;"Present",U424&lt;&gt;"NO",M424="3GPPMEMBER"),IF(INDIRECT(S424)&lt;&gt;"Present","CHECK","Covered"),"")</f>
        <v/>
      </c>
      <c r="R424" s="193" t="str">
        <f t="shared" si="49"/>
        <v>%SateliotETSI%</v>
      </c>
      <c r="S424" s="171" t="e" cm="1">
        <f t="array" ref="S424">IF(M424="3GPPMEMBER","'Voting List'!L"&amp;MATCH(TRUE,EXACT(K424,'Voting List'!B:B),0))</f>
        <v>#N/A</v>
      </c>
      <c r="T424" s="171" t="str">
        <f t="shared" si="50"/>
        <v/>
      </c>
      <c r="U424" s="272" t="str">
        <f>IF(K424&lt;&gt;"",IF(ISNUMBER(FIND(K424,'Voting List'!N423)),"YES","NO"),"")</f>
        <v>NO</v>
      </c>
      <c r="W424" s="171" t="str">
        <f t="shared" si="51"/>
        <v/>
      </c>
      <c r="X424" s="171" t="str">
        <f>IF(V424&lt;&gt;"", IF(FIND(G424,X1)&gt;0,"EXISTS","NEW"), "")</f>
        <v/>
      </c>
      <c r="Y424" s="171" t="str">
        <f t="shared" si="52"/>
        <v/>
      </c>
      <c r="Z424" s="171" t="str">
        <f t="shared" si="53"/>
        <v/>
      </c>
      <c r="AA424" s="171" t="str">
        <f t="shared" si="47"/>
        <v/>
      </c>
      <c r="AB424" s="171" t="str">
        <f t="shared" si="54"/>
        <v xml:space="preserve">; </v>
      </c>
      <c r="AE424" s="161">
        <v>0</v>
      </c>
      <c r="AF424" s="161">
        <v>10431</v>
      </c>
    </row>
    <row r="425" spans="1:32" ht="12.6" customHeight="1" x14ac:dyDescent="0.25">
      <c r="A425" s="161" t="s">
        <v>10937</v>
      </c>
      <c r="B425" s="161" t="s">
        <v>14020</v>
      </c>
      <c r="C425" s="161" t="s">
        <v>14021</v>
      </c>
      <c r="D425" s="171" t="s">
        <v>10934</v>
      </c>
      <c r="E425" s="171"/>
      <c r="F425" s="171"/>
      <c r="G425" s="171"/>
      <c r="H425" s="171" t="s">
        <v>511</v>
      </c>
      <c r="I425" s="171" t="s">
        <v>409</v>
      </c>
      <c r="J425" s="171" t="s">
        <v>10935</v>
      </c>
      <c r="K425" s="161" t="s">
        <v>518</v>
      </c>
      <c r="L425" s="161" t="s">
        <v>425</v>
      </c>
      <c r="M425" s="161" t="s">
        <v>10935</v>
      </c>
      <c r="N425" s="179">
        <v>45313.705555555556</v>
      </c>
      <c r="O425" s="180" t="s">
        <v>10940</v>
      </c>
      <c r="P425" s="182" t="s">
        <v>10936</v>
      </c>
      <c r="Q425" s="161" t="str" cm="1">
        <f t="array" aca="1" ref="Q425" ca="1">IF(AND(K425&lt;&gt;"",P425&lt;&gt;"Present",U425&lt;&gt;"NO",M425="3GPPMEMBER"),IF(INDIRECT(S425)&lt;&gt;"Present","CHECK","Covered"),"")</f>
        <v/>
      </c>
      <c r="R425" s="193" t="str">
        <f t="shared" si="49"/>
        <v/>
      </c>
      <c r="S425" s="171" t="e" cm="1">
        <f t="array" ref="S425">IF(M425="3GPPMEMBER","'Voting List'!L"&amp;MATCH(TRUE,EXACT(K425,'Voting List'!B:B),0))</f>
        <v>#N/A</v>
      </c>
      <c r="T425" s="171" t="str">
        <f t="shared" si="50"/>
        <v xml:space="preserve">; </v>
      </c>
      <c r="U425" s="272" t="str">
        <f>IF(K425&lt;&gt;"",IF(ISNUMBER(FIND(K425,'Voting List'!N424)),"YES","NO"),"")</f>
        <v>NO</v>
      </c>
      <c r="W425" s="171" t="str">
        <f t="shared" si="51"/>
        <v/>
      </c>
      <c r="X425" s="171" t="str">
        <f>IF(V425&lt;&gt;"", IF(FIND(G425,X1)&gt;0,"EXISTS","NEW"), "")</f>
        <v/>
      </c>
      <c r="Y425" s="171" t="str">
        <f t="shared" si="52"/>
        <v/>
      </c>
      <c r="Z425" s="171" t="str">
        <f t="shared" si="53"/>
        <v/>
      </c>
      <c r="AA425" s="171" t="str">
        <f t="shared" si="47"/>
        <v/>
      </c>
      <c r="AB425" s="171" t="str">
        <f t="shared" si="54"/>
        <v xml:space="preserve">; </v>
      </c>
      <c r="AE425" s="161">
        <v>0</v>
      </c>
      <c r="AF425" s="161">
        <v>10432</v>
      </c>
    </row>
    <row r="426" spans="1:32" ht="12.6" customHeight="1" x14ac:dyDescent="0.25">
      <c r="A426" s="161" t="s">
        <v>10937</v>
      </c>
      <c r="B426" s="161" t="s">
        <v>14022</v>
      </c>
      <c r="C426" s="161" t="s">
        <v>14023</v>
      </c>
      <c r="D426" s="171" t="s">
        <v>10934</v>
      </c>
      <c r="E426" s="171"/>
      <c r="F426" s="171" t="s">
        <v>10975</v>
      </c>
      <c r="G426" s="171"/>
      <c r="H426" s="171" t="s">
        <v>458</v>
      </c>
      <c r="I426" s="171" t="s">
        <v>425</v>
      </c>
      <c r="J426" s="171" t="s">
        <v>10935</v>
      </c>
      <c r="K426" s="161" t="s">
        <v>458</v>
      </c>
      <c r="L426" s="161" t="s">
        <v>425</v>
      </c>
      <c r="M426" s="161" t="s">
        <v>10935</v>
      </c>
      <c r="N426" s="179">
        <v>45313.99722222222</v>
      </c>
      <c r="O426" s="180" t="s">
        <v>10940</v>
      </c>
      <c r="P426" s="182" t="s">
        <v>14001</v>
      </c>
      <c r="Q426" s="161" t="str" cm="1">
        <f t="array" aca="1" ref="Q426" ca="1">IF(AND(K426&lt;&gt;"",P426&lt;&gt;"Present",U426&lt;&gt;"NO",M426="3GPPMEMBER"),IF(INDIRECT(S426)&lt;&gt;"Present","CHECK","Covered"),"")</f>
        <v/>
      </c>
      <c r="R426" s="193" t="str">
        <f t="shared" si="49"/>
        <v>%FirstNetATIS%</v>
      </c>
      <c r="S426" s="171" t="e" cm="1">
        <f t="array" ref="S426">IF(M426="3GPPMEMBER","'Voting List'!L"&amp;MATCH(TRUE,EXACT(K426,'Voting List'!B:B),0))</f>
        <v>#N/A</v>
      </c>
      <c r="T426" s="171" t="str">
        <f t="shared" si="50"/>
        <v/>
      </c>
      <c r="U426" s="272" t="str">
        <f>IF(K426&lt;&gt;"",IF(ISNUMBER(FIND(K426,'Voting List'!N425)),"YES","NO"),"")</f>
        <v>NO</v>
      </c>
      <c r="W426" s="171" t="str">
        <f t="shared" si="51"/>
        <v/>
      </c>
      <c r="X426" s="171" t="str">
        <f>IF(V426&lt;&gt;"", IF(FIND(G426,X1)&gt;0,"EXISTS","NEW"), "")</f>
        <v/>
      </c>
      <c r="Y426" s="171" t="str">
        <f t="shared" si="52"/>
        <v/>
      </c>
      <c r="Z426" s="171" t="str">
        <f t="shared" si="53"/>
        <v/>
      </c>
      <c r="AA426" s="171" t="str">
        <f t="shared" si="47"/>
        <v/>
      </c>
      <c r="AB426" s="171" t="str">
        <f t="shared" si="54"/>
        <v xml:space="preserve">; </v>
      </c>
      <c r="AE426" s="161">
        <v>0</v>
      </c>
      <c r="AF426" s="161">
        <v>10433</v>
      </c>
    </row>
    <row r="427" spans="1:32" ht="12.6" customHeight="1" x14ac:dyDescent="0.25">
      <c r="A427" s="161" t="s">
        <v>10944</v>
      </c>
      <c r="B427" s="161" t="s">
        <v>14026</v>
      </c>
      <c r="C427" s="161" t="s">
        <v>14027</v>
      </c>
      <c r="D427" s="171" t="s">
        <v>10934</v>
      </c>
      <c r="E427" s="171"/>
      <c r="F427" s="171"/>
      <c r="G427" s="171"/>
      <c r="H427" s="171" t="s">
        <v>486</v>
      </c>
      <c r="I427" s="171" t="s">
        <v>419</v>
      </c>
      <c r="J427" s="171" t="s">
        <v>10935</v>
      </c>
      <c r="K427" s="161" t="s">
        <v>977</v>
      </c>
      <c r="L427" s="161" t="s">
        <v>419</v>
      </c>
      <c r="M427" s="161" t="s">
        <v>10935</v>
      </c>
      <c r="N427" s="179">
        <v>45314.282638888886</v>
      </c>
      <c r="O427" s="180" t="s">
        <v>10940</v>
      </c>
      <c r="P427" s="182" t="s">
        <v>14001</v>
      </c>
      <c r="Q427" s="161" t="str" cm="1">
        <f t="array" aca="1" ref="Q427" ca="1">IF(AND(K427&lt;&gt;"",P427&lt;&gt;"Present",U427&lt;&gt;"NO",M427="3GPPMEMBER"),IF(INDIRECT(S427)&lt;&gt;"Present","CHECK","Covered"),"")</f>
        <v/>
      </c>
      <c r="R427" s="193" t="str">
        <f t="shared" si="49"/>
        <v>%ZONSONCCSA%</v>
      </c>
      <c r="S427" s="171" t="e" cm="1">
        <f t="array" ref="S427">IF(M427="3GPPMEMBER","'Voting List'!L"&amp;MATCH(TRUE,EXACT(K427,'Voting List'!B:B),0))</f>
        <v>#N/A</v>
      </c>
      <c r="T427" s="171" t="str">
        <f t="shared" si="50"/>
        <v/>
      </c>
      <c r="U427" s="272" t="str">
        <f>IF(K427&lt;&gt;"",IF(ISNUMBER(FIND(K427,'Voting List'!N426)),"YES","NO"),"")</f>
        <v>NO</v>
      </c>
      <c r="W427" s="171" t="str">
        <f t="shared" si="51"/>
        <v/>
      </c>
      <c r="X427" s="171" t="str">
        <f>IF(V427&lt;&gt;"", IF(FIND(G427,X1)&gt;0,"EXISTS","NEW"), "")</f>
        <v/>
      </c>
      <c r="Y427" s="171" t="str">
        <f t="shared" si="52"/>
        <v/>
      </c>
      <c r="Z427" s="171" t="str">
        <f t="shared" si="53"/>
        <v/>
      </c>
      <c r="AA427" s="171" t="str">
        <f t="shared" si="47"/>
        <v/>
      </c>
      <c r="AB427" s="171" t="str">
        <f t="shared" si="54"/>
        <v xml:space="preserve">; </v>
      </c>
      <c r="AE427" s="161">
        <v>0</v>
      </c>
      <c r="AF427" s="161">
        <v>10434</v>
      </c>
    </row>
    <row r="428" spans="1:32" ht="12.6" customHeight="1" x14ac:dyDescent="0.25">
      <c r="A428" s="161" t="s">
        <v>10944</v>
      </c>
      <c r="B428" s="161" t="s">
        <v>12277</v>
      </c>
      <c r="C428" s="161" t="s">
        <v>14028</v>
      </c>
      <c r="D428" s="171" t="s">
        <v>10934</v>
      </c>
      <c r="E428" s="171"/>
      <c r="F428" s="171"/>
      <c r="G428" s="171"/>
      <c r="H428" s="171" t="s">
        <v>492</v>
      </c>
      <c r="I428" s="171" t="s">
        <v>419</v>
      </c>
      <c r="J428" s="171" t="s">
        <v>10935</v>
      </c>
      <c r="K428" s="161" t="s">
        <v>492</v>
      </c>
      <c r="L428" s="161" t="s">
        <v>419</v>
      </c>
      <c r="M428" s="161" t="s">
        <v>10935</v>
      </c>
      <c r="N428" s="179">
        <v>45314.322916666664</v>
      </c>
      <c r="O428" s="180" t="s">
        <v>10940</v>
      </c>
      <c r="P428" s="182" t="s">
        <v>10936</v>
      </c>
      <c r="Q428" s="161" t="str" cm="1">
        <f t="array" aca="1" ref="Q428" ca="1">IF(AND(K428&lt;&gt;"",P428&lt;&gt;"Present",U428&lt;&gt;"NO",M428="3GPPMEMBER"),IF(INDIRECT(S428)&lt;&gt;"Present","CHECK","Covered"),"")</f>
        <v/>
      </c>
      <c r="R428" s="193" t="str">
        <f t="shared" si="49"/>
        <v/>
      </c>
      <c r="S428" s="171" t="e" cm="1">
        <f t="array" ref="S428">IF(M428="3GPPMEMBER","'Voting List'!L"&amp;MATCH(TRUE,EXACT(K428,'Voting List'!B:B),0))</f>
        <v>#N/A</v>
      </c>
      <c r="T428" s="171" t="str">
        <f t="shared" si="50"/>
        <v xml:space="preserve">; </v>
      </c>
      <c r="U428" s="272" t="str">
        <f>IF(K428&lt;&gt;"",IF(ISNUMBER(FIND(K428,'Voting List'!N427)),"YES","NO"),"")</f>
        <v>NO</v>
      </c>
      <c r="W428" s="171" t="str">
        <f t="shared" si="51"/>
        <v/>
      </c>
      <c r="X428" s="171" t="str">
        <f>IF(V428&lt;&gt;"", IF(FIND(G428,X1)&gt;0,"EXISTS","NEW"), "")</f>
        <v/>
      </c>
      <c r="Y428" s="171" t="str">
        <f t="shared" si="52"/>
        <v/>
      </c>
      <c r="Z428" s="171" t="str">
        <f t="shared" si="53"/>
        <v/>
      </c>
      <c r="AA428" s="171" t="str">
        <f t="shared" si="47"/>
        <v/>
      </c>
      <c r="AB428" s="171" t="str">
        <f t="shared" si="54"/>
        <v xml:space="preserve">; </v>
      </c>
      <c r="AE428" s="161">
        <v>0</v>
      </c>
      <c r="AF428" s="161">
        <v>10435</v>
      </c>
    </row>
    <row r="429" spans="1:32" ht="12.6" customHeight="1" x14ac:dyDescent="0.25">
      <c r="A429" s="161" t="s">
        <v>10937</v>
      </c>
      <c r="B429" s="161" t="s">
        <v>14029</v>
      </c>
      <c r="C429" s="161" t="s">
        <v>14030</v>
      </c>
      <c r="D429" s="171" t="s">
        <v>10934</v>
      </c>
      <c r="E429" s="171"/>
      <c r="F429" s="171"/>
      <c r="G429" s="171"/>
      <c r="H429" s="171" t="s">
        <v>482</v>
      </c>
      <c r="I429" s="171" t="s">
        <v>419</v>
      </c>
      <c r="J429" s="171" t="s">
        <v>10935</v>
      </c>
      <c r="K429" s="161" t="s">
        <v>482</v>
      </c>
      <c r="L429" s="161" t="s">
        <v>419</v>
      </c>
      <c r="M429" s="161" t="s">
        <v>10935</v>
      </c>
      <c r="N429" s="179">
        <v>45314.338888888888</v>
      </c>
      <c r="O429" s="180" t="s">
        <v>10940</v>
      </c>
      <c r="P429" s="182" t="s">
        <v>10936</v>
      </c>
      <c r="Q429" s="161" t="str" cm="1">
        <f t="array" aca="1" ref="Q429" ca="1">IF(AND(K429&lt;&gt;"",P429&lt;&gt;"Present",U429&lt;&gt;"NO",M429="3GPPMEMBER"),IF(INDIRECT(S429)&lt;&gt;"Present","CHECK","Covered"),"")</f>
        <v/>
      </c>
      <c r="R429" s="193" t="str">
        <f t="shared" si="49"/>
        <v/>
      </c>
      <c r="S429" s="171" t="e" cm="1">
        <f t="array" ref="S429">IF(M429="3GPPMEMBER","'Voting List'!L"&amp;MATCH(TRUE,EXACT(K429,'Voting List'!B:B),0))</f>
        <v>#N/A</v>
      </c>
      <c r="T429" s="171" t="str">
        <f t="shared" si="50"/>
        <v xml:space="preserve">; </v>
      </c>
      <c r="U429" s="272" t="str">
        <f>IF(K429&lt;&gt;"",IF(ISNUMBER(FIND(K429,'Voting List'!N428)),"YES","NO"),"")</f>
        <v>NO</v>
      </c>
      <c r="W429" s="171" t="str">
        <f t="shared" si="51"/>
        <v/>
      </c>
      <c r="X429" s="171" t="str">
        <f>IF(V429&lt;&gt;"", IF(FIND(G429,X1)&gt;0,"EXISTS","NEW"), "")</f>
        <v/>
      </c>
      <c r="Y429" s="171" t="str">
        <f t="shared" si="52"/>
        <v/>
      </c>
      <c r="Z429" s="171" t="str">
        <f t="shared" si="53"/>
        <v/>
      </c>
      <c r="AA429" s="171" t="str">
        <f t="shared" si="47"/>
        <v/>
      </c>
      <c r="AB429" s="171" t="str">
        <f t="shared" si="54"/>
        <v xml:space="preserve">; </v>
      </c>
      <c r="AE429" s="161">
        <v>0</v>
      </c>
      <c r="AF429" s="161">
        <v>10436</v>
      </c>
    </row>
    <row r="430" spans="1:32" ht="12.6" customHeight="1" x14ac:dyDescent="0.25">
      <c r="A430" s="161" t="s">
        <v>10971</v>
      </c>
      <c r="B430" s="161" t="s">
        <v>10999</v>
      </c>
      <c r="C430" s="161" t="s">
        <v>14031</v>
      </c>
      <c r="D430" s="171" t="s">
        <v>10934</v>
      </c>
      <c r="E430" s="171"/>
      <c r="F430" s="171"/>
      <c r="G430" s="171"/>
      <c r="H430" s="171" t="s">
        <v>108</v>
      </c>
      <c r="I430" s="171" t="s">
        <v>419</v>
      </c>
      <c r="J430" s="171" t="s">
        <v>10935</v>
      </c>
      <c r="K430" s="161" t="s">
        <v>108</v>
      </c>
      <c r="L430" s="161" t="s">
        <v>419</v>
      </c>
      <c r="M430" s="161" t="s">
        <v>10935</v>
      </c>
      <c r="N430" s="179">
        <v>45314.34097222222</v>
      </c>
      <c r="O430" s="180" t="s">
        <v>10940</v>
      </c>
      <c r="P430" s="182" t="s">
        <v>10936</v>
      </c>
      <c r="Q430" s="161" t="str" cm="1">
        <f t="array" aca="1" ref="Q430" ca="1">IF(AND(K430&lt;&gt;"",P430&lt;&gt;"Present",U430&lt;&gt;"NO",M430="3GPPMEMBER"),IF(INDIRECT(S430)&lt;&gt;"Present","CHECK","Covered"),"")</f>
        <v/>
      </c>
      <c r="R430" s="193" t="str">
        <f t="shared" si="49"/>
        <v/>
      </c>
      <c r="S430" s="171" t="e" cm="1">
        <f t="array" ref="S430">IF(M430="3GPPMEMBER","'Voting List'!L"&amp;MATCH(TRUE,EXACT(K430,'Voting List'!B:B),0))</f>
        <v>#N/A</v>
      </c>
      <c r="T430" s="171" t="str">
        <f t="shared" si="50"/>
        <v xml:space="preserve">; </v>
      </c>
      <c r="U430" s="272" t="str">
        <f>IF(K430&lt;&gt;"",IF(ISNUMBER(FIND(K430,'Voting List'!N429)),"YES","NO"),"")</f>
        <v>NO</v>
      </c>
      <c r="W430" s="171" t="str">
        <f t="shared" si="51"/>
        <v/>
      </c>
      <c r="X430" s="171" t="str">
        <f>IF(V430&lt;&gt;"", IF(FIND(G430,X1)&gt;0,"EXISTS","NEW"), "")</f>
        <v/>
      </c>
      <c r="Y430" s="171" t="str">
        <f t="shared" si="52"/>
        <v/>
      </c>
      <c r="Z430" s="171" t="str">
        <f t="shared" si="53"/>
        <v/>
      </c>
      <c r="AA430" s="171" t="str">
        <f t="shared" si="47"/>
        <v/>
      </c>
      <c r="AB430" s="171" t="str">
        <f t="shared" si="54"/>
        <v xml:space="preserve">; </v>
      </c>
      <c r="AE430" s="161">
        <v>0</v>
      </c>
      <c r="AF430" s="161">
        <v>10437</v>
      </c>
    </row>
    <row r="431" spans="1:32" ht="12.6" customHeight="1" x14ac:dyDescent="0.25">
      <c r="A431" s="161" t="s">
        <v>10931</v>
      </c>
      <c r="B431" s="161" t="s">
        <v>14032</v>
      </c>
      <c r="C431" s="161" t="s">
        <v>14033</v>
      </c>
      <c r="D431" s="171" t="s">
        <v>10934</v>
      </c>
      <c r="E431" s="171"/>
      <c r="F431" s="171"/>
      <c r="G431" s="171"/>
      <c r="H431" s="171" t="s">
        <v>461</v>
      </c>
      <c r="I431" s="171" t="s">
        <v>409</v>
      </c>
      <c r="J431" s="171" t="s">
        <v>10935</v>
      </c>
      <c r="K431" s="161" t="s">
        <v>481</v>
      </c>
      <c r="L431" s="161" t="s">
        <v>409</v>
      </c>
      <c r="M431" s="161" t="s">
        <v>10935</v>
      </c>
      <c r="N431" s="179">
        <v>45314.490277777775</v>
      </c>
      <c r="O431" s="180" t="s">
        <v>10940</v>
      </c>
      <c r="P431" s="182" t="s">
        <v>14001</v>
      </c>
      <c r="Q431" s="161" t="str" cm="1">
        <f t="array" aca="1" ref="Q431" ca="1">IF(AND(K431&lt;&gt;"",P431&lt;&gt;"Present",U431&lt;&gt;"NO",M431="3GPPMEMBER"),IF(INDIRECT(S431)&lt;&gt;"Present","CHECK","Covered"),"")</f>
        <v/>
      </c>
      <c r="R431" s="193" t="str">
        <f t="shared" si="49"/>
        <v>%Huawei Tech.(UK) Co.. LtdETSI%</v>
      </c>
      <c r="S431" s="171" t="e" cm="1">
        <f t="array" ref="S431">IF(M431="3GPPMEMBER","'Voting List'!L"&amp;MATCH(TRUE,EXACT(K431,'Voting List'!B:B),0))</f>
        <v>#N/A</v>
      </c>
      <c r="T431" s="171" t="str">
        <f t="shared" si="50"/>
        <v/>
      </c>
      <c r="U431" s="272" t="str">
        <f>IF(K431&lt;&gt;"",IF(ISNUMBER(FIND(K431,'Voting List'!N430)),"YES","NO"),"")</f>
        <v>NO</v>
      </c>
      <c r="W431" s="171" t="str">
        <f t="shared" si="51"/>
        <v/>
      </c>
      <c r="X431" s="171" t="str">
        <f>IF(V431&lt;&gt;"", IF(FIND(G431,X1)&gt;0,"EXISTS","NEW"), "")</f>
        <v/>
      </c>
      <c r="Y431" s="171" t="str">
        <f t="shared" si="52"/>
        <v/>
      </c>
      <c r="Z431" s="171" t="str">
        <f t="shared" si="53"/>
        <v/>
      </c>
      <c r="AA431" s="171" t="str">
        <f t="shared" si="47"/>
        <v/>
      </c>
      <c r="AB431" s="171" t="str">
        <f t="shared" si="54"/>
        <v xml:space="preserve">; </v>
      </c>
      <c r="AE431" s="161">
        <v>0</v>
      </c>
      <c r="AF431" s="161">
        <v>10438</v>
      </c>
    </row>
    <row r="432" spans="1:32" ht="12.6" customHeight="1" x14ac:dyDescent="0.25">
      <c r="A432" s="161" t="s">
        <v>10937</v>
      </c>
      <c r="B432" s="161" t="s">
        <v>14034</v>
      </c>
      <c r="C432" s="161" t="s">
        <v>10954</v>
      </c>
      <c r="D432" s="171" t="s">
        <v>10934</v>
      </c>
      <c r="E432" s="171"/>
      <c r="F432" s="171" t="s">
        <v>14035</v>
      </c>
      <c r="G432" s="171"/>
      <c r="H432" s="171" t="s">
        <v>563</v>
      </c>
      <c r="I432" s="171" t="s">
        <v>409</v>
      </c>
      <c r="J432" s="171" t="s">
        <v>10935</v>
      </c>
      <c r="K432" s="161" t="s">
        <v>563</v>
      </c>
      <c r="L432" s="161" t="s">
        <v>409</v>
      </c>
      <c r="M432" s="161" t="s">
        <v>10935</v>
      </c>
      <c r="N432" s="179">
        <v>45314.51458333333</v>
      </c>
      <c r="O432" s="180" t="s">
        <v>10940</v>
      </c>
      <c r="P432" s="182" t="s">
        <v>14001</v>
      </c>
      <c r="Q432" s="161" t="str" cm="1">
        <f t="array" aca="1" ref="Q432" ca="1">IF(AND(K432&lt;&gt;"",P432&lt;&gt;"Present",U432&lt;&gt;"NO",M432="3GPPMEMBER"),IF(INDIRECT(S432)&lt;&gt;"Present","CHECK","Covered"),"")</f>
        <v/>
      </c>
      <c r="R432" s="193" t="str">
        <f t="shared" si="49"/>
        <v>%Intel Deutschland GmbHETSI%</v>
      </c>
      <c r="S432" s="171" t="e" cm="1">
        <f t="array" ref="S432">IF(M432="3GPPMEMBER","'Voting List'!L"&amp;MATCH(TRUE,EXACT(K432,'Voting List'!B:B),0))</f>
        <v>#N/A</v>
      </c>
      <c r="T432" s="171" t="str">
        <f t="shared" si="50"/>
        <v/>
      </c>
      <c r="U432" s="272" t="str">
        <f>IF(K432&lt;&gt;"",IF(ISNUMBER(FIND(K432,'Voting List'!N431)),"YES","NO"),"")</f>
        <v>NO</v>
      </c>
      <c r="W432" s="171" t="str">
        <f t="shared" si="51"/>
        <v/>
      </c>
      <c r="X432" s="171" t="str">
        <f>IF(V432&lt;&gt;"", IF(FIND(G432,X1)&gt;0,"EXISTS","NEW"), "")</f>
        <v/>
      </c>
      <c r="Y432" s="171" t="str">
        <f t="shared" si="52"/>
        <v/>
      </c>
      <c r="Z432" s="171" t="str">
        <f t="shared" si="53"/>
        <v/>
      </c>
      <c r="AA432" s="171" t="str">
        <f t="shared" si="47"/>
        <v/>
      </c>
      <c r="AB432" s="171" t="str">
        <f t="shared" si="54"/>
        <v xml:space="preserve">; </v>
      </c>
      <c r="AE432" s="161">
        <v>0</v>
      </c>
      <c r="AF432" s="161">
        <v>10439</v>
      </c>
    </row>
    <row r="433" spans="1:32" ht="12.6" customHeight="1" x14ac:dyDescent="0.25">
      <c r="A433" s="161" t="s">
        <v>10937</v>
      </c>
      <c r="B433" s="161" t="s">
        <v>14036</v>
      </c>
      <c r="C433" s="161" t="s">
        <v>14037</v>
      </c>
      <c r="D433" s="171" t="s">
        <v>10934</v>
      </c>
      <c r="E433" s="171"/>
      <c r="F433" s="171">
        <v>33614132322</v>
      </c>
      <c r="G433" s="171"/>
      <c r="H433" s="171" t="s">
        <v>995</v>
      </c>
      <c r="I433" s="171" t="s">
        <v>409</v>
      </c>
      <c r="J433" s="171" t="s">
        <v>10935</v>
      </c>
      <c r="K433" s="161" t="s">
        <v>995</v>
      </c>
      <c r="L433" s="161" t="s">
        <v>409</v>
      </c>
      <c r="M433" s="161" t="s">
        <v>10935</v>
      </c>
      <c r="N433" s="179">
        <v>45315.438888888886</v>
      </c>
      <c r="O433" s="180" t="s">
        <v>10940</v>
      </c>
      <c r="P433" s="182" t="s">
        <v>14001</v>
      </c>
      <c r="Q433" s="161" t="str" cm="1">
        <f t="array" aca="1" ref="Q433" ca="1">IF(AND(K433&lt;&gt;"",P433&lt;&gt;"Present",U433&lt;&gt;"NO",M433="3GPPMEMBER"),IF(INDIRECT(S433)&lt;&gt;"Present","CHECK","Covered"),"")</f>
        <v/>
      </c>
      <c r="R433" s="193" t="str">
        <f t="shared" si="49"/>
        <v>%EDF Recherche et DéveloppementETSI%</v>
      </c>
      <c r="S433" s="171" t="e" cm="1">
        <f t="array" ref="S433">IF(M433="3GPPMEMBER","'Voting List'!L"&amp;MATCH(TRUE,EXACT(K433,'Voting List'!B:B),0))</f>
        <v>#N/A</v>
      </c>
      <c r="T433" s="171" t="str">
        <f t="shared" si="50"/>
        <v/>
      </c>
      <c r="U433" s="272" t="str">
        <f>IF(K433&lt;&gt;"",IF(ISNUMBER(FIND(K433,'Voting List'!N432)),"YES","NO"),"")</f>
        <v>NO</v>
      </c>
      <c r="W433" s="171" t="str">
        <f t="shared" si="51"/>
        <v/>
      </c>
      <c r="X433" s="171" t="str">
        <f>IF(V433&lt;&gt;"", IF(FIND(G433,X1)&gt;0,"EXISTS","NEW"), "")</f>
        <v/>
      </c>
      <c r="Y433" s="171" t="str">
        <f t="shared" si="52"/>
        <v/>
      </c>
      <c r="Z433" s="171" t="str">
        <f t="shared" si="53"/>
        <v/>
      </c>
      <c r="AA433" s="171" t="str">
        <f t="shared" si="47"/>
        <v/>
      </c>
      <c r="AB433" s="171" t="str">
        <f t="shared" si="54"/>
        <v xml:space="preserve">; </v>
      </c>
      <c r="AE433" s="161">
        <v>0</v>
      </c>
      <c r="AF433" s="161">
        <v>10440</v>
      </c>
    </row>
    <row r="434" spans="1:32" ht="12.6" customHeight="1" x14ac:dyDescent="0.25">
      <c r="A434" s="161" t="s">
        <v>10931</v>
      </c>
      <c r="B434" s="161" t="s">
        <v>14040</v>
      </c>
      <c r="C434" s="161" t="s">
        <v>14041</v>
      </c>
      <c r="D434" s="171" t="s">
        <v>10934</v>
      </c>
      <c r="E434" s="171"/>
      <c r="F434" s="171"/>
      <c r="G434" s="171"/>
      <c r="H434" s="171" t="s">
        <v>519</v>
      </c>
      <c r="I434" s="171" t="s">
        <v>409</v>
      </c>
      <c r="J434" s="171" t="s">
        <v>10935</v>
      </c>
      <c r="K434" s="161" t="s">
        <v>519</v>
      </c>
      <c r="L434" s="161" t="s">
        <v>409</v>
      </c>
      <c r="M434" s="161" t="s">
        <v>10935</v>
      </c>
      <c r="N434" s="179">
        <v>45316.865277777775</v>
      </c>
      <c r="O434" s="180" t="s">
        <v>10940</v>
      </c>
      <c r="P434" s="182" t="s">
        <v>14001</v>
      </c>
      <c r="Q434" s="161" t="str" cm="1">
        <f t="array" aca="1" ref="Q434" ca="1">IF(AND(K434&lt;&gt;"",P434&lt;&gt;"Present",U434&lt;&gt;"NO",M434="3GPPMEMBER"),IF(INDIRECT(S434)&lt;&gt;"Present","CHECK","Covered"),"")</f>
        <v/>
      </c>
      <c r="R434" s="193" t="str">
        <f t="shared" si="49"/>
        <v>%AirbusETSI%</v>
      </c>
      <c r="S434" s="171" t="e" cm="1">
        <f t="array" ref="S434">IF(M434="3GPPMEMBER","'Voting List'!L"&amp;MATCH(TRUE,EXACT(K434,'Voting List'!B:B),0))</f>
        <v>#N/A</v>
      </c>
      <c r="T434" s="171" t="str">
        <f t="shared" si="50"/>
        <v/>
      </c>
      <c r="U434" s="272" t="str">
        <f>IF(K434&lt;&gt;"",IF(ISNUMBER(FIND(K434,'Voting List'!N433)),"YES","NO"),"")</f>
        <v>NO</v>
      </c>
      <c r="W434" s="171" t="str">
        <f t="shared" si="51"/>
        <v/>
      </c>
      <c r="X434" s="171" t="str">
        <f>IF(V434&lt;&gt;"", IF(FIND(G434,X1)&gt;0,"EXISTS","NEW"), "")</f>
        <v/>
      </c>
      <c r="Y434" s="171" t="str">
        <f t="shared" si="52"/>
        <v/>
      </c>
      <c r="Z434" s="171" t="str">
        <f t="shared" si="53"/>
        <v/>
      </c>
      <c r="AA434" s="171" t="str">
        <f t="shared" si="47"/>
        <v/>
      </c>
      <c r="AB434" s="171" t="str">
        <f t="shared" si="54"/>
        <v xml:space="preserve">; </v>
      </c>
      <c r="AE434" s="161">
        <v>0</v>
      </c>
      <c r="AF434" s="161">
        <v>10441</v>
      </c>
    </row>
    <row r="435" spans="1:32" ht="12.6" customHeight="1" x14ac:dyDescent="0.25">
      <c r="A435" s="161"/>
      <c r="B435" s="161"/>
      <c r="C435" s="161"/>
      <c r="D435" s="171"/>
      <c r="E435" s="171"/>
      <c r="F435" s="171"/>
      <c r="G435" s="171"/>
      <c r="H435" s="171"/>
      <c r="I435" s="171"/>
      <c r="J435" s="171"/>
      <c r="K435" s="161"/>
      <c r="L435" s="161"/>
      <c r="M435" s="161"/>
      <c r="N435" s="179"/>
      <c r="O435" s="180"/>
      <c r="Q435" s="161" t="str" cm="1">
        <f t="array" aca="1" ref="Q435" ca="1">IF(AND(K435&lt;&gt;"",P435&lt;&gt;"Present",U435&lt;&gt;"NO",M435="3GPPMEMBER"),IF(INDIRECT(S435)&lt;&gt;"Present","CHECK","Covered"),"")</f>
        <v/>
      </c>
      <c r="R435" s="193" t="str">
        <f t="shared" si="49"/>
        <v/>
      </c>
      <c r="S435" s="171" t="b" cm="1">
        <f t="array" ref="S435">IF(M435="3GPPMEMBER","'Voting List'!L"&amp;MATCH(TRUE,EXACT(K435,'Voting List'!B:B),0))</f>
        <v>0</v>
      </c>
      <c r="T435" s="171" t="str">
        <f t="shared" si="50"/>
        <v xml:space="preserve">; </v>
      </c>
      <c r="U435" s="272" t="str">
        <f>IF(K435&lt;&gt;"",IF(ISNUMBER(FIND(K435,'Voting List'!N434)),"YES","NO"),"")</f>
        <v/>
      </c>
      <c r="W435" s="171" t="str">
        <f t="shared" si="51"/>
        <v/>
      </c>
      <c r="X435" s="171" t="str">
        <f>IF(V435&lt;&gt;"", IF(FIND(G435,X1)&gt;0,"EXISTS","NEW"), "")</f>
        <v/>
      </c>
      <c r="Y435" s="171" t="str">
        <f t="shared" si="52"/>
        <v/>
      </c>
      <c r="Z435" s="171" t="str">
        <f t="shared" si="53"/>
        <v/>
      </c>
      <c r="AA435" s="171" t="str">
        <f t="shared" si="47"/>
        <v/>
      </c>
      <c r="AB435" s="171" t="str">
        <f t="shared" si="54"/>
        <v/>
      </c>
      <c r="AE435" s="161">
        <v>0</v>
      </c>
      <c r="AF435" s="161">
        <v>10442</v>
      </c>
    </row>
    <row r="436" spans="1:32" ht="12.6" customHeight="1" x14ac:dyDescent="0.25">
      <c r="A436" s="161"/>
      <c r="B436" s="161"/>
      <c r="C436" s="161"/>
      <c r="D436" s="171"/>
      <c r="E436" s="171"/>
      <c r="F436" s="174"/>
      <c r="G436" s="171"/>
      <c r="H436" s="171"/>
      <c r="I436" s="171"/>
      <c r="J436" s="171"/>
      <c r="K436" s="161"/>
      <c r="L436" s="161"/>
      <c r="M436" s="161"/>
      <c r="N436" s="179"/>
      <c r="O436" s="180"/>
      <c r="Q436" s="161" t="str" cm="1">
        <f t="array" aca="1" ref="Q436" ca="1">IF(AND(K436&lt;&gt;"",P436&lt;&gt;"Present",U436&lt;&gt;"NO",M436="3GPPMEMBER"),IF(INDIRECT(S436)&lt;&gt;"Present","CHECK","Covered"),"")</f>
        <v/>
      </c>
      <c r="R436" s="193" t="str">
        <f t="shared" si="49"/>
        <v/>
      </c>
      <c r="S436" s="171" t="b" cm="1">
        <f t="array" ref="S436">IF(M436="3GPPMEMBER","'Voting List'!L"&amp;MATCH(TRUE,EXACT(K436,'Voting List'!B:B),0))</f>
        <v>0</v>
      </c>
      <c r="T436" s="171" t="str">
        <f t="shared" si="50"/>
        <v xml:space="preserve">; </v>
      </c>
      <c r="U436" s="272" t="str">
        <f>IF(K436&lt;&gt;"",IF(ISNUMBER(FIND(K436,'Voting List'!N435)),"YES","NO"),"")</f>
        <v/>
      </c>
      <c r="W436" s="171" t="str">
        <f t="shared" si="51"/>
        <v/>
      </c>
      <c r="X436" s="171" t="str">
        <f>IF(V436&lt;&gt;"", IF(FIND(G436,X1)&gt;0,"EXISTS","NEW"), "")</f>
        <v/>
      </c>
      <c r="Y436" s="171" t="str">
        <f t="shared" si="52"/>
        <v/>
      </c>
      <c r="Z436" s="171" t="str">
        <f t="shared" si="53"/>
        <v/>
      </c>
      <c r="AA436" s="171" t="str">
        <f t="shared" si="47"/>
        <v/>
      </c>
      <c r="AB436" s="171" t="str">
        <f t="shared" si="54"/>
        <v/>
      </c>
      <c r="AE436" s="161">
        <v>0</v>
      </c>
      <c r="AF436" s="161">
        <v>10443</v>
      </c>
    </row>
    <row r="437" spans="1:32" ht="12.6" customHeight="1" x14ac:dyDescent="0.25">
      <c r="A437" s="161"/>
      <c r="B437" s="161"/>
      <c r="C437" s="161"/>
      <c r="D437" s="171"/>
      <c r="E437" s="171"/>
      <c r="F437" s="171"/>
      <c r="G437" s="171"/>
      <c r="H437" s="171"/>
      <c r="I437" s="171"/>
      <c r="J437" s="171"/>
      <c r="K437" s="161"/>
      <c r="L437" s="161"/>
      <c r="M437" s="161"/>
      <c r="N437" s="179"/>
      <c r="O437" s="180"/>
      <c r="Q437" s="161" t="str" cm="1">
        <f t="array" aca="1" ref="Q437" ca="1">IF(AND(K437&lt;&gt;"",P437&lt;&gt;"Present",U437&lt;&gt;"NO",M437="3GPPMEMBER"),IF(INDIRECT(S437)&lt;&gt;"Present","CHECK","Covered"),"")</f>
        <v/>
      </c>
      <c r="R437" s="193" t="str">
        <f t="shared" si="49"/>
        <v/>
      </c>
      <c r="S437" s="171" t="b" cm="1">
        <f t="array" ref="S437">IF(M437="3GPPMEMBER","'Voting List'!L"&amp;MATCH(TRUE,EXACT(K437,'Voting List'!B:B),0))</f>
        <v>0</v>
      </c>
      <c r="T437" s="171" t="str">
        <f t="shared" si="50"/>
        <v xml:space="preserve">; </v>
      </c>
      <c r="U437" s="272" t="str">
        <f>IF(K437&lt;&gt;"",IF(ISNUMBER(FIND(K437,'Voting List'!N436)),"YES","NO"),"")</f>
        <v/>
      </c>
      <c r="W437" s="171" t="str">
        <f t="shared" si="51"/>
        <v/>
      </c>
      <c r="X437" s="171" t="str">
        <f>IF(V437&lt;&gt;"", IF(FIND(G437,X1)&gt;0,"EXISTS","NEW"), "")</f>
        <v/>
      </c>
      <c r="Y437" s="171" t="str">
        <f t="shared" si="52"/>
        <v/>
      </c>
      <c r="Z437" s="171" t="str">
        <f t="shared" si="53"/>
        <v/>
      </c>
      <c r="AA437" s="171" t="str">
        <f t="shared" si="47"/>
        <v/>
      </c>
      <c r="AB437" s="171" t="str">
        <f t="shared" si="54"/>
        <v/>
      </c>
      <c r="AE437" s="161">
        <v>0</v>
      </c>
      <c r="AF437" s="161">
        <v>10444</v>
      </c>
    </row>
    <row r="438" spans="1:32" ht="12.6" customHeight="1" x14ac:dyDescent="0.25">
      <c r="A438" s="161"/>
      <c r="B438" s="161"/>
      <c r="C438" s="161"/>
      <c r="D438" s="171"/>
      <c r="E438" s="171"/>
      <c r="F438" s="171"/>
      <c r="G438" s="171"/>
      <c r="H438" s="171"/>
      <c r="I438" s="171"/>
      <c r="J438" s="171"/>
      <c r="K438" s="161"/>
      <c r="L438" s="161"/>
      <c r="M438" s="161"/>
      <c r="N438" s="179"/>
      <c r="O438" s="180"/>
      <c r="Q438" s="161" t="str" cm="1">
        <f t="array" aca="1" ref="Q438" ca="1">IF(AND(K438&lt;&gt;"",P438&lt;&gt;"Present",U438&lt;&gt;"NO",M438="3GPPMEMBER"),IF(INDIRECT(S438)&lt;&gt;"Present","CHECK","Covered"),"")</f>
        <v/>
      </c>
      <c r="R438" s="193" t="str">
        <f t="shared" si="49"/>
        <v/>
      </c>
      <c r="S438" s="171" t="b" cm="1">
        <f t="array" ref="S438">IF(M438="3GPPMEMBER","'Voting List'!L"&amp;MATCH(TRUE,EXACT(K438,'Voting List'!B:B),0))</f>
        <v>0</v>
      </c>
      <c r="T438" s="171" t="str">
        <f t="shared" si="50"/>
        <v xml:space="preserve">; </v>
      </c>
      <c r="U438" s="272" t="str">
        <f>IF(K438&lt;&gt;"",IF(ISNUMBER(FIND(K438,'Voting List'!N437)),"YES","NO"),"")</f>
        <v/>
      </c>
      <c r="W438" s="171" t="str">
        <f t="shared" si="51"/>
        <v/>
      </c>
      <c r="X438" s="171" t="str">
        <f>IF(V438&lt;&gt;"", IF(FIND(G438,X1)&gt;0,"EXISTS","NEW"), "")</f>
        <v/>
      </c>
      <c r="Y438" s="171" t="str">
        <f t="shared" si="52"/>
        <v/>
      </c>
      <c r="Z438" s="171" t="str">
        <f t="shared" si="53"/>
        <v/>
      </c>
      <c r="AA438" s="171" t="str">
        <f t="shared" si="47"/>
        <v/>
      </c>
      <c r="AB438" s="171" t="str">
        <f t="shared" si="54"/>
        <v/>
      </c>
      <c r="AE438" s="161">
        <v>0</v>
      </c>
      <c r="AF438" s="161">
        <v>10445</v>
      </c>
    </row>
    <row r="439" spans="1:32" ht="12.6" customHeight="1" x14ac:dyDescent="0.25">
      <c r="A439" s="161"/>
      <c r="B439" s="161"/>
      <c r="C439" s="161"/>
      <c r="D439" s="171"/>
      <c r="E439" s="171"/>
      <c r="F439" s="171"/>
      <c r="G439" s="171"/>
      <c r="H439" s="171"/>
      <c r="I439" s="171"/>
      <c r="J439" s="171"/>
      <c r="K439" s="161"/>
      <c r="L439" s="161"/>
      <c r="M439" s="161"/>
      <c r="N439" s="179"/>
      <c r="O439" s="180"/>
      <c r="Q439" s="161" t="str" cm="1">
        <f t="array" aca="1" ref="Q439" ca="1">IF(AND(K439&lt;&gt;"",P439&lt;&gt;"Present",U439&lt;&gt;"NO",M439="3GPPMEMBER"),IF(INDIRECT(S439)&lt;&gt;"Present","CHECK","Covered"),"")</f>
        <v/>
      </c>
      <c r="R439" s="193" t="str">
        <f t="shared" si="49"/>
        <v/>
      </c>
      <c r="S439" s="171" t="b" cm="1">
        <f t="array" ref="S439">IF(M439="3GPPMEMBER","'Voting List'!L"&amp;MATCH(TRUE,EXACT(K439,'Voting List'!B:B),0))</f>
        <v>0</v>
      </c>
      <c r="T439" s="171" t="str">
        <f t="shared" si="50"/>
        <v xml:space="preserve">; </v>
      </c>
      <c r="U439" s="272" t="str">
        <f>IF(K439&lt;&gt;"",IF(ISNUMBER(FIND(K439,'Voting List'!N438)),"YES","NO"),"")</f>
        <v/>
      </c>
      <c r="W439" s="171" t="str">
        <f t="shared" si="51"/>
        <v/>
      </c>
      <c r="X439" s="171" t="str">
        <f>IF(V439&lt;&gt;"", IF(FIND(G439,X1)&gt;0,"EXISTS","NEW"), "")</f>
        <v/>
      </c>
      <c r="Y439" s="171" t="str">
        <f t="shared" si="52"/>
        <v/>
      </c>
      <c r="Z439" s="171" t="str">
        <f t="shared" si="53"/>
        <v/>
      </c>
      <c r="AA439" s="171" t="str">
        <f t="shared" si="47"/>
        <v/>
      </c>
      <c r="AB439" s="171" t="str">
        <f t="shared" si="54"/>
        <v/>
      </c>
      <c r="AE439" s="161">
        <v>0</v>
      </c>
      <c r="AF439" s="161">
        <v>10446</v>
      </c>
    </row>
    <row r="440" spans="1:32" ht="12.6" customHeight="1" x14ac:dyDescent="0.25">
      <c r="A440" s="161"/>
      <c r="B440" s="161"/>
      <c r="C440" s="161"/>
      <c r="D440" s="171"/>
      <c r="E440" s="171"/>
      <c r="F440" s="171"/>
      <c r="G440" s="171"/>
      <c r="H440" s="171"/>
      <c r="I440" s="171"/>
      <c r="J440" s="171"/>
      <c r="K440" s="161"/>
      <c r="L440" s="161"/>
      <c r="M440" s="161"/>
      <c r="N440" s="179"/>
      <c r="O440" s="180"/>
      <c r="Q440" s="161" t="str" cm="1">
        <f t="array" aca="1" ref="Q440" ca="1">IF(AND(K440&lt;&gt;"",P440&lt;&gt;"Present",U440&lt;&gt;"NO",M440="3GPPMEMBER"),IF(INDIRECT(S440)&lt;&gt;"Present","CHECK","Covered"),"")</f>
        <v/>
      </c>
      <c r="R440" s="193" t="str">
        <f t="shared" si="49"/>
        <v/>
      </c>
      <c r="S440" s="171" t="b" cm="1">
        <f t="array" ref="S440">IF(M440="3GPPMEMBER","'Voting List'!L"&amp;MATCH(TRUE,EXACT(K440,'Voting List'!B:B),0))</f>
        <v>0</v>
      </c>
      <c r="T440" s="171" t="str">
        <f t="shared" si="50"/>
        <v xml:space="preserve">; </v>
      </c>
      <c r="U440" s="272" t="str">
        <f>IF(K440&lt;&gt;"",IF(ISNUMBER(FIND(K440,'Voting List'!N439)),"YES","NO"),"")</f>
        <v/>
      </c>
      <c r="W440" s="171" t="str">
        <f t="shared" si="51"/>
        <v/>
      </c>
      <c r="X440" s="171" t="str">
        <f>IF(V440&lt;&gt;"", IF(FIND(G440,X1)&gt;0,"EXISTS","NEW"), "")</f>
        <v/>
      </c>
      <c r="Y440" s="171" t="str">
        <f t="shared" si="52"/>
        <v/>
      </c>
      <c r="Z440" s="171" t="str">
        <f t="shared" si="53"/>
        <v/>
      </c>
      <c r="AA440" s="171" t="str">
        <f t="shared" si="47"/>
        <v/>
      </c>
      <c r="AB440" s="171" t="str">
        <f t="shared" si="54"/>
        <v/>
      </c>
      <c r="AE440" s="161">
        <v>0</v>
      </c>
      <c r="AF440" s="161">
        <v>10447</v>
      </c>
    </row>
    <row r="441" spans="1:32" ht="12.6" customHeight="1" x14ac:dyDescent="0.25">
      <c r="A441" s="161"/>
      <c r="B441" s="161"/>
      <c r="C441" s="161"/>
      <c r="D441" s="171"/>
      <c r="E441" s="171"/>
      <c r="F441" s="171"/>
      <c r="G441" s="171"/>
      <c r="H441" s="171"/>
      <c r="I441" s="171"/>
      <c r="J441" s="171"/>
      <c r="K441" s="161"/>
      <c r="L441" s="161"/>
      <c r="M441" s="161"/>
      <c r="N441" s="179"/>
      <c r="O441" s="180"/>
      <c r="Q441" s="161" t="str" cm="1">
        <f t="array" aca="1" ref="Q441" ca="1">IF(AND(K441&lt;&gt;"",P441&lt;&gt;"Present",U441&lt;&gt;"NO",M441="3GPPMEMBER"),IF(INDIRECT(S441)&lt;&gt;"Present","CHECK","Covered"),"")</f>
        <v/>
      </c>
      <c r="R441" s="193" t="str">
        <f t="shared" si="49"/>
        <v/>
      </c>
      <c r="S441" s="171" t="b" cm="1">
        <f t="array" ref="S441">IF(M441="3GPPMEMBER","'Voting List'!L"&amp;MATCH(TRUE,EXACT(K441,'Voting List'!B:B),0))</f>
        <v>0</v>
      </c>
      <c r="T441" s="171" t="str">
        <f t="shared" si="50"/>
        <v xml:space="preserve">; </v>
      </c>
      <c r="U441" s="272" t="str">
        <f>IF(K441&lt;&gt;"",IF(ISNUMBER(FIND(K441,'Voting List'!N440)),"YES","NO"),"")</f>
        <v/>
      </c>
      <c r="W441" s="171" t="str">
        <f t="shared" si="51"/>
        <v/>
      </c>
      <c r="X441" s="171" t="str">
        <f>IF(V441&lt;&gt;"", IF(FIND(G441,X1)&gt;0,"EXISTS","NEW"), "")</f>
        <v/>
      </c>
      <c r="Y441" s="171" t="str">
        <f t="shared" si="52"/>
        <v/>
      </c>
      <c r="Z441" s="171" t="str">
        <f t="shared" si="53"/>
        <v/>
      </c>
      <c r="AA441" s="171" t="str">
        <f t="shared" si="47"/>
        <v/>
      </c>
      <c r="AB441" s="171" t="str">
        <f t="shared" si="54"/>
        <v/>
      </c>
      <c r="AE441" s="161">
        <v>0</v>
      </c>
      <c r="AF441" s="161">
        <v>10448</v>
      </c>
    </row>
    <row r="442" spans="1:32" ht="12.6" customHeight="1" x14ac:dyDescent="0.25">
      <c r="A442" s="161"/>
      <c r="B442" s="161"/>
      <c r="C442" s="161"/>
      <c r="D442" s="171"/>
      <c r="E442" s="171"/>
      <c r="F442" s="171"/>
      <c r="G442" s="171"/>
      <c r="H442" s="171"/>
      <c r="I442" s="171"/>
      <c r="J442" s="171"/>
      <c r="K442" s="161"/>
      <c r="L442" s="161"/>
      <c r="M442" s="161"/>
      <c r="N442" s="179"/>
      <c r="O442" s="180"/>
      <c r="Q442" s="161" t="str" cm="1">
        <f t="array" aca="1" ref="Q442" ca="1">IF(AND(K442&lt;&gt;"",P442&lt;&gt;"Present",U442&lt;&gt;"NO",M442="3GPPMEMBER"),IF(INDIRECT(S442)&lt;&gt;"Present","CHECK","Covered"),"")</f>
        <v/>
      </c>
      <c r="R442" s="193" t="str">
        <f t="shared" si="49"/>
        <v/>
      </c>
      <c r="S442" s="171" t="b" cm="1">
        <f t="array" ref="S442">IF(M442="3GPPMEMBER","'Voting List'!L"&amp;MATCH(TRUE,EXACT(K442,'Voting List'!B:B),0))</f>
        <v>0</v>
      </c>
      <c r="T442" s="171" t="str">
        <f t="shared" si="50"/>
        <v xml:space="preserve">; </v>
      </c>
      <c r="U442" s="272" t="str">
        <f>IF(K442&lt;&gt;"",IF(ISNUMBER(FIND(K442,'Voting List'!N441)),"YES","NO"),"")</f>
        <v/>
      </c>
      <c r="W442" s="171" t="str">
        <f t="shared" si="51"/>
        <v/>
      </c>
      <c r="X442" s="171" t="str">
        <f>IF(V442&lt;&gt;"", IF(FIND(G442,X1)&gt;0,"EXISTS","NEW"), "")</f>
        <v/>
      </c>
      <c r="Y442" s="171" t="str">
        <f t="shared" si="52"/>
        <v/>
      </c>
      <c r="Z442" s="171" t="str">
        <f t="shared" si="53"/>
        <v/>
      </c>
      <c r="AA442" s="171" t="str">
        <f t="shared" si="47"/>
        <v/>
      </c>
      <c r="AB442" s="171" t="str">
        <f t="shared" si="54"/>
        <v/>
      </c>
      <c r="AE442" s="161">
        <v>0</v>
      </c>
      <c r="AF442" s="161">
        <v>10449</v>
      </c>
    </row>
    <row r="443" spans="1:32" ht="12.6" customHeight="1" x14ac:dyDescent="0.25">
      <c r="A443" s="161"/>
      <c r="B443" s="161"/>
      <c r="C443" s="161"/>
      <c r="D443" s="171"/>
      <c r="E443" s="171"/>
      <c r="F443" s="171"/>
      <c r="G443" s="171"/>
      <c r="H443" s="171"/>
      <c r="I443" s="171"/>
      <c r="J443" s="171"/>
      <c r="K443" s="161"/>
      <c r="L443" s="161"/>
      <c r="M443" s="161"/>
      <c r="N443" s="179"/>
      <c r="O443" s="180"/>
      <c r="Q443" s="161" t="str" cm="1">
        <f t="array" aca="1" ref="Q443" ca="1">IF(AND(K443&lt;&gt;"",P443&lt;&gt;"Present",U443&lt;&gt;"NO",M443="3GPPMEMBER"),IF(INDIRECT(S443)&lt;&gt;"Present","CHECK","Covered"),"")</f>
        <v/>
      </c>
      <c r="R443" s="193" t="str">
        <f t="shared" si="49"/>
        <v/>
      </c>
      <c r="S443" s="171" t="b" cm="1">
        <f t="array" ref="S443">IF(M443="3GPPMEMBER","'Voting List'!L"&amp;MATCH(TRUE,EXACT(K443,'Voting List'!B:B),0))</f>
        <v>0</v>
      </c>
      <c r="T443" s="171" t="str">
        <f t="shared" si="50"/>
        <v xml:space="preserve">; </v>
      </c>
      <c r="U443" s="272" t="str">
        <f>IF(K443&lt;&gt;"",IF(ISNUMBER(FIND(K443,'Voting List'!N442)),"YES","NO"),"")</f>
        <v/>
      </c>
      <c r="W443" s="171" t="str">
        <f t="shared" si="51"/>
        <v/>
      </c>
      <c r="X443" s="171" t="str">
        <f>IF(V443&lt;&gt;"", IF(FIND(G443,X1)&gt;0,"EXISTS","NEW"), "")</f>
        <v/>
      </c>
      <c r="Y443" s="171" t="str">
        <f t="shared" si="52"/>
        <v/>
      </c>
      <c r="Z443" s="171" t="str">
        <f t="shared" si="53"/>
        <v/>
      </c>
      <c r="AA443" s="171" t="str">
        <f t="shared" si="47"/>
        <v/>
      </c>
      <c r="AB443" s="171" t="str">
        <f t="shared" si="54"/>
        <v/>
      </c>
      <c r="AE443" s="161">
        <v>0</v>
      </c>
      <c r="AF443" s="161">
        <v>10450</v>
      </c>
    </row>
    <row r="444" spans="1:32" ht="12.6" customHeight="1" x14ac:dyDescent="0.25">
      <c r="A444" s="161"/>
      <c r="B444" s="161"/>
      <c r="C444" s="161"/>
      <c r="D444" s="171"/>
      <c r="E444" s="171"/>
      <c r="F444" s="171"/>
      <c r="G444" s="171"/>
      <c r="H444" s="171"/>
      <c r="I444" s="171"/>
      <c r="J444" s="171"/>
      <c r="K444" s="161"/>
      <c r="L444" s="161"/>
      <c r="M444" s="161"/>
      <c r="N444" s="179"/>
      <c r="O444" s="180"/>
      <c r="Q444" s="161" t="str" cm="1">
        <f t="array" aca="1" ref="Q444" ca="1">IF(AND(K444&lt;&gt;"",P444&lt;&gt;"Present",U444&lt;&gt;"NO",M444="3GPPMEMBER"),IF(INDIRECT(S444)&lt;&gt;"Present","CHECK","Covered"),"")</f>
        <v/>
      </c>
      <c r="R444" s="193" t="str">
        <f t="shared" si="49"/>
        <v/>
      </c>
      <c r="S444" s="171" t="b" cm="1">
        <f t="array" ref="S444">IF(M444="3GPPMEMBER","'Voting List'!L"&amp;MATCH(TRUE,EXACT(K444,'Voting List'!B:B),0))</f>
        <v>0</v>
      </c>
      <c r="T444" s="171" t="str">
        <f t="shared" si="50"/>
        <v xml:space="preserve">; </v>
      </c>
      <c r="U444" s="272" t="str">
        <f>IF(K444&lt;&gt;"",IF(ISNUMBER(FIND(K444,'Voting List'!N443)),"YES","NO"),"")</f>
        <v/>
      </c>
      <c r="W444" s="171" t="str">
        <f t="shared" si="51"/>
        <v/>
      </c>
      <c r="X444" s="171" t="str">
        <f>IF(V444&lt;&gt;"", IF(FIND(G444,X1)&gt;0,"EXISTS","NEW"), "")</f>
        <v/>
      </c>
      <c r="Y444" s="171" t="str">
        <f t="shared" si="52"/>
        <v/>
      </c>
      <c r="Z444" s="171" t="str">
        <f t="shared" si="53"/>
        <v/>
      </c>
      <c r="AA444" s="171" t="str">
        <f t="shared" si="47"/>
        <v/>
      </c>
      <c r="AB444" s="171" t="str">
        <f t="shared" si="54"/>
        <v/>
      </c>
      <c r="AE444" s="161">
        <v>0</v>
      </c>
      <c r="AF444" s="161">
        <v>10451</v>
      </c>
    </row>
    <row r="445" spans="1:32" ht="12.6" customHeight="1" x14ac:dyDescent="0.25">
      <c r="A445" s="161"/>
      <c r="B445" s="161"/>
      <c r="C445" s="161"/>
      <c r="D445" s="171"/>
      <c r="E445" s="171"/>
      <c r="F445" s="171"/>
      <c r="G445" s="171"/>
      <c r="H445" s="171"/>
      <c r="I445" s="171"/>
      <c r="J445" s="171"/>
      <c r="K445" s="161"/>
      <c r="L445" s="161"/>
      <c r="M445" s="161"/>
      <c r="N445" s="179"/>
      <c r="O445" s="180"/>
      <c r="Q445" s="161" t="str" cm="1">
        <f t="array" aca="1" ref="Q445" ca="1">IF(AND(K445&lt;&gt;"",P445&lt;&gt;"Present",U445&lt;&gt;"NO",M445="3GPPMEMBER"),IF(INDIRECT(S445)&lt;&gt;"Present","CHECK","Covered"),"")</f>
        <v/>
      </c>
      <c r="R445" s="193" t="str">
        <f t="shared" si="49"/>
        <v/>
      </c>
      <c r="S445" s="171" t="b" cm="1">
        <f t="array" ref="S445">IF(M445="3GPPMEMBER","'Voting List'!L"&amp;MATCH(TRUE,EXACT(K445,'Voting List'!B:B),0))</f>
        <v>0</v>
      </c>
      <c r="T445" s="171" t="str">
        <f t="shared" si="50"/>
        <v xml:space="preserve">; </v>
      </c>
      <c r="U445" s="272" t="str">
        <f>IF(K445&lt;&gt;"",IF(ISNUMBER(FIND(K445,'Voting List'!N444)),"YES","NO"),"")</f>
        <v/>
      </c>
      <c r="W445" s="171" t="str">
        <f t="shared" si="51"/>
        <v/>
      </c>
      <c r="X445" s="171" t="str">
        <f>IF(V445&lt;&gt;"", IF(FIND(G445,X1)&gt;0,"EXISTS","NEW"), "")</f>
        <v/>
      </c>
      <c r="Y445" s="171" t="str">
        <f t="shared" si="52"/>
        <v/>
      </c>
      <c r="Z445" s="171" t="str">
        <f t="shared" si="53"/>
        <v/>
      </c>
      <c r="AA445" s="171" t="str">
        <f t="shared" si="47"/>
        <v/>
      </c>
      <c r="AB445" s="171" t="str">
        <f t="shared" si="54"/>
        <v/>
      </c>
      <c r="AE445" s="161">
        <v>0</v>
      </c>
      <c r="AF445" s="161">
        <v>10452</v>
      </c>
    </row>
    <row r="446" spans="1:32" ht="12.6" customHeight="1" x14ac:dyDescent="0.25">
      <c r="A446" s="161"/>
      <c r="B446" s="161"/>
      <c r="C446" s="161"/>
      <c r="D446" s="171"/>
      <c r="E446" s="171"/>
      <c r="F446" s="171"/>
      <c r="G446" s="171"/>
      <c r="H446" s="171"/>
      <c r="I446" s="171"/>
      <c r="J446" s="171"/>
      <c r="K446" s="161"/>
      <c r="L446" s="161"/>
      <c r="M446" s="161"/>
      <c r="N446" s="179"/>
      <c r="O446" s="180"/>
      <c r="Q446" s="161" t="str" cm="1">
        <f t="array" aca="1" ref="Q446" ca="1">IF(AND(K446&lt;&gt;"",P446&lt;&gt;"Present",U446&lt;&gt;"NO",M446="3GPPMEMBER"),IF(INDIRECT(S446)&lt;&gt;"Present","CHECK","Covered"),"")</f>
        <v/>
      </c>
      <c r="R446" s="193" t="str">
        <f t="shared" si="49"/>
        <v/>
      </c>
      <c r="S446" s="171" t="b" cm="1">
        <f t="array" ref="S446">IF(M446="3GPPMEMBER","'Voting List'!L"&amp;MATCH(TRUE,EXACT(K446,'Voting List'!B:B),0))</f>
        <v>0</v>
      </c>
      <c r="T446" s="171" t="str">
        <f t="shared" si="50"/>
        <v xml:space="preserve">; </v>
      </c>
      <c r="U446" s="272" t="str">
        <f>IF(K446&lt;&gt;"",IF(ISNUMBER(FIND(K446,'Voting List'!N445)),"YES","NO"),"")</f>
        <v/>
      </c>
      <c r="W446" s="171" t="str">
        <f t="shared" si="51"/>
        <v/>
      </c>
      <c r="X446" s="171" t="str">
        <f>IF(V446&lt;&gt;"", IF(FIND(G446,X1)&gt;0,"EXISTS","NEW"), "")</f>
        <v/>
      </c>
      <c r="Y446" s="171" t="str">
        <f t="shared" si="52"/>
        <v/>
      </c>
      <c r="Z446" s="171" t="str">
        <f t="shared" si="53"/>
        <v/>
      </c>
      <c r="AA446" s="171" t="str">
        <f t="shared" si="47"/>
        <v/>
      </c>
      <c r="AB446" s="171" t="str">
        <f t="shared" si="54"/>
        <v/>
      </c>
      <c r="AE446" s="161">
        <v>0</v>
      </c>
      <c r="AF446" s="161">
        <v>10453</v>
      </c>
    </row>
    <row r="447" spans="1:32" ht="12.6" customHeight="1" x14ac:dyDescent="0.25">
      <c r="A447" s="161"/>
      <c r="B447" s="161"/>
      <c r="C447" s="161"/>
      <c r="D447" s="171"/>
      <c r="E447" s="171"/>
      <c r="F447" s="171"/>
      <c r="G447" s="171"/>
      <c r="H447" s="171"/>
      <c r="I447" s="171"/>
      <c r="J447" s="171"/>
      <c r="K447" s="161"/>
      <c r="L447" s="161"/>
      <c r="M447" s="161"/>
      <c r="N447" s="179"/>
      <c r="O447" s="180"/>
      <c r="Q447" s="161" t="str" cm="1">
        <f t="array" aca="1" ref="Q447" ca="1">IF(AND(K447&lt;&gt;"",P447&lt;&gt;"Present",U447&lt;&gt;"NO",M447="3GPPMEMBER"),IF(INDIRECT(S447)&lt;&gt;"Present","CHECK","Covered"),"")</f>
        <v/>
      </c>
      <c r="R447" s="193" t="str">
        <f t="shared" si="49"/>
        <v/>
      </c>
      <c r="S447" s="171" t="b" cm="1">
        <f t="array" ref="S447">IF(M447="3GPPMEMBER","'Voting List'!L"&amp;MATCH(TRUE,EXACT(K447,'Voting List'!B:B),0))</f>
        <v>0</v>
      </c>
      <c r="T447" s="171" t="str">
        <f t="shared" si="50"/>
        <v xml:space="preserve">; </v>
      </c>
      <c r="U447" s="272" t="str">
        <f>IF(K447&lt;&gt;"",IF(ISNUMBER(FIND(K447,'Voting List'!N446)),"YES","NO"),"")</f>
        <v/>
      </c>
      <c r="W447" s="171" t="str">
        <f t="shared" si="51"/>
        <v/>
      </c>
      <c r="X447" s="171" t="str">
        <f>IF(V447&lt;&gt;"", IF(FIND(G447,X1)&gt;0,"EXISTS","NEW"), "")</f>
        <v/>
      </c>
      <c r="Y447" s="171" t="str">
        <f t="shared" si="52"/>
        <v/>
      </c>
      <c r="Z447" s="171" t="str">
        <f t="shared" si="53"/>
        <v/>
      </c>
      <c r="AA447" s="171" t="str">
        <f t="shared" si="47"/>
        <v/>
      </c>
      <c r="AB447" s="171" t="str">
        <f t="shared" si="54"/>
        <v/>
      </c>
      <c r="AE447" s="161">
        <v>0</v>
      </c>
      <c r="AF447" s="161">
        <v>10454</v>
      </c>
    </row>
    <row r="448" spans="1:32" ht="12.6" customHeight="1" x14ac:dyDescent="0.25">
      <c r="A448" s="161"/>
      <c r="B448" s="161"/>
      <c r="C448" s="161"/>
      <c r="D448" s="171"/>
      <c r="E448" s="171"/>
      <c r="F448" s="171"/>
      <c r="G448" s="171"/>
      <c r="H448" s="171"/>
      <c r="I448" s="171"/>
      <c r="J448" s="171"/>
      <c r="K448" s="161"/>
      <c r="L448" s="161"/>
      <c r="M448" s="161"/>
      <c r="N448" s="179"/>
      <c r="O448" s="180"/>
      <c r="Q448" s="161" t="str" cm="1">
        <f t="array" aca="1" ref="Q448" ca="1">IF(AND(K448&lt;&gt;"",P448&lt;&gt;"Present",U448&lt;&gt;"NO",M448="3GPPMEMBER"),IF(INDIRECT(S448)&lt;&gt;"Present","CHECK","Covered"),"")</f>
        <v/>
      </c>
      <c r="R448" s="193" t="str">
        <f t="shared" si="49"/>
        <v/>
      </c>
      <c r="S448" s="171" t="b" cm="1">
        <f t="array" ref="S448">IF(M448="3GPPMEMBER","'Voting List'!L"&amp;MATCH(TRUE,EXACT(K448,'Voting List'!B:B),0))</f>
        <v>0</v>
      </c>
      <c r="T448" s="171" t="str">
        <f t="shared" si="50"/>
        <v xml:space="preserve">; </v>
      </c>
      <c r="U448" s="272" t="str">
        <f>IF(K448&lt;&gt;"",IF(ISNUMBER(FIND(K448,'Voting List'!N447)),"YES","NO"),"")</f>
        <v/>
      </c>
      <c r="W448" s="171" t="str">
        <f t="shared" si="51"/>
        <v/>
      </c>
      <c r="X448" s="171" t="str">
        <f>IF(V448&lt;&gt;"", IF(FIND(G448,X1)&gt;0,"EXISTS","NEW"), "")</f>
        <v/>
      </c>
      <c r="Y448" s="171" t="str">
        <f t="shared" si="52"/>
        <v/>
      </c>
      <c r="Z448" s="171" t="str">
        <f t="shared" si="53"/>
        <v/>
      </c>
      <c r="AA448" s="171" t="str">
        <f t="shared" si="47"/>
        <v/>
      </c>
      <c r="AB448" s="171" t="str">
        <f t="shared" si="54"/>
        <v/>
      </c>
      <c r="AE448" s="161">
        <v>0</v>
      </c>
      <c r="AF448" s="161">
        <v>10455</v>
      </c>
    </row>
    <row r="449" spans="1:32" ht="12.6" customHeight="1" x14ac:dyDescent="0.25">
      <c r="A449" s="161"/>
      <c r="B449" s="161"/>
      <c r="C449" s="161"/>
      <c r="D449" s="171"/>
      <c r="E449" s="171"/>
      <c r="F449" s="171"/>
      <c r="G449" s="171"/>
      <c r="H449" s="171"/>
      <c r="I449" s="171"/>
      <c r="J449" s="171"/>
      <c r="K449" s="161"/>
      <c r="L449" s="161"/>
      <c r="M449" s="161"/>
      <c r="N449" s="179"/>
      <c r="O449" s="180"/>
      <c r="Q449" s="161" t="str" cm="1">
        <f t="array" aca="1" ref="Q449" ca="1">IF(AND(K449&lt;&gt;"",P449&lt;&gt;"Present",U449&lt;&gt;"NO",M449="3GPPMEMBER"),IF(INDIRECT(S449)&lt;&gt;"Present","CHECK","Covered"),"")</f>
        <v/>
      </c>
      <c r="R449" s="193" t="str">
        <f t="shared" si="49"/>
        <v/>
      </c>
      <c r="S449" s="171" t="b" cm="1">
        <f t="array" ref="S449">IF(M449="3GPPMEMBER","'Voting List'!L"&amp;MATCH(TRUE,EXACT(K449,'Voting List'!B:B),0))</f>
        <v>0</v>
      </c>
      <c r="T449" s="171" t="str">
        <f t="shared" si="50"/>
        <v xml:space="preserve">; </v>
      </c>
      <c r="U449" s="272" t="str">
        <f>IF(K449&lt;&gt;"",IF(ISNUMBER(FIND(K449,'Voting List'!N448)),"YES","NO"),"")</f>
        <v/>
      </c>
      <c r="W449" s="171" t="str">
        <f t="shared" si="51"/>
        <v/>
      </c>
      <c r="X449" s="171" t="str">
        <f>IF(V449&lt;&gt;"", IF(FIND(G449,X1)&gt;0,"EXISTS","NEW"), "")</f>
        <v/>
      </c>
      <c r="Y449" s="171" t="str">
        <f t="shared" si="52"/>
        <v/>
      </c>
      <c r="Z449" s="171" t="str">
        <f t="shared" si="53"/>
        <v/>
      </c>
      <c r="AA449" s="171" t="str">
        <f t="shared" si="47"/>
        <v/>
      </c>
      <c r="AB449" s="171" t="str">
        <f t="shared" si="54"/>
        <v/>
      </c>
      <c r="AE449" s="161">
        <v>0</v>
      </c>
      <c r="AF449" s="161">
        <v>10456</v>
      </c>
    </row>
    <row r="450" spans="1:32" ht="12.6" customHeight="1" x14ac:dyDescent="0.25">
      <c r="A450" s="161"/>
      <c r="B450" s="161"/>
      <c r="C450" s="161"/>
      <c r="D450" s="171"/>
      <c r="E450" s="171"/>
      <c r="F450" s="171"/>
      <c r="G450" s="171"/>
      <c r="H450" s="171"/>
      <c r="I450" s="171"/>
      <c r="J450" s="171"/>
      <c r="K450" s="161"/>
      <c r="L450" s="161"/>
      <c r="M450" s="161"/>
      <c r="N450" s="179"/>
      <c r="O450" s="180"/>
      <c r="Q450" s="161" t="str" cm="1">
        <f t="array" aca="1" ref="Q450" ca="1">IF(AND(K450&lt;&gt;"",P450&lt;&gt;"Present",U450&lt;&gt;"NO",M450="3GPPMEMBER"),IF(INDIRECT(S450)&lt;&gt;"Present","CHECK","Covered"),"")</f>
        <v/>
      </c>
      <c r="R450" s="193" t="str">
        <f t="shared" si="49"/>
        <v/>
      </c>
      <c r="S450" s="171" t="b" cm="1">
        <f t="array" ref="S450">IF(M450="3GPPMEMBER","'Voting List'!L"&amp;MATCH(TRUE,EXACT(K450,'Voting List'!B:B),0))</f>
        <v>0</v>
      </c>
      <c r="T450" s="171" t="str">
        <f t="shared" si="50"/>
        <v xml:space="preserve">; </v>
      </c>
      <c r="U450" s="272" t="str">
        <f>IF(K450&lt;&gt;"",IF(ISNUMBER(FIND(K450,'Voting List'!N449)),"YES","NO"),"")</f>
        <v/>
      </c>
      <c r="W450" s="171" t="str">
        <f t="shared" si="51"/>
        <v/>
      </c>
      <c r="X450" s="171" t="str">
        <f>IF(V450&lt;&gt;"", IF(FIND(G450,X1)&gt;0,"EXISTS","NEW"), "")</f>
        <v/>
      </c>
      <c r="Y450" s="171" t="str">
        <f t="shared" si="52"/>
        <v/>
      </c>
      <c r="Z450" s="171" t="str">
        <f t="shared" si="53"/>
        <v/>
      </c>
      <c r="AA450" s="171" t="str">
        <f t="shared" si="47"/>
        <v/>
      </c>
      <c r="AB450" s="171" t="str">
        <f t="shared" si="54"/>
        <v/>
      </c>
      <c r="AE450" s="161">
        <v>0</v>
      </c>
      <c r="AF450" s="161">
        <v>10457</v>
      </c>
    </row>
    <row r="451" spans="1:32" ht="12.6" customHeight="1" x14ac:dyDescent="0.25">
      <c r="A451" s="161"/>
      <c r="B451" s="161"/>
      <c r="C451" s="161"/>
      <c r="D451" s="171"/>
      <c r="E451" s="171"/>
      <c r="F451" s="171"/>
      <c r="G451" s="171"/>
      <c r="H451" s="171"/>
      <c r="I451" s="171"/>
      <c r="J451" s="171"/>
      <c r="K451" s="161"/>
      <c r="L451" s="161"/>
      <c r="M451" s="161"/>
      <c r="N451" s="179"/>
      <c r="O451" s="180"/>
      <c r="Q451" s="161" t="str" cm="1">
        <f t="array" aca="1" ref="Q451" ca="1">IF(AND(K451&lt;&gt;"",P451&lt;&gt;"Present",U451&lt;&gt;"NO",M451="3GPPMEMBER"),IF(INDIRECT(S451)&lt;&gt;"Present","CHECK","Covered"),"")</f>
        <v/>
      </c>
      <c r="R451" s="193" t="str">
        <f t="shared" si="49"/>
        <v/>
      </c>
      <c r="S451" s="171" t="b" cm="1">
        <f t="array" ref="S451">IF(M451="3GPPMEMBER","'Voting List'!L"&amp;MATCH(TRUE,EXACT(K451,'Voting List'!B:B),0))</f>
        <v>0</v>
      </c>
      <c r="T451" s="171" t="str">
        <f t="shared" si="50"/>
        <v xml:space="preserve">; </v>
      </c>
      <c r="U451" s="272" t="str">
        <f>IF(K451&lt;&gt;"",IF(ISNUMBER(FIND(K451,'Voting List'!N450)),"YES","NO"),"")</f>
        <v/>
      </c>
      <c r="W451" s="171" t="str">
        <f t="shared" si="51"/>
        <v/>
      </c>
      <c r="X451" s="171" t="str">
        <f>IF(V451&lt;&gt;"", IF(FIND(G451,X1)&gt;0,"EXISTS","NEW"), "")</f>
        <v/>
      </c>
      <c r="Y451" s="171" t="str">
        <f t="shared" si="52"/>
        <v/>
      </c>
      <c r="Z451" s="171" t="str">
        <f t="shared" si="53"/>
        <v/>
      </c>
      <c r="AA451" s="171" t="str">
        <f t="shared" ref="AA451:AA514" si="55">IF(G451&lt;&gt;"",G451&amp;" ("&amp;C451&amp;" "&amp;B451&amp;")"&amp;CHAR(10), "")</f>
        <v/>
      </c>
      <c r="AB451" s="171" t="str">
        <f t="shared" si="54"/>
        <v/>
      </c>
      <c r="AE451" s="161">
        <v>0</v>
      </c>
      <c r="AF451" s="161">
        <v>10458</v>
      </c>
    </row>
    <row r="452" spans="1:32" ht="12.6" customHeight="1" x14ac:dyDescent="0.25">
      <c r="A452" s="161"/>
      <c r="B452" s="161"/>
      <c r="C452" s="161"/>
      <c r="D452" s="171"/>
      <c r="E452" s="171"/>
      <c r="F452" s="171"/>
      <c r="G452" s="171"/>
      <c r="H452" s="171"/>
      <c r="I452" s="171"/>
      <c r="J452" s="171"/>
      <c r="K452" s="161"/>
      <c r="L452" s="161"/>
      <c r="M452" s="161"/>
      <c r="N452" s="179"/>
      <c r="O452" s="180"/>
      <c r="Q452" s="161" t="str" cm="1">
        <f t="array" aca="1" ref="Q452" ca="1">IF(AND(K452&lt;&gt;"",P452&lt;&gt;"Present",U452&lt;&gt;"NO",M452="3GPPMEMBER"),IF(INDIRECT(S452)&lt;&gt;"Present","CHECK","Covered"),"")</f>
        <v/>
      </c>
      <c r="R452" s="193" t="str">
        <f t="shared" si="49"/>
        <v/>
      </c>
      <c r="S452" s="171" t="b" cm="1">
        <f t="array" ref="S452">IF(M452="3GPPMEMBER","'Voting List'!L"&amp;MATCH(TRUE,EXACT(K452,'Voting List'!B:B),0))</f>
        <v>0</v>
      </c>
      <c r="T452" s="171" t="str">
        <f t="shared" si="50"/>
        <v xml:space="preserve">; </v>
      </c>
      <c r="U452" s="272" t="str">
        <f>IF(K452&lt;&gt;"",IF(ISNUMBER(FIND(K452,'Voting List'!N451)),"YES","NO"),"")</f>
        <v/>
      </c>
      <c r="W452" s="171" t="str">
        <f t="shared" si="51"/>
        <v/>
      </c>
      <c r="X452" s="171" t="str">
        <f>IF(V452&lt;&gt;"", IF(FIND(G452,X1)&gt;0,"EXISTS","NEW"), "")</f>
        <v/>
      </c>
      <c r="Y452" s="171" t="str">
        <f t="shared" si="52"/>
        <v/>
      </c>
      <c r="Z452" s="171" t="str">
        <f t="shared" si="53"/>
        <v/>
      </c>
      <c r="AA452" s="171" t="str">
        <f t="shared" si="55"/>
        <v/>
      </c>
      <c r="AB452" s="171" t="str">
        <f t="shared" si="54"/>
        <v/>
      </c>
      <c r="AE452" s="161">
        <v>0</v>
      </c>
      <c r="AF452" s="161">
        <v>10459</v>
      </c>
    </row>
    <row r="453" spans="1:32" ht="12.6" customHeight="1" x14ac:dyDescent="0.25">
      <c r="A453" s="161"/>
      <c r="B453" s="161"/>
      <c r="C453" s="161"/>
      <c r="D453" s="171"/>
      <c r="E453" s="171"/>
      <c r="F453" s="171"/>
      <c r="G453" s="171"/>
      <c r="H453" s="171"/>
      <c r="I453" s="171"/>
      <c r="J453" s="171"/>
      <c r="K453" s="161"/>
      <c r="L453" s="161"/>
      <c r="M453" s="161"/>
      <c r="N453" s="179"/>
      <c r="O453" s="180"/>
      <c r="Q453" s="161" t="str" cm="1">
        <f t="array" aca="1" ref="Q453" ca="1">IF(AND(K453&lt;&gt;"",P453&lt;&gt;"Present",U453&lt;&gt;"NO",M453="3GPPMEMBER"),IF(INDIRECT(S453)&lt;&gt;"Present","CHECK","Covered"),"")</f>
        <v/>
      </c>
      <c r="R453" s="193" t="str">
        <f t="shared" si="49"/>
        <v/>
      </c>
      <c r="S453" s="171" t="b" cm="1">
        <f t="array" ref="S453">IF(M453="3GPPMEMBER","'Voting List'!L"&amp;MATCH(TRUE,EXACT(K453,'Voting List'!B:B),0))</f>
        <v>0</v>
      </c>
      <c r="T453" s="171" t="str">
        <f t="shared" si="50"/>
        <v xml:space="preserve">; </v>
      </c>
      <c r="U453" s="272" t="str">
        <f>IF(K453&lt;&gt;"",IF(ISNUMBER(FIND(K453,'Voting List'!N452)),"YES","NO"),"")</f>
        <v/>
      </c>
      <c r="W453" s="171" t="str">
        <f t="shared" si="51"/>
        <v/>
      </c>
      <c r="X453" s="171" t="str">
        <f>IF(V453&lt;&gt;"", IF(FIND(G453,X1)&gt;0,"EXISTS","NEW"), "")</f>
        <v/>
      </c>
      <c r="Y453" s="171" t="str">
        <f t="shared" si="52"/>
        <v/>
      </c>
      <c r="Z453" s="171" t="str">
        <f t="shared" si="53"/>
        <v/>
      </c>
      <c r="AA453" s="171" t="str">
        <f t="shared" si="55"/>
        <v/>
      </c>
      <c r="AB453" s="171" t="str">
        <f t="shared" si="54"/>
        <v/>
      </c>
      <c r="AE453" s="161">
        <v>0</v>
      </c>
      <c r="AF453" s="161">
        <v>10460</v>
      </c>
    </row>
    <row r="454" spans="1:32" ht="12.6" customHeight="1" x14ac:dyDescent="0.25">
      <c r="A454" s="161"/>
      <c r="B454" s="161"/>
      <c r="C454" s="161"/>
      <c r="D454" s="171"/>
      <c r="E454" s="171"/>
      <c r="F454" s="171"/>
      <c r="G454" s="171"/>
      <c r="H454" s="171"/>
      <c r="I454" s="171"/>
      <c r="J454" s="171"/>
      <c r="K454" s="161"/>
      <c r="L454" s="161"/>
      <c r="M454" s="161"/>
      <c r="N454" s="179"/>
      <c r="O454" s="180"/>
      <c r="Q454" s="161" t="str" cm="1">
        <f t="array" aca="1" ref="Q454" ca="1">IF(AND(K454&lt;&gt;"",P454&lt;&gt;"Present",U454&lt;&gt;"NO",M454="3GPPMEMBER"),IF(INDIRECT(S454)&lt;&gt;"Present","CHECK","Covered"),"")</f>
        <v/>
      </c>
      <c r="R454" s="193" t="str">
        <f t="shared" si="49"/>
        <v/>
      </c>
      <c r="S454" s="171" t="b" cm="1">
        <f t="array" ref="S454">IF(M454="3GPPMEMBER","'Voting List'!L"&amp;MATCH(TRUE,EXACT(K454,'Voting List'!B:B),0))</f>
        <v>0</v>
      </c>
      <c r="T454" s="171" t="str">
        <f t="shared" si="50"/>
        <v xml:space="preserve">; </v>
      </c>
      <c r="U454" s="272" t="str">
        <f>IF(K454&lt;&gt;"",IF(ISNUMBER(FIND(K454,'Voting List'!N453)),"YES","NO"),"")</f>
        <v/>
      </c>
      <c r="W454" s="171" t="str">
        <f t="shared" si="51"/>
        <v/>
      </c>
      <c r="X454" s="171" t="str">
        <f>IF(V454&lt;&gt;"", IF(FIND(G454,X1)&gt;0,"EXISTS","NEW"), "")</f>
        <v/>
      </c>
      <c r="Y454" s="171" t="str">
        <f t="shared" si="52"/>
        <v/>
      </c>
      <c r="Z454" s="171" t="str">
        <f t="shared" si="53"/>
        <v/>
      </c>
      <c r="AA454" s="171" t="str">
        <f t="shared" si="55"/>
        <v/>
      </c>
      <c r="AB454" s="171" t="str">
        <f t="shared" si="54"/>
        <v/>
      </c>
      <c r="AE454" s="161">
        <v>0</v>
      </c>
      <c r="AF454" s="161">
        <v>10461</v>
      </c>
    </row>
    <row r="455" spans="1:32" ht="12.6" customHeight="1" x14ac:dyDescent="0.25">
      <c r="A455" s="161"/>
      <c r="B455" s="161"/>
      <c r="C455" s="161"/>
      <c r="D455" s="171"/>
      <c r="E455" s="171"/>
      <c r="F455" s="171"/>
      <c r="G455" s="171"/>
      <c r="H455" s="171"/>
      <c r="I455" s="171"/>
      <c r="J455" s="171"/>
      <c r="K455" s="161"/>
      <c r="L455" s="161"/>
      <c r="M455" s="161"/>
      <c r="N455" s="179"/>
      <c r="O455" s="180"/>
      <c r="Q455" s="161" t="str" cm="1">
        <f t="array" aca="1" ref="Q455" ca="1">IF(AND(K455&lt;&gt;"",P455&lt;&gt;"Present",U455&lt;&gt;"NO",M455="3GPPMEMBER"),IF(INDIRECT(S455)&lt;&gt;"Present","CHECK","Covered"),"")</f>
        <v/>
      </c>
      <c r="R455" s="193" t="str">
        <f t="shared" si="49"/>
        <v/>
      </c>
      <c r="S455" s="171" t="b" cm="1">
        <f t="array" ref="S455">IF(M455="3GPPMEMBER","'Voting List'!L"&amp;MATCH(TRUE,EXACT(K455,'Voting List'!B:B),0))</f>
        <v>0</v>
      </c>
      <c r="T455" s="171" t="str">
        <f t="shared" si="50"/>
        <v xml:space="preserve">; </v>
      </c>
      <c r="U455" s="272" t="str">
        <f>IF(K455&lt;&gt;"",IF(ISNUMBER(FIND(K455,'Voting List'!N454)),"YES","NO"),"")</f>
        <v/>
      </c>
      <c r="W455" s="171" t="str">
        <f t="shared" si="51"/>
        <v/>
      </c>
      <c r="X455" s="171" t="str">
        <f>IF(V455&lt;&gt;"", IF(FIND(G455,X1)&gt;0,"EXISTS","NEW"), "")</f>
        <v/>
      </c>
      <c r="Y455" s="171" t="str">
        <f t="shared" si="52"/>
        <v/>
      </c>
      <c r="Z455" s="171" t="str">
        <f t="shared" si="53"/>
        <v/>
      </c>
      <c r="AA455" s="171" t="str">
        <f t="shared" si="55"/>
        <v/>
      </c>
      <c r="AB455" s="171" t="str">
        <f t="shared" si="54"/>
        <v/>
      </c>
      <c r="AE455" s="161">
        <v>0</v>
      </c>
      <c r="AF455" s="161">
        <v>10462</v>
      </c>
    </row>
    <row r="456" spans="1:32" ht="12.6" customHeight="1" x14ac:dyDescent="0.25">
      <c r="A456" s="161"/>
      <c r="B456" s="161"/>
      <c r="C456" s="161"/>
      <c r="D456" s="171"/>
      <c r="E456" s="171"/>
      <c r="F456" s="171"/>
      <c r="G456" s="171"/>
      <c r="H456" s="171"/>
      <c r="I456" s="171"/>
      <c r="J456" s="171"/>
      <c r="K456" s="161"/>
      <c r="L456" s="161"/>
      <c r="M456" s="161"/>
      <c r="N456" s="179"/>
      <c r="O456" s="180"/>
      <c r="Q456" s="161" t="str" cm="1">
        <f t="array" aca="1" ref="Q456" ca="1">IF(AND(K456&lt;&gt;"",P456&lt;&gt;"Present",U456&lt;&gt;"NO",M456="3GPPMEMBER"),IF(INDIRECT(S456)&lt;&gt;"Present","CHECK","Covered"),"")</f>
        <v/>
      </c>
      <c r="R456" s="193" t="str">
        <f t="shared" si="49"/>
        <v/>
      </c>
      <c r="S456" s="171" t="b" cm="1">
        <f t="array" ref="S456">IF(M456="3GPPMEMBER","'Voting List'!L"&amp;MATCH(TRUE,EXACT(K456,'Voting List'!B:B),0))</f>
        <v>0</v>
      </c>
      <c r="T456" s="171" t="str">
        <f t="shared" si="50"/>
        <v xml:space="preserve">; </v>
      </c>
      <c r="U456" s="272" t="str">
        <f>IF(K456&lt;&gt;"",IF(ISNUMBER(FIND(K456,'Voting List'!N455)),"YES","NO"),"")</f>
        <v/>
      </c>
      <c r="W456" s="171" t="str">
        <f t="shared" si="51"/>
        <v/>
      </c>
      <c r="X456" s="171" t="str">
        <f>IF(V456&lt;&gt;"", IF(FIND(G456,X1)&gt;0,"EXISTS","NEW"), "")</f>
        <v/>
      </c>
      <c r="Y456" s="171" t="str">
        <f t="shared" si="52"/>
        <v/>
      </c>
      <c r="Z456" s="171" t="str">
        <f t="shared" si="53"/>
        <v/>
      </c>
      <c r="AA456" s="171" t="str">
        <f t="shared" si="55"/>
        <v/>
      </c>
      <c r="AB456" s="171" t="str">
        <f t="shared" si="54"/>
        <v/>
      </c>
      <c r="AE456" s="161">
        <v>0</v>
      </c>
      <c r="AF456" s="161">
        <v>10463</v>
      </c>
    </row>
    <row r="457" spans="1:32" ht="12.6" customHeight="1" x14ac:dyDescent="0.25">
      <c r="A457" s="161"/>
      <c r="B457" s="161"/>
      <c r="C457" s="161"/>
      <c r="D457" s="171"/>
      <c r="E457" s="171"/>
      <c r="F457" s="171"/>
      <c r="G457" s="171"/>
      <c r="H457" s="171"/>
      <c r="I457" s="171"/>
      <c r="J457" s="171"/>
      <c r="K457" s="161"/>
      <c r="L457" s="161"/>
      <c r="M457" s="161"/>
      <c r="N457" s="179"/>
      <c r="O457" s="180"/>
      <c r="Q457" s="161" t="str" cm="1">
        <f t="array" aca="1" ref="Q457" ca="1">IF(AND(K457&lt;&gt;"",P457&lt;&gt;"Present",U457&lt;&gt;"NO",M457="3GPPMEMBER"),IF(INDIRECT(S457)&lt;&gt;"Present","CHECK","Covered"),"")</f>
        <v/>
      </c>
      <c r="R457" s="193" t="str">
        <f t="shared" si="49"/>
        <v/>
      </c>
      <c r="S457" s="171" t="b" cm="1">
        <f t="array" ref="S457">IF(M457="3GPPMEMBER","'Voting List'!L"&amp;MATCH(TRUE,EXACT(K457,'Voting List'!B:B),0))</f>
        <v>0</v>
      </c>
      <c r="T457" s="171" t="str">
        <f t="shared" si="50"/>
        <v xml:space="preserve">; </v>
      </c>
      <c r="U457" s="272" t="str">
        <f>IF(K457&lt;&gt;"",IF(ISNUMBER(FIND(K457,'Voting List'!N456)),"YES","NO"),"")</f>
        <v/>
      </c>
      <c r="W457" s="171" t="str">
        <f t="shared" si="51"/>
        <v/>
      </c>
      <c r="X457" s="171" t="str">
        <f>IF(V457&lt;&gt;"", IF(FIND(G457,X1)&gt;0,"EXISTS","NEW"), "")</f>
        <v/>
      </c>
      <c r="Y457" s="171" t="str">
        <f t="shared" si="52"/>
        <v/>
      </c>
      <c r="Z457" s="171" t="str">
        <f t="shared" si="53"/>
        <v/>
      </c>
      <c r="AA457" s="171" t="str">
        <f t="shared" si="55"/>
        <v/>
      </c>
      <c r="AB457" s="171" t="str">
        <f t="shared" si="54"/>
        <v/>
      </c>
      <c r="AE457" s="161">
        <v>0</v>
      </c>
      <c r="AF457" s="161">
        <v>10464</v>
      </c>
    </row>
    <row r="458" spans="1:32" ht="12.6" customHeight="1" x14ac:dyDescent="0.25">
      <c r="A458" s="161"/>
      <c r="B458" s="161"/>
      <c r="C458" s="161"/>
      <c r="D458" s="171"/>
      <c r="E458" s="171"/>
      <c r="F458" s="171"/>
      <c r="G458" s="171"/>
      <c r="H458" s="171"/>
      <c r="I458" s="171"/>
      <c r="J458" s="171"/>
      <c r="K458" s="161"/>
      <c r="L458" s="161"/>
      <c r="M458" s="161"/>
      <c r="N458" s="179"/>
      <c r="O458" s="180"/>
      <c r="Q458" s="161" t="str" cm="1">
        <f t="array" aca="1" ref="Q458" ca="1">IF(AND(K458&lt;&gt;"",P458&lt;&gt;"Present",U458&lt;&gt;"NO",M458="3GPPMEMBER"),IF(INDIRECT(S458)&lt;&gt;"Present","CHECK","Covered"),"")</f>
        <v/>
      </c>
      <c r="R458" s="193" t="str">
        <f t="shared" si="49"/>
        <v/>
      </c>
      <c r="S458" s="171" t="b" cm="1">
        <f t="array" ref="S458">IF(M458="3GPPMEMBER","'Voting List'!L"&amp;MATCH(TRUE,EXACT(K458,'Voting List'!B:B),0))</f>
        <v>0</v>
      </c>
      <c r="T458" s="171" t="str">
        <f t="shared" si="50"/>
        <v xml:space="preserve">; </v>
      </c>
      <c r="U458" s="272" t="str">
        <f>IF(K458&lt;&gt;"",IF(ISNUMBER(FIND(K458,'Voting List'!N457)),"YES","NO"),"")</f>
        <v/>
      </c>
      <c r="W458" s="171" t="str">
        <f t="shared" si="51"/>
        <v/>
      </c>
      <c r="X458" s="171" t="str">
        <f>IF(V458&lt;&gt;"", IF(FIND(G458,X1)&gt;0,"EXISTS","NEW"), "")</f>
        <v/>
      </c>
      <c r="Y458" s="171" t="str">
        <f t="shared" si="52"/>
        <v/>
      </c>
      <c r="Z458" s="171" t="str">
        <f t="shared" si="53"/>
        <v/>
      </c>
      <c r="AA458" s="171" t="str">
        <f t="shared" si="55"/>
        <v/>
      </c>
      <c r="AB458" s="171" t="str">
        <f t="shared" si="54"/>
        <v/>
      </c>
      <c r="AE458" s="161">
        <v>0</v>
      </c>
      <c r="AF458" s="161">
        <v>10465</v>
      </c>
    </row>
    <row r="459" spans="1:32" ht="12.6" customHeight="1" x14ac:dyDescent="0.25">
      <c r="A459" s="161"/>
      <c r="B459" s="161"/>
      <c r="C459" s="161"/>
      <c r="D459" s="171"/>
      <c r="E459" s="171"/>
      <c r="F459" s="171"/>
      <c r="G459" s="171"/>
      <c r="H459" s="171"/>
      <c r="I459" s="171"/>
      <c r="J459" s="171"/>
      <c r="K459" s="161"/>
      <c r="L459" s="161"/>
      <c r="M459" s="161"/>
      <c r="N459" s="179"/>
      <c r="O459" s="180"/>
      <c r="Q459" s="161" t="str" cm="1">
        <f t="array" aca="1" ref="Q459" ca="1">IF(AND(K459&lt;&gt;"",P459&lt;&gt;"Present",U459&lt;&gt;"NO",M459="3GPPMEMBER"),IF(INDIRECT(S459)&lt;&gt;"Present","CHECK","Covered"),"")</f>
        <v/>
      </c>
      <c r="R459" s="193" t="str">
        <f t="shared" si="49"/>
        <v/>
      </c>
      <c r="S459" s="171" t="b" cm="1">
        <f t="array" ref="S459">IF(M459="3GPPMEMBER","'Voting List'!L"&amp;MATCH(TRUE,EXACT(K459,'Voting List'!B:B),0))</f>
        <v>0</v>
      </c>
      <c r="T459" s="171" t="str">
        <f t="shared" si="50"/>
        <v xml:space="preserve">; </v>
      </c>
      <c r="U459" s="272" t="str">
        <f>IF(K459&lt;&gt;"",IF(ISNUMBER(FIND(K459,'Voting List'!N458)),"YES","NO"),"")</f>
        <v/>
      </c>
      <c r="W459" s="171" t="str">
        <f t="shared" si="51"/>
        <v/>
      </c>
      <c r="X459" s="171" t="str">
        <f>IF(V459&lt;&gt;"", IF(FIND(G459,X1)&gt;0,"EXISTS","NEW"), "")</f>
        <v/>
      </c>
      <c r="Y459" s="171" t="str">
        <f t="shared" si="52"/>
        <v/>
      </c>
      <c r="Z459" s="171" t="str">
        <f t="shared" si="53"/>
        <v/>
      </c>
      <c r="AA459" s="171" t="str">
        <f t="shared" si="55"/>
        <v/>
      </c>
      <c r="AB459" s="171" t="str">
        <f t="shared" si="54"/>
        <v/>
      </c>
      <c r="AE459" s="161">
        <v>0</v>
      </c>
      <c r="AF459" s="161">
        <v>10466</v>
      </c>
    </row>
    <row r="460" spans="1:32" ht="12.6" customHeight="1" x14ac:dyDescent="0.25">
      <c r="A460" s="161"/>
      <c r="B460" s="161"/>
      <c r="C460" s="161"/>
      <c r="D460" s="171"/>
      <c r="E460" s="171"/>
      <c r="F460" s="171"/>
      <c r="G460" s="171"/>
      <c r="H460" s="171"/>
      <c r="I460" s="171"/>
      <c r="J460" s="171"/>
      <c r="K460" s="161"/>
      <c r="L460" s="161"/>
      <c r="M460" s="161"/>
      <c r="N460" s="179"/>
      <c r="O460" s="180"/>
      <c r="Q460" s="161" t="str" cm="1">
        <f t="array" aca="1" ref="Q460" ca="1">IF(AND(K460&lt;&gt;"",P460&lt;&gt;"Present",U460&lt;&gt;"NO",M460="3GPPMEMBER"),IF(INDIRECT(S460)&lt;&gt;"Present","CHECK","Covered"),"")</f>
        <v/>
      </c>
      <c r="R460" s="193" t="str">
        <f t="shared" si="49"/>
        <v/>
      </c>
      <c r="S460" s="171" t="b" cm="1">
        <f t="array" ref="S460">IF(M460="3GPPMEMBER","'Voting List'!L"&amp;MATCH(TRUE,EXACT(K460,'Voting List'!B:B),0))</f>
        <v>0</v>
      </c>
      <c r="T460" s="171" t="str">
        <f t="shared" si="50"/>
        <v xml:space="preserve">; </v>
      </c>
      <c r="U460" s="272" t="str">
        <f>IF(K460&lt;&gt;"",IF(ISNUMBER(FIND(K460,'Voting List'!N459)),"YES","NO"),"")</f>
        <v/>
      </c>
      <c r="W460" s="171" t="str">
        <f t="shared" si="51"/>
        <v/>
      </c>
      <c r="X460" s="171" t="str">
        <f>IF(V460&lt;&gt;"", IF(FIND(G460,X1)&gt;0,"EXISTS","NEW"), "")</f>
        <v/>
      </c>
      <c r="Y460" s="171" t="str">
        <f t="shared" si="52"/>
        <v/>
      </c>
      <c r="Z460" s="171" t="str">
        <f t="shared" si="53"/>
        <v/>
      </c>
      <c r="AA460" s="171" t="str">
        <f t="shared" si="55"/>
        <v/>
      </c>
      <c r="AB460" s="171" t="str">
        <f t="shared" si="54"/>
        <v/>
      </c>
      <c r="AE460" s="161">
        <v>0</v>
      </c>
      <c r="AF460" s="161">
        <v>10467</v>
      </c>
    </row>
    <row r="461" spans="1:32" ht="12.6" customHeight="1" x14ac:dyDescent="0.25">
      <c r="A461" s="161"/>
      <c r="B461" s="161"/>
      <c r="C461" s="161"/>
      <c r="D461" s="171"/>
      <c r="E461" s="171"/>
      <c r="F461" s="171"/>
      <c r="G461" s="171"/>
      <c r="H461" s="171"/>
      <c r="I461" s="171"/>
      <c r="J461" s="171"/>
      <c r="K461" s="161"/>
      <c r="L461" s="161"/>
      <c r="M461" s="161"/>
      <c r="N461" s="179"/>
      <c r="O461" s="180"/>
      <c r="Q461" s="161" t="str" cm="1">
        <f t="array" aca="1" ref="Q461" ca="1">IF(AND(K461&lt;&gt;"",P461&lt;&gt;"Present",U461&lt;&gt;"NO",M461="3GPPMEMBER"),IF(INDIRECT(S461)&lt;&gt;"Present","CHECK","Covered"),"")</f>
        <v/>
      </c>
      <c r="R461" s="193" t="str">
        <f t="shared" si="49"/>
        <v/>
      </c>
      <c r="S461" s="171" t="b" cm="1">
        <f t="array" ref="S461">IF(M461="3GPPMEMBER","'Voting List'!L"&amp;MATCH(TRUE,EXACT(K461,'Voting List'!B:B),0))</f>
        <v>0</v>
      </c>
      <c r="T461" s="171" t="str">
        <f t="shared" si="50"/>
        <v xml:space="preserve">; </v>
      </c>
      <c r="U461" s="272" t="str">
        <f>IF(K461&lt;&gt;"",IF(ISNUMBER(FIND(K461,'Voting List'!N460)),"YES","NO"),"")</f>
        <v/>
      </c>
      <c r="W461" s="171" t="str">
        <f t="shared" si="51"/>
        <v/>
      </c>
      <c r="X461" s="171" t="str">
        <f>IF(V461&lt;&gt;"", IF(FIND(G461,X1)&gt;0,"EXISTS","NEW"), "")</f>
        <v/>
      </c>
      <c r="Y461" s="171" t="str">
        <f t="shared" si="52"/>
        <v/>
      </c>
      <c r="Z461" s="171" t="str">
        <f t="shared" si="53"/>
        <v/>
      </c>
      <c r="AA461" s="171" t="str">
        <f t="shared" si="55"/>
        <v/>
      </c>
      <c r="AB461" s="171" t="str">
        <f t="shared" si="54"/>
        <v/>
      </c>
      <c r="AE461" s="161">
        <v>0</v>
      </c>
      <c r="AF461" s="161">
        <v>10468</v>
      </c>
    </row>
    <row r="462" spans="1:32" ht="12.6" customHeight="1" x14ac:dyDescent="0.25">
      <c r="A462" s="161"/>
      <c r="B462" s="161"/>
      <c r="C462" s="161"/>
      <c r="D462" s="171"/>
      <c r="E462" s="171"/>
      <c r="F462" s="171"/>
      <c r="G462" s="171"/>
      <c r="H462" s="171"/>
      <c r="I462" s="171"/>
      <c r="J462" s="171"/>
      <c r="K462" s="161"/>
      <c r="L462" s="161"/>
      <c r="M462" s="161"/>
      <c r="N462" s="179"/>
      <c r="O462" s="180"/>
      <c r="Q462" s="161" t="str" cm="1">
        <f t="array" aca="1" ref="Q462" ca="1">IF(AND(K462&lt;&gt;"",P462&lt;&gt;"Present",U462&lt;&gt;"NO",M462="3GPPMEMBER"),IF(INDIRECT(S462)&lt;&gt;"Present","CHECK","Covered"),"")</f>
        <v/>
      </c>
      <c r="R462" s="193" t="str">
        <f t="shared" ref="R462:R525" si="56">IF(P462="Present", "%" &amp; K462 &amp; L462 &amp; "%", "")</f>
        <v/>
      </c>
      <c r="S462" s="171" t="b" cm="1">
        <f t="array" ref="S462">IF(M462="3GPPMEMBER","'Voting List'!L"&amp;MATCH(TRUE,EXACT(K462,'Voting List'!B:B),0))</f>
        <v>0</v>
      </c>
      <c r="T462" s="171" t="str">
        <f t="shared" ref="T462:T525" si="57">IF(P462&lt;&gt;"Present",G462 &amp; "; ","")</f>
        <v xml:space="preserve">; </v>
      </c>
      <c r="U462" s="272" t="str">
        <f>IF(K462&lt;&gt;"",IF(ISNUMBER(FIND(K462,'Voting List'!N461)),"YES","NO"),"")</f>
        <v/>
      </c>
      <c r="W462" s="171" t="str">
        <f t="shared" ref="W462:W525" si="58">IF(V462&lt;&gt;"", IF(ISERROR(X462), G462 &amp; "; ", ""), "")</f>
        <v/>
      </c>
      <c r="X462" s="171" t="str">
        <f>IF(V462&lt;&gt;"", IF(FIND(G462,X1)&gt;0,"EXISTS","NEW"), "")</f>
        <v/>
      </c>
      <c r="Y462" s="171" t="str">
        <f t="shared" ref="Y462:Y525" si="59">IF(V462&lt;&gt;"", IF(ISERROR(X462), G462 &amp; " (" &amp; B462  &amp; " " &amp; C462 &amp; ")" &amp; CHAR(10), ""), "")</f>
        <v/>
      </c>
      <c r="Z462" s="171" t="str">
        <f t="shared" ref="Z462:Z525" si="60">IF(V462&lt;&gt;"", G462 &amp; " (" &amp; B462  &amp; " " &amp; C462 &amp; ")" &amp; CHAR(10), "")</f>
        <v/>
      </c>
      <c r="AA462" s="171" t="str">
        <f t="shared" si="55"/>
        <v/>
      </c>
      <c r="AB462" s="171" t="str">
        <f t="shared" ref="AB462:AB525" si="61">IF(O462="Remote", G462 &amp; "; ", "")</f>
        <v/>
      </c>
      <c r="AE462" s="161">
        <v>0</v>
      </c>
      <c r="AF462" s="161">
        <v>10469</v>
      </c>
    </row>
    <row r="463" spans="1:32" ht="12.6" customHeight="1" x14ac:dyDescent="0.25">
      <c r="A463" s="161"/>
      <c r="B463" s="161"/>
      <c r="C463" s="161"/>
      <c r="D463" s="171"/>
      <c r="E463" s="171"/>
      <c r="F463" s="171"/>
      <c r="G463" s="171"/>
      <c r="H463" s="171"/>
      <c r="I463" s="171"/>
      <c r="J463" s="171"/>
      <c r="K463" s="161"/>
      <c r="L463" s="161"/>
      <c r="M463" s="161"/>
      <c r="N463" s="179"/>
      <c r="O463" s="180"/>
      <c r="Q463" s="161" t="str" cm="1">
        <f t="array" aca="1" ref="Q463" ca="1">IF(AND(K463&lt;&gt;"",P463&lt;&gt;"Present",U463&lt;&gt;"NO",M463="3GPPMEMBER"),IF(INDIRECT(S463)&lt;&gt;"Present","CHECK","Covered"),"")</f>
        <v/>
      </c>
      <c r="R463" s="193" t="str">
        <f t="shared" si="56"/>
        <v/>
      </c>
      <c r="S463" s="171" t="b" cm="1">
        <f t="array" ref="S463">IF(M463="3GPPMEMBER","'Voting List'!L"&amp;MATCH(TRUE,EXACT(K463,'Voting List'!B:B),0))</f>
        <v>0</v>
      </c>
      <c r="T463" s="171" t="str">
        <f t="shared" si="57"/>
        <v xml:space="preserve">; </v>
      </c>
      <c r="U463" s="272" t="str">
        <f>IF(K463&lt;&gt;"",IF(ISNUMBER(FIND(K463,'Voting List'!N462)),"YES","NO"),"")</f>
        <v/>
      </c>
      <c r="W463" s="171" t="str">
        <f t="shared" si="58"/>
        <v/>
      </c>
      <c r="X463" s="171" t="str">
        <f>IF(V463&lt;&gt;"", IF(FIND(G463,X1)&gt;0,"EXISTS","NEW"), "")</f>
        <v/>
      </c>
      <c r="Y463" s="171" t="str">
        <f t="shared" si="59"/>
        <v/>
      </c>
      <c r="Z463" s="171" t="str">
        <f t="shared" si="60"/>
        <v/>
      </c>
      <c r="AA463" s="171" t="str">
        <f t="shared" si="55"/>
        <v/>
      </c>
      <c r="AB463" s="171" t="str">
        <f t="shared" si="61"/>
        <v/>
      </c>
      <c r="AE463" s="161">
        <v>0</v>
      </c>
      <c r="AF463" s="161">
        <v>10470</v>
      </c>
    </row>
    <row r="464" spans="1:32" ht="12.6" customHeight="1" x14ac:dyDescent="0.25">
      <c r="A464" s="161"/>
      <c r="B464" s="161"/>
      <c r="C464" s="161"/>
      <c r="D464" s="171"/>
      <c r="E464" s="171"/>
      <c r="F464" s="171"/>
      <c r="G464" s="171"/>
      <c r="H464" s="171"/>
      <c r="I464" s="171"/>
      <c r="J464" s="171"/>
      <c r="K464" s="161"/>
      <c r="L464" s="161"/>
      <c r="M464" s="161"/>
      <c r="N464" s="179"/>
      <c r="O464" s="180"/>
      <c r="Q464" s="161" t="str" cm="1">
        <f t="array" aca="1" ref="Q464" ca="1">IF(AND(K464&lt;&gt;"",P464&lt;&gt;"Present",U464&lt;&gt;"NO",M464="3GPPMEMBER"),IF(INDIRECT(S464)&lt;&gt;"Present","CHECK","Covered"),"")</f>
        <v/>
      </c>
      <c r="R464" s="193" t="str">
        <f t="shared" si="56"/>
        <v/>
      </c>
      <c r="S464" s="171" t="b" cm="1">
        <f t="array" ref="S464">IF(M464="3GPPMEMBER","'Voting List'!L"&amp;MATCH(TRUE,EXACT(K464,'Voting List'!B:B),0))</f>
        <v>0</v>
      </c>
      <c r="T464" s="171" t="str">
        <f t="shared" si="57"/>
        <v xml:space="preserve">; </v>
      </c>
      <c r="U464" s="272" t="str">
        <f>IF(K464&lt;&gt;"",IF(ISNUMBER(FIND(K464,'Voting List'!N463)),"YES","NO"),"")</f>
        <v/>
      </c>
      <c r="W464" s="171" t="str">
        <f t="shared" si="58"/>
        <v/>
      </c>
      <c r="X464" s="171" t="str">
        <f>IF(V464&lt;&gt;"", IF(FIND(G464,X1)&gt;0,"EXISTS","NEW"), "")</f>
        <v/>
      </c>
      <c r="Y464" s="171" t="str">
        <f t="shared" si="59"/>
        <v/>
      </c>
      <c r="Z464" s="171" t="str">
        <f t="shared" si="60"/>
        <v/>
      </c>
      <c r="AA464" s="171" t="str">
        <f t="shared" si="55"/>
        <v/>
      </c>
      <c r="AB464" s="171" t="str">
        <f t="shared" si="61"/>
        <v/>
      </c>
      <c r="AE464" s="161">
        <v>0</v>
      </c>
      <c r="AF464" s="161">
        <v>10471</v>
      </c>
    </row>
    <row r="465" spans="1:32" ht="12.6" customHeight="1" x14ac:dyDescent="0.25">
      <c r="A465" s="161"/>
      <c r="B465" s="161"/>
      <c r="C465" s="161"/>
      <c r="D465" s="171"/>
      <c r="E465" s="171"/>
      <c r="F465" s="171"/>
      <c r="G465" s="171"/>
      <c r="H465" s="171"/>
      <c r="I465" s="171"/>
      <c r="J465" s="171"/>
      <c r="K465" s="161"/>
      <c r="L465" s="161"/>
      <c r="M465" s="161"/>
      <c r="N465" s="179"/>
      <c r="O465" s="180"/>
      <c r="Q465" s="161" t="str" cm="1">
        <f t="array" aca="1" ref="Q465" ca="1">IF(AND(K465&lt;&gt;"",P465&lt;&gt;"Present",U465&lt;&gt;"NO",M465="3GPPMEMBER"),IF(INDIRECT(S465)&lt;&gt;"Present","CHECK","Covered"),"")</f>
        <v/>
      </c>
      <c r="R465" s="193" t="str">
        <f t="shared" si="56"/>
        <v/>
      </c>
      <c r="S465" s="171" t="b" cm="1">
        <f t="array" ref="S465">IF(M465="3GPPMEMBER","'Voting List'!L"&amp;MATCH(TRUE,EXACT(K465,'Voting List'!B:B),0))</f>
        <v>0</v>
      </c>
      <c r="T465" s="171" t="str">
        <f t="shared" si="57"/>
        <v xml:space="preserve">; </v>
      </c>
      <c r="U465" s="272" t="str">
        <f>IF(K465&lt;&gt;"",IF(ISNUMBER(FIND(K465,'Voting List'!N464)),"YES","NO"),"")</f>
        <v/>
      </c>
      <c r="W465" s="171" t="str">
        <f t="shared" si="58"/>
        <v/>
      </c>
      <c r="X465" s="171" t="str">
        <f>IF(V465&lt;&gt;"", IF(FIND(G465,X1)&gt;0,"EXISTS","NEW"), "")</f>
        <v/>
      </c>
      <c r="Y465" s="171" t="str">
        <f t="shared" si="59"/>
        <v/>
      </c>
      <c r="Z465" s="171" t="str">
        <f t="shared" si="60"/>
        <v/>
      </c>
      <c r="AA465" s="171" t="str">
        <f t="shared" si="55"/>
        <v/>
      </c>
      <c r="AB465" s="171" t="str">
        <f t="shared" si="61"/>
        <v/>
      </c>
      <c r="AE465" s="161">
        <v>0</v>
      </c>
      <c r="AF465" s="161">
        <v>10472</v>
      </c>
    </row>
    <row r="466" spans="1:32" ht="12.6" customHeight="1" x14ac:dyDescent="0.25">
      <c r="A466" s="161"/>
      <c r="B466" s="161"/>
      <c r="C466" s="161"/>
      <c r="D466" s="171"/>
      <c r="E466" s="171"/>
      <c r="F466" s="171"/>
      <c r="G466" s="171"/>
      <c r="H466" s="171"/>
      <c r="I466" s="171"/>
      <c r="J466" s="171"/>
      <c r="K466" s="161"/>
      <c r="L466" s="161"/>
      <c r="M466" s="161"/>
      <c r="N466" s="179"/>
      <c r="O466" s="180"/>
      <c r="Q466" s="161" t="str" cm="1">
        <f t="array" aca="1" ref="Q466" ca="1">IF(AND(K466&lt;&gt;"",P466&lt;&gt;"Present",U466&lt;&gt;"NO",M466="3GPPMEMBER"),IF(INDIRECT(S466)&lt;&gt;"Present","CHECK","Covered"),"")</f>
        <v/>
      </c>
      <c r="R466" s="193" t="str">
        <f t="shared" si="56"/>
        <v/>
      </c>
      <c r="S466" s="171" t="b" cm="1">
        <f t="array" ref="S466">IF(M466="3GPPMEMBER","'Voting List'!L"&amp;MATCH(TRUE,EXACT(K466,'Voting List'!B:B),0))</f>
        <v>0</v>
      </c>
      <c r="T466" s="171" t="str">
        <f t="shared" si="57"/>
        <v xml:space="preserve">; </v>
      </c>
      <c r="U466" s="272" t="str">
        <f>IF(K466&lt;&gt;"",IF(ISNUMBER(FIND(K466,'Voting List'!N465)),"YES","NO"),"")</f>
        <v/>
      </c>
      <c r="W466" s="171" t="str">
        <f t="shared" si="58"/>
        <v/>
      </c>
      <c r="X466" s="171" t="str">
        <f>IF(V466&lt;&gt;"", IF(FIND(G466,X1)&gt;0,"EXISTS","NEW"), "")</f>
        <v/>
      </c>
      <c r="Y466" s="171" t="str">
        <f t="shared" si="59"/>
        <v/>
      </c>
      <c r="Z466" s="171" t="str">
        <f t="shared" si="60"/>
        <v/>
      </c>
      <c r="AA466" s="171" t="str">
        <f t="shared" si="55"/>
        <v/>
      </c>
      <c r="AB466" s="171" t="str">
        <f t="shared" si="61"/>
        <v/>
      </c>
      <c r="AE466" s="161">
        <v>0</v>
      </c>
      <c r="AF466" s="161">
        <v>10473</v>
      </c>
    </row>
    <row r="467" spans="1:32" ht="12.6" customHeight="1" x14ac:dyDescent="0.25">
      <c r="A467" s="161"/>
      <c r="B467" s="161"/>
      <c r="C467" s="161"/>
      <c r="D467" s="171"/>
      <c r="E467" s="171"/>
      <c r="F467" s="171"/>
      <c r="G467" s="171"/>
      <c r="H467" s="171"/>
      <c r="I467" s="171"/>
      <c r="J467" s="171"/>
      <c r="K467" s="161"/>
      <c r="L467" s="161"/>
      <c r="M467" s="161"/>
      <c r="N467" s="179"/>
      <c r="O467" s="180"/>
      <c r="Q467" s="161" t="str" cm="1">
        <f t="array" aca="1" ref="Q467" ca="1">IF(AND(K467&lt;&gt;"",P467&lt;&gt;"Present",U467&lt;&gt;"NO",M467="3GPPMEMBER"),IF(INDIRECT(S467)&lt;&gt;"Present","CHECK","Covered"),"")</f>
        <v/>
      </c>
      <c r="R467" s="193" t="str">
        <f t="shared" si="56"/>
        <v/>
      </c>
      <c r="S467" s="171" t="b" cm="1">
        <f t="array" ref="S467">IF(M467="3GPPMEMBER","'Voting List'!L"&amp;MATCH(TRUE,EXACT(K467,'Voting List'!B:B),0))</f>
        <v>0</v>
      </c>
      <c r="T467" s="171" t="str">
        <f t="shared" si="57"/>
        <v xml:space="preserve">; </v>
      </c>
      <c r="U467" s="272" t="str">
        <f>IF(K467&lt;&gt;"",IF(ISNUMBER(FIND(K467,'Voting List'!N466)),"YES","NO"),"")</f>
        <v/>
      </c>
      <c r="W467" s="171" t="str">
        <f t="shared" si="58"/>
        <v/>
      </c>
      <c r="X467" s="171" t="str">
        <f>IF(V467&lt;&gt;"", IF(FIND(G467,X1)&gt;0,"EXISTS","NEW"), "")</f>
        <v/>
      </c>
      <c r="Y467" s="171" t="str">
        <f t="shared" si="59"/>
        <v/>
      </c>
      <c r="Z467" s="171" t="str">
        <f t="shared" si="60"/>
        <v/>
      </c>
      <c r="AA467" s="171" t="str">
        <f t="shared" si="55"/>
        <v/>
      </c>
      <c r="AB467" s="171" t="str">
        <f t="shared" si="61"/>
        <v/>
      </c>
      <c r="AE467" s="161">
        <v>0</v>
      </c>
      <c r="AF467" s="161">
        <v>10474</v>
      </c>
    </row>
    <row r="468" spans="1:32" ht="12.6" customHeight="1" x14ac:dyDescent="0.25">
      <c r="A468" s="161"/>
      <c r="B468" s="161"/>
      <c r="C468" s="161"/>
      <c r="D468" s="171"/>
      <c r="E468" s="171"/>
      <c r="F468" s="171"/>
      <c r="G468" s="171"/>
      <c r="H468" s="171"/>
      <c r="I468" s="171"/>
      <c r="J468" s="171"/>
      <c r="K468" s="161"/>
      <c r="L468" s="161"/>
      <c r="M468" s="161"/>
      <c r="N468" s="179"/>
      <c r="O468" s="180"/>
      <c r="Q468" s="161" t="str" cm="1">
        <f t="array" aca="1" ref="Q468" ca="1">IF(AND(K468&lt;&gt;"",P468&lt;&gt;"Present",U468&lt;&gt;"NO",M468="3GPPMEMBER"),IF(INDIRECT(S468)&lt;&gt;"Present","CHECK","Covered"),"")</f>
        <v/>
      </c>
      <c r="R468" s="193" t="str">
        <f t="shared" si="56"/>
        <v/>
      </c>
      <c r="S468" s="171" t="b" cm="1">
        <f t="array" ref="S468">IF(M468="3GPPMEMBER","'Voting List'!L"&amp;MATCH(TRUE,EXACT(K468,'Voting List'!B:B),0))</f>
        <v>0</v>
      </c>
      <c r="T468" s="171" t="str">
        <f t="shared" si="57"/>
        <v xml:space="preserve">; </v>
      </c>
      <c r="U468" s="272" t="str">
        <f>IF(K468&lt;&gt;"",IF(ISNUMBER(FIND(K468,'Voting List'!N467)),"YES","NO"),"")</f>
        <v/>
      </c>
      <c r="W468" s="171" t="str">
        <f t="shared" si="58"/>
        <v/>
      </c>
      <c r="X468" s="171" t="str">
        <f>IF(V468&lt;&gt;"", IF(FIND(G468,X1)&gt;0,"EXISTS","NEW"), "")</f>
        <v/>
      </c>
      <c r="Y468" s="171" t="str">
        <f t="shared" si="59"/>
        <v/>
      </c>
      <c r="Z468" s="171" t="str">
        <f t="shared" si="60"/>
        <v/>
      </c>
      <c r="AA468" s="171" t="str">
        <f t="shared" si="55"/>
        <v/>
      </c>
      <c r="AB468" s="171" t="str">
        <f t="shared" si="61"/>
        <v/>
      </c>
      <c r="AE468" s="161">
        <v>0</v>
      </c>
      <c r="AF468" s="161">
        <v>10475</v>
      </c>
    </row>
    <row r="469" spans="1:32" ht="12.6" customHeight="1" x14ac:dyDescent="0.25">
      <c r="A469" s="161"/>
      <c r="B469" s="161"/>
      <c r="C469" s="161"/>
      <c r="D469" s="171"/>
      <c r="E469" s="171"/>
      <c r="F469" s="171"/>
      <c r="G469" s="171"/>
      <c r="H469" s="171"/>
      <c r="I469" s="171"/>
      <c r="J469" s="171"/>
      <c r="K469" s="161"/>
      <c r="L469" s="161"/>
      <c r="M469" s="161"/>
      <c r="N469" s="179"/>
      <c r="O469" s="180"/>
      <c r="Q469" s="161" t="str" cm="1">
        <f t="array" aca="1" ref="Q469" ca="1">IF(AND(K469&lt;&gt;"",P469&lt;&gt;"Present",U469&lt;&gt;"NO",M469="3GPPMEMBER"),IF(INDIRECT(S469)&lt;&gt;"Present","CHECK","Covered"),"")</f>
        <v/>
      </c>
      <c r="R469" s="193" t="str">
        <f t="shared" si="56"/>
        <v/>
      </c>
      <c r="S469" s="171" t="b" cm="1">
        <f t="array" ref="S469">IF(M469="3GPPMEMBER","'Voting List'!L"&amp;MATCH(TRUE,EXACT(K469,'Voting List'!B:B),0))</f>
        <v>0</v>
      </c>
      <c r="T469" s="171" t="str">
        <f t="shared" si="57"/>
        <v xml:space="preserve">; </v>
      </c>
      <c r="U469" s="272" t="str">
        <f>IF(K469&lt;&gt;"",IF(ISNUMBER(FIND(K469,'Voting List'!N468)),"YES","NO"),"")</f>
        <v/>
      </c>
      <c r="W469" s="171" t="str">
        <f t="shared" si="58"/>
        <v/>
      </c>
      <c r="X469" s="171" t="str">
        <f>IF(V469&lt;&gt;"", IF(FIND(G469,X1)&gt;0,"EXISTS","NEW"), "")</f>
        <v/>
      </c>
      <c r="Y469" s="171" t="str">
        <f t="shared" si="59"/>
        <v/>
      </c>
      <c r="Z469" s="171" t="str">
        <f t="shared" si="60"/>
        <v/>
      </c>
      <c r="AA469" s="171" t="str">
        <f t="shared" si="55"/>
        <v/>
      </c>
      <c r="AB469" s="171" t="str">
        <f t="shared" si="61"/>
        <v/>
      </c>
      <c r="AE469" s="161">
        <v>0</v>
      </c>
      <c r="AF469" s="161">
        <v>10476</v>
      </c>
    </row>
    <row r="470" spans="1:32" ht="12.6" customHeight="1" x14ac:dyDescent="0.25">
      <c r="A470" s="161"/>
      <c r="B470" s="161"/>
      <c r="C470" s="161"/>
      <c r="D470" s="171"/>
      <c r="E470" s="171"/>
      <c r="F470" s="174"/>
      <c r="G470" s="171"/>
      <c r="H470" s="171"/>
      <c r="I470" s="171"/>
      <c r="J470" s="171"/>
      <c r="K470" s="161"/>
      <c r="L470" s="161"/>
      <c r="M470" s="161"/>
      <c r="N470" s="179"/>
      <c r="O470" s="180"/>
      <c r="Q470" s="161" t="str" cm="1">
        <f t="array" aca="1" ref="Q470" ca="1">IF(AND(K470&lt;&gt;"",P470&lt;&gt;"Present",U470&lt;&gt;"NO",M470="3GPPMEMBER"),IF(INDIRECT(S470)&lt;&gt;"Present","CHECK","Covered"),"")</f>
        <v/>
      </c>
      <c r="R470" s="193" t="str">
        <f t="shared" si="56"/>
        <v/>
      </c>
      <c r="S470" s="171" t="b" cm="1">
        <f t="array" ref="S470">IF(M470="3GPPMEMBER","'Voting List'!L"&amp;MATCH(TRUE,EXACT(K470,'Voting List'!B:B),0))</f>
        <v>0</v>
      </c>
      <c r="T470" s="171" t="str">
        <f t="shared" si="57"/>
        <v xml:space="preserve">; </v>
      </c>
      <c r="U470" s="272" t="str">
        <f>IF(K470&lt;&gt;"",IF(ISNUMBER(FIND(K470,'Voting List'!N469)),"YES","NO"),"")</f>
        <v/>
      </c>
      <c r="W470" s="171" t="str">
        <f t="shared" si="58"/>
        <v/>
      </c>
      <c r="X470" s="171" t="str">
        <f>IF(V470&lt;&gt;"", IF(FIND(G470,X1)&gt;0,"EXISTS","NEW"), "")</f>
        <v/>
      </c>
      <c r="Y470" s="171" t="str">
        <f t="shared" si="59"/>
        <v/>
      </c>
      <c r="Z470" s="171" t="str">
        <f t="shared" si="60"/>
        <v/>
      </c>
      <c r="AA470" s="171" t="str">
        <f t="shared" si="55"/>
        <v/>
      </c>
      <c r="AB470" s="171" t="str">
        <f t="shared" si="61"/>
        <v/>
      </c>
      <c r="AE470" s="161">
        <v>0</v>
      </c>
      <c r="AF470" s="161">
        <v>10477</v>
      </c>
    </row>
    <row r="471" spans="1:32" ht="12.6" customHeight="1" x14ac:dyDescent="0.25">
      <c r="A471" s="161"/>
      <c r="B471" s="161"/>
      <c r="C471" s="161"/>
      <c r="D471" s="171"/>
      <c r="E471" s="171"/>
      <c r="F471" s="171"/>
      <c r="G471" s="171"/>
      <c r="H471" s="171"/>
      <c r="I471" s="171"/>
      <c r="J471" s="171"/>
      <c r="K471" s="161"/>
      <c r="L471" s="161"/>
      <c r="M471" s="161"/>
      <c r="N471" s="179"/>
      <c r="O471" s="180"/>
      <c r="Q471" s="161" t="str" cm="1">
        <f t="array" aca="1" ref="Q471" ca="1">IF(AND(K471&lt;&gt;"",P471&lt;&gt;"Present",U471&lt;&gt;"NO",M471="3GPPMEMBER"),IF(INDIRECT(S471)&lt;&gt;"Present","CHECK","Covered"),"")</f>
        <v/>
      </c>
      <c r="R471" s="193" t="str">
        <f t="shared" si="56"/>
        <v/>
      </c>
      <c r="S471" s="171" t="b" cm="1">
        <f t="array" ref="S471">IF(M471="3GPPMEMBER","'Voting List'!L"&amp;MATCH(TRUE,EXACT(K471,'Voting List'!B:B),0))</f>
        <v>0</v>
      </c>
      <c r="T471" s="171" t="str">
        <f t="shared" si="57"/>
        <v xml:space="preserve">; </v>
      </c>
      <c r="U471" s="272" t="str">
        <f>IF(K471&lt;&gt;"",IF(ISNUMBER(FIND(K471,'Voting List'!N470)),"YES","NO"),"")</f>
        <v/>
      </c>
      <c r="W471" s="171" t="str">
        <f t="shared" si="58"/>
        <v/>
      </c>
      <c r="X471" s="171" t="str">
        <f>IF(V471&lt;&gt;"", IF(FIND(G471,X1)&gt;0,"EXISTS","NEW"), "")</f>
        <v/>
      </c>
      <c r="Y471" s="171" t="str">
        <f t="shared" si="59"/>
        <v/>
      </c>
      <c r="Z471" s="171" t="str">
        <f t="shared" si="60"/>
        <v/>
      </c>
      <c r="AA471" s="171" t="str">
        <f t="shared" si="55"/>
        <v/>
      </c>
      <c r="AB471" s="171" t="str">
        <f t="shared" si="61"/>
        <v/>
      </c>
      <c r="AE471" s="161">
        <v>0</v>
      </c>
      <c r="AF471" s="161">
        <v>10478</v>
      </c>
    </row>
    <row r="472" spans="1:32" ht="12.6" customHeight="1" x14ac:dyDescent="0.25">
      <c r="A472" s="161"/>
      <c r="B472" s="161"/>
      <c r="C472" s="161"/>
      <c r="D472" s="171"/>
      <c r="E472" s="171"/>
      <c r="F472" s="171"/>
      <c r="G472" s="171"/>
      <c r="H472" s="171"/>
      <c r="I472" s="171"/>
      <c r="J472" s="171"/>
      <c r="K472" s="161"/>
      <c r="L472" s="161"/>
      <c r="M472" s="161"/>
      <c r="N472" s="179"/>
      <c r="O472" s="180"/>
      <c r="Q472" s="161" t="str" cm="1">
        <f t="array" aca="1" ref="Q472" ca="1">IF(AND(K472&lt;&gt;"",P472&lt;&gt;"Present",U472&lt;&gt;"NO",M472="3GPPMEMBER"),IF(INDIRECT(S472)&lt;&gt;"Present","CHECK","Covered"),"")</f>
        <v/>
      </c>
      <c r="R472" s="193" t="str">
        <f t="shared" si="56"/>
        <v/>
      </c>
      <c r="S472" s="171" t="b" cm="1">
        <f t="array" ref="S472">IF(M472="3GPPMEMBER","'Voting List'!L"&amp;MATCH(TRUE,EXACT(K472,'Voting List'!B:B),0))</f>
        <v>0</v>
      </c>
      <c r="T472" s="171" t="str">
        <f t="shared" si="57"/>
        <v xml:space="preserve">; </v>
      </c>
      <c r="U472" s="272" t="str">
        <f>IF(K472&lt;&gt;"",IF(ISNUMBER(FIND(K472,'Voting List'!N471)),"YES","NO"),"")</f>
        <v/>
      </c>
      <c r="W472" s="171" t="str">
        <f t="shared" si="58"/>
        <v/>
      </c>
      <c r="X472" s="171" t="str">
        <f>IF(V472&lt;&gt;"", IF(FIND(G472,X1)&gt;0,"EXISTS","NEW"), "")</f>
        <v/>
      </c>
      <c r="Y472" s="171" t="str">
        <f t="shared" si="59"/>
        <v/>
      </c>
      <c r="Z472" s="171" t="str">
        <f t="shared" si="60"/>
        <v/>
      </c>
      <c r="AA472" s="171" t="str">
        <f t="shared" si="55"/>
        <v/>
      </c>
      <c r="AB472" s="171" t="str">
        <f t="shared" si="61"/>
        <v/>
      </c>
      <c r="AE472" s="161">
        <v>0</v>
      </c>
      <c r="AF472" s="161">
        <v>10479</v>
      </c>
    </row>
    <row r="473" spans="1:32" ht="12.6" customHeight="1" x14ac:dyDescent="0.25">
      <c r="A473" s="161"/>
      <c r="B473" s="161"/>
      <c r="C473" s="161"/>
      <c r="D473" s="171"/>
      <c r="E473" s="171"/>
      <c r="F473" s="171"/>
      <c r="G473" s="171"/>
      <c r="H473" s="171"/>
      <c r="I473" s="171"/>
      <c r="J473" s="171"/>
      <c r="K473" s="161"/>
      <c r="L473" s="161"/>
      <c r="M473" s="161"/>
      <c r="N473" s="179"/>
      <c r="O473" s="180"/>
      <c r="Q473" s="161" t="str" cm="1">
        <f t="array" aca="1" ref="Q473" ca="1">IF(AND(K473&lt;&gt;"",P473&lt;&gt;"Present",U473&lt;&gt;"NO",M473="3GPPMEMBER"),IF(INDIRECT(S473)&lt;&gt;"Present","CHECK","Covered"),"")</f>
        <v/>
      </c>
      <c r="R473" s="193" t="str">
        <f t="shared" si="56"/>
        <v/>
      </c>
      <c r="S473" s="171" t="b" cm="1">
        <f t="array" ref="S473">IF(M473="3GPPMEMBER","'Voting List'!L"&amp;MATCH(TRUE,EXACT(K473,'Voting List'!B:B),0))</f>
        <v>0</v>
      </c>
      <c r="T473" s="171" t="str">
        <f t="shared" si="57"/>
        <v xml:space="preserve">; </v>
      </c>
      <c r="U473" s="272" t="str">
        <f>IF(K473&lt;&gt;"",IF(ISNUMBER(FIND(K473,'Voting List'!N472)),"YES","NO"),"")</f>
        <v/>
      </c>
      <c r="W473" s="171" t="str">
        <f t="shared" si="58"/>
        <v/>
      </c>
      <c r="X473" s="171" t="str">
        <f>IF(V473&lt;&gt;"", IF(FIND(G473,X1)&gt;0,"EXISTS","NEW"), "")</f>
        <v/>
      </c>
      <c r="Y473" s="171" t="str">
        <f t="shared" si="59"/>
        <v/>
      </c>
      <c r="Z473" s="171" t="str">
        <f t="shared" si="60"/>
        <v/>
      </c>
      <c r="AA473" s="171" t="str">
        <f t="shared" si="55"/>
        <v/>
      </c>
      <c r="AB473" s="171" t="str">
        <f t="shared" si="61"/>
        <v/>
      </c>
      <c r="AE473" s="161">
        <v>0</v>
      </c>
      <c r="AF473" s="161">
        <v>10480</v>
      </c>
    </row>
    <row r="474" spans="1:32" ht="12.6" customHeight="1" x14ac:dyDescent="0.25">
      <c r="A474" s="161"/>
      <c r="B474" s="161"/>
      <c r="C474" s="161"/>
      <c r="D474" s="171"/>
      <c r="E474" s="171"/>
      <c r="F474" s="171"/>
      <c r="G474" s="171"/>
      <c r="H474" s="171"/>
      <c r="I474" s="171"/>
      <c r="J474" s="171"/>
      <c r="K474" s="161"/>
      <c r="L474" s="161"/>
      <c r="M474" s="161"/>
      <c r="N474" s="179"/>
      <c r="O474" s="180"/>
      <c r="Q474" s="161" t="str" cm="1">
        <f t="array" aca="1" ref="Q474" ca="1">IF(AND(K474&lt;&gt;"",P474&lt;&gt;"Present",U474&lt;&gt;"NO",M474="3GPPMEMBER"),IF(INDIRECT(S474)&lt;&gt;"Present","CHECK","Covered"),"")</f>
        <v/>
      </c>
      <c r="R474" s="193" t="str">
        <f t="shared" si="56"/>
        <v/>
      </c>
      <c r="S474" s="171" t="b" cm="1">
        <f t="array" ref="S474">IF(M474="3GPPMEMBER","'Voting List'!L"&amp;MATCH(TRUE,EXACT(K474,'Voting List'!B:B),0))</f>
        <v>0</v>
      </c>
      <c r="T474" s="171" t="str">
        <f t="shared" si="57"/>
        <v xml:space="preserve">; </v>
      </c>
      <c r="U474" s="272" t="str">
        <f>IF(K474&lt;&gt;"",IF(ISNUMBER(FIND(K474,'Voting List'!N473)),"YES","NO"),"")</f>
        <v/>
      </c>
      <c r="W474" s="171" t="str">
        <f t="shared" si="58"/>
        <v/>
      </c>
      <c r="X474" s="171" t="str">
        <f>IF(V474&lt;&gt;"", IF(FIND(G474,X1)&gt;0,"EXISTS","NEW"), "")</f>
        <v/>
      </c>
      <c r="Y474" s="171" t="str">
        <f t="shared" si="59"/>
        <v/>
      </c>
      <c r="Z474" s="171" t="str">
        <f t="shared" si="60"/>
        <v/>
      </c>
      <c r="AA474" s="171" t="str">
        <f t="shared" si="55"/>
        <v/>
      </c>
      <c r="AB474" s="171" t="str">
        <f t="shared" si="61"/>
        <v/>
      </c>
      <c r="AE474" s="161">
        <v>0</v>
      </c>
      <c r="AF474" s="161">
        <v>10481</v>
      </c>
    </row>
    <row r="475" spans="1:32" ht="12.6" customHeight="1" x14ac:dyDescent="0.25">
      <c r="A475" s="161"/>
      <c r="B475" s="161"/>
      <c r="C475" s="161"/>
      <c r="D475" s="171"/>
      <c r="E475" s="171"/>
      <c r="F475" s="171"/>
      <c r="G475" s="171"/>
      <c r="H475" s="171"/>
      <c r="I475" s="171"/>
      <c r="J475" s="171"/>
      <c r="K475" s="161"/>
      <c r="L475" s="161"/>
      <c r="M475" s="161"/>
      <c r="N475" s="179"/>
      <c r="O475" s="180"/>
      <c r="Q475" s="161" t="str" cm="1">
        <f t="array" aca="1" ref="Q475" ca="1">IF(AND(K475&lt;&gt;"",P475&lt;&gt;"Present",U475&lt;&gt;"NO",M475="3GPPMEMBER"),IF(INDIRECT(S475)&lt;&gt;"Present","CHECK","Covered"),"")</f>
        <v/>
      </c>
      <c r="R475" s="193" t="str">
        <f t="shared" si="56"/>
        <v/>
      </c>
      <c r="S475" s="171" t="b" cm="1">
        <f t="array" ref="S475">IF(M475="3GPPMEMBER","'Voting List'!L"&amp;MATCH(TRUE,EXACT(K475,'Voting List'!B:B),0))</f>
        <v>0</v>
      </c>
      <c r="T475" s="171" t="str">
        <f t="shared" si="57"/>
        <v xml:space="preserve">; </v>
      </c>
      <c r="U475" s="272" t="str">
        <f>IF(K475&lt;&gt;"",IF(ISNUMBER(FIND(K475,'Voting List'!N474)),"YES","NO"),"")</f>
        <v/>
      </c>
      <c r="W475" s="171" t="str">
        <f t="shared" si="58"/>
        <v/>
      </c>
      <c r="X475" s="171" t="str">
        <f>IF(V475&lt;&gt;"", IF(FIND(G475,X1)&gt;0,"EXISTS","NEW"), "")</f>
        <v/>
      </c>
      <c r="Y475" s="171" t="str">
        <f t="shared" si="59"/>
        <v/>
      </c>
      <c r="Z475" s="171" t="str">
        <f t="shared" si="60"/>
        <v/>
      </c>
      <c r="AA475" s="171" t="str">
        <f t="shared" si="55"/>
        <v/>
      </c>
      <c r="AB475" s="171" t="str">
        <f t="shared" si="61"/>
        <v/>
      </c>
      <c r="AE475" s="161">
        <v>0</v>
      </c>
      <c r="AF475" s="161">
        <v>10482</v>
      </c>
    </row>
    <row r="476" spans="1:32" ht="12.6" customHeight="1" x14ac:dyDescent="0.25">
      <c r="A476" s="161"/>
      <c r="B476" s="161"/>
      <c r="C476" s="161"/>
      <c r="D476" s="171"/>
      <c r="E476" s="171"/>
      <c r="F476" s="171"/>
      <c r="G476" s="171"/>
      <c r="H476" s="171"/>
      <c r="I476" s="171"/>
      <c r="J476" s="171"/>
      <c r="K476" s="161"/>
      <c r="L476" s="161"/>
      <c r="M476" s="161"/>
      <c r="N476" s="179"/>
      <c r="O476" s="180"/>
      <c r="Q476" s="161" t="str" cm="1">
        <f t="array" aca="1" ref="Q476" ca="1">IF(AND(K476&lt;&gt;"",P476&lt;&gt;"Present",U476&lt;&gt;"NO",M476="3GPPMEMBER"),IF(INDIRECT(S476)&lt;&gt;"Present","CHECK","Covered"),"")</f>
        <v/>
      </c>
      <c r="R476" s="193" t="str">
        <f t="shared" si="56"/>
        <v/>
      </c>
      <c r="S476" s="171" t="b" cm="1">
        <f t="array" ref="S476">IF(M476="3GPPMEMBER","'Voting List'!L"&amp;MATCH(TRUE,EXACT(K476,'Voting List'!B:B),0))</f>
        <v>0</v>
      </c>
      <c r="T476" s="171" t="str">
        <f t="shared" si="57"/>
        <v xml:space="preserve">; </v>
      </c>
      <c r="U476" s="272" t="str">
        <f>IF(K476&lt;&gt;"",IF(ISNUMBER(FIND(K476,'Voting List'!N475)),"YES","NO"),"")</f>
        <v/>
      </c>
      <c r="W476" s="171" t="str">
        <f t="shared" si="58"/>
        <v/>
      </c>
      <c r="X476" s="171" t="str">
        <f>IF(V476&lt;&gt;"", IF(FIND(G476,X1)&gt;0,"EXISTS","NEW"), "")</f>
        <v/>
      </c>
      <c r="Y476" s="171" t="str">
        <f t="shared" si="59"/>
        <v/>
      </c>
      <c r="Z476" s="171" t="str">
        <f t="shared" si="60"/>
        <v/>
      </c>
      <c r="AA476" s="171" t="str">
        <f t="shared" si="55"/>
        <v/>
      </c>
      <c r="AB476" s="171" t="str">
        <f t="shared" si="61"/>
        <v/>
      </c>
      <c r="AE476" s="161">
        <v>0</v>
      </c>
      <c r="AF476" s="161">
        <v>10483</v>
      </c>
    </row>
    <row r="477" spans="1:32" ht="12.6" customHeight="1" x14ac:dyDescent="0.25">
      <c r="A477" s="161"/>
      <c r="B477" s="161"/>
      <c r="C477" s="161"/>
      <c r="D477" s="171"/>
      <c r="E477" s="171"/>
      <c r="F477" s="171"/>
      <c r="G477" s="171"/>
      <c r="H477" s="171"/>
      <c r="I477" s="171"/>
      <c r="J477" s="171"/>
      <c r="K477" s="161"/>
      <c r="L477" s="161"/>
      <c r="M477" s="161"/>
      <c r="N477" s="179"/>
      <c r="O477" s="180"/>
      <c r="Q477" s="161" t="str" cm="1">
        <f t="array" aca="1" ref="Q477" ca="1">IF(AND(K477&lt;&gt;"",P477&lt;&gt;"Present",U477&lt;&gt;"NO",M477="3GPPMEMBER"),IF(INDIRECT(S477)&lt;&gt;"Present","CHECK","Covered"),"")</f>
        <v/>
      </c>
      <c r="R477" s="193" t="str">
        <f t="shared" si="56"/>
        <v/>
      </c>
      <c r="S477" s="171" t="b" cm="1">
        <f t="array" ref="S477">IF(M477="3GPPMEMBER","'Voting List'!L"&amp;MATCH(TRUE,EXACT(K477,'Voting List'!B:B),0))</f>
        <v>0</v>
      </c>
      <c r="T477" s="171" t="str">
        <f t="shared" si="57"/>
        <v xml:space="preserve">; </v>
      </c>
      <c r="U477" s="272" t="str">
        <f>IF(K477&lt;&gt;"",IF(ISNUMBER(FIND(K477,'Voting List'!N476)),"YES","NO"),"")</f>
        <v/>
      </c>
      <c r="W477" s="171" t="str">
        <f t="shared" si="58"/>
        <v/>
      </c>
      <c r="X477" s="171" t="str">
        <f>IF(V477&lt;&gt;"", IF(FIND(G477,X1)&gt;0,"EXISTS","NEW"), "")</f>
        <v/>
      </c>
      <c r="Y477" s="171" t="str">
        <f t="shared" si="59"/>
        <v/>
      </c>
      <c r="Z477" s="171" t="str">
        <f t="shared" si="60"/>
        <v/>
      </c>
      <c r="AA477" s="171" t="str">
        <f t="shared" si="55"/>
        <v/>
      </c>
      <c r="AB477" s="171" t="str">
        <f t="shared" si="61"/>
        <v/>
      </c>
      <c r="AE477" s="161">
        <v>0</v>
      </c>
      <c r="AF477" s="161">
        <v>10484</v>
      </c>
    </row>
    <row r="478" spans="1:32" ht="12.6" customHeight="1" x14ac:dyDescent="0.25">
      <c r="A478" s="161"/>
      <c r="B478" s="161"/>
      <c r="C478" s="161"/>
      <c r="D478" s="171"/>
      <c r="E478" s="171"/>
      <c r="F478" s="171"/>
      <c r="G478" s="171"/>
      <c r="H478" s="171"/>
      <c r="I478" s="171"/>
      <c r="J478" s="171"/>
      <c r="K478" s="161"/>
      <c r="L478" s="161"/>
      <c r="M478" s="161"/>
      <c r="N478" s="179"/>
      <c r="O478" s="180"/>
      <c r="Q478" s="161" t="str" cm="1">
        <f t="array" aca="1" ref="Q478" ca="1">IF(AND(K478&lt;&gt;"",P478&lt;&gt;"Present",U478&lt;&gt;"NO",M478="3GPPMEMBER"),IF(INDIRECT(S478)&lt;&gt;"Present","CHECK","Covered"),"")</f>
        <v/>
      </c>
      <c r="R478" s="193" t="str">
        <f t="shared" si="56"/>
        <v/>
      </c>
      <c r="S478" s="171" t="b" cm="1">
        <f t="array" ref="S478">IF(M478="3GPPMEMBER","'Voting List'!L"&amp;MATCH(TRUE,EXACT(K478,'Voting List'!B:B),0))</f>
        <v>0</v>
      </c>
      <c r="T478" s="171" t="str">
        <f t="shared" si="57"/>
        <v xml:space="preserve">; </v>
      </c>
      <c r="U478" s="272" t="str">
        <f>IF(K478&lt;&gt;"",IF(ISNUMBER(FIND(K478,'Voting List'!N477)),"YES","NO"),"")</f>
        <v/>
      </c>
      <c r="W478" s="171" t="str">
        <f t="shared" si="58"/>
        <v/>
      </c>
      <c r="X478" s="171" t="str">
        <f>IF(V478&lt;&gt;"", IF(FIND(G478,X1)&gt;0,"EXISTS","NEW"), "")</f>
        <v/>
      </c>
      <c r="Y478" s="171" t="str">
        <f t="shared" si="59"/>
        <v/>
      </c>
      <c r="Z478" s="171" t="str">
        <f t="shared" si="60"/>
        <v/>
      </c>
      <c r="AA478" s="171" t="str">
        <f t="shared" si="55"/>
        <v/>
      </c>
      <c r="AB478" s="171" t="str">
        <f t="shared" si="61"/>
        <v/>
      </c>
      <c r="AE478" s="161">
        <v>0</v>
      </c>
      <c r="AF478" s="161">
        <v>10485</v>
      </c>
    </row>
    <row r="479" spans="1:32" ht="12.6" customHeight="1" x14ac:dyDescent="0.25">
      <c r="A479" s="161"/>
      <c r="B479" s="161"/>
      <c r="C479" s="161"/>
      <c r="D479" s="171"/>
      <c r="E479" s="171"/>
      <c r="F479" s="171"/>
      <c r="G479" s="171"/>
      <c r="H479" s="171"/>
      <c r="I479" s="171"/>
      <c r="J479" s="171"/>
      <c r="K479" s="161"/>
      <c r="L479" s="161"/>
      <c r="M479" s="161"/>
      <c r="N479" s="179"/>
      <c r="O479" s="180"/>
      <c r="Q479" s="161" t="str" cm="1">
        <f t="array" aca="1" ref="Q479" ca="1">IF(AND(K479&lt;&gt;"",P479&lt;&gt;"Present",U479&lt;&gt;"NO",M479="3GPPMEMBER"),IF(INDIRECT(S479)&lt;&gt;"Present","CHECK","Covered"),"")</f>
        <v/>
      </c>
      <c r="R479" s="193" t="str">
        <f t="shared" si="56"/>
        <v/>
      </c>
      <c r="S479" s="171" t="b" cm="1">
        <f t="array" ref="S479">IF(M479="3GPPMEMBER","'Voting List'!L"&amp;MATCH(TRUE,EXACT(K479,'Voting List'!B:B),0))</f>
        <v>0</v>
      </c>
      <c r="T479" s="171" t="str">
        <f t="shared" si="57"/>
        <v xml:space="preserve">; </v>
      </c>
      <c r="U479" s="272" t="str">
        <f>IF(K479&lt;&gt;"",IF(ISNUMBER(FIND(K479,'Voting List'!N478)),"YES","NO"),"")</f>
        <v/>
      </c>
      <c r="W479" s="171" t="str">
        <f t="shared" si="58"/>
        <v/>
      </c>
      <c r="X479" s="171" t="str">
        <f>IF(V479&lt;&gt;"", IF(FIND(G479,X1)&gt;0,"EXISTS","NEW"), "")</f>
        <v/>
      </c>
      <c r="Y479" s="171" t="str">
        <f t="shared" si="59"/>
        <v/>
      </c>
      <c r="Z479" s="171" t="str">
        <f t="shared" si="60"/>
        <v/>
      </c>
      <c r="AA479" s="171" t="str">
        <f t="shared" si="55"/>
        <v/>
      </c>
      <c r="AB479" s="171" t="str">
        <f t="shared" si="61"/>
        <v/>
      </c>
      <c r="AE479" s="161">
        <v>0</v>
      </c>
      <c r="AF479" s="161">
        <v>10486</v>
      </c>
    </row>
    <row r="480" spans="1:32" ht="12.6" customHeight="1" x14ac:dyDescent="0.25">
      <c r="A480" s="161"/>
      <c r="B480" s="161"/>
      <c r="C480" s="161"/>
      <c r="D480" s="171"/>
      <c r="E480" s="171"/>
      <c r="F480" s="171"/>
      <c r="G480" s="171"/>
      <c r="H480" s="171"/>
      <c r="I480" s="171"/>
      <c r="J480" s="171"/>
      <c r="K480" s="161"/>
      <c r="L480" s="161"/>
      <c r="M480" s="161"/>
      <c r="N480" s="179"/>
      <c r="O480" s="180"/>
      <c r="Q480" s="161" t="str" cm="1">
        <f t="array" aca="1" ref="Q480" ca="1">IF(AND(K480&lt;&gt;"",P480&lt;&gt;"Present",U480&lt;&gt;"NO",M480="3GPPMEMBER"),IF(INDIRECT(S480)&lt;&gt;"Present","CHECK","Covered"),"")</f>
        <v/>
      </c>
      <c r="R480" s="193" t="str">
        <f t="shared" si="56"/>
        <v/>
      </c>
      <c r="S480" s="171" t="b" cm="1">
        <f t="array" ref="S480">IF(M480="3GPPMEMBER","'Voting List'!L"&amp;MATCH(TRUE,EXACT(K480,'Voting List'!B:B),0))</f>
        <v>0</v>
      </c>
      <c r="T480" s="171" t="str">
        <f t="shared" si="57"/>
        <v xml:space="preserve">; </v>
      </c>
      <c r="U480" s="272" t="str">
        <f>IF(K480&lt;&gt;"",IF(ISNUMBER(FIND(K480,'Voting List'!N479)),"YES","NO"),"")</f>
        <v/>
      </c>
      <c r="W480" s="171" t="str">
        <f t="shared" si="58"/>
        <v/>
      </c>
      <c r="X480" s="171" t="str">
        <f>IF(V480&lt;&gt;"", IF(FIND(G480,X1)&gt;0,"EXISTS","NEW"), "")</f>
        <v/>
      </c>
      <c r="Y480" s="171" t="str">
        <f t="shared" si="59"/>
        <v/>
      </c>
      <c r="Z480" s="171" t="str">
        <f t="shared" si="60"/>
        <v/>
      </c>
      <c r="AA480" s="171" t="str">
        <f t="shared" si="55"/>
        <v/>
      </c>
      <c r="AB480" s="171" t="str">
        <f t="shared" si="61"/>
        <v/>
      </c>
      <c r="AE480" s="161">
        <v>0</v>
      </c>
      <c r="AF480" s="161">
        <v>10487</v>
      </c>
    </row>
    <row r="481" spans="1:32" ht="12.6" customHeight="1" x14ac:dyDescent="0.25">
      <c r="A481" s="161"/>
      <c r="B481" s="161"/>
      <c r="C481" s="161"/>
      <c r="D481" s="171"/>
      <c r="E481" s="171"/>
      <c r="F481" s="171"/>
      <c r="G481" s="171"/>
      <c r="H481" s="171"/>
      <c r="I481" s="171"/>
      <c r="J481" s="171"/>
      <c r="K481" s="161"/>
      <c r="L481" s="161"/>
      <c r="M481" s="161"/>
      <c r="N481" s="179"/>
      <c r="O481" s="180"/>
      <c r="Q481" s="161" t="str" cm="1">
        <f t="array" aca="1" ref="Q481" ca="1">IF(AND(K481&lt;&gt;"",P481&lt;&gt;"Present",U481&lt;&gt;"NO",M481="3GPPMEMBER"),IF(INDIRECT(S481)&lt;&gt;"Present","CHECK","Covered"),"")</f>
        <v/>
      </c>
      <c r="R481" s="193" t="str">
        <f t="shared" si="56"/>
        <v/>
      </c>
      <c r="S481" s="171" t="b" cm="1">
        <f t="array" ref="S481">IF(M481="3GPPMEMBER","'Voting List'!L"&amp;MATCH(TRUE,EXACT(K481,'Voting List'!B:B),0))</f>
        <v>0</v>
      </c>
      <c r="T481" s="171" t="str">
        <f t="shared" si="57"/>
        <v xml:space="preserve">; </v>
      </c>
      <c r="U481" s="272" t="str">
        <f>IF(K481&lt;&gt;"",IF(ISNUMBER(FIND(K481,'Voting List'!N480)),"YES","NO"),"")</f>
        <v/>
      </c>
      <c r="W481" s="171" t="str">
        <f t="shared" si="58"/>
        <v/>
      </c>
      <c r="X481" s="171" t="str">
        <f>IF(V481&lt;&gt;"", IF(FIND(G481,X1)&gt;0,"EXISTS","NEW"), "")</f>
        <v/>
      </c>
      <c r="Y481" s="171" t="str">
        <f t="shared" si="59"/>
        <v/>
      </c>
      <c r="Z481" s="171" t="str">
        <f t="shared" si="60"/>
        <v/>
      </c>
      <c r="AA481" s="171" t="str">
        <f t="shared" si="55"/>
        <v/>
      </c>
      <c r="AB481" s="171" t="str">
        <f t="shared" si="61"/>
        <v/>
      </c>
      <c r="AE481" s="161">
        <v>0</v>
      </c>
      <c r="AF481" s="161">
        <v>10488</v>
      </c>
    </row>
    <row r="482" spans="1:32" ht="12.6" customHeight="1" x14ac:dyDescent="0.25">
      <c r="A482" s="161"/>
      <c r="B482" s="161"/>
      <c r="C482" s="161"/>
      <c r="D482" s="171"/>
      <c r="E482" s="171"/>
      <c r="F482" s="171"/>
      <c r="G482" s="171"/>
      <c r="H482" s="171"/>
      <c r="I482" s="171"/>
      <c r="J482" s="171"/>
      <c r="K482" s="161"/>
      <c r="L482" s="161"/>
      <c r="M482" s="161"/>
      <c r="N482" s="179"/>
      <c r="O482" s="180"/>
      <c r="Q482" s="161" t="str" cm="1">
        <f t="array" aca="1" ref="Q482" ca="1">IF(AND(K482&lt;&gt;"",P482&lt;&gt;"Present",U482&lt;&gt;"NO",M482="3GPPMEMBER"),IF(INDIRECT(S482)&lt;&gt;"Present","CHECK","Covered"),"")</f>
        <v/>
      </c>
      <c r="R482" s="193" t="str">
        <f t="shared" si="56"/>
        <v/>
      </c>
      <c r="S482" s="171" t="b" cm="1">
        <f t="array" ref="S482">IF(M482="3GPPMEMBER","'Voting List'!L"&amp;MATCH(TRUE,EXACT(K482,'Voting List'!B:B),0))</f>
        <v>0</v>
      </c>
      <c r="T482" s="171" t="str">
        <f t="shared" si="57"/>
        <v xml:space="preserve">; </v>
      </c>
      <c r="U482" s="272" t="str">
        <f>IF(K482&lt;&gt;"",IF(ISNUMBER(FIND(K482,'Voting List'!N481)),"YES","NO"),"")</f>
        <v/>
      </c>
      <c r="W482" s="171" t="str">
        <f t="shared" si="58"/>
        <v/>
      </c>
      <c r="X482" s="171" t="str">
        <f>IF(V482&lt;&gt;"", IF(FIND(G482,X1)&gt;0,"EXISTS","NEW"), "")</f>
        <v/>
      </c>
      <c r="Y482" s="171" t="str">
        <f t="shared" si="59"/>
        <v/>
      </c>
      <c r="Z482" s="171" t="str">
        <f t="shared" si="60"/>
        <v/>
      </c>
      <c r="AA482" s="171" t="str">
        <f t="shared" si="55"/>
        <v/>
      </c>
      <c r="AB482" s="171" t="str">
        <f t="shared" si="61"/>
        <v/>
      </c>
      <c r="AE482" s="161">
        <v>0</v>
      </c>
      <c r="AF482" s="161">
        <v>10489</v>
      </c>
    </row>
    <row r="483" spans="1:32" ht="12.6" customHeight="1" x14ac:dyDescent="0.25">
      <c r="A483" s="161"/>
      <c r="B483" s="161"/>
      <c r="C483" s="161"/>
      <c r="D483" s="171"/>
      <c r="E483" s="171"/>
      <c r="F483" s="174"/>
      <c r="G483" s="171"/>
      <c r="H483" s="171"/>
      <c r="I483" s="171"/>
      <c r="J483" s="171"/>
      <c r="K483" s="161"/>
      <c r="L483" s="161"/>
      <c r="M483" s="161"/>
      <c r="N483" s="179"/>
      <c r="O483" s="180"/>
      <c r="Q483" s="161" t="str" cm="1">
        <f t="array" aca="1" ref="Q483" ca="1">IF(AND(K483&lt;&gt;"",P483&lt;&gt;"Present",U483&lt;&gt;"NO",M483="3GPPMEMBER"),IF(INDIRECT(S483)&lt;&gt;"Present","CHECK","Covered"),"")</f>
        <v/>
      </c>
      <c r="R483" s="193" t="str">
        <f t="shared" si="56"/>
        <v/>
      </c>
      <c r="S483" s="171" t="b" cm="1">
        <f t="array" ref="S483">IF(M483="3GPPMEMBER","'Voting List'!L"&amp;MATCH(TRUE,EXACT(K483,'Voting List'!B:B),0))</f>
        <v>0</v>
      </c>
      <c r="T483" s="171" t="str">
        <f t="shared" si="57"/>
        <v xml:space="preserve">; </v>
      </c>
      <c r="U483" s="272" t="str">
        <f>IF(K483&lt;&gt;"",IF(ISNUMBER(FIND(K483,'Voting List'!N482)),"YES","NO"),"")</f>
        <v/>
      </c>
      <c r="W483" s="171" t="str">
        <f t="shared" si="58"/>
        <v/>
      </c>
      <c r="X483" s="171" t="str">
        <f>IF(V483&lt;&gt;"", IF(FIND(G483,X1)&gt;0,"EXISTS","NEW"), "")</f>
        <v/>
      </c>
      <c r="Y483" s="171" t="str">
        <f t="shared" si="59"/>
        <v/>
      </c>
      <c r="Z483" s="171" t="str">
        <f t="shared" si="60"/>
        <v/>
      </c>
      <c r="AA483" s="171" t="str">
        <f t="shared" si="55"/>
        <v/>
      </c>
      <c r="AB483" s="171" t="str">
        <f t="shared" si="61"/>
        <v/>
      </c>
      <c r="AE483" s="161">
        <v>0</v>
      </c>
      <c r="AF483" s="161">
        <v>10490</v>
      </c>
    </row>
    <row r="484" spans="1:32" ht="12.6" customHeight="1" x14ac:dyDescent="0.25">
      <c r="A484" s="161"/>
      <c r="B484" s="161"/>
      <c r="C484" s="161"/>
      <c r="D484" s="171"/>
      <c r="E484" s="171"/>
      <c r="F484" s="171"/>
      <c r="G484" s="171"/>
      <c r="H484" s="171"/>
      <c r="I484" s="171"/>
      <c r="J484" s="171"/>
      <c r="K484" s="161"/>
      <c r="L484" s="161"/>
      <c r="M484" s="161"/>
      <c r="N484" s="179"/>
      <c r="O484" s="180"/>
      <c r="Q484" s="161" t="str" cm="1">
        <f t="array" aca="1" ref="Q484" ca="1">IF(AND(K484&lt;&gt;"",P484&lt;&gt;"Present",U484&lt;&gt;"NO",M484="3GPPMEMBER"),IF(INDIRECT(S484)&lt;&gt;"Present","CHECK","Covered"),"")</f>
        <v/>
      </c>
      <c r="R484" s="193" t="str">
        <f t="shared" si="56"/>
        <v/>
      </c>
      <c r="S484" s="171" t="b" cm="1">
        <f t="array" ref="S484">IF(M484="3GPPMEMBER","'Voting List'!L"&amp;MATCH(TRUE,EXACT(K484,'Voting List'!B:B),0))</f>
        <v>0</v>
      </c>
      <c r="T484" s="171" t="str">
        <f t="shared" si="57"/>
        <v xml:space="preserve">; </v>
      </c>
      <c r="U484" s="272" t="str">
        <f>IF(K484&lt;&gt;"",IF(ISNUMBER(FIND(K484,'Voting List'!N483)),"YES","NO"),"")</f>
        <v/>
      </c>
      <c r="W484" s="171" t="str">
        <f t="shared" si="58"/>
        <v/>
      </c>
      <c r="X484" s="171" t="str">
        <f>IF(V484&lt;&gt;"", IF(FIND(G484,X1)&gt;0,"EXISTS","NEW"), "")</f>
        <v/>
      </c>
      <c r="Y484" s="171" t="str">
        <f t="shared" si="59"/>
        <v/>
      </c>
      <c r="Z484" s="171" t="str">
        <f t="shared" si="60"/>
        <v/>
      </c>
      <c r="AA484" s="171" t="str">
        <f t="shared" si="55"/>
        <v/>
      </c>
      <c r="AB484" s="171" t="str">
        <f t="shared" si="61"/>
        <v/>
      </c>
      <c r="AE484" s="161">
        <v>0</v>
      </c>
      <c r="AF484" s="161">
        <v>10491</v>
      </c>
    </row>
    <row r="485" spans="1:32" ht="12.6" customHeight="1" x14ac:dyDescent="0.25">
      <c r="A485" s="161"/>
      <c r="B485" s="161"/>
      <c r="C485" s="161"/>
      <c r="D485" s="171"/>
      <c r="E485" s="171"/>
      <c r="F485" s="171"/>
      <c r="G485" s="171"/>
      <c r="H485" s="171"/>
      <c r="I485" s="171"/>
      <c r="J485" s="171"/>
      <c r="K485" s="161"/>
      <c r="L485" s="161"/>
      <c r="M485" s="161"/>
      <c r="N485" s="179"/>
      <c r="O485" s="180"/>
      <c r="Q485" s="161" t="str" cm="1">
        <f t="array" aca="1" ref="Q485" ca="1">IF(AND(K485&lt;&gt;"",P485&lt;&gt;"Present",U485&lt;&gt;"NO",M485="3GPPMEMBER"),IF(INDIRECT(S485)&lt;&gt;"Present","CHECK","Covered"),"")</f>
        <v/>
      </c>
      <c r="R485" s="193" t="str">
        <f t="shared" si="56"/>
        <v/>
      </c>
      <c r="S485" s="171" t="b" cm="1">
        <f t="array" ref="S485">IF(M485="3GPPMEMBER","'Voting List'!L"&amp;MATCH(TRUE,EXACT(K485,'Voting List'!B:B),0))</f>
        <v>0</v>
      </c>
      <c r="T485" s="171" t="str">
        <f t="shared" si="57"/>
        <v xml:space="preserve">; </v>
      </c>
      <c r="U485" s="272" t="str">
        <f>IF(K485&lt;&gt;"",IF(ISNUMBER(FIND(K485,'Voting List'!N484)),"YES","NO"),"")</f>
        <v/>
      </c>
      <c r="W485" s="171" t="str">
        <f t="shared" si="58"/>
        <v/>
      </c>
      <c r="X485" s="171" t="str">
        <f>IF(V485&lt;&gt;"", IF(FIND(G485,X1)&gt;0,"EXISTS","NEW"), "")</f>
        <v/>
      </c>
      <c r="Y485" s="171" t="str">
        <f t="shared" si="59"/>
        <v/>
      </c>
      <c r="Z485" s="171" t="str">
        <f t="shared" si="60"/>
        <v/>
      </c>
      <c r="AA485" s="171" t="str">
        <f t="shared" si="55"/>
        <v/>
      </c>
      <c r="AB485" s="171" t="str">
        <f t="shared" si="61"/>
        <v/>
      </c>
      <c r="AE485" s="161">
        <v>0</v>
      </c>
      <c r="AF485" s="161">
        <v>10492</v>
      </c>
    </row>
    <row r="486" spans="1:32" ht="12.6" customHeight="1" x14ac:dyDescent="0.25">
      <c r="A486" s="161"/>
      <c r="B486" s="161"/>
      <c r="C486" s="161"/>
      <c r="D486" s="171"/>
      <c r="E486" s="171"/>
      <c r="F486" s="171"/>
      <c r="G486" s="171"/>
      <c r="H486" s="171"/>
      <c r="I486" s="171"/>
      <c r="J486" s="171"/>
      <c r="K486" s="161"/>
      <c r="L486" s="161"/>
      <c r="M486" s="161"/>
      <c r="N486" s="179"/>
      <c r="O486" s="180"/>
      <c r="Q486" s="161" t="str" cm="1">
        <f t="array" aca="1" ref="Q486" ca="1">IF(AND(K486&lt;&gt;"",P486&lt;&gt;"Present",U486&lt;&gt;"NO",M486="3GPPMEMBER"),IF(INDIRECT(S486)&lt;&gt;"Present","CHECK","Covered"),"")</f>
        <v/>
      </c>
      <c r="R486" s="193" t="str">
        <f t="shared" si="56"/>
        <v/>
      </c>
      <c r="S486" s="171" t="b" cm="1">
        <f t="array" ref="S486">IF(M486="3GPPMEMBER","'Voting List'!L"&amp;MATCH(TRUE,EXACT(K486,'Voting List'!B:B),0))</f>
        <v>0</v>
      </c>
      <c r="T486" s="171" t="str">
        <f t="shared" si="57"/>
        <v xml:space="preserve">; </v>
      </c>
      <c r="U486" s="272" t="str">
        <f>IF(K486&lt;&gt;"",IF(ISNUMBER(FIND(K486,'Voting List'!N485)),"YES","NO"),"")</f>
        <v/>
      </c>
      <c r="W486" s="171" t="str">
        <f t="shared" si="58"/>
        <v/>
      </c>
      <c r="X486" s="171" t="str">
        <f>IF(V486&lt;&gt;"", IF(FIND(G486,X1)&gt;0,"EXISTS","NEW"), "")</f>
        <v/>
      </c>
      <c r="Y486" s="171" t="str">
        <f t="shared" si="59"/>
        <v/>
      </c>
      <c r="Z486" s="171" t="str">
        <f t="shared" si="60"/>
        <v/>
      </c>
      <c r="AA486" s="171" t="str">
        <f t="shared" si="55"/>
        <v/>
      </c>
      <c r="AB486" s="171" t="str">
        <f t="shared" si="61"/>
        <v/>
      </c>
      <c r="AE486" s="161">
        <v>0</v>
      </c>
      <c r="AF486" s="161">
        <v>10493</v>
      </c>
    </row>
    <row r="487" spans="1:32" ht="12.6" customHeight="1" x14ac:dyDescent="0.25">
      <c r="A487" s="161"/>
      <c r="B487" s="161"/>
      <c r="C487" s="161"/>
      <c r="D487" s="171"/>
      <c r="E487" s="171"/>
      <c r="F487" s="171"/>
      <c r="G487" s="171"/>
      <c r="H487" s="171"/>
      <c r="I487" s="171"/>
      <c r="J487" s="171"/>
      <c r="K487" s="161"/>
      <c r="L487" s="161"/>
      <c r="M487" s="161"/>
      <c r="N487" s="179"/>
      <c r="O487" s="180"/>
      <c r="Q487" s="161" t="str" cm="1">
        <f t="array" aca="1" ref="Q487" ca="1">IF(AND(K487&lt;&gt;"",P487&lt;&gt;"Present",U487&lt;&gt;"NO",M487="3GPPMEMBER"),IF(INDIRECT(S487)&lt;&gt;"Present","CHECK","Covered"),"")</f>
        <v/>
      </c>
      <c r="R487" s="193" t="str">
        <f t="shared" si="56"/>
        <v/>
      </c>
      <c r="S487" s="171" t="b" cm="1">
        <f t="array" ref="S487">IF(M487="3GPPMEMBER","'Voting List'!L"&amp;MATCH(TRUE,EXACT(K487,'Voting List'!B:B),0))</f>
        <v>0</v>
      </c>
      <c r="T487" s="171" t="str">
        <f t="shared" si="57"/>
        <v xml:space="preserve">; </v>
      </c>
      <c r="U487" s="272" t="str">
        <f>IF(K487&lt;&gt;"",IF(ISNUMBER(FIND(K487,'Voting List'!N486)),"YES","NO"),"")</f>
        <v/>
      </c>
      <c r="W487" s="171" t="str">
        <f t="shared" si="58"/>
        <v/>
      </c>
      <c r="X487" s="171" t="str">
        <f>IF(V487&lt;&gt;"", IF(FIND(G487,X1)&gt;0,"EXISTS","NEW"), "")</f>
        <v/>
      </c>
      <c r="Y487" s="171" t="str">
        <f t="shared" si="59"/>
        <v/>
      </c>
      <c r="Z487" s="171" t="str">
        <f t="shared" si="60"/>
        <v/>
      </c>
      <c r="AA487" s="171" t="str">
        <f t="shared" si="55"/>
        <v/>
      </c>
      <c r="AB487" s="171" t="str">
        <f t="shared" si="61"/>
        <v/>
      </c>
      <c r="AE487" s="161">
        <v>0</v>
      </c>
      <c r="AF487" s="161">
        <v>10494</v>
      </c>
    </row>
    <row r="488" spans="1:32" ht="12.6" customHeight="1" x14ac:dyDescent="0.25">
      <c r="A488" s="161"/>
      <c r="B488" s="161"/>
      <c r="C488" s="161"/>
      <c r="D488" s="171"/>
      <c r="E488" s="171"/>
      <c r="F488" s="171"/>
      <c r="G488" s="171"/>
      <c r="H488" s="171"/>
      <c r="I488" s="171"/>
      <c r="J488" s="171"/>
      <c r="K488" s="161"/>
      <c r="L488" s="161"/>
      <c r="M488" s="161"/>
      <c r="N488" s="179"/>
      <c r="O488" s="180"/>
      <c r="Q488" s="161" t="str" cm="1">
        <f t="array" aca="1" ref="Q488" ca="1">IF(AND(K488&lt;&gt;"",P488&lt;&gt;"Present",U488&lt;&gt;"NO",M488="3GPPMEMBER"),IF(INDIRECT(S488)&lt;&gt;"Present","CHECK","Covered"),"")</f>
        <v/>
      </c>
      <c r="R488" s="193" t="str">
        <f t="shared" si="56"/>
        <v/>
      </c>
      <c r="S488" s="171" t="b" cm="1">
        <f t="array" ref="S488">IF(M488="3GPPMEMBER","'Voting List'!L"&amp;MATCH(TRUE,EXACT(K488,'Voting List'!B:B),0))</f>
        <v>0</v>
      </c>
      <c r="T488" s="171" t="str">
        <f t="shared" si="57"/>
        <v xml:space="preserve">; </v>
      </c>
      <c r="U488" s="272" t="str">
        <f>IF(K488&lt;&gt;"",IF(ISNUMBER(FIND(K488,'Voting List'!N487)),"YES","NO"),"")</f>
        <v/>
      </c>
      <c r="W488" s="171" t="str">
        <f t="shared" si="58"/>
        <v/>
      </c>
      <c r="X488" s="171" t="str">
        <f>IF(V488&lt;&gt;"", IF(FIND(G488,X1)&gt;0,"EXISTS","NEW"), "")</f>
        <v/>
      </c>
      <c r="Y488" s="171" t="str">
        <f t="shared" si="59"/>
        <v/>
      </c>
      <c r="Z488" s="171" t="str">
        <f t="shared" si="60"/>
        <v/>
      </c>
      <c r="AA488" s="171" t="str">
        <f t="shared" si="55"/>
        <v/>
      </c>
      <c r="AB488" s="171" t="str">
        <f t="shared" si="61"/>
        <v/>
      </c>
      <c r="AE488" s="161">
        <v>0</v>
      </c>
      <c r="AF488" s="161">
        <v>10495</v>
      </c>
    </row>
    <row r="489" spans="1:32" ht="12.6" customHeight="1" x14ac:dyDescent="0.25">
      <c r="A489" s="161"/>
      <c r="B489" s="161"/>
      <c r="C489" s="161"/>
      <c r="D489" s="171"/>
      <c r="E489" s="171"/>
      <c r="F489" s="171"/>
      <c r="G489" s="171"/>
      <c r="H489" s="171"/>
      <c r="I489" s="171"/>
      <c r="J489" s="171"/>
      <c r="K489" s="161"/>
      <c r="L489" s="161"/>
      <c r="M489" s="161"/>
      <c r="N489" s="179"/>
      <c r="O489" s="180"/>
      <c r="Q489" s="161" t="str" cm="1">
        <f t="array" aca="1" ref="Q489" ca="1">IF(AND(K489&lt;&gt;"",P489&lt;&gt;"Present",U489&lt;&gt;"NO",M489="3GPPMEMBER"),IF(INDIRECT(S489)&lt;&gt;"Present","CHECK","Covered"),"")</f>
        <v/>
      </c>
      <c r="R489" s="193" t="str">
        <f t="shared" si="56"/>
        <v/>
      </c>
      <c r="S489" s="171" t="b" cm="1">
        <f t="array" ref="S489">IF(M489="3GPPMEMBER","'Voting List'!L"&amp;MATCH(TRUE,EXACT(K489,'Voting List'!B:B),0))</f>
        <v>0</v>
      </c>
      <c r="T489" s="171" t="str">
        <f t="shared" si="57"/>
        <v xml:space="preserve">; </v>
      </c>
      <c r="U489" s="272" t="str">
        <f>IF(K489&lt;&gt;"",IF(ISNUMBER(FIND(K489,'Voting List'!N488)),"YES","NO"),"")</f>
        <v/>
      </c>
      <c r="W489" s="171" t="str">
        <f t="shared" si="58"/>
        <v/>
      </c>
      <c r="X489" s="171" t="str">
        <f>IF(V489&lt;&gt;"", IF(FIND(G489,X1)&gt;0,"EXISTS","NEW"), "")</f>
        <v/>
      </c>
      <c r="Y489" s="171" t="str">
        <f t="shared" si="59"/>
        <v/>
      </c>
      <c r="Z489" s="171" t="str">
        <f t="shared" si="60"/>
        <v/>
      </c>
      <c r="AA489" s="171" t="str">
        <f t="shared" si="55"/>
        <v/>
      </c>
      <c r="AB489" s="171" t="str">
        <f t="shared" si="61"/>
        <v/>
      </c>
      <c r="AE489" s="161">
        <v>0</v>
      </c>
      <c r="AF489" s="161">
        <v>10496</v>
      </c>
    </row>
    <row r="490" spans="1:32" ht="12.6" customHeight="1" x14ac:dyDescent="0.25">
      <c r="A490" s="161"/>
      <c r="B490" s="161"/>
      <c r="C490" s="161"/>
      <c r="D490" s="171"/>
      <c r="E490" s="171"/>
      <c r="F490" s="171"/>
      <c r="G490" s="171"/>
      <c r="H490" s="171"/>
      <c r="I490" s="171"/>
      <c r="J490" s="171"/>
      <c r="K490" s="161"/>
      <c r="L490" s="161"/>
      <c r="M490" s="161"/>
      <c r="N490" s="179"/>
      <c r="O490" s="180"/>
      <c r="Q490" s="161" t="str" cm="1">
        <f t="array" aca="1" ref="Q490" ca="1">IF(AND(K490&lt;&gt;"",P490&lt;&gt;"Present",U490&lt;&gt;"NO",M490="3GPPMEMBER"),IF(INDIRECT(S490)&lt;&gt;"Present","CHECK","Covered"),"")</f>
        <v/>
      </c>
      <c r="R490" s="193" t="str">
        <f t="shared" si="56"/>
        <v/>
      </c>
      <c r="S490" s="171" t="b" cm="1">
        <f t="array" ref="S490">IF(M490="3GPPMEMBER","'Voting List'!L"&amp;MATCH(TRUE,EXACT(K490,'Voting List'!B:B),0))</f>
        <v>0</v>
      </c>
      <c r="T490" s="171" t="str">
        <f t="shared" si="57"/>
        <v xml:space="preserve">; </v>
      </c>
      <c r="U490" s="272" t="str">
        <f>IF(K490&lt;&gt;"",IF(ISNUMBER(FIND(K490,'Voting List'!N489)),"YES","NO"),"")</f>
        <v/>
      </c>
      <c r="W490" s="171" t="str">
        <f t="shared" si="58"/>
        <v/>
      </c>
      <c r="X490" s="171" t="str">
        <f>IF(V490&lt;&gt;"", IF(FIND(G490,X1)&gt;0,"EXISTS","NEW"), "")</f>
        <v/>
      </c>
      <c r="Y490" s="171" t="str">
        <f t="shared" si="59"/>
        <v/>
      </c>
      <c r="Z490" s="171" t="str">
        <f t="shared" si="60"/>
        <v/>
      </c>
      <c r="AA490" s="171" t="str">
        <f t="shared" si="55"/>
        <v/>
      </c>
      <c r="AB490" s="171" t="str">
        <f t="shared" si="61"/>
        <v/>
      </c>
      <c r="AE490" s="161">
        <v>0</v>
      </c>
      <c r="AF490" s="161">
        <v>10497</v>
      </c>
    </row>
    <row r="491" spans="1:32" ht="12.6" customHeight="1" x14ac:dyDescent="0.25">
      <c r="A491" s="161"/>
      <c r="B491" s="161"/>
      <c r="C491" s="161"/>
      <c r="D491" s="171"/>
      <c r="E491" s="171"/>
      <c r="F491" s="171"/>
      <c r="G491" s="171"/>
      <c r="H491" s="171"/>
      <c r="I491" s="171"/>
      <c r="J491" s="171"/>
      <c r="K491" s="161"/>
      <c r="L491" s="161"/>
      <c r="M491" s="161"/>
      <c r="N491" s="179"/>
      <c r="O491" s="180"/>
      <c r="Q491" s="161" t="str" cm="1">
        <f t="array" aca="1" ref="Q491" ca="1">IF(AND(K491&lt;&gt;"",P491&lt;&gt;"Present",U491&lt;&gt;"NO",M491="3GPPMEMBER"),IF(INDIRECT(S491)&lt;&gt;"Present","CHECK","Covered"),"")</f>
        <v/>
      </c>
      <c r="R491" s="193" t="str">
        <f t="shared" si="56"/>
        <v/>
      </c>
      <c r="S491" s="171" t="b" cm="1">
        <f t="array" ref="S491">IF(M491="3GPPMEMBER","'Voting List'!L"&amp;MATCH(TRUE,EXACT(K491,'Voting List'!B:B),0))</f>
        <v>0</v>
      </c>
      <c r="T491" s="171" t="str">
        <f t="shared" si="57"/>
        <v xml:space="preserve">; </v>
      </c>
      <c r="U491" s="272" t="str">
        <f>IF(K491&lt;&gt;"",IF(ISNUMBER(FIND(K491,'Voting List'!N490)),"YES","NO"),"")</f>
        <v/>
      </c>
      <c r="W491" s="171" t="str">
        <f t="shared" si="58"/>
        <v/>
      </c>
      <c r="X491" s="171" t="str">
        <f>IF(V491&lt;&gt;"", IF(FIND(G491,X1)&gt;0,"EXISTS","NEW"), "")</f>
        <v/>
      </c>
      <c r="Y491" s="171" t="str">
        <f t="shared" si="59"/>
        <v/>
      </c>
      <c r="Z491" s="171" t="str">
        <f t="shared" si="60"/>
        <v/>
      </c>
      <c r="AA491" s="171" t="str">
        <f t="shared" si="55"/>
        <v/>
      </c>
      <c r="AB491" s="171" t="str">
        <f t="shared" si="61"/>
        <v/>
      </c>
      <c r="AE491" s="161">
        <v>0</v>
      </c>
      <c r="AF491" s="161">
        <v>10498</v>
      </c>
    </row>
    <row r="492" spans="1:32" ht="12.6" customHeight="1" x14ac:dyDescent="0.25">
      <c r="A492" s="161"/>
      <c r="B492" s="161"/>
      <c r="C492" s="161"/>
      <c r="D492" s="171"/>
      <c r="E492" s="171"/>
      <c r="F492" s="171"/>
      <c r="G492" s="171"/>
      <c r="H492" s="171"/>
      <c r="I492" s="171"/>
      <c r="J492" s="171"/>
      <c r="K492" s="161"/>
      <c r="L492" s="161"/>
      <c r="M492" s="161"/>
      <c r="N492" s="179"/>
      <c r="O492" s="180"/>
      <c r="Q492" s="161" t="str" cm="1">
        <f t="array" aca="1" ref="Q492" ca="1">IF(AND(K492&lt;&gt;"",P492&lt;&gt;"Present",U492&lt;&gt;"NO",M492="3GPPMEMBER"),IF(INDIRECT(S492)&lt;&gt;"Present","CHECK","Covered"),"")</f>
        <v/>
      </c>
      <c r="R492" s="193" t="str">
        <f t="shared" si="56"/>
        <v/>
      </c>
      <c r="S492" s="171" t="b" cm="1">
        <f t="array" ref="S492">IF(M492="3GPPMEMBER","'Voting List'!L"&amp;MATCH(TRUE,EXACT(K492,'Voting List'!B:B),0))</f>
        <v>0</v>
      </c>
      <c r="T492" s="171" t="str">
        <f t="shared" si="57"/>
        <v xml:space="preserve">; </v>
      </c>
      <c r="U492" s="272" t="str">
        <f>IF(K492&lt;&gt;"",IF(ISNUMBER(FIND(K492,'Voting List'!N491)),"YES","NO"),"")</f>
        <v/>
      </c>
      <c r="W492" s="171" t="str">
        <f t="shared" si="58"/>
        <v/>
      </c>
      <c r="X492" s="171" t="str">
        <f>IF(V492&lt;&gt;"", IF(FIND(G492,X1)&gt;0,"EXISTS","NEW"), "")</f>
        <v/>
      </c>
      <c r="Y492" s="171" t="str">
        <f t="shared" si="59"/>
        <v/>
      </c>
      <c r="Z492" s="171" t="str">
        <f t="shared" si="60"/>
        <v/>
      </c>
      <c r="AA492" s="171" t="str">
        <f t="shared" si="55"/>
        <v/>
      </c>
      <c r="AB492" s="171" t="str">
        <f t="shared" si="61"/>
        <v/>
      </c>
      <c r="AE492" s="161">
        <v>0</v>
      </c>
      <c r="AF492" s="161">
        <v>10499</v>
      </c>
    </row>
    <row r="493" spans="1:32" ht="12.6" customHeight="1" x14ac:dyDescent="0.25">
      <c r="A493" s="161"/>
      <c r="B493" s="161"/>
      <c r="C493" s="161"/>
      <c r="D493" s="171"/>
      <c r="E493" s="171"/>
      <c r="F493" s="171"/>
      <c r="G493" s="171"/>
      <c r="H493" s="171"/>
      <c r="I493" s="171"/>
      <c r="J493" s="171"/>
      <c r="K493" s="161"/>
      <c r="L493" s="161"/>
      <c r="M493" s="161"/>
      <c r="N493" s="179"/>
      <c r="O493" s="180"/>
      <c r="Q493" s="161" t="str" cm="1">
        <f t="array" aca="1" ref="Q493" ca="1">IF(AND(K493&lt;&gt;"",P493&lt;&gt;"Present",U493&lt;&gt;"NO",M493="3GPPMEMBER"),IF(INDIRECT(S493)&lt;&gt;"Present","CHECK","Covered"),"")</f>
        <v/>
      </c>
      <c r="R493" s="193" t="str">
        <f t="shared" si="56"/>
        <v/>
      </c>
      <c r="S493" s="171" t="b" cm="1">
        <f t="array" ref="S493">IF(M493="3GPPMEMBER","'Voting List'!L"&amp;MATCH(TRUE,EXACT(K493,'Voting List'!B:B),0))</f>
        <v>0</v>
      </c>
      <c r="T493" s="171" t="str">
        <f t="shared" si="57"/>
        <v xml:space="preserve">; </v>
      </c>
      <c r="U493" s="272" t="str">
        <f>IF(K493&lt;&gt;"",IF(ISNUMBER(FIND(K493,'Voting List'!N492)),"YES","NO"),"")</f>
        <v/>
      </c>
      <c r="W493" s="171" t="str">
        <f t="shared" si="58"/>
        <v/>
      </c>
      <c r="X493" s="171" t="str">
        <f>IF(V493&lt;&gt;"", IF(FIND(G493,X1)&gt;0,"EXISTS","NEW"), "")</f>
        <v/>
      </c>
      <c r="Y493" s="171" t="str">
        <f t="shared" si="59"/>
        <v/>
      </c>
      <c r="Z493" s="171" t="str">
        <f t="shared" si="60"/>
        <v/>
      </c>
      <c r="AA493" s="171" t="str">
        <f t="shared" si="55"/>
        <v/>
      </c>
      <c r="AB493" s="171" t="str">
        <f t="shared" si="61"/>
        <v/>
      </c>
      <c r="AE493" s="161">
        <v>0</v>
      </c>
      <c r="AF493" s="161">
        <v>10500</v>
      </c>
    </row>
    <row r="494" spans="1:32" ht="12.6" customHeight="1" x14ac:dyDescent="0.25">
      <c r="A494" s="161"/>
      <c r="B494" s="161"/>
      <c r="C494" s="161"/>
      <c r="D494" s="171"/>
      <c r="E494" s="171"/>
      <c r="F494" s="171"/>
      <c r="G494" s="171"/>
      <c r="H494" s="171"/>
      <c r="I494" s="171"/>
      <c r="J494" s="171"/>
      <c r="K494" s="161"/>
      <c r="L494" s="161"/>
      <c r="M494" s="161"/>
      <c r="N494" s="179"/>
      <c r="O494" s="180"/>
      <c r="Q494" s="161" t="str" cm="1">
        <f t="array" aca="1" ref="Q494" ca="1">IF(AND(K494&lt;&gt;"",P494&lt;&gt;"Present",U494&lt;&gt;"NO",M494="3GPPMEMBER"),IF(INDIRECT(S494)&lt;&gt;"Present","CHECK","Covered"),"")</f>
        <v/>
      </c>
      <c r="R494" s="193" t="str">
        <f t="shared" si="56"/>
        <v/>
      </c>
      <c r="S494" s="171" t="b" cm="1">
        <f t="array" ref="S494">IF(M494="3GPPMEMBER","'Voting List'!L"&amp;MATCH(TRUE,EXACT(K494,'Voting List'!B:B),0))</f>
        <v>0</v>
      </c>
      <c r="T494" s="171" t="str">
        <f t="shared" si="57"/>
        <v xml:space="preserve">; </v>
      </c>
      <c r="U494" s="272" t="str">
        <f>IF(K494&lt;&gt;"",IF(ISNUMBER(FIND(K494,'Voting List'!N493)),"YES","NO"),"")</f>
        <v/>
      </c>
      <c r="W494" s="171" t="str">
        <f t="shared" si="58"/>
        <v/>
      </c>
      <c r="X494" s="171" t="str">
        <f>IF(V494&lt;&gt;"", IF(FIND(G494,X1)&gt;0,"EXISTS","NEW"), "")</f>
        <v/>
      </c>
      <c r="Y494" s="171" t="str">
        <f t="shared" si="59"/>
        <v/>
      </c>
      <c r="Z494" s="171" t="str">
        <f t="shared" si="60"/>
        <v/>
      </c>
      <c r="AA494" s="171" t="str">
        <f t="shared" si="55"/>
        <v/>
      </c>
      <c r="AB494" s="171" t="str">
        <f t="shared" si="61"/>
        <v/>
      </c>
      <c r="AE494" s="161">
        <v>0</v>
      </c>
      <c r="AF494" s="161">
        <v>10501</v>
      </c>
    </row>
    <row r="495" spans="1:32" ht="12.6" customHeight="1" x14ac:dyDescent="0.25">
      <c r="A495" s="161"/>
      <c r="B495" s="161"/>
      <c r="C495" s="161"/>
      <c r="D495" s="171"/>
      <c r="E495" s="171"/>
      <c r="F495" s="171"/>
      <c r="G495" s="171"/>
      <c r="H495" s="171"/>
      <c r="I495" s="171"/>
      <c r="J495" s="171"/>
      <c r="K495" s="161"/>
      <c r="L495" s="161"/>
      <c r="M495" s="161"/>
      <c r="N495" s="179"/>
      <c r="O495" s="180"/>
      <c r="Q495" s="161" t="str" cm="1">
        <f t="array" aca="1" ref="Q495" ca="1">IF(AND(K495&lt;&gt;"",P495&lt;&gt;"Present",U495&lt;&gt;"NO",M495="3GPPMEMBER"),IF(INDIRECT(S495)&lt;&gt;"Present","CHECK","Covered"),"")</f>
        <v/>
      </c>
      <c r="R495" s="193" t="str">
        <f t="shared" si="56"/>
        <v/>
      </c>
      <c r="S495" s="171" t="b" cm="1">
        <f t="array" ref="S495">IF(M495="3GPPMEMBER","'Voting List'!L"&amp;MATCH(TRUE,EXACT(K495,'Voting List'!B:B),0))</f>
        <v>0</v>
      </c>
      <c r="T495" s="171" t="str">
        <f t="shared" si="57"/>
        <v xml:space="preserve">; </v>
      </c>
      <c r="U495" s="272" t="str">
        <f>IF(K495&lt;&gt;"",IF(ISNUMBER(FIND(K495,'Voting List'!N494)),"YES","NO"),"")</f>
        <v/>
      </c>
      <c r="W495" s="171" t="str">
        <f t="shared" si="58"/>
        <v/>
      </c>
      <c r="X495" s="171" t="str">
        <f>IF(V495&lt;&gt;"", IF(FIND(G495,X1)&gt;0,"EXISTS","NEW"), "")</f>
        <v/>
      </c>
      <c r="Y495" s="171" t="str">
        <f t="shared" si="59"/>
        <v/>
      </c>
      <c r="Z495" s="171" t="str">
        <f t="shared" si="60"/>
        <v/>
      </c>
      <c r="AA495" s="171" t="str">
        <f t="shared" si="55"/>
        <v/>
      </c>
      <c r="AB495" s="171" t="str">
        <f t="shared" si="61"/>
        <v/>
      </c>
      <c r="AE495" s="161">
        <v>0</v>
      </c>
      <c r="AF495" s="161">
        <v>10502</v>
      </c>
    </row>
    <row r="496" spans="1:32" ht="12.6" customHeight="1" x14ac:dyDescent="0.25">
      <c r="A496" s="161"/>
      <c r="B496" s="161"/>
      <c r="C496" s="161"/>
      <c r="D496" s="171"/>
      <c r="E496" s="171"/>
      <c r="F496" s="171"/>
      <c r="G496" s="171"/>
      <c r="H496" s="171"/>
      <c r="I496" s="171"/>
      <c r="J496" s="171"/>
      <c r="K496" s="161"/>
      <c r="L496" s="161"/>
      <c r="M496" s="161"/>
      <c r="N496" s="179"/>
      <c r="O496" s="180"/>
      <c r="Q496" s="161" t="str" cm="1">
        <f t="array" aca="1" ref="Q496" ca="1">IF(AND(K496&lt;&gt;"",P496&lt;&gt;"Present",U496&lt;&gt;"NO",M496="3GPPMEMBER"),IF(INDIRECT(S496)&lt;&gt;"Present","CHECK","Covered"),"")</f>
        <v/>
      </c>
      <c r="R496" s="193" t="str">
        <f t="shared" si="56"/>
        <v/>
      </c>
      <c r="S496" s="171" t="b" cm="1">
        <f t="array" ref="S496">IF(M496="3GPPMEMBER","'Voting List'!L"&amp;MATCH(TRUE,EXACT(K496,'Voting List'!B:B),0))</f>
        <v>0</v>
      </c>
      <c r="T496" s="171" t="str">
        <f t="shared" si="57"/>
        <v xml:space="preserve">; </v>
      </c>
      <c r="U496" s="272" t="str">
        <f>IF(K496&lt;&gt;"",IF(ISNUMBER(FIND(K496,'Voting List'!N495)),"YES","NO"),"")</f>
        <v/>
      </c>
      <c r="W496" s="171" t="str">
        <f t="shared" si="58"/>
        <v/>
      </c>
      <c r="X496" s="171" t="str">
        <f>IF(V496&lt;&gt;"", IF(FIND(G496,X1)&gt;0,"EXISTS","NEW"), "")</f>
        <v/>
      </c>
      <c r="Y496" s="171" t="str">
        <f t="shared" si="59"/>
        <v/>
      </c>
      <c r="Z496" s="171" t="str">
        <f t="shared" si="60"/>
        <v/>
      </c>
      <c r="AA496" s="171" t="str">
        <f t="shared" si="55"/>
        <v/>
      </c>
      <c r="AB496" s="171" t="str">
        <f t="shared" si="61"/>
        <v/>
      </c>
      <c r="AE496" s="161">
        <v>0</v>
      </c>
      <c r="AF496" s="161">
        <v>10503</v>
      </c>
    </row>
    <row r="497" spans="1:32" ht="12.6" customHeight="1" x14ac:dyDescent="0.25">
      <c r="A497" s="161"/>
      <c r="B497" s="161"/>
      <c r="C497" s="161"/>
      <c r="D497" s="171"/>
      <c r="E497" s="171"/>
      <c r="F497" s="171"/>
      <c r="G497" s="171"/>
      <c r="H497" s="171"/>
      <c r="I497" s="171"/>
      <c r="J497" s="171"/>
      <c r="K497" s="161"/>
      <c r="L497" s="161"/>
      <c r="M497" s="161"/>
      <c r="N497" s="179"/>
      <c r="O497" s="180"/>
      <c r="Q497" s="161" t="str" cm="1">
        <f t="array" aca="1" ref="Q497" ca="1">IF(AND(K497&lt;&gt;"",P497&lt;&gt;"Present",U497&lt;&gt;"NO",M497="3GPPMEMBER"),IF(INDIRECT(S497)&lt;&gt;"Present","CHECK","Covered"),"")</f>
        <v/>
      </c>
      <c r="R497" s="193" t="str">
        <f t="shared" si="56"/>
        <v/>
      </c>
      <c r="S497" s="171" t="b" cm="1">
        <f t="array" ref="S497">IF(M497="3GPPMEMBER","'Voting List'!L"&amp;MATCH(TRUE,EXACT(K497,'Voting List'!B:B),0))</f>
        <v>0</v>
      </c>
      <c r="T497" s="171" t="str">
        <f t="shared" si="57"/>
        <v xml:space="preserve">; </v>
      </c>
      <c r="U497" s="272" t="str">
        <f>IF(K497&lt;&gt;"",IF(ISNUMBER(FIND(K497,'Voting List'!N496)),"YES","NO"),"")</f>
        <v/>
      </c>
      <c r="W497" s="171" t="str">
        <f t="shared" si="58"/>
        <v/>
      </c>
      <c r="X497" s="171" t="str">
        <f>IF(V497&lt;&gt;"", IF(FIND(G497,X1)&gt;0,"EXISTS","NEW"), "")</f>
        <v/>
      </c>
      <c r="Y497" s="171" t="str">
        <f t="shared" si="59"/>
        <v/>
      </c>
      <c r="Z497" s="171" t="str">
        <f t="shared" si="60"/>
        <v/>
      </c>
      <c r="AA497" s="171" t="str">
        <f t="shared" si="55"/>
        <v/>
      </c>
      <c r="AB497" s="171" t="str">
        <f t="shared" si="61"/>
        <v/>
      </c>
      <c r="AE497" s="161">
        <v>0</v>
      </c>
      <c r="AF497" s="161">
        <v>10504</v>
      </c>
    </row>
    <row r="498" spans="1:32" ht="12.6" customHeight="1" x14ac:dyDescent="0.25">
      <c r="A498" s="161"/>
      <c r="B498" s="161"/>
      <c r="C498" s="161"/>
      <c r="D498" s="171"/>
      <c r="E498" s="171"/>
      <c r="F498" s="171"/>
      <c r="G498" s="171"/>
      <c r="H498" s="171"/>
      <c r="I498" s="171"/>
      <c r="J498" s="171"/>
      <c r="K498" s="161"/>
      <c r="L498" s="161"/>
      <c r="M498" s="161"/>
      <c r="N498" s="179"/>
      <c r="O498" s="180"/>
      <c r="Q498" s="161" t="str" cm="1">
        <f t="array" aca="1" ref="Q498" ca="1">IF(AND(K498&lt;&gt;"",P498&lt;&gt;"Present",U498&lt;&gt;"NO",M498="3GPPMEMBER"),IF(INDIRECT(S498)&lt;&gt;"Present","CHECK","Covered"),"")</f>
        <v/>
      </c>
      <c r="R498" s="193" t="str">
        <f t="shared" si="56"/>
        <v/>
      </c>
      <c r="S498" s="171" t="b" cm="1">
        <f t="array" ref="S498">IF(M498="3GPPMEMBER","'Voting List'!L"&amp;MATCH(TRUE,EXACT(K498,'Voting List'!B:B),0))</f>
        <v>0</v>
      </c>
      <c r="T498" s="171" t="str">
        <f t="shared" si="57"/>
        <v xml:space="preserve">; </v>
      </c>
      <c r="U498" s="272" t="str">
        <f>IF(K498&lt;&gt;"",IF(ISNUMBER(FIND(K498,'Voting List'!N497)),"YES","NO"),"")</f>
        <v/>
      </c>
      <c r="W498" s="171" t="str">
        <f t="shared" si="58"/>
        <v/>
      </c>
      <c r="X498" s="171" t="str">
        <f>IF(V498&lt;&gt;"", IF(FIND(G498,X1)&gt;0,"EXISTS","NEW"), "")</f>
        <v/>
      </c>
      <c r="Y498" s="171" t="str">
        <f t="shared" si="59"/>
        <v/>
      </c>
      <c r="Z498" s="171" t="str">
        <f t="shared" si="60"/>
        <v/>
      </c>
      <c r="AA498" s="171" t="str">
        <f t="shared" si="55"/>
        <v/>
      </c>
      <c r="AB498" s="171" t="str">
        <f t="shared" si="61"/>
        <v/>
      </c>
      <c r="AE498" s="161">
        <v>0</v>
      </c>
      <c r="AF498" s="161">
        <v>10505</v>
      </c>
    </row>
    <row r="499" spans="1:32" ht="12.6" customHeight="1" x14ac:dyDescent="0.25">
      <c r="A499" s="161"/>
      <c r="B499" s="161"/>
      <c r="C499" s="161"/>
      <c r="D499" s="171"/>
      <c r="E499" s="171"/>
      <c r="F499" s="171"/>
      <c r="G499" s="171"/>
      <c r="H499" s="171"/>
      <c r="I499" s="171"/>
      <c r="J499" s="171"/>
      <c r="K499" s="161"/>
      <c r="L499" s="161"/>
      <c r="M499" s="161"/>
      <c r="N499" s="179"/>
      <c r="O499" s="180"/>
      <c r="Q499" s="161" t="str" cm="1">
        <f t="array" aca="1" ref="Q499" ca="1">IF(AND(K499&lt;&gt;"",P499&lt;&gt;"Present",U499&lt;&gt;"NO",M499="3GPPMEMBER"),IF(INDIRECT(S499)&lt;&gt;"Present","CHECK","Covered"),"")</f>
        <v/>
      </c>
      <c r="R499" s="193" t="str">
        <f t="shared" si="56"/>
        <v/>
      </c>
      <c r="S499" s="171" t="b" cm="1">
        <f t="array" ref="S499">IF(M499="3GPPMEMBER","'Voting List'!L"&amp;MATCH(TRUE,EXACT(K499,'Voting List'!B:B),0))</f>
        <v>0</v>
      </c>
      <c r="T499" s="171" t="str">
        <f t="shared" si="57"/>
        <v xml:space="preserve">; </v>
      </c>
      <c r="U499" s="272" t="str">
        <f>IF(K499&lt;&gt;"",IF(ISNUMBER(FIND(K499,'Voting List'!N498)),"YES","NO"),"")</f>
        <v/>
      </c>
      <c r="W499" s="171" t="str">
        <f t="shared" si="58"/>
        <v/>
      </c>
      <c r="X499" s="171" t="str">
        <f>IF(V499&lt;&gt;"", IF(FIND(G499,X1)&gt;0,"EXISTS","NEW"), "")</f>
        <v/>
      </c>
      <c r="Y499" s="171" t="str">
        <f t="shared" si="59"/>
        <v/>
      </c>
      <c r="Z499" s="171" t="str">
        <f t="shared" si="60"/>
        <v/>
      </c>
      <c r="AA499" s="171" t="str">
        <f t="shared" si="55"/>
        <v/>
      </c>
      <c r="AB499" s="171" t="str">
        <f t="shared" si="61"/>
        <v/>
      </c>
      <c r="AE499" s="161">
        <v>0</v>
      </c>
      <c r="AF499" s="161">
        <v>10506</v>
      </c>
    </row>
    <row r="500" spans="1:32" ht="12.6" customHeight="1" x14ac:dyDescent="0.25">
      <c r="A500" s="161"/>
      <c r="B500" s="161"/>
      <c r="C500" s="161"/>
      <c r="D500" s="171"/>
      <c r="E500" s="171"/>
      <c r="F500" s="171"/>
      <c r="G500" s="171"/>
      <c r="H500" s="171"/>
      <c r="I500" s="171"/>
      <c r="J500" s="171"/>
      <c r="K500" s="161"/>
      <c r="L500" s="161"/>
      <c r="M500" s="161"/>
      <c r="N500" s="179"/>
      <c r="O500" s="180"/>
      <c r="Q500" s="161" t="str" cm="1">
        <f t="array" aca="1" ref="Q500" ca="1">IF(AND(K500&lt;&gt;"",P500&lt;&gt;"Present",U500&lt;&gt;"NO",M500="3GPPMEMBER"),IF(INDIRECT(S500)&lt;&gt;"Present","CHECK","Covered"),"")</f>
        <v/>
      </c>
      <c r="R500" s="193" t="str">
        <f t="shared" si="56"/>
        <v/>
      </c>
      <c r="S500" s="171" t="b" cm="1">
        <f t="array" ref="S500">IF(M500="3GPPMEMBER","'Voting List'!L"&amp;MATCH(TRUE,EXACT(K500,'Voting List'!B:B),0))</f>
        <v>0</v>
      </c>
      <c r="T500" s="171" t="str">
        <f t="shared" si="57"/>
        <v xml:space="preserve">; </v>
      </c>
      <c r="U500" s="272" t="str">
        <f>IF(K500&lt;&gt;"",IF(ISNUMBER(FIND(K500,'Voting List'!N499)),"YES","NO"),"")</f>
        <v/>
      </c>
      <c r="W500" s="171" t="str">
        <f t="shared" si="58"/>
        <v/>
      </c>
      <c r="X500" s="171" t="str">
        <f>IF(V500&lt;&gt;"", IF(FIND(G500,X1)&gt;0,"EXISTS","NEW"), "")</f>
        <v/>
      </c>
      <c r="Y500" s="171" t="str">
        <f t="shared" si="59"/>
        <v/>
      </c>
      <c r="Z500" s="171" t="str">
        <f t="shared" si="60"/>
        <v/>
      </c>
      <c r="AA500" s="171" t="str">
        <f t="shared" si="55"/>
        <v/>
      </c>
      <c r="AB500" s="171" t="str">
        <f t="shared" si="61"/>
        <v/>
      </c>
      <c r="AE500" s="161">
        <v>0</v>
      </c>
      <c r="AF500" s="161">
        <v>10507</v>
      </c>
    </row>
    <row r="501" spans="1:32" ht="12.6" customHeight="1" x14ac:dyDescent="0.25">
      <c r="A501" s="161"/>
      <c r="B501" s="161"/>
      <c r="C501" s="161"/>
      <c r="D501" s="171"/>
      <c r="E501" s="171"/>
      <c r="F501" s="171"/>
      <c r="G501" s="171"/>
      <c r="H501" s="171"/>
      <c r="I501" s="171"/>
      <c r="J501" s="171"/>
      <c r="K501" s="161"/>
      <c r="L501" s="161"/>
      <c r="M501" s="161"/>
      <c r="N501" s="179"/>
      <c r="O501" s="180"/>
      <c r="Q501" s="161" t="str" cm="1">
        <f t="array" aca="1" ref="Q501" ca="1">IF(AND(K501&lt;&gt;"",P501&lt;&gt;"Present",U501&lt;&gt;"NO",M501="3GPPMEMBER"),IF(INDIRECT(S501)&lt;&gt;"Present","CHECK","Covered"),"")</f>
        <v/>
      </c>
      <c r="R501" s="193" t="str">
        <f t="shared" si="56"/>
        <v/>
      </c>
      <c r="S501" s="171" t="b" cm="1">
        <f t="array" ref="S501">IF(M501="3GPPMEMBER","'Voting List'!L"&amp;MATCH(TRUE,EXACT(K501,'Voting List'!B:B),0))</f>
        <v>0</v>
      </c>
      <c r="T501" s="171" t="str">
        <f t="shared" si="57"/>
        <v xml:space="preserve">; </v>
      </c>
      <c r="U501" s="272" t="str">
        <f>IF(K501&lt;&gt;"",IF(ISNUMBER(FIND(K501,'Voting List'!N500)),"YES","NO"),"")</f>
        <v/>
      </c>
      <c r="W501" s="171" t="str">
        <f t="shared" si="58"/>
        <v/>
      </c>
      <c r="X501" s="171" t="str">
        <f>IF(V501&lt;&gt;"", IF(FIND(G501,X1)&gt;0,"EXISTS","NEW"), "")</f>
        <v/>
      </c>
      <c r="Y501" s="171" t="str">
        <f t="shared" si="59"/>
        <v/>
      </c>
      <c r="Z501" s="171" t="str">
        <f t="shared" si="60"/>
        <v/>
      </c>
      <c r="AA501" s="171" t="str">
        <f t="shared" si="55"/>
        <v/>
      </c>
      <c r="AB501" s="171" t="str">
        <f t="shared" si="61"/>
        <v/>
      </c>
      <c r="AE501" s="161">
        <v>0</v>
      </c>
      <c r="AF501" s="161">
        <v>10508</v>
      </c>
    </row>
    <row r="502" spans="1:32" ht="12.6" customHeight="1" x14ac:dyDescent="0.25">
      <c r="A502" s="161"/>
      <c r="B502" s="161"/>
      <c r="C502" s="161"/>
      <c r="D502" s="171"/>
      <c r="E502" s="171"/>
      <c r="F502" s="171"/>
      <c r="G502" s="171"/>
      <c r="H502" s="171"/>
      <c r="I502" s="171"/>
      <c r="J502" s="171"/>
      <c r="K502" s="161"/>
      <c r="L502" s="161"/>
      <c r="M502" s="161"/>
      <c r="N502" s="179"/>
      <c r="O502" s="180"/>
      <c r="Q502" s="161" t="str" cm="1">
        <f t="array" aca="1" ref="Q502" ca="1">IF(AND(K502&lt;&gt;"",P502&lt;&gt;"Present",U502&lt;&gt;"NO",M502="3GPPMEMBER"),IF(INDIRECT(S502)&lt;&gt;"Present","CHECK","Covered"),"")</f>
        <v/>
      </c>
      <c r="R502" s="193" t="str">
        <f t="shared" si="56"/>
        <v/>
      </c>
      <c r="S502" s="171" t="b" cm="1">
        <f t="array" ref="S502">IF(M502="3GPPMEMBER","'Voting List'!L"&amp;MATCH(TRUE,EXACT(K502,'Voting List'!B:B),0))</f>
        <v>0</v>
      </c>
      <c r="T502" s="171" t="str">
        <f t="shared" si="57"/>
        <v xml:space="preserve">; </v>
      </c>
      <c r="U502" s="272" t="str">
        <f>IF(K502&lt;&gt;"",IF(ISNUMBER(FIND(K502,'Voting List'!N501)),"YES","NO"),"")</f>
        <v/>
      </c>
      <c r="W502" s="171" t="str">
        <f t="shared" si="58"/>
        <v/>
      </c>
      <c r="X502" s="171" t="str">
        <f>IF(V502&lt;&gt;"", IF(FIND(G502,X1)&gt;0,"EXISTS","NEW"), "")</f>
        <v/>
      </c>
      <c r="Y502" s="171" t="str">
        <f t="shared" si="59"/>
        <v/>
      </c>
      <c r="Z502" s="171" t="str">
        <f t="shared" si="60"/>
        <v/>
      </c>
      <c r="AA502" s="171" t="str">
        <f t="shared" si="55"/>
        <v/>
      </c>
      <c r="AB502" s="171" t="str">
        <f t="shared" si="61"/>
        <v/>
      </c>
      <c r="AE502" s="161">
        <v>0</v>
      </c>
      <c r="AF502" s="161">
        <v>10509</v>
      </c>
    </row>
    <row r="503" spans="1:32" ht="12.6" customHeight="1" x14ac:dyDescent="0.25">
      <c r="A503" s="161"/>
      <c r="B503" s="161"/>
      <c r="C503" s="161"/>
      <c r="D503" s="171"/>
      <c r="E503" s="171"/>
      <c r="F503" s="171"/>
      <c r="G503" s="171"/>
      <c r="H503" s="171"/>
      <c r="I503" s="171"/>
      <c r="J503" s="171"/>
      <c r="K503" s="161"/>
      <c r="L503" s="161"/>
      <c r="M503" s="161"/>
      <c r="N503" s="179"/>
      <c r="O503" s="180"/>
      <c r="Q503" s="161" t="str" cm="1">
        <f t="array" aca="1" ref="Q503" ca="1">IF(AND(K503&lt;&gt;"",P503&lt;&gt;"Present",U503&lt;&gt;"NO",M503="3GPPMEMBER"),IF(INDIRECT(S503)&lt;&gt;"Present","CHECK","Covered"),"")</f>
        <v/>
      </c>
      <c r="R503" s="193" t="str">
        <f t="shared" si="56"/>
        <v/>
      </c>
      <c r="S503" s="171" t="b" cm="1">
        <f t="array" ref="S503">IF(M503="3GPPMEMBER","'Voting List'!L"&amp;MATCH(TRUE,EXACT(K503,'Voting List'!B:B),0))</f>
        <v>0</v>
      </c>
      <c r="T503" s="171" t="str">
        <f t="shared" si="57"/>
        <v xml:space="preserve">; </v>
      </c>
      <c r="U503" s="272" t="str">
        <f>IF(K503&lt;&gt;"",IF(ISNUMBER(FIND(K503,'Voting List'!N502)),"YES","NO"),"")</f>
        <v/>
      </c>
      <c r="W503" s="171" t="str">
        <f t="shared" si="58"/>
        <v/>
      </c>
      <c r="X503" s="171" t="str">
        <f>IF(V503&lt;&gt;"", IF(FIND(G503,X1)&gt;0,"EXISTS","NEW"), "")</f>
        <v/>
      </c>
      <c r="Y503" s="171" t="str">
        <f t="shared" si="59"/>
        <v/>
      </c>
      <c r="Z503" s="171" t="str">
        <f t="shared" si="60"/>
        <v/>
      </c>
      <c r="AA503" s="171" t="str">
        <f t="shared" si="55"/>
        <v/>
      </c>
      <c r="AB503" s="171" t="str">
        <f t="shared" si="61"/>
        <v/>
      </c>
      <c r="AE503" s="161">
        <v>0</v>
      </c>
      <c r="AF503" s="161">
        <v>10510</v>
      </c>
    </row>
    <row r="504" spans="1:32" ht="12.6" customHeight="1" x14ac:dyDescent="0.25">
      <c r="A504" s="161"/>
      <c r="B504" s="161"/>
      <c r="C504" s="161"/>
      <c r="D504" s="171"/>
      <c r="E504" s="171"/>
      <c r="F504" s="171"/>
      <c r="G504" s="171"/>
      <c r="H504" s="171"/>
      <c r="I504" s="171"/>
      <c r="J504" s="171"/>
      <c r="K504" s="161"/>
      <c r="L504" s="161"/>
      <c r="M504" s="161"/>
      <c r="N504" s="179"/>
      <c r="O504" s="180"/>
      <c r="Q504" s="161" t="str" cm="1">
        <f t="array" aca="1" ref="Q504" ca="1">IF(AND(K504&lt;&gt;"",P504&lt;&gt;"Present",U504&lt;&gt;"NO",M504="3GPPMEMBER"),IF(INDIRECT(S504)&lt;&gt;"Present","CHECK","Covered"),"")</f>
        <v/>
      </c>
      <c r="R504" s="193" t="str">
        <f t="shared" si="56"/>
        <v/>
      </c>
      <c r="S504" s="171" t="b" cm="1">
        <f t="array" ref="S504">IF(M504="3GPPMEMBER","'Voting List'!L"&amp;MATCH(TRUE,EXACT(K504,'Voting List'!B:B),0))</f>
        <v>0</v>
      </c>
      <c r="T504" s="171" t="str">
        <f t="shared" si="57"/>
        <v xml:space="preserve">; </v>
      </c>
      <c r="U504" s="272" t="str">
        <f>IF(K504&lt;&gt;"",IF(ISNUMBER(FIND(K504,'Voting List'!N503)),"YES","NO"),"")</f>
        <v/>
      </c>
      <c r="W504" s="171" t="str">
        <f t="shared" si="58"/>
        <v/>
      </c>
      <c r="X504" s="171" t="str">
        <f>IF(V504&lt;&gt;"", IF(FIND(G504,X1)&gt;0,"EXISTS","NEW"), "")</f>
        <v/>
      </c>
      <c r="Y504" s="171" t="str">
        <f t="shared" si="59"/>
        <v/>
      </c>
      <c r="Z504" s="171" t="str">
        <f t="shared" si="60"/>
        <v/>
      </c>
      <c r="AA504" s="171" t="str">
        <f t="shared" si="55"/>
        <v/>
      </c>
      <c r="AB504" s="171" t="str">
        <f t="shared" si="61"/>
        <v/>
      </c>
      <c r="AE504" s="161">
        <v>0</v>
      </c>
      <c r="AF504" s="161">
        <v>10511</v>
      </c>
    </row>
    <row r="505" spans="1:32" ht="12.6" customHeight="1" x14ac:dyDescent="0.25">
      <c r="A505" s="161"/>
      <c r="B505" s="161"/>
      <c r="C505" s="161"/>
      <c r="D505" s="171"/>
      <c r="E505" s="171"/>
      <c r="F505" s="171"/>
      <c r="G505" s="171"/>
      <c r="H505" s="171"/>
      <c r="I505" s="171"/>
      <c r="J505" s="171"/>
      <c r="K505" s="161"/>
      <c r="L505" s="161"/>
      <c r="M505" s="161"/>
      <c r="N505" s="179"/>
      <c r="O505" s="180"/>
      <c r="Q505" s="161" t="str" cm="1">
        <f t="array" aca="1" ref="Q505" ca="1">IF(AND(K505&lt;&gt;"",P505&lt;&gt;"Present",U505&lt;&gt;"NO",M505="3GPPMEMBER"),IF(INDIRECT(S505)&lt;&gt;"Present","CHECK","Covered"),"")</f>
        <v/>
      </c>
      <c r="R505" s="193" t="str">
        <f t="shared" si="56"/>
        <v/>
      </c>
      <c r="S505" s="171" t="b" cm="1">
        <f t="array" ref="S505">IF(M505="3GPPMEMBER","'Voting List'!L"&amp;MATCH(TRUE,EXACT(K505,'Voting List'!B:B),0))</f>
        <v>0</v>
      </c>
      <c r="T505" s="171" t="str">
        <f t="shared" si="57"/>
        <v xml:space="preserve">; </v>
      </c>
      <c r="U505" s="272" t="str">
        <f>IF(K505&lt;&gt;"",IF(ISNUMBER(FIND(K505,'Voting List'!N504)),"YES","NO"),"")</f>
        <v/>
      </c>
      <c r="W505" s="171" t="str">
        <f t="shared" si="58"/>
        <v/>
      </c>
      <c r="X505" s="171" t="str">
        <f>IF(V505&lt;&gt;"", IF(FIND(G505,X1)&gt;0,"EXISTS","NEW"), "")</f>
        <v/>
      </c>
      <c r="Y505" s="171" t="str">
        <f t="shared" si="59"/>
        <v/>
      </c>
      <c r="Z505" s="171" t="str">
        <f t="shared" si="60"/>
        <v/>
      </c>
      <c r="AA505" s="171" t="str">
        <f t="shared" si="55"/>
        <v/>
      </c>
      <c r="AB505" s="171" t="str">
        <f t="shared" si="61"/>
        <v/>
      </c>
      <c r="AE505" s="161">
        <v>0</v>
      </c>
      <c r="AF505" s="161">
        <v>10512</v>
      </c>
    </row>
    <row r="506" spans="1:32" ht="12.6" customHeight="1" x14ac:dyDescent="0.25">
      <c r="A506" s="161"/>
      <c r="B506" s="161"/>
      <c r="C506" s="161"/>
      <c r="D506" s="171"/>
      <c r="E506" s="171"/>
      <c r="F506" s="171"/>
      <c r="G506" s="171"/>
      <c r="H506" s="171"/>
      <c r="I506" s="171"/>
      <c r="J506" s="171"/>
      <c r="K506" s="161"/>
      <c r="L506" s="161"/>
      <c r="M506" s="161"/>
      <c r="N506" s="179"/>
      <c r="O506" s="180"/>
      <c r="Q506" s="161" t="str" cm="1">
        <f t="array" aca="1" ref="Q506" ca="1">IF(AND(K506&lt;&gt;"",P506&lt;&gt;"Present",U506&lt;&gt;"NO",M506="3GPPMEMBER"),IF(INDIRECT(S506)&lt;&gt;"Present","CHECK","Covered"),"")</f>
        <v/>
      </c>
      <c r="R506" s="193" t="str">
        <f t="shared" si="56"/>
        <v/>
      </c>
      <c r="S506" s="171" t="b" cm="1">
        <f t="array" ref="S506">IF(M506="3GPPMEMBER","'Voting List'!L"&amp;MATCH(TRUE,EXACT(K506,'Voting List'!B:B),0))</f>
        <v>0</v>
      </c>
      <c r="T506" s="171" t="str">
        <f t="shared" si="57"/>
        <v xml:space="preserve">; </v>
      </c>
      <c r="U506" s="272" t="str">
        <f>IF(K506&lt;&gt;"",IF(ISNUMBER(FIND(K506,'Voting List'!N505)),"YES","NO"),"")</f>
        <v/>
      </c>
      <c r="W506" s="171" t="str">
        <f t="shared" si="58"/>
        <v/>
      </c>
      <c r="X506" s="171" t="str">
        <f>IF(V506&lt;&gt;"", IF(FIND(G506,X1)&gt;0,"EXISTS","NEW"), "")</f>
        <v/>
      </c>
      <c r="Y506" s="171" t="str">
        <f t="shared" si="59"/>
        <v/>
      </c>
      <c r="Z506" s="171" t="str">
        <f t="shared" si="60"/>
        <v/>
      </c>
      <c r="AA506" s="171" t="str">
        <f t="shared" si="55"/>
        <v/>
      </c>
      <c r="AB506" s="171" t="str">
        <f t="shared" si="61"/>
        <v/>
      </c>
      <c r="AE506" s="161">
        <v>0</v>
      </c>
      <c r="AF506" s="161">
        <v>10513</v>
      </c>
    </row>
    <row r="507" spans="1:32" ht="12.6" customHeight="1" x14ac:dyDescent="0.25">
      <c r="A507" s="161"/>
      <c r="B507" s="161"/>
      <c r="C507" s="161"/>
      <c r="D507" s="171"/>
      <c r="E507" s="171"/>
      <c r="F507" s="171"/>
      <c r="G507" s="171"/>
      <c r="H507" s="171"/>
      <c r="I507" s="171"/>
      <c r="J507" s="171"/>
      <c r="K507" s="161"/>
      <c r="L507" s="161"/>
      <c r="M507" s="161"/>
      <c r="N507" s="179"/>
      <c r="O507" s="180"/>
      <c r="Q507" s="161" t="str" cm="1">
        <f t="array" aca="1" ref="Q507" ca="1">IF(AND(K507&lt;&gt;"",P507&lt;&gt;"Present",U507&lt;&gt;"NO",M507="3GPPMEMBER"),IF(INDIRECT(S507)&lt;&gt;"Present","CHECK","Covered"),"")</f>
        <v/>
      </c>
      <c r="R507" s="193" t="str">
        <f t="shared" si="56"/>
        <v/>
      </c>
      <c r="S507" s="171" t="b" cm="1">
        <f t="array" ref="S507">IF(M507="3GPPMEMBER","'Voting List'!L"&amp;MATCH(TRUE,EXACT(K507,'Voting List'!B:B),0))</f>
        <v>0</v>
      </c>
      <c r="T507" s="171" t="str">
        <f t="shared" si="57"/>
        <v xml:space="preserve">; </v>
      </c>
      <c r="U507" s="272" t="str">
        <f>IF(K507&lt;&gt;"",IF(ISNUMBER(FIND(K507,'Voting List'!N506)),"YES","NO"),"")</f>
        <v/>
      </c>
      <c r="W507" s="171" t="str">
        <f t="shared" si="58"/>
        <v/>
      </c>
      <c r="X507" s="171" t="str">
        <f>IF(V507&lt;&gt;"", IF(FIND(G507,X1)&gt;0,"EXISTS","NEW"), "")</f>
        <v/>
      </c>
      <c r="Y507" s="171" t="str">
        <f t="shared" si="59"/>
        <v/>
      </c>
      <c r="Z507" s="171" t="str">
        <f t="shared" si="60"/>
        <v/>
      </c>
      <c r="AA507" s="171" t="str">
        <f t="shared" si="55"/>
        <v/>
      </c>
      <c r="AB507" s="171" t="str">
        <f t="shared" si="61"/>
        <v/>
      </c>
      <c r="AE507" s="161">
        <v>0</v>
      </c>
      <c r="AF507" s="161">
        <v>10514</v>
      </c>
    </row>
    <row r="508" spans="1:32" ht="12.6" customHeight="1" x14ac:dyDescent="0.25">
      <c r="A508" s="161"/>
      <c r="B508" s="161"/>
      <c r="C508" s="161"/>
      <c r="D508" s="171"/>
      <c r="E508" s="171"/>
      <c r="F508" s="171"/>
      <c r="G508" s="171"/>
      <c r="H508" s="171"/>
      <c r="I508" s="171"/>
      <c r="J508" s="171"/>
      <c r="K508" s="161"/>
      <c r="L508" s="161"/>
      <c r="M508" s="161"/>
      <c r="N508" s="179"/>
      <c r="O508" s="180"/>
      <c r="Q508" s="161" t="str" cm="1">
        <f t="array" aca="1" ref="Q508" ca="1">IF(AND(K508&lt;&gt;"",P508&lt;&gt;"Present",U508&lt;&gt;"NO",M508="3GPPMEMBER"),IF(INDIRECT(S508)&lt;&gt;"Present","CHECK","Covered"),"")</f>
        <v/>
      </c>
      <c r="R508" s="193" t="str">
        <f t="shared" si="56"/>
        <v/>
      </c>
      <c r="S508" s="171" t="b" cm="1">
        <f t="array" ref="S508">IF(M508="3GPPMEMBER","'Voting List'!L"&amp;MATCH(TRUE,EXACT(K508,'Voting List'!B:B),0))</f>
        <v>0</v>
      </c>
      <c r="T508" s="171" t="str">
        <f t="shared" si="57"/>
        <v xml:space="preserve">; </v>
      </c>
      <c r="U508" s="272" t="str">
        <f>IF(K508&lt;&gt;"",IF(ISNUMBER(FIND(K508,'Voting List'!N507)),"YES","NO"),"")</f>
        <v/>
      </c>
      <c r="W508" s="171" t="str">
        <f t="shared" si="58"/>
        <v/>
      </c>
      <c r="X508" s="171" t="str">
        <f>IF(V508&lt;&gt;"", IF(FIND(G508,X1)&gt;0,"EXISTS","NEW"), "")</f>
        <v/>
      </c>
      <c r="Y508" s="171" t="str">
        <f t="shared" si="59"/>
        <v/>
      </c>
      <c r="Z508" s="171" t="str">
        <f t="shared" si="60"/>
        <v/>
      </c>
      <c r="AA508" s="171" t="str">
        <f t="shared" si="55"/>
        <v/>
      </c>
      <c r="AB508" s="171" t="str">
        <f t="shared" si="61"/>
        <v/>
      </c>
      <c r="AE508" s="161">
        <v>0</v>
      </c>
      <c r="AF508" s="161">
        <v>10515</v>
      </c>
    </row>
    <row r="509" spans="1:32" ht="12.6" customHeight="1" x14ac:dyDescent="0.25">
      <c r="A509" s="161"/>
      <c r="B509" s="161"/>
      <c r="C509" s="161"/>
      <c r="D509" s="171"/>
      <c r="E509" s="171"/>
      <c r="F509" s="171"/>
      <c r="G509" s="171"/>
      <c r="H509" s="171"/>
      <c r="I509" s="171"/>
      <c r="J509" s="171"/>
      <c r="K509" s="161"/>
      <c r="L509" s="161"/>
      <c r="M509" s="161"/>
      <c r="N509" s="179"/>
      <c r="O509" s="180"/>
      <c r="Q509" s="161" t="str" cm="1">
        <f t="array" aca="1" ref="Q509" ca="1">IF(AND(K509&lt;&gt;"",P509&lt;&gt;"Present",U509&lt;&gt;"NO",M509="3GPPMEMBER"),IF(INDIRECT(S509)&lt;&gt;"Present","CHECK","Covered"),"")</f>
        <v/>
      </c>
      <c r="R509" s="193" t="str">
        <f t="shared" si="56"/>
        <v/>
      </c>
      <c r="S509" s="171" t="b" cm="1">
        <f t="array" ref="S509">IF(M509="3GPPMEMBER","'Voting List'!L"&amp;MATCH(TRUE,EXACT(K509,'Voting List'!B:B),0))</f>
        <v>0</v>
      </c>
      <c r="T509" s="171" t="str">
        <f t="shared" si="57"/>
        <v xml:space="preserve">; </v>
      </c>
      <c r="U509" s="272" t="str">
        <f>IF(K509&lt;&gt;"",IF(ISNUMBER(FIND(K509,'Voting List'!N508)),"YES","NO"),"")</f>
        <v/>
      </c>
      <c r="W509" s="171" t="str">
        <f t="shared" si="58"/>
        <v/>
      </c>
      <c r="X509" s="171" t="str">
        <f>IF(V509&lt;&gt;"", IF(FIND(G509,X1)&gt;0,"EXISTS","NEW"), "")</f>
        <v/>
      </c>
      <c r="Y509" s="171" t="str">
        <f t="shared" si="59"/>
        <v/>
      </c>
      <c r="Z509" s="171" t="str">
        <f t="shared" si="60"/>
        <v/>
      </c>
      <c r="AA509" s="171" t="str">
        <f t="shared" si="55"/>
        <v/>
      </c>
      <c r="AB509" s="171" t="str">
        <f t="shared" si="61"/>
        <v/>
      </c>
      <c r="AE509" s="161">
        <v>0</v>
      </c>
      <c r="AF509" s="161">
        <v>10516</v>
      </c>
    </row>
    <row r="510" spans="1:32" ht="12.6" customHeight="1" x14ac:dyDescent="0.25">
      <c r="A510" s="161"/>
      <c r="B510" s="161"/>
      <c r="C510" s="161"/>
      <c r="D510" s="171"/>
      <c r="E510" s="171"/>
      <c r="F510" s="171"/>
      <c r="G510" s="171"/>
      <c r="H510" s="171"/>
      <c r="I510" s="171"/>
      <c r="J510" s="171"/>
      <c r="K510" s="161"/>
      <c r="L510" s="161"/>
      <c r="M510" s="161"/>
      <c r="N510" s="179"/>
      <c r="O510" s="180"/>
      <c r="Q510" s="161" t="str" cm="1">
        <f t="array" aca="1" ref="Q510" ca="1">IF(AND(K510&lt;&gt;"",P510&lt;&gt;"Present",U510&lt;&gt;"NO",M510="3GPPMEMBER"),IF(INDIRECT(S510)&lt;&gt;"Present","CHECK","Covered"),"")</f>
        <v/>
      </c>
      <c r="R510" s="193" t="str">
        <f t="shared" si="56"/>
        <v/>
      </c>
      <c r="S510" s="171" t="b" cm="1">
        <f t="array" ref="S510">IF(M510="3GPPMEMBER","'Voting List'!L"&amp;MATCH(TRUE,EXACT(K510,'Voting List'!B:B),0))</f>
        <v>0</v>
      </c>
      <c r="T510" s="171" t="str">
        <f t="shared" si="57"/>
        <v xml:space="preserve">; </v>
      </c>
      <c r="U510" s="272" t="str">
        <f>IF(K510&lt;&gt;"",IF(ISNUMBER(FIND(K510,'Voting List'!N509)),"YES","NO"),"")</f>
        <v/>
      </c>
      <c r="W510" s="171" t="str">
        <f t="shared" si="58"/>
        <v/>
      </c>
      <c r="X510" s="171" t="str">
        <f>IF(V510&lt;&gt;"", IF(FIND(G510,X1)&gt;0,"EXISTS","NEW"), "")</f>
        <v/>
      </c>
      <c r="Y510" s="171" t="str">
        <f t="shared" si="59"/>
        <v/>
      </c>
      <c r="Z510" s="171" t="str">
        <f t="shared" si="60"/>
        <v/>
      </c>
      <c r="AA510" s="171" t="str">
        <f t="shared" si="55"/>
        <v/>
      </c>
      <c r="AB510" s="171" t="str">
        <f t="shared" si="61"/>
        <v/>
      </c>
      <c r="AE510" s="161">
        <v>0</v>
      </c>
      <c r="AF510" s="161">
        <v>10517</v>
      </c>
    </row>
    <row r="511" spans="1:32" ht="12.6" customHeight="1" x14ac:dyDescent="0.25">
      <c r="A511" s="161"/>
      <c r="B511" s="161"/>
      <c r="C511" s="161"/>
      <c r="D511" s="171"/>
      <c r="E511" s="171"/>
      <c r="F511" s="171"/>
      <c r="G511" s="171"/>
      <c r="H511" s="171"/>
      <c r="I511" s="171"/>
      <c r="J511" s="171"/>
      <c r="K511" s="161"/>
      <c r="L511" s="161"/>
      <c r="M511" s="161"/>
      <c r="N511" s="179"/>
      <c r="O511" s="180"/>
      <c r="Q511" s="161" t="str" cm="1">
        <f t="array" aca="1" ref="Q511" ca="1">IF(AND(K511&lt;&gt;"",P511&lt;&gt;"Present",U511&lt;&gt;"NO",M511="3GPPMEMBER"),IF(INDIRECT(S511)&lt;&gt;"Present","CHECK","Covered"),"")</f>
        <v/>
      </c>
      <c r="R511" s="193" t="str">
        <f t="shared" si="56"/>
        <v/>
      </c>
      <c r="S511" s="171" t="b" cm="1">
        <f t="array" ref="S511">IF(M511="3GPPMEMBER","'Voting List'!L"&amp;MATCH(TRUE,EXACT(K511,'Voting List'!B:B),0))</f>
        <v>0</v>
      </c>
      <c r="T511" s="171" t="str">
        <f t="shared" si="57"/>
        <v xml:space="preserve">; </v>
      </c>
      <c r="U511" s="272" t="str">
        <f>IF(K511&lt;&gt;"",IF(ISNUMBER(FIND(K511,'Voting List'!N510)),"YES","NO"),"")</f>
        <v/>
      </c>
      <c r="W511" s="171" t="str">
        <f t="shared" si="58"/>
        <v/>
      </c>
      <c r="X511" s="171" t="str">
        <f>IF(V511&lt;&gt;"", IF(FIND(G511,X1)&gt;0,"EXISTS","NEW"), "")</f>
        <v/>
      </c>
      <c r="Y511" s="171" t="str">
        <f t="shared" si="59"/>
        <v/>
      </c>
      <c r="Z511" s="171" t="str">
        <f t="shared" si="60"/>
        <v/>
      </c>
      <c r="AA511" s="171" t="str">
        <f t="shared" si="55"/>
        <v/>
      </c>
      <c r="AB511" s="171" t="str">
        <f t="shared" si="61"/>
        <v/>
      </c>
      <c r="AE511" s="161">
        <v>0</v>
      </c>
      <c r="AF511" s="161">
        <v>10518</v>
      </c>
    </row>
    <row r="512" spans="1:32" ht="12.6" customHeight="1" x14ac:dyDescent="0.25">
      <c r="A512" s="161"/>
      <c r="B512" s="161"/>
      <c r="C512" s="161"/>
      <c r="D512" s="171"/>
      <c r="E512" s="171"/>
      <c r="F512" s="171"/>
      <c r="G512" s="171"/>
      <c r="H512" s="171"/>
      <c r="I512" s="171"/>
      <c r="J512" s="171"/>
      <c r="K512" s="161"/>
      <c r="L512" s="161"/>
      <c r="M512" s="161"/>
      <c r="N512" s="179"/>
      <c r="O512" s="180"/>
      <c r="Q512" s="161" t="str" cm="1">
        <f t="array" aca="1" ref="Q512" ca="1">IF(AND(K512&lt;&gt;"",P512&lt;&gt;"Present",U512&lt;&gt;"NO",M512="3GPPMEMBER"),IF(INDIRECT(S512)&lt;&gt;"Present","CHECK","Covered"),"")</f>
        <v/>
      </c>
      <c r="R512" s="193" t="str">
        <f t="shared" si="56"/>
        <v/>
      </c>
      <c r="S512" s="171" t="b" cm="1">
        <f t="array" ref="S512">IF(M512="3GPPMEMBER","'Voting List'!L"&amp;MATCH(TRUE,EXACT(K512,'Voting List'!B:B),0))</f>
        <v>0</v>
      </c>
      <c r="T512" s="171" t="str">
        <f t="shared" si="57"/>
        <v xml:space="preserve">; </v>
      </c>
      <c r="U512" s="272" t="str">
        <f>IF(K512&lt;&gt;"",IF(ISNUMBER(FIND(K512,'Voting List'!N511)),"YES","NO"),"")</f>
        <v/>
      </c>
      <c r="W512" s="171" t="str">
        <f t="shared" si="58"/>
        <v/>
      </c>
      <c r="X512" s="171" t="str">
        <f>IF(V512&lt;&gt;"", IF(FIND(G512,X1)&gt;0,"EXISTS","NEW"), "")</f>
        <v/>
      </c>
      <c r="Y512" s="171" t="str">
        <f t="shared" si="59"/>
        <v/>
      </c>
      <c r="Z512" s="171" t="str">
        <f t="shared" si="60"/>
        <v/>
      </c>
      <c r="AA512" s="171" t="str">
        <f t="shared" si="55"/>
        <v/>
      </c>
      <c r="AB512" s="171" t="str">
        <f t="shared" si="61"/>
        <v/>
      </c>
      <c r="AE512" s="161">
        <v>0</v>
      </c>
      <c r="AF512" s="161">
        <v>10519</v>
      </c>
    </row>
    <row r="513" spans="1:32" ht="12.6" customHeight="1" x14ac:dyDescent="0.25">
      <c r="A513" s="161"/>
      <c r="B513" s="161"/>
      <c r="C513" s="161"/>
      <c r="D513" s="171"/>
      <c r="E513" s="171"/>
      <c r="F513" s="171"/>
      <c r="G513" s="171"/>
      <c r="H513" s="171"/>
      <c r="I513" s="171"/>
      <c r="J513" s="171"/>
      <c r="K513" s="161"/>
      <c r="L513" s="161"/>
      <c r="M513" s="161"/>
      <c r="N513" s="179"/>
      <c r="O513" s="180"/>
      <c r="Q513" s="161" t="str" cm="1">
        <f t="array" aca="1" ref="Q513" ca="1">IF(AND(K513&lt;&gt;"",P513&lt;&gt;"Present",U513&lt;&gt;"NO",M513="3GPPMEMBER"),IF(INDIRECT(S513)&lt;&gt;"Present","CHECK","Covered"),"")</f>
        <v/>
      </c>
      <c r="R513" s="193" t="str">
        <f t="shared" si="56"/>
        <v/>
      </c>
      <c r="S513" s="171" t="b" cm="1">
        <f t="array" ref="S513">IF(M513="3GPPMEMBER","'Voting List'!L"&amp;MATCH(TRUE,EXACT(K513,'Voting List'!B:B),0))</f>
        <v>0</v>
      </c>
      <c r="T513" s="171" t="str">
        <f t="shared" si="57"/>
        <v xml:space="preserve">; </v>
      </c>
      <c r="U513" s="272" t="str">
        <f>IF(K513&lt;&gt;"",IF(ISNUMBER(FIND(K513,'Voting List'!N512)),"YES","NO"),"")</f>
        <v/>
      </c>
      <c r="W513" s="171" t="str">
        <f t="shared" si="58"/>
        <v/>
      </c>
      <c r="X513" s="171" t="str">
        <f>IF(V513&lt;&gt;"", IF(FIND(G513,X1)&gt;0,"EXISTS","NEW"), "")</f>
        <v/>
      </c>
      <c r="Y513" s="171" t="str">
        <f t="shared" si="59"/>
        <v/>
      </c>
      <c r="Z513" s="171" t="str">
        <f t="shared" si="60"/>
        <v/>
      </c>
      <c r="AA513" s="171" t="str">
        <f t="shared" si="55"/>
        <v/>
      </c>
      <c r="AB513" s="171" t="str">
        <f t="shared" si="61"/>
        <v/>
      </c>
      <c r="AE513" s="161">
        <v>0</v>
      </c>
      <c r="AF513" s="161">
        <v>10520</v>
      </c>
    </row>
    <row r="514" spans="1:32" ht="12.6" customHeight="1" x14ac:dyDescent="0.25">
      <c r="A514" s="161"/>
      <c r="B514" s="161"/>
      <c r="C514" s="161"/>
      <c r="D514" s="171"/>
      <c r="E514" s="171"/>
      <c r="F514" s="174"/>
      <c r="G514" s="171"/>
      <c r="H514" s="171"/>
      <c r="I514" s="171"/>
      <c r="J514" s="171"/>
      <c r="K514" s="161"/>
      <c r="L514" s="161"/>
      <c r="M514" s="161"/>
      <c r="N514" s="179"/>
      <c r="O514" s="180"/>
      <c r="Q514" s="161" t="str" cm="1">
        <f t="array" aca="1" ref="Q514" ca="1">IF(AND(K514&lt;&gt;"",P514&lt;&gt;"Present",U514&lt;&gt;"NO",M514="3GPPMEMBER"),IF(INDIRECT(S514)&lt;&gt;"Present","CHECK","Covered"),"")</f>
        <v/>
      </c>
      <c r="R514" s="193" t="str">
        <f t="shared" si="56"/>
        <v/>
      </c>
      <c r="S514" s="171" t="b" cm="1">
        <f t="array" ref="S514">IF(M514="3GPPMEMBER","'Voting List'!L"&amp;MATCH(TRUE,EXACT(K514,'Voting List'!B:B),0))</f>
        <v>0</v>
      </c>
      <c r="T514" s="171" t="str">
        <f t="shared" si="57"/>
        <v xml:space="preserve">; </v>
      </c>
      <c r="U514" s="272" t="str">
        <f>IF(K514&lt;&gt;"",IF(ISNUMBER(FIND(K514,'Voting List'!N513)),"YES","NO"),"")</f>
        <v/>
      </c>
      <c r="W514" s="171" t="str">
        <f t="shared" si="58"/>
        <v/>
      </c>
      <c r="X514" s="171" t="str">
        <f>IF(V514&lt;&gt;"", IF(FIND(G514,X1)&gt;0,"EXISTS","NEW"), "")</f>
        <v/>
      </c>
      <c r="Y514" s="171" t="str">
        <f t="shared" si="59"/>
        <v/>
      </c>
      <c r="Z514" s="171" t="str">
        <f t="shared" si="60"/>
        <v/>
      </c>
      <c r="AA514" s="171" t="str">
        <f t="shared" si="55"/>
        <v/>
      </c>
      <c r="AB514" s="171" t="str">
        <f t="shared" si="61"/>
        <v/>
      </c>
      <c r="AE514" s="161">
        <v>0</v>
      </c>
      <c r="AF514" s="161">
        <v>10521</v>
      </c>
    </row>
    <row r="515" spans="1:32" ht="12.6" customHeight="1" x14ac:dyDescent="0.25">
      <c r="A515" s="161"/>
      <c r="B515" s="161"/>
      <c r="C515" s="161"/>
      <c r="D515" s="171"/>
      <c r="E515" s="171"/>
      <c r="F515" s="171"/>
      <c r="G515" s="171"/>
      <c r="H515" s="171"/>
      <c r="I515" s="171"/>
      <c r="J515" s="171"/>
      <c r="K515" s="161"/>
      <c r="L515" s="161"/>
      <c r="M515" s="161"/>
      <c r="N515" s="179"/>
      <c r="O515" s="180"/>
      <c r="Q515" s="161" t="str" cm="1">
        <f t="array" aca="1" ref="Q515" ca="1">IF(AND(K515&lt;&gt;"",P515&lt;&gt;"Present",U515&lt;&gt;"NO",M515="3GPPMEMBER"),IF(INDIRECT(S515)&lt;&gt;"Present","CHECK","Covered"),"")</f>
        <v/>
      </c>
      <c r="R515" s="193" t="str">
        <f t="shared" si="56"/>
        <v/>
      </c>
      <c r="S515" s="171" t="b" cm="1">
        <f t="array" ref="S515">IF(M515="3GPPMEMBER","'Voting List'!L"&amp;MATCH(TRUE,EXACT(K515,'Voting List'!B:B),0))</f>
        <v>0</v>
      </c>
      <c r="T515" s="171" t="str">
        <f t="shared" si="57"/>
        <v xml:space="preserve">; </v>
      </c>
      <c r="U515" s="272" t="str">
        <f>IF(K515&lt;&gt;"",IF(ISNUMBER(FIND(K515,'Voting List'!N514)),"YES","NO"),"")</f>
        <v/>
      </c>
      <c r="W515" s="171" t="str">
        <f t="shared" si="58"/>
        <v/>
      </c>
      <c r="X515" s="171" t="str">
        <f>IF(V515&lt;&gt;"", IF(FIND(G515,X1)&gt;0,"EXISTS","NEW"), "")</f>
        <v/>
      </c>
      <c r="Y515" s="171" t="str">
        <f t="shared" si="59"/>
        <v/>
      </c>
      <c r="Z515" s="171" t="str">
        <f t="shared" si="60"/>
        <v/>
      </c>
      <c r="AA515" s="171" t="str">
        <f t="shared" ref="AA515:AA578" si="62">IF(G515&lt;&gt;"",G515&amp;" ("&amp;C515&amp;" "&amp;B515&amp;")"&amp;CHAR(10), "")</f>
        <v/>
      </c>
      <c r="AB515" s="171" t="str">
        <f t="shared" si="61"/>
        <v/>
      </c>
      <c r="AE515" s="161">
        <v>0</v>
      </c>
      <c r="AF515" s="161">
        <v>10522</v>
      </c>
    </row>
    <row r="516" spans="1:32" ht="12.6" customHeight="1" x14ac:dyDescent="0.25">
      <c r="A516" s="161"/>
      <c r="B516" s="161"/>
      <c r="C516" s="161"/>
      <c r="D516" s="171"/>
      <c r="E516" s="171"/>
      <c r="F516" s="171"/>
      <c r="G516" s="171"/>
      <c r="H516" s="171"/>
      <c r="I516" s="171"/>
      <c r="J516" s="171"/>
      <c r="K516" s="161"/>
      <c r="L516" s="161"/>
      <c r="M516" s="161"/>
      <c r="N516" s="179"/>
      <c r="O516" s="180"/>
      <c r="Q516" s="161" t="str" cm="1">
        <f t="array" aca="1" ref="Q516" ca="1">IF(AND(K516&lt;&gt;"",P516&lt;&gt;"Present",U516&lt;&gt;"NO",M516="3GPPMEMBER"),IF(INDIRECT(S516)&lt;&gt;"Present","CHECK","Covered"),"")</f>
        <v/>
      </c>
      <c r="R516" s="193" t="str">
        <f t="shared" si="56"/>
        <v/>
      </c>
      <c r="S516" s="171" t="b" cm="1">
        <f t="array" ref="S516">IF(M516="3GPPMEMBER","'Voting List'!L"&amp;MATCH(TRUE,EXACT(K516,'Voting List'!B:B),0))</f>
        <v>0</v>
      </c>
      <c r="T516" s="171" t="str">
        <f t="shared" si="57"/>
        <v xml:space="preserve">; </v>
      </c>
      <c r="U516" s="272" t="str">
        <f>IF(K516&lt;&gt;"",IF(ISNUMBER(FIND(K516,'Voting List'!N515)),"YES","NO"),"")</f>
        <v/>
      </c>
      <c r="W516" s="171" t="str">
        <f t="shared" si="58"/>
        <v/>
      </c>
      <c r="X516" s="171" t="str">
        <f>IF(V516&lt;&gt;"", IF(FIND(G516,X1)&gt;0,"EXISTS","NEW"), "")</f>
        <v/>
      </c>
      <c r="Y516" s="171" t="str">
        <f t="shared" si="59"/>
        <v/>
      </c>
      <c r="Z516" s="171" t="str">
        <f t="shared" si="60"/>
        <v/>
      </c>
      <c r="AA516" s="171" t="str">
        <f t="shared" si="62"/>
        <v/>
      </c>
      <c r="AB516" s="171" t="str">
        <f t="shared" si="61"/>
        <v/>
      </c>
      <c r="AE516" s="161">
        <v>0</v>
      </c>
      <c r="AF516" s="161">
        <v>10523</v>
      </c>
    </row>
    <row r="517" spans="1:32" ht="12.6" customHeight="1" x14ac:dyDescent="0.25">
      <c r="A517" s="161"/>
      <c r="B517" s="161"/>
      <c r="C517" s="161"/>
      <c r="D517" s="171"/>
      <c r="E517" s="171"/>
      <c r="F517" s="171"/>
      <c r="G517" s="171"/>
      <c r="H517" s="171"/>
      <c r="I517" s="171"/>
      <c r="J517" s="171"/>
      <c r="K517" s="161"/>
      <c r="L517" s="161"/>
      <c r="M517" s="161"/>
      <c r="N517" s="179"/>
      <c r="O517" s="180"/>
      <c r="Q517" s="161" t="str" cm="1">
        <f t="array" aca="1" ref="Q517" ca="1">IF(AND(K517&lt;&gt;"",P517&lt;&gt;"Present",U517&lt;&gt;"NO",M517="3GPPMEMBER"),IF(INDIRECT(S517)&lt;&gt;"Present","CHECK","Covered"),"")</f>
        <v/>
      </c>
      <c r="R517" s="193" t="str">
        <f t="shared" si="56"/>
        <v/>
      </c>
      <c r="S517" s="171" t="b" cm="1">
        <f t="array" ref="S517">IF(M517="3GPPMEMBER","'Voting List'!L"&amp;MATCH(TRUE,EXACT(K517,'Voting List'!B:B),0))</f>
        <v>0</v>
      </c>
      <c r="T517" s="171" t="str">
        <f t="shared" si="57"/>
        <v xml:space="preserve">; </v>
      </c>
      <c r="U517" s="272" t="str">
        <f>IF(K517&lt;&gt;"",IF(ISNUMBER(FIND(K517,'Voting List'!N516)),"YES","NO"),"")</f>
        <v/>
      </c>
      <c r="W517" s="171" t="str">
        <f t="shared" si="58"/>
        <v/>
      </c>
      <c r="X517" s="171" t="str">
        <f>IF(V517&lt;&gt;"", IF(FIND(G517,X1)&gt;0,"EXISTS","NEW"), "")</f>
        <v/>
      </c>
      <c r="Y517" s="171" t="str">
        <f t="shared" si="59"/>
        <v/>
      </c>
      <c r="Z517" s="171" t="str">
        <f t="shared" si="60"/>
        <v/>
      </c>
      <c r="AA517" s="171" t="str">
        <f t="shared" si="62"/>
        <v/>
      </c>
      <c r="AB517" s="171" t="str">
        <f t="shared" si="61"/>
        <v/>
      </c>
      <c r="AE517" s="161">
        <v>0</v>
      </c>
      <c r="AF517" s="161">
        <v>10524</v>
      </c>
    </row>
    <row r="518" spans="1:32" ht="12.6" customHeight="1" x14ac:dyDescent="0.25">
      <c r="A518" s="161"/>
      <c r="B518" s="161"/>
      <c r="C518" s="161"/>
      <c r="D518" s="171"/>
      <c r="E518" s="171"/>
      <c r="F518" s="171"/>
      <c r="G518" s="171"/>
      <c r="H518" s="171"/>
      <c r="I518" s="171"/>
      <c r="J518" s="171"/>
      <c r="K518" s="161"/>
      <c r="L518" s="161"/>
      <c r="M518" s="161"/>
      <c r="N518" s="179"/>
      <c r="O518" s="180"/>
      <c r="Q518" s="161" t="str" cm="1">
        <f t="array" aca="1" ref="Q518" ca="1">IF(AND(K518&lt;&gt;"",P518&lt;&gt;"Present",U518&lt;&gt;"NO",M518="3GPPMEMBER"),IF(INDIRECT(S518)&lt;&gt;"Present","CHECK","Covered"),"")</f>
        <v/>
      </c>
      <c r="R518" s="193" t="str">
        <f t="shared" si="56"/>
        <v/>
      </c>
      <c r="S518" s="171" t="b" cm="1">
        <f t="array" ref="S518">IF(M518="3GPPMEMBER","'Voting List'!L"&amp;MATCH(TRUE,EXACT(K518,'Voting List'!B:B),0))</f>
        <v>0</v>
      </c>
      <c r="T518" s="171" t="str">
        <f t="shared" si="57"/>
        <v xml:space="preserve">; </v>
      </c>
      <c r="U518" s="272" t="str">
        <f>IF(K518&lt;&gt;"",IF(ISNUMBER(FIND(K518,'Voting List'!N517)),"YES","NO"),"")</f>
        <v/>
      </c>
      <c r="W518" s="171" t="str">
        <f t="shared" si="58"/>
        <v/>
      </c>
      <c r="X518" s="171" t="str">
        <f>IF(V518&lt;&gt;"", IF(FIND(G518,X1)&gt;0,"EXISTS","NEW"), "")</f>
        <v/>
      </c>
      <c r="Y518" s="171" t="str">
        <f t="shared" si="59"/>
        <v/>
      </c>
      <c r="Z518" s="171" t="str">
        <f t="shared" si="60"/>
        <v/>
      </c>
      <c r="AA518" s="171" t="str">
        <f t="shared" si="62"/>
        <v/>
      </c>
      <c r="AB518" s="171" t="str">
        <f t="shared" si="61"/>
        <v/>
      </c>
      <c r="AE518" s="161">
        <v>0</v>
      </c>
      <c r="AF518" s="161">
        <v>10525</v>
      </c>
    </row>
    <row r="519" spans="1:32" ht="12.6" customHeight="1" x14ac:dyDescent="0.25">
      <c r="A519" s="161"/>
      <c r="B519" s="161"/>
      <c r="C519" s="161"/>
      <c r="D519" s="171"/>
      <c r="E519" s="171"/>
      <c r="F519" s="171"/>
      <c r="G519" s="171"/>
      <c r="H519" s="171"/>
      <c r="I519" s="171"/>
      <c r="J519" s="171"/>
      <c r="K519" s="161"/>
      <c r="L519" s="161"/>
      <c r="M519" s="161"/>
      <c r="N519" s="179"/>
      <c r="O519" s="180"/>
      <c r="Q519" s="161" t="str" cm="1">
        <f t="array" aca="1" ref="Q519" ca="1">IF(AND(K519&lt;&gt;"",P519&lt;&gt;"Present",U519&lt;&gt;"NO",M519="3GPPMEMBER"),IF(INDIRECT(S519)&lt;&gt;"Present","CHECK","Covered"),"")</f>
        <v/>
      </c>
      <c r="R519" s="193" t="str">
        <f t="shared" si="56"/>
        <v/>
      </c>
      <c r="S519" s="171" t="b" cm="1">
        <f t="array" ref="S519">IF(M519="3GPPMEMBER","'Voting List'!L"&amp;MATCH(TRUE,EXACT(K519,'Voting List'!B:B),0))</f>
        <v>0</v>
      </c>
      <c r="T519" s="171" t="str">
        <f t="shared" si="57"/>
        <v xml:space="preserve">; </v>
      </c>
      <c r="U519" s="272" t="str">
        <f>IF(K519&lt;&gt;"",IF(ISNUMBER(FIND(K519,'Voting List'!N518)),"YES","NO"),"")</f>
        <v/>
      </c>
      <c r="W519" s="171" t="str">
        <f t="shared" si="58"/>
        <v/>
      </c>
      <c r="X519" s="171" t="str">
        <f>IF(V519&lt;&gt;"", IF(FIND(G519,X1)&gt;0,"EXISTS","NEW"), "")</f>
        <v/>
      </c>
      <c r="Y519" s="171" t="str">
        <f t="shared" si="59"/>
        <v/>
      </c>
      <c r="Z519" s="171" t="str">
        <f t="shared" si="60"/>
        <v/>
      </c>
      <c r="AA519" s="171" t="str">
        <f t="shared" si="62"/>
        <v/>
      </c>
      <c r="AB519" s="171" t="str">
        <f t="shared" si="61"/>
        <v/>
      </c>
      <c r="AE519" s="161">
        <v>0</v>
      </c>
      <c r="AF519" s="161">
        <v>10526</v>
      </c>
    </row>
    <row r="520" spans="1:32" ht="12.6" customHeight="1" x14ac:dyDescent="0.25">
      <c r="A520" s="161"/>
      <c r="B520" s="161"/>
      <c r="C520" s="161"/>
      <c r="D520" s="171"/>
      <c r="E520" s="171"/>
      <c r="F520" s="171"/>
      <c r="G520" s="171"/>
      <c r="H520" s="171"/>
      <c r="I520" s="171"/>
      <c r="J520" s="171"/>
      <c r="K520" s="161"/>
      <c r="L520" s="161"/>
      <c r="M520" s="161"/>
      <c r="N520" s="179"/>
      <c r="O520" s="180"/>
      <c r="Q520" s="161" t="str" cm="1">
        <f t="array" aca="1" ref="Q520" ca="1">IF(AND(K520&lt;&gt;"",P520&lt;&gt;"Present",U520&lt;&gt;"NO",M520="3GPPMEMBER"),IF(INDIRECT(S520)&lt;&gt;"Present","CHECK","Covered"),"")</f>
        <v/>
      </c>
      <c r="R520" s="193" t="str">
        <f t="shared" si="56"/>
        <v/>
      </c>
      <c r="S520" s="171" t="b" cm="1">
        <f t="array" ref="S520">IF(M520="3GPPMEMBER","'Voting List'!L"&amp;MATCH(TRUE,EXACT(K520,'Voting List'!B:B),0))</f>
        <v>0</v>
      </c>
      <c r="T520" s="171" t="str">
        <f t="shared" si="57"/>
        <v xml:space="preserve">; </v>
      </c>
      <c r="U520" s="272" t="str">
        <f>IF(K520&lt;&gt;"",IF(ISNUMBER(FIND(K520,'Voting List'!N519)),"YES","NO"),"")</f>
        <v/>
      </c>
      <c r="W520" s="171" t="str">
        <f t="shared" si="58"/>
        <v/>
      </c>
      <c r="X520" s="171" t="str">
        <f>IF(V520&lt;&gt;"", IF(FIND(G520,X1)&gt;0,"EXISTS","NEW"), "")</f>
        <v/>
      </c>
      <c r="Y520" s="171" t="str">
        <f t="shared" si="59"/>
        <v/>
      </c>
      <c r="Z520" s="171" t="str">
        <f t="shared" si="60"/>
        <v/>
      </c>
      <c r="AA520" s="171" t="str">
        <f t="shared" si="62"/>
        <v/>
      </c>
      <c r="AB520" s="171" t="str">
        <f t="shared" si="61"/>
        <v/>
      </c>
      <c r="AE520" s="161">
        <v>0</v>
      </c>
      <c r="AF520" s="161">
        <v>10527</v>
      </c>
    </row>
    <row r="521" spans="1:32" ht="12.6" customHeight="1" x14ac:dyDescent="0.25">
      <c r="A521" s="161"/>
      <c r="B521" s="161"/>
      <c r="C521" s="161"/>
      <c r="D521" s="171"/>
      <c r="E521" s="171"/>
      <c r="F521" s="171"/>
      <c r="G521" s="171"/>
      <c r="H521" s="171"/>
      <c r="I521" s="171"/>
      <c r="J521" s="171"/>
      <c r="K521" s="161"/>
      <c r="L521" s="161"/>
      <c r="M521" s="161"/>
      <c r="N521" s="179"/>
      <c r="O521" s="180"/>
      <c r="Q521" s="161" t="str" cm="1">
        <f t="array" aca="1" ref="Q521" ca="1">IF(AND(K521&lt;&gt;"",P521&lt;&gt;"Present",U521&lt;&gt;"NO",M521="3GPPMEMBER"),IF(INDIRECT(S521)&lt;&gt;"Present","CHECK","Covered"),"")</f>
        <v/>
      </c>
      <c r="R521" s="193" t="str">
        <f t="shared" si="56"/>
        <v/>
      </c>
      <c r="S521" s="171" t="b" cm="1">
        <f t="array" ref="S521">IF(M521="3GPPMEMBER","'Voting List'!L"&amp;MATCH(TRUE,EXACT(K521,'Voting List'!B:B),0))</f>
        <v>0</v>
      </c>
      <c r="T521" s="171" t="str">
        <f t="shared" si="57"/>
        <v xml:space="preserve">; </v>
      </c>
      <c r="U521" s="272" t="str">
        <f>IF(K521&lt;&gt;"",IF(ISNUMBER(FIND(K521,'Voting List'!N520)),"YES","NO"),"")</f>
        <v/>
      </c>
      <c r="W521" s="171" t="str">
        <f t="shared" si="58"/>
        <v/>
      </c>
      <c r="X521" s="171" t="str">
        <f>IF(V521&lt;&gt;"", IF(FIND(G521,X1)&gt;0,"EXISTS","NEW"), "")</f>
        <v/>
      </c>
      <c r="Y521" s="171" t="str">
        <f t="shared" si="59"/>
        <v/>
      </c>
      <c r="Z521" s="171" t="str">
        <f t="shared" si="60"/>
        <v/>
      </c>
      <c r="AA521" s="171" t="str">
        <f t="shared" si="62"/>
        <v/>
      </c>
      <c r="AB521" s="171" t="str">
        <f t="shared" si="61"/>
        <v/>
      </c>
      <c r="AE521" s="161">
        <v>0</v>
      </c>
      <c r="AF521" s="161">
        <v>10528</v>
      </c>
    </row>
    <row r="522" spans="1:32" ht="12.6" customHeight="1" x14ac:dyDescent="0.25">
      <c r="A522" s="161"/>
      <c r="B522" s="161"/>
      <c r="C522" s="161"/>
      <c r="D522" s="171"/>
      <c r="E522" s="171"/>
      <c r="F522" s="171"/>
      <c r="G522" s="171"/>
      <c r="H522" s="171"/>
      <c r="I522" s="171"/>
      <c r="J522" s="171"/>
      <c r="K522" s="161"/>
      <c r="L522" s="161"/>
      <c r="M522" s="161"/>
      <c r="N522" s="179"/>
      <c r="O522" s="180"/>
      <c r="Q522" s="161" t="str" cm="1">
        <f t="array" aca="1" ref="Q522" ca="1">IF(AND(K522&lt;&gt;"",P522&lt;&gt;"Present",U522&lt;&gt;"NO",M522="3GPPMEMBER"),IF(INDIRECT(S522)&lt;&gt;"Present","CHECK","Covered"),"")</f>
        <v/>
      </c>
      <c r="R522" s="193" t="str">
        <f t="shared" si="56"/>
        <v/>
      </c>
      <c r="S522" s="171" t="b" cm="1">
        <f t="array" ref="S522">IF(M522="3GPPMEMBER","'Voting List'!L"&amp;MATCH(TRUE,EXACT(K522,'Voting List'!B:B),0))</f>
        <v>0</v>
      </c>
      <c r="T522" s="171" t="str">
        <f t="shared" si="57"/>
        <v xml:space="preserve">; </v>
      </c>
      <c r="U522" s="272" t="str">
        <f>IF(K522&lt;&gt;"",IF(ISNUMBER(FIND(K522,'Voting List'!N521)),"YES","NO"),"")</f>
        <v/>
      </c>
      <c r="W522" s="171" t="str">
        <f t="shared" si="58"/>
        <v/>
      </c>
      <c r="X522" s="171" t="str">
        <f>IF(V522&lt;&gt;"", IF(FIND(G522,X1)&gt;0,"EXISTS","NEW"), "")</f>
        <v/>
      </c>
      <c r="Y522" s="171" t="str">
        <f t="shared" si="59"/>
        <v/>
      </c>
      <c r="Z522" s="171" t="str">
        <f t="shared" si="60"/>
        <v/>
      </c>
      <c r="AA522" s="171" t="str">
        <f t="shared" si="62"/>
        <v/>
      </c>
      <c r="AB522" s="171" t="str">
        <f t="shared" si="61"/>
        <v/>
      </c>
      <c r="AE522" s="161">
        <v>0</v>
      </c>
      <c r="AF522" s="161">
        <v>10529</v>
      </c>
    </row>
    <row r="523" spans="1:32" ht="12.6" customHeight="1" x14ac:dyDescent="0.25">
      <c r="A523" s="161"/>
      <c r="B523" s="161"/>
      <c r="C523" s="161"/>
      <c r="D523" s="171"/>
      <c r="E523" s="171"/>
      <c r="F523" s="171"/>
      <c r="G523" s="171"/>
      <c r="H523" s="171"/>
      <c r="I523" s="171"/>
      <c r="J523" s="171"/>
      <c r="K523" s="161"/>
      <c r="L523" s="161"/>
      <c r="M523" s="161"/>
      <c r="N523" s="179"/>
      <c r="O523" s="180"/>
      <c r="Q523" s="161" t="str" cm="1">
        <f t="array" aca="1" ref="Q523" ca="1">IF(AND(K523&lt;&gt;"",P523&lt;&gt;"Present",U523&lt;&gt;"NO",M523="3GPPMEMBER"),IF(INDIRECT(S523)&lt;&gt;"Present","CHECK","Covered"),"")</f>
        <v/>
      </c>
      <c r="R523" s="193" t="str">
        <f t="shared" si="56"/>
        <v/>
      </c>
      <c r="S523" s="171" t="b" cm="1">
        <f t="array" ref="S523">IF(M523="3GPPMEMBER","'Voting List'!L"&amp;MATCH(TRUE,EXACT(K523,'Voting List'!B:B),0))</f>
        <v>0</v>
      </c>
      <c r="T523" s="171" t="str">
        <f t="shared" si="57"/>
        <v xml:space="preserve">; </v>
      </c>
      <c r="U523" s="272" t="str">
        <f>IF(K523&lt;&gt;"",IF(ISNUMBER(FIND(K523,'Voting List'!N522)),"YES","NO"),"")</f>
        <v/>
      </c>
      <c r="W523" s="171" t="str">
        <f t="shared" si="58"/>
        <v/>
      </c>
      <c r="X523" s="171" t="str">
        <f>IF(V523&lt;&gt;"", IF(FIND(G523,X1)&gt;0,"EXISTS","NEW"), "")</f>
        <v/>
      </c>
      <c r="Y523" s="171" t="str">
        <f t="shared" si="59"/>
        <v/>
      </c>
      <c r="Z523" s="171" t="str">
        <f t="shared" si="60"/>
        <v/>
      </c>
      <c r="AA523" s="171" t="str">
        <f t="shared" si="62"/>
        <v/>
      </c>
      <c r="AB523" s="171" t="str">
        <f t="shared" si="61"/>
        <v/>
      </c>
      <c r="AE523" s="161">
        <v>0</v>
      </c>
      <c r="AF523" s="161">
        <v>10530</v>
      </c>
    </row>
    <row r="524" spans="1:32" ht="12.6" customHeight="1" x14ac:dyDescent="0.25">
      <c r="A524" s="161"/>
      <c r="B524" s="161"/>
      <c r="C524" s="161"/>
      <c r="D524" s="171"/>
      <c r="E524" s="171"/>
      <c r="F524" s="171"/>
      <c r="G524" s="171"/>
      <c r="H524" s="171"/>
      <c r="I524" s="171"/>
      <c r="J524" s="171"/>
      <c r="K524" s="161"/>
      <c r="L524" s="161"/>
      <c r="M524" s="161"/>
      <c r="N524" s="179"/>
      <c r="O524" s="180"/>
      <c r="Q524" s="161" t="str" cm="1">
        <f t="array" aca="1" ref="Q524" ca="1">IF(AND(K524&lt;&gt;"",P524&lt;&gt;"Present",U524&lt;&gt;"NO",M524="3GPPMEMBER"),IF(INDIRECT(S524)&lt;&gt;"Present","CHECK","Covered"),"")</f>
        <v/>
      </c>
      <c r="R524" s="193" t="str">
        <f t="shared" si="56"/>
        <v/>
      </c>
      <c r="S524" s="171" t="b" cm="1">
        <f t="array" ref="S524">IF(M524="3GPPMEMBER","'Voting List'!L"&amp;MATCH(TRUE,EXACT(K524,'Voting List'!B:B),0))</f>
        <v>0</v>
      </c>
      <c r="T524" s="171" t="str">
        <f t="shared" si="57"/>
        <v xml:space="preserve">; </v>
      </c>
      <c r="U524" s="272" t="str">
        <f>IF(K524&lt;&gt;"",IF(ISNUMBER(FIND(K524,'Voting List'!N523)),"YES","NO"),"")</f>
        <v/>
      </c>
      <c r="W524" s="171" t="str">
        <f t="shared" si="58"/>
        <v/>
      </c>
      <c r="X524" s="171" t="str">
        <f>IF(V524&lt;&gt;"", IF(FIND(G524,X1)&gt;0,"EXISTS","NEW"), "")</f>
        <v/>
      </c>
      <c r="Y524" s="171" t="str">
        <f t="shared" si="59"/>
        <v/>
      </c>
      <c r="Z524" s="171" t="str">
        <f t="shared" si="60"/>
        <v/>
      </c>
      <c r="AA524" s="171" t="str">
        <f t="shared" si="62"/>
        <v/>
      </c>
      <c r="AB524" s="171" t="str">
        <f t="shared" si="61"/>
        <v/>
      </c>
      <c r="AE524" s="161">
        <v>0</v>
      </c>
      <c r="AF524" s="161">
        <v>10531</v>
      </c>
    </row>
    <row r="525" spans="1:32" ht="12.6" customHeight="1" x14ac:dyDescent="0.25">
      <c r="A525" s="161"/>
      <c r="B525" s="161"/>
      <c r="C525" s="161"/>
      <c r="D525" s="171"/>
      <c r="E525" s="171"/>
      <c r="F525" s="171"/>
      <c r="G525" s="171"/>
      <c r="H525" s="171"/>
      <c r="I525" s="171"/>
      <c r="J525" s="171"/>
      <c r="K525" s="161"/>
      <c r="L525" s="161"/>
      <c r="M525" s="161"/>
      <c r="N525" s="179"/>
      <c r="O525" s="180"/>
      <c r="Q525" s="161" t="str" cm="1">
        <f t="array" aca="1" ref="Q525" ca="1">IF(AND(K525&lt;&gt;"",P525&lt;&gt;"Present",U525&lt;&gt;"NO",M525="3GPPMEMBER"),IF(INDIRECT(S525)&lt;&gt;"Present","CHECK","Covered"),"")</f>
        <v/>
      </c>
      <c r="R525" s="193" t="str">
        <f t="shared" si="56"/>
        <v/>
      </c>
      <c r="S525" s="171" t="b" cm="1">
        <f t="array" ref="S525">IF(M525="3GPPMEMBER","'Voting List'!L"&amp;MATCH(TRUE,EXACT(K525,'Voting List'!B:B),0))</f>
        <v>0</v>
      </c>
      <c r="T525" s="171" t="str">
        <f t="shared" si="57"/>
        <v xml:space="preserve">; </v>
      </c>
      <c r="U525" s="272" t="str">
        <f>IF(K525&lt;&gt;"",IF(ISNUMBER(FIND(K525,'Voting List'!N524)),"YES","NO"),"")</f>
        <v/>
      </c>
      <c r="W525" s="171" t="str">
        <f t="shared" si="58"/>
        <v/>
      </c>
      <c r="X525" s="171" t="str">
        <f>IF(V525&lt;&gt;"", IF(FIND(G525,X1)&gt;0,"EXISTS","NEW"), "")</f>
        <v/>
      </c>
      <c r="Y525" s="171" t="str">
        <f t="shared" si="59"/>
        <v/>
      </c>
      <c r="Z525" s="171" t="str">
        <f t="shared" si="60"/>
        <v/>
      </c>
      <c r="AA525" s="171" t="str">
        <f t="shared" si="62"/>
        <v/>
      </c>
      <c r="AB525" s="171" t="str">
        <f t="shared" si="61"/>
        <v/>
      </c>
      <c r="AE525" s="161">
        <v>0</v>
      </c>
      <c r="AF525" s="161">
        <v>10532</v>
      </c>
    </row>
    <row r="526" spans="1:32" ht="12.6" customHeight="1" x14ac:dyDescent="0.25">
      <c r="A526" s="161"/>
      <c r="B526" s="161"/>
      <c r="C526" s="161"/>
      <c r="D526" s="171"/>
      <c r="E526" s="171"/>
      <c r="F526" s="171"/>
      <c r="G526" s="171"/>
      <c r="H526" s="171"/>
      <c r="I526" s="171"/>
      <c r="J526" s="171"/>
      <c r="K526" s="161"/>
      <c r="L526" s="161"/>
      <c r="M526" s="161"/>
      <c r="N526" s="179"/>
      <c r="O526" s="180"/>
      <c r="Q526" s="161" t="str" cm="1">
        <f t="array" aca="1" ref="Q526" ca="1">IF(AND(K526&lt;&gt;"",P526&lt;&gt;"Present",U526&lt;&gt;"NO",M526="3GPPMEMBER"),IF(INDIRECT(S526)&lt;&gt;"Present","CHECK","Covered"),"")</f>
        <v/>
      </c>
      <c r="R526" s="193" t="str">
        <f t="shared" ref="R526:R589" si="63">IF(P526="Present", "%" &amp; K526 &amp; L526 &amp; "%", "")</f>
        <v/>
      </c>
      <c r="S526" s="171" t="b" cm="1">
        <f t="array" ref="S526">IF(M526="3GPPMEMBER","'Voting List'!L"&amp;MATCH(TRUE,EXACT(K526,'Voting List'!B:B),0))</f>
        <v>0</v>
      </c>
      <c r="T526" s="171" t="str">
        <f t="shared" ref="T526:T589" si="64">IF(P526&lt;&gt;"Present",G526 &amp; "; ","")</f>
        <v xml:space="preserve">; </v>
      </c>
      <c r="U526" s="272" t="str">
        <f>IF(K526&lt;&gt;"",IF(ISNUMBER(FIND(K526,'Voting List'!N525)),"YES","NO"),"")</f>
        <v/>
      </c>
      <c r="W526" s="171" t="str">
        <f t="shared" ref="W526:W589" si="65">IF(V526&lt;&gt;"", IF(ISERROR(X526), G526 &amp; "; ", ""), "")</f>
        <v/>
      </c>
      <c r="X526" s="171" t="str">
        <f>IF(V526&lt;&gt;"", IF(FIND(G526,X1)&gt;0,"EXISTS","NEW"), "")</f>
        <v/>
      </c>
      <c r="Y526" s="171" t="str">
        <f t="shared" ref="Y526:Y589" si="66">IF(V526&lt;&gt;"", IF(ISERROR(X526), G526 &amp; " (" &amp; B526  &amp; " " &amp; C526 &amp; ")" &amp; CHAR(10), ""), "")</f>
        <v/>
      </c>
      <c r="Z526" s="171" t="str">
        <f t="shared" ref="Z526:Z589" si="67">IF(V526&lt;&gt;"", G526 &amp; " (" &amp; B526  &amp; " " &amp; C526 &amp; ")" &amp; CHAR(10), "")</f>
        <v/>
      </c>
      <c r="AA526" s="171" t="str">
        <f t="shared" si="62"/>
        <v/>
      </c>
      <c r="AB526" s="171" t="str">
        <f t="shared" ref="AB526:AB589" si="68">IF(O526="Remote", G526 &amp; "; ", "")</f>
        <v/>
      </c>
      <c r="AE526" s="161">
        <v>0</v>
      </c>
      <c r="AF526" s="161">
        <v>10533</v>
      </c>
    </row>
    <row r="527" spans="1:32" ht="12.6" customHeight="1" x14ac:dyDescent="0.25">
      <c r="A527" s="161"/>
      <c r="B527" s="161"/>
      <c r="C527" s="161"/>
      <c r="D527" s="171"/>
      <c r="E527" s="171"/>
      <c r="F527" s="171"/>
      <c r="G527" s="171"/>
      <c r="H527" s="171"/>
      <c r="I527" s="171"/>
      <c r="J527" s="171"/>
      <c r="K527" s="161"/>
      <c r="L527" s="161"/>
      <c r="M527" s="161"/>
      <c r="N527" s="179"/>
      <c r="O527" s="180"/>
      <c r="Q527" s="161" t="str" cm="1">
        <f t="array" aca="1" ref="Q527" ca="1">IF(AND(K527&lt;&gt;"",P527&lt;&gt;"Present",U527&lt;&gt;"NO",M527="3GPPMEMBER"),IF(INDIRECT(S527)&lt;&gt;"Present","CHECK","Covered"),"")</f>
        <v/>
      </c>
      <c r="R527" s="193" t="str">
        <f t="shared" si="63"/>
        <v/>
      </c>
      <c r="S527" s="171" t="b" cm="1">
        <f t="array" ref="S527">IF(M527="3GPPMEMBER","'Voting List'!L"&amp;MATCH(TRUE,EXACT(K527,'Voting List'!B:B),0))</f>
        <v>0</v>
      </c>
      <c r="T527" s="171" t="str">
        <f t="shared" si="64"/>
        <v xml:space="preserve">; </v>
      </c>
      <c r="U527" s="272" t="str">
        <f>IF(K527&lt;&gt;"",IF(ISNUMBER(FIND(K527,'Voting List'!N526)),"YES","NO"),"")</f>
        <v/>
      </c>
      <c r="W527" s="171" t="str">
        <f t="shared" si="65"/>
        <v/>
      </c>
      <c r="X527" s="171" t="str">
        <f>IF(V527&lt;&gt;"", IF(FIND(G527,X1)&gt;0,"EXISTS","NEW"), "")</f>
        <v/>
      </c>
      <c r="Y527" s="171" t="str">
        <f t="shared" si="66"/>
        <v/>
      </c>
      <c r="Z527" s="171" t="str">
        <f t="shared" si="67"/>
        <v/>
      </c>
      <c r="AA527" s="171" t="str">
        <f t="shared" si="62"/>
        <v/>
      </c>
      <c r="AB527" s="171" t="str">
        <f t="shared" si="68"/>
        <v/>
      </c>
      <c r="AE527" s="161">
        <v>0</v>
      </c>
      <c r="AF527" s="161">
        <v>10534</v>
      </c>
    </row>
    <row r="528" spans="1:32" ht="12.6" customHeight="1" x14ac:dyDescent="0.25">
      <c r="A528" s="161"/>
      <c r="B528" s="161"/>
      <c r="C528" s="161"/>
      <c r="D528" s="171"/>
      <c r="E528" s="171"/>
      <c r="F528" s="171"/>
      <c r="G528" s="171"/>
      <c r="H528" s="171"/>
      <c r="I528" s="171"/>
      <c r="J528" s="171"/>
      <c r="K528" s="161"/>
      <c r="L528" s="161"/>
      <c r="M528" s="161"/>
      <c r="N528" s="179"/>
      <c r="O528" s="180"/>
      <c r="Q528" s="161" t="str" cm="1">
        <f t="array" aca="1" ref="Q528" ca="1">IF(AND(K528&lt;&gt;"",P528&lt;&gt;"Present",U528&lt;&gt;"NO",M528="3GPPMEMBER"),IF(INDIRECT(S528)&lt;&gt;"Present","CHECK","Covered"),"")</f>
        <v/>
      </c>
      <c r="R528" s="193" t="str">
        <f t="shared" si="63"/>
        <v/>
      </c>
      <c r="S528" s="171" t="b" cm="1">
        <f t="array" ref="S528">IF(M528="3GPPMEMBER","'Voting List'!L"&amp;MATCH(TRUE,EXACT(K528,'Voting List'!B:B),0))</f>
        <v>0</v>
      </c>
      <c r="T528" s="171" t="str">
        <f t="shared" si="64"/>
        <v xml:space="preserve">; </v>
      </c>
      <c r="U528" s="272" t="str">
        <f>IF(K528&lt;&gt;"",IF(ISNUMBER(FIND(K528,'Voting List'!N527)),"YES","NO"),"")</f>
        <v/>
      </c>
      <c r="W528" s="171" t="str">
        <f t="shared" si="65"/>
        <v/>
      </c>
      <c r="X528" s="171" t="str">
        <f>IF(V528&lt;&gt;"", IF(FIND(G528,X1)&gt;0,"EXISTS","NEW"), "")</f>
        <v/>
      </c>
      <c r="Y528" s="171" t="str">
        <f t="shared" si="66"/>
        <v/>
      </c>
      <c r="Z528" s="171" t="str">
        <f t="shared" si="67"/>
        <v/>
      </c>
      <c r="AA528" s="171" t="str">
        <f t="shared" si="62"/>
        <v/>
      </c>
      <c r="AB528" s="171" t="str">
        <f t="shared" si="68"/>
        <v/>
      </c>
      <c r="AE528" s="161">
        <v>0</v>
      </c>
      <c r="AF528" s="161">
        <v>10535</v>
      </c>
    </row>
    <row r="529" spans="1:32" ht="12.6" customHeight="1" x14ac:dyDescent="0.25">
      <c r="A529" s="161"/>
      <c r="B529" s="161"/>
      <c r="C529" s="161"/>
      <c r="D529" s="171"/>
      <c r="E529" s="171"/>
      <c r="F529" s="174"/>
      <c r="G529" s="171"/>
      <c r="H529" s="171"/>
      <c r="I529" s="171"/>
      <c r="J529" s="171"/>
      <c r="K529" s="161"/>
      <c r="L529" s="161"/>
      <c r="M529" s="161"/>
      <c r="N529" s="179"/>
      <c r="O529" s="180"/>
      <c r="Q529" s="161" t="str" cm="1">
        <f t="array" aca="1" ref="Q529" ca="1">IF(AND(K529&lt;&gt;"",P529&lt;&gt;"Present",U529&lt;&gt;"NO",M529="3GPPMEMBER"),IF(INDIRECT(S529)&lt;&gt;"Present","CHECK","Covered"),"")</f>
        <v/>
      </c>
      <c r="R529" s="193" t="str">
        <f t="shared" si="63"/>
        <v/>
      </c>
      <c r="S529" s="171" t="b" cm="1">
        <f t="array" ref="S529">IF(M529="3GPPMEMBER","'Voting List'!L"&amp;MATCH(TRUE,EXACT(K529,'Voting List'!B:B),0))</f>
        <v>0</v>
      </c>
      <c r="T529" s="171" t="str">
        <f t="shared" si="64"/>
        <v xml:space="preserve">; </v>
      </c>
      <c r="U529" s="272" t="str">
        <f>IF(K529&lt;&gt;"",IF(ISNUMBER(FIND(K529,'Voting List'!N528)),"YES","NO"),"")</f>
        <v/>
      </c>
      <c r="W529" s="171" t="str">
        <f t="shared" si="65"/>
        <v/>
      </c>
      <c r="X529" s="171" t="str">
        <f>IF(V529&lt;&gt;"", IF(FIND(G529,X1)&gt;0,"EXISTS","NEW"), "")</f>
        <v/>
      </c>
      <c r="Y529" s="171" t="str">
        <f t="shared" si="66"/>
        <v/>
      </c>
      <c r="Z529" s="171" t="str">
        <f t="shared" si="67"/>
        <v/>
      </c>
      <c r="AA529" s="171" t="str">
        <f t="shared" si="62"/>
        <v/>
      </c>
      <c r="AB529" s="171" t="str">
        <f t="shared" si="68"/>
        <v/>
      </c>
      <c r="AE529" s="161">
        <v>0</v>
      </c>
      <c r="AF529" s="161">
        <v>10536</v>
      </c>
    </row>
    <row r="530" spans="1:32" ht="12.6" customHeight="1" x14ac:dyDescent="0.25">
      <c r="A530" s="161"/>
      <c r="B530" s="161"/>
      <c r="C530" s="161"/>
      <c r="D530" s="171"/>
      <c r="E530" s="171"/>
      <c r="F530" s="171"/>
      <c r="G530" s="171"/>
      <c r="H530" s="171"/>
      <c r="I530" s="171"/>
      <c r="J530" s="171"/>
      <c r="K530" s="161"/>
      <c r="L530" s="161"/>
      <c r="M530" s="161"/>
      <c r="N530" s="179"/>
      <c r="O530" s="180"/>
      <c r="Q530" s="161" t="str" cm="1">
        <f t="array" aca="1" ref="Q530" ca="1">IF(AND(K530&lt;&gt;"",P530&lt;&gt;"Present",U530&lt;&gt;"NO",M530="3GPPMEMBER"),IF(INDIRECT(S530)&lt;&gt;"Present","CHECK","Covered"),"")</f>
        <v/>
      </c>
      <c r="R530" s="193" t="str">
        <f t="shared" si="63"/>
        <v/>
      </c>
      <c r="S530" s="171" t="b" cm="1">
        <f t="array" ref="S530">IF(M530="3GPPMEMBER","'Voting List'!L"&amp;MATCH(TRUE,EXACT(K530,'Voting List'!B:B),0))</f>
        <v>0</v>
      </c>
      <c r="T530" s="171" t="str">
        <f t="shared" si="64"/>
        <v xml:space="preserve">; </v>
      </c>
      <c r="U530" s="272" t="str">
        <f>IF(K530&lt;&gt;"",IF(ISNUMBER(FIND(K530,'Voting List'!N529)),"YES","NO"),"")</f>
        <v/>
      </c>
      <c r="W530" s="171" t="str">
        <f t="shared" si="65"/>
        <v/>
      </c>
      <c r="X530" s="171" t="str">
        <f>IF(V530&lt;&gt;"", IF(FIND(G530,X1)&gt;0,"EXISTS","NEW"), "")</f>
        <v/>
      </c>
      <c r="Y530" s="171" t="str">
        <f t="shared" si="66"/>
        <v/>
      </c>
      <c r="Z530" s="171" t="str">
        <f t="shared" si="67"/>
        <v/>
      </c>
      <c r="AA530" s="171" t="str">
        <f t="shared" si="62"/>
        <v/>
      </c>
      <c r="AB530" s="171" t="str">
        <f t="shared" si="68"/>
        <v/>
      </c>
      <c r="AE530" s="161">
        <v>0</v>
      </c>
      <c r="AF530" s="161">
        <v>10537</v>
      </c>
    </row>
    <row r="531" spans="1:32" ht="12.6" customHeight="1" x14ac:dyDescent="0.25">
      <c r="A531" s="161"/>
      <c r="B531" s="161"/>
      <c r="C531" s="161"/>
      <c r="D531" s="171"/>
      <c r="E531" s="171"/>
      <c r="F531" s="171"/>
      <c r="G531" s="171"/>
      <c r="H531" s="171"/>
      <c r="I531" s="171"/>
      <c r="J531" s="171"/>
      <c r="K531" s="161"/>
      <c r="L531" s="161"/>
      <c r="M531" s="161"/>
      <c r="N531" s="179"/>
      <c r="O531" s="180"/>
      <c r="Q531" s="161" t="str" cm="1">
        <f t="array" aca="1" ref="Q531" ca="1">IF(AND(K531&lt;&gt;"",P531&lt;&gt;"Present",U531&lt;&gt;"NO",M531="3GPPMEMBER"),IF(INDIRECT(S531)&lt;&gt;"Present","CHECK","Covered"),"")</f>
        <v/>
      </c>
      <c r="R531" s="193" t="str">
        <f t="shared" si="63"/>
        <v/>
      </c>
      <c r="S531" s="171" t="b" cm="1">
        <f t="array" ref="S531">IF(M531="3GPPMEMBER","'Voting List'!L"&amp;MATCH(TRUE,EXACT(K531,'Voting List'!B:B),0))</f>
        <v>0</v>
      </c>
      <c r="T531" s="171" t="str">
        <f t="shared" si="64"/>
        <v xml:space="preserve">; </v>
      </c>
      <c r="U531" s="272" t="str">
        <f>IF(K531&lt;&gt;"",IF(ISNUMBER(FIND(K531,'Voting List'!N530)),"YES","NO"),"")</f>
        <v/>
      </c>
      <c r="W531" s="171" t="str">
        <f t="shared" si="65"/>
        <v/>
      </c>
      <c r="X531" s="171" t="str">
        <f>IF(V531&lt;&gt;"", IF(FIND(G531,X1)&gt;0,"EXISTS","NEW"), "")</f>
        <v/>
      </c>
      <c r="Y531" s="171" t="str">
        <f t="shared" si="66"/>
        <v/>
      </c>
      <c r="Z531" s="171" t="str">
        <f t="shared" si="67"/>
        <v/>
      </c>
      <c r="AA531" s="171" t="str">
        <f t="shared" si="62"/>
        <v/>
      </c>
      <c r="AB531" s="171" t="str">
        <f t="shared" si="68"/>
        <v/>
      </c>
      <c r="AE531" s="161">
        <v>0</v>
      </c>
      <c r="AF531" s="161">
        <v>10538</v>
      </c>
    </row>
    <row r="532" spans="1:32" ht="12.6" customHeight="1" x14ac:dyDescent="0.25">
      <c r="A532" s="161"/>
      <c r="B532" s="161"/>
      <c r="C532" s="161"/>
      <c r="D532" s="171"/>
      <c r="E532" s="171"/>
      <c r="F532" s="171"/>
      <c r="G532" s="171"/>
      <c r="H532" s="171"/>
      <c r="I532" s="171"/>
      <c r="J532" s="171"/>
      <c r="K532" s="161"/>
      <c r="L532" s="161"/>
      <c r="M532" s="161"/>
      <c r="N532" s="179"/>
      <c r="O532" s="180"/>
      <c r="Q532" s="161" t="str" cm="1">
        <f t="array" aca="1" ref="Q532" ca="1">IF(AND(K532&lt;&gt;"",P532&lt;&gt;"Present",U532&lt;&gt;"NO",M532="3GPPMEMBER"),IF(INDIRECT(S532)&lt;&gt;"Present","CHECK","Covered"),"")</f>
        <v/>
      </c>
      <c r="R532" s="193" t="str">
        <f t="shared" si="63"/>
        <v/>
      </c>
      <c r="S532" s="171" t="b" cm="1">
        <f t="array" ref="S532">IF(M532="3GPPMEMBER","'Voting List'!L"&amp;MATCH(TRUE,EXACT(K532,'Voting List'!B:B),0))</f>
        <v>0</v>
      </c>
      <c r="T532" s="171" t="str">
        <f t="shared" si="64"/>
        <v xml:space="preserve">; </v>
      </c>
      <c r="U532" s="272" t="str">
        <f>IF(K532&lt;&gt;"",IF(ISNUMBER(FIND(K532,'Voting List'!N531)),"YES","NO"),"")</f>
        <v/>
      </c>
      <c r="W532" s="171" t="str">
        <f t="shared" si="65"/>
        <v/>
      </c>
      <c r="X532" s="171" t="str">
        <f>IF(V532&lt;&gt;"", IF(FIND(G532,X1)&gt;0,"EXISTS","NEW"), "")</f>
        <v/>
      </c>
      <c r="Y532" s="171" t="str">
        <f t="shared" si="66"/>
        <v/>
      </c>
      <c r="Z532" s="171" t="str">
        <f t="shared" si="67"/>
        <v/>
      </c>
      <c r="AA532" s="171" t="str">
        <f t="shared" si="62"/>
        <v/>
      </c>
      <c r="AB532" s="171" t="str">
        <f t="shared" si="68"/>
        <v/>
      </c>
      <c r="AE532" s="161">
        <v>0</v>
      </c>
      <c r="AF532" s="161">
        <v>10539</v>
      </c>
    </row>
    <row r="533" spans="1:32" ht="12.6" customHeight="1" x14ac:dyDescent="0.25">
      <c r="A533" s="161"/>
      <c r="B533" s="161"/>
      <c r="C533" s="161"/>
      <c r="D533" s="171"/>
      <c r="E533" s="171"/>
      <c r="F533" s="174"/>
      <c r="G533" s="171"/>
      <c r="H533" s="171"/>
      <c r="I533" s="171"/>
      <c r="J533" s="171"/>
      <c r="K533" s="161"/>
      <c r="L533" s="161"/>
      <c r="M533" s="161"/>
      <c r="N533" s="179"/>
      <c r="O533" s="180"/>
      <c r="Q533" s="161" t="str" cm="1">
        <f t="array" aca="1" ref="Q533" ca="1">IF(AND(K533&lt;&gt;"",P533&lt;&gt;"Present",U533&lt;&gt;"NO",M533="3GPPMEMBER"),IF(INDIRECT(S533)&lt;&gt;"Present","CHECK","Covered"),"")</f>
        <v/>
      </c>
      <c r="R533" s="193" t="str">
        <f t="shared" si="63"/>
        <v/>
      </c>
      <c r="S533" s="171" t="b" cm="1">
        <f t="array" ref="S533">IF(M533="3GPPMEMBER","'Voting List'!L"&amp;MATCH(TRUE,EXACT(K533,'Voting List'!B:B),0))</f>
        <v>0</v>
      </c>
      <c r="T533" s="171" t="str">
        <f t="shared" si="64"/>
        <v xml:space="preserve">; </v>
      </c>
      <c r="U533" s="272" t="str">
        <f>IF(K533&lt;&gt;"",IF(ISNUMBER(FIND(K533,'Voting List'!N532)),"YES","NO"),"")</f>
        <v/>
      </c>
      <c r="W533" s="171" t="str">
        <f t="shared" si="65"/>
        <v/>
      </c>
      <c r="X533" s="171" t="str">
        <f>IF(V533&lt;&gt;"", IF(FIND(G533,X1)&gt;0,"EXISTS","NEW"), "")</f>
        <v/>
      </c>
      <c r="Y533" s="171" t="str">
        <f t="shared" si="66"/>
        <v/>
      </c>
      <c r="Z533" s="171" t="str">
        <f t="shared" si="67"/>
        <v/>
      </c>
      <c r="AA533" s="171" t="str">
        <f t="shared" si="62"/>
        <v/>
      </c>
      <c r="AB533" s="171" t="str">
        <f t="shared" si="68"/>
        <v/>
      </c>
      <c r="AE533" s="161">
        <v>0</v>
      </c>
      <c r="AF533" s="161">
        <v>10540</v>
      </c>
    </row>
    <row r="534" spans="1:32" ht="12.6" customHeight="1" x14ac:dyDescent="0.25">
      <c r="A534" s="161"/>
      <c r="B534" s="161"/>
      <c r="C534" s="161"/>
      <c r="D534" s="171"/>
      <c r="E534" s="171"/>
      <c r="F534" s="171"/>
      <c r="G534" s="171"/>
      <c r="H534" s="171"/>
      <c r="I534" s="171"/>
      <c r="J534" s="171"/>
      <c r="K534" s="161"/>
      <c r="L534" s="161"/>
      <c r="M534" s="161"/>
      <c r="N534" s="179"/>
      <c r="O534" s="180"/>
      <c r="Q534" s="161" t="str" cm="1">
        <f t="array" aca="1" ref="Q534" ca="1">IF(AND(K534&lt;&gt;"",P534&lt;&gt;"Present",U534&lt;&gt;"NO",M534="3GPPMEMBER"),IF(INDIRECT(S534)&lt;&gt;"Present","CHECK","Covered"),"")</f>
        <v/>
      </c>
      <c r="R534" s="193" t="str">
        <f t="shared" si="63"/>
        <v/>
      </c>
      <c r="S534" s="171" t="b" cm="1">
        <f t="array" ref="S534">IF(M534="3GPPMEMBER","'Voting List'!L"&amp;MATCH(TRUE,EXACT(K534,'Voting List'!B:B),0))</f>
        <v>0</v>
      </c>
      <c r="T534" s="171" t="str">
        <f t="shared" si="64"/>
        <v xml:space="preserve">; </v>
      </c>
      <c r="U534" s="272" t="str">
        <f>IF(K534&lt;&gt;"",IF(ISNUMBER(FIND(K534,'Voting List'!N533)),"YES","NO"),"")</f>
        <v/>
      </c>
      <c r="W534" s="171" t="str">
        <f t="shared" si="65"/>
        <v/>
      </c>
      <c r="X534" s="171" t="str">
        <f>IF(V534&lt;&gt;"", IF(FIND(G534,X1)&gt;0,"EXISTS","NEW"), "")</f>
        <v/>
      </c>
      <c r="Y534" s="171" t="str">
        <f t="shared" si="66"/>
        <v/>
      </c>
      <c r="Z534" s="171" t="str">
        <f t="shared" si="67"/>
        <v/>
      </c>
      <c r="AA534" s="171" t="str">
        <f t="shared" si="62"/>
        <v/>
      </c>
      <c r="AB534" s="171" t="str">
        <f t="shared" si="68"/>
        <v/>
      </c>
      <c r="AE534" s="161">
        <v>0</v>
      </c>
      <c r="AF534" s="161">
        <v>10541</v>
      </c>
    </row>
    <row r="535" spans="1:32" ht="12.6" customHeight="1" x14ac:dyDescent="0.25">
      <c r="A535" s="161"/>
      <c r="B535" s="161"/>
      <c r="C535" s="161"/>
      <c r="D535" s="171"/>
      <c r="E535" s="171"/>
      <c r="F535" s="171"/>
      <c r="G535" s="171"/>
      <c r="H535" s="171"/>
      <c r="I535" s="171"/>
      <c r="J535" s="171"/>
      <c r="K535" s="161"/>
      <c r="L535" s="161"/>
      <c r="M535" s="161"/>
      <c r="N535" s="179"/>
      <c r="O535" s="180"/>
      <c r="Q535" s="161" t="str" cm="1">
        <f t="array" aca="1" ref="Q535" ca="1">IF(AND(K535&lt;&gt;"",P535&lt;&gt;"Present",U535&lt;&gt;"NO",M535="3GPPMEMBER"),IF(INDIRECT(S535)&lt;&gt;"Present","CHECK","Covered"),"")</f>
        <v/>
      </c>
      <c r="R535" s="193" t="str">
        <f t="shared" si="63"/>
        <v/>
      </c>
      <c r="S535" s="171" t="b" cm="1">
        <f t="array" ref="S535">IF(M535="3GPPMEMBER","'Voting List'!L"&amp;MATCH(TRUE,EXACT(K535,'Voting List'!B:B),0))</f>
        <v>0</v>
      </c>
      <c r="T535" s="171" t="str">
        <f t="shared" si="64"/>
        <v xml:space="preserve">; </v>
      </c>
      <c r="U535" s="272" t="str">
        <f>IF(K535&lt;&gt;"",IF(ISNUMBER(FIND(K535,'Voting List'!N534)),"YES","NO"),"")</f>
        <v/>
      </c>
      <c r="W535" s="171" t="str">
        <f t="shared" si="65"/>
        <v/>
      </c>
      <c r="X535" s="171" t="str">
        <f>IF(V535&lt;&gt;"", IF(FIND(G535,X1)&gt;0,"EXISTS","NEW"), "")</f>
        <v/>
      </c>
      <c r="Y535" s="171" t="str">
        <f t="shared" si="66"/>
        <v/>
      </c>
      <c r="Z535" s="171" t="str">
        <f t="shared" si="67"/>
        <v/>
      </c>
      <c r="AA535" s="171" t="str">
        <f t="shared" si="62"/>
        <v/>
      </c>
      <c r="AB535" s="171" t="str">
        <f t="shared" si="68"/>
        <v/>
      </c>
      <c r="AE535" s="161">
        <v>0</v>
      </c>
      <c r="AF535" s="161">
        <v>10542</v>
      </c>
    </row>
    <row r="536" spans="1:32" ht="12.6" customHeight="1" x14ac:dyDescent="0.25">
      <c r="A536" s="161"/>
      <c r="B536" s="161"/>
      <c r="C536" s="161"/>
      <c r="D536" s="171"/>
      <c r="E536" s="171"/>
      <c r="F536" s="171"/>
      <c r="G536" s="171"/>
      <c r="H536" s="171"/>
      <c r="I536" s="171"/>
      <c r="J536" s="171"/>
      <c r="K536" s="161"/>
      <c r="L536" s="161"/>
      <c r="M536" s="161"/>
      <c r="N536" s="179"/>
      <c r="O536" s="180"/>
      <c r="Q536" s="161" t="str" cm="1">
        <f t="array" aca="1" ref="Q536" ca="1">IF(AND(K536&lt;&gt;"",P536&lt;&gt;"Present",U536&lt;&gt;"NO",M536="3GPPMEMBER"),IF(INDIRECT(S536)&lt;&gt;"Present","CHECK","Covered"),"")</f>
        <v/>
      </c>
      <c r="R536" s="193" t="str">
        <f t="shared" si="63"/>
        <v/>
      </c>
      <c r="S536" s="171" t="b" cm="1">
        <f t="array" ref="S536">IF(M536="3GPPMEMBER","'Voting List'!L"&amp;MATCH(TRUE,EXACT(K536,'Voting List'!B:B),0))</f>
        <v>0</v>
      </c>
      <c r="T536" s="171" t="str">
        <f t="shared" si="64"/>
        <v xml:space="preserve">; </v>
      </c>
      <c r="U536" s="272" t="str">
        <f>IF(K536&lt;&gt;"",IF(ISNUMBER(FIND(K536,'Voting List'!N535)),"YES","NO"),"")</f>
        <v/>
      </c>
      <c r="W536" s="171" t="str">
        <f t="shared" si="65"/>
        <v/>
      </c>
      <c r="X536" s="171" t="str">
        <f>IF(V536&lt;&gt;"", IF(FIND(G536,X1)&gt;0,"EXISTS","NEW"), "")</f>
        <v/>
      </c>
      <c r="Y536" s="171" t="str">
        <f t="shared" si="66"/>
        <v/>
      </c>
      <c r="Z536" s="171" t="str">
        <f t="shared" si="67"/>
        <v/>
      </c>
      <c r="AA536" s="171" t="str">
        <f t="shared" si="62"/>
        <v/>
      </c>
      <c r="AB536" s="171" t="str">
        <f t="shared" si="68"/>
        <v/>
      </c>
      <c r="AE536" s="161">
        <v>0</v>
      </c>
      <c r="AF536" s="161">
        <v>10543</v>
      </c>
    </row>
    <row r="537" spans="1:32" ht="12.6" customHeight="1" x14ac:dyDescent="0.25">
      <c r="A537" s="161"/>
      <c r="B537" s="161"/>
      <c r="C537" s="161"/>
      <c r="D537" s="171"/>
      <c r="E537" s="171"/>
      <c r="F537" s="171"/>
      <c r="G537" s="171"/>
      <c r="H537" s="171"/>
      <c r="I537" s="171"/>
      <c r="J537" s="171"/>
      <c r="K537" s="161"/>
      <c r="L537" s="161"/>
      <c r="M537" s="161"/>
      <c r="N537" s="179"/>
      <c r="O537" s="180"/>
      <c r="Q537" s="161" t="str" cm="1">
        <f t="array" aca="1" ref="Q537" ca="1">IF(AND(K537&lt;&gt;"",P537&lt;&gt;"Present",U537&lt;&gt;"NO",M537="3GPPMEMBER"),IF(INDIRECT(S537)&lt;&gt;"Present","CHECK","Covered"),"")</f>
        <v/>
      </c>
      <c r="R537" s="193" t="str">
        <f t="shared" si="63"/>
        <v/>
      </c>
      <c r="S537" s="171" t="b" cm="1">
        <f t="array" ref="S537">IF(M537="3GPPMEMBER","'Voting List'!L"&amp;MATCH(TRUE,EXACT(K537,'Voting List'!B:B),0))</f>
        <v>0</v>
      </c>
      <c r="T537" s="171" t="str">
        <f t="shared" si="64"/>
        <v xml:space="preserve">; </v>
      </c>
      <c r="U537" s="272" t="str">
        <f>IF(K537&lt;&gt;"",IF(ISNUMBER(FIND(K537,'Voting List'!N536)),"YES","NO"),"")</f>
        <v/>
      </c>
      <c r="W537" s="171" t="str">
        <f t="shared" si="65"/>
        <v/>
      </c>
      <c r="X537" s="171" t="str">
        <f>IF(V537&lt;&gt;"", IF(FIND(G537,X1)&gt;0,"EXISTS","NEW"), "")</f>
        <v/>
      </c>
      <c r="Y537" s="171" t="str">
        <f t="shared" si="66"/>
        <v/>
      </c>
      <c r="Z537" s="171" t="str">
        <f t="shared" si="67"/>
        <v/>
      </c>
      <c r="AA537" s="171" t="str">
        <f t="shared" si="62"/>
        <v/>
      </c>
      <c r="AB537" s="171" t="str">
        <f t="shared" si="68"/>
        <v/>
      </c>
      <c r="AE537" s="161">
        <v>0</v>
      </c>
      <c r="AF537" s="161">
        <v>10544</v>
      </c>
    </row>
    <row r="538" spans="1:32" ht="12.6" customHeight="1" x14ac:dyDescent="0.25">
      <c r="A538" s="161"/>
      <c r="B538" s="161"/>
      <c r="C538" s="161"/>
      <c r="D538" s="171"/>
      <c r="E538" s="171"/>
      <c r="F538" s="171"/>
      <c r="G538" s="171"/>
      <c r="H538" s="171"/>
      <c r="I538" s="171"/>
      <c r="J538" s="171"/>
      <c r="K538" s="161"/>
      <c r="L538" s="161"/>
      <c r="M538" s="161"/>
      <c r="N538" s="179"/>
      <c r="O538" s="180"/>
      <c r="Q538" s="161" t="str" cm="1">
        <f t="array" aca="1" ref="Q538" ca="1">IF(AND(K538&lt;&gt;"",P538&lt;&gt;"Present",U538&lt;&gt;"NO",M538="3GPPMEMBER"),IF(INDIRECT(S538)&lt;&gt;"Present","CHECK","Covered"),"")</f>
        <v/>
      </c>
      <c r="R538" s="193" t="str">
        <f t="shared" si="63"/>
        <v/>
      </c>
      <c r="S538" s="171" t="b" cm="1">
        <f t="array" ref="S538">IF(M538="3GPPMEMBER","'Voting List'!L"&amp;MATCH(TRUE,EXACT(K538,'Voting List'!B:B),0))</f>
        <v>0</v>
      </c>
      <c r="T538" s="171" t="str">
        <f t="shared" si="64"/>
        <v xml:space="preserve">; </v>
      </c>
      <c r="U538" s="272" t="str">
        <f>IF(K538&lt;&gt;"",IF(ISNUMBER(FIND(K538,'Voting List'!N537)),"YES","NO"),"")</f>
        <v/>
      </c>
      <c r="W538" s="171" t="str">
        <f t="shared" si="65"/>
        <v/>
      </c>
      <c r="X538" s="171" t="str">
        <f>IF(V538&lt;&gt;"", IF(FIND(G538,X1)&gt;0,"EXISTS","NEW"), "")</f>
        <v/>
      </c>
      <c r="Y538" s="171" t="str">
        <f t="shared" si="66"/>
        <v/>
      </c>
      <c r="Z538" s="171" t="str">
        <f t="shared" si="67"/>
        <v/>
      </c>
      <c r="AA538" s="171" t="str">
        <f t="shared" si="62"/>
        <v/>
      </c>
      <c r="AB538" s="171" t="str">
        <f t="shared" si="68"/>
        <v/>
      </c>
      <c r="AE538" s="161">
        <v>0</v>
      </c>
      <c r="AF538" s="161">
        <v>10545</v>
      </c>
    </row>
    <row r="539" spans="1:32" ht="12.6" customHeight="1" x14ac:dyDescent="0.25">
      <c r="A539" s="161"/>
      <c r="B539" s="161"/>
      <c r="C539" s="161"/>
      <c r="D539" s="171"/>
      <c r="E539" s="171"/>
      <c r="F539" s="171"/>
      <c r="G539" s="171"/>
      <c r="H539" s="171"/>
      <c r="I539" s="171"/>
      <c r="J539" s="171"/>
      <c r="K539" s="161"/>
      <c r="L539" s="161"/>
      <c r="M539" s="161"/>
      <c r="N539" s="179"/>
      <c r="O539" s="180"/>
      <c r="Q539" s="161" t="str" cm="1">
        <f t="array" aca="1" ref="Q539" ca="1">IF(AND(K539&lt;&gt;"",P539&lt;&gt;"Present",U539&lt;&gt;"NO",M539="3GPPMEMBER"),IF(INDIRECT(S539)&lt;&gt;"Present","CHECK","Covered"),"")</f>
        <v/>
      </c>
      <c r="R539" s="193" t="str">
        <f t="shared" si="63"/>
        <v/>
      </c>
      <c r="S539" s="171" t="b" cm="1">
        <f t="array" ref="S539">IF(M539="3GPPMEMBER","'Voting List'!L"&amp;MATCH(TRUE,EXACT(K539,'Voting List'!B:B),0))</f>
        <v>0</v>
      </c>
      <c r="T539" s="171" t="str">
        <f t="shared" si="64"/>
        <v xml:space="preserve">; </v>
      </c>
      <c r="U539" s="272" t="str">
        <f>IF(K539&lt;&gt;"",IF(ISNUMBER(FIND(K539,'Voting List'!N538)),"YES","NO"),"")</f>
        <v/>
      </c>
      <c r="W539" s="171" t="str">
        <f t="shared" si="65"/>
        <v/>
      </c>
      <c r="X539" s="171" t="str">
        <f>IF(V539&lt;&gt;"", IF(FIND(G539,X1)&gt;0,"EXISTS","NEW"), "")</f>
        <v/>
      </c>
      <c r="Y539" s="171" t="str">
        <f t="shared" si="66"/>
        <v/>
      </c>
      <c r="Z539" s="171" t="str">
        <f t="shared" si="67"/>
        <v/>
      </c>
      <c r="AA539" s="171" t="str">
        <f t="shared" si="62"/>
        <v/>
      </c>
      <c r="AB539" s="171" t="str">
        <f t="shared" si="68"/>
        <v/>
      </c>
      <c r="AE539" s="161">
        <v>0</v>
      </c>
      <c r="AF539" s="161">
        <v>10546</v>
      </c>
    </row>
    <row r="540" spans="1:32" ht="12.6" customHeight="1" x14ac:dyDescent="0.25">
      <c r="A540" s="161"/>
      <c r="B540" s="161"/>
      <c r="C540" s="161"/>
      <c r="D540" s="171"/>
      <c r="E540" s="171"/>
      <c r="F540" s="171"/>
      <c r="G540" s="171"/>
      <c r="H540" s="171"/>
      <c r="I540" s="171"/>
      <c r="J540" s="171"/>
      <c r="K540" s="161"/>
      <c r="L540" s="161"/>
      <c r="M540" s="161"/>
      <c r="N540" s="179"/>
      <c r="O540" s="180"/>
      <c r="Q540" s="161" t="str" cm="1">
        <f t="array" aca="1" ref="Q540" ca="1">IF(AND(K540&lt;&gt;"",P540&lt;&gt;"Present",U540&lt;&gt;"NO",M540="3GPPMEMBER"),IF(INDIRECT(S540)&lt;&gt;"Present","CHECK","Covered"),"")</f>
        <v/>
      </c>
      <c r="R540" s="193" t="str">
        <f t="shared" si="63"/>
        <v/>
      </c>
      <c r="S540" s="171" t="b" cm="1">
        <f t="array" ref="S540">IF(M540="3GPPMEMBER","'Voting List'!L"&amp;MATCH(TRUE,EXACT(K540,'Voting List'!B:B),0))</f>
        <v>0</v>
      </c>
      <c r="T540" s="171" t="str">
        <f t="shared" si="64"/>
        <v xml:space="preserve">; </v>
      </c>
      <c r="U540" s="272" t="str">
        <f>IF(K540&lt;&gt;"",IF(ISNUMBER(FIND(K540,'Voting List'!N539)),"YES","NO"),"")</f>
        <v/>
      </c>
      <c r="W540" s="171" t="str">
        <f t="shared" si="65"/>
        <v/>
      </c>
      <c r="X540" s="171" t="str">
        <f>IF(V540&lt;&gt;"", IF(FIND(G540,X1)&gt;0,"EXISTS","NEW"), "")</f>
        <v/>
      </c>
      <c r="Y540" s="171" t="str">
        <f t="shared" si="66"/>
        <v/>
      </c>
      <c r="Z540" s="171" t="str">
        <f t="shared" si="67"/>
        <v/>
      </c>
      <c r="AA540" s="171" t="str">
        <f t="shared" si="62"/>
        <v/>
      </c>
      <c r="AB540" s="171" t="str">
        <f t="shared" si="68"/>
        <v/>
      </c>
      <c r="AE540" s="161">
        <v>0</v>
      </c>
      <c r="AF540" s="161">
        <v>10547</v>
      </c>
    </row>
    <row r="541" spans="1:32" ht="12.6" customHeight="1" x14ac:dyDescent="0.25">
      <c r="A541" s="161"/>
      <c r="B541" s="161"/>
      <c r="C541" s="161"/>
      <c r="D541" s="171"/>
      <c r="E541" s="171"/>
      <c r="F541" s="171"/>
      <c r="G541" s="171"/>
      <c r="H541" s="171"/>
      <c r="I541" s="171"/>
      <c r="J541" s="171"/>
      <c r="K541" s="161"/>
      <c r="L541" s="161"/>
      <c r="M541" s="161"/>
      <c r="N541" s="179"/>
      <c r="O541" s="180"/>
      <c r="Q541" s="161" t="str" cm="1">
        <f t="array" aca="1" ref="Q541" ca="1">IF(AND(K541&lt;&gt;"",P541&lt;&gt;"Present",U541&lt;&gt;"NO",M541="3GPPMEMBER"),IF(INDIRECT(S541)&lt;&gt;"Present","CHECK","Covered"),"")</f>
        <v/>
      </c>
      <c r="R541" s="193" t="str">
        <f t="shared" si="63"/>
        <v/>
      </c>
      <c r="S541" s="171" t="b" cm="1">
        <f t="array" ref="S541">IF(M541="3GPPMEMBER","'Voting List'!L"&amp;MATCH(TRUE,EXACT(K541,'Voting List'!B:B),0))</f>
        <v>0</v>
      </c>
      <c r="T541" s="171" t="str">
        <f t="shared" si="64"/>
        <v xml:space="preserve">; </v>
      </c>
      <c r="U541" s="272" t="str">
        <f>IF(K541&lt;&gt;"",IF(ISNUMBER(FIND(K541,'Voting List'!N540)),"YES","NO"),"")</f>
        <v/>
      </c>
      <c r="W541" s="171" t="str">
        <f t="shared" si="65"/>
        <v/>
      </c>
      <c r="X541" s="171" t="str">
        <f>IF(V541&lt;&gt;"", IF(FIND(G541,X1)&gt;0,"EXISTS","NEW"), "")</f>
        <v/>
      </c>
      <c r="Y541" s="171" t="str">
        <f t="shared" si="66"/>
        <v/>
      </c>
      <c r="Z541" s="171" t="str">
        <f t="shared" si="67"/>
        <v/>
      </c>
      <c r="AA541" s="171" t="str">
        <f t="shared" si="62"/>
        <v/>
      </c>
      <c r="AB541" s="171" t="str">
        <f t="shared" si="68"/>
        <v/>
      </c>
      <c r="AE541" s="161">
        <v>0</v>
      </c>
      <c r="AF541" s="161">
        <v>10548</v>
      </c>
    </row>
    <row r="542" spans="1:32" ht="12.6" customHeight="1" x14ac:dyDescent="0.25">
      <c r="A542" s="161"/>
      <c r="B542" s="161"/>
      <c r="C542" s="161"/>
      <c r="D542" s="171"/>
      <c r="E542" s="171"/>
      <c r="F542" s="171"/>
      <c r="G542" s="171"/>
      <c r="H542" s="171"/>
      <c r="I542" s="171"/>
      <c r="J542" s="171"/>
      <c r="K542" s="161"/>
      <c r="L542" s="161"/>
      <c r="M542" s="161"/>
      <c r="N542" s="179"/>
      <c r="O542" s="180"/>
      <c r="Q542" s="161" t="str" cm="1">
        <f t="array" aca="1" ref="Q542" ca="1">IF(AND(K542&lt;&gt;"",P542&lt;&gt;"Present",U542&lt;&gt;"NO",M542="3GPPMEMBER"),IF(INDIRECT(S542)&lt;&gt;"Present","CHECK","Covered"),"")</f>
        <v/>
      </c>
      <c r="R542" s="193" t="str">
        <f t="shared" si="63"/>
        <v/>
      </c>
      <c r="S542" s="171" t="b" cm="1">
        <f t="array" ref="S542">IF(M542="3GPPMEMBER","'Voting List'!L"&amp;MATCH(TRUE,EXACT(K542,'Voting List'!B:B),0))</f>
        <v>0</v>
      </c>
      <c r="T542" s="171" t="str">
        <f t="shared" si="64"/>
        <v xml:space="preserve">; </v>
      </c>
      <c r="U542" s="272" t="str">
        <f>IF(K542&lt;&gt;"",IF(ISNUMBER(FIND(K542,'Voting List'!N541)),"YES","NO"),"")</f>
        <v/>
      </c>
      <c r="W542" s="171" t="str">
        <f t="shared" si="65"/>
        <v/>
      </c>
      <c r="X542" s="171" t="str">
        <f>IF(V542&lt;&gt;"", IF(FIND(G542,X1)&gt;0,"EXISTS","NEW"), "")</f>
        <v/>
      </c>
      <c r="Y542" s="171" t="str">
        <f t="shared" si="66"/>
        <v/>
      </c>
      <c r="Z542" s="171" t="str">
        <f t="shared" si="67"/>
        <v/>
      </c>
      <c r="AA542" s="171" t="str">
        <f t="shared" si="62"/>
        <v/>
      </c>
      <c r="AB542" s="171" t="str">
        <f t="shared" si="68"/>
        <v/>
      </c>
      <c r="AE542" s="161">
        <v>0</v>
      </c>
      <c r="AF542" s="161">
        <v>10549</v>
      </c>
    </row>
    <row r="543" spans="1:32" ht="12.6" customHeight="1" x14ac:dyDescent="0.25">
      <c r="A543" s="161"/>
      <c r="B543" s="161"/>
      <c r="C543" s="161"/>
      <c r="D543" s="171"/>
      <c r="E543" s="171"/>
      <c r="F543" s="171"/>
      <c r="G543" s="171"/>
      <c r="H543" s="171"/>
      <c r="I543" s="171"/>
      <c r="J543" s="171"/>
      <c r="K543" s="161"/>
      <c r="L543" s="161"/>
      <c r="M543" s="161"/>
      <c r="N543" s="179"/>
      <c r="O543" s="180"/>
      <c r="Q543" s="161" t="str" cm="1">
        <f t="array" aca="1" ref="Q543" ca="1">IF(AND(K543&lt;&gt;"",P543&lt;&gt;"Present",U543&lt;&gt;"NO",M543="3GPPMEMBER"),IF(INDIRECT(S543)&lt;&gt;"Present","CHECK","Covered"),"")</f>
        <v/>
      </c>
      <c r="R543" s="193" t="str">
        <f t="shared" si="63"/>
        <v/>
      </c>
      <c r="S543" s="171" t="b" cm="1">
        <f t="array" ref="S543">IF(M543="3GPPMEMBER","'Voting List'!L"&amp;MATCH(TRUE,EXACT(K543,'Voting List'!B:B),0))</f>
        <v>0</v>
      </c>
      <c r="T543" s="171" t="str">
        <f t="shared" si="64"/>
        <v xml:space="preserve">; </v>
      </c>
      <c r="U543" s="272" t="str">
        <f>IF(K543&lt;&gt;"",IF(ISNUMBER(FIND(K543,'Voting List'!N542)),"YES","NO"),"")</f>
        <v/>
      </c>
      <c r="W543" s="171" t="str">
        <f t="shared" si="65"/>
        <v/>
      </c>
      <c r="X543" s="171" t="str">
        <f>IF(V543&lt;&gt;"", IF(FIND(G543,X1)&gt;0,"EXISTS","NEW"), "")</f>
        <v/>
      </c>
      <c r="Y543" s="171" t="str">
        <f t="shared" si="66"/>
        <v/>
      </c>
      <c r="Z543" s="171" t="str">
        <f t="shared" si="67"/>
        <v/>
      </c>
      <c r="AA543" s="171" t="str">
        <f t="shared" si="62"/>
        <v/>
      </c>
      <c r="AB543" s="171" t="str">
        <f t="shared" si="68"/>
        <v/>
      </c>
      <c r="AE543" s="161">
        <v>0</v>
      </c>
      <c r="AF543" s="161">
        <v>10550</v>
      </c>
    </row>
    <row r="544" spans="1:32" ht="12.6" customHeight="1" x14ac:dyDescent="0.25">
      <c r="A544" s="161"/>
      <c r="B544" s="161"/>
      <c r="C544" s="161"/>
      <c r="D544" s="171"/>
      <c r="E544" s="171"/>
      <c r="F544" s="171"/>
      <c r="G544" s="171"/>
      <c r="H544" s="171"/>
      <c r="I544" s="171"/>
      <c r="J544" s="171"/>
      <c r="K544" s="161"/>
      <c r="L544" s="161"/>
      <c r="M544" s="161"/>
      <c r="N544" s="179"/>
      <c r="O544" s="180"/>
      <c r="Q544" s="161" t="str" cm="1">
        <f t="array" aca="1" ref="Q544" ca="1">IF(AND(K544&lt;&gt;"",P544&lt;&gt;"Present",U544&lt;&gt;"NO",M544="3GPPMEMBER"),IF(INDIRECT(S544)&lt;&gt;"Present","CHECK","Covered"),"")</f>
        <v/>
      </c>
      <c r="R544" s="193" t="str">
        <f t="shared" si="63"/>
        <v/>
      </c>
      <c r="S544" s="171" t="b" cm="1">
        <f t="array" ref="S544">IF(M544="3GPPMEMBER","'Voting List'!L"&amp;MATCH(TRUE,EXACT(K544,'Voting List'!B:B),0))</f>
        <v>0</v>
      </c>
      <c r="T544" s="171" t="str">
        <f t="shared" si="64"/>
        <v xml:space="preserve">; </v>
      </c>
      <c r="U544" s="272" t="str">
        <f>IF(K544&lt;&gt;"",IF(ISNUMBER(FIND(K544,'Voting List'!N543)),"YES","NO"),"")</f>
        <v/>
      </c>
      <c r="W544" s="171" t="str">
        <f t="shared" si="65"/>
        <v/>
      </c>
      <c r="X544" s="171" t="str">
        <f>IF(V544&lt;&gt;"", IF(FIND(G544,X1)&gt;0,"EXISTS","NEW"), "")</f>
        <v/>
      </c>
      <c r="Y544" s="171" t="str">
        <f t="shared" si="66"/>
        <v/>
      </c>
      <c r="Z544" s="171" t="str">
        <f t="shared" si="67"/>
        <v/>
      </c>
      <c r="AA544" s="171" t="str">
        <f t="shared" si="62"/>
        <v/>
      </c>
      <c r="AB544" s="171" t="str">
        <f t="shared" si="68"/>
        <v/>
      </c>
      <c r="AE544" s="161">
        <v>0</v>
      </c>
      <c r="AF544" s="161">
        <v>10551</v>
      </c>
    </row>
    <row r="545" spans="1:32" ht="12.6" customHeight="1" x14ac:dyDescent="0.25">
      <c r="A545" s="161"/>
      <c r="B545" s="161"/>
      <c r="C545" s="161"/>
      <c r="D545" s="171"/>
      <c r="E545" s="171"/>
      <c r="F545" s="174"/>
      <c r="G545" s="171"/>
      <c r="H545" s="171"/>
      <c r="I545" s="171"/>
      <c r="J545" s="171"/>
      <c r="K545" s="161"/>
      <c r="L545" s="161"/>
      <c r="M545" s="161"/>
      <c r="N545" s="179"/>
      <c r="O545" s="180"/>
      <c r="Q545" s="161" t="str" cm="1">
        <f t="array" aca="1" ref="Q545" ca="1">IF(AND(K545&lt;&gt;"",P545&lt;&gt;"Present",U545&lt;&gt;"NO",M545="3GPPMEMBER"),IF(INDIRECT(S545)&lt;&gt;"Present","CHECK","Covered"),"")</f>
        <v/>
      </c>
      <c r="R545" s="193" t="str">
        <f t="shared" si="63"/>
        <v/>
      </c>
      <c r="S545" s="171" t="b" cm="1">
        <f t="array" ref="S545">IF(M545="3GPPMEMBER","'Voting List'!L"&amp;MATCH(TRUE,EXACT(K545,'Voting List'!B:B),0))</f>
        <v>0</v>
      </c>
      <c r="T545" s="171" t="str">
        <f t="shared" si="64"/>
        <v xml:space="preserve">; </v>
      </c>
      <c r="U545" s="272" t="str">
        <f>IF(K545&lt;&gt;"",IF(ISNUMBER(FIND(K545,'Voting List'!N544)),"YES","NO"),"")</f>
        <v/>
      </c>
      <c r="W545" s="171" t="str">
        <f t="shared" si="65"/>
        <v/>
      </c>
      <c r="X545" s="171" t="str">
        <f>IF(V545&lt;&gt;"", IF(FIND(G545,X1)&gt;0,"EXISTS","NEW"), "")</f>
        <v/>
      </c>
      <c r="Y545" s="171" t="str">
        <f t="shared" si="66"/>
        <v/>
      </c>
      <c r="Z545" s="171" t="str">
        <f t="shared" si="67"/>
        <v/>
      </c>
      <c r="AA545" s="171" t="str">
        <f t="shared" si="62"/>
        <v/>
      </c>
      <c r="AB545" s="171" t="str">
        <f t="shared" si="68"/>
        <v/>
      </c>
      <c r="AE545" s="161">
        <v>0</v>
      </c>
      <c r="AF545" s="161">
        <v>10552</v>
      </c>
    </row>
    <row r="546" spans="1:32" ht="12.6" customHeight="1" x14ac:dyDescent="0.25">
      <c r="A546" s="161"/>
      <c r="B546" s="161"/>
      <c r="C546" s="161"/>
      <c r="D546" s="171"/>
      <c r="E546" s="171"/>
      <c r="F546" s="171"/>
      <c r="G546" s="171"/>
      <c r="H546" s="171"/>
      <c r="I546" s="171"/>
      <c r="J546" s="171"/>
      <c r="K546" s="161"/>
      <c r="L546" s="161"/>
      <c r="M546" s="161"/>
      <c r="N546" s="179"/>
      <c r="O546" s="180"/>
      <c r="Q546" s="161" t="str" cm="1">
        <f t="array" aca="1" ref="Q546" ca="1">IF(AND(K546&lt;&gt;"",P546&lt;&gt;"Present",U546&lt;&gt;"NO",M546="3GPPMEMBER"),IF(INDIRECT(S546)&lt;&gt;"Present","CHECK","Covered"),"")</f>
        <v/>
      </c>
      <c r="R546" s="193" t="str">
        <f t="shared" si="63"/>
        <v/>
      </c>
      <c r="S546" s="171" t="b" cm="1">
        <f t="array" ref="S546">IF(M546="3GPPMEMBER","'Voting List'!L"&amp;MATCH(TRUE,EXACT(K546,'Voting List'!B:B),0))</f>
        <v>0</v>
      </c>
      <c r="T546" s="171" t="str">
        <f t="shared" si="64"/>
        <v xml:space="preserve">; </v>
      </c>
      <c r="U546" s="272" t="str">
        <f>IF(K546&lt;&gt;"",IF(ISNUMBER(FIND(K546,'Voting List'!N545)),"YES","NO"),"")</f>
        <v/>
      </c>
      <c r="W546" s="171" t="str">
        <f t="shared" si="65"/>
        <v/>
      </c>
      <c r="X546" s="171" t="str">
        <f>IF(V546&lt;&gt;"", IF(FIND(G546,X1)&gt;0,"EXISTS","NEW"), "")</f>
        <v/>
      </c>
      <c r="Y546" s="171" t="str">
        <f t="shared" si="66"/>
        <v/>
      </c>
      <c r="Z546" s="171" t="str">
        <f t="shared" si="67"/>
        <v/>
      </c>
      <c r="AA546" s="171" t="str">
        <f t="shared" si="62"/>
        <v/>
      </c>
      <c r="AB546" s="171" t="str">
        <f t="shared" si="68"/>
        <v/>
      </c>
      <c r="AE546" s="161">
        <v>0</v>
      </c>
      <c r="AF546" s="161">
        <v>10553</v>
      </c>
    </row>
    <row r="547" spans="1:32" ht="12.6" customHeight="1" x14ac:dyDescent="0.25">
      <c r="A547" s="161"/>
      <c r="B547" s="161"/>
      <c r="C547" s="161"/>
      <c r="D547" s="171"/>
      <c r="E547" s="171"/>
      <c r="F547" s="171"/>
      <c r="G547" s="171"/>
      <c r="H547" s="171"/>
      <c r="I547" s="171"/>
      <c r="J547" s="171"/>
      <c r="K547" s="161"/>
      <c r="L547" s="161"/>
      <c r="M547" s="161"/>
      <c r="N547" s="179"/>
      <c r="O547" s="180"/>
      <c r="Q547" s="161" t="str" cm="1">
        <f t="array" aca="1" ref="Q547" ca="1">IF(AND(K547&lt;&gt;"",P547&lt;&gt;"Present",U547&lt;&gt;"NO",M547="3GPPMEMBER"),IF(INDIRECT(S547)&lt;&gt;"Present","CHECK","Covered"),"")</f>
        <v/>
      </c>
      <c r="R547" s="193" t="str">
        <f t="shared" si="63"/>
        <v/>
      </c>
      <c r="S547" s="171" t="b" cm="1">
        <f t="array" ref="S547">IF(M547="3GPPMEMBER","'Voting List'!L"&amp;MATCH(TRUE,EXACT(K547,'Voting List'!B:B),0))</f>
        <v>0</v>
      </c>
      <c r="T547" s="171" t="str">
        <f t="shared" si="64"/>
        <v xml:space="preserve">; </v>
      </c>
      <c r="U547" s="272" t="str">
        <f>IF(K547&lt;&gt;"",IF(ISNUMBER(FIND(K547,'Voting List'!N546)),"YES","NO"),"")</f>
        <v/>
      </c>
      <c r="W547" s="171" t="str">
        <f t="shared" si="65"/>
        <v/>
      </c>
      <c r="X547" s="171" t="str">
        <f>IF(V547&lt;&gt;"", IF(FIND(G547,X1)&gt;0,"EXISTS","NEW"), "")</f>
        <v/>
      </c>
      <c r="Y547" s="171" t="str">
        <f t="shared" si="66"/>
        <v/>
      </c>
      <c r="Z547" s="171" t="str">
        <f t="shared" si="67"/>
        <v/>
      </c>
      <c r="AA547" s="171" t="str">
        <f t="shared" si="62"/>
        <v/>
      </c>
      <c r="AB547" s="171" t="str">
        <f t="shared" si="68"/>
        <v/>
      </c>
      <c r="AE547" s="161">
        <v>0</v>
      </c>
      <c r="AF547" s="161">
        <v>10554</v>
      </c>
    </row>
    <row r="548" spans="1:32" ht="12.6" customHeight="1" x14ac:dyDescent="0.25">
      <c r="A548" s="161"/>
      <c r="B548" s="161"/>
      <c r="C548" s="161"/>
      <c r="D548" s="171"/>
      <c r="E548" s="171"/>
      <c r="F548" s="171"/>
      <c r="G548" s="171"/>
      <c r="H548" s="171"/>
      <c r="I548" s="171"/>
      <c r="J548" s="171"/>
      <c r="K548" s="161"/>
      <c r="L548" s="161"/>
      <c r="M548" s="161"/>
      <c r="N548" s="179"/>
      <c r="O548" s="180"/>
      <c r="Q548" s="161" t="str" cm="1">
        <f t="array" aca="1" ref="Q548" ca="1">IF(AND(K548&lt;&gt;"",P548&lt;&gt;"Present",U548&lt;&gt;"NO",M548="3GPPMEMBER"),IF(INDIRECT(S548)&lt;&gt;"Present","CHECK","Covered"),"")</f>
        <v/>
      </c>
      <c r="R548" s="193" t="str">
        <f t="shared" si="63"/>
        <v/>
      </c>
      <c r="S548" s="171" t="b" cm="1">
        <f t="array" ref="S548">IF(M548="3GPPMEMBER","'Voting List'!L"&amp;MATCH(TRUE,EXACT(K548,'Voting List'!B:B),0))</f>
        <v>0</v>
      </c>
      <c r="T548" s="171" t="str">
        <f t="shared" si="64"/>
        <v xml:space="preserve">; </v>
      </c>
      <c r="U548" s="272" t="str">
        <f>IF(K548&lt;&gt;"",IF(ISNUMBER(FIND(K548,'Voting List'!N547)),"YES","NO"),"")</f>
        <v/>
      </c>
      <c r="W548" s="171" t="str">
        <f t="shared" si="65"/>
        <v/>
      </c>
      <c r="X548" s="171" t="str">
        <f>IF(V548&lt;&gt;"", IF(FIND(G548,X1)&gt;0,"EXISTS","NEW"), "")</f>
        <v/>
      </c>
      <c r="Y548" s="171" t="str">
        <f t="shared" si="66"/>
        <v/>
      </c>
      <c r="Z548" s="171" t="str">
        <f t="shared" si="67"/>
        <v/>
      </c>
      <c r="AA548" s="171" t="str">
        <f t="shared" si="62"/>
        <v/>
      </c>
      <c r="AB548" s="171" t="str">
        <f t="shared" si="68"/>
        <v/>
      </c>
      <c r="AE548" s="161">
        <v>0</v>
      </c>
      <c r="AF548" s="161">
        <v>10555</v>
      </c>
    </row>
    <row r="549" spans="1:32" ht="12.6" customHeight="1" x14ac:dyDescent="0.25">
      <c r="A549" s="161"/>
      <c r="B549" s="161"/>
      <c r="C549" s="161"/>
      <c r="D549" s="171"/>
      <c r="E549" s="171"/>
      <c r="F549" s="171"/>
      <c r="G549" s="171"/>
      <c r="H549" s="171"/>
      <c r="I549" s="171"/>
      <c r="J549" s="171"/>
      <c r="K549" s="161"/>
      <c r="L549" s="161"/>
      <c r="M549" s="161"/>
      <c r="N549" s="179"/>
      <c r="O549" s="180"/>
      <c r="Q549" s="161" t="str" cm="1">
        <f t="array" aca="1" ref="Q549" ca="1">IF(AND(K549&lt;&gt;"",P549&lt;&gt;"Present",U549&lt;&gt;"NO",M549="3GPPMEMBER"),IF(INDIRECT(S549)&lt;&gt;"Present","CHECK","Covered"),"")</f>
        <v/>
      </c>
      <c r="R549" s="193" t="str">
        <f t="shared" si="63"/>
        <v/>
      </c>
      <c r="S549" s="171" t="b" cm="1">
        <f t="array" ref="S549">IF(M549="3GPPMEMBER","'Voting List'!L"&amp;MATCH(TRUE,EXACT(K549,'Voting List'!B:B),0))</f>
        <v>0</v>
      </c>
      <c r="T549" s="171" t="str">
        <f t="shared" si="64"/>
        <v xml:space="preserve">; </v>
      </c>
      <c r="U549" s="272" t="str">
        <f>IF(K549&lt;&gt;"",IF(ISNUMBER(FIND(K549,'Voting List'!N548)),"YES","NO"),"")</f>
        <v/>
      </c>
      <c r="W549" s="171" t="str">
        <f t="shared" si="65"/>
        <v/>
      </c>
      <c r="X549" s="171" t="str">
        <f>IF(V549&lt;&gt;"", IF(FIND(G549,X1)&gt;0,"EXISTS","NEW"), "")</f>
        <v/>
      </c>
      <c r="Y549" s="171" t="str">
        <f t="shared" si="66"/>
        <v/>
      </c>
      <c r="Z549" s="171" t="str">
        <f t="shared" si="67"/>
        <v/>
      </c>
      <c r="AA549" s="171" t="str">
        <f t="shared" si="62"/>
        <v/>
      </c>
      <c r="AB549" s="171" t="str">
        <f t="shared" si="68"/>
        <v/>
      </c>
      <c r="AE549" s="161">
        <v>0</v>
      </c>
      <c r="AF549" s="161">
        <v>10556</v>
      </c>
    </row>
    <row r="550" spans="1:32" ht="12.6" customHeight="1" x14ac:dyDescent="0.25">
      <c r="A550" s="161"/>
      <c r="B550" s="161"/>
      <c r="C550" s="161"/>
      <c r="D550" s="171"/>
      <c r="E550" s="171"/>
      <c r="F550" s="171"/>
      <c r="G550" s="171"/>
      <c r="H550" s="171"/>
      <c r="I550" s="171"/>
      <c r="J550" s="171"/>
      <c r="K550" s="161"/>
      <c r="L550" s="161"/>
      <c r="M550" s="161"/>
      <c r="N550" s="179"/>
      <c r="O550" s="180"/>
      <c r="Q550" s="161" t="str" cm="1">
        <f t="array" aca="1" ref="Q550" ca="1">IF(AND(K550&lt;&gt;"",P550&lt;&gt;"Present",U550&lt;&gt;"NO",M550="3GPPMEMBER"),IF(INDIRECT(S550)&lt;&gt;"Present","CHECK","Covered"),"")</f>
        <v/>
      </c>
      <c r="R550" s="193" t="str">
        <f t="shared" si="63"/>
        <v/>
      </c>
      <c r="S550" s="171" t="b" cm="1">
        <f t="array" ref="S550">IF(M550="3GPPMEMBER","'Voting List'!L"&amp;MATCH(TRUE,EXACT(K550,'Voting List'!B:B),0))</f>
        <v>0</v>
      </c>
      <c r="T550" s="171" t="str">
        <f t="shared" si="64"/>
        <v xml:space="preserve">; </v>
      </c>
      <c r="U550" s="272" t="str">
        <f>IF(K550&lt;&gt;"",IF(ISNUMBER(FIND(K550,'Voting List'!N549)),"YES","NO"),"")</f>
        <v/>
      </c>
      <c r="W550" s="171" t="str">
        <f t="shared" si="65"/>
        <v/>
      </c>
      <c r="X550" s="171" t="str">
        <f>IF(V550&lt;&gt;"", IF(FIND(G550,X1)&gt;0,"EXISTS","NEW"), "")</f>
        <v/>
      </c>
      <c r="Y550" s="171" t="str">
        <f t="shared" si="66"/>
        <v/>
      </c>
      <c r="Z550" s="171" t="str">
        <f t="shared" si="67"/>
        <v/>
      </c>
      <c r="AA550" s="171" t="str">
        <f t="shared" si="62"/>
        <v/>
      </c>
      <c r="AB550" s="171" t="str">
        <f t="shared" si="68"/>
        <v/>
      </c>
      <c r="AE550" s="161">
        <v>0</v>
      </c>
      <c r="AF550" s="161">
        <v>10557</v>
      </c>
    </row>
    <row r="551" spans="1:32" ht="12.6" customHeight="1" x14ac:dyDescent="0.25">
      <c r="A551" s="161"/>
      <c r="B551" s="161"/>
      <c r="C551" s="161"/>
      <c r="D551" s="171"/>
      <c r="E551" s="171"/>
      <c r="F551" s="171"/>
      <c r="G551" s="171"/>
      <c r="H551" s="171"/>
      <c r="I551" s="171"/>
      <c r="J551" s="171"/>
      <c r="K551" s="161"/>
      <c r="L551" s="161"/>
      <c r="M551" s="161"/>
      <c r="N551" s="179"/>
      <c r="O551" s="180"/>
      <c r="Q551" s="161" t="str" cm="1">
        <f t="array" aca="1" ref="Q551" ca="1">IF(AND(K551&lt;&gt;"",P551&lt;&gt;"Present",U551&lt;&gt;"NO",M551="3GPPMEMBER"),IF(INDIRECT(S551)&lt;&gt;"Present","CHECK","Covered"),"")</f>
        <v/>
      </c>
      <c r="R551" s="193" t="str">
        <f t="shared" si="63"/>
        <v/>
      </c>
      <c r="S551" s="171" t="b" cm="1">
        <f t="array" ref="S551">IF(M551="3GPPMEMBER","'Voting List'!L"&amp;MATCH(TRUE,EXACT(K551,'Voting List'!B:B),0))</f>
        <v>0</v>
      </c>
      <c r="T551" s="171" t="str">
        <f t="shared" si="64"/>
        <v xml:space="preserve">; </v>
      </c>
      <c r="U551" s="272" t="str">
        <f>IF(K551&lt;&gt;"",IF(ISNUMBER(FIND(K551,'Voting List'!N550)),"YES","NO"),"")</f>
        <v/>
      </c>
      <c r="W551" s="171" t="str">
        <f t="shared" si="65"/>
        <v/>
      </c>
      <c r="X551" s="171" t="str">
        <f>IF(V551&lt;&gt;"", IF(FIND(G551,X1)&gt;0,"EXISTS","NEW"), "")</f>
        <v/>
      </c>
      <c r="Y551" s="171" t="str">
        <f t="shared" si="66"/>
        <v/>
      </c>
      <c r="Z551" s="171" t="str">
        <f t="shared" si="67"/>
        <v/>
      </c>
      <c r="AA551" s="171" t="str">
        <f t="shared" si="62"/>
        <v/>
      </c>
      <c r="AB551" s="171" t="str">
        <f t="shared" si="68"/>
        <v/>
      </c>
      <c r="AE551" s="161">
        <v>0</v>
      </c>
      <c r="AF551" s="161">
        <v>10558</v>
      </c>
    </row>
    <row r="552" spans="1:32" ht="12.6" customHeight="1" x14ac:dyDescent="0.25">
      <c r="A552" s="161"/>
      <c r="B552" s="161"/>
      <c r="C552" s="161"/>
      <c r="D552" s="171"/>
      <c r="E552" s="171"/>
      <c r="F552" s="171"/>
      <c r="G552" s="171"/>
      <c r="H552" s="171"/>
      <c r="I552" s="171"/>
      <c r="J552" s="171"/>
      <c r="K552" s="161"/>
      <c r="L552" s="161"/>
      <c r="M552" s="161"/>
      <c r="N552" s="179"/>
      <c r="O552" s="180"/>
      <c r="Q552" s="161" t="str" cm="1">
        <f t="array" aca="1" ref="Q552" ca="1">IF(AND(K552&lt;&gt;"",P552&lt;&gt;"Present",U552&lt;&gt;"NO",M552="3GPPMEMBER"),IF(INDIRECT(S552)&lt;&gt;"Present","CHECK","Covered"),"")</f>
        <v/>
      </c>
      <c r="R552" s="193" t="str">
        <f t="shared" si="63"/>
        <v/>
      </c>
      <c r="S552" s="171" t="b" cm="1">
        <f t="array" ref="S552">IF(M552="3GPPMEMBER","'Voting List'!L"&amp;MATCH(TRUE,EXACT(K552,'Voting List'!B:B),0))</f>
        <v>0</v>
      </c>
      <c r="T552" s="171" t="str">
        <f t="shared" si="64"/>
        <v xml:space="preserve">; </v>
      </c>
      <c r="U552" s="272" t="str">
        <f>IF(K552&lt;&gt;"",IF(ISNUMBER(FIND(K552,'Voting List'!N551)),"YES","NO"),"")</f>
        <v/>
      </c>
      <c r="W552" s="171" t="str">
        <f t="shared" si="65"/>
        <v/>
      </c>
      <c r="X552" s="171" t="str">
        <f>IF(V552&lt;&gt;"", IF(FIND(G552,X1)&gt;0,"EXISTS","NEW"), "")</f>
        <v/>
      </c>
      <c r="Y552" s="171" t="str">
        <f t="shared" si="66"/>
        <v/>
      </c>
      <c r="Z552" s="171" t="str">
        <f t="shared" si="67"/>
        <v/>
      </c>
      <c r="AA552" s="171" t="str">
        <f t="shared" si="62"/>
        <v/>
      </c>
      <c r="AB552" s="171" t="str">
        <f t="shared" si="68"/>
        <v/>
      </c>
      <c r="AE552" s="161">
        <v>0</v>
      </c>
      <c r="AF552" s="161">
        <v>10559</v>
      </c>
    </row>
    <row r="553" spans="1:32" ht="12.6" customHeight="1" x14ac:dyDescent="0.25">
      <c r="A553" s="161"/>
      <c r="B553" s="161"/>
      <c r="C553" s="161"/>
      <c r="D553" s="171"/>
      <c r="E553" s="171"/>
      <c r="F553" s="171"/>
      <c r="G553" s="240"/>
      <c r="H553" s="171"/>
      <c r="I553" s="171"/>
      <c r="J553" s="171"/>
      <c r="K553" s="161"/>
      <c r="L553" s="161"/>
      <c r="M553" s="161"/>
      <c r="N553" s="179"/>
      <c r="O553" s="180"/>
      <c r="Q553" s="161" t="str" cm="1">
        <f t="array" aca="1" ref="Q553" ca="1">IF(AND(K553&lt;&gt;"",P553&lt;&gt;"Present",U553&lt;&gt;"NO",M553="3GPPMEMBER"),IF(INDIRECT(S553)&lt;&gt;"Present","CHECK","Covered"),"")</f>
        <v/>
      </c>
      <c r="R553" s="193" t="str">
        <f t="shared" si="63"/>
        <v/>
      </c>
      <c r="S553" s="171" t="b" cm="1">
        <f t="array" ref="S553">IF(M553="3GPPMEMBER","'Voting List'!L"&amp;MATCH(TRUE,EXACT(K553,'Voting List'!B:B),0))</f>
        <v>0</v>
      </c>
      <c r="T553" s="171" t="str">
        <f t="shared" si="64"/>
        <v xml:space="preserve">; </v>
      </c>
      <c r="U553" s="272" t="str">
        <f>IF(K553&lt;&gt;"",IF(ISNUMBER(FIND(K553,'Voting List'!N552)),"YES","NO"),"")</f>
        <v/>
      </c>
      <c r="W553" s="171" t="str">
        <f t="shared" si="65"/>
        <v/>
      </c>
      <c r="X553" s="171" t="str">
        <f>IF(V553&lt;&gt;"", IF(FIND(G553,X1)&gt;0,"EXISTS","NEW"), "")</f>
        <v/>
      </c>
      <c r="Y553" s="171" t="str">
        <f t="shared" si="66"/>
        <v/>
      </c>
      <c r="Z553" s="171" t="str">
        <f t="shared" si="67"/>
        <v/>
      </c>
      <c r="AA553" s="171" t="str">
        <f t="shared" si="62"/>
        <v/>
      </c>
      <c r="AB553" s="171" t="str">
        <f t="shared" si="68"/>
        <v/>
      </c>
      <c r="AE553" s="161">
        <v>0</v>
      </c>
      <c r="AF553" s="161">
        <v>10560</v>
      </c>
    </row>
    <row r="554" spans="1:32" ht="12.6" customHeight="1" x14ac:dyDescent="0.25">
      <c r="A554" s="161"/>
      <c r="B554" s="161"/>
      <c r="C554" s="161"/>
      <c r="D554" s="171"/>
      <c r="E554" s="171"/>
      <c r="F554" s="171"/>
      <c r="G554" s="171"/>
      <c r="H554" s="171"/>
      <c r="I554" s="171"/>
      <c r="J554" s="171"/>
      <c r="K554" s="161"/>
      <c r="L554" s="161"/>
      <c r="M554" s="161"/>
      <c r="N554" s="179"/>
      <c r="O554" s="180"/>
      <c r="Q554" s="161" t="str" cm="1">
        <f t="array" aca="1" ref="Q554" ca="1">IF(AND(K554&lt;&gt;"",P554&lt;&gt;"Present",U554&lt;&gt;"NO",M554="3GPPMEMBER"),IF(INDIRECT(S554)&lt;&gt;"Present","CHECK","Covered"),"")</f>
        <v/>
      </c>
      <c r="R554" s="193" t="str">
        <f t="shared" si="63"/>
        <v/>
      </c>
      <c r="S554" s="171" t="b" cm="1">
        <f t="array" ref="S554">IF(M554="3GPPMEMBER","'Voting List'!L"&amp;MATCH(TRUE,EXACT(K554,'Voting List'!B:B),0))</f>
        <v>0</v>
      </c>
      <c r="T554" s="171" t="str">
        <f t="shared" si="64"/>
        <v xml:space="preserve">; </v>
      </c>
      <c r="U554" s="272" t="str">
        <f>IF(K554&lt;&gt;"",IF(ISNUMBER(FIND(K554,'Voting List'!N553)),"YES","NO"),"")</f>
        <v/>
      </c>
      <c r="W554" s="171" t="str">
        <f t="shared" si="65"/>
        <v/>
      </c>
      <c r="X554" s="171" t="str">
        <f>IF(V554&lt;&gt;"", IF(FIND(G554,X1)&gt;0,"EXISTS","NEW"), "")</f>
        <v/>
      </c>
      <c r="Y554" s="171" t="str">
        <f t="shared" si="66"/>
        <v/>
      </c>
      <c r="Z554" s="171" t="str">
        <f t="shared" si="67"/>
        <v/>
      </c>
      <c r="AA554" s="171" t="str">
        <f t="shared" si="62"/>
        <v/>
      </c>
      <c r="AB554" s="171" t="str">
        <f t="shared" si="68"/>
        <v/>
      </c>
      <c r="AE554" s="161">
        <v>0</v>
      </c>
      <c r="AF554" s="161">
        <v>10561</v>
      </c>
    </row>
    <row r="555" spans="1:32" ht="12.6" customHeight="1" x14ac:dyDescent="0.25">
      <c r="A555" s="161"/>
      <c r="B555" s="161"/>
      <c r="C555" s="161"/>
      <c r="D555" s="171"/>
      <c r="E555" s="171"/>
      <c r="F555" s="171"/>
      <c r="G555" s="171"/>
      <c r="H555" s="171"/>
      <c r="I555" s="171"/>
      <c r="J555" s="171"/>
      <c r="K555" s="161"/>
      <c r="L555" s="161"/>
      <c r="M555" s="161"/>
      <c r="N555" s="179"/>
      <c r="O555" s="180"/>
      <c r="Q555" s="161" t="str" cm="1">
        <f t="array" aca="1" ref="Q555" ca="1">IF(AND(K555&lt;&gt;"",P555&lt;&gt;"Present",U555&lt;&gt;"NO",M555="3GPPMEMBER"),IF(INDIRECT(S555)&lt;&gt;"Present","CHECK","Covered"),"")</f>
        <v/>
      </c>
      <c r="R555" s="193" t="str">
        <f t="shared" si="63"/>
        <v/>
      </c>
      <c r="S555" s="171" t="b" cm="1">
        <f t="array" ref="S555">IF(M555="3GPPMEMBER","'Voting List'!L"&amp;MATCH(TRUE,EXACT(K555,'Voting List'!B:B),0))</f>
        <v>0</v>
      </c>
      <c r="T555" s="171" t="str">
        <f t="shared" si="64"/>
        <v xml:space="preserve">; </v>
      </c>
      <c r="U555" s="272" t="str">
        <f>IF(K555&lt;&gt;"",IF(ISNUMBER(FIND(K555,'Voting List'!N554)),"YES","NO"),"")</f>
        <v/>
      </c>
      <c r="W555" s="171" t="str">
        <f t="shared" si="65"/>
        <v/>
      </c>
      <c r="X555" s="171" t="str">
        <f>IF(V555&lt;&gt;"", IF(FIND(G555,X1)&gt;0,"EXISTS","NEW"), "")</f>
        <v/>
      </c>
      <c r="Y555" s="171" t="str">
        <f t="shared" si="66"/>
        <v/>
      </c>
      <c r="Z555" s="171" t="str">
        <f t="shared" si="67"/>
        <v/>
      </c>
      <c r="AA555" s="171" t="str">
        <f t="shared" si="62"/>
        <v/>
      </c>
      <c r="AB555" s="171" t="str">
        <f t="shared" si="68"/>
        <v/>
      </c>
      <c r="AE555" s="161">
        <v>0</v>
      </c>
      <c r="AF555" s="161">
        <v>10562</v>
      </c>
    </row>
    <row r="556" spans="1:32" ht="12.6" customHeight="1" x14ac:dyDescent="0.25">
      <c r="A556" s="161"/>
      <c r="B556" s="161"/>
      <c r="C556" s="161"/>
      <c r="D556" s="171"/>
      <c r="E556" s="171"/>
      <c r="F556" s="171"/>
      <c r="G556" s="171"/>
      <c r="H556" s="171"/>
      <c r="I556" s="171"/>
      <c r="J556" s="171"/>
      <c r="K556" s="161"/>
      <c r="L556" s="161"/>
      <c r="M556" s="161"/>
      <c r="N556" s="179"/>
      <c r="O556" s="180"/>
      <c r="Q556" s="161" t="str" cm="1">
        <f t="array" aca="1" ref="Q556" ca="1">IF(AND(K556&lt;&gt;"",P556&lt;&gt;"Present",U556&lt;&gt;"NO",M556="3GPPMEMBER"),IF(INDIRECT(S556)&lt;&gt;"Present","CHECK","Covered"),"")</f>
        <v/>
      </c>
      <c r="R556" s="193" t="str">
        <f t="shared" si="63"/>
        <v/>
      </c>
      <c r="S556" s="171" t="b" cm="1">
        <f t="array" ref="S556">IF(M556="3GPPMEMBER","'Voting List'!L"&amp;MATCH(TRUE,EXACT(K556,'Voting List'!B:B),0))</f>
        <v>0</v>
      </c>
      <c r="T556" s="171" t="str">
        <f t="shared" si="64"/>
        <v xml:space="preserve">; </v>
      </c>
      <c r="U556" s="272" t="str">
        <f>IF(K556&lt;&gt;"",IF(ISNUMBER(FIND(K556,'Voting List'!N555)),"YES","NO"),"")</f>
        <v/>
      </c>
      <c r="W556" s="171" t="str">
        <f t="shared" si="65"/>
        <v/>
      </c>
      <c r="X556" s="171" t="str">
        <f>IF(V556&lt;&gt;"", IF(FIND(G556,X1)&gt;0,"EXISTS","NEW"), "")</f>
        <v/>
      </c>
      <c r="Y556" s="171" t="str">
        <f t="shared" si="66"/>
        <v/>
      </c>
      <c r="Z556" s="171" t="str">
        <f t="shared" si="67"/>
        <v/>
      </c>
      <c r="AA556" s="171" t="str">
        <f t="shared" si="62"/>
        <v/>
      </c>
      <c r="AB556" s="171" t="str">
        <f t="shared" si="68"/>
        <v/>
      </c>
      <c r="AE556" s="161">
        <v>0</v>
      </c>
      <c r="AF556" s="161">
        <v>10563</v>
      </c>
    </row>
    <row r="557" spans="1:32" ht="12.6" customHeight="1" x14ac:dyDescent="0.25">
      <c r="A557" s="161"/>
      <c r="B557" s="161"/>
      <c r="C557" s="161"/>
      <c r="D557" s="171"/>
      <c r="E557" s="171"/>
      <c r="F557" s="171"/>
      <c r="G557" s="171"/>
      <c r="H557" s="171"/>
      <c r="I557" s="171"/>
      <c r="J557" s="171"/>
      <c r="K557" s="161"/>
      <c r="L557" s="161"/>
      <c r="M557" s="161"/>
      <c r="N557" s="179"/>
      <c r="O557" s="180"/>
      <c r="Q557" s="161" t="str" cm="1">
        <f t="array" aca="1" ref="Q557" ca="1">IF(AND(K557&lt;&gt;"",P557&lt;&gt;"Present",U557&lt;&gt;"NO",M557="3GPPMEMBER"),IF(INDIRECT(S557)&lt;&gt;"Present","CHECK","Covered"),"")</f>
        <v/>
      </c>
      <c r="R557" s="193" t="str">
        <f t="shared" si="63"/>
        <v/>
      </c>
      <c r="S557" s="171" t="b" cm="1">
        <f t="array" ref="S557">IF(M557="3GPPMEMBER","'Voting List'!L"&amp;MATCH(TRUE,EXACT(K557,'Voting List'!B:B),0))</f>
        <v>0</v>
      </c>
      <c r="T557" s="171" t="str">
        <f t="shared" si="64"/>
        <v xml:space="preserve">; </v>
      </c>
      <c r="U557" s="272" t="str">
        <f>IF(K557&lt;&gt;"",IF(ISNUMBER(FIND(K557,'Voting List'!N556)),"YES","NO"),"")</f>
        <v/>
      </c>
      <c r="W557" s="171" t="str">
        <f t="shared" si="65"/>
        <v/>
      </c>
      <c r="X557" s="171" t="str">
        <f>IF(V557&lt;&gt;"", IF(FIND(G557,X1)&gt;0,"EXISTS","NEW"), "")</f>
        <v/>
      </c>
      <c r="Y557" s="171" t="str">
        <f t="shared" si="66"/>
        <v/>
      </c>
      <c r="Z557" s="171" t="str">
        <f t="shared" si="67"/>
        <v/>
      </c>
      <c r="AA557" s="171" t="str">
        <f t="shared" si="62"/>
        <v/>
      </c>
      <c r="AB557" s="171" t="str">
        <f t="shared" si="68"/>
        <v/>
      </c>
      <c r="AE557" s="161">
        <v>0</v>
      </c>
      <c r="AF557" s="161">
        <v>10564</v>
      </c>
    </row>
    <row r="558" spans="1:32" ht="12.6" customHeight="1" x14ac:dyDescent="0.25">
      <c r="A558" s="161"/>
      <c r="B558" s="161"/>
      <c r="C558" s="161"/>
      <c r="D558" s="171"/>
      <c r="E558" s="171"/>
      <c r="F558" s="171"/>
      <c r="G558" s="171"/>
      <c r="H558" s="171"/>
      <c r="I558" s="171"/>
      <c r="J558" s="171"/>
      <c r="K558" s="161"/>
      <c r="L558" s="161"/>
      <c r="M558" s="161"/>
      <c r="N558" s="179"/>
      <c r="O558" s="180"/>
      <c r="Q558" s="161" t="str" cm="1">
        <f t="array" aca="1" ref="Q558" ca="1">IF(AND(K558&lt;&gt;"",P558&lt;&gt;"Present",U558&lt;&gt;"NO",M558="3GPPMEMBER"),IF(INDIRECT(S558)&lt;&gt;"Present","CHECK","Covered"),"")</f>
        <v/>
      </c>
      <c r="R558" s="193" t="str">
        <f t="shared" si="63"/>
        <v/>
      </c>
      <c r="S558" s="171" t="b" cm="1">
        <f t="array" ref="S558">IF(M558="3GPPMEMBER","'Voting List'!L"&amp;MATCH(TRUE,EXACT(K558,'Voting List'!B:B),0))</f>
        <v>0</v>
      </c>
      <c r="T558" s="171" t="str">
        <f t="shared" si="64"/>
        <v xml:space="preserve">; </v>
      </c>
      <c r="U558" s="272" t="str">
        <f>IF(K558&lt;&gt;"",IF(ISNUMBER(FIND(K558,'Voting List'!N557)),"YES","NO"),"")</f>
        <v/>
      </c>
      <c r="W558" s="171" t="str">
        <f t="shared" si="65"/>
        <v/>
      </c>
      <c r="X558" s="171" t="str">
        <f>IF(V558&lt;&gt;"", IF(FIND(G558,X1)&gt;0,"EXISTS","NEW"), "")</f>
        <v/>
      </c>
      <c r="Y558" s="171" t="str">
        <f t="shared" si="66"/>
        <v/>
      </c>
      <c r="Z558" s="171" t="str">
        <f t="shared" si="67"/>
        <v/>
      </c>
      <c r="AA558" s="171" t="str">
        <f t="shared" si="62"/>
        <v/>
      </c>
      <c r="AB558" s="171" t="str">
        <f t="shared" si="68"/>
        <v/>
      </c>
      <c r="AE558" s="161">
        <v>0</v>
      </c>
      <c r="AF558" s="161">
        <v>10565</v>
      </c>
    </row>
    <row r="559" spans="1:32" ht="12.6" customHeight="1" x14ac:dyDescent="0.25">
      <c r="A559" s="161"/>
      <c r="B559" s="161"/>
      <c r="C559" s="161"/>
      <c r="D559" s="171"/>
      <c r="E559" s="171"/>
      <c r="F559" s="171"/>
      <c r="G559" s="171"/>
      <c r="H559" s="171"/>
      <c r="I559" s="171"/>
      <c r="J559" s="171"/>
      <c r="K559" s="161"/>
      <c r="L559" s="161"/>
      <c r="M559" s="161"/>
      <c r="N559" s="179"/>
      <c r="O559" s="180"/>
      <c r="Q559" s="161" t="str" cm="1">
        <f t="array" aca="1" ref="Q559" ca="1">IF(AND(K559&lt;&gt;"",P559&lt;&gt;"Present",U559&lt;&gt;"NO",M559="3GPPMEMBER"),IF(INDIRECT(S559)&lt;&gt;"Present","CHECK","Covered"),"")</f>
        <v/>
      </c>
      <c r="R559" s="193" t="str">
        <f t="shared" si="63"/>
        <v/>
      </c>
      <c r="S559" s="171" t="b" cm="1">
        <f t="array" ref="S559">IF(M559="3GPPMEMBER","'Voting List'!L"&amp;MATCH(TRUE,EXACT(K559,'Voting List'!B:B),0))</f>
        <v>0</v>
      </c>
      <c r="T559" s="171" t="str">
        <f t="shared" si="64"/>
        <v xml:space="preserve">; </v>
      </c>
      <c r="U559" s="272" t="str">
        <f>IF(K559&lt;&gt;"",IF(ISNUMBER(FIND(K559,'Voting List'!N558)),"YES","NO"),"")</f>
        <v/>
      </c>
      <c r="W559" s="171" t="str">
        <f t="shared" si="65"/>
        <v/>
      </c>
      <c r="X559" s="171" t="str">
        <f>IF(V559&lt;&gt;"", IF(FIND(G559,X1)&gt;0,"EXISTS","NEW"), "")</f>
        <v/>
      </c>
      <c r="Y559" s="171" t="str">
        <f t="shared" si="66"/>
        <v/>
      </c>
      <c r="Z559" s="171" t="str">
        <f t="shared" si="67"/>
        <v/>
      </c>
      <c r="AA559" s="171" t="str">
        <f t="shared" si="62"/>
        <v/>
      </c>
      <c r="AB559" s="171" t="str">
        <f t="shared" si="68"/>
        <v/>
      </c>
      <c r="AE559" s="161">
        <v>0</v>
      </c>
      <c r="AF559" s="161">
        <v>10566</v>
      </c>
    </row>
    <row r="560" spans="1:32" ht="12.6" customHeight="1" x14ac:dyDescent="0.25">
      <c r="A560" s="161"/>
      <c r="B560" s="161"/>
      <c r="C560" s="161"/>
      <c r="D560" s="171"/>
      <c r="E560" s="171"/>
      <c r="F560" s="171"/>
      <c r="G560" s="171"/>
      <c r="H560" s="171"/>
      <c r="I560" s="171"/>
      <c r="J560" s="171"/>
      <c r="K560" s="161"/>
      <c r="L560" s="161"/>
      <c r="M560" s="161"/>
      <c r="N560" s="179"/>
      <c r="O560" s="180"/>
      <c r="Q560" s="161" t="str" cm="1">
        <f t="array" aca="1" ref="Q560" ca="1">IF(AND(K560&lt;&gt;"",P560&lt;&gt;"Present",U560&lt;&gt;"NO",M560="3GPPMEMBER"),IF(INDIRECT(S560)&lt;&gt;"Present","CHECK","Covered"),"")</f>
        <v/>
      </c>
      <c r="R560" s="193" t="str">
        <f t="shared" si="63"/>
        <v/>
      </c>
      <c r="S560" s="171" t="b" cm="1">
        <f t="array" ref="S560">IF(M560="3GPPMEMBER","'Voting List'!L"&amp;MATCH(TRUE,EXACT(K560,'Voting List'!B:B),0))</f>
        <v>0</v>
      </c>
      <c r="T560" s="171" t="str">
        <f t="shared" si="64"/>
        <v xml:space="preserve">; </v>
      </c>
      <c r="U560" s="272" t="str">
        <f>IF(K560&lt;&gt;"",IF(ISNUMBER(FIND(K560,'Voting List'!N559)),"YES","NO"),"")</f>
        <v/>
      </c>
      <c r="W560" s="171" t="str">
        <f t="shared" si="65"/>
        <v/>
      </c>
      <c r="X560" s="171" t="str">
        <f>IF(V560&lt;&gt;"", IF(FIND(G560,X1)&gt;0,"EXISTS","NEW"), "")</f>
        <v/>
      </c>
      <c r="Y560" s="171" t="str">
        <f t="shared" si="66"/>
        <v/>
      </c>
      <c r="Z560" s="171" t="str">
        <f t="shared" si="67"/>
        <v/>
      </c>
      <c r="AA560" s="171" t="str">
        <f t="shared" si="62"/>
        <v/>
      </c>
      <c r="AB560" s="171" t="str">
        <f t="shared" si="68"/>
        <v/>
      </c>
      <c r="AE560" s="161">
        <v>0</v>
      </c>
      <c r="AF560" s="161">
        <v>10567</v>
      </c>
    </row>
    <row r="561" spans="1:32" ht="12.6" customHeight="1" x14ac:dyDescent="0.25">
      <c r="A561" s="161"/>
      <c r="B561" s="161"/>
      <c r="C561" s="161"/>
      <c r="D561" s="171"/>
      <c r="E561" s="171"/>
      <c r="F561" s="171"/>
      <c r="G561" s="171"/>
      <c r="H561" s="171"/>
      <c r="I561" s="171"/>
      <c r="J561" s="171"/>
      <c r="K561" s="161"/>
      <c r="L561" s="161"/>
      <c r="M561" s="161"/>
      <c r="N561" s="179"/>
      <c r="O561" s="180"/>
      <c r="Q561" s="161" t="str" cm="1">
        <f t="array" aca="1" ref="Q561" ca="1">IF(AND(K561&lt;&gt;"",P561&lt;&gt;"Present",U561&lt;&gt;"NO",M561="3GPPMEMBER"),IF(INDIRECT(S561)&lt;&gt;"Present","CHECK","Covered"),"")</f>
        <v/>
      </c>
      <c r="R561" s="193" t="str">
        <f t="shared" si="63"/>
        <v/>
      </c>
      <c r="S561" s="171" t="b" cm="1">
        <f t="array" ref="S561">IF(M561="3GPPMEMBER","'Voting List'!L"&amp;MATCH(TRUE,EXACT(K561,'Voting List'!B:B),0))</f>
        <v>0</v>
      </c>
      <c r="T561" s="171" t="str">
        <f t="shared" si="64"/>
        <v xml:space="preserve">; </v>
      </c>
      <c r="U561" s="272" t="str">
        <f>IF(K561&lt;&gt;"",IF(ISNUMBER(FIND(K561,'Voting List'!N560)),"YES","NO"),"")</f>
        <v/>
      </c>
      <c r="W561" s="171" t="str">
        <f t="shared" si="65"/>
        <v/>
      </c>
      <c r="X561" s="171" t="str">
        <f>IF(V561&lt;&gt;"", IF(FIND(G561,X1)&gt;0,"EXISTS","NEW"), "")</f>
        <v/>
      </c>
      <c r="Y561" s="171" t="str">
        <f t="shared" si="66"/>
        <v/>
      </c>
      <c r="Z561" s="171" t="str">
        <f t="shared" si="67"/>
        <v/>
      </c>
      <c r="AA561" s="171" t="str">
        <f t="shared" si="62"/>
        <v/>
      </c>
      <c r="AB561" s="171" t="str">
        <f t="shared" si="68"/>
        <v/>
      </c>
      <c r="AE561" s="161">
        <v>0</v>
      </c>
      <c r="AF561" s="161">
        <v>10568</v>
      </c>
    </row>
    <row r="562" spans="1:32" ht="12.6" customHeight="1" x14ac:dyDescent="0.25">
      <c r="A562" s="161"/>
      <c r="B562" s="161"/>
      <c r="C562" s="161"/>
      <c r="D562" s="171"/>
      <c r="E562" s="171"/>
      <c r="F562" s="171"/>
      <c r="G562" s="171"/>
      <c r="H562" s="171"/>
      <c r="I562" s="171"/>
      <c r="J562" s="171"/>
      <c r="K562" s="161"/>
      <c r="L562" s="161"/>
      <c r="M562" s="161"/>
      <c r="N562" s="179"/>
      <c r="O562" s="180"/>
      <c r="Q562" s="161" t="str" cm="1">
        <f t="array" aca="1" ref="Q562" ca="1">IF(AND(K562&lt;&gt;"",P562&lt;&gt;"Present",U562&lt;&gt;"NO",M562="3GPPMEMBER"),IF(INDIRECT(S562)&lt;&gt;"Present","CHECK","Covered"),"")</f>
        <v/>
      </c>
      <c r="R562" s="193" t="str">
        <f t="shared" si="63"/>
        <v/>
      </c>
      <c r="S562" s="171" t="b" cm="1">
        <f t="array" ref="S562">IF(M562="3GPPMEMBER","'Voting List'!L"&amp;MATCH(TRUE,EXACT(K562,'Voting List'!B:B),0))</f>
        <v>0</v>
      </c>
      <c r="T562" s="171" t="str">
        <f t="shared" si="64"/>
        <v xml:space="preserve">; </v>
      </c>
      <c r="U562" s="272" t="str">
        <f>IF(K562&lt;&gt;"",IF(ISNUMBER(FIND(K562,'Voting List'!N561)),"YES","NO"),"")</f>
        <v/>
      </c>
      <c r="W562" s="171" t="str">
        <f t="shared" si="65"/>
        <v/>
      </c>
      <c r="X562" s="171" t="str">
        <f>IF(V562&lt;&gt;"", IF(FIND(G562,X1)&gt;0,"EXISTS","NEW"), "")</f>
        <v/>
      </c>
      <c r="Y562" s="171" t="str">
        <f t="shared" si="66"/>
        <v/>
      </c>
      <c r="Z562" s="171" t="str">
        <f t="shared" si="67"/>
        <v/>
      </c>
      <c r="AA562" s="171" t="str">
        <f t="shared" si="62"/>
        <v/>
      </c>
      <c r="AB562" s="171" t="str">
        <f t="shared" si="68"/>
        <v/>
      </c>
      <c r="AE562" s="161">
        <v>0</v>
      </c>
      <c r="AF562" s="161">
        <v>10569</v>
      </c>
    </row>
    <row r="563" spans="1:32" ht="12.6" customHeight="1" x14ac:dyDescent="0.25">
      <c r="A563" s="161"/>
      <c r="B563" s="161"/>
      <c r="C563" s="161"/>
      <c r="D563" s="171"/>
      <c r="E563" s="171"/>
      <c r="F563" s="171"/>
      <c r="G563" s="171"/>
      <c r="H563" s="171"/>
      <c r="I563" s="171"/>
      <c r="J563" s="171"/>
      <c r="K563" s="161"/>
      <c r="L563" s="161"/>
      <c r="M563" s="161"/>
      <c r="N563" s="179"/>
      <c r="O563" s="180"/>
      <c r="Q563" s="161" t="str" cm="1">
        <f t="array" aca="1" ref="Q563" ca="1">IF(AND(K563&lt;&gt;"",P563&lt;&gt;"Present",U563&lt;&gt;"NO",M563="3GPPMEMBER"),IF(INDIRECT(S563)&lt;&gt;"Present","CHECK","Covered"),"")</f>
        <v/>
      </c>
      <c r="R563" s="193" t="str">
        <f t="shared" si="63"/>
        <v/>
      </c>
      <c r="S563" s="171" t="b" cm="1">
        <f t="array" ref="S563">IF(M563="3GPPMEMBER","'Voting List'!L"&amp;MATCH(TRUE,EXACT(K563,'Voting List'!B:B),0))</f>
        <v>0</v>
      </c>
      <c r="T563" s="171" t="str">
        <f t="shared" si="64"/>
        <v xml:space="preserve">; </v>
      </c>
      <c r="U563" s="272" t="str">
        <f>IF(K563&lt;&gt;"",IF(ISNUMBER(FIND(K563,'Voting List'!N562)),"YES","NO"),"")</f>
        <v/>
      </c>
      <c r="W563" s="171" t="str">
        <f t="shared" si="65"/>
        <v/>
      </c>
      <c r="X563" s="171" t="str">
        <f>IF(V563&lt;&gt;"", IF(FIND(G563,X1)&gt;0,"EXISTS","NEW"), "")</f>
        <v/>
      </c>
      <c r="Y563" s="171" t="str">
        <f t="shared" si="66"/>
        <v/>
      </c>
      <c r="Z563" s="171" t="str">
        <f t="shared" si="67"/>
        <v/>
      </c>
      <c r="AA563" s="171" t="str">
        <f t="shared" si="62"/>
        <v/>
      </c>
      <c r="AB563" s="171" t="str">
        <f t="shared" si="68"/>
        <v/>
      </c>
      <c r="AE563" s="161">
        <v>0</v>
      </c>
      <c r="AF563" s="161">
        <v>10570</v>
      </c>
    </row>
    <row r="564" spans="1:32" ht="12.6" customHeight="1" x14ac:dyDescent="0.25">
      <c r="A564" s="161"/>
      <c r="B564" s="161"/>
      <c r="C564" s="161"/>
      <c r="D564" s="171"/>
      <c r="E564" s="171"/>
      <c r="F564" s="171"/>
      <c r="G564" s="171"/>
      <c r="H564" s="171"/>
      <c r="I564" s="171"/>
      <c r="J564" s="171"/>
      <c r="K564" s="161"/>
      <c r="L564" s="161"/>
      <c r="M564" s="161"/>
      <c r="N564" s="179"/>
      <c r="O564" s="180"/>
      <c r="Q564" s="161" t="str" cm="1">
        <f t="array" aca="1" ref="Q564" ca="1">IF(AND(K564&lt;&gt;"",P564&lt;&gt;"Present",U564&lt;&gt;"NO",M564="3GPPMEMBER"),IF(INDIRECT(S564)&lt;&gt;"Present","CHECK","Covered"),"")</f>
        <v/>
      </c>
      <c r="R564" s="193" t="str">
        <f t="shared" si="63"/>
        <v/>
      </c>
      <c r="S564" s="171" t="b" cm="1">
        <f t="array" ref="S564">IF(M564="3GPPMEMBER","'Voting List'!L"&amp;MATCH(TRUE,EXACT(K564,'Voting List'!B:B),0))</f>
        <v>0</v>
      </c>
      <c r="T564" s="171" t="str">
        <f t="shared" si="64"/>
        <v xml:space="preserve">; </v>
      </c>
      <c r="U564" s="272" t="str">
        <f>IF(K564&lt;&gt;"",IF(ISNUMBER(FIND(K564,'Voting List'!N563)),"YES","NO"),"")</f>
        <v/>
      </c>
      <c r="W564" s="171" t="str">
        <f t="shared" si="65"/>
        <v/>
      </c>
      <c r="X564" s="171" t="str">
        <f>IF(V564&lt;&gt;"", IF(FIND(G564,X1)&gt;0,"EXISTS","NEW"), "")</f>
        <v/>
      </c>
      <c r="Y564" s="171" t="str">
        <f t="shared" si="66"/>
        <v/>
      </c>
      <c r="Z564" s="171" t="str">
        <f t="shared" si="67"/>
        <v/>
      </c>
      <c r="AA564" s="171" t="str">
        <f t="shared" si="62"/>
        <v/>
      </c>
      <c r="AB564" s="171" t="str">
        <f t="shared" si="68"/>
        <v/>
      </c>
      <c r="AE564" s="161">
        <v>0</v>
      </c>
      <c r="AF564" s="161">
        <v>10571</v>
      </c>
    </row>
    <row r="565" spans="1:32" ht="12.6" customHeight="1" x14ac:dyDescent="0.25">
      <c r="A565" s="161"/>
      <c r="B565" s="161"/>
      <c r="C565" s="161"/>
      <c r="D565" s="171"/>
      <c r="E565" s="171"/>
      <c r="F565" s="171"/>
      <c r="G565" s="171"/>
      <c r="H565" s="171"/>
      <c r="I565" s="171"/>
      <c r="J565" s="171"/>
      <c r="K565" s="161"/>
      <c r="L565" s="161"/>
      <c r="M565" s="161"/>
      <c r="N565" s="179"/>
      <c r="O565" s="180"/>
      <c r="Q565" s="161" t="str" cm="1">
        <f t="array" aca="1" ref="Q565" ca="1">IF(AND(K565&lt;&gt;"",P565&lt;&gt;"Present",U565&lt;&gt;"NO",M565="3GPPMEMBER"),IF(INDIRECT(S565)&lt;&gt;"Present","CHECK","Covered"),"")</f>
        <v/>
      </c>
      <c r="R565" s="193" t="str">
        <f t="shared" si="63"/>
        <v/>
      </c>
      <c r="S565" s="171" t="b" cm="1">
        <f t="array" ref="S565">IF(M565="3GPPMEMBER","'Voting List'!L"&amp;MATCH(TRUE,EXACT(K565,'Voting List'!B:B),0))</f>
        <v>0</v>
      </c>
      <c r="T565" s="171" t="str">
        <f t="shared" si="64"/>
        <v xml:space="preserve">; </v>
      </c>
      <c r="U565" s="272" t="str">
        <f>IF(K565&lt;&gt;"",IF(ISNUMBER(FIND(K565,'Voting List'!N564)),"YES","NO"),"")</f>
        <v/>
      </c>
      <c r="W565" s="171" t="str">
        <f t="shared" si="65"/>
        <v/>
      </c>
      <c r="X565" s="171" t="str">
        <f>IF(V565&lt;&gt;"", IF(FIND(G565,X1)&gt;0,"EXISTS","NEW"), "")</f>
        <v/>
      </c>
      <c r="Y565" s="171" t="str">
        <f t="shared" si="66"/>
        <v/>
      </c>
      <c r="Z565" s="171" t="str">
        <f t="shared" si="67"/>
        <v/>
      </c>
      <c r="AA565" s="171" t="str">
        <f t="shared" si="62"/>
        <v/>
      </c>
      <c r="AB565" s="171" t="str">
        <f t="shared" si="68"/>
        <v/>
      </c>
      <c r="AE565" s="161">
        <v>0</v>
      </c>
      <c r="AF565" s="161">
        <v>10572</v>
      </c>
    </row>
    <row r="566" spans="1:32" ht="12.6" customHeight="1" x14ac:dyDescent="0.25">
      <c r="A566" s="161"/>
      <c r="B566" s="161"/>
      <c r="C566" s="161"/>
      <c r="D566" s="171"/>
      <c r="E566" s="171"/>
      <c r="F566" s="171"/>
      <c r="G566" s="171"/>
      <c r="H566" s="171"/>
      <c r="I566" s="171"/>
      <c r="J566" s="171"/>
      <c r="K566" s="161"/>
      <c r="L566" s="161"/>
      <c r="M566" s="161"/>
      <c r="N566" s="179"/>
      <c r="O566" s="180"/>
      <c r="Q566" s="161" t="str" cm="1">
        <f t="array" aca="1" ref="Q566" ca="1">IF(AND(K566&lt;&gt;"",P566&lt;&gt;"Present",U566&lt;&gt;"NO",M566="3GPPMEMBER"),IF(INDIRECT(S566)&lt;&gt;"Present","CHECK","Covered"),"")</f>
        <v/>
      </c>
      <c r="R566" s="193" t="str">
        <f t="shared" si="63"/>
        <v/>
      </c>
      <c r="S566" s="171" t="b" cm="1">
        <f t="array" ref="S566">IF(M566="3GPPMEMBER","'Voting List'!L"&amp;MATCH(TRUE,EXACT(K566,'Voting List'!B:B),0))</f>
        <v>0</v>
      </c>
      <c r="T566" s="171" t="str">
        <f t="shared" si="64"/>
        <v xml:space="preserve">; </v>
      </c>
      <c r="U566" s="272" t="str">
        <f>IF(K566&lt;&gt;"",IF(ISNUMBER(FIND(K566,'Voting List'!N565)),"YES","NO"),"")</f>
        <v/>
      </c>
      <c r="W566" s="171" t="str">
        <f t="shared" si="65"/>
        <v/>
      </c>
      <c r="X566" s="171" t="str">
        <f>IF(V566&lt;&gt;"", IF(FIND(G566,X1)&gt;0,"EXISTS","NEW"), "")</f>
        <v/>
      </c>
      <c r="Y566" s="171" t="str">
        <f t="shared" si="66"/>
        <v/>
      </c>
      <c r="Z566" s="171" t="str">
        <f t="shared" si="67"/>
        <v/>
      </c>
      <c r="AA566" s="171" t="str">
        <f t="shared" si="62"/>
        <v/>
      </c>
      <c r="AB566" s="171" t="str">
        <f t="shared" si="68"/>
        <v/>
      </c>
      <c r="AE566" s="161">
        <v>0</v>
      </c>
      <c r="AF566" s="161">
        <v>10573</v>
      </c>
    </row>
    <row r="567" spans="1:32" ht="12.6" customHeight="1" x14ac:dyDescent="0.25">
      <c r="A567" s="161"/>
      <c r="B567" s="161"/>
      <c r="C567" s="161"/>
      <c r="D567" s="171"/>
      <c r="E567" s="171"/>
      <c r="F567" s="171"/>
      <c r="G567" s="171"/>
      <c r="H567" s="171"/>
      <c r="I567" s="171"/>
      <c r="J567" s="171"/>
      <c r="K567" s="161"/>
      <c r="L567" s="161"/>
      <c r="M567" s="161"/>
      <c r="N567" s="179"/>
      <c r="O567" s="180"/>
      <c r="Q567" s="161" t="str" cm="1">
        <f t="array" aca="1" ref="Q567" ca="1">IF(AND(K567&lt;&gt;"",P567&lt;&gt;"Present",U567&lt;&gt;"NO",M567="3GPPMEMBER"),IF(INDIRECT(S567)&lt;&gt;"Present","CHECK","Covered"),"")</f>
        <v/>
      </c>
      <c r="R567" s="193" t="str">
        <f t="shared" si="63"/>
        <v/>
      </c>
      <c r="S567" s="171" t="b" cm="1">
        <f t="array" ref="S567">IF(M567="3GPPMEMBER","'Voting List'!L"&amp;MATCH(TRUE,EXACT(K567,'Voting List'!B:B),0))</f>
        <v>0</v>
      </c>
      <c r="T567" s="171" t="str">
        <f t="shared" si="64"/>
        <v xml:space="preserve">; </v>
      </c>
      <c r="U567" s="272" t="str">
        <f>IF(K567&lt;&gt;"",IF(ISNUMBER(FIND(K567,'Voting List'!N566)),"YES","NO"),"")</f>
        <v/>
      </c>
      <c r="W567" s="171" t="str">
        <f t="shared" si="65"/>
        <v/>
      </c>
      <c r="X567" s="171" t="str">
        <f>IF(V567&lt;&gt;"", IF(FIND(G567,X1)&gt;0,"EXISTS","NEW"), "")</f>
        <v/>
      </c>
      <c r="Y567" s="171" t="str">
        <f t="shared" si="66"/>
        <v/>
      </c>
      <c r="Z567" s="171" t="str">
        <f t="shared" si="67"/>
        <v/>
      </c>
      <c r="AA567" s="171" t="str">
        <f t="shared" si="62"/>
        <v/>
      </c>
      <c r="AB567" s="171" t="str">
        <f t="shared" si="68"/>
        <v/>
      </c>
      <c r="AE567" s="161">
        <v>0</v>
      </c>
      <c r="AF567" s="161">
        <v>10574</v>
      </c>
    </row>
    <row r="568" spans="1:32" ht="12.6" customHeight="1" x14ac:dyDescent="0.25">
      <c r="A568" s="161"/>
      <c r="B568" s="161"/>
      <c r="C568" s="161"/>
      <c r="D568" s="171"/>
      <c r="E568" s="171"/>
      <c r="F568" s="171"/>
      <c r="G568" s="171"/>
      <c r="H568" s="171"/>
      <c r="I568" s="171"/>
      <c r="J568" s="171"/>
      <c r="K568" s="161"/>
      <c r="L568" s="161"/>
      <c r="M568" s="161"/>
      <c r="N568" s="179"/>
      <c r="O568" s="180"/>
      <c r="Q568" s="161" t="str" cm="1">
        <f t="array" aca="1" ref="Q568" ca="1">IF(AND(K568&lt;&gt;"",P568&lt;&gt;"Present",U568&lt;&gt;"NO",M568="3GPPMEMBER"),IF(INDIRECT(S568)&lt;&gt;"Present","CHECK","Covered"),"")</f>
        <v/>
      </c>
      <c r="R568" s="193" t="str">
        <f t="shared" si="63"/>
        <v/>
      </c>
      <c r="S568" s="171" t="b" cm="1">
        <f t="array" ref="S568">IF(M568="3GPPMEMBER","'Voting List'!L"&amp;MATCH(TRUE,EXACT(K568,'Voting List'!B:B),0))</f>
        <v>0</v>
      </c>
      <c r="T568" s="171" t="str">
        <f t="shared" si="64"/>
        <v xml:space="preserve">; </v>
      </c>
      <c r="U568" s="272" t="str">
        <f>IF(K568&lt;&gt;"",IF(ISNUMBER(FIND(K568,'Voting List'!N567)),"YES","NO"),"")</f>
        <v/>
      </c>
      <c r="W568" s="171" t="str">
        <f t="shared" si="65"/>
        <v/>
      </c>
      <c r="X568" s="171" t="str">
        <f>IF(V568&lt;&gt;"", IF(FIND(G568,X1)&gt;0,"EXISTS","NEW"), "")</f>
        <v/>
      </c>
      <c r="Y568" s="171" t="str">
        <f t="shared" si="66"/>
        <v/>
      </c>
      <c r="Z568" s="171" t="str">
        <f t="shared" si="67"/>
        <v/>
      </c>
      <c r="AA568" s="171" t="str">
        <f t="shared" si="62"/>
        <v/>
      </c>
      <c r="AB568" s="171" t="str">
        <f t="shared" si="68"/>
        <v/>
      </c>
      <c r="AE568" s="161">
        <v>0</v>
      </c>
      <c r="AF568" s="161">
        <v>10575</v>
      </c>
    </row>
    <row r="569" spans="1:32" ht="12.6" customHeight="1" x14ac:dyDescent="0.25">
      <c r="A569" s="161"/>
      <c r="B569" s="161"/>
      <c r="C569" s="161"/>
      <c r="D569" s="171"/>
      <c r="E569" s="171"/>
      <c r="F569" s="171"/>
      <c r="G569" s="171"/>
      <c r="H569" s="171"/>
      <c r="I569" s="171"/>
      <c r="J569" s="171"/>
      <c r="K569" s="161"/>
      <c r="L569" s="161"/>
      <c r="M569" s="161"/>
      <c r="N569" s="179"/>
      <c r="O569" s="180"/>
      <c r="Q569" s="161" t="str" cm="1">
        <f t="array" aca="1" ref="Q569" ca="1">IF(AND(K569&lt;&gt;"",P569&lt;&gt;"Present",U569&lt;&gt;"NO",M569="3GPPMEMBER"),IF(INDIRECT(S569)&lt;&gt;"Present","CHECK","Covered"),"")</f>
        <v/>
      </c>
      <c r="R569" s="193" t="str">
        <f t="shared" si="63"/>
        <v/>
      </c>
      <c r="S569" s="171" t="b" cm="1">
        <f t="array" ref="S569">IF(M569="3GPPMEMBER","'Voting List'!L"&amp;MATCH(TRUE,EXACT(K569,'Voting List'!B:B),0))</f>
        <v>0</v>
      </c>
      <c r="T569" s="171" t="str">
        <f t="shared" si="64"/>
        <v xml:space="preserve">; </v>
      </c>
      <c r="U569" s="272" t="str">
        <f>IF(K569&lt;&gt;"",IF(ISNUMBER(FIND(K569,'Voting List'!N568)),"YES","NO"),"")</f>
        <v/>
      </c>
      <c r="W569" s="171" t="str">
        <f t="shared" si="65"/>
        <v/>
      </c>
      <c r="X569" s="171" t="str">
        <f>IF(V569&lt;&gt;"", IF(FIND(G569,X1)&gt;0,"EXISTS","NEW"), "")</f>
        <v/>
      </c>
      <c r="Y569" s="171" t="str">
        <f t="shared" si="66"/>
        <v/>
      </c>
      <c r="Z569" s="171" t="str">
        <f t="shared" si="67"/>
        <v/>
      </c>
      <c r="AA569" s="171" t="str">
        <f t="shared" si="62"/>
        <v/>
      </c>
      <c r="AB569" s="171" t="str">
        <f t="shared" si="68"/>
        <v/>
      </c>
      <c r="AE569" s="161">
        <v>0</v>
      </c>
      <c r="AF569" s="161">
        <v>10576</v>
      </c>
    </row>
    <row r="570" spans="1:32" ht="12.6" customHeight="1" x14ac:dyDescent="0.25">
      <c r="A570" s="161"/>
      <c r="B570" s="161"/>
      <c r="C570" s="161"/>
      <c r="D570" s="171"/>
      <c r="E570" s="171"/>
      <c r="F570" s="174"/>
      <c r="G570" s="171"/>
      <c r="H570" s="171"/>
      <c r="I570" s="171"/>
      <c r="J570" s="171"/>
      <c r="K570" s="161"/>
      <c r="L570" s="161"/>
      <c r="M570" s="161"/>
      <c r="N570" s="179"/>
      <c r="O570" s="180"/>
      <c r="Q570" s="161" t="str" cm="1">
        <f t="array" aca="1" ref="Q570" ca="1">IF(AND(K570&lt;&gt;"",P570&lt;&gt;"Present",U570&lt;&gt;"NO",M570="3GPPMEMBER"),IF(INDIRECT(S570)&lt;&gt;"Present","CHECK","Covered"),"")</f>
        <v/>
      </c>
      <c r="R570" s="193" t="str">
        <f t="shared" si="63"/>
        <v/>
      </c>
      <c r="S570" s="171" t="b" cm="1">
        <f t="array" ref="S570">IF(M570="3GPPMEMBER","'Voting List'!L"&amp;MATCH(TRUE,EXACT(K570,'Voting List'!B:B),0))</f>
        <v>0</v>
      </c>
      <c r="T570" s="171" t="str">
        <f t="shared" si="64"/>
        <v xml:space="preserve">; </v>
      </c>
      <c r="U570" s="272" t="str">
        <f>IF(K570&lt;&gt;"",IF(ISNUMBER(FIND(K570,'Voting List'!N569)),"YES","NO"),"")</f>
        <v/>
      </c>
      <c r="W570" s="171" t="str">
        <f t="shared" si="65"/>
        <v/>
      </c>
      <c r="X570" s="171" t="str">
        <f>IF(V570&lt;&gt;"", IF(FIND(G570,X1)&gt;0,"EXISTS","NEW"), "")</f>
        <v/>
      </c>
      <c r="Y570" s="171" t="str">
        <f t="shared" si="66"/>
        <v/>
      </c>
      <c r="Z570" s="171" t="str">
        <f t="shared" si="67"/>
        <v/>
      </c>
      <c r="AA570" s="171" t="str">
        <f t="shared" si="62"/>
        <v/>
      </c>
      <c r="AB570" s="171" t="str">
        <f t="shared" si="68"/>
        <v/>
      </c>
      <c r="AE570" s="161">
        <v>0</v>
      </c>
      <c r="AF570" s="161">
        <v>10577</v>
      </c>
    </row>
    <row r="571" spans="1:32" ht="12.6" customHeight="1" x14ac:dyDescent="0.25">
      <c r="A571" s="161"/>
      <c r="B571" s="161"/>
      <c r="C571" s="161"/>
      <c r="D571" s="171"/>
      <c r="E571" s="171"/>
      <c r="F571" s="171"/>
      <c r="G571" s="171"/>
      <c r="H571" s="171"/>
      <c r="I571" s="171"/>
      <c r="J571" s="171"/>
      <c r="K571" s="161"/>
      <c r="L571" s="161"/>
      <c r="M571" s="161"/>
      <c r="N571" s="179"/>
      <c r="O571" s="180"/>
      <c r="Q571" s="161" t="str" cm="1">
        <f t="array" aca="1" ref="Q571" ca="1">IF(AND(K571&lt;&gt;"",P571&lt;&gt;"Present",U571&lt;&gt;"NO",M571="3GPPMEMBER"),IF(INDIRECT(S571)&lt;&gt;"Present","CHECK","Covered"),"")</f>
        <v/>
      </c>
      <c r="R571" s="193" t="str">
        <f t="shared" si="63"/>
        <v/>
      </c>
      <c r="S571" s="171" t="b" cm="1">
        <f t="array" ref="S571">IF(M571="3GPPMEMBER","'Voting List'!L"&amp;MATCH(TRUE,EXACT(K571,'Voting List'!B:B),0))</f>
        <v>0</v>
      </c>
      <c r="T571" s="171" t="str">
        <f t="shared" si="64"/>
        <v xml:space="preserve">; </v>
      </c>
      <c r="U571" s="272" t="str">
        <f>IF(K571&lt;&gt;"",IF(ISNUMBER(FIND(K571,'Voting List'!N570)),"YES","NO"),"")</f>
        <v/>
      </c>
      <c r="W571" s="171" t="str">
        <f t="shared" si="65"/>
        <v/>
      </c>
      <c r="X571" s="171" t="str">
        <f>IF(V571&lt;&gt;"", IF(FIND(G571,X1)&gt;0,"EXISTS","NEW"), "")</f>
        <v/>
      </c>
      <c r="Y571" s="171" t="str">
        <f t="shared" si="66"/>
        <v/>
      </c>
      <c r="Z571" s="171" t="str">
        <f t="shared" si="67"/>
        <v/>
      </c>
      <c r="AA571" s="171" t="str">
        <f t="shared" si="62"/>
        <v/>
      </c>
      <c r="AB571" s="171" t="str">
        <f t="shared" si="68"/>
        <v/>
      </c>
      <c r="AE571" s="161">
        <v>0</v>
      </c>
      <c r="AF571" s="161">
        <v>10578</v>
      </c>
    </row>
    <row r="572" spans="1:32" ht="12.6" customHeight="1" x14ac:dyDescent="0.25">
      <c r="A572" s="161"/>
      <c r="B572" s="161"/>
      <c r="C572" s="161"/>
      <c r="D572" s="171"/>
      <c r="E572" s="171"/>
      <c r="F572" s="171"/>
      <c r="G572" s="171"/>
      <c r="H572" s="171"/>
      <c r="I572" s="171"/>
      <c r="J572" s="171"/>
      <c r="K572" s="161"/>
      <c r="L572" s="161"/>
      <c r="M572" s="161"/>
      <c r="N572" s="179"/>
      <c r="O572" s="180"/>
      <c r="Q572" s="161" t="str" cm="1">
        <f t="array" aca="1" ref="Q572" ca="1">IF(AND(K572&lt;&gt;"",P572&lt;&gt;"Present",U572&lt;&gt;"NO",M572="3GPPMEMBER"),IF(INDIRECT(S572)&lt;&gt;"Present","CHECK","Covered"),"")</f>
        <v/>
      </c>
      <c r="R572" s="193" t="str">
        <f t="shared" si="63"/>
        <v/>
      </c>
      <c r="S572" s="171" t="b" cm="1">
        <f t="array" ref="S572">IF(M572="3GPPMEMBER","'Voting List'!L"&amp;MATCH(TRUE,EXACT(K572,'Voting List'!B:B),0))</f>
        <v>0</v>
      </c>
      <c r="T572" s="171" t="str">
        <f t="shared" si="64"/>
        <v xml:space="preserve">; </v>
      </c>
      <c r="U572" s="272" t="str">
        <f>IF(K572&lt;&gt;"",IF(ISNUMBER(FIND(K572,'Voting List'!N571)),"YES","NO"),"")</f>
        <v/>
      </c>
      <c r="W572" s="171" t="str">
        <f t="shared" si="65"/>
        <v/>
      </c>
      <c r="X572" s="171" t="str">
        <f>IF(V572&lt;&gt;"", IF(FIND(G572,X1)&gt;0,"EXISTS","NEW"), "")</f>
        <v/>
      </c>
      <c r="Y572" s="171" t="str">
        <f t="shared" si="66"/>
        <v/>
      </c>
      <c r="Z572" s="171" t="str">
        <f t="shared" si="67"/>
        <v/>
      </c>
      <c r="AA572" s="171" t="str">
        <f t="shared" si="62"/>
        <v/>
      </c>
      <c r="AB572" s="171" t="str">
        <f t="shared" si="68"/>
        <v/>
      </c>
      <c r="AE572" s="161">
        <v>0</v>
      </c>
      <c r="AF572" s="161">
        <v>10579</v>
      </c>
    </row>
    <row r="573" spans="1:32" ht="12.6" customHeight="1" x14ac:dyDescent="0.25">
      <c r="A573" s="161"/>
      <c r="B573" s="161"/>
      <c r="C573" s="161"/>
      <c r="D573" s="171"/>
      <c r="E573" s="171"/>
      <c r="F573" s="174"/>
      <c r="G573" s="171"/>
      <c r="H573" s="171"/>
      <c r="I573" s="171"/>
      <c r="J573" s="171"/>
      <c r="K573" s="161"/>
      <c r="L573" s="161"/>
      <c r="M573" s="161"/>
      <c r="N573" s="179"/>
      <c r="O573" s="180"/>
      <c r="Q573" s="161" t="str" cm="1">
        <f t="array" aca="1" ref="Q573" ca="1">IF(AND(K573&lt;&gt;"",P573&lt;&gt;"Present",U573&lt;&gt;"NO",M573="3GPPMEMBER"),IF(INDIRECT(S573)&lt;&gt;"Present","CHECK","Covered"),"")</f>
        <v/>
      </c>
      <c r="R573" s="193" t="str">
        <f t="shared" si="63"/>
        <v/>
      </c>
      <c r="S573" s="171" t="b" cm="1">
        <f t="array" ref="S573">IF(M573="3GPPMEMBER","'Voting List'!L"&amp;MATCH(TRUE,EXACT(K573,'Voting List'!B:B),0))</f>
        <v>0</v>
      </c>
      <c r="T573" s="171" t="str">
        <f t="shared" si="64"/>
        <v xml:space="preserve">; </v>
      </c>
      <c r="U573" s="272" t="str">
        <f>IF(K573&lt;&gt;"",IF(ISNUMBER(FIND(K573,'Voting List'!N572)),"YES","NO"),"")</f>
        <v/>
      </c>
      <c r="W573" s="171" t="str">
        <f t="shared" si="65"/>
        <v/>
      </c>
      <c r="X573" s="171" t="str">
        <f>IF(V573&lt;&gt;"", IF(FIND(G573,X1)&gt;0,"EXISTS","NEW"), "")</f>
        <v/>
      </c>
      <c r="Y573" s="171" t="str">
        <f t="shared" si="66"/>
        <v/>
      </c>
      <c r="Z573" s="171" t="str">
        <f t="shared" si="67"/>
        <v/>
      </c>
      <c r="AA573" s="171" t="str">
        <f t="shared" si="62"/>
        <v/>
      </c>
      <c r="AB573" s="171" t="str">
        <f t="shared" si="68"/>
        <v/>
      </c>
      <c r="AE573" s="161">
        <v>0</v>
      </c>
      <c r="AF573" s="161">
        <v>10580</v>
      </c>
    </row>
    <row r="574" spans="1:32" ht="12.6" customHeight="1" x14ac:dyDescent="0.25">
      <c r="A574" s="161"/>
      <c r="B574" s="161"/>
      <c r="C574" s="161"/>
      <c r="D574" s="171"/>
      <c r="E574" s="171"/>
      <c r="F574" s="171"/>
      <c r="G574" s="171"/>
      <c r="H574" s="171"/>
      <c r="I574" s="171"/>
      <c r="J574" s="171"/>
      <c r="K574" s="161"/>
      <c r="L574" s="161"/>
      <c r="M574" s="161"/>
      <c r="N574" s="179"/>
      <c r="O574" s="180"/>
      <c r="Q574" s="161" t="str" cm="1">
        <f t="array" aca="1" ref="Q574" ca="1">IF(AND(K574&lt;&gt;"",P574&lt;&gt;"Present",U574&lt;&gt;"NO",M574="3GPPMEMBER"),IF(INDIRECT(S574)&lt;&gt;"Present","CHECK","Covered"),"")</f>
        <v/>
      </c>
      <c r="R574" s="193" t="str">
        <f t="shared" si="63"/>
        <v/>
      </c>
      <c r="S574" s="171" t="b" cm="1">
        <f t="array" ref="S574">IF(M574="3GPPMEMBER","'Voting List'!L"&amp;MATCH(TRUE,EXACT(K574,'Voting List'!B:B),0))</f>
        <v>0</v>
      </c>
      <c r="T574" s="171" t="str">
        <f t="shared" si="64"/>
        <v xml:space="preserve">; </v>
      </c>
      <c r="U574" s="272" t="str">
        <f>IF(K574&lt;&gt;"",IF(ISNUMBER(FIND(K574,'Voting List'!N573)),"YES","NO"),"")</f>
        <v/>
      </c>
      <c r="W574" s="171" t="str">
        <f t="shared" si="65"/>
        <v/>
      </c>
      <c r="X574" s="171" t="str">
        <f>IF(V574&lt;&gt;"", IF(FIND(G574,X1)&gt;0,"EXISTS","NEW"), "")</f>
        <v/>
      </c>
      <c r="Y574" s="171" t="str">
        <f t="shared" si="66"/>
        <v/>
      </c>
      <c r="Z574" s="171" t="str">
        <f t="shared" si="67"/>
        <v/>
      </c>
      <c r="AA574" s="171" t="str">
        <f t="shared" si="62"/>
        <v/>
      </c>
      <c r="AB574" s="171" t="str">
        <f t="shared" si="68"/>
        <v/>
      </c>
      <c r="AE574" s="161">
        <v>0</v>
      </c>
      <c r="AF574" s="161">
        <v>10581</v>
      </c>
    </row>
    <row r="575" spans="1:32" ht="12.6" customHeight="1" x14ac:dyDescent="0.25">
      <c r="A575" s="161"/>
      <c r="B575" s="161"/>
      <c r="C575" s="161"/>
      <c r="D575" s="171"/>
      <c r="E575" s="171"/>
      <c r="F575" s="171"/>
      <c r="G575" s="171"/>
      <c r="H575" s="171"/>
      <c r="I575" s="171"/>
      <c r="J575" s="171"/>
      <c r="K575" s="161"/>
      <c r="L575" s="161"/>
      <c r="M575" s="161"/>
      <c r="N575" s="179"/>
      <c r="O575" s="180"/>
      <c r="Q575" s="161" t="str" cm="1">
        <f t="array" aca="1" ref="Q575" ca="1">IF(AND(K575&lt;&gt;"",P575&lt;&gt;"Present",U575&lt;&gt;"NO",M575="3GPPMEMBER"),IF(INDIRECT(S575)&lt;&gt;"Present","CHECK","Covered"),"")</f>
        <v/>
      </c>
      <c r="R575" s="193" t="str">
        <f t="shared" si="63"/>
        <v/>
      </c>
      <c r="S575" s="171" t="b" cm="1">
        <f t="array" ref="S575">IF(M575="3GPPMEMBER","'Voting List'!L"&amp;MATCH(TRUE,EXACT(K575,'Voting List'!B:B),0))</f>
        <v>0</v>
      </c>
      <c r="T575" s="171" t="str">
        <f t="shared" si="64"/>
        <v xml:space="preserve">; </v>
      </c>
      <c r="U575" s="272" t="str">
        <f>IF(K575&lt;&gt;"",IF(ISNUMBER(FIND(K575,'Voting List'!N574)),"YES","NO"),"")</f>
        <v/>
      </c>
      <c r="W575" s="171" t="str">
        <f t="shared" si="65"/>
        <v/>
      </c>
      <c r="X575" s="171" t="str">
        <f>IF(V575&lt;&gt;"", IF(FIND(G575,X1)&gt;0,"EXISTS","NEW"), "")</f>
        <v/>
      </c>
      <c r="Y575" s="171" t="str">
        <f t="shared" si="66"/>
        <v/>
      </c>
      <c r="Z575" s="171" t="str">
        <f t="shared" si="67"/>
        <v/>
      </c>
      <c r="AA575" s="171" t="str">
        <f t="shared" si="62"/>
        <v/>
      </c>
      <c r="AB575" s="171" t="str">
        <f t="shared" si="68"/>
        <v/>
      </c>
      <c r="AE575" s="161">
        <v>0</v>
      </c>
      <c r="AF575" s="161">
        <v>10582</v>
      </c>
    </row>
    <row r="576" spans="1:32" ht="12.6" customHeight="1" x14ac:dyDescent="0.25">
      <c r="A576" s="161"/>
      <c r="B576" s="161"/>
      <c r="C576" s="161"/>
      <c r="D576" s="171"/>
      <c r="E576" s="171"/>
      <c r="F576" s="171"/>
      <c r="G576" s="171"/>
      <c r="H576" s="171"/>
      <c r="I576" s="171"/>
      <c r="J576" s="171"/>
      <c r="K576" s="161"/>
      <c r="L576" s="161"/>
      <c r="M576" s="161"/>
      <c r="N576" s="179"/>
      <c r="O576" s="180"/>
      <c r="Q576" s="161" t="str" cm="1">
        <f t="array" aca="1" ref="Q576" ca="1">IF(AND(K576&lt;&gt;"",P576&lt;&gt;"Present",U576&lt;&gt;"NO",M576="3GPPMEMBER"),IF(INDIRECT(S576)&lt;&gt;"Present","CHECK","Covered"),"")</f>
        <v/>
      </c>
      <c r="R576" s="193" t="str">
        <f t="shared" si="63"/>
        <v/>
      </c>
      <c r="S576" s="171" t="b" cm="1">
        <f t="array" ref="S576">IF(M576="3GPPMEMBER","'Voting List'!L"&amp;MATCH(TRUE,EXACT(K576,'Voting List'!B:B),0))</f>
        <v>0</v>
      </c>
      <c r="T576" s="171" t="str">
        <f t="shared" si="64"/>
        <v xml:space="preserve">; </v>
      </c>
      <c r="U576" s="272" t="str">
        <f>IF(K576&lt;&gt;"",IF(ISNUMBER(FIND(K576,'Voting List'!N575)),"YES","NO"),"")</f>
        <v/>
      </c>
      <c r="W576" s="171" t="str">
        <f t="shared" si="65"/>
        <v/>
      </c>
      <c r="X576" s="171" t="str">
        <f>IF(V576&lt;&gt;"", IF(FIND(G576,X1)&gt;0,"EXISTS","NEW"), "")</f>
        <v/>
      </c>
      <c r="Y576" s="171" t="str">
        <f t="shared" si="66"/>
        <v/>
      </c>
      <c r="Z576" s="171" t="str">
        <f t="shared" si="67"/>
        <v/>
      </c>
      <c r="AA576" s="171" t="str">
        <f t="shared" si="62"/>
        <v/>
      </c>
      <c r="AB576" s="171" t="str">
        <f t="shared" si="68"/>
        <v/>
      </c>
      <c r="AE576" s="161">
        <v>0</v>
      </c>
      <c r="AF576" s="161">
        <v>10583</v>
      </c>
    </row>
    <row r="577" spans="1:32" ht="12.6" customHeight="1" x14ac:dyDescent="0.25">
      <c r="A577" s="161"/>
      <c r="B577" s="161"/>
      <c r="C577" s="161"/>
      <c r="D577" s="171"/>
      <c r="E577" s="171"/>
      <c r="F577" s="171"/>
      <c r="G577" s="171"/>
      <c r="H577" s="171"/>
      <c r="I577" s="171"/>
      <c r="J577" s="171"/>
      <c r="K577" s="161"/>
      <c r="L577" s="161"/>
      <c r="M577" s="161"/>
      <c r="N577" s="179"/>
      <c r="O577" s="180"/>
      <c r="Q577" s="161" t="str" cm="1">
        <f t="array" aca="1" ref="Q577" ca="1">IF(AND(K577&lt;&gt;"",P577&lt;&gt;"Present",U577&lt;&gt;"NO",M577="3GPPMEMBER"),IF(INDIRECT(S577)&lt;&gt;"Present","CHECK","Covered"),"")</f>
        <v/>
      </c>
      <c r="R577" s="193" t="str">
        <f t="shared" si="63"/>
        <v/>
      </c>
      <c r="S577" s="171" t="b" cm="1">
        <f t="array" ref="S577">IF(M577="3GPPMEMBER","'Voting List'!L"&amp;MATCH(TRUE,EXACT(K577,'Voting List'!B:B),0))</f>
        <v>0</v>
      </c>
      <c r="T577" s="171" t="str">
        <f t="shared" si="64"/>
        <v xml:space="preserve">; </v>
      </c>
      <c r="U577" s="272" t="str">
        <f>IF(K577&lt;&gt;"",IF(ISNUMBER(FIND(K577,'Voting List'!N576)),"YES","NO"),"")</f>
        <v/>
      </c>
      <c r="W577" s="171" t="str">
        <f t="shared" si="65"/>
        <v/>
      </c>
      <c r="X577" s="171" t="str">
        <f>IF(V577&lt;&gt;"", IF(FIND(G577,X1)&gt;0,"EXISTS","NEW"), "")</f>
        <v/>
      </c>
      <c r="Y577" s="171" t="str">
        <f t="shared" si="66"/>
        <v/>
      </c>
      <c r="Z577" s="171" t="str">
        <f t="shared" si="67"/>
        <v/>
      </c>
      <c r="AA577" s="171" t="str">
        <f t="shared" si="62"/>
        <v/>
      </c>
      <c r="AB577" s="171" t="str">
        <f t="shared" si="68"/>
        <v/>
      </c>
      <c r="AE577" s="161">
        <v>0</v>
      </c>
      <c r="AF577" s="161">
        <v>10584</v>
      </c>
    </row>
    <row r="578" spans="1:32" ht="12.6" customHeight="1" x14ac:dyDescent="0.25">
      <c r="A578" s="161"/>
      <c r="B578" s="161"/>
      <c r="C578" s="161"/>
      <c r="D578" s="171"/>
      <c r="E578" s="171"/>
      <c r="F578" s="171"/>
      <c r="G578" s="171"/>
      <c r="H578" s="171"/>
      <c r="I578" s="171"/>
      <c r="J578" s="171"/>
      <c r="K578" s="161"/>
      <c r="L578" s="161"/>
      <c r="M578" s="161"/>
      <c r="N578" s="179"/>
      <c r="O578" s="180"/>
      <c r="Q578" s="161" t="str" cm="1">
        <f t="array" aca="1" ref="Q578" ca="1">IF(AND(K578&lt;&gt;"",P578&lt;&gt;"Present",U578&lt;&gt;"NO",M578="3GPPMEMBER"),IF(INDIRECT(S578)&lt;&gt;"Present","CHECK","Covered"),"")</f>
        <v/>
      </c>
      <c r="R578" s="193" t="str">
        <f t="shared" si="63"/>
        <v/>
      </c>
      <c r="S578" s="171" t="b" cm="1">
        <f t="array" ref="S578">IF(M578="3GPPMEMBER","'Voting List'!L"&amp;MATCH(TRUE,EXACT(K578,'Voting List'!B:B),0))</f>
        <v>0</v>
      </c>
      <c r="T578" s="171" t="str">
        <f t="shared" si="64"/>
        <v xml:space="preserve">; </v>
      </c>
      <c r="U578" s="272" t="str">
        <f>IF(K578&lt;&gt;"",IF(ISNUMBER(FIND(K578,'Voting List'!N577)),"YES","NO"),"")</f>
        <v/>
      </c>
      <c r="W578" s="171" t="str">
        <f t="shared" si="65"/>
        <v/>
      </c>
      <c r="X578" s="171" t="str">
        <f>IF(V578&lt;&gt;"", IF(FIND(G578,X1)&gt;0,"EXISTS","NEW"), "")</f>
        <v/>
      </c>
      <c r="Y578" s="171" t="str">
        <f t="shared" si="66"/>
        <v/>
      </c>
      <c r="Z578" s="171" t="str">
        <f t="shared" si="67"/>
        <v/>
      </c>
      <c r="AA578" s="171" t="str">
        <f t="shared" si="62"/>
        <v/>
      </c>
      <c r="AB578" s="171" t="str">
        <f t="shared" si="68"/>
        <v/>
      </c>
      <c r="AE578" s="161">
        <v>0</v>
      </c>
      <c r="AF578" s="161">
        <v>10585</v>
      </c>
    </row>
    <row r="579" spans="1:32" ht="12.6" customHeight="1" x14ac:dyDescent="0.25">
      <c r="A579" s="161"/>
      <c r="B579" s="161"/>
      <c r="C579" s="161"/>
      <c r="D579" s="171"/>
      <c r="E579" s="171"/>
      <c r="F579" s="171"/>
      <c r="G579" s="171"/>
      <c r="H579" s="171"/>
      <c r="I579" s="171"/>
      <c r="J579" s="171"/>
      <c r="K579" s="161"/>
      <c r="L579" s="161"/>
      <c r="M579" s="161"/>
      <c r="N579" s="179"/>
      <c r="O579" s="180"/>
      <c r="Q579" s="161" t="str" cm="1">
        <f t="array" aca="1" ref="Q579" ca="1">IF(AND(K579&lt;&gt;"",P579&lt;&gt;"Present",U579&lt;&gt;"NO",M579="3GPPMEMBER"),IF(INDIRECT(S579)&lt;&gt;"Present","CHECK","Covered"),"")</f>
        <v/>
      </c>
      <c r="R579" s="193" t="str">
        <f t="shared" si="63"/>
        <v/>
      </c>
      <c r="S579" s="171" t="b" cm="1">
        <f t="array" ref="S579">IF(M579="3GPPMEMBER","'Voting List'!L"&amp;MATCH(TRUE,EXACT(K579,'Voting List'!B:B),0))</f>
        <v>0</v>
      </c>
      <c r="T579" s="171" t="str">
        <f t="shared" si="64"/>
        <v xml:space="preserve">; </v>
      </c>
      <c r="U579" s="272" t="str">
        <f>IF(K579&lt;&gt;"",IF(ISNUMBER(FIND(K579,'Voting List'!N578)),"YES","NO"),"")</f>
        <v/>
      </c>
      <c r="W579" s="171" t="str">
        <f t="shared" si="65"/>
        <v/>
      </c>
      <c r="X579" s="171" t="str">
        <f>IF(V579&lt;&gt;"", IF(FIND(G579,X1)&gt;0,"EXISTS","NEW"), "")</f>
        <v/>
      </c>
      <c r="Y579" s="171" t="str">
        <f t="shared" si="66"/>
        <v/>
      </c>
      <c r="Z579" s="171" t="str">
        <f t="shared" si="67"/>
        <v/>
      </c>
      <c r="AA579" s="171" t="str">
        <f t="shared" ref="AA579:AA642" si="69">IF(G579&lt;&gt;"",G579&amp;" ("&amp;C579&amp;" "&amp;B579&amp;")"&amp;CHAR(10), "")</f>
        <v/>
      </c>
      <c r="AB579" s="171" t="str">
        <f t="shared" si="68"/>
        <v/>
      </c>
      <c r="AE579" s="161">
        <v>0</v>
      </c>
      <c r="AF579" s="161">
        <v>10586</v>
      </c>
    </row>
    <row r="580" spans="1:32" ht="12.6" customHeight="1" x14ac:dyDescent="0.25">
      <c r="A580" s="161"/>
      <c r="B580" s="161"/>
      <c r="C580" s="161"/>
      <c r="D580" s="171"/>
      <c r="E580" s="171"/>
      <c r="F580" s="171"/>
      <c r="G580" s="171"/>
      <c r="H580" s="171"/>
      <c r="I580" s="171"/>
      <c r="J580" s="171"/>
      <c r="K580" s="161"/>
      <c r="L580" s="161"/>
      <c r="M580" s="161"/>
      <c r="N580" s="179"/>
      <c r="O580" s="180"/>
      <c r="Q580" s="161" t="str" cm="1">
        <f t="array" aca="1" ref="Q580" ca="1">IF(AND(K580&lt;&gt;"",P580&lt;&gt;"Present",U580&lt;&gt;"NO",M580="3GPPMEMBER"),IF(INDIRECT(S580)&lt;&gt;"Present","CHECK","Covered"),"")</f>
        <v/>
      </c>
      <c r="R580" s="193" t="str">
        <f t="shared" si="63"/>
        <v/>
      </c>
      <c r="S580" s="171" t="b" cm="1">
        <f t="array" ref="S580">IF(M580="3GPPMEMBER","'Voting List'!L"&amp;MATCH(TRUE,EXACT(K580,'Voting List'!B:B),0))</f>
        <v>0</v>
      </c>
      <c r="T580" s="171" t="str">
        <f t="shared" si="64"/>
        <v xml:space="preserve">; </v>
      </c>
      <c r="U580" s="272" t="str">
        <f>IF(K580&lt;&gt;"",IF(ISNUMBER(FIND(K580,'Voting List'!N579)),"YES","NO"),"")</f>
        <v/>
      </c>
      <c r="W580" s="171" t="str">
        <f t="shared" si="65"/>
        <v/>
      </c>
      <c r="X580" s="171" t="str">
        <f>IF(V580&lt;&gt;"", IF(FIND(G580,X1)&gt;0,"EXISTS","NEW"), "")</f>
        <v/>
      </c>
      <c r="Y580" s="171" t="str">
        <f t="shared" si="66"/>
        <v/>
      </c>
      <c r="Z580" s="171" t="str">
        <f t="shared" si="67"/>
        <v/>
      </c>
      <c r="AA580" s="171" t="str">
        <f t="shared" si="69"/>
        <v/>
      </c>
      <c r="AB580" s="171" t="str">
        <f t="shared" si="68"/>
        <v/>
      </c>
      <c r="AE580" s="161">
        <v>0</v>
      </c>
      <c r="AF580" s="161">
        <v>10587</v>
      </c>
    </row>
    <row r="581" spans="1:32" ht="12.6" customHeight="1" x14ac:dyDescent="0.25">
      <c r="A581" s="161"/>
      <c r="B581" s="161"/>
      <c r="C581" s="161"/>
      <c r="D581" s="171"/>
      <c r="E581" s="171"/>
      <c r="F581" s="171"/>
      <c r="G581" s="171"/>
      <c r="H581" s="171"/>
      <c r="I581" s="171"/>
      <c r="J581" s="171"/>
      <c r="K581" s="161"/>
      <c r="L581" s="161"/>
      <c r="M581" s="161"/>
      <c r="N581" s="179"/>
      <c r="O581" s="180"/>
      <c r="Q581" s="161" t="str" cm="1">
        <f t="array" aca="1" ref="Q581" ca="1">IF(AND(K581&lt;&gt;"",P581&lt;&gt;"Present",U581&lt;&gt;"NO",M581="3GPPMEMBER"),IF(INDIRECT(S581)&lt;&gt;"Present","CHECK","Covered"),"")</f>
        <v/>
      </c>
      <c r="R581" s="193" t="str">
        <f t="shared" si="63"/>
        <v/>
      </c>
      <c r="S581" s="171" t="b" cm="1">
        <f t="array" ref="S581">IF(M581="3GPPMEMBER","'Voting List'!L"&amp;MATCH(TRUE,EXACT(K581,'Voting List'!B:B),0))</f>
        <v>0</v>
      </c>
      <c r="T581" s="171" t="str">
        <f t="shared" si="64"/>
        <v xml:space="preserve">; </v>
      </c>
      <c r="U581" s="272" t="str">
        <f>IF(K581&lt;&gt;"",IF(ISNUMBER(FIND(K581,'Voting List'!N580)),"YES","NO"),"")</f>
        <v/>
      </c>
      <c r="W581" s="171" t="str">
        <f t="shared" si="65"/>
        <v/>
      </c>
      <c r="X581" s="171" t="str">
        <f>IF(V581&lt;&gt;"", IF(FIND(G581,X1)&gt;0,"EXISTS","NEW"), "")</f>
        <v/>
      </c>
      <c r="Y581" s="171" t="str">
        <f t="shared" si="66"/>
        <v/>
      </c>
      <c r="Z581" s="171" t="str">
        <f t="shared" si="67"/>
        <v/>
      </c>
      <c r="AA581" s="171" t="str">
        <f t="shared" si="69"/>
        <v/>
      </c>
      <c r="AB581" s="171" t="str">
        <f t="shared" si="68"/>
        <v/>
      </c>
      <c r="AE581" s="161">
        <v>0</v>
      </c>
      <c r="AF581" s="161">
        <v>10588</v>
      </c>
    </row>
    <row r="582" spans="1:32" ht="12.6" customHeight="1" x14ac:dyDescent="0.25">
      <c r="A582" s="161"/>
      <c r="B582" s="161"/>
      <c r="C582" s="161"/>
      <c r="D582" s="171"/>
      <c r="E582" s="171"/>
      <c r="F582" s="171"/>
      <c r="G582" s="171"/>
      <c r="H582" s="171"/>
      <c r="I582" s="171"/>
      <c r="J582" s="171"/>
      <c r="K582" s="161"/>
      <c r="L582" s="161"/>
      <c r="M582" s="161"/>
      <c r="N582" s="179"/>
      <c r="O582" s="180"/>
      <c r="Q582" s="161" t="str" cm="1">
        <f t="array" aca="1" ref="Q582" ca="1">IF(AND(K582&lt;&gt;"",P582&lt;&gt;"Present",U582&lt;&gt;"NO",M582="3GPPMEMBER"),IF(INDIRECT(S582)&lt;&gt;"Present","CHECK","Covered"),"")</f>
        <v/>
      </c>
      <c r="R582" s="193" t="str">
        <f t="shared" si="63"/>
        <v/>
      </c>
      <c r="S582" s="171" t="b" cm="1">
        <f t="array" ref="S582">IF(M582="3GPPMEMBER","'Voting List'!L"&amp;MATCH(TRUE,EXACT(K582,'Voting List'!B:B),0))</f>
        <v>0</v>
      </c>
      <c r="T582" s="171" t="str">
        <f t="shared" si="64"/>
        <v xml:space="preserve">; </v>
      </c>
      <c r="U582" s="272" t="str">
        <f>IF(K582&lt;&gt;"",IF(ISNUMBER(FIND(K582,'Voting List'!N581)),"YES","NO"),"")</f>
        <v/>
      </c>
      <c r="W582" s="171" t="str">
        <f t="shared" si="65"/>
        <v/>
      </c>
      <c r="X582" s="171" t="str">
        <f>IF(V582&lt;&gt;"", IF(FIND(G582,X1)&gt;0,"EXISTS","NEW"), "")</f>
        <v/>
      </c>
      <c r="Y582" s="171" t="str">
        <f t="shared" si="66"/>
        <v/>
      </c>
      <c r="Z582" s="171" t="str">
        <f t="shared" si="67"/>
        <v/>
      </c>
      <c r="AA582" s="171" t="str">
        <f t="shared" si="69"/>
        <v/>
      </c>
      <c r="AB582" s="171" t="str">
        <f t="shared" si="68"/>
        <v/>
      </c>
      <c r="AE582" s="161">
        <v>0</v>
      </c>
      <c r="AF582" s="161">
        <v>10589</v>
      </c>
    </row>
    <row r="583" spans="1:32" ht="12.6" customHeight="1" x14ac:dyDescent="0.25">
      <c r="A583" s="161"/>
      <c r="B583" s="161"/>
      <c r="C583" s="161"/>
      <c r="D583" s="171"/>
      <c r="E583" s="171"/>
      <c r="F583" s="171"/>
      <c r="G583" s="171"/>
      <c r="H583" s="171"/>
      <c r="I583" s="171"/>
      <c r="J583" s="171"/>
      <c r="K583" s="161"/>
      <c r="L583" s="161"/>
      <c r="M583" s="161"/>
      <c r="N583" s="179"/>
      <c r="O583" s="180"/>
      <c r="Q583" s="161" t="str" cm="1">
        <f t="array" aca="1" ref="Q583" ca="1">IF(AND(K583&lt;&gt;"",P583&lt;&gt;"Present",U583&lt;&gt;"NO",M583="3GPPMEMBER"),IF(INDIRECT(S583)&lt;&gt;"Present","CHECK","Covered"),"")</f>
        <v/>
      </c>
      <c r="R583" s="193" t="str">
        <f t="shared" si="63"/>
        <v/>
      </c>
      <c r="S583" s="171" t="b" cm="1">
        <f t="array" ref="S583">IF(M583="3GPPMEMBER","'Voting List'!L"&amp;MATCH(TRUE,EXACT(K583,'Voting List'!B:B),0))</f>
        <v>0</v>
      </c>
      <c r="T583" s="171" t="str">
        <f t="shared" si="64"/>
        <v xml:space="preserve">; </v>
      </c>
      <c r="U583" s="272" t="str">
        <f>IF(K583&lt;&gt;"",IF(ISNUMBER(FIND(K583,'Voting List'!N582)),"YES","NO"),"")</f>
        <v/>
      </c>
      <c r="W583" s="171" t="str">
        <f t="shared" si="65"/>
        <v/>
      </c>
      <c r="X583" s="171" t="str">
        <f>IF(V583&lt;&gt;"", IF(FIND(G583,X1)&gt;0,"EXISTS","NEW"), "")</f>
        <v/>
      </c>
      <c r="Y583" s="171" t="str">
        <f t="shared" si="66"/>
        <v/>
      </c>
      <c r="Z583" s="171" t="str">
        <f t="shared" si="67"/>
        <v/>
      </c>
      <c r="AA583" s="171" t="str">
        <f t="shared" si="69"/>
        <v/>
      </c>
      <c r="AB583" s="171" t="str">
        <f t="shared" si="68"/>
        <v/>
      </c>
      <c r="AE583" s="161">
        <v>0</v>
      </c>
      <c r="AF583" s="161">
        <v>10590</v>
      </c>
    </row>
    <row r="584" spans="1:32" ht="12.6" customHeight="1" x14ac:dyDescent="0.25">
      <c r="A584" s="161"/>
      <c r="B584" s="161"/>
      <c r="C584" s="161"/>
      <c r="D584" s="171"/>
      <c r="E584" s="171"/>
      <c r="F584" s="171"/>
      <c r="G584" s="171"/>
      <c r="H584" s="171"/>
      <c r="I584" s="171"/>
      <c r="J584" s="171"/>
      <c r="K584" s="161"/>
      <c r="L584" s="161"/>
      <c r="M584" s="161"/>
      <c r="N584" s="179"/>
      <c r="O584" s="180"/>
      <c r="Q584" s="161" t="str" cm="1">
        <f t="array" aca="1" ref="Q584" ca="1">IF(AND(K584&lt;&gt;"",P584&lt;&gt;"Present",U584&lt;&gt;"NO",M584="3GPPMEMBER"),IF(INDIRECT(S584)&lt;&gt;"Present","CHECK","Covered"),"")</f>
        <v/>
      </c>
      <c r="R584" s="193" t="str">
        <f t="shared" si="63"/>
        <v/>
      </c>
      <c r="S584" s="171" t="b" cm="1">
        <f t="array" ref="S584">IF(M584="3GPPMEMBER","'Voting List'!L"&amp;MATCH(TRUE,EXACT(K584,'Voting List'!B:B),0))</f>
        <v>0</v>
      </c>
      <c r="T584" s="171" t="str">
        <f t="shared" si="64"/>
        <v xml:space="preserve">; </v>
      </c>
      <c r="U584" s="272" t="str">
        <f>IF(K584&lt;&gt;"",IF(ISNUMBER(FIND(K584,'Voting List'!N583)),"YES","NO"),"")</f>
        <v/>
      </c>
      <c r="W584" s="171" t="str">
        <f t="shared" si="65"/>
        <v/>
      </c>
      <c r="X584" s="171" t="str">
        <f>IF(V584&lt;&gt;"", IF(FIND(G584,X1)&gt;0,"EXISTS","NEW"), "")</f>
        <v/>
      </c>
      <c r="Y584" s="171" t="str">
        <f t="shared" si="66"/>
        <v/>
      </c>
      <c r="Z584" s="171" t="str">
        <f t="shared" si="67"/>
        <v/>
      </c>
      <c r="AA584" s="171" t="str">
        <f t="shared" si="69"/>
        <v/>
      </c>
      <c r="AB584" s="171" t="str">
        <f t="shared" si="68"/>
        <v/>
      </c>
      <c r="AE584" s="161">
        <v>0</v>
      </c>
      <c r="AF584" s="161">
        <v>10591</v>
      </c>
    </row>
    <row r="585" spans="1:32" ht="12.6" customHeight="1" x14ac:dyDescent="0.25">
      <c r="A585" s="161"/>
      <c r="B585" s="161"/>
      <c r="C585" s="161"/>
      <c r="D585" s="171"/>
      <c r="E585" s="171"/>
      <c r="F585" s="174"/>
      <c r="G585" s="171"/>
      <c r="H585" s="171"/>
      <c r="I585" s="171"/>
      <c r="J585" s="171"/>
      <c r="K585" s="161"/>
      <c r="L585" s="161"/>
      <c r="M585" s="161"/>
      <c r="N585" s="179"/>
      <c r="O585" s="180"/>
      <c r="Q585" s="161" t="str" cm="1">
        <f t="array" aca="1" ref="Q585" ca="1">IF(AND(K585&lt;&gt;"",P585&lt;&gt;"Present",U585&lt;&gt;"NO",M585="3GPPMEMBER"),IF(INDIRECT(S585)&lt;&gt;"Present","CHECK","Covered"),"")</f>
        <v/>
      </c>
      <c r="R585" s="193" t="str">
        <f t="shared" si="63"/>
        <v/>
      </c>
      <c r="S585" s="171" t="b" cm="1">
        <f t="array" ref="S585">IF(M585="3GPPMEMBER","'Voting List'!L"&amp;MATCH(TRUE,EXACT(K585,'Voting List'!B:B),0))</f>
        <v>0</v>
      </c>
      <c r="T585" s="171" t="str">
        <f t="shared" si="64"/>
        <v xml:space="preserve">; </v>
      </c>
      <c r="U585" s="272" t="str">
        <f>IF(K585&lt;&gt;"",IF(ISNUMBER(FIND(K585,'Voting List'!N584)),"YES","NO"),"")</f>
        <v/>
      </c>
      <c r="W585" s="171" t="str">
        <f t="shared" si="65"/>
        <v/>
      </c>
      <c r="X585" s="171" t="str">
        <f>IF(V585&lt;&gt;"", IF(FIND(G585,X1)&gt;0,"EXISTS","NEW"), "")</f>
        <v/>
      </c>
      <c r="Y585" s="171" t="str">
        <f t="shared" si="66"/>
        <v/>
      </c>
      <c r="Z585" s="171" t="str">
        <f t="shared" si="67"/>
        <v/>
      </c>
      <c r="AA585" s="171" t="str">
        <f t="shared" si="69"/>
        <v/>
      </c>
      <c r="AB585" s="171" t="str">
        <f t="shared" si="68"/>
        <v/>
      </c>
      <c r="AE585" s="161">
        <v>0</v>
      </c>
      <c r="AF585" s="161">
        <v>10592</v>
      </c>
    </row>
    <row r="586" spans="1:32" ht="12.6" customHeight="1" x14ac:dyDescent="0.25">
      <c r="A586" s="161"/>
      <c r="B586" s="161"/>
      <c r="C586" s="161"/>
      <c r="D586" s="171"/>
      <c r="E586" s="171"/>
      <c r="F586" s="171"/>
      <c r="G586" s="171"/>
      <c r="H586" s="171"/>
      <c r="I586" s="171"/>
      <c r="J586" s="171"/>
      <c r="K586" s="161"/>
      <c r="L586" s="161"/>
      <c r="M586" s="161"/>
      <c r="N586" s="179"/>
      <c r="O586" s="180"/>
      <c r="Q586" s="161" t="str" cm="1">
        <f t="array" aca="1" ref="Q586" ca="1">IF(AND(K586&lt;&gt;"",P586&lt;&gt;"Present",U586&lt;&gt;"NO",M586="3GPPMEMBER"),IF(INDIRECT(S586)&lt;&gt;"Present","CHECK","Covered"),"")</f>
        <v/>
      </c>
      <c r="R586" s="193" t="str">
        <f t="shared" si="63"/>
        <v/>
      </c>
      <c r="S586" s="171" t="b" cm="1">
        <f t="array" ref="S586">IF(M586="3GPPMEMBER","'Voting List'!L"&amp;MATCH(TRUE,EXACT(K586,'Voting List'!B:B),0))</f>
        <v>0</v>
      </c>
      <c r="T586" s="171" t="str">
        <f t="shared" si="64"/>
        <v xml:space="preserve">; </v>
      </c>
      <c r="U586" s="272" t="str">
        <f>IF(K586&lt;&gt;"",IF(ISNUMBER(FIND(K586,'Voting List'!N585)),"YES","NO"),"")</f>
        <v/>
      </c>
      <c r="W586" s="171" t="str">
        <f t="shared" si="65"/>
        <v/>
      </c>
      <c r="X586" s="171" t="str">
        <f>IF(V586&lt;&gt;"", IF(FIND(G586,X1)&gt;0,"EXISTS","NEW"), "")</f>
        <v/>
      </c>
      <c r="Y586" s="171" t="str">
        <f t="shared" si="66"/>
        <v/>
      </c>
      <c r="Z586" s="171" t="str">
        <f t="shared" si="67"/>
        <v/>
      </c>
      <c r="AA586" s="171" t="str">
        <f t="shared" si="69"/>
        <v/>
      </c>
      <c r="AB586" s="171" t="str">
        <f t="shared" si="68"/>
        <v/>
      </c>
      <c r="AE586" s="161">
        <v>0</v>
      </c>
      <c r="AF586" s="161">
        <v>10593</v>
      </c>
    </row>
    <row r="587" spans="1:32" ht="12.6" customHeight="1" x14ac:dyDescent="0.25">
      <c r="A587" s="161"/>
      <c r="B587" s="161"/>
      <c r="C587" s="161"/>
      <c r="D587" s="171"/>
      <c r="E587" s="171"/>
      <c r="F587" s="171"/>
      <c r="G587" s="171"/>
      <c r="H587" s="171"/>
      <c r="I587" s="171"/>
      <c r="J587" s="171"/>
      <c r="K587" s="161"/>
      <c r="L587" s="161"/>
      <c r="M587" s="161"/>
      <c r="N587" s="179"/>
      <c r="O587" s="180"/>
      <c r="Q587" s="161" t="str" cm="1">
        <f t="array" aca="1" ref="Q587" ca="1">IF(AND(K587&lt;&gt;"",P587&lt;&gt;"Present",U587&lt;&gt;"NO",M587="3GPPMEMBER"),IF(INDIRECT(S587)&lt;&gt;"Present","CHECK","Covered"),"")</f>
        <v/>
      </c>
      <c r="R587" s="193" t="str">
        <f t="shared" si="63"/>
        <v/>
      </c>
      <c r="S587" s="171" t="b" cm="1">
        <f t="array" ref="S587">IF(M587="3GPPMEMBER","'Voting List'!L"&amp;MATCH(TRUE,EXACT(K587,'Voting List'!B:B),0))</f>
        <v>0</v>
      </c>
      <c r="T587" s="171" t="str">
        <f t="shared" si="64"/>
        <v xml:space="preserve">; </v>
      </c>
      <c r="U587" s="272" t="str">
        <f>IF(K587&lt;&gt;"",IF(ISNUMBER(FIND(K587,'Voting List'!N586)),"YES","NO"),"")</f>
        <v/>
      </c>
      <c r="W587" s="171" t="str">
        <f t="shared" si="65"/>
        <v/>
      </c>
      <c r="X587" s="171" t="str">
        <f>IF(V587&lt;&gt;"", IF(FIND(G587,X1)&gt;0,"EXISTS","NEW"), "")</f>
        <v/>
      </c>
      <c r="Y587" s="171" t="str">
        <f t="shared" si="66"/>
        <v/>
      </c>
      <c r="Z587" s="171" t="str">
        <f t="shared" si="67"/>
        <v/>
      </c>
      <c r="AA587" s="171" t="str">
        <f t="shared" si="69"/>
        <v/>
      </c>
      <c r="AB587" s="171" t="str">
        <f t="shared" si="68"/>
        <v/>
      </c>
      <c r="AE587" s="161">
        <v>0</v>
      </c>
      <c r="AF587" s="161">
        <v>10594</v>
      </c>
    </row>
    <row r="588" spans="1:32" ht="12.6" customHeight="1" x14ac:dyDescent="0.25">
      <c r="A588" s="161"/>
      <c r="B588" s="161"/>
      <c r="C588" s="161"/>
      <c r="D588" s="171"/>
      <c r="E588" s="171"/>
      <c r="F588" s="171"/>
      <c r="G588" s="171"/>
      <c r="H588" s="171"/>
      <c r="I588" s="171"/>
      <c r="J588" s="171"/>
      <c r="K588" s="161"/>
      <c r="L588" s="161"/>
      <c r="M588" s="161"/>
      <c r="N588" s="179"/>
      <c r="O588" s="180"/>
      <c r="Q588" s="161" t="str" cm="1">
        <f t="array" aca="1" ref="Q588" ca="1">IF(AND(K588&lt;&gt;"",P588&lt;&gt;"Present",U588&lt;&gt;"NO",M588="3GPPMEMBER"),IF(INDIRECT(S588)&lt;&gt;"Present","CHECK","Covered"),"")</f>
        <v/>
      </c>
      <c r="R588" s="193" t="str">
        <f t="shared" si="63"/>
        <v/>
      </c>
      <c r="S588" s="171" t="b" cm="1">
        <f t="array" ref="S588">IF(M588="3GPPMEMBER","'Voting List'!L"&amp;MATCH(TRUE,EXACT(K588,'Voting List'!B:B),0))</f>
        <v>0</v>
      </c>
      <c r="T588" s="171" t="str">
        <f t="shared" si="64"/>
        <v xml:space="preserve">; </v>
      </c>
      <c r="U588" s="272" t="str">
        <f>IF(K588&lt;&gt;"",IF(ISNUMBER(FIND(K588,'Voting List'!N587)),"YES","NO"),"")</f>
        <v/>
      </c>
      <c r="W588" s="171" t="str">
        <f t="shared" si="65"/>
        <v/>
      </c>
      <c r="X588" s="171" t="str">
        <f>IF(V588&lt;&gt;"", IF(FIND(G588,X1)&gt;0,"EXISTS","NEW"), "")</f>
        <v/>
      </c>
      <c r="Y588" s="171" t="str">
        <f t="shared" si="66"/>
        <v/>
      </c>
      <c r="Z588" s="171" t="str">
        <f t="shared" si="67"/>
        <v/>
      </c>
      <c r="AA588" s="171" t="str">
        <f t="shared" si="69"/>
        <v/>
      </c>
      <c r="AB588" s="171" t="str">
        <f t="shared" si="68"/>
        <v/>
      </c>
      <c r="AE588" s="161">
        <v>0</v>
      </c>
      <c r="AF588" s="161">
        <v>10595</v>
      </c>
    </row>
    <row r="589" spans="1:32" ht="12.6" customHeight="1" x14ac:dyDescent="0.25">
      <c r="A589" s="161"/>
      <c r="B589" s="161"/>
      <c r="C589" s="161"/>
      <c r="D589" s="171"/>
      <c r="E589" s="171"/>
      <c r="F589" s="171"/>
      <c r="G589" s="171"/>
      <c r="H589" s="171"/>
      <c r="I589" s="171"/>
      <c r="J589" s="171"/>
      <c r="K589" s="161"/>
      <c r="L589" s="161"/>
      <c r="M589" s="161"/>
      <c r="N589" s="179"/>
      <c r="O589" s="180"/>
      <c r="Q589" s="161" t="str" cm="1">
        <f t="array" aca="1" ref="Q589" ca="1">IF(AND(K589&lt;&gt;"",P589&lt;&gt;"Present",U589&lt;&gt;"NO",M589="3GPPMEMBER"),IF(INDIRECT(S589)&lt;&gt;"Present","CHECK","Covered"),"")</f>
        <v/>
      </c>
      <c r="R589" s="193" t="str">
        <f t="shared" si="63"/>
        <v/>
      </c>
      <c r="S589" s="171" t="b" cm="1">
        <f t="array" ref="S589">IF(M589="3GPPMEMBER","'Voting List'!L"&amp;MATCH(TRUE,EXACT(K589,'Voting List'!B:B),0))</f>
        <v>0</v>
      </c>
      <c r="T589" s="171" t="str">
        <f t="shared" si="64"/>
        <v xml:space="preserve">; </v>
      </c>
      <c r="U589" s="272" t="str">
        <f>IF(K589&lt;&gt;"",IF(ISNUMBER(FIND(K589,'Voting List'!N588)),"YES","NO"),"")</f>
        <v/>
      </c>
      <c r="W589" s="171" t="str">
        <f t="shared" si="65"/>
        <v/>
      </c>
      <c r="X589" s="171" t="str">
        <f>IF(V589&lt;&gt;"", IF(FIND(G589,X1)&gt;0,"EXISTS","NEW"), "")</f>
        <v/>
      </c>
      <c r="Y589" s="171" t="str">
        <f t="shared" si="66"/>
        <v/>
      </c>
      <c r="Z589" s="171" t="str">
        <f t="shared" si="67"/>
        <v/>
      </c>
      <c r="AA589" s="171" t="str">
        <f t="shared" si="69"/>
        <v/>
      </c>
      <c r="AB589" s="171" t="str">
        <f t="shared" si="68"/>
        <v/>
      </c>
      <c r="AE589" s="161">
        <v>0</v>
      </c>
      <c r="AF589" s="161">
        <v>10596</v>
      </c>
    </row>
    <row r="590" spans="1:32" ht="12.6" customHeight="1" x14ac:dyDescent="0.25">
      <c r="A590" s="161"/>
      <c r="B590" s="161"/>
      <c r="C590" s="161"/>
      <c r="D590" s="171"/>
      <c r="E590" s="171"/>
      <c r="F590" s="171"/>
      <c r="G590" s="171"/>
      <c r="H590" s="171"/>
      <c r="I590" s="171"/>
      <c r="J590" s="171"/>
      <c r="K590" s="161"/>
      <c r="L590" s="161"/>
      <c r="M590" s="161"/>
      <c r="N590" s="179"/>
      <c r="O590" s="180"/>
      <c r="Q590" s="161" t="str" cm="1">
        <f t="array" aca="1" ref="Q590" ca="1">IF(AND(K590&lt;&gt;"",P590&lt;&gt;"Present",U590&lt;&gt;"NO",M590="3GPPMEMBER"),IF(INDIRECT(S590)&lt;&gt;"Present","CHECK","Covered"),"")</f>
        <v/>
      </c>
      <c r="R590" s="193" t="str">
        <f t="shared" ref="R590:R653" si="70">IF(P590="Present", "%" &amp; K590 &amp; L590 &amp; "%", "")</f>
        <v/>
      </c>
      <c r="S590" s="171" t="b" cm="1">
        <f t="array" ref="S590">IF(M590="3GPPMEMBER","'Voting List'!L"&amp;MATCH(TRUE,EXACT(K590,'Voting List'!B:B),0))</f>
        <v>0</v>
      </c>
      <c r="T590" s="171" t="str">
        <f t="shared" ref="T590:T653" si="71">IF(P590&lt;&gt;"Present",G590 &amp; "; ","")</f>
        <v xml:space="preserve">; </v>
      </c>
      <c r="U590" s="272" t="str">
        <f>IF(K590&lt;&gt;"",IF(ISNUMBER(FIND(K590,'Voting List'!N589)),"YES","NO"),"")</f>
        <v/>
      </c>
      <c r="W590" s="171" t="str">
        <f t="shared" ref="W590:W653" si="72">IF(V590&lt;&gt;"", IF(ISERROR(X590), G590 &amp; "; ", ""), "")</f>
        <v/>
      </c>
      <c r="X590" s="171" t="str">
        <f>IF(V590&lt;&gt;"", IF(FIND(G590,X1)&gt;0,"EXISTS","NEW"), "")</f>
        <v/>
      </c>
      <c r="Y590" s="171" t="str">
        <f t="shared" ref="Y590:Y653" si="73">IF(V590&lt;&gt;"", IF(ISERROR(X590), G590 &amp; " (" &amp; B590  &amp; " " &amp; C590 &amp; ")" &amp; CHAR(10), ""), "")</f>
        <v/>
      </c>
      <c r="Z590" s="171" t="str">
        <f t="shared" ref="Z590:Z653" si="74">IF(V590&lt;&gt;"", G590 &amp; " (" &amp; B590  &amp; " " &amp; C590 &amp; ")" &amp; CHAR(10), "")</f>
        <v/>
      </c>
      <c r="AA590" s="171" t="str">
        <f t="shared" si="69"/>
        <v/>
      </c>
      <c r="AB590" s="171" t="str">
        <f t="shared" ref="AB590:AB653" si="75">IF(O590="Remote", G590 &amp; "; ", "")</f>
        <v/>
      </c>
      <c r="AE590" s="161">
        <v>0</v>
      </c>
      <c r="AF590" s="161">
        <v>10597</v>
      </c>
    </row>
    <row r="591" spans="1:32" ht="12.6" customHeight="1" x14ac:dyDescent="0.25">
      <c r="A591" s="161"/>
      <c r="B591" s="161"/>
      <c r="C591" s="161"/>
      <c r="D591" s="171"/>
      <c r="E591" s="171"/>
      <c r="F591" s="171"/>
      <c r="G591" s="171"/>
      <c r="H591" s="171"/>
      <c r="I591" s="171"/>
      <c r="J591" s="171"/>
      <c r="K591" s="161"/>
      <c r="L591" s="161"/>
      <c r="M591" s="161"/>
      <c r="N591" s="179"/>
      <c r="O591" s="180"/>
      <c r="Q591" s="161" t="str" cm="1">
        <f t="array" aca="1" ref="Q591" ca="1">IF(AND(K591&lt;&gt;"",P591&lt;&gt;"Present",U591&lt;&gt;"NO",M591="3GPPMEMBER"),IF(INDIRECT(S591)&lt;&gt;"Present","CHECK","Covered"),"")</f>
        <v/>
      </c>
      <c r="R591" s="193" t="str">
        <f t="shared" si="70"/>
        <v/>
      </c>
      <c r="S591" s="171" t="b" cm="1">
        <f t="array" ref="S591">IF(M591="3GPPMEMBER","'Voting List'!L"&amp;MATCH(TRUE,EXACT(K591,'Voting List'!B:B),0))</f>
        <v>0</v>
      </c>
      <c r="T591" s="171" t="str">
        <f t="shared" si="71"/>
        <v xml:space="preserve">; </v>
      </c>
      <c r="U591" s="272" t="str">
        <f>IF(K591&lt;&gt;"",IF(ISNUMBER(FIND(K591,'Voting List'!N590)),"YES","NO"),"")</f>
        <v/>
      </c>
      <c r="W591" s="171" t="str">
        <f t="shared" si="72"/>
        <v/>
      </c>
      <c r="X591" s="171" t="str">
        <f>IF(V591&lt;&gt;"", IF(FIND(G591,X1)&gt;0,"EXISTS","NEW"), "")</f>
        <v/>
      </c>
      <c r="Y591" s="171" t="str">
        <f t="shared" si="73"/>
        <v/>
      </c>
      <c r="Z591" s="171" t="str">
        <f t="shared" si="74"/>
        <v/>
      </c>
      <c r="AA591" s="171" t="str">
        <f t="shared" si="69"/>
        <v/>
      </c>
      <c r="AB591" s="171" t="str">
        <f t="shared" si="75"/>
        <v/>
      </c>
      <c r="AE591" s="161">
        <v>0</v>
      </c>
      <c r="AF591" s="161">
        <v>10598</v>
      </c>
    </row>
    <row r="592" spans="1:32" ht="12.6" customHeight="1" x14ac:dyDescent="0.25">
      <c r="A592" s="161"/>
      <c r="B592" s="161"/>
      <c r="C592" s="161"/>
      <c r="D592" s="171"/>
      <c r="E592" s="171"/>
      <c r="F592" s="171"/>
      <c r="G592" s="171"/>
      <c r="H592" s="171"/>
      <c r="I592" s="171"/>
      <c r="J592" s="171"/>
      <c r="K592" s="161"/>
      <c r="L592" s="161"/>
      <c r="M592" s="161"/>
      <c r="N592" s="179"/>
      <c r="O592" s="180"/>
      <c r="Q592" s="161" t="str" cm="1">
        <f t="array" aca="1" ref="Q592" ca="1">IF(AND(K592&lt;&gt;"",P592&lt;&gt;"Present",U592&lt;&gt;"NO",M592="3GPPMEMBER"),IF(INDIRECT(S592)&lt;&gt;"Present","CHECK","Covered"),"")</f>
        <v/>
      </c>
      <c r="R592" s="193" t="str">
        <f t="shared" si="70"/>
        <v/>
      </c>
      <c r="S592" s="171" t="b" cm="1">
        <f t="array" ref="S592">IF(M592="3GPPMEMBER","'Voting List'!L"&amp;MATCH(TRUE,EXACT(K592,'Voting List'!B:B),0))</f>
        <v>0</v>
      </c>
      <c r="T592" s="171" t="str">
        <f t="shared" si="71"/>
        <v xml:space="preserve">; </v>
      </c>
      <c r="U592" s="272" t="str">
        <f>IF(K592&lt;&gt;"",IF(ISNUMBER(FIND(K592,'Voting List'!N591)),"YES","NO"),"")</f>
        <v/>
      </c>
      <c r="W592" s="171" t="str">
        <f t="shared" si="72"/>
        <v/>
      </c>
      <c r="X592" s="171" t="str">
        <f>IF(V592&lt;&gt;"", IF(FIND(G592,X1)&gt;0,"EXISTS","NEW"), "")</f>
        <v/>
      </c>
      <c r="Y592" s="171" t="str">
        <f t="shared" si="73"/>
        <v/>
      </c>
      <c r="Z592" s="171" t="str">
        <f t="shared" si="74"/>
        <v/>
      </c>
      <c r="AA592" s="171" t="str">
        <f t="shared" si="69"/>
        <v/>
      </c>
      <c r="AB592" s="171" t="str">
        <f t="shared" si="75"/>
        <v/>
      </c>
      <c r="AE592" s="161">
        <v>0</v>
      </c>
      <c r="AF592" s="161">
        <v>10599</v>
      </c>
    </row>
    <row r="593" spans="1:32" ht="12.6" customHeight="1" x14ac:dyDescent="0.25">
      <c r="A593" s="161"/>
      <c r="B593" s="161"/>
      <c r="C593" s="161"/>
      <c r="D593" s="171"/>
      <c r="E593" s="171"/>
      <c r="F593" s="171"/>
      <c r="G593" s="171"/>
      <c r="H593" s="171"/>
      <c r="I593" s="171"/>
      <c r="J593" s="171"/>
      <c r="K593" s="161"/>
      <c r="L593" s="161"/>
      <c r="M593" s="161"/>
      <c r="N593" s="179"/>
      <c r="O593" s="180"/>
      <c r="Q593" s="161" t="str" cm="1">
        <f t="array" aca="1" ref="Q593" ca="1">IF(AND(K593&lt;&gt;"",P593&lt;&gt;"Present",U593&lt;&gt;"NO",M593="3GPPMEMBER"),IF(INDIRECT(S593)&lt;&gt;"Present","CHECK","Covered"),"")</f>
        <v/>
      </c>
      <c r="R593" s="193" t="str">
        <f t="shared" si="70"/>
        <v/>
      </c>
      <c r="S593" s="171" t="b" cm="1">
        <f t="array" ref="S593">IF(M593="3GPPMEMBER","'Voting List'!L"&amp;MATCH(TRUE,EXACT(K593,'Voting List'!B:B),0))</f>
        <v>0</v>
      </c>
      <c r="T593" s="171" t="str">
        <f t="shared" si="71"/>
        <v xml:space="preserve">; </v>
      </c>
      <c r="U593" s="272" t="str">
        <f>IF(K593&lt;&gt;"",IF(ISNUMBER(FIND(K593,'Voting List'!N592)),"YES","NO"),"")</f>
        <v/>
      </c>
      <c r="W593" s="171" t="str">
        <f t="shared" si="72"/>
        <v/>
      </c>
      <c r="X593" s="171" t="str">
        <f>IF(V593&lt;&gt;"", IF(FIND(G593,X1)&gt;0,"EXISTS","NEW"), "")</f>
        <v/>
      </c>
      <c r="Y593" s="171" t="str">
        <f t="shared" si="73"/>
        <v/>
      </c>
      <c r="Z593" s="171" t="str">
        <f t="shared" si="74"/>
        <v/>
      </c>
      <c r="AA593" s="171" t="str">
        <f t="shared" si="69"/>
        <v/>
      </c>
      <c r="AB593" s="171" t="str">
        <f t="shared" si="75"/>
        <v/>
      </c>
      <c r="AE593" s="161">
        <v>0</v>
      </c>
      <c r="AF593" s="161">
        <v>10600</v>
      </c>
    </row>
    <row r="594" spans="1:32" ht="12.6" customHeight="1" x14ac:dyDescent="0.25">
      <c r="A594" s="161"/>
      <c r="B594" s="161"/>
      <c r="C594" s="161"/>
      <c r="D594" s="171"/>
      <c r="E594" s="171"/>
      <c r="F594" s="171"/>
      <c r="G594" s="171"/>
      <c r="H594" s="171"/>
      <c r="I594" s="171"/>
      <c r="J594" s="171"/>
      <c r="K594" s="161"/>
      <c r="L594" s="161"/>
      <c r="M594" s="161"/>
      <c r="N594" s="179"/>
      <c r="O594" s="180"/>
      <c r="Q594" s="161" t="str" cm="1">
        <f t="array" aca="1" ref="Q594" ca="1">IF(AND(K594&lt;&gt;"",P594&lt;&gt;"Present",U594&lt;&gt;"NO",M594="3GPPMEMBER"),IF(INDIRECT(S594)&lt;&gt;"Present","CHECK","Covered"),"")</f>
        <v/>
      </c>
      <c r="R594" s="193" t="str">
        <f t="shared" si="70"/>
        <v/>
      </c>
      <c r="S594" s="171" t="b" cm="1">
        <f t="array" ref="S594">IF(M594="3GPPMEMBER","'Voting List'!L"&amp;MATCH(TRUE,EXACT(K594,'Voting List'!B:B),0))</f>
        <v>0</v>
      </c>
      <c r="T594" s="171" t="str">
        <f t="shared" si="71"/>
        <v xml:space="preserve">; </v>
      </c>
      <c r="U594" s="272" t="str">
        <f>IF(K594&lt;&gt;"",IF(ISNUMBER(FIND(K594,'Voting List'!N593)),"YES","NO"),"")</f>
        <v/>
      </c>
      <c r="W594" s="171" t="str">
        <f t="shared" si="72"/>
        <v/>
      </c>
      <c r="X594" s="171" t="str">
        <f>IF(V594&lt;&gt;"", IF(FIND(G594,X1)&gt;0,"EXISTS","NEW"), "")</f>
        <v/>
      </c>
      <c r="Y594" s="171" t="str">
        <f t="shared" si="73"/>
        <v/>
      </c>
      <c r="Z594" s="171" t="str">
        <f t="shared" si="74"/>
        <v/>
      </c>
      <c r="AA594" s="171" t="str">
        <f t="shared" si="69"/>
        <v/>
      </c>
      <c r="AB594" s="171" t="str">
        <f t="shared" si="75"/>
        <v/>
      </c>
      <c r="AE594" s="161">
        <v>0</v>
      </c>
      <c r="AF594" s="161">
        <v>10601</v>
      </c>
    </row>
    <row r="595" spans="1:32" ht="12.6" customHeight="1" x14ac:dyDescent="0.25">
      <c r="A595" s="161"/>
      <c r="B595" s="161"/>
      <c r="C595" s="161"/>
      <c r="D595" s="171"/>
      <c r="E595" s="171"/>
      <c r="F595" s="171"/>
      <c r="G595" s="171"/>
      <c r="H595" s="171"/>
      <c r="I595" s="171"/>
      <c r="J595" s="171"/>
      <c r="K595" s="161"/>
      <c r="L595" s="161"/>
      <c r="M595" s="161"/>
      <c r="N595" s="179"/>
      <c r="O595" s="180"/>
      <c r="Q595" s="161" t="str" cm="1">
        <f t="array" aca="1" ref="Q595" ca="1">IF(AND(K595&lt;&gt;"",P595&lt;&gt;"Present",U595&lt;&gt;"NO",M595="3GPPMEMBER"),IF(INDIRECT(S595)&lt;&gt;"Present","CHECK","Covered"),"")</f>
        <v/>
      </c>
      <c r="R595" s="193" t="str">
        <f t="shared" si="70"/>
        <v/>
      </c>
      <c r="S595" s="171" t="b" cm="1">
        <f t="array" ref="S595">IF(M595="3GPPMEMBER","'Voting List'!L"&amp;MATCH(TRUE,EXACT(K595,'Voting List'!B:B),0))</f>
        <v>0</v>
      </c>
      <c r="T595" s="171" t="str">
        <f t="shared" si="71"/>
        <v xml:space="preserve">; </v>
      </c>
      <c r="U595" s="272" t="str">
        <f>IF(K595&lt;&gt;"",IF(ISNUMBER(FIND(K595,'Voting List'!N594)),"YES","NO"),"")</f>
        <v/>
      </c>
      <c r="W595" s="171" t="str">
        <f t="shared" si="72"/>
        <v/>
      </c>
      <c r="X595" s="171" t="str">
        <f>IF(V595&lt;&gt;"", IF(FIND(G595,X1)&gt;0,"EXISTS","NEW"), "")</f>
        <v/>
      </c>
      <c r="Y595" s="171" t="str">
        <f t="shared" si="73"/>
        <v/>
      </c>
      <c r="Z595" s="171" t="str">
        <f t="shared" si="74"/>
        <v/>
      </c>
      <c r="AA595" s="171" t="str">
        <f t="shared" si="69"/>
        <v/>
      </c>
      <c r="AB595" s="171" t="str">
        <f t="shared" si="75"/>
        <v/>
      </c>
      <c r="AE595" s="161">
        <v>0</v>
      </c>
      <c r="AF595" s="161">
        <v>10602</v>
      </c>
    </row>
    <row r="596" spans="1:32" ht="12.6" customHeight="1" x14ac:dyDescent="0.25">
      <c r="A596" s="161"/>
      <c r="B596" s="161"/>
      <c r="C596" s="161"/>
      <c r="D596" s="171"/>
      <c r="E596" s="171"/>
      <c r="F596" s="171"/>
      <c r="G596" s="171"/>
      <c r="H596" s="171"/>
      <c r="I596" s="171"/>
      <c r="J596" s="171"/>
      <c r="K596" s="161"/>
      <c r="L596" s="161"/>
      <c r="M596" s="161"/>
      <c r="N596" s="179"/>
      <c r="O596" s="180"/>
      <c r="Q596" s="161" t="str" cm="1">
        <f t="array" aca="1" ref="Q596" ca="1">IF(AND(K596&lt;&gt;"",P596&lt;&gt;"Present",U596&lt;&gt;"NO",M596="3GPPMEMBER"),IF(INDIRECT(S596)&lt;&gt;"Present","CHECK","Covered"),"")</f>
        <v/>
      </c>
      <c r="R596" s="193" t="str">
        <f t="shared" si="70"/>
        <v/>
      </c>
      <c r="S596" s="171" t="b" cm="1">
        <f t="array" ref="S596">IF(M596="3GPPMEMBER","'Voting List'!L"&amp;MATCH(TRUE,EXACT(K596,'Voting List'!B:B),0))</f>
        <v>0</v>
      </c>
      <c r="T596" s="171" t="str">
        <f t="shared" si="71"/>
        <v xml:space="preserve">; </v>
      </c>
      <c r="U596" s="272" t="str">
        <f>IF(K596&lt;&gt;"",IF(ISNUMBER(FIND(K596,'Voting List'!N595)),"YES","NO"),"")</f>
        <v/>
      </c>
      <c r="W596" s="171" t="str">
        <f t="shared" si="72"/>
        <v/>
      </c>
      <c r="X596" s="171" t="str">
        <f>IF(V596&lt;&gt;"", IF(FIND(G596,X1)&gt;0,"EXISTS","NEW"), "")</f>
        <v/>
      </c>
      <c r="Y596" s="171" t="str">
        <f t="shared" si="73"/>
        <v/>
      </c>
      <c r="Z596" s="171" t="str">
        <f t="shared" si="74"/>
        <v/>
      </c>
      <c r="AA596" s="171" t="str">
        <f t="shared" si="69"/>
        <v/>
      </c>
      <c r="AB596" s="171" t="str">
        <f t="shared" si="75"/>
        <v/>
      </c>
      <c r="AE596" s="161">
        <v>0</v>
      </c>
      <c r="AF596" s="161">
        <v>10603</v>
      </c>
    </row>
    <row r="597" spans="1:32" ht="12.6" customHeight="1" x14ac:dyDescent="0.25">
      <c r="A597" s="161"/>
      <c r="B597" s="161"/>
      <c r="C597" s="161"/>
      <c r="D597" s="171"/>
      <c r="E597" s="171"/>
      <c r="F597" s="171"/>
      <c r="G597" s="171"/>
      <c r="H597" s="171"/>
      <c r="I597" s="171"/>
      <c r="J597" s="171"/>
      <c r="K597" s="161"/>
      <c r="L597" s="161"/>
      <c r="M597" s="161"/>
      <c r="N597" s="179"/>
      <c r="O597" s="180"/>
      <c r="Q597" s="161" t="str" cm="1">
        <f t="array" aca="1" ref="Q597" ca="1">IF(AND(K597&lt;&gt;"",P597&lt;&gt;"Present",U597&lt;&gt;"NO",M597="3GPPMEMBER"),IF(INDIRECT(S597)&lt;&gt;"Present","CHECK","Covered"),"")</f>
        <v/>
      </c>
      <c r="R597" s="193" t="str">
        <f t="shared" si="70"/>
        <v/>
      </c>
      <c r="S597" s="171" t="b" cm="1">
        <f t="array" ref="S597">IF(M597="3GPPMEMBER","'Voting List'!L"&amp;MATCH(TRUE,EXACT(K597,'Voting List'!B:B),0))</f>
        <v>0</v>
      </c>
      <c r="T597" s="171" t="str">
        <f t="shared" si="71"/>
        <v xml:space="preserve">; </v>
      </c>
      <c r="U597" s="272" t="str">
        <f>IF(K597&lt;&gt;"",IF(ISNUMBER(FIND(K597,'Voting List'!N596)),"YES","NO"),"")</f>
        <v/>
      </c>
      <c r="W597" s="171" t="str">
        <f t="shared" si="72"/>
        <v/>
      </c>
      <c r="X597" s="171" t="str">
        <f>IF(V597&lt;&gt;"", IF(FIND(G597,X1)&gt;0,"EXISTS","NEW"), "")</f>
        <v/>
      </c>
      <c r="Y597" s="171" t="str">
        <f t="shared" si="73"/>
        <v/>
      </c>
      <c r="Z597" s="171" t="str">
        <f t="shared" si="74"/>
        <v/>
      </c>
      <c r="AA597" s="171" t="str">
        <f t="shared" si="69"/>
        <v/>
      </c>
      <c r="AB597" s="171" t="str">
        <f t="shared" si="75"/>
        <v/>
      </c>
      <c r="AE597" s="161">
        <v>0</v>
      </c>
      <c r="AF597" s="161">
        <v>10604</v>
      </c>
    </row>
    <row r="598" spans="1:32" ht="12.6" customHeight="1" x14ac:dyDescent="0.25">
      <c r="A598" s="161"/>
      <c r="B598" s="161"/>
      <c r="C598" s="161"/>
      <c r="D598" s="171"/>
      <c r="E598" s="171"/>
      <c r="F598" s="174"/>
      <c r="G598" s="171"/>
      <c r="H598" s="171"/>
      <c r="I598" s="171"/>
      <c r="J598" s="171"/>
      <c r="K598" s="161"/>
      <c r="L598" s="161"/>
      <c r="M598" s="161"/>
      <c r="N598" s="179"/>
      <c r="O598" s="180"/>
      <c r="Q598" s="161" t="str" cm="1">
        <f t="array" aca="1" ref="Q598" ca="1">IF(AND(K598&lt;&gt;"",P598&lt;&gt;"Present",U598&lt;&gt;"NO",M598="3GPPMEMBER"),IF(INDIRECT(S598)&lt;&gt;"Present","CHECK","Covered"),"")</f>
        <v/>
      </c>
      <c r="R598" s="193" t="str">
        <f t="shared" si="70"/>
        <v/>
      </c>
      <c r="S598" s="171" t="b" cm="1">
        <f t="array" ref="S598">IF(M598="3GPPMEMBER","'Voting List'!L"&amp;MATCH(TRUE,EXACT(K598,'Voting List'!B:B),0))</f>
        <v>0</v>
      </c>
      <c r="T598" s="171" t="str">
        <f t="shared" si="71"/>
        <v xml:space="preserve">; </v>
      </c>
      <c r="U598" s="272" t="str">
        <f>IF(K598&lt;&gt;"",IF(ISNUMBER(FIND(K598,'Voting List'!N597)),"YES","NO"),"")</f>
        <v/>
      </c>
      <c r="W598" s="171" t="str">
        <f t="shared" si="72"/>
        <v/>
      </c>
      <c r="X598" s="171" t="str">
        <f>IF(V598&lt;&gt;"", IF(FIND(G598,X1)&gt;0,"EXISTS","NEW"), "")</f>
        <v/>
      </c>
      <c r="Y598" s="171" t="str">
        <f t="shared" si="73"/>
        <v/>
      </c>
      <c r="Z598" s="171" t="str">
        <f t="shared" si="74"/>
        <v/>
      </c>
      <c r="AA598" s="171" t="str">
        <f t="shared" si="69"/>
        <v/>
      </c>
      <c r="AB598" s="171" t="str">
        <f t="shared" si="75"/>
        <v/>
      </c>
      <c r="AE598" s="161">
        <v>0</v>
      </c>
      <c r="AF598" s="161">
        <v>10605</v>
      </c>
    </row>
    <row r="599" spans="1:32" ht="12.6" customHeight="1" x14ac:dyDescent="0.25">
      <c r="A599" s="161"/>
      <c r="B599" s="161"/>
      <c r="C599" s="161"/>
      <c r="D599" s="171"/>
      <c r="E599" s="171"/>
      <c r="F599" s="174"/>
      <c r="G599" s="171"/>
      <c r="H599" s="171"/>
      <c r="I599" s="171"/>
      <c r="J599" s="171"/>
      <c r="K599" s="161"/>
      <c r="L599" s="161"/>
      <c r="M599" s="161"/>
      <c r="N599" s="179"/>
      <c r="O599" s="180"/>
      <c r="Q599" s="161" t="str" cm="1">
        <f t="array" aca="1" ref="Q599" ca="1">IF(AND(K599&lt;&gt;"",P599&lt;&gt;"Present",U599&lt;&gt;"NO",M599="3GPPMEMBER"),IF(INDIRECT(S599)&lt;&gt;"Present","CHECK","Covered"),"")</f>
        <v/>
      </c>
      <c r="R599" s="193" t="str">
        <f t="shared" si="70"/>
        <v/>
      </c>
      <c r="S599" s="171" t="b" cm="1">
        <f t="array" ref="S599">IF(M599="3GPPMEMBER","'Voting List'!L"&amp;MATCH(TRUE,EXACT(K599,'Voting List'!B:B),0))</f>
        <v>0</v>
      </c>
      <c r="T599" s="171" t="str">
        <f t="shared" si="71"/>
        <v xml:space="preserve">; </v>
      </c>
      <c r="U599" s="272" t="str">
        <f>IF(K599&lt;&gt;"",IF(ISNUMBER(FIND(K599,'Voting List'!N598)),"YES","NO"),"")</f>
        <v/>
      </c>
      <c r="W599" s="171" t="str">
        <f t="shared" si="72"/>
        <v/>
      </c>
      <c r="X599" s="171" t="str">
        <f>IF(V599&lt;&gt;"", IF(FIND(G599,X1)&gt;0,"EXISTS","NEW"), "")</f>
        <v/>
      </c>
      <c r="Y599" s="171" t="str">
        <f t="shared" si="73"/>
        <v/>
      </c>
      <c r="Z599" s="171" t="str">
        <f t="shared" si="74"/>
        <v/>
      </c>
      <c r="AA599" s="171" t="str">
        <f t="shared" si="69"/>
        <v/>
      </c>
      <c r="AB599" s="171" t="str">
        <f t="shared" si="75"/>
        <v/>
      </c>
      <c r="AE599" s="161">
        <v>0</v>
      </c>
      <c r="AF599" s="161">
        <v>10606</v>
      </c>
    </row>
    <row r="600" spans="1:32" ht="12.6" customHeight="1" x14ac:dyDescent="0.25">
      <c r="A600" s="161"/>
      <c r="B600" s="161"/>
      <c r="C600" s="161"/>
      <c r="D600" s="171"/>
      <c r="E600" s="171"/>
      <c r="F600" s="171"/>
      <c r="G600" s="171"/>
      <c r="H600" s="171"/>
      <c r="I600" s="171"/>
      <c r="J600" s="171"/>
      <c r="K600" s="161"/>
      <c r="L600" s="161"/>
      <c r="M600" s="161"/>
      <c r="N600" s="179"/>
      <c r="O600" s="180"/>
      <c r="Q600" s="161" t="str" cm="1">
        <f t="array" aca="1" ref="Q600" ca="1">IF(AND(K600&lt;&gt;"",P600&lt;&gt;"Present",U600&lt;&gt;"NO",M600="3GPPMEMBER"),IF(INDIRECT(S600)&lt;&gt;"Present","CHECK","Covered"),"")</f>
        <v/>
      </c>
      <c r="R600" s="193" t="str">
        <f t="shared" si="70"/>
        <v/>
      </c>
      <c r="S600" s="171" t="b" cm="1">
        <f t="array" ref="S600">IF(M600="3GPPMEMBER","'Voting List'!L"&amp;MATCH(TRUE,EXACT(K600,'Voting List'!B:B),0))</f>
        <v>0</v>
      </c>
      <c r="T600" s="171" t="str">
        <f t="shared" si="71"/>
        <v xml:space="preserve">; </v>
      </c>
      <c r="U600" s="272" t="str">
        <f>IF(K600&lt;&gt;"",IF(ISNUMBER(FIND(K600,'Voting List'!N599)),"YES","NO"),"")</f>
        <v/>
      </c>
      <c r="W600" s="171" t="str">
        <f t="shared" si="72"/>
        <v/>
      </c>
      <c r="X600" s="171" t="str">
        <f>IF(V600&lt;&gt;"", IF(FIND(G600,X1)&gt;0,"EXISTS","NEW"), "")</f>
        <v/>
      </c>
      <c r="Y600" s="171" t="str">
        <f t="shared" si="73"/>
        <v/>
      </c>
      <c r="Z600" s="171" t="str">
        <f t="shared" si="74"/>
        <v/>
      </c>
      <c r="AA600" s="171" t="str">
        <f t="shared" si="69"/>
        <v/>
      </c>
      <c r="AB600" s="171" t="str">
        <f t="shared" si="75"/>
        <v/>
      </c>
      <c r="AE600" s="161">
        <v>0</v>
      </c>
      <c r="AF600" s="161">
        <v>10607</v>
      </c>
    </row>
    <row r="601" spans="1:32" ht="12.6" customHeight="1" x14ac:dyDescent="0.25">
      <c r="A601" s="161"/>
      <c r="B601" s="161"/>
      <c r="C601" s="161"/>
      <c r="D601" s="171"/>
      <c r="E601" s="171"/>
      <c r="F601" s="171"/>
      <c r="G601" s="171"/>
      <c r="H601" s="171"/>
      <c r="I601" s="171"/>
      <c r="J601" s="171"/>
      <c r="K601" s="161"/>
      <c r="L601" s="161"/>
      <c r="M601" s="161"/>
      <c r="N601" s="179"/>
      <c r="O601" s="180"/>
      <c r="Q601" s="161" t="str" cm="1">
        <f t="array" aca="1" ref="Q601" ca="1">IF(AND(K601&lt;&gt;"",P601&lt;&gt;"Present",U601&lt;&gt;"NO",M601="3GPPMEMBER"),IF(INDIRECT(S601)&lt;&gt;"Present","CHECK","Covered"),"")</f>
        <v/>
      </c>
      <c r="R601" s="193" t="str">
        <f t="shared" si="70"/>
        <v/>
      </c>
      <c r="S601" s="171" t="b" cm="1">
        <f t="array" ref="S601">IF(M601="3GPPMEMBER","'Voting List'!L"&amp;MATCH(TRUE,EXACT(K601,'Voting List'!B:B),0))</f>
        <v>0</v>
      </c>
      <c r="T601" s="171" t="str">
        <f t="shared" si="71"/>
        <v xml:space="preserve">; </v>
      </c>
      <c r="U601" s="272" t="str">
        <f>IF(K601&lt;&gt;"",IF(ISNUMBER(FIND(K601,'Voting List'!N600)),"YES","NO"),"")</f>
        <v/>
      </c>
      <c r="W601" s="171" t="str">
        <f t="shared" si="72"/>
        <v/>
      </c>
      <c r="X601" s="171" t="str">
        <f>IF(V601&lt;&gt;"", IF(FIND(G601,X1)&gt;0,"EXISTS","NEW"), "")</f>
        <v/>
      </c>
      <c r="Y601" s="171" t="str">
        <f t="shared" si="73"/>
        <v/>
      </c>
      <c r="Z601" s="171" t="str">
        <f t="shared" si="74"/>
        <v/>
      </c>
      <c r="AA601" s="171" t="str">
        <f t="shared" si="69"/>
        <v/>
      </c>
      <c r="AB601" s="171" t="str">
        <f t="shared" si="75"/>
        <v/>
      </c>
      <c r="AE601" s="161">
        <v>0</v>
      </c>
      <c r="AF601" s="161">
        <v>10608</v>
      </c>
    </row>
    <row r="602" spans="1:32" ht="12.6" customHeight="1" x14ac:dyDescent="0.25">
      <c r="A602" s="161"/>
      <c r="B602" s="161"/>
      <c r="C602" s="161"/>
      <c r="D602" s="171"/>
      <c r="E602" s="171"/>
      <c r="F602" s="171"/>
      <c r="G602" s="171"/>
      <c r="H602" s="171"/>
      <c r="I602" s="171"/>
      <c r="J602" s="171"/>
      <c r="K602" s="161"/>
      <c r="L602" s="161"/>
      <c r="M602" s="161"/>
      <c r="N602" s="179"/>
      <c r="O602" s="180"/>
      <c r="Q602" s="161" t="str" cm="1">
        <f t="array" aca="1" ref="Q602" ca="1">IF(AND(K602&lt;&gt;"",P602&lt;&gt;"Present",U602&lt;&gt;"NO",M602="3GPPMEMBER"),IF(INDIRECT(S602)&lt;&gt;"Present","CHECK","Covered"),"")</f>
        <v/>
      </c>
      <c r="R602" s="193" t="str">
        <f t="shared" si="70"/>
        <v/>
      </c>
      <c r="S602" s="171" t="b" cm="1">
        <f t="array" ref="S602">IF(M602="3GPPMEMBER","'Voting List'!L"&amp;MATCH(TRUE,EXACT(K602,'Voting List'!B:B),0))</f>
        <v>0</v>
      </c>
      <c r="T602" s="171" t="str">
        <f t="shared" si="71"/>
        <v xml:space="preserve">; </v>
      </c>
      <c r="U602" s="272" t="str">
        <f>IF(K602&lt;&gt;"",IF(ISNUMBER(FIND(K602,'Voting List'!N601)),"YES","NO"),"")</f>
        <v/>
      </c>
      <c r="W602" s="171" t="str">
        <f t="shared" si="72"/>
        <v/>
      </c>
      <c r="X602" s="171" t="str">
        <f>IF(V602&lt;&gt;"", IF(FIND(G602,X1)&gt;0,"EXISTS","NEW"), "")</f>
        <v/>
      </c>
      <c r="Y602" s="171" t="str">
        <f t="shared" si="73"/>
        <v/>
      </c>
      <c r="Z602" s="171" t="str">
        <f t="shared" si="74"/>
        <v/>
      </c>
      <c r="AA602" s="171" t="str">
        <f t="shared" si="69"/>
        <v/>
      </c>
      <c r="AB602" s="171" t="str">
        <f t="shared" si="75"/>
        <v/>
      </c>
      <c r="AE602" s="161">
        <v>0</v>
      </c>
      <c r="AF602" s="161">
        <v>10609</v>
      </c>
    </row>
    <row r="603" spans="1:32" ht="12.6" customHeight="1" x14ac:dyDescent="0.25">
      <c r="A603" s="161"/>
      <c r="B603" s="161"/>
      <c r="C603" s="161"/>
      <c r="D603" s="171"/>
      <c r="E603" s="171"/>
      <c r="F603" s="171"/>
      <c r="G603" s="171"/>
      <c r="H603" s="171"/>
      <c r="I603" s="171"/>
      <c r="J603" s="171"/>
      <c r="K603" s="161"/>
      <c r="L603" s="161"/>
      <c r="M603" s="161"/>
      <c r="N603" s="179"/>
      <c r="O603" s="180"/>
      <c r="Q603" s="161" t="str" cm="1">
        <f t="array" aca="1" ref="Q603" ca="1">IF(AND(K603&lt;&gt;"",P603&lt;&gt;"Present",U603&lt;&gt;"NO",M603="3GPPMEMBER"),IF(INDIRECT(S603)&lt;&gt;"Present","CHECK","Covered"),"")</f>
        <v/>
      </c>
      <c r="R603" s="193" t="str">
        <f t="shared" si="70"/>
        <v/>
      </c>
      <c r="S603" s="171" t="b" cm="1">
        <f t="array" ref="S603">IF(M603="3GPPMEMBER","'Voting List'!L"&amp;MATCH(TRUE,EXACT(K603,'Voting List'!B:B),0))</f>
        <v>0</v>
      </c>
      <c r="T603" s="171" t="str">
        <f t="shared" si="71"/>
        <v xml:space="preserve">; </v>
      </c>
      <c r="U603" s="272" t="str">
        <f>IF(K603&lt;&gt;"",IF(ISNUMBER(FIND(K603,'Voting List'!N602)),"YES","NO"),"")</f>
        <v/>
      </c>
      <c r="W603" s="171" t="str">
        <f t="shared" si="72"/>
        <v/>
      </c>
      <c r="X603" s="171" t="str">
        <f>IF(V603&lt;&gt;"", IF(FIND(G603,X1)&gt;0,"EXISTS","NEW"), "")</f>
        <v/>
      </c>
      <c r="Y603" s="171" t="str">
        <f t="shared" si="73"/>
        <v/>
      </c>
      <c r="Z603" s="171" t="str">
        <f t="shared" si="74"/>
        <v/>
      </c>
      <c r="AA603" s="171" t="str">
        <f t="shared" si="69"/>
        <v/>
      </c>
      <c r="AB603" s="171" t="str">
        <f t="shared" si="75"/>
        <v/>
      </c>
      <c r="AE603" s="161">
        <v>0</v>
      </c>
      <c r="AF603" s="161">
        <v>10610</v>
      </c>
    </row>
    <row r="604" spans="1:32" ht="12.6" customHeight="1" x14ac:dyDescent="0.25">
      <c r="A604" s="161"/>
      <c r="B604" s="161"/>
      <c r="C604" s="161"/>
      <c r="D604" s="171"/>
      <c r="E604" s="171"/>
      <c r="F604" s="171"/>
      <c r="G604" s="171"/>
      <c r="H604" s="171"/>
      <c r="I604" s="171"/>
      <c r="J604" s="171"/>
      <c r="K604" s="161"/>
      <c r="L604" s="161"/>
      <c r="M604" s="161"/>
      <c r="N604" s="179"/>
      <c r="O604" s="180"/>
      <c r="Q604" s="161" t="str" cm="1">
        <f t="array" aca="1" ref="Q604" ca="1">IF(AND(K604&lt;&gt;"",P604&lt;&gt;"Present",U604&lt;&gt;"NO",M604="3GPPMEMBER"),IF(INDIRECT(S604)&lt;&gt;"Present","CHECK","Covered"),"")</f>
        <v/>
      </c>
      <c r="R604" s="193" t="str">
        <f t="shared" si="70"/>
        <v/>
      </c>
      <c r="S604" s="171" t="b" cm="1">
        <f t="array" ref="S604">IF(M604="3GPPMEMBER","'Voting List'!L"&amp;MATCH(TRUE,EXACT(K604,'Voting List'!B:B),0))</f>
        <v>0</v>
      </c>
      <c r="T604" s="171" t="str">
        <f t="shared" si="71"/>
        <v xml:space="preserve">; </v>
      </c>
      <c r="U604" s="272" t="str">
        <f>IF(K604&lt;&gt;"",IF(ISNUMBER(FIND(K604,'Voting List'!N603)),"YES","NO"),"")</f>
        <v/>
      </c>
      <c r="W604" s="171" t="str">
        <f t="shared" si="72"/>
        <v/>
      </c>
      <c r="X604" s="171" t="str">
        <f>IF(V604&lt;&gt;"", IF(FIND(G604,X1)&gt;0,"EXISTS","NEW"), "")</f>
        <v/>
      </c>
      <c r="Y604" s="171" t="str">
        <f t="shared" si="73"/>
        <v/>
      </c>
      <c r="Z604" s="171" t="str">
        <f t="shared" si="74"/>
        <v/>
      </c>
      <c r="AA604" s="171" t="str">
        <f t="shared" si="69"/>
        <v/>
      </c>
      <c r="AB604" s="171" t="str">
        <f t="shared" si="75"/>
        <v/>
      </c>
      <c r="AE604" s="161">
        <v>0</v>
      </c>
      <c r="AF604" s="161">
        <v>10611</v>
      </c>
    </row>
    <row r="605" spans="1:32" ht="12.6" customHeight="1" x14ac:dyDescent="0.25">
      <c r="A605" s="161"/>
      <c r="B605" s="161"/>
      <c r="C605" s="161"/>
      <c r="D605" s="171"/>
      <c r="E605" s="171"/>
      <c r="F605" s="174"/>
      <c r="G605" s="171"/>
      <c r="H605" s="171"/>
      <c r="I605" s="171"/>
      <c r="J605" s="171"/>
      <c r="K605" s="161"/>
      <c r="L605" s="161"/>
      <c r="M605" s="161"/>
      <c r="N605" s="179"/>
      <c r="O605" s="180"/>
      <c r="Q605" s="161" t="str" cm="1">
        <f t="array" aca="1" ref="Q605" ca="1">IF(AND(K605&lt;&gt;"",P605&lt;&gt;"Present",U605&lt;&gt;"NO",M605="3GPPMEMBER"),IF(INDIRECT(S605)&lt;&gt;"Present","CHECK","Covered"),"")</f>
        <v/>
      </c>
      <c r="R605" s="193" t="str">
        <f t="shared" si="70"/>
        <v/>
      </c>
      <c r="S605" s="171" t="b" cm="1">
        <f t="array" ref="S605">IF(M605="3GPPMEMBER","'Voting List'!L"&amp;MATCH(TRUE,EXACT(K605,'Voting List'!B:B),0))</f>
        <v>0</v>
      </c>
      <c r="T605" s="171" t="str">
        <f t="shared" si="71"/>
        <v xml:space="preserve">; </v>
      </c>
      <c r="U605" s="272" t="str">
        <f>IF(K605&lt;&gt;"",IF(ISNUMBER(FIND(K605,'Voting List'!N604)),"YES","NO"),"")</f>
        <v/>
      </c>
      <c r="W605" s="171" t="str">
        <f t="shared" si="72"/>
        <v/>
      </c>
      <c r="X605" s="171" t="str">
        <f>IF(V605&lt;&gt;"", IF(FIND(G605,X1)&gt;0,"EXISTS","NEW"), "")</f>
        <v/>
      </c>
      <c r="Y605" s="171" t="str">
        <f t="shared" si="73"/>
        <v/>
      </c>
      <c r="Z605" s="171" t="str">
        <f t="shared" si="74"/>
        <v/>
      </c>
      <c r="AA605" s="171" t="str">
        <f t="shared" si="69"/>
        <v/>
      </c>
      <c r="AB605" s="171" t="str">
        <f t="shared" si="75"/>
        <v/>
      </c>
      <c r="AE605" s="161">
        <v>0</v>
      </c>
      <c r="AF605" s="161">
        <v>10612</v>
      </c>
    </row>
    <row r="606" spans="1:32" ht="12.6" customHeight="1" x14ac:dyDescent="0.25">
      <c r="A606" s="161"/>
      <c r="B606" s="161"/>
      <c r="C606" s="161"/>
      <c r="D606" s="171"/>
      <c r="E606" s="171"/>
      <c r="F606" s="171"/>
      <c r="G606" s="171"/>
      <c r="H606" s="171"/>
      <c r="I606" s="171"/>
      <c r="J606" s="171"/>
      <c r="K606" s="161"/>
      <c r="L606" s="161"/>
      <c r="M606" s="161"/>
      <c r="N606" s="179"/>
      <c r="O606" s="180"/>
      <c r="Q606" s="161" t="str" cm="1">
        <f t="array" aca="1" ref="Q606" ca="1">IF(AND(K606&lt;&gt;"",P606&lt;&gt;"Present",U606&lt;&gt;"NO",M606="3GPPMEMBER"),IF(INDIRECT(S606)&lt;&gt;"Present","CHECK","Covered"),"")</f>
        <v/>
      </c>
      <c r="R606" s="193" t="str">
        <f t="shared" si="70"/>
        <v/>
      </c>
      <c r="S606" s="171" t="b" cm="1">
        <f t="array" ref="S606">IF(M606="3GPPMEMBER","'Voting List'!L"&amp;MATCH(TRUE,EXACT(K606,'Voting List'!B:B),0))</f>
        <v>0</v>
      </c>
      <c r="T606" s="171" t="str">
        <f t="shared" si="71"/>
        <v xml:space="preserve">; </v>
      </c>
      <c r="U606" s="272" t="str">
        <f>IF(K606&lt;&gt;"",IF(ISNUMBER(FIND(K606,'Voting List'!N605)),"YES","NO"),"")</f>
        <v/>
      </c>
      <c r="W606" s="171" t="str">
        <f t="shared" si="72"/>
        <v/>
      </c>
      <c r="X606" s="171" t="str">
        <f>IF(V606&lt;&gt;"", IF(FIND(G606,X1)&gt;0,"EXISTS","NEW"), "")</f>
        <v/>
      </c>
      <c r="Y606" s="171" t="str">
        <f t="shared" si="73"/>
        <v/>
      </c>
      <c r="Z606" s="171" t="str">
        <f t="shared" si="74"/>
        <v/>
      </c>
      <c r="AA606" s="171" t="str">
        <f t="shared" si="69"/>
        <v/>
      </c>
      <c r="AB606" s="171" t="str">
        <f t="shared" si="75"/>
        <v/>
      </c>
      <c r="AE606" s="161">
        <v>0</v>
      </c>
      <c r="AF606" s="161">
        <v>10613</v>
      </c>
    </row>
    <row r="607" spans="1:32" ht="12.6" customHeight="1" x14ac:dyDescent="0.25">
      <c r="A607" s="161"/>
      <c r="B607" s="161"/>
      <c r="C607" s="161"/>
      <c r="D607" s="171"/>
      <c r="E607" s="171"/>
      <c r="F607" s="171"/>
      <c r="G607" s="171"/>
      <c r="H607" s="171"/>
      <c r="I607" s="171"/>
      <c r="J607" s="171"/>
      <c r="K607" s="161"/>
      <c r="L607" s="161"/>
      <c r="M607" s="161"/>
      <c r="N607" s="179"/>
      <c r="O607" s="180"/>
      <c r="Q607" s="161" t="str" cm="1">
        <f t="array" aca="1" ref="Q607" ca="1">IF(AND(K607&lt;&gt;"",P607&lt;&gt;"Present",U607&lt;&gt;"NO",M607="3GPPMEMBER"),IF(INDIRECT(S607)&lt;&gt;"Present","CHECK","Covered"),"")</f>
        <v/>
      </c>
      <c r="R607" s="193" t="str">
        <f t="shared" si="70"/>
        <v/>
      </c>
      <c r="S607" s="171" t="b" cm="1">
        <f t="array" ref="S607">IF(M607="3GPPMEMBER","'Voting List'!L"&amp;MATCH(TRUE,EXACT(K607,'Voting List'!B:B),0))</f>
        <v>0</v>
      </c>
      <c r="T607" s="171" t="str">
        <f t="shared" si="71"/>
        <v xml:space="preserve">; </v>
      </c>
      <c r="U607" s="272" t="str">
        <f>IF(K607&lt;&gt;"",IF(ISNUMBER(FIND(K607,'Voting List'!N606)),"YES","NO"),"")</f>
        <v/>
      </c>
      <c r="W607" s="171" t="str">
        <f t="shared" si="72"/>
        <v/>
      </c>
      <c r="X607" s="171" t="str">
        <f>IF(V607&lt;&gt;"", IF(FIND(G607,X1)&gt;0,"EXISTS","NEW"), "")</f>
        <v/>
      </c>
      <c r="Y607" s="171" t="str">
        <f t="shared" si="73"/>
        <v/>
      </c>
      <c r="Z607" s="171" t="str">
        <f t="shared" si="74"/>
        <v/>
      </c>
      <c r="AA607" s="171" t="str">
        <f t="shared" si="69"/>
        <v/>
      </c>
      <c r="AB607" s="171" t="str">
        <f t="shared" si="75"/>
        <v/>
      </c>
      <c r="AE607" s="161">
        <v>0</v>
      </c>
      <c r="AF607" s="161">
        <v>10614</v>
      </c>
    </row>
    <row r="608" spans="1:32" ht="12.6" customHeight="1" x14ac:dyDescent="0.25">
      <c r="A608" s="161"/>
      <c r="B608" s="161"/>
      <c r="C608" s="161"/>
      <c r="D608" s="171"/>
      <c r="E608" s="171"/>
      <c r="F608" s="174"/>
      <c r="G608" s="171"/>
      <c r="H608" s="171"/>
      <c r="I608" s="171"/>
      <c r="J608" s="171"/>
      <c r="K608" s="161"/>
      <c r="L608" s="161"/>
      <c r="M608" s="161"/>
      <c r="N608" s="179"/>
      <c r="O608" s="180"/>
      <c r="Q608" s="161" t="str" cm="1">
        <f t="array" aca="1" ref="Q608" ca="1">IF(AND(K608&lt;&gt;"",P608&lt;&gt;"Present",U608&lt;&gt;"NO",M608="3GPPMEMBER"),IF(INDIRECT(S608)&lt;&gt;"Present","CHECK","Covered"),"")</f>
        <v/>
      </c>
      <c r="R608" s="193" t="str">
        <f t="shared" si="70"/>
        <v/>
      </c>
      <c r="S608" s="171" t="b" cm="1">
        <f t="array" ref="S608">IF(M608="3GPPMEMBER","'Voting List'!L"&amp;MATCH(TRUE,EXACT(K608,'Voting List'!B:B),0))</f>
        <v>0</v>
      </c>
      <c r="T608" s="171" t="str">
        <f t="shared" si="71"/>
        <v xml:space="preserve">; </v>
      </c>
      <c r="U608" s="272" t="str">
        <f>IF(K608&lt;&gt;"",IF(ISNUMBER(FIND(K608,'Voting List'!N607)),"YES","NO"),"")</f>
        <v/>
      </c>
      <c r="W608" s="171" t="str">
        <f t="shared" si="72"/>
        <v/>
      </c>
      <c r="X608" s="171" t="str">
        <f>IF(V608&lt;&gt;"", IF(FIND(G608,X1)&gt;0,"EXISTS","NEW"), "")</f>
        <v/>
      </c>
      <c r="Y608" s="171" t="str">
        <f t="shared" si="73"/>
        <v/>
      </c>
      <c r="Z608" s="171" t="str">
        <f t="shared" si="74"/>
        <v/>
      </c>
      <c r="AA608" s="171" t="str">
        <f t="shared" si="69"/>
        <v/>
      </c>
      <c r="AB608" s="171" t="str">
        <f t="shared" si="75"/>
        <v/>
      </c>
      <c r="AE608" s="161">
        <v>0</v>
      </c>
      <c r="AF608" s="161">
        <v>10615</v>
      </c>
    </row>
    <row r="609" spans="1:32" ht="12.6" customHeight="1" x14ac:dyDescent="0.25">
      <c r="A609" s="161"/>
      <c r="B609" s="161"/>
      <c r="C609" s="161"/>
      <c r="D609" s="171"/>
      <c r="E609" s="171"/>
      <c r="F609" s="171"/>
      <c r="G609" s="171"/>
      <c r="H609" s="171"/>
      <c r="I609" s="171"/>
      <c r="J609" s="171"/>
      <c r="K609" s="161"/>
      <c r="L609" s="161"/>
      <c r="M609" s="161"/>
      <c r="N609" s="179"/>
      <c r="O609" s="180"/>
      <c r="Q609" s="161" t="str" cm="1">
        <f t="array" aca="1" ref="Q609" ca="1">IF(AND(K609&lt;&gt;"",P609&lt;&gt;"Present",U609&lt;&gt;"NO",M609="3GPPMEMBER"),IF(INDIRECT(S609)&lt;&gt;"Present","CHECK","Covered"),"")</f>
        <v/>
      </c>
      <c r="R609" s="193" t="str">
        <f t="shared" si="70"/>
        <v/>
      </c>
      <c r="S609" s="171" t="b" cm="1">
        <f t="array" ref="S609">IF(M609="3GPPMEMBER","'Voting List'!L"&amp;MATCH(TRUE,EXACT(K609,'Voting List'!B:B),0))</f>
        <v>0</v>
      </c>
      <c r="T609" s="171" t="str">
        <f t="shared" si="71"/>
        <v xml:space="preserve">; </v>
      </c>
      <c r="U609" s="272" t="str">
        <f>IF(K609&lt;&gt;"",IF(ISNUMBER(FIND(K609,'Voting List'!N608)),"YES","NO"),"")</f>
        <v/>
      </c>
      <c r="W609" s="171" t="str">
        <f t="shared" si="72"/>
        <v/>
      </c>
      <c r="X609" s="171" t="str">
        <f>IF(V609&lt;&gt;"", IF(FIND(G609,X1)&gt;0,"EXISTS","NEW"), "")</f>
        <v/>
      </c>
      <c r="Y609" s="171" t="str">
        <f t="shared" si="73"/>
        <v/>
      </c>
      <c r="Z609" s="171" t="str">
        <f t="shared" si="74"/>
        <v/>
      </c>
      <c r="AA609" s="171" t="str">
        <f t="shared" si="69"/>
        <v/>
      </c>
      <c r="AB609" s="171" t="str">
        <f t="shared" si="75"/>
        <v/>
      </c>
      <c r="AE609" s="161">
        <v>0</v>
      </c>
      <c r="AF609" s="161">
        <v>10616</v>
      </c>
    </row>
    <row r="610" spans="1:32" ht="12.6" customHeight="1" x14ac:dyDescent="0.25">
      <c r="A610" s="161"/>
      <c r="B610" s="161"/>
      <c r="C610" s="161"/>
      <c r="D610" s="171"/>
      <c r="E610" s="171"/>
      <c r="F610" s="171"/>
      <c r="G610" s="171"/>
      <c r="H610" s="171"/>
      <c r="I610" s="171"/>
      <c r="J610" s="171"/>
      <c r="K610" s="161"/>
      <c r="L610" s="161"/>
      <c r="M610" s="161"/>
      <c r="N610" s="179"/>
      <c r="O610" s="180"/>
      <c r="Q610" s="161" t="str" cm="1">
        <f t="array" aca="1" ref="Q610" ca="1">IF(AND(K610&lt;&gt;"",P610&lt;&gt;"Present",U610&lt;&gt;"NO",M610="3GPPMEMBER"),IF(INDIRECT(S610)&lt;&gt;"Present","CHECK","Covered"),"")</f>
        <v/>
      </c>
      <c r="R610" s="193" t="str">
        <f t="shared" si="70"/>
        <v/>
      </c>
      <c r="S610" s="171" t="b" cm="1">
        <f t="array" ref="S610">IF(M610="3GPPMEMBER","'Voting List'!L"&amp;MATCH(TRUE,EXACT(K610,'Voting List'!B:B),0))</f>
        <v>0</v>
      </c>
      <c r="T610" s="171" t="str">
        <f t="shared" si="71"/>
        <v xml:space="preserve">; </v>
      </c>
      <c r="U610" s="272" t="str">
        <f>IF(K610&lt;&gt;"",IF(ISNUMBER(FIND(K610,'Voting List'!N609)),"YES","NO"),"")</f>
        <v/>
      </c>
      <c r="W610" s="171" t="str">
        <f t="shared" si="72"/>
        <v/>
      </c>
      <c r="X610" s="171" t="str">
        <f>IF(V610&lt;&gt;"", IF(FIND(G610,X1)&gt;0,"EXISTS","NEW"), "")</f>
        <v/>
      </c>
      <c r="Y610" s="171" t="str">
        <f t="shared" si="73"/>
        <v/>
      </c>
      <c r="Z610" s="171" t="str">
        <f t="shared" si="74"/>
        <v/>
      </c>
      <c r="AA610" s="171" t="str">
        <f t="shared" si="69"/>
        <v/>
      </c>
      <c r="AB610" s="171" t="str">
        <f t="shared" si="75"/>
        <v/>
      </c>
      <c r="AE610" s="161">
        <v>0</v>
      </c>
      <c r="AF610" s="161">
        <v>10617</v>
      </c>
    </row>
    <row r="611" spans="1:32" ht="12.6" customHeight="1" x14ac:dyDescent="0.25">
      <c r="A611" s="161"/>
      <c r="B611" s="161"/>
      <c r="C611" s="161"/>
      <c r="D611" s="171"/>
      <c r="E611" s="171"/>
      <c r="F611" s="171"/>
      <c r="G611" s="171"/>
      <c r="H611" s="171"/>
      <c r="I611" s="171"/>
      <c r="J611" s="171"/>
      <c r="K611" s="161"/>
      <c r="L611" s="161"/>
      <c r="M611" s="161"/>
      <c r="N611" s="179"/>
      <c r="O611" s="180"/>
      <c r="Q611" s="161" t="str" cm="1">
        <f t="array" aca="1" ref="Q611" ca="1">IF(AND(K611&lt;&gt;"",P611&lt;&gt;"Present",U611&lt;&gt;"NO",M611="3GPPMEMBER"),IF(INDIRECT(S611)&lt;&gt;"Present","CHECK","Covered"),"")</f>
        <v/>
      </c>
      <c r="R611" s="193" t="str">
        <f t="shared" si="70"/>
        <v/>
      </c>
      <c r="S611" s="171" t="b" cm="1">
        <f t="array" ref="S611">IF(M611="3GPPMEMBER","'Voting List'!L"&amp;MATCH(TRUE,EXACT(K611,'Voting List'!B:B),0))</f>
        <v>0</v>
      </c>
      <c r="T611" s="171" t="str">
        <f t="shared" si="71"/>
        <v xml:space="preserve">; </v>
      </c>
      <c r="U611" s="272" t="str">
        <f>IF(K611&lt;&gt;"",IF(ISNUMBER(FIND(K611,'Voting List'!N610)),"YES","NO"),"")</f>
        <v/>
      </c>
      <c r="W611" s="171" t="str">
        <f t="shared" si="72"/>
        <v/>
      </c>
      <c r="X611" s="171" t="str">
        <f>IF(V611&lt;&gt;"", IF(FIND(G611,X1)&gt;0,"EXISTS","NEW"), "")</f>
        <v/>
      </c>
      <c r="Y611" s="171" t="str">
        <f t="shared" si="73"/>
        <v/>
      </c>
      <c r="Z611" s="171" t="str">
        <f t="shared" si="74"/>
        <v/>
      </c>
      <c r="AA611" s="171" t="str">
        <f t="shared" si="69"/>
        <v/>
      </c>
      <c r="AB611" s="171" t="str">
        <f t="shared" si="75"/>
        <v/>
      </c>
      <c r="AE611" s="161">
        <v>0</v>
      </c>
      <c r="AF611" s="161">
        <v>10618</v>
      </c>
    </row>
    <row r="612" spans="1:32" ht="12.6" customHeight="1" x14ac:dyDescent="0.25">
      <c r="A612" s="161"/>
      <c r="B612" s="161"/>
      <c r="C612" s="161"/>
      <c r="D612" s="171"/>
      <c r="E612" s="171"/>
      <c r="F612" s="171"/>
      <c r="G612" s="171"/>
      <c r="H612" s="171"/>
      <c r="I612" s="171"/>
      <c r="J612" s="171"/>
      <c r="K612" s="161"/>
      <c r="L612" s="161"/>
      <c r="M612" s="161"/>
      <c r="N612" s="179"/>
      <c r="O612" s="180"/>
      <c r="Q612" s="161" t="str" cm="1">
        <f t="array" aca="1" ref="Q612" ca="1">IF(AND(K612&lt;&gt;"",P612&lt;&gt;"Present",U612&lt;&gt;"NO",M612="3GPPMEMBER"),IF(INDIRECT(S612)&lt;&gt;"Present","CHECK","Covered"),"")</f>
        <v/>
      </c>
      <c r="R612" s="193" t="str">
        <f t="shared" si="70"/>
        <v/>
      </c>
      <c r="S612" s="171" t="b" cm="1">
        <f t="array" ref="S612">IF(M612="3GPPMEMBER","'Voting List'!L"&amp;MATCH(TRUE,EXACT(K612,'Voting List'!B:B),0))</f>
        <v>0</v>
      </c>
      <c r="T612" s="171" t="str">
        <f t="shared" si="71"/>
        <v xml:space="preserve">; </v>
      </c>
      <c r="U612" s="272" t="str">
        <f>IF(K612&lt;&gt;"",IF(ISNUMBER(FIND(K612,'Voting List'!N611)),"YES","NO"),"")</f>
        <v/>
      </c>
      <c r="W612" s="171" t="str">
        <f t="shared" si="72"/>
        <v/>
      </c>
      <c r="X612" s="171" t="str">
        <f>IF(V612&lt;&gt;"", IF(FIND(G612,X1)&gt;0,"EXISTS","NEW"), "")</f>
        <v/>
      </c>
      <c r="Y612" s="171" t="str">
        <f t="shared" si="73"/>
        <v/>
      </c>
      <c r="Z612" s="171" t="str">
        <f t="shared" si="74"/>
        <v/>
      </c>
      <c r="AA612" s="171" t="str">
        <f t="shared" si="69"/>
        <v/>
      </c>
      <c r="AB612" s="171" t="str">
        <f t="shared" si="75"/>
        <v/>
      </c>
      <c r="AE612" s="161">
        <v>0</v>
      </c>
      <c r="AF612" s="161">
        <v>10619</v>
      </c>
    </row>
    <row r="613" spans="1:32" ht="12.6" customHeight="1" x14ac:dyDescent="0.25">
      <c r="A613" s="161"/>
      <c r="B613" s="161"/>
      <c r="C613" s="161"/>
      <c r="D613" s="171"/>
      <c r="E613" s="171"/>
      <c r="F613" s="171"/>
      <c r="G613" s="171"/>
      <c r="H613" s="171"/>
      <c r="I613" s="171"/>
      <c r="J613" s="171"/>
      <c r="K613" s="161"/>
      <c r="L613" s="161"/>
      <c r="M613" s="161"/>
      <c r="N613" s="179"/>
      <c r="O613" s="180"/>
      <c r="Q613" s="161" t="str" cm="1">
        <f t="array" aca="1" ref="Q613" ca="1">IF(AND(K613&lt;&gt;"",P613&lt;&gt;"Present",U613&lt;&gt;"NO",M613="3GPPMEMBER"),IF(INDIRECT(S613)&lt;&gt;"Present","CHECK","Covered"),"")</f>
        <v/>
      </c>
      <c r="R613" s="193" t="str">
        <f t="shared" si="70"/>
        <v/>
      </c>
      <c r="S613" s="171" t="b" cm="1">
        <f t="array" ref="S613">IF(M613="3GPPMEMBER","'Voting List'!L"&amp;MATCH(TRUE,EXACT(K613,'Voting List'!B:B),0))</f>
        <v>0</v>
      </c>
      <c r="T613" s="171" t="str">
        <f t="shared" si="71"/>
        <v xml:space="preserve">; </v>
      </c>
      <c r="U613" s="272" t="str">
        <f>IF(K613&lt;&gt;"",IF(ISNUMBER(FIND(K613,'Voting List'!N612)),"YES","NO"),"")</f>
        <v/>
      </c>
      <c r="W613" s="171" t="str">
        <f t="shared" si="72"/>
        <v/>
      </c>
      <c r="X613" s="171" t="str">
        <f>IF(V613&lt;&gt;"", IF(FIND(G613,X1)&gt;0,"EXISTS","NEW"), "")</f>
        <v/>
      </c>
      <c r="Y613" s="171" t="str">
        <f t="shared" si="73"/>
        <v/>
      </c>
      <c r="Z613" s="171" t="str">
        <f t="shared" si="74"/>
        <v/>
      </c>
      <c r="AA613" s="171" t="str">
        <f t="shared" si="69"/>
        <v/>
      </c>
      <c r="AB613" s="171" t="str">
        <f t="shared" si="75"/>
        <v/>
      </c>
      <c r="AE613" s="161">
        <v>0</v>
      </c>
      <c r="AF613" s="161">
        <v>10620</v>
      </c>
    </row>
    <row r="614" spans="1:32" ht="12.6" customHeight="1" x14ac:dyDescent="0.25">
      <c r="A614" s="161"/>
      <c r="B614" s="161"/>
      <c r="C614" s="161"/>
      <c r="D614" s="171"/>
      <c r="E614" s="171"/>
      <c r="F614" s="171"/>
      <c r="G614" s="171"/>
      <c r="H614" s="171"/>
      <c r="I614" s="171"/>
      <c r="J614" s="171"/>
      <c r="K614" s="161"/>
      <c r="L614" s="161"/>
      <c r="M614" s="161"/>
      <c r="N614" s="179"/>
      <c r="O614" s="180"/>
      <c r="Q614" s="161" t="str" cm="1">
        <f t="array" aca="1" ref="Q614" ca="1">IF(AND(K614&lt;&gt;"",P614&lt;&gt;"Present",U614&lt;&gt;"NO",M614="3GPPMEMBER"),IF(INDIRECT(S614)&lt;&gt;"Present","CHECK","Covered"),"")</f>
        <v/>
      </c>
      <c r="R614" s="193" t="str">
        <f t="shared" si="70"/>
        <v/>
      </c>
      <c r="S614" s="171" t="b" cm="1">
        <f t="array" ref="S614">IF(M614="3GPPMEMBER","'Voting List'!L"&amp;MATCH(TRUE,EXACT(K614,'Voting List'!B:B),0))</f>
        <v>0</v>
      </c>
      <c r="T614" s="171" t="str">
        <f t="shared" si="71"/>
        <v xml:space="preserve">; </v>
      </c>
      <c r="U614" s="272" t="str">
        <f>IF(K614&lt;&gt;"",IF(ISNUMBER(FIND(K614,'Voting List'!N613)),"YES","NO"),"")</f>
        <v/>
      </c>
      <c r="W614" s="171" t="str">
        <f t="shared" si="72"/>
        <v/>
      </c>
      <c r="X614" s="171" t="str">
        <f>IF(V614&lt;&gt;"", IF(FIND(G614,X1)&gt;0,"EXISTS","NEW"), "")</f>
        <v/>
      </c>
      <c r="Y614" s="171" t="str">
        <f t="shared" si="73"/>
        <v/>
      </c>
      <c r="Z614" s="171" t="str">
        <f t="shared" si="74"/>
        <v/>
      </c>
      <c r="AA614" s="171" t="str">
        <f t="shared" si="69"/>
        <v/>
      </c>
      <c r="AB614" s="171" t="str">
        <f t="shared" si="75"/>
        <v/>
      </c>
      <c r="AE614" s="161">
        <v>0</v>
      </c>
      <c r="AF614" s="161">
        <v>10621</v>
      </c>
    </row>
    <row r="615" spans="1:32" ht="12.6" customHeight="1" x14ac:dyDescent="0.25">
      <c r="A615" s="161"/>
      <c r="B615" s="161"/>
      <c r="C615" s="161"/>
      <c r="D615" s="171"/>
      <c r="E615" s="171"/>
      <c r="F615" s="171"/>
      <c r="G615" s="171"/>
      <c r="H615" s="171"/>
      <c r="I615" s="171"/>
      <c r="J615" s="171"/>
      <c r="K615" s="161"/>
      <c r="L615" s="161"/>
      <c r="M615" s="161"/>
      <c r="N615" s="179"/>
      <c r="O615" s="180"/>
      <c r="Q615" s="161" t="str" cm="1">
        <f t="array" aca="1" ref="Q615" ca="1">IF(AND(K615&lt;&gt;"",P615&lt;&gt;"Present",U615&lt;&gt;"NO",M615="3GPPMEMBER"),IF(INDIRECT(S615)&lt;&gt;"Present","CHECK","Covered"),"")</f>
        <v/>
      </c>
      <c r="R615" s="193" t="str">
        <f t="shared" si="70"/>
        <v/>
      </c>
      <c r="S615" s="171" t="b" cm="1">
        <f t="array" ref="S615">IF(M615="3GPPMEMBER","'Voting List'!L"&amp;MATCH(TRUE,EXACT(K615,'Voting List'!B:B),0))</f>
        <v>0</v>
      </c>
      <c r="T615" s="171" t="str">
        <f t="shared" si="71"/>
        <v xml:space="preserve">; </v>
      </c>
      <c r="U615" s="272" t="str">
        <f>IF(K615&lt;&gt;"",IF(ISNUMBER(FIND(K615,'Voting List'!N614)),"YES","NO"),"")</f>
        <v/>
      </c>
      <c r="W615" s="171" t="str">
        <f t="shared" si="72"/>
        <v/>
      </c>
      <c r="X615" s="171" t="str">
        <f>IF(V615&lt;&gt;"", IF(FIND(G615,X1)&gt;0,"EXISTS","NEW"), "")</f>
        <v/>
      </c>
      <c r="Y615" s="171" t="str">
        <f t="shared" si="73"/>
        <v/>
      </c>
      <c r="Z615" s="171" t="str">
        <f t="shared" si="74"/>
        <v/>
      </c>
      <c r="AA615" s="171" t="str">
        <f t="shared" si="69"/>
        <v/>
      </c>
      <c r="AB615" s="171" t="str">
        <f t="shared" si="75"/>
        <v/>
      </c>
      <c r="AE615" s="161">
        <v>0</v>
      </c>
      <c r="AF615" s="161">
        <v>10622</v>
      </c>
    </row>
    <row r="616" spans="1:32" ht="12.6" customHeight="1" x14ac:dyDescent="0.25">
      <c r="A616" s="161"/>
      <c r="B616" s="161"/>
      <c r="C616" s="161"/>
      <c r="D616" s="171"/>
      <c r="E616" s="171"/>
      <c r="F616" s="171"/>
      <c r="G616" s="171"/>
      <c r="H616" s="171"/>
      <c r="I616" s="171"/>
      <c r="J616" s="171"/>
      <c r="K616" s="161"/>
      <c r="L616" s="161"/>
      <c r="M616" s="161"/>
      <c r="N616" s="179"/>
      <c r="O616" s="180"/>
      <c r="Q616" s="161" t="str" cm="1">
        <f t="array" aca="1" ref="Q616" ca="1">IF(AND(K616&lt;&gt;"",P616&lt;&gt;"Present",U616&lt;&gt;"NO",M616="3GPPMEMBER"),IF(INDIRECT(S616)&lt;&gt;"Present","CHECK","Covered"),"")</f>
        <v/>
      </c>
      <c r="R616" s="193" t="str">
        <f t="shared" si="70"/>
        <v/>
      </c>
      <c r="S616" s="171" t="b" cm="1">
        <f t="array" ref="S616">IF(M616="3GPPMEMBER","'Voting List'!L"&amp;MATCH(TRUE,EXACT(K616,'Voting List'!B:B),0))</f>
        <v>0</v>
      </c>
      <c r="T616" s="171" t="str">
        <f t="shared" si="71"/>
        <v xml:space="preserve">; </v>
      </c>
      <c r="U616" s="272" t="str">
        <f>IF(K616&lt;&gt;"",IF(ISNUMBER(FIND(K616,'Voting List'!N615)),"YES","NO"),"")</f>
        <v/>
      </c>
      <c r="W616" s="171" t="str">
        <f t="shared" si="72"/>
        <v/>
      </c>
      <c r="X616" s="171" t="str">
        <f>IF(V616&lt;&gt;"", IF(FIND(G616,X1)&gt;0,"EXISTS","NEW"), "")</f>
        <v/>
      </c>
      <c r="Y616" s="171" t="str">
        <f t="shared" si="73"/>
        <v/>
      </c>
      <c r="Z616" s="171" t="str">
        <f t="shared" si="74"/>
        <v/>
      </c>
      <c r="AA616" s="171" t="str">
        <f t="shared" si="69"/>
        <v/>
      </c>
      <c r="AB616" s="171" t="str">
        <f t="shared" si="75"/>
        <v/>
      </c>
      <c r="AE616" s="161">
        <v>0</v>
      </c>
      <c r="AF616" s="161">
        <v>10623</v>
      </c>
    </row>
    <row r="617" spans="1:32" ht="12.6" customHeight="1" x14ac:dyDescent="0.25">
      <c r="A617" s="161"/>
      <c r="B617" s="161"/>
      <c r="C617" s="161"/>
      <c r="D617" s="171"/>
      <c r="E617" s="171"/>
      <c r="F617" s="171"/>
      <c r="G617" s="171"/>
      <c r="H617" s="171"/>
      <c r="I617" s="171"/>
      <c r="J617" s="171"/>
      <c r="K617" s="161"/>
      <c r="L617" s="161"/>
      <c r="M617" s="161"/>
      <c r="N617" s="179"/>
      <c r="O617" s="180"/>
      <c r="Q617" s="161" t="str" cm="1">
        <f t="array" aca="1" ref="Q617" ca="1">IF(AND(K617&lt;&gt;"",P617&lt;&gt;"Present",U617&lt;&gt;"NO",M617="3GPPMEMBER"),IF(INDIRECT(S617)&lt;&gt;"Present","CHECK","Covered"),"")</f>
        <v/>
      </c>
      <c r="R617" s="193" t="str">
        <f t="shared" si="70"/>
        <v/>
      </c>
      <c r="S617" s="171" t="b" cm="1">
        <f t="array" ref="S617">IF(M617="3GPPMEMBER","'Voting List'!L"&amp;MATCH(TRUE,EXACT(K617,'Voting List'!B:B),0))</f>
        <v>0</v>
      </c>
      <c r="T617" s="171" t="str">
        <f t="shared" si="71"/>
        <v xml:space="preserve">; </v>
      </c>
      <c r="U617" s="272" t="str">
        <f>IF(K617&lt;&gt;"",IF(ISNUMBER(FIND(K617,'Voting List'!N616)),"YES","NO"),"")</f>
        <v/>
      </c>
      <c r="W617" s="171" t="str">
        <f t="shared" si="72"/>
        <v/>
      </c>
      <c r="X617" s="171" t="str">
        <f>IF(V617&lt;&gt;"", IF(FIND(G617,X1)&gt;0,"EXISTS","NEW"), "")</f>
        <v/>
      </c>
      <c r="Y617" s="171" t="str">
        <f t="shared" si="73"/>
        <v/>
      </c>
      <c r="Z617" s="171" t="str">
        <f t="shared" si="74"/>
        <v/>
      </c>
      <c r="AA617" s="171" t="str">
        <f t="shared" si="69"/>
        <v/>
      </c>
      <c r="AB617" s="171" t="str">
        <f t="shared" si="75"/>
        <v/>
      </c>
      <c r="AE617" s="161">
        <v>0</v>
      </c>
      <c r="AF617" s="161">
        <v>10624</v>
      </c>
    </row>
    <row r="618" spans="1:32" ht="12.6" customHeight="1" x14ac:dyDescent="0.25">
      <c r="A618" s="161"/>
      <c r="B618" s="161"/>
      <c r="C618" s="161"/>
      <c r="D618" s="171"/>
      <c r="E618" s="171"/>
      <c r="F618" s="171"/>
      <c r="G618" s="171"/>
      <c r="H618" s="171"/>
      <c r="I618" s="171"/>
      <c r="J618" s="171"/>
      <c r="K618" s="161"/>
      <c r="L618" s="161"/>
      <c r="M618" s="161"/>
      <c r="N618" s="179"/>
      <c r="O618" s="180"/>
      <c r="Q618" s="161" t="str" cm="1">
        <f t="array" aca="1" ref="Q618" ca="1">IF(AND(K618&lt;&gt;"",P618&lt;&gt;"Present",U618&lt;&gt;"NO",M618="3GPPMEMBER"),IF(INDIRECT(S618)&lt;&gt;"Present","CHECK","Covered"),"")</f>
        <v/>
      </c>
      <c r="R618" s="193" t="str">
        <f t="shared" si="70"/>
        <v/>
      </c>
      <c r="S618" s="171" t="b" cm="1">
        <f t="array" ref="S618">IF(M618="3GPPMEMBER","'Voting List'!L"&amp;MATCH(TRUE,EXACT(K618,'Voting List'!B:B),0))</f>
        <v>0</v>
      </c>
      <c r="T618" s="171" t="str">
        <f t="shared" si="71"/>
        <v xml:space="preserve">; </v>
      </c>
      <c r="U618" s="272" t="str">
        <f>IF(K618&lt;&gt;"",IF(ISNUMBER(FIND(K618,'Voting List'!N617)),"YES","NO"),"")</f>
        <v/>
      </c>
      <c r="W618" s="171" t="str">
        <f t="shared" si="72"/>
        <v/>
      </c>
      <c r="X618" s="171" t="str">
        <f>IF(V618&lt;&gt;"", IF(FIND(G618,X1)&gt;0,"EXISTS","NEW"), "")</f>
        <v/>
      </c>
      <c r="Y618" s="171" t="str">
        <f t="shared" si="73"/>
        <v/>
      </c>
      <c r="Z618" s="171" t="str">
        <f t="shared" si="74"/>
        <v/>
      </c>
      <c r="AA618" s="171" t="str">
        <f t="shared" si="69"/>
        <v/>
      </c>
      <c r="AB618" s="171" t="str">
        <f t="shared" si="75"/>
        <v/>
      </c>
      <c r="AE618" s="161">
        <v>0</v>
      </c>
      <c r="AF618" s="161">
        <v>10625</v>
      </c>
    </row>
    <row r="619" spans="1:32" ht="12.6" customHeight="1" x14ac:dyDescent="0.25">
      <c r="A619" s="161"/>
      <c r="B619" s="161"/>
      <c r="C619" s="161"/>
      <c r="D619" s="171"/>
      <c r="E619" s="171"/>
      <c r="F619" s="171"/>
      <c r="G619" s="171"/>
      <c r="H619" s="171"/>
      <c r="I619" s="171"/>
      <c r="J619" s="171"/>
      <c r="K619" s="161"/>
      <c r="L619" s="161"/>
      <c r="M619" s="161"/>
      <c r="N619" s="179"/>
      <c r="O619" s="180"/>
      <c r="Q619" s="161" t="str" cm="1">
        <f t="array" aca="1" ref="Q619" ca="1">IF(AND(K619&lt;&gt;"",P619&lt;&gt;"Present",U619&lt;&gt;"NO",M619="3GPPMEMBER"),IF(INDIRECT(S619)&lt;&gt;"Present","CHECK","Covered"),"")</f>
        <v/>
      </c>
      <c r="R619" s="193" t="str">
        <f t="shared" si="70"/>
        <v/>
      </c>
      <c r="S619" s="171" t="b" cm="1">
        <f t="array" ref="S619">IF(M619="3GPPMEMBER","'Voting List'!L"&amp;MATCH(TRUE,EXACT(K619,'Voting List'!B:B),0))</f>
        <v>0</v>
      </c>
      <c r="T619" s="171" t="str">
        <f t="shared" si="71"/>
        <v xml:space="preserve">; </v>
      </c>
      <c r="U619" s="272" t="str">
        <f>IF(K619&lt;&gt;"",IF(ISNUMBER(FIND(K619,'Voting List'!N618)),"YES","NO"),"")</f>
        <v/>
      </c>
      <c r="W619" s="171" t="str">
        <f t="shared" si="72"/>
        <v/>
      </c>
      <c r="X619" s="171" t="str">
        <f>IF(V619&lt;&gt;"", IF(FIND(G619,X1)&gt;0,"EXISTS","NEW"), "")</f>
        <v/>
      </c>
      <c r="Y619" s="171" t="str">
        <f t="shared" si="73"/>
        <v/>
      </c>
      <c r="Z619" s="171" t="str">
        <f t="shared" si="74"/>
        <v/>
      </c>
      <c r="AA619" s="171" t="str">
        <f t="shared" si="69"/>
        <v/>
      </c>
      <c r="AB619" s="171" t="str">
        <f t="shared" si="75"/>
        <v/>
      </c>
      <c r="AE619" s="161">
        <v>0</v>
      </c>
      <c r="AF619" s="161">
        <v>10626</v>
      </c>
    </row>
    <row r="620" spans="1:32" ht="12.6" customHeight="1" x14ac:dyDescent="0.25">
      <c r="A620" s="161"/>
      <c r="B620" s="161"/>
      <c r="C620" s="161"/>
      <c r="D620" s="171"/>
      <c r="E620" s="171"/>
      <c r="F620" s="171"/>
      <c r="G620" s="171"/>
      <c r="H620" s="171"/>
      <c r="I620" s="171"/>
      <c r="J620" s="171"/>
      <c r="K620" s="161"/>
      <c r="L620" s="161"/>
      <c r="M620" s="161"/>
      <c r="N620" s="179"/>
      <c r="O620" s="180"/>
      <c r="Q620" s="161" t="str" cm="1">
        <f t="array" aca="1" ref="Q620" ca="1">IF(AND(K620&lt;&gt;"",P620&lt;&gt;"Present",U620&lt;&gt;"NO",M620="3GPPMEMBER"),IF(INDIRECT(S620)&lt;&gt;"Present","CHECK","Covered"),"")</f>
        <v/>
      </c>
      <c r="R620" s="193" t="str">
        <f t="shared" si="70"/>
        <v/>
      </c>
      <c r="S620" s="171" t="b" cm="1">
        <f t="array" ref="S620">IF(M620="3GPPMEMBER","'Voting List'!L"&amp;MATCH(TRUE,EXACT(K620,'Voting List'!B:B),0))</f>
        <v>0</v>
      </c>
      <c r="T620" s="171" t="str">
        <f t="shared" si="71"/>
        <v xml:space="preserve">; </v>
      </c>
      <c r="U620" s="272" t="str">
        <f>IF(K620&lt;&gt;"",IF(ISNUMBER(FIND(K620,'Voting List'!N619)),"YES","NO"),"")</f>
        <v/>
      </c>
      <c r="W620" s="171" t="str">
        <f t="shared" si="72"/>
        <v/>
      </c>
      <c r="X620" s="171" t="str">
        <f>IF(V620&lt;&gt;"", IF(FIND(G620,X1)&gt;0,"EXISTS","NEW"), "")</f>
        <v/>
      </c>
      <c r="Y620" s="171" t="str">
        <f t="shared" si="73"/>
        <v/>
      </c>
      <c r="Z620" s="171" t="str">
        <f t="shared" si="74"/>
        <v/>
      </c>
      <c r="AA620" s="171" t="str">
        <f t="shared" si="69"/>
        <v/>
      </c>
      <c r="AB620" s="171" t="str">
        <f t="shared" si="75"/>
        <v/>
      </c>
      <c r="AE620" s="161">
        <v>0</v>
      </c>
      <c r="AF620" s="161">
        <v>10627</v>
      </c>
    </row>
    <row r="621" spans="1:32" ht="12.6" customHeight="1" x14ac:dyDescent="0.25">
      <c r="A621" s="161"/>
      <c r="B621" s="161"/>
      <c r="C621" s="161"/>
      <c r="D621" s="171"/>
      <c r="E621" s="171"/>
      <c r="F621" s="174"/>
      <c r="G621" s="171"/>
      <c r="H621" s="171"/>
      <c r="I621" s="171"/>
      <c r="J621" s="171"/>
      <c r="K621" s="161"/>
      <c r="L621" s="161"/>
      <c r="M621" s="161"/>
      <c r="N621" s="179"/>
      <c r="O621" s="180"/>
      <c r="Q621" s="161" t="str" cm="1">
        <f t="array" aca="1" ref="Q621" ca="1">IF(AND(K621&lt;&gt;"",P621&lt;&gt;"Present",U621&lt;&gt;"NO",M621="3GPPMEMBER"),IF(INDIRECT(S621)&lt;&gt;"Present","CHECK","Covered"),"")</f>
        <v/>
      </c>
      <c r="R621" s="193" t="str">
        <f t="shared" si="70"/>
        <v/>
      </c>
      <c r="S621" s="171" t="b" cm="1">
        <f t="array" ref="S621">IF(M621="3GPPMEMBER","'Voting List'!L"&amp;MATCH(TRUE,EXACT(K621,'Voting List'!B:B),0))</f>
        <v>0</v>
      </c>
      <c r="T621" s="171" t="str">
        <f t="shared" si="71"/>
        <v xml:space="preserve">; </v>
      </c>
      <c r="U621" s="272" t="str">
        <f>IF(K621&lt;&gt;"",IF(ISNUMBER(FIND(K621,'Voting List'!N620)),"YES","NO"),"")</f>
        <v/>
      </c>
      <c r="W621" s="171" t="str">
        <f t="shared" si="72"/>
        <v/>
      </c>
      <c r="X621" s="171" t="str">
        <f>IF(V621&lt;&gt;"", IF(FIND(G621,X1)&gt;0,"EXISTS","NEW"), "")</f>
        <v/>
      </c>
      <c r="Y621" s="171" t="str">
        <f t="shared" si="73"/>
        <v/>
      </c>
      <c r="Z621" s="171" t="str">
        <f t="shared" si="74"/>
        <v/>
      </c>
      <c r="AA621" s="171" t="str">
        <f t="shared" si="69"/>
        <v/>
      </c>
      <c r="AB621" s="171" t="str">
        <f t="shared" si="75"/>
        <v/>
      </c>
      <c r="AE621" s="161">
        <v>0</v>
      </c>
      <c r="AF621" s="161">
        <v>10628</v>
      </c>
    </row>
    <row r="622" spans="1:32" ht="12.6" customHeight="1" x14ac:dyDescent="0.25">
      <c r="A622" s="161"/>
      <c r="B622" s="161"/>
      <c r="C622" s="161"/>
      <c r="D622" s="171"/>
      <c r="E622" s="171"/>
      <c r="F622" s="171"/>
      <c r="G622" s="171"/>
      <c r="H622" s="171"/>
      <c r="I622" s="171"/>
      <c r="J622" s="171"/>
      <c r="K622" s="161"/>
      <c r="L622" s="161"/>
      <c r="M622" s="161"/>
      <c r="N622" s="179"/>
      <c r="O622" s="180"/>
      <c r="Q622" s="161" t="str" cm="1">
        <f t="array" aca="1" ref="Q622" ca="1">IF(AND(K622&lt;&gt;"",P622&lt;&gt;"Present",U622&lt;&gt;"NO",M622="3GPPMEMBER"),IF(INDIRECT(S622)&lt;&gt;"Present","CHECK","Covered"),"")</f>
        <v/>
      </c>
      <c r="R622" s="193" t="str">
        <f t="shared" si="70"/>
        <v/>
      </c>
      <c r="S622" s="171" t="b" cm="1">
        <f t="array" ref="S622">IF(M622="3GPPMEMBER","'Voting List'!L"&amp;MATCH(TRUE,EXACT(K622,'Voting List'!B:B),0))</f>
        <v>0</v>
      </c>
      <c r="T622" s="171" t="str">
        <f t="shared" si="71"/>
        <v xml:space="preserve">; </v>
      </c>
      <c r="U622" s="272" t="str">
        <f>IF(K622&lt;&gt;"",IF(ISNUMBER(FIND(K622,'Voting List'!N621)),"YES","NO"),"")</f>
        <v/>
      </c>
      <c r="W622" s="171" t="str">
        <f t="shared" si="72"/>
        <v/>
      </c>
      <c r="X622" s="171" t="str">
        <f>IF(V622&lt;&gt;"", IF(FIND(G622,X1)&gt;0,"EXISTS","NEW"), "")</f>
        <v/>
      </c>
      <c r="Y622" s="171" t="str">
        <f t="shared" si="73"/>
        <v/>
      </c>
      <c r="Z622" s="171" t="str">
        <f t="shared" si="74"/>
        <v/>
      </c>
      <c r="AA622" s="171" t="str">
        <f t="shared" si="69"/>
        <v/>
      </c>
      <c r="AB622" s="171" t="str">
        <f t="shared" si="75"/>
        <v/>
      </c>
      <c r="AE622" s="161">
        <v>0</v>
      </c>
      <c r="AF622" s="161">
        <v>10629</v>
      </c>
    </row>
    <row r="623" spans="1:32" ht="12.6" customHeight="1" x14ac:dyDescent="0.25">
      <c r="A623" s="161"/>
      <c r="B623" s="161"/>
      <c r="C623" s="161"/>
      <c r="D623" s="171"/>
      <c r="E623" s="171"/>
      <c r="F623" s="171"/>
      <c r="G623" s="171"/>
      <c r="H623" s="171"/>
      <c r="I623" s="171"/>
      <c r="J623" s="171"/>
      <c r="K623" s="161"/>
      <c r="L623" s="161"/>
      <c r="M623" s="161"/>
      <c r="N623" s="179"/>
      <c r="O623" s="180"/>
      <c r="Q623" s="161" t="str" cm="1">
        <f t="array" aca="1" ref="Q623" ca="1">IF(AND(K623&lt;&gt;"",P623&lt;&gt;"Present",U623&lt;&gt;"NO",M623="3GPPMEMBER"),IF(INDIRECT(S623)&lt;&gt;"Present","CHECK","Covered"),"")</f>
        <v/>
      </c>
      <c r="R623" s="193" t="str">
        <f t="shared" si="70"/>
        <v/>
      </c>
      <c r="S623" s="171" t="b" cm="1">
        <f t="array" ref="S623">IF(M623="3GPPMEMBER","'Voting List'!L"&amp;MATCH(TRUE,EXACT(K623,'Voting List'!B:B),0))</f>
        <v>0</v>
      </c>
      <c r="T623" s="171" t="str">
        <f t="shared" si="71"/>
        <v xml:space="preserve">; </v>
      </c>
      <c r="U623" s="272" t="str">
        <f>IF(K623&lt;&gt;"",IF(ISNUMBER(FIND(K623,'Voting List'!N622)),"YES","NO"),"")</f>
        <v/>
      </c>
      <c r="W623" s="171" t="str">
        <f t="shared" si="72"/>
        <v/>
      </c>
      <c r="X623" s="171" t="str">
        <f>IF(V623&lt;&gt;"", IF(FIND(G623,X1)&gt;0,"EXISTS","NEW"), "")</f>
        <v/>
      </c>
      <c r="Y623" s="171" t="str">
        <f t="shared" si="73"/>
        <v/>
      </c>
      <c r="Z623" s="171" t="str">
        <f t="shared" si="74"/>
        <v/>
      </c>
      <c r="AA623" s="171" t="str">
        <f t="shared" si="69"/>
        <v/>
      </c>
      <c r="AB623" s="171" t="str">
        <f t="shared" si="75"/>
        <v/>
      </c>
      <c r="AE623" s="161">
        <v>0</v>
      </c>
      <c r="AF623" s="161">
        <v>10630</v>
      </c>
    </row>
    <row r="624" spans="1:32" ht="12.6" customHeight="1" x14ac:dyDescent="0.25">
      <c r="A624" s="161"/>
      <c r="B624" s="161"/>
      <c r="C624" s="161"/>
      <c r="D624" s="171"/>
      <c r="E624" s="171"/>
      <c r="F624" s="171"/>
      <c r="G624" s="171"/>
      <c r="H624" s="171"/>
      <c r="I624" s="171"/>
      <c r="J624" s="171"/>
      <c r="K624" s="161"/>
      <c r="L624" s="161"/>
      <c r="M624" s="161"/>
      <c r="N624" s="179"/>
      <c r="O624" s="180"/>
      <c r="Q624" s="161" t="str" cm="1">
        <f t="array" aca="1" ref="Q624" ca="1">IF(AND(K624&lt;&gt;"",P624&lt;&gt;"Present",U624&lt;&gt;"NO",M624="3GPPMEMBER"),IF(INDIRECT(S624)&lt;&gt;"Present","CHECK","Covered"),"")</f>
        <v/>
      </c>
      <c r="R624" s="193" t="str">
        <f t="shared" si="70"/>
        <v/>
      </c>
      <c r="S624" s="171" t="b" cm="1">
        <f t="array" ref="S624">IF(M624="3GPPMEMBER","'Voting List'!L"&amp;MATCH(TRUE,EXACT(K624,'Voting List'!B:B),0))</f>
        <v>0</v>
      </c>
      <c r="T624" s="171" t="str">
        <f t="shared" si="71"/>
        <v xml:space="preserve">; </v>
      </c>
      <c r="U624" s="272" t="str">
        <f>IF(K624&lt;&gt;"",IF(ISNUMBER(FIND(K624,'Voting List'!N623)),"YES","NO"),"")</f>
        <v/>
      </c>
      <c r="W624" s="171" t="str">
        <f t="shared" si="72"/>
        <v/>
      </c>
      <c r="X624" s="171" t="str">
        <f>IF(V624&lt;&gt;"", IF(FIND(G624,X1)&gt;0,"EXISTS","NEW"), "")</f>
        <v/>
      </c>
      <c r="Y624" s="171" t="str">
        <f t="shared" si="73"/>
        <v/>
      </c>
      <c r="Z624" s="171" t="str">
        <f t="shared" si="74"/>
        <v/>
      </c>
      <c r="AA624" s="171" t="str">
        <f t="shared" si="69"/>
        <v/>
      </c>
      <c r="AB624" s="171" t="str">
        <f t="shared" si="75"/>
        <v/>
      </c>
      <c r="AE624" s="161">
        <v>0</v>
      </c>
      <c r="AF624" s="161">
        <v>10631</v>
      </c>
    </row>
    <row r="625" spans="1:32" ht="12.6" customHeight="1" x14ac:dyDescent="0.25">
      <c r="A625" s="161"/>
      <c r="B625" s="161"/>
      <c r="C625" s="161"/>
      <c r="D625" s="171"/>
      <c r="E625" s="171"/>
      <c r="F625" s="171"/>
      <c r="G625" s="171"/>
      <c r="H625" s="171"/>
      <c r="I625" s="171"/>
      <c r="J625" s="171"/>
      <c r="K625" s="161"/>
      <c r="L625" s="161"/>
      <c r="M625" s="161"/>
      <c r="N625" s="179"/>
      <c r="O625" s="180"/>
      <c r="Q625" s="161" t="str" cm="1">
        <f t="array" aca="1" ref="Q625" ca="1">IF(AND(K625&lt;&gt;"",P625&lt;&gt;"Present",U625&lt;&gt;"NO",M625="3GPPMEMBER"),IF(INDIRECT(S625)&lt;&gt;"Present","CHECK","Covered"),"")</f>
        <v/>
      </c>
      <c r="R625" s="193" t="str">
        <f t="shared" si="70"/>
        <v/>
      </c>
      <c r="S625" s="171" t="b" cm="1">
        <f t="array" ref="S625">IF(M625="3GPPMEMBER","'Voting List'!L"&amp;MATCH(TRUE,EXACT(K625,'Voting List'!B:B),0))</f>
        <v>0</v>
      </c>
      <c r="T625" s="171" t="str">
        <f t="shared" si="71"/>
        <v xml:space="preserve">; </v>
      </c>
      <c r="U625" s="272" t="str">
        <f>IF(K625&lt;&gt;"",IF(ISNUMBER(FIND(K625,'Voting List'!N624)),"YES","NO"),"")</f>
        <v/>
      </c>
      <c r="W625" s="171" t="str">
        <f t="shared" si="72"/>
        <v/>
      </c>
      <c r="X625" s="171" t="str">
        <f>IF(V625&lt;&gt;"", IF(FIND(G625,X1)&gt;0,"EXISTS","NEW"), "")</f>
        <v/>
      </c>
      <c r="Y625" s="171" t="str">
        <f t="shared" si="73"/>
        <v/>
      </c>
      <c r="Z625" s="171" t="str">
        <f t="shared" si="74"/>
        <v/>
      </c>
      <c r="AA625" s="171" t="str">
        <f t="shared" si="69"/>
        <v/>
      </c>
      <c r="AB625" s="171" t="str">
        <f t="shared" si="75"/>
        <v/>
      </c>
      <c r="AE625" s="161">
        <v>0</v>
      </c>
      <c r="AF625" s="161">
        <v>10632</v>
      </c>
    </row>
    <row r="626" spans="1:32" ht="12.6" customHeight="1" x14ac:dyDescent="0.25">
      <c r="A626" s="161"/>
      <c r="B626" s="161"/>
      <c r="C626" s="161"/>
      <c r="D626" s="171"/>
      <c r="E626" s="171"/>
      <c r="F626" s="171"/>
      <c r="G626" s="171"/>
      <c r="H626" s="171"/>
      <c r="I626" s="171"/>
      <c r="J626" s="171"/>
      <c r="K626" s="161"/>
      <c r="L626" s="161"/>
      <c r="M626" s="161"/>
      <c r="N626" s="179"/>
      <c r="O626" s="180"/>
      <c r="Q626" s="161" t="str" cm="1">
        <f t="array" aca="1" ref="Q626" ca="1">IF(AND(K626&lt;&gt;"",P626&lt;&gt;"Present",U626&lt;&gt;"NO",M626="3GPPMEMBER"),IF(INDIRECT(S626)&lt;&gt;"Present","CHECK","Covered"),"")</f>
        <v/>
      </c>
      <c r="R626" s="193" t="str">
        <f t="shared" si="70"/>
        <v/>
      </c>
      <c r="S626" s="171" t="b" cm="1">
        <f t="array" ref="S626">IF(M626="3GPPMEMBER","'Voting List'!L"&amp;MATCH(TRUE,EXACT(K626,'Voting List'!B:B),0))</f>
        <v>0</v>
      </c>
      <c r="T626" s="171" t="str">
        <f t="shared" si="71"/>
        <v xml:space="preserve">; </v>
      </c>
      <c r="U626" s="272" t="str">
        <f>IF(K626&lt;&gt;"",IF(ISNUMBER(FIND(K626,'Voting List'!N625)),"YES","NO"),"")</f>
        <v/>
      </c>
      <c r="W626" s="171" t="str">
        <f t="shared" si="72"/>
        <v/>
      </c>
      <c r="X626" s="171" t="str">
        <f>IF(V626&lt;&gt;"", IF(FIND(G626,X1)&gt;0,"EXISTS","NEW"), "")</f>
        <v/>
      </c>
      <c r="Y626" s="171" t="str">
        <f t="shared" si="73"/>
        <v/>
      </c>
      <c r="Z626" s="171" t="str">
        <f t="shared" si="74"/>
        <v/>
      </c>
      <c r="AA626" s="171" t="str">
        <f t="shared" si="69"/>
        <v/>
      </c>
      <c r="AB626" s="171" t="str">
        <f t="shared" si="75"/>
        <v/>
      </c>
      <c r="AE626" s="161">
        <v>0</v>
      </c>
      <c r="AF626" s="161">
        <v>10633</v>
      </c>
    </row>
    <row r="627" spans="1:32" ht="12.6" customHeight="1" x14ac:dyDescent="0.25">
      <c r="A627" s="161"/>
      <c r="B627" s="161"/>
      <c r="C627" s="161"/>
      <c r="D627" s="171"/>
      <c r="E627" s="171"/>
      <c r="F627" s="171"/>
      <c r="G627" s="171"/>
      <c r="H627" s="171"/>
      <c r="I627" s="171"/>
      <c r="J627" s="171"/>
      <c r="K627" s="161"/>
      <c r="L627" s="161"/>
      <c r="M627" s="161"/>
      <c r="N627" s="179"/>
      <c r="O627" s="180"/>
      <c r="Q627" s="161" t="str" cm="1">
        <f t="array" aca="1" ref="Q627" ca="1">IF(AND(K627&lt;&gt;"",P627&lt;&gt;"Present",U627&lt;&gt;"NO",M627="3GPPMEMBER"),IF(INDIRECT(S627)&lt;&gt;"Present","CHECK","Covered"),"")</f>
        <v/>
      </c>
      <c r="R627" s="193" t="str">
        <f t="shared" si="70"/>
        <v/>
      </c>
      <c r="S627" s="171" t="b" cm="1">
        <f t="array" ref="S627">IF(M627="3GPPMEMBER","'Voting List'!L"&amp;MATCH(TRUE,EXACT(K627,'Voting List'!B:B),0))</f>
        <v>0</v>
      </c>
      <c r="T627" s="171" t="str">
        <f t="shared" si="71"/>
        <v xml:space="preserve">; </v>
      </c>
      <c r="U627" s="272" t="str">
        <f>IF(K627&lt;&gt;"",IF(ISNUMBER(FIND(K627,'Voting List'!N626)),"YES","NO"),"")</f>
        <v/>
      </c>
      <c r="W627" s="171" t="str">
        <f t="shared" si="72"/>
        <v/>
      </c>
      <c r="X627" s="171" t="str">
        <f>IF(V627&lt;&gt;"", IF(FIND(G627,X1)&gt;0,"EXISTS","NEW"), "")</f>
        <v/>
      </c>
      <c r="Y627" s="171" t="str">
        <f t="shared" si="73"/>
        <v/>
      </c>
      <c r="Z627" s="171" t="str">
        <f t="shared" si="74"/>
        <v/>
      </c>
      <c r="AA627" s="171" t="str">
        <f t="shared" si="69"/>
        <v/>
      </c>
      <c r="AB627" s="171" t="str">
        <f t="shared" si="75"/>
        <v/>
      </c>
      <c r="AE627" s="161">
        <v>0</v>
      </c>
      <c r="AF627" s="161">
        <v>10634</v>
      </c>
    </row>
    <row r="628" spans="1:32" ht="12.6" customHeight="1" x14ac:dyDescent="0.25">
      <c r="A628" s="161"/>
      <c r="B628" s="161"/>
      <c r="C628" s="161"/>
      <c r="D628" s="171"/>
      <c r="E628" s="171"/>
      <c r="F628" s="171"/>
      <c r="G628" s="171"/>
      <c r="H628" s="171"/>
      <c r="I628" s="171"/>
      <c r="J628" s="171"/>
      <c r="K628" s="161"/>
      <c r="L628" s="161"/>
      <c r="M628" s="161"/>
      <c r="N628" s="179"/>
      <c r="O628" s="180"/>
      <c r="Q628" s="161" t="str" cm="1">
        <f t="array" aca="1" ref="Q628" ca="1">IF(AND(K628&lt;&gt;"",P628&lt;&gt;"Present",U628&lt;&gt;"NO",M628="3GPPMEMBER"),IF(INDIRECT(S628)&lt;&gt;"Present","CHECK","Covered"),"")</f>
        <v/>
      </c>
      <c r="R628" s="193" t="str">
        <f t="shared" si="70"/>
        <v/>
      </c>
      <c r="S628" s="171" t="b" cm="1">
        <f t="array" ref="S628">IF(M628="3GPPMEMBER","'Voting List'!L"&amp;MATCH(TRUE,EXACT(K628,'Voting List'!B:B),0))</f>
        <v>0</v>
      </c>
      <c r="T628" s="171" t="str">
        <f t="shared" si="71"/>
        <v xml:space="preserve">; </v>
      </c>
      <c r="U628" s="272" t="str">
        <f>IF(K628&lt;&gt;"",IF(ISNUMBER(FIND(K628,'Voting List'!N627)),"YES","NO"),"")</f>
        <v/>
      </c>
      <c r="W628" s="171" t="str">
        <f t="shared" si="72"/>
        <v/>
      </c>
      <c r="X628" s="171" t="str">
        <f>IF(V628&lt;&gt;"", IF(FIND(G628,X1)&gt;0,"EXISTS","NEW"), "")</f>
        <v/>
      </c>
      <c r="Y628" s="171" t="str">
        <f t="shared" si="73"/>
        <v/>
      </c>
      <c r="Z628" s="171" t="str">
        <f t="shared" si="74"/>
        <v/>
      </c>
      <c r="AA628" s="171" t="str">
        <f t="shared" si="69"/>
        <v/>
      </c>
      <c r="AB628" s="171" t="str">
        <f t="shared" si="75"/>
        <v/>
      </c>
      <c r="AE628" s="161">
        <v>0</v>
      </c>
      <c r="AF628" s="161">
        <v>10635</v>
      </c>
    </row>
    <row r="629" spans="1:32" ht="12.6" customHeight="1" x14ac:dyDescent="0.25">
      <c r="A629" s="161"/>
      <c r="B629" s="161"/>
      <c r="C629" s="161"/>
      <c r="D629" s="171"/>
      <c r="E629" s="171"/>
      <c r="F629" s="171"/>
      <c r="G629" s="171"/>
      <c r="H629" s="171"/>
      <c r="I629" s="171"/>
      <c r="J629" s="171"/>
      <c r="K629" s="161"/>
      <c r="L629" s="161"/>
      <c r="M629" s="161"/>
      <c r="N629" s="179"/>
      <c r="O629" s="180"/>
      <c r="Q629" s="161" t="str" cm="1">
        <f t="array" aca="1" ref="Q629" ca="1">IF(AND(K629&lt;&gt;"",P629&lt;&gt;"Present",U629&lt;&gt;"NO",M629="3GPPMEMBER"),IF(INDIRECT(S629)&lt;&gt;"Present","CHECK","Covered"),"")</f>
        <v/>
      </c>
      <c r="R629" s="193" t="str">
        <f t="shared" si="70"/>
        <v/>
      </c>
      <c r="S629" s="171" t="b" cm="1">
        <f t="array" ref="S629">IF(M629="3GPPMEMBER","'Voting List'!L"&amp;MATCH(TRUE,EXACT(K629,'Voting List'!B:B),0))</f>
        <v>0</v>
      </c>
      <c r="T629" s="171" t="str">
        <f t="shared" si="71"/>
        <v xml:space="preserve">; </v>
      </c>
      <c r="U629" s="272" t="str">
        <f>IF(K629&lt;&gt;"",IF(ISNUMBER(FIND(K629,'Voting List'!N628)),"YES","NO"),"")</f>
        <v/>
      </c>
      <c r="W629" s="171" t="str">
        <f t="shared" si="72"/>
        <v/>
      </c>
      <c r="X629" s="171" t="str">
        <f>IF(V629&lt;&gt;"", IF(FIND(G629,X1)&gt;0,"EXISTS","NEW"), "")</f>
        <v/>
      </c>
      <c r="Y629" s="171" t="str">
        <f t="shared" si="73"/>
        <v/>
      </c>
      <c r="Z629" s="171" t="str">
        <f t="shared" si="74"/>
        <v/>
      </c>
      <c r="AA629" s="171" t="str">
        <f t="shared" si="69"/>
        <v/>
      </c>
      <c r="AB629" s="171" t="str">
        <f t="shared" si="75"/>
        <v/>
      </c>
      <c r="AE629" s="161">
        <v>0</v>
      </c>
      <c r="AF629" s="161">
        <v>10636</v>
      </c>
    </row>
    <row r="630" spans="1:32" ht="12.6" customHeight="1" x14ac:dyDescent="0.25">
      <c r="A630" s="161"/>
      <c r="B630" s="161"/>
      <c r="C630" s="161"/>
      <c r="D630" s="171"/>
      <c r="E630" s="171"/>
      <c r="F630" s="171"/>
      <c r="G630" s="171"/>
      <c r="H630" s="171"/>
      <c r="I630" s="171"/>
      <c r="J630" s="171"/>
      <c r="K630" s="161"/>
      <c r="L630" s="161"/>
      <c r="M630" s="161"/>
      <c r="N630" s="179"/>
      <c r="O630" s="180"/>
      <c r="Q630" s="161" t="str" cm="1">
        <f t="array" aca="1" ref="Q630" ca="1">IF(AND(K630&lt;&gt;"",P630&lt;&gt;"Present",U630&lt;&gt;"NO",M630="3GPPMEMBER"),IF(INDIRECT(S630)&lt;&gt;"Present","CHECK","Covered"),"")</f>
        <v/>
      </c>
      <c r="R630" s="193" t="str">
        <f t="shared" si="70"/>
        <v/>
      </c>
      <c r="S630" s="171" t="b" cm="1">
        <f t="array" ref="S630">IF(M630="3GPPMEMBER","'Voting List'!L"&amp;MATCH(TRUE,EXACT(K630,'Voting List'!B:B),0))</f>
        <v>0</v>
      </c>
      <c r="T630" s="171" t="str">
        <f t="shared" si="71"/>
        <v xml:space="preserve">; </v>
      </c>
      <c r="U630" s="272" t="str">
        <f>IF(K630&lt;&gt;"",IF(ISNUMBER(FIND(K630,'Voting List'!N629)),"YES","NO"),"")</f>
        <v/>
      </c>
      <c r="W630" s="171" t="str">
        <f t="shared" si="72"/>
        <v/>
      </c>
      <c r="X630" s="171" t="str">
        <f>IF(V630&lt;&gt;"", IF(FIND(G630,X1)&gt;0,"EXISTS","NEW"), "")</f>
        <v/>
      </c>
      <c r="Y630" s="171" t="str">
        <f t="shared" si="73"/>
        <v/>
      </c>
      <c r="Z630" s="171" t="str">
        <f t="shared" si="74"/>
        <v/>
      </c>
      <c r="AA630" s="171" t="str">
        <f t="shared" si="69"/>
        <v/>
      </c>
      <c r="AB630" s="171" t="str">
        <f t="shared" si="75"/>
        <v/>
      </c>
      <c r="AE630" s="161">
        <v>0</v>
      </c>
      <c r="AF630" s="161">
        <v>10637</v>
      </c>
    </row>
    <row r="631" spans="1:32" ht="12.6" customHeight="1" x14ac:dyDescent="0.25">
      <c r="A631" s="161"/>
      <c r="B631" s="161"/>
      <c r="C631" s="161"/>
      <c r="D631" s="171"/>
      <c r="E631" s="171"/>
      <c r="F631" s="171"/>
      <c r="G631" s="171"/>
      <c r="H631" s="171"/>
      <c r="I631" s="171"/>
      <c r="J631" s="171"/>
      <c r="K631" s="161"/>
      <c r="L631" s="161"/>
      <c r="M631" s="161"/>
      <c r="N631" s="179"/>
      <c r="O631" s="180"/>
      <c r="Q631" s="161" t="str" cm="1">
        <f t="array" aca="1" ref="Q631" ca="1">IF(AND(K631&lt;&gt;"",P631&lt;&gt;"Present",U631&lt;&gt;"NO",M631="3GPPMEMBER"),IF(INDIRECT(S631)&lt;&gt;"Present","CHECK","Covered"),"")</f>
        <v/>
      </c>
      <c r="R631" s="193" t="str">
        <f t="shared" si="70"/>
        <v/>
      </c>
      <c r="S631" s="171" t="b" cm="1">
        <f t="array" ref="S631">IF(M631="3GPPMEMBER","'Voting List'!L"&amp;MATCH(TRUE,EXACT(K631,'Voting List'!B:B),0))</f>
        <v>0</v>
      </c>
      <c r="T631" s="171" t="str">
        <f t="shared" si="71"/>
        <v xml:space="preserve">; </v>
      </c>
      <c r="U631" s="272" t="str">
        <f>IF(K631&lt;&gt;"",IF(ISNUMBER(FIND(K631,'Voting List'!N630)),"YES","NO"),"")</f>
        <v/>
      </c>
      <c r="W631" s="171" t="str">
        <f t="shared" si="72"/>
        <v/>
      </c>
      <c r="X631" s="171" t="str">
        <f>IF(V631&lt;&gt;"", IF(FIND(G631,X1)&gt;0,"EXISTS","NEW"), "")</f>
        <v/>
      </c>
      <c r="Y631" s="171" t="str">
        <f t="shared" si="73"/>
        <v/>
      </c>
      <c r="Z631" s="171" t="str">
        <f t="shared" si="74"/>
        <v/>
      </c>
      <c r="AA631" s="171" t="str">
        <f t="shared" si="69"/>
        <v/>
      </c>
      <c r="AB631" s="171" t="str">
        <f t="shared" si="75"/>
        <v/>
      </c>
      <c r="AE631" s="161">
        <v>0</v>
      </c>
      <c r="AF631" s="161">
        <v>10638</v>
      </c>
    </row>
    <row r="632" spans="1:32" ht="12.6" customHeight="1" x14ac:dyDescent="0.25">
      <c r="A632" s="161"/>
      <c r="B632" s="161"/>
      <c r="C632" s="161"/>
      <c r="D632" s="171"/>
      <c r="E632" s="171"/>
      <c r="F632" s="171"/>
      <c r="G632" s="171"/>
      <c r="H632" s="171"/>
      <c r="I632" s="171"/>
      <c r="J632" s="171"/>
      <c r="K632" s="161"/>
      <c r="L632" s="161"/>
      <c r="M632" s="161"/>
      <c r="N632" s="179"/>
      <c r="O632" s="180"/>
      <c r="Q632" s="161" t="str" cm="1">
        <f t="array" aca="1" ref="Q632" ca="1">IF(AND(K632&lt;&gt;"",P632&lt;&gt;"Present",U632&lt;&gt;"NO",M632="3GPPMEMBER"),IF(INDIRECT(S632)&lt;&gt;"Present","CHECK","Covered"),"")</f>
        <v/>
      </c>
      <c r="R632" s="193" t="str">
        <f t="shared" si="70"/>
        <v/>
      </c>
      <c r="S632" s="171" t="b" cm="1">
        <f t="array" ref="S632">IF(M632="3GPPMEMBER","'Voting List'!L"&amp;MATCH(TRUE,EXACT(K632,'Voting List'!B:B),0))</f>
        <v>0</v>
      </c>
      <c r="T632" s="171" t="str">
        <f t="shared" si="71"/>
        <v xml:space="preserve">; </v>
      </c>
      <c r="U632" s="272" t="str">
        <f>IF(K632&lt;&gt;"",IF(ISNUMBER(FIND(K632,'Voting List'!N631)),"YES","NO"),"")</f>
        <v/>
      </c>
      <c r="W632" s="171" t="str">
        <f t="shared" si="72"/>
        <v/>
      </c>
      <c r="X632" s="171" t="str">
        <f>IF(V632&lt;&gt;"", IF(FIND(G632,X1)&gt;0,"EXISTS","NEW"), "")</f>
        <v/>
      </c>
      <c r="Y632" s="171" t="str">
        <f t="shared" si="73"/>
        <v/>
      </c>
      <c r="Z632" s="171" t="str">
        <f t="shared" si="74"/>
        <v/>
      </c>
      <c r="AA632" s="171" t="str">
        <f t="shared" si="69"/>
        <v/>
      </c>
      <c r="AB632" s="171" t="str">
        <f t="shared" si="75"/>
        <v/>
      </c>
      <c r="AE632" s="161">
        <v>0</v>
      </c>
      <c r="AF632" s="161">
        <v>10639</v>
      </c>
    </row>
    <row r="633" spans="1:32" ht="12.6" customHeight="1" x14ac:dyDescent="0.25">
      <c r="A633" s="161"/>
      <c r="B633" s="161"/>
      <c r="C633" s="161"/>
      <c r="D633" s="171"/>
      <c r="E633" s="171"/>
      <c r="F633" s="171"/>
      <c r="G633" s="171"/>
      <c r="H633" s="171"/>
      <c r="I633" s="171"/>
      <c r="J633" s="171"/>
      <c r="K633" s="161"/>
      <c r="L633" s="161"/>
      <c r="M633" s="161"/>
      <c r="N633" s="179"/>
      <c r="O633" s="180"/>
      <c r="Q633" s="161" t="str" cm="1">
        <f t="array" aca="1" ref="Q633" ca="1">IF(AND(K633&lt;&gt;"",P633&lt;&gt;"Present",U633&lt;&gt;"NO",M633="3GPPMEMBER"),IF(INDIRECT(S633)&lt;&gt;"Present","CHECK","Covered"),"")</f>
        <v/>
      </c>
      <c r="R633" s="193" t="str">
        <f t="shared" si="70"/>
        <v/>
      </c>
      <c r="S633" s="171" t="b" cm="1">
        <f t="array" ref="S633">IF(M633="3GPPMEMBER","'Voting List'!L"&amp;MATCH(TRUE,EXACT(K633,'Voting List'!B:B),0))</f>
        <v>0</v>
      </c>
      <c r="T633" s="171" t="str">
        <f t="shared" si="71"/>
        <v xml:space="preserve">; </v>
      </c>
      <c r="U633" s="272" t="str">
        <f>IF(K633&lt;&gt;"",IF(ISNUMBER(FIND(K633,'Voting List'!N632)),"YES","NO"),"")</f>
        <v/>
      </c>
      <c r="W633" s="171" t="str">
        <f t="shared" si="72"/>
        <v/>
      </c>
      <c r="X633" s="171" t="str">
        <f>IF(V633&lt;&gt;"", IF(FIND(G633,X1)&gt;0,"EXISTS","NEW"), "")</f>
        <v/>
      </c>
      <c r="Y633" s="171" t="str">
        <f t="shared" si="73"/>
        <v/>
      </c>
      <c r="Z633" s="171" t="str">
        <f t="shared" si="74"/>
        <v/>
      </c>
      <c r="AA633" s="171" t="str">
        <f t="shared" si="69"/>
        <v/>
      </c>
      <c r="AB633" s="171" t="str">
        <f t="shared" si="75"/>
        <v/>
      </c>
      <c r="AE633" s="161">
        <v>0</v>
      </c>
      <c r="AF633" s="161">
        <v>10640</v>
      </c>
    </row>
    <row r="634" spans="1:32" ht="12.6" customHeight="1" x14ac:dyDescent="0.25">
      <c r="A634" s="161"/>
      <c r="B634" s="161"/>
      <c r="C634" s="161"/>
      <c r="D634" s="171"/>
      <c r="E634" s="171"/>
      <c r="F634" s="171"/>
      <c r="G634" s="171"/>
      <c r="H634" s="171"/>
      <c r="I634" s="171"/>
      <c r="J634" s="171"/>
      <c r="K634" s="161"/>
      <c r="L634" s="161"/>
      <c r="M634" s="161"/>
      <c r="N634" s="179"/>
      <c r="O634" s="180"/>
      <c r="Q634" s="161" t="str" cm="1">
        <f t="array" aca="1" ref="Q634" ca="1">IF(AND(K634&lt;&gt;"",P634&lt;&gt;"Present",U634&lt;&gt;"NO",M634="3GPPMEMBER"),IF(INDIRECT(S634)&lt;&gt;"Present","CHECK","Covered"),"")</f>
        <v/>
      </c>
      <c r="R634" s="193" t="str">
        <f t="shared" si="70"/>
        <v/>
      </c>
      <c r="S634" s="171" t="b" cm="1">
        <f t="array" ref="S634">IF(M634="3GPPMEMBER","'Voting List'!L"&amp;MATCH(TRUE,EXACT(K634,'Voting List'!B:B),0))</f>
        <v>0</v>
      </c>
      <c r="T634" s="171" t="str">
        <f t="shared" si="71"/>
        <v xml:space="preserve">; </v>
      </c>
      <c r="U634" s="272" t="str">
        <f>IF(K634&lt;&gt;"",IF(ISNUMBER(FIND(K634,'Voting List'!N633)),"YES","NO"),"")</f>
        <v/>
      </c>
      <c r="W634" s="171" t="str">
        <f t="shared" si="72"/>
        <v/>
      </c>
      <c r="X634" s="171" t="str">
        <f>IF(V634&lt;&gt;"", IF(FIND(G634,X1)&gt;0,"EXISTS","NEW"), "")</f>
        <v/>
      </c>
      <c r="Y634" s="171" t="str">
        <f t="shared" si="73"/>
        <v/>
      </c>
      <c r="Z634" s="171" t="str">
        <f t="shared" si="74"/>
        <v/>
      </c>
      <c r="AA634" s="171" t="str">
        <f t="shared" si="69"/>
        <v/>
      </c>
      <c r="AB634" s="171" t="str">
        <f t="shared" si="75"/>
        <v/>
      </c>
      <c r="AE634" s="161">
        <v>0</v>
      </c>
      <c r="AF634" s="161">
        <v>10641</v>
      </c>
    </row>
    <row r="635" spans="1:32" ht="12.6" customHeight="1" x14ac:dyDescent="0.25">
      <c r="A635" s="161"/>
      <c r="B635" s="161"/>
      <c r="C635" s="161"/>
      <c r="D635" s="171"/>
      <c r="E635" s="171"/>
      <c r="F635" s="171"/>
      <c r="G635" s="171"/>
      <c r="H635" s="171"/>
      <c r="I635" s="171"/>
      <c r="J635" s="171"/>
      <c r="K635" s="161"/>
      <c r="L635" s="161"/>
      <c r="M635" s="161"/>
      <c r="N635" s="179"/>
      <c r="O635" s="180"/>
      <c r="Q635" s="161" t="str" cm="1">
        <f t="array" aca="1" ref="Q635" ca="1">IF(AND(K635&lt;&gt;"",P635&lt;&gt;"Present",U635&lt;&gt;"NO",M635="3GPPMEMBER"),IF(INDIRECT(S635)&lt;&gt;"Present","CHECK","Covered"),"")</f>
        <v/>
      </c>
      <c r="R635" s="193" t="str">
        <f t="shared" si="70"/>
        <v/>
      </c>
      <c r="S635" s="171" t="b" cm="1">
        <f t="array" ref="S635">IF(M635="3GPPMEMBER","'Voting List'!L"&amp;MATCH(TRUE,EXACT(K635,'Voting List'!B:B),0))</f>
        <v>0</v>
      </c>
      <c r="T635" s="171" t="str">
        <f t="shared" si="71"/>
        <v xml:space="preserve">; </v>
      </c>
      <c r="U635" s="272" t="str">
        <f>IF(K635&lt;&gt;"",IF(ISNUMBER(FIND(K635,'Voting List'!N634)),"YES","NO"),"")</f>
        <v/>
      </c>
      <c r="W635" s="171" t="str">
        <f t="shared" si="72"/>
        <v/>
      </c>
      <c r="X635" s="171" t="str">
        <f>IF(V635&lt;&gt;"", IF(FIND(G635,X1)&gt;0,"EXISTS","NEW"), "")</f>
        <v/>
      </c>
      <c r="Y635" s="171" t="str">
        <f t="shared" si="73"/>
        <v/>
      </c>
      <c r="Z635" s="171" t="str">
        <f t="shared" si="74"/>
        <v/>
      </c>
      <c r="AA635" s="171" t="str">
        <f t="shared" si="69"/>
        <v/>
      </c>
      <c r="AB635" s="171" t="str">
        <f t="shared" si="75"/>
        <v/>
      </c>
      <c r="AE635" s="161">
        <v>0</v>
      </c>
      <c r="AF635" s="161">
        <v>10642</v>
      </c>
    </row>
    <row r="636" spans="1:32" ht="12.6" customHeight="1" x14ac:dyDescent="0.25">
      <c r="A636" s="161"/>
      <c r="B636" s="161"/>
      <c r="C636" s="161"/>
      <c r="D636" s="171"/>
      <c r="E636" s="171"/>
      <c r="F636" s="171"/>
      <c r="G636" s="171"/>
      <c r="H636" s="171"/>
      <c r="I636" s="171"/>
      <c r="J636" s="171"/>
      <c r="K636" s="161"/>
      <c r="L636" s="161"/>
      <c r="M636" s="161"/>
      <c r="N636" s="179"/>
      <c r="O636" s="180"/>
      <c r="Q636" s="161" t="str" cm="1">
        <f t="array" aca="1" ref="Q636" ca="1">IF(AND(K636&lt;&gt;"",P636&lt;&gt;"Present",U636&lt;&gt;"NO",M636="3GPPMEMBER"),IF(INDIRECT(S636)&lt;&gt;"Present","CHECK","Covered"),"")</f>
        <v/>
      </c>
      <c r="R636" s="193" t="str">
        <f t="shared" si="70"/>
        <v/>
      </c>
      <c r="S636" s="171" t="b" cm="1">
        <f t="array" ref="S636">IF(M636="3GPPMEMBER","'Voting List'!L"&amp;MATCH(TRUE,EXACT(K636,'Voting List'!B:B),0))</f>
        <v>0</v>
      </c>
      <c r="T636" s="171" t="str">
        <f t="shared" si="71"/>
        <v xml:space="preserve">; </v>
      </c>
      <c r="U636" s="272" t="str">
        <f>IF(K636&lt;&gt;"",IF(ISNUMBER(FIND(K636,'Voting List'!N635)),"YES","NO"),"")</f>
        <v/>
      </c>
      <c r="W636" s="171" t="str">
        <f t="shared" si="72"/>
        <v/>
      </c>
      <c r="X636" s="171" t="str">
        <f>IF(V636&lt;&gt;"", IF(FIND(G636,X1)&gt;0,"EXISTS","NEW"), "")</f>
        <v/>
      </c>
      <c r="Y636" s="171" t="str">
        <f t="shared" si="73"/>
        <v/>
      </c>
      <c r="Z636" s="171" t="str">
        <f t="shared" si="74"/>
        <v/>
      </c>
      <c r="AA636" s="171" t="str">
        <f t="shared" si="69"/>
        <v/>
      </c>
      <c r="AB636" s="171" t="str">
        <f t="shared" si="75"/>
        <v/>
      </c>
      <c r="AE636" s="161">
        <v>0</v>
      </c>
      <c r="AF636" s="161">
        <v>10643</v>
      </c>
    </row>
    <row r="637" spans="1:32" ht="12.6" customHeight="1" x14ac:dyDescent="0.25">
      <c r="A637" s="161"/>
      <c r="B637" s="161"/>
      <c r="C637" s="161"/>
      <c r="D637" s="171"/>
      <c r="E637" s="171"/>
      <c r="F637" s="174"/>
      <c r="G637" s="171"/>
      <c r="H637" s="171"/>
      <c r="I637" s="171"/>
      <c r="J637" s="171"/>
      <c r="K637" s="161"/>
      <c r="L637" s="161"/>
      <c r="M637" s="161"/>
      <c r="N637" s="179"/>
      <c r="O637" s="180"/>
      <c r="Q637" s="161" t="str" cm="1">
        <f t="array" aca="1" ref="Q637" ca="1">IF(AND(K637&lt;&gt;"",P637&lt;&gt;"Present",U637&lt;&gt;"NO",M637="3GPPMEMBER"),IF(INDIRECT(S637)&lt;&gt;"Present","CHECK","Covered"),"")</f>
        <v/>
      </c>
      <c r="R637" s="193" t="str">
        <f t="shared" si="70"/>
        <v/>
      </c>
      <c r="S637" s="171" t="b" cm="1">
        <f t="array" ref="S637">IF(M637="3GPPMEMBER","'Voting List'!L"&amp;MATCH(TRUE,EXACT(K637,'Voting List'!B:B),0))</f>
        <v>0</v>
      </c>
      <c r="T637" s="171" t="str">
        <f t="shared" si="71"/>
        <v xml:space="preserve">; </v>
      </c>
      <c r="U637" s="272" t="str">
        <f>IF(K637&lt;&gt;"",IF(ISNUMBER(FIND(K637,'Voting List'!N636)),"YES","NO"),"")</f>
        <v/>
      </c>
      <c r="W637" s="171" t="str">
        <f t="shared" si="72"/>
        <v/>
      </c>
      <c r="X637" s="171" t="str">
        <f>IF(V637&lt;&gt;"", IF(FIND(G637,X1)&gt;0,"EXISTS","NEW"), "")</f>
        <v/>
      </c>
      <c r="Y637" s="171" t="str">
        <f t="shared" si="73"/>
        <v/>
      </c>
      <c r="Z637" s="171" t="str">
        <f t="shared" si="74"/>
        <v/>
      </c>
      <c r="AA637" s="171" t="str">
        <f t="shared" si="69"/>
        <v/>
      </c>
      <c r="AB637" s="171" t="str">
        <f t="shared" si="75"/>
        <v/>
      </c>
      <c r="AE637" s="161">
        <v>0</v>
      </c>
      <c r="AF637" s="161">
        <v>10644</v>
      </c>
    </row>
    <row r="638" spans="1:32" ht="12.6" customHeight="1" x14ac:dyDescent="0.25">
      <c r="A638" s="161"/>
      <c r="B638" s="161"/>
      <c r="C638" s="161"/>
      <c r="D638" s="171"/>
      <c r="E638" s="171"/>
      <c r="F638" s="171"/>
      <c r="G638" s="171"/>
      <c r="H638" s="171"/>
      <c r="I638" s="171"/>
      <c r="J638" s="171"/>
      <c r="K638" s="161"/>
      <c r="L638" s="161"/>
      <c r="M638" s="161"/>
      <c r="N638" s="179"/>
      <c r="O638" s="180"/>
      <c r="Q638" s="161" t="str" cm="1">
        <f t="array" aca="1" ref="Q638" ca="1">IF(AND(K638&lt;&gt;"",P638&lt;&gt;"Present",U638&lt;&gt;"NO",M638="3GPPMEMBER"),IF(INDIRECT(S638)&lt;&gt;"Present","CHECK","Covered"),"")</f>
        <v/>
      </c>
      <c r="R638" s="193" t="str">
        <f t="shared" si="70"/>
        <v/>
      </c>
      <c r="S638" s="171" t="b" cm="1">
        <f t="array" ref="S638">IF(M638="3GPPMEMBER","'Voting List'!L"&amp;MATCH(TRUE,EXACT(K638,'Voting List'!B:B),0))</f>
        <v>0</v>
      </c>
      <c r="T638" s="171" t="str">
        <f t="shared" si="71"/>
        <v xml:space="preserve">; </v>
      </c>
      <c r="U638" s="272" t="str">
        <f>IF(K638&lt;&gt;"",IF(ISNUMBER(FIND(K638,'Voting List'!N637)),"YES","NO"),"")</f>
        <v/>
      </c>
      <c r="W638" s="171" t="str">
        <f t="shared" si="72"/>
        <v/>
      </c>
      <c r="X638" s="171" t="str">
        <f>IF(V638&lt;&gt;"", IF(FIND(G638,X1)&gt;0,"EXISTS","NEW"), "")</f>
        <v/>
      </c>
      <c r="Y638" s="171" t="str">
        <f t="shared" si="73"/>
        <v/>
      </c>
      <c r="Z638" s="171" t="str">
        <f t="shared" si="74"/>
        <v/>
      </c>
      <c r="AA638" s="171" t="str">
        <f t="shared" si="69"/>
        <v/>
      </c>
      <c r="AB638" s="171" t="str">
        <f t="shared" si="75"/>
        <v/>
      </c>
      <c r="AE638" s="161">
        <v>0</v>
      </c>
      <c r="AF638" s="161">
        <v>10645</v>
      </c>
    </row>
    <row r="639" spans="1:32" ht="12.6" customHeight="1" x14ac:dyDescent="0.25">
      <c r="A639" s="161"/>
      <c r="B639" s="161"/>
      <c r="C639" s="161"/>
      <c r="D639" s="171"/>
      <c r="E639" s="171"/>
      <c r="F639" s="171"/>
      <c r="G639" s="171"/>
      <c r="H639" s="171"/>
      <c r="I639" s="171"/>
      <c r="J639" s="171"/>
      <c r="K639" s="161"/>
      <c r="L639" s="161"/>
      <c r="M639" s="161"/>
      <c r="N639" s="179"/>
      <c r="O639" s="180"/>
      <c r="Q639" s="161" t="str" cm="1">
        <f t="array" aca="1" ref="Q639" ca="1">IF(AND(K639&lt;&gt;"",P639&lt;&gt;"Present",U639&lt;&gt;"NO",M639="3GPPMEMBER"),IF(INDIRECT(S639)&lt;&gt;"Present","CHECK","Covered"),"")</f>
        <v/>
      </c>
      <c r="R639" s="193" t="str">
        <f t="shared" si="70"/>
        <v/>
      </c>
      <c r="S639" s="171" t="b" cm="1">
        <f t="array" ref="S639">IF(M639="3GPPMEMBER","'Voting List'!L"&amp;MATCH(TRUE,EXACT(K639,'Voting List'!B:B),0))</f>
        <v>0</v>
      </c>
      <c r="T639" s="171" t="str">
        <f t="shared" si="71"/>
        <v xml:space="preserve">; </v>
      </c>
      <c r="U639" s="272" t="str">
        <f>IF(K639&lt;&gt;"",IF(ISNUMBER(FIND(K639,'Voting List'!N638)),"YES","NO"),"")</f>
        <v/>
      </c>
      <c r="W639" s="171" t="str">
        <f t="shared" si="72"/>
        <v/>
      </c>
      <c r="X639" s="171" t="str">
        <f>IF(V639&lt;&gt;"", IF(FIND(G639,X1)&gt;0,"EXISTS","NEW"), "")</f>
        <v/>
      </c>
      <c r="Y639" s="171" t="str">
        <f t="shared" si="73"/>
        <v/>
      </c>
      <c r="Z639" s="171" t="str">
        <f t="shared" si="74"/>
        <v/>
      </c>
      <c r="AA639" s="171" t="str">
        <f t="shared" si="69"/>
        <v/>
      </c>
      <c r="AB639" s="171" t="str">
        <f t="shared" si="75"/>
        <v/>
      </c>
      <c r="AE639" s="161">
        <v>0</v>
      </c>
      <c r="AF639" s="161">
        <v>10646</v>
      </c>
    </row>
    <row r="640" spans="1:32" ht="12.6" customHeight="1" x14ac:dyDescent="0.25">
      <c r="A640" s="161"/>
      <c r="B640" s="161"/>
      <c r="C640" s="161"/>
      <c r="D640" s="171"/>
      <c r="E640" s="171"/>
      <c r="F640" s="171"/>
      <c r="G640" s="171"/>
      <c r="H640" s="171"/>
      <c r="I640" s="171"/>
      <c r="J640" s="171"/>
      <c r="K640" s="161"/>
      <c r="L640" s="161"/>
      <c r="M640" s="161"/>
      <c r="N640" s="179"/>
      <c r="O640" s="180"/>
      <c r="Q640" s="161" t="str" cm="1">
        <f t="array" aca="1" ref="Q640" ca="1">IF(AND(K640&lt;&gt;"",P640&lt;&gt;"Present",U640&lt;&gt;"NO",M640="3GPPMEMBER"),IF(INDIRECT(S640)&lt;&gt;"Present","CHECK","Covered"),"")</f>
        <v/>
      </c>
      <c r="R640" s="193" t="str">
        <f t="shared" si="70"/>
        <v/>
      </c>
      <c r="S640" s="171" t="b" cm="1">
        <f t="array" ref="S640">IF(M640="3GPPMEMBER","'Voting List'!L"&amp;MATCH(TRUE,EXACT(K640,'Voting List'!B:B),0))</f>
        <v>0</v>
      </c>
      <c r="T640" s="171" t="str">
        <f t="shared" si="71"/>
        <v xml:space="preserve">; </v>
      </c>
      <c r="U640" s="272" t="str">
        <f>IF(K640&lt;&gt;"",IF(ISNUMBER(FIND(K640,'Voting List'!N639)),"YES","NO"),"")</f>
        <v/>
      </c>
      <c r="W640" s="171" t="str">
        <f t="shared" si="72"/>
        <v/>
      </c>
      <c r="X640" s="171" t="str">
        <f>IF(V640&lt;&gt;"", IF(FIND(G640,X1)&gt;0,"EXISTS","NEW"), "")</f>
        <v/>
      </c>
      <c r="Y640" s="171" t="str">
        <f t="shared" si="73"/>
        <v/>
      </c>
      <c r="Z640" s="171" t="str">
        <f t="shared" si="74"/>
        <v/>
      </c>
      <c r="AA640" s="171" t="str">
        <f t="shared" si="69"/>
        <v/>
      </c>
      <c r="AB640" s="171" t="str">
        <f t="shared" si="75"/>
        <v/>
      </c>
      <c r="AE640" s="161">
        <v>0</v>
      </c>
      <c r="AF640" s="161">
        <v>10647</v>
      </c>
    </row>
    <row r="641" spans="1:32" ht="12.6" customHeight="1" x14ac:dyDescent="0.25">
      <c r="A641" s="161"/>
      <c r="B641" s="161"/>
      <c r="C641" s="161"/>
      <c r="D641" s="171"/>
      <c r="E641" s="171"/>
      <c r="F641" s="171"/>
      <c r="G641" s="171"/>
      <c r="H641" s="171"/>
      <c r="I641" s="171"/>
      <c r="J641" s="171"/>
      <c r="K641" s="161"/>
      <c r="L641" s="161"/>
      <c r="M641" s="161"/>
      <c r="N641" s="179"/>
      <c r="O641" s="180"/>
      <c r="Q641" s="161" t="str" cm="1">
        <f t="array" aca="1" ref="Q641" ca="1">IF(AND(K641&lt;&gt;"",P641&lt;&gt;"Present",U641&lt;&gt;"NO",M641="3GPPMEMBER"),IF(INDIRECT(S641)&lt;&gt;"Present","CHECK","Covered"),"")</f>
        <v/>
      </c>
      <c r="R641" s="193" t="str">
        <f t="shared" si="70"/>
        <v/>
      </c>
      <c r="S641" s="171" t="b" cm="1">
        <f t="array" ref="S641">IF(M641="3GPPMEMBER","'Voting List'!L"&amp;MATCH(TRUE,EXACT(K641,'Voting List'!B:B),0))</f>
        <v>0</v>
      </c>
      <c r="T641" s="171" t="str">
        <f t="shared" si="71"/>
        <v xml:space="preserve">; </v>
      </c>
      <c r="U641" s="272" t="str">
        <f>IF(K641&lt;&gt;"",IF(ISNUMBER(FIND(K641,'Voting List'!N640)),"YES","NO"),"")</f>
        <v/>
      </c>
      <c r="W641" s="171" t="str">
        <f t="shared" si="72"/>
        <v/>
      </c>
      <c r="X641" s="171" t="str">
        <f>IF(V641&lt;&gt;"", IF(FIND(G641,X1)&gt;0,"EXISTS","NEW"), "")</f>
        <v/>
      </c>
      <c r="Y641" s="171" t="str">
        <f t="shared" si="73"/>
        <v/>
      </c>
      <c r="Z641" s="171" t="str">
        <f t="shared" si="74"/>
        <v/>
      </c>
      <c r="AA641" s="171" t="str">
        <f t="shared" si="69"/>
        <v/>
      </c>
      <c r="AB641" s="171" t="str">
        <f t="shared" si="75"/>
        <v/>
      </c>
      <c r="AE641" s="161">
        <v>0</v>
      </c>
      <c r="AF641" s="161">
        <v>10648</v>
      </c>
    </row>
    <row r="642" spans="1:32" ht="12.6" customHeight="1" x14ac:dyDescent="0.25">
      <c r="A642" s="161"/>
      <c r="B642" s="161"/>
      <c r="C642" s="161"/>
      <c r="D642" s="171"/>
      <c r="E642" s="171"/>
      <c r="F642" s="171"/>
      <c r="G642" s="171"/>
      <c r="H642" s="171"/>
      <c r="I642" s="171"/>
      <c r="J642" s="171"/>
      <c r="K642" s="161"/>
      <c r="L642" s="161"/>
      <c r="M642" s="161"/>
      <c r="N642" s="179"/>
      <c r="O642" s="180"/>
      <c r="Q642" s="161" t="str" cm="1">
        <f t="array" aca="1" ref="Q642" ca="1">IF(AND(K642&lt;&gt;"",P642&lt;&gt;"Present",U642&lt;&gt;"NO",M642="3GPPMEMBER"),IF(INDIRECT(S642)&lt;&gt;"Present","CHECK","Covered"),"")</f>
        <v/>
      </c>
      <c r="R642" s="193" t="str">
        <f t="shared" si="70"/>
        <v/>
      </c>
      <c r="S642" s="171" t="b" cm="1">
        <f t="array" ref="S642">IF(M642="3GPPMEMBER","'Voting List'!L"&amp;MATCH(TRUE,EXACT(K642,'Voting List'!B:B),0))</f>
        <v>0</v>
      </c>
      <c r="T642" s="171" t="str">
        <f t="shared" si="71"/>
        <v xml:space="preserve">; </v>
      </c>
      <c r="U642" s="272" t="str">
        <f>IF(K642&lt;&gt;"",IF(ISNUMBER(FIND(K642,'Voting List'!N641)),"YES","NO"),"")</f>
        <v/>
      </c>
      <c r="W642" s="171" t="str">
        <f t="shared" si="72"/>
        <v/>
      </c>
      <c r="X642" s="171" t="str">
        <f>IF(V642&lt;&gt;"", IF(FIND(G642,X1)&gt;0,"EXISTS","NEW"), "")</f>
        <v/>
      </c>
      <c r="Y642" s="171" t="str">
        <f t="shared" si="73"/>
        <v/>
      </c>
      <c r="Z642" s="171" t="str">
        <f t="shared" si="74"/>
        <v/>
      </c>
      <c r="AA642" s="171" t="str">
        <f t="shared" si="69"/>
        <v/>
      </c>
      <c r="AB642" s="171" t="str">
        <f t="shared" si="75"/>
        <v/>
      </c>
      <c r="AE642" s="161">
        <v>0</v>
      </c>
      <c r="AF642" s="161">
        <v>10649</v>
      </c>
    </row>
    <row r="643" spans="1:32" ht="12.6" customHeight="1" x14ac:dyDescent="0.25">
      <c r="A643" s="161"/>
      <c r="B643" s="161"/>
      <c r="C643" s="161"/>
      <c r="D643" s="171"/>
      <c r="E643" s="171"/>
      <c r="F643" s="171"/>
      <c r="G643" s="171"/>
      <c r="H643" s="171"/>
      <c r="I643" s="171"/>
      <c r="J643" s="171"/>
      <c r="K643" s="161"/>
      <c r="L643" s="161"/>
      <c r="M643" s="161"/>
      <c r="N643" s="179"/>
      <c r="O643" s="180"/>
      <c r="Q643" s="161" t="str" cm="1">
        <f t="array" aca="1" ref="Q643" ca="1">IF(AND(K643&lt;&gt;"",P643&lt;&gt;"Present",U643&lt;&gt;"NO",M643="3GPPMEMBER"),IF(INDIRECT(S643)&lt;&gt;"Present","CHECK","Covered"),"")</f>
        <v/>
      </c>
      <c r="R643" s="193" t="str">
        <f t="shared" si="70"/>
        <v/>
      </c>
      <c r="S643" s="171" t="b" cm="1">
        <f t="array" ref="S643">IF(M643="3GPPMEMBER","'Voting List'!L"&amp;MATCH(TRUE,EXACT(K643,'Voting List'!B:B),0))</f>
        <v>0</v>
      </c>
      <c r="T643" s="171" t="str">
        <f t="shared" si="71"/>
        <v xml:space="preserve">; </v>
      </c>
      <c r="U643" s="272" t="str">
        <f>IF(K643&lt;&gt;"",IF(ISNUMBER(FIND(K643,'Voting List'!N642)),"YES","NO"),"")</f>
        <v/>
      </c>
      <c r="W643" s="171" t="str">
        <f t="shared" si="72"/>
        <v/>
      </c>
      <c r="X643" s="171" t="str">
        <f>IF(V643&lt;&gt;"", IF(FIND(G643,X1)&gt;0,"EXISTS","NEW"), "")</f>
        <v/>
      </c>
      <c r="Y643" s="171" t="str">
        <f t="shared" si="73"/>
        <v/>
      </c>
      <c r="Z643" s="171" t="str">
        <f t="shared" si="74"/>
        <v/>
      </c>
      <c r="AA643" s="171" t="str">
        <f t="shared" ref="AA643:AA706" si="76">IF(G643&lt;&gt;"",G643&amp;" ("&amp;C643&amp;" "&amp;B643&amp;")"&amp;CHAR(10), "")</f>
        <v/>
      </c>
      <c r="AB643" s="171" t="str">
        <f t="shared" si="75"/>
        <v/>
      </c>
      <c r="AE643" s="161">
        <v>0</v>
      </c>
      <c r="AF643" s="161">
        <v>10650</v>
      </c>
    </row>
    <row r="644" spans="1:32" ht="12.6" customHeight="1" x14ac:dyDescent="0.25">
      <c r="A644" s="161"/>
      <c r="B644" s="161"/>
      <c r="C644" s="161"/>
      <c r="D644" s="171"/>
      <c r="E644" s="171"/>
      <c r="F644" s="171"/>
      <c r="G644" s="171"/>
      <c r="H644" s="171"/>
      <c r="I644" s="171"/>
      <c r="J644" s="171"/>
      <c r="K644" s="161"/>
      <c r="L644" s="161"/>
      <c r="M644" s="161"/>
      <c r="N644" s="179"/>
      <c r="O644" s="180"/>
      <c r="Q644" s="161" t="str" cm="1">
        <f t="array" aca="1" ref="Q644" ca="1">IF(AND(K644&lt;&gt;"",P644&lt;&gt;"Present",U644&lt;&gt;"NO",M644="3GPPMEMBER"),IF(INDIRECT(S644)&lt;&gt;"Present","CHECK","Covered"),"")</f>
        <v/>
      </c>
      <c r="R644" s="193" t="str">
        <f t="shared" si="70"/>
        <v/>
      </c>
      <c r="S644" s="171" t="b" cm="1">
        <f t="array" ref="S644">IF(M644="3GPPMEMBER","'Voting List'!L"&amp;MATCH(TRUE,EXACT(K644,'Voting List'!B:B),0))</f>
        <v>0</v>
      </c>
      <c r="T644" s="171" t="str">
        <f t="shared" si="71"/>
        <v xml:space="preserve">; </v>
      </c>
      <c r="U644" s="272" t="str">
        <f>IF(K644&lt;&gt;"",IF(ISNUMBER(FIND(K644,'Voting List'!N643)),"YES","NO"),"")</f>
        <v/>
      </c>
      <c r="W644" s="171" t="str">
        <f t="shared" si="72"/>
        <v/>
      </c>
      <c r="X644" s="171" t="str">
        <f>IF(V644&lt;&gt;"", IF(FIND(G644,X1)&gt;0,"EXISTS","NEW"), "")</f>
        <v/>
      </c>
      <c r="Y644" s="171" t="str">
        <f t="shared" si="73"/>
        <v/>
      </c>
      <c r="Z644" s="171" t="str">
        <f t="shared" si="74"/>
        <v/>
      </c>
      <c r="AA644" s="171" t="str">
        <f t="shared" si="76"/>
        <v/>
      </c>
      <c r="AB644" s="171" t="str">
        <f t="shared" si="75"/>
        <v/>
      </c>
      <c r="AE644" s="161">
        <v>0</v>
      </c>
      <c r="AF644" s="161">
        <v>10651</v>
      </c>
    </row>
    <row r="645" spans="1:32" ht="12.6" customHeight="1" x14ac:dyDescent="0.25">
      <c r="A645" s="161"/>
      <c r="B645" s="161"/>
      <c r="C645" s="161"/>
      <c r="D645" s="171"/>
      <c r="E645" s="171"/>
      <c r="F645" s="171"/>
      <c r="G645" s="171"/>
      <c r="H645" s="171"/>
      <c r="I645" s="171"/>
      <c r="J645" s="171"/>
      <c r="K645" s="161"/>
      <c r="L645" s="161"/>
      <c r="M645" s="161"/>
      <c r="N645" s="179"/>
      <c r="O645" s="180"/>
      <c r="Q645" s="161" t="str" cm="1">
        <f t="array" aca="1" ref="Q645" ca="1">IF(AND(K645&lt;&gt;"",P645&lt;&gt;"Present",U645&lt;&gt;"NO",M645="3GPPMEMBER"),IF(INDIRECT(S645)&lt;&gt;"Present","CHECK","Covered"),"")</f>
        <v/>
      </c>
      <c r="R645" s="193" t="str">
        <f t="shared" si="70"/>
        <v/>
      </c>
      <c r="S645" s="171" t="b" cm="1">
        <f t="array" ref="S645">IF(M645="3GPPMEMBER","'Voting List'!L"&amp;MATCH(TRUE,EXACT(K645,'Voting List'!B:B),0))</f>
        <v>0</v>
      </c>
      <c r="T645" s="171" t="str">
        <f t="shared" si="71"/>
        <v xml:space="preserve">; </v>
      </c>
      <c r="U645" s="272" t="str">
        <f>IF(K645&lt;&gt;"",IF(ISNUMBER(FIND(K645,'Voting List'!N644)),"YES","NO"),"")</f>
        <v/>
      </c>
      <c r="W645" s="171" t="str">
        <f t="shared" si="72"/>
        <v/>
      </c>
      <c r="X645" s="171" t="str">
        <f>IF(V645&lt;&gt;"", IF(FIND(G645,X1)&gt;0,"EXISTS","NEW"), "")</f>
        <v/>
      </c>
      <c r="Y645" s="171" t="str">
        <f t="shared" si="73"/>
        <v/>
      </c>
      <c r="Z645" s="171" t="str">
        <f t="shared" si="74"/>
        <v/>
      </c>
      <c r="AA645" s="171" t="str">
        <f t="shared" si="76"/>
        <v/>
      </c>
      <c r="AB645" s="171" t="str">
        <f t="shared" si="75"/>
        <v/>
      </c>
      <c r="AE645" s="161">
        <v>0</v>
      </c>
      <c r="AF645" s="161">
        <v>10652</v>
      </c>
    </row>
    <row r="646" spans="1:32" ht="12.6" customHeight="1" x14ac:dyDescent="0.25">
      <c r="A646" s="161"/>
      <c r="B646" s="161"/>
      <c r="C646" s="161"/>
      <c r="D646" s="171"/>
      <c r="E646" s="171"/>
      <c r="F646" s="171"/>
      <c r="G646" s="171"/>
      <c r="H646" s="171"/>
      <c r="I646" s="171"/>
      <c r="J646" s="171"/>
      <c r="K646" s="161"/>
      <c r="L646" s="161"/>
      <c r="M646" s="161"/>
      <c r="N646" s="179"/>
      <c r="O646" s="180"/>
      <c r="Q646" s="161" t="str" cm="1">
        <f t="array" aca="1" ref="Q646" ca="1">IF(AND(K646&lt;&gt;"",P646&lt;&gt;"Present",U646&lt;&gt;"NO",M646="3GPPMEMBER"),IF(INDIRECT(S646)&lt;&gt;"Present","CHECK","Covered"),"")</f>
        <v/>
      </c>
      <c r="R646" s="193" t="str">
        <f t="shared" si="70"/>
        <v/>
      </c>
      <c r="S646" s="171" t="b" cm="1">
        <f t="array" ref="S646">IF(M646="3GPPMEMBER","'Voting List'!L"&amp;MATCH(TRUE,EXACT(K646,'Voting List'!B:B),0))</f>
        <v>0</v>
      </c>
      <c r="T646" s="171" t="str">
        <f t="shared" si="71"/>
        <v xml:space="preserve">; </v>
      </c>
      <c r="U646" s="272" t="str">
        <f>IF(K646&lt;&gt;"",IF(ISNUMBER(FIND(K646,'Voting List'!N645)),"YES","NO"),"")</f>
        <v/>
      </c>
      <c r="W646" s="171" t="str">
        <f t="shared" si="72"/>
        <v/>
      </c>
      <c r="X646" s="171" t="str">
        <f>IF(V646&lt;&gt;"", IF(FIND(G646,X1)&gt;0,"EXISTS","NEW"), "")</f>
        <v/>
      </c>
      <c r="Y646" s="171" t="str">
        <f t="shared" si="73"/>
        <v/>
      </c>
      <c r="Z646" s="171" t="str">
        <f t="shared" si="74"/>
        <v/>
      </c>
      <c r="AA646" s="171" t="str">
        <f t="shared" si="76"/>
        <v/>
      </c>
      <c r="AB646" s="171" t="str">
        <f t="shared" si="75"/>
        <v/>
      </c>
      <c r="AE646" s="161">
        <v>0</v>
      </c>
      <c r="AF646" s="161">
        <v>10653</v>
      </c>
    </row>
    <row r="647" spans="1:32" ht="12.6" customHeight="1" x14ac:dyDescent="0.25">
      <c r="A647" s="161"/>
      <c r="B647" s="161"/>
      <c r="C647" s="161"/>
      <c r="D647" s="171"/>
      <c r="E647" s="171"/>
      <c r="F647" s="171"/>
      <c r="G647" s="171"/>
      <c r="H647" s="171"/>
      <c r="I647" s="171"/>
      <c r="J647" s="171"/>
      <c r="K647" s="161"/>
      <c r="L647" s="161"/>
      <c r="M647" s="161"/>
      <c r="N647" s="179"/>
      <c r="O647" s="180"/>
      <c r="Q647" s="161" t="str" cm="1">
        <f t="array" aca="1" ref="Q647" ca="1">IF(AND(K647&lt;&gt;"",P647&lt;&gt;"Present",U647&lt;&gt;"NO",M647="3GPPMEMBER"),IF(INDIRECT(S647)&lt;&gt;"Present","CHECK","Covered"),"")</f>
        <v/>
      </c>
      <c r="R647" s="193" t="str">
        <f t="shared" si="70"/>
        <v/>
      </c>
      <c r="S647" s="171" t="b" cm="1">
        <f t="array" ref="S647">IF(M647="3GPPMEMBER","'Voting List'!L"&amp;MATCH(TRUE,EXACT(K647,'Voting List'!B:B),0))</f>
        <v>0</v>
      </c>
      <c r="T647" s="171" t="str">
        <f t="shared" si="71"/>
        <v xml:space="preserve">; </v>
      </c>
      <c r="U647" s="272" t="str">
        <f>IF(K647&lt;&gt;"",IF(ISNUMBER(FIND(K647,'Voting List'!N646)),"YES","NO"),"")</f>
        <v/>
      </c>
      <c r="W647" s="171" t="str">
        <f t="shared" si="72"/>
        <v/>
      </c>
      <c r="X647" s="171" t="str">
        <f>IF(V647&lt;&gt;"", IF(FIND(G647,X1)&gt;0,"EXISTS","NEW"), "")</f>
        <v/>
      </c>
      <c r="Y647" s="171" t="str">
        <f t="shared" si="73"/>
        <v/>
      </c>
      <c r="Z647" s="171" t="str">
        <f t="shared" si="74"/>
        <v/>
      </c>
      <c r="AA647" s="171" t="str">
        <f t="shared" si="76"/>
        <v/>
      </c>
      <c r="AB647" s="171" t="str">
        <f t="shared" si="75"/>
        <v/>
      </c>
      <c r="AE647" s="161">
        <v>0</v>
      </c>
      <c r="AF647" s="161">
        <v>10654</v>
      </c>
    </row>
    <row r="648" spans="1:32" ht="12.6" customHeight="1" x14ac:dyDescent="0.25">
      <c r="A648" s="161"/>
      <c r="B648" s="161"/>
      <c r="C648" s="161"/>
      <c r="D648" s="171"/>
      <c r="E648" s="171"/>
      <c r="F648" s="171"/>
      <c r="G648" s="171"/>
      <c r="H648" s="171"/>
      <c r="I648" s="171"/>
      <c r="J648" s="171"/>
      <c r="K648" s="161"/>
      <c r="L648" s="161"/>
      <c r="M648" s="161"/>
      <c r="N648" s="179"/>
      <c r="O648" s="180"/>
      <c r="Q648" s="161" t="str" cm="1">
        <f t="array" aca="1" ref="Q648" ca="1">IF(AND(K648&lt;&gt;"",P648&lt;&gt;"Present",U648&lt;&gt;"NO",M648="3GPPMEMBER"),IF(INDIRECT(S648)&lt;&gt;"Present","CHECK","Covered"),"")</f>
        <v/>
      </c>
      <c r="R648" s="193" t="str">
        <f t="shared" si="70"/>
        <v/>
      </c>
      <c r="S648" s="171" t="b" cm="1">
        <f t="array" ref="S648">IF(M648="3GPPMEMBER","'Voting List'!L"&amp;MATCH(TRUE,EXACT(K648,'Voting List'!B:B),0))</f>
        <v>0</v>
      </c>
      <c r="T648" s="171" t="str">
        <f t="shared" si="71"/>
        <v xml:space="preserve">; </v>
      </c>
      <c r="U648" s="272" t="str">
        <f>IF(K648&lt;&gt;"",IF(ISNUMBER(FIND(K648,'Voting List'!N647)),"YES","NO"),"")</f>
        <v/>
      </c>
      <c r="W648" s="171" t="str">
        <f t="shared" si="72"/>
        <v/>
      </c>
      <c r="X648" s="171" t="str">
        <f>IF(V648&lt;&gt;"", IF(FIND(G648,X1)&gt;0,"EXISTS","NEW"), "")</f>
        <v/>
      </c>
      <c r="Y648" s="171" t="str">
        <f t="shared" si="73"/>
        <v/>
      </c>
      <c r="Z648" s="171" t="str">
        <f t="shared" si="74"/>
        <v/>
      </c>
      <c r="AA648" s="171" t="str">
        <f t="shared" si="76"/>
        <v/>
      </c>
      <c r="AB648" s="171" t="str">
        <f t="shared" si="75"/>
        <v/>
      </c>
      <c r="AE648" s="161">
        <v>0</v>
      </c>
      <c r="AF648" s="161">
        <v>10655</v>
      </c>
    </row>
    <row r="649" spans="1:32" ht="12.6" customHeight="1" x14ac:dyDescent="0.25">
      <c r="A649" s="161"/>
      <c r="B649" s="161"/>
      <c r="C649" s="161"/>
      <c r="D649" s="171"/>
      <c r="E649" s="171"/>
      <c r="F649" s="174"/>
      <c r="G649" s="171"/>
      <c r="H649" s="171"/>
      <c r="I649" s="171"/>
      <c r="J649" s="171"/>
      <c r="K649" s="161"/>
      <c r="L649" s="161"/>
      <c r="M649" s="161"/>
      <c r="N649" s="179"/>
      <c r="O649" s="180"/>
      <c r="Q649" s="161" t="str" cm="1">
        <f t="array" aca="1" ref="Q649" ca="1">IF(AND(K649&lt;&gt;"",P649&lt;&gt;"Present",U649&lt;&gt;"NO",M649="3GPPMEMBER"),IF(INDIRECT(S649)&lt;&gt;"Present","CHECK","Covered"),"")</f>
        <v/>
      </c>
      <c r="R649" s="193" t="str">
        <f t="shared" si="70"/>
        <v/>
      </c>
      <c r="S649" s="171" t="b" cm="1">
        <f t="array" ref="S649">IF(M649="3GPPMEMBER","'Voting List'!L"&amp;MATCH(TRUE,EXACT(K649,'Voting List'!B:B),0))</f>
        <v>0</v>
      </c>
      <c r="T649" s="171" t="str">
        <f t="shared" si="71"/>
        <v xml:space="preserve">; </v>
      </c>
      <c r="U649" s="272" t="str">
        <f>IF(K649&lt;&gt;"",IF(ISNUMBER(FIND(K649,'Voting List'!N648)),"YES","NO"),"")</f>
        <v/>
      </c>
      <c r="W649" s="171" t="str">
        <f t="shared" si="72"/>
        <v/>
      </c>
      <c r="X649" s="171" t="str">
        <f>IF(V649&lt;&gt;"", IF(FIND(G649,X1)&gt;0,"EXISTS","NEW"), "")</f>
        <v/>
      </c>
      <c r="Y649" s="171" t="str">
        <f t="shared" si="73"/>
        <v/>
      </c>
      <c r="Z649" s="171" t="str">
        <f t="shared" si="74"/>
        <v/>
      </c>
      <c r="AA649" s="171" t="str">
        <f t="shared" si="76"/>
        <v/>
      </c>
      <c r="AB649" s="171" t="str">
        <f t="shared" si="75"/>
        <v/>
      </c>
      <c r="AE649" s="161">
        <v>0</v>
      </c>
      <c r="AF649" s="161">
        <v>10656</v>
      </c>
    </row>
    <row r="650" spans="1:32" ht="12.6" customHeight="1" x14ac:dyDescent="0.25">
      <c r="A650" s="161"/>
      <c r="B650" s="161"/>
      <c r="C650" s="161"/>
      <c r="D650" s="171"/>
      <c r="E650" s="171"/>
      <c r="F650" s="171"/>
      <c r="G650" s="171"/>
      <c r="H650" s="171"/>
      <c r="I650" s="171"/>
      <c r="J650" s="171"/>
      <c r="K650" s="161"/>
      <c r="L650" s="161"/>
      <c r="M650" s="161"/>
      <c r="N650" s="179"/>
      <c r="O650" s="180"/>
      <c r="Q650" s="161" t="str" cm="1">
        <f t="array" aca="1" ref="Q650" ca="1">IF(AND(K650&lt;&gt;"",P650&lt;&gt;"Present",U650&lt;&gt;"NO",M650="3GPPMEMBER"),IF(INDIRECT(S650)&lt;&gt;"Present","CHECK","Covered"),"")</f>
        <v/>
      </c>
      <c r="R650" s="193" t="str">
        <f t="shared" si="70"/>
        <v/>
      </c>
      <c r="S650" s="171" t="b" cm="1">
        <f t="array" ref="S650">IF(M650="3GPPMEMBER","'Voting List'!L"&amp;MATCH(TRUE,EXACT(K650,'Voting List'!B:B),0))</f>
        <v>0</v>
      </c>
      <c r="T650" s="171" t="str">
        <f t="shared" si="71"/>
        <v xml:space="preserve">; </v>
      </c>
      <c r="U650" s="272" t="str">
        <f>IF(K650&lt;&gt;"",IF(ISNUMBER(FIND(K650,'Voting List'!N649)),"YES","NO"),"")</f>
        <v/>
      </c>
      <c r="W650" s="171" t="str">
        <f t="shared" si="72"/>
        <v/>
      </c>
      <c r="X650" s="171" t="str">
        <f>IF(V650&lt;&gt;"", IF(FIND(G650,X1)&gt;0,"EXISTS","NEW"), "")</f>
        <v/>
      </c>
      <c r="Y650" s="171" t="str">
        <f t="shared" si="73"/>
        <v/>
      </c>
      <c r="Z650" s="171" t="str">
        <f t="shared" si="74"/>
        <v/>
      </c>
      <c r="AA650" s="171" t="str">
        <f t="shared" si="76"/>
        <v/>
      </c>
      <c r="AB650" s="171" t="str">
        <f t="shared" si="75"/>
        <v/>
      </c>
      <c r="AE650" s="161">
        <v>0</v>
      </c>
      <c r="AF650" s="161">
        <v>10657</v>
      </c>
    </row>
    <row r="651" spans="1:32" ht="12.6" customHeight="1" x14ac:dyDescent="0.25">
      <c r="A651" s="161"/>
      <c r="B651" s="161"/>
      <c r="C651" s="161"/>
      <c r="D651" s="171"/>
      <c r="E651" s="171"/>
      <c r="F651" s="171"/>
      <c r="G651" s="171"/>
      <c r="H651" s="171"/>
      <c r="I651" s="171"/>
      <c r="J651" s="171"/>
      <c r="K651" s="161"/>
      <c r="L651" s="161"/>
      <c r="M651" s="161"/>
      <c r="N651" s="179"/>
      <c r="O651" s="180"/>
      <c r="Q651" s="161" t="str" cm="1">
        <f t="array" aca="1" ref="Q651" ca="1">IF(AND(K651&lt;&gt;"",P651&lt;&gt;"Present",U651&lt;&gt;"NO",M651="3GPPMEMBER"),IF(INDIRECT(S651)&lt;&gt;"Present","CHECK","Covered"),"")</f>
        <v/>
      </c>
      <c r="R651" s="193" t="str">
        <f t="shared" si="70"/>
        <v/>
      </c>
      <c r="S651" s="171" t="b" cm="1">
        <f t="array" ref="S651">IF(M651="3GPPMEMBER","'Voting List'!L"&amp;MATCH(TRUE,EXACT(K651,'Voting List'!B:B),0))</f>
        <v>0</v>
      </c>
      <c r="T651" s="171" t="str">
        <f t="shared" si="71"/>
        <v xml:space="preserve">; </v>
      </c>
      <c r="U651" s="272" t="str">
        <f>IF(K651&lt;&gt;"",IF(ISNUMBER(FIND(K651,'Voting List'!N650)),"YES","NO"),"")</f>
        <v/>
      </c>
      <c r="W651" s="171" t="str">
        <f t="shared" si="72"/>
        <v/>
      </c>
      <c r="X651" s="171" t="str">
        <f>IF(V651&lt;&gt;"", IF(FIND(G651,X1)&gt;0,"EXISTS","NEW"), "")</f>
        <v/>
      </c>
      <c r="Y651" s="171" t="str">
        <f t="shared" si="73"/>
        <v/>
      </c>
      <c r="Z651" s="171" t="str">
        <f t="shared" si="74"/>
        <v/>
      </c>
      <c r="AA651" s="171" t="str">
        <f t="shared" si="76"/>
        <v/>
      </c>
      <c r="AB651" s="171" t="str">
        <f t="shared" si="75"/>
        <v/>
      </c>
      <c r="AE651" s="161">
        <v>0</v>
      </c>
      <c r="AF651" s="161">
        <v>10658</v>
      </c>
    </row>
    <row r="652" spans="1:32" ht="12.6" customHeight="1" x14ac:dyDescent="0.25">
      <c r="A652" s="161"/>
      <c r="B652" s="161"/>
      <c r="C652" s="161"/>
      <c r="D652" s="171"/>
      <c r="E652" s="171"/>
      <c r="F652" s="171"/>
      <c r="G652" s="171"/>
      <c r="H652" s="171"/>
      <c r="I652" s="171"/>
      <c r="J652" s="171"/>
      <c r="K652" s="161"/>
      <c r="L652" s="161"/>
      <c r="M652" s="161"/>
      <c r="N652" s="179"/>
      <c r="O652" s="180"/>
      <c r="Q652" s="161" t="str" cm="1">
        <f t="array" aca="1" ref="Q652" ca="1">IF(AND(K652&lt;&gt;"",P652&lt;&gt;"Present",U652&lt;&gt;"NO",M652="3GPPMEMBER"),IF(INDIRECT(S652)&lt;&gt;"Present","CHECK","Covered"),"")</f>
        <v/>
      </c>
      <c r="R652" s="193" t="str">
        <f t="shared" si="70"/>
        <v/>
      </c>
      <c r="S652" s="171" t="b" cm="1">
        <f t="array" ref="S652">IF(M652="3GPPMEMBER","'Voting List'!L"&amp;MATCH(TRUE,EXACT(K652,'Voting List'!B:B),0))</f>
        <v>0</v>
      </c>
      <c r="T652" s="171" t="str">
        <f t="shared" si="71"/>
        <v xml:space="preserve">; </v>
      </c>
      <c r="U652" s="272" t="str">
        <f>IF(K652&lt;&gt;"",IF(ISNUMBER(FIND(K652,'Voting List'!N651)),"YES","NO"),"")</f>
        <v/>
      </c>
      <c r="W652" s="171" t="str">
        <f t="shared" si="72"/>
        <v/>
      </c>
      <c r="X652" s="171" t="str">
        <f>IF(V652&lt;&gt;"", IF(FIND(G652,X1)&gt;0,"EXISTS","NEW"), "")</f>
        <v/>
      </c>
      <c r="Y652" s="171" t="str">
        <f t="shared" si="73"/>
        <v/>
      </c>
      <c r="Z652" s="171" t="str">
        <f t="shared" si="74"/>
        <v/>
      </c>
      <c r="AA652" s="171" t="str">
        <f t="shared" si="76"/>
        <v/>
      </c>
      <c r="AB652" s="171" t="str">
        <f t="shared" si="75"/>
        <v/>
      </c>
      <c r="AE652" s="161">
        <v>0</v>
      </c>
      <c r="AF652" s="161">
        <v>10659</v>
      </c>
    </row>
    <row r="653" spans="1:32" ht="12.6" customHeight="1" x14ac:dyDescent="0.25">
      <c r="A653" s="161"/>
      <c r="B653" s="161"/>
      <c r="C653" s="161"/>
      <c r="D653" s="171"/>
      <c r="E653" s="171"/>
      <c r="F653" s="171"/>
      <c r="G653" s="171"/>
      <c r="H653" s="171"/>
      <c r="I653" s="171"/>
      <c r="J653" s="171"/>
      <c r="K653" s="161"/>
      <c r="L653" s="161"/>
      <c r="M653" s="161"/>
      <c r="N653" s="179"/>
      <c r="O653" s="180"/>
      <c r="Q653" s="161" t="str" cm="1">
        <f t="array" aca="1" ref="Q653" ca="1">IF(AND(K653&lt;&gt;"",P653&lt;&gt;"Present",U653&lt;&gt;"NO",M653="3GPPMEMBER"),IF(INDIRECT(S653)&lt;&gt;"Present","CHECK","Covered"),"")</f>
        <v/>
      </c>
      <c r="R653" s="193" t="str">
        <f t="shared" si="70"/>
        <v/>
      </c>
      <c r="S653" s="171" t="b" cm="1">
        <f t="array" ref="S653">IF(M653="3GPPMEMBER","'Voting List'!L"&amp;MATCH(TRUE,EXACT(K653,'Voting List'!B:B),0))</f>
        <v>0</v>
      </c>
      <c r="T653" s="171" t="str">
        <f t="shared" si="71"/>
        <v xml:space="preserve">; </v>
      </c>
      <c r="U653" s="272" t="str">
        <f>IF(K653&lt;&gt;"",IF(ISNUMBER(FIND(K653,'Voting List'!N652)),"YES","NO"),"")</f>
        <v/>
      </c>
      <c r="W653" s="171" t="str">
        <f t="shared" si="72"/>
        <v/>
      </c>
      <c r="X653" s="171" t="str">
        <f>IF(V653&lt;&gt;"", IF(FIND(G653,X1)&gt;0,"EXISTS","NEW"), "")</f>
        <v/>
      </c>
      <c r="Y653" s="171" t="str">
        <f t="shared" si="73"/>
        <v/>
      </c>
      <c r="Z653" s="171" t="str">
        <f t="shared" si="74"/>
        <v/>
      </c>
      <c r="AA653" s="171" t="str">
        <f t="shared" si="76"/>
        <v/>
      </c>
      <c r="AB653" s="171" t="str">
        <f t="shared" si="75"/>
        <v/>
      </c>
      <c r="AE653" s="161">
        <v>0</v>
      </c>
      <c r="AF653" s="161">
        <v>10660</v>
      </c>
    </row>
    <row r="654" spans="1:32" ht="12.6" customHeight="1" x14ac:dyDescent="0.25">
      <c r="A654" s="161"/>
      <c r="B654" s="161"/>
      <c r="C654" s="161"/>
      <c r="D654" s="171"/>
      <c r="E654" s="171"/>
      <c r="F654" s="171"/>
      <c r="G654" s="171"/>
      <c r="H654" s="171"/>
      <c r="I654" s="171"/>
      <c r="J654" s="171"/>
      <c r="K654" s="161"/>
      <c r="L654" s="161"/>
      <c r="M654" s="161"/>
      <c r="N654" s="180"/>
      <c r="O654" s="180"/>
      <c r="Q654" s="161" t="str" cm="1">
        <f t="array" aca="1" ref="Q654" ca="1">IF(AND(K654&lt;&gt;"",P654&lt;&gt;"Present",U654&lt;&gt;"NO",M654="3GPPMEMBER"),IF(INDIRECT(S654)&lt;&gt;"Present","CHECK","Covered"),"")</f>
        <v/>
      </c>
      <c r="R654" s="193" t="str">
        <f t="shared" ref="R654:R717" si="77">IF(P654="Present", "%" &amp; K654 &amp; L654 &amp; "%", "")</f>
        <v/>
      </c>
      <c r="S654" s="171" t="b" cm="1">
        <f t="array" ref="S654">IF(M654="3GPPMEMBER","'Voting List'!L"&amp;MATCH(TRUE,EXACT(K654,'Voting List'!B:B),0))</f>
        <v>0</v>
      </c>
      <c r="T654" s="171" t="str">
        <f t="shared" ref="T654:T717" si="78">IF(P654&lt;&gt;"Present",G654 &amp; "; ","")</f>
        <v xml:space="preserve">; </v>
      </c>
      <c r="U654" s="272" t="str">
        <f>IF(K654&lt;&gt;"",IF(ISNUMBER(FIND(K654,'Voting List'!N653)),"YES","NO"),"")</f>
        <v/>
      </c>
      <c r="W654" s="171" t="str">
        <f t="shared" ref="W654:W717" si="79">IF(V654&lt;&gt;"", IF(ISERROR(X654), G654 &amp; "; ", ""), "")</f>
        <v/>
      </c>
      <c r="X654" s="171" t="str">
        <f>IF(V654&lt;&gt;"", IF(FIND(G654,X1)&gt;0,"EXISTS","NEW"), "")</f>
        <v/>
      </c>
      <c r="Y654" s="171" t="str">
        <f t="shared" ref="Y654:Y717" si="80">IF(V654&lt;&gt;"", IF(ISERROR(X654), G654 &amp; " (" &amp; B654  &amp; " " &amp; C654 &amp; ")" &amp; CHAR(10), ""), "")</f>
        <v/>
      </c>
      <c r="Z654" s="171" t="str">
        <f t="shared" ref="Z654:Z717" si="81">IF(V654&lt;&gt;"", G654 &amp; " (" &amp; B654  &amp; " " &amp; C654 &amp; ")" &amp; CHAR(10), "")</f>
        <v/>
      </c>
      <c r="AA654" s="171" t="str">
        <f t="shared" si="76"/>
        <v/>
      </c>
      <c r="AB654" s="171" t="str">
        <f t="shared" ref="AB654:AB717" si="82">IF(O654="Remote", G654 &amp; "; ", "")</f>
        <v/>
      </c>
      <c r="AE654" s="161">
        <v>0</v>
      </c>
      <c r="AF654" s="161">
        <v>10661</v>
      </c>
    </row>
    <row r="655" spans="1:32" ht="12.6" customHeight="1" x14ac:dyDescent="0.25">
      <c r="A655" s="161"/>
      <c r="B655" s="161"/>
      <c r="C655" s="161"/>
      <c r="D655" s="171"/>
      <c r="E655" s="171"/>
      <c r="F655" s="171"/>
      <c r="G655" s="171"/>
      <c r="H655" s="171"/>
      <c r="I655" s="171"/>
      <c r="J655" s="171"/>
      <c r="K655" s="161"/>
      <c r="L655" s="161"/>
      <c r="M655" s="161"/>
      <c r="N655" s="180"/>
      <c r="O655" s="180"/>
      <c r="Q655" s="161" t="str" cm="1">
        <f t="array" aca="1" ref="Q655" ca="1">IF(AND(K655&lt;&gt;"",P655&lt;&gt;"Present",U655&lt;&gt;"NO",M655="3GPPMEMBER"),IF(INDIRECT(S655)&lt;&gt;"Present","CHECK","Covered"),"")</f>
        <v/>
      </c>
      <c r="R655" s="193" t="str">
        <f t="shared" si="77"/>
        <v/>
      </c>
      <c r="S655" s="171" t="b" cm="1">
        <f t="array" ref="S655">IF(M655="3GPPMEMBER","'Voting List'!L"&amp;MATCH(TRUE,EXACT(K655,'Voting List'!B:B),0))</f>
        <v>0</v>
      </c>
      <c r="T655" s="171" t="str">
        <f t="shared" si="78"/>
        <v xml:space="preserve">; </v>
      </c>
      <c r="U655" s="272" t="str">
        <f>IF(K655&lt;&gt;"",IF(ISNUMBER(FIND(K655,'Voting List'!N654)),"YES","NO"),"")</f>
        <v/>
      </c>
      <c r="W655" s="171" t="str">
        <f t="shared" si="79"/>
        <v/>
      </c>
      <c r="X655" s="171" t="str">
        <f>IF(V655&lt;&gt;"", IF(FIND(G655,X1)&gt;0,"EXISTS","NEW"), "")</f>
        <v/>
      </c>
      <c r="Y655" s="171" t="str">
        <f t="shared" si="80"/>
        <v/>
      </c>
      <c r="Z655" s="171" t="str">
        <f t="shared" si="81"/>
        <v/>
      </c>
      <c r="AA655" s="171" t="str">
        <f t="shared" si="76"/>
        <v/>
      </c>
      <c r="AB655" s="171" t="str">
        <f t="shared" si="82"/>
        <v/>
      </c>
      <c r="AE655" s="161">
        <v>0</v>
      </c>
      <c r="AF655" s="161">
        <v>10662</v>
      </c>
    </row>
    <row r="656" spans="1:32" ht="12.6" customHeight="1" x14ac:dyDescent="0.25">
      <c r="A656" s="161"/>
      <c r="B656" s="161"/>
      <c r="C656" s="161"/>
      <c r="D656" s="171"/>
      <c r="E656" s="171"/>
      <c r="F656" s="171"/>
      <c r="G656" s="171"/>
      <c r="H656" s="171"/>
      <c r="I656" s="171"/>
      <c r="J656" s="171"/>
      <c r="K656" s="161"/>
      <c r="L656" s="161"/>
      <c r="M656" s="161"/>
      <c r="N656" s="180"/>
      <c r="O656" s="180"/>
      <c r="Q656" s="161" t="str" cm="1">
        <f t="array" aca="1" ref="Q656" ca="1">IF(AND(K656&lt;&gt;"",P656&lt;&gt;"Present",U656&lt;&gt;"NO",M656="3GPPMEMBER"),IF(INDIRECT(S656)&lt;&gt;"Present","CHECK","Covered"),"")</f>
        <v/>
      </c>
      <c r="R656" s="193" t="str">
        <f t="shared" si="77"/>
        <v/>
      </c>
      <c r="S656" s="171" t="b" cm="1">
        <f t="array" ref="S656">IF(M656="3GPPMEMBER","'Voting List'!L"&amp;MATCH(TRUE,EXACT(K656,'Voting List'!B:B),0))</f>
        <v>0</v>
      </c>
      <c r="T656" s="171" t="str">
        <f t="shared" si="78"/>
        <v xml:space="preserve">; </v>
      </c>
      <c r="U656" s="272" t="str">
        <f>IF(K656&lt;&gt;"",IF(ISNUMBER(FIND(K656,'Voting List'!N655)),"YES","NO"),"")</f>
        <v/>
      </c>
      <c r="W656" s="171" t="str">
        <f t="shared" si="79"/>
        <v/>
      </c>
      <c r="X656" s="171" t="str">
        <f>IF(V656&lt;&gt;"", IF(FIND(G656,X1)&gt;0,"EXISTS","NEW"), "")</f>
        <v/>
      </c>
      <c r="Y656" s="171" t="str">
        <f t="shared" si="80"/>
        <v/>
      </c>
      <c r="Z656" s="171" t="str">
        <f t="shared" si="81"/>
        <v/>
      </c>
      <c r="AA656" s="171" t="str">
        <f t="shared" si="76"/>
        <v/>
      </c>
      <c r="AB656" s="171" t="str">
        <f t="shared" si="82"/>
        <v/>
      </c>
      <c r="AE656" s="161">
        <v>0</v>
      </c>
      <c r="AF656" s="161">
        <v>10663</v>
      </c>
    </row>
    <row r="657" spans="1:32" ht="12.6" customHeight="1" x14ac:dyDescent="0.25">
      <c r="A657" s="161"/>
      <c r="B657" s="161"/>
      <c r="C657" s="161"/>
      <c r="D657" s="171"/>
      <c r="E657" s="171"/>
      <c r="F657" s="171"/>
      <c r="G657" s="171"/>
      <c r="H657" s="171"/>
      <c r="I657" s="171"/>
      <c r="J657" s="171"/>
      <c r="K657" s="161"/>
      <c r="L657" s="161"/>
      <c r="M657" s="161"/>
      <c r="N657" s="180"/>
      <c r="O657" s="180"/>
      <c r="Q657" s="161" t="str" cm="1">
        <f t="array" aca="1" ref="Q657" ca="1">IF(AND(K657&lt;&gt;"",P657&lt;&gt;"Present",U657&lt;&gt;"NO",M657="3GPPMEMBER"),IF(INDIRECT(S657)&lt;&gt;"Present","CHECK","Covered"),"")</f>
        <v/>
      </c>
      <c r="R657" s="193" t="str">
        <f t="shared" si="77"/>
        <v/>
      </c>
      <c r="S657" s="171" t="b" cm="1">
        <f t="array" ref="S657">IF(M657="3GPPMEMBER","'Voting List'!L"&amp;MATCH(TRUE,EXACT(K657,'Voting List'!B:B),0))</f>
        <v>0</v>
      </c>
      <c r="T657" s="171" t="str">
        <f t="shared" si="78"/>
        <v xml:space="preserve">; </v>
      </c>
      <c r="U657" s="272" t="str">
        <f>IF(K657&lt;&gt;"",IF(ISNUMBER(FIND(K657,'Voting List'!N656)),"YES","NO"),"")</f>
        <v/>
      </c>
      <c r="W657" s="171" t="str">
        <f t="shared" si="79"/>
        <v/>
      </c>
      <c r="X657" s="171" t="str">
        <f>IF(V657&lt;&gt;"", IF(FIND(G657,X1)&gt;0,"EXISTS","NEW"), "")</f>
        <v/>
      </c>
      <c r="Y657" s="171" t="str">
        <f t="shared" si="80"/>
        <v/>
      </c>
      <c r="Z657" s="171" t="str">
        <f t="shared" si="81"/>
        <v/>
      </c>
      <c r="AA657" s="171" t="str">
        <f t="shared" si="76"/>
        <v/>
      </c>
      <c r="AB657" s="171" t="str">
        <f t="shared" si="82"/>
        <v/>
      </c>
      <c r="AE657" s="161">
        <v>0</v>
      </c>
      <c r="AF657" s="161">
        <v>10664</v>
      </c>
    </row>
    <row r="658" spans="1:32" ht="12.6" customHeight="1" x14ac:dyDescent="0.25">
      <c r="A658" s="161"/>
      <c r="B658" s="161"/>
      <c r="C658" s="161"/>
      <c r="D658" s="171"/>
      <c r="E658" s="171"/>
      <c r="F658" s="171"/>
      <c r="G658" s="171"/>
      <c r="H658" s="171"/>
      <c r="I658" s="171"/>
      <c r="J658" s="171"/>
      <c r="K658" s="161"/>
      <c r="L658" s="161"/>
      <c r="M658" s="161"/>
      <c r="N658" s="180"/>
      <c r="O658" s="180"/>
      <c r="Q658" s="161" t="str" cm="1">
        <f t="array" aca="1" ref="Q658" ca="1">IF(AND(K658&lt;&gt;"",P658&lt;&gt;"Present",U658&lt;&gt;"NO",M658="3GPPMEMBER"),IF(INDIRECT(S658)&lt;&gt;"Present","CHECK","Covered"),"")</f>
        <v/>
      </c>
      <c r="R658" s="193" t="str">
        <f t="shared" si="77"/>
        <v/>
      </c>
      <c r="S658" s="171" t="b" cm="1">
        <f t="array" ref="S658">IF(M658="3GPPMEMBER","'Voting List'!L"&amp;MATCH(TRUE,EXACT(K658,'Voting List'!B:B),0))</f>
        <v>0</v>
      </c>
      <c r="T658" s="171" t="str">
        <f t="shared" si="78"/>
        <v xml:space="preserve">; </v>
      </c>
      <c r="U658" s="272" t="str">
        <f>IF(K658&lt;&gt;"",IF(ISNUMBER(FIND(K658,'Voting List'!N657)),"YES","NO"),"")</f>
        <v/>
      </c>
      <c r="W658" s="171" t="str">
        <f t="shared" si="79"/>
        <v/>
      </c>
      <c r="X658" s="171" t="str">
        <f>IF(V658&lt;&gt;"", IF(FIND(G658,X1)&gt;0,"EXISTS","NEW"), "")</f>
        <v/>
      </c>
      <c r="Y658" s="171" t="str">
        <f t="shared" si="80"/>
        <v/>
      </c>
      <c r="Z658" s="171" t="str">
        <f t="shared" si="81"/>
        <v/>
      </c>
      <c r="AA658" s="171" t="str">
        <f t="shared" si="76"/>
        <v/>
      </c>
      <c r="AB658" s="171" t="str">
        <f t="shared" si="82"/>
        <v/>
      </c>
      <c r="AE658" s="161">
        <v>0</v>
      </c>
      <c r="AF658" s="161">
        <v>10665</v>
      </c>
    </row>
    <row r="659" spans="1:32" ht="12.6" customHeight="1" x14ac:dyDescent="0.25">
      <c r="A659" s="161"/>
      <c r="B659" s="161"/>
      <c r="C659" s="161"/>
      <c r="D659" s="171"/>
      <c r="E659" s="171"/>
      <c r="F659" s="171"/>
      <c r="G659" s="171"/>
      <c r="H659" s="171"/>
      <c r="I659" s="171"/>
      <c r="J659" s="171"/>
      <c r="K659" s="161"/>
      <c r="L659" s="161"/>
      <c r="M659" s="161"/>
      <c r="N659" s="180"/>
      <c r="O659" s="180"/>
      <c r="Q659" s="161" t="str" cm="1">
        <f t="array" aca="1" ref="Q659" ca="1">IF(AND(K659&lt;&gt;"",P659&lt;&gt;"Present",U659&lt;&gt;"NO",M659="3GPPMEMBER"),IF(INDIRECT(S659)&lt;&gt;"Present","CHECK","Covered"),"")</f>
        <v/>
      </c>
      <c r="R659" s="193" t="str">
        <f t="shared" si="77"/>
        <v/>
      </c>
      <c r="S659" s="171" t="b" cm="1">
        <f t="array" ref="S659">IF(M659="3GPPMEMBER","'Voting List'!L"&amp;MATCH(TRUE,EXACT(K659,'Voting List'!B:B),0))</f>
        <v>0</v>
      </c>
      <c r="T659" s="171" t="str">
        <f t="shared" si="78"/>
        <v xml:space="preserve">; </v>
      </c>
      <c r="U659" s="272" t="str">
        <f>IF(K659&lt;&gt;"",IF(ISNUMBER(FIND(K659,'Voting List'!N658)),"YES","NO"),"")</f>
        <v/>
      </c>
      <c r="W659" s="171" t="str">
        <f t="shared" si="79"/>
        <v/>
      </c>
      <c r="X659" s="171" t="str">
        <f>IF(V659&lt;&gt;"", IF(FIND(G659,X1)&gt;0,"EXISTS","NEW"), "")</f>
        <v/>
      </c>
      <c r="Y659" s="171" t="str">
        <f t="shared" si="80"/>
        <v/>
      </c>
      <c r="Z659" s="171" t="str">
        <f t="shared" si="81"/>
        <v/>
      </c>
      <c r="AA659" s="171" t="str">
        <f t="shared" si="76"/>
        <v/>
      </c>
      <c r="AB659" s="171" t="str">
        <f t="shared" si="82"/>
        <v/>
      </c>
      <c r="AE659" s="161">
        <v>0</v>
      </c>
      <c r="AF659" s="161">
        <v>10666</v>
      </c>
    </row>
    <row r="660" spans="1:32" ht="12.6" customHeight="1" x14ac:dyDescent="0.25">
      <c r="A660" s="161"/>
      <c r="B660" s="161"/>
      <c r="C660" s="161"/>
      <c r="D660" s="171"/>
      <c r="E660" s="171"/>
      <c r="F660" s="171"/>
      <c r="G660" s="171"/>
      <c r="H660" s="171"/>
      <c r="I660" s="171"/>
      <c r="J660" s="171"/>
      <c r="K660" s="161"/>
      <c r="L660" s="161"/>
      <c r="M660" s="161"/>
      <c r="N660" s="180"/>
      <c r="O660" s="180"/>
      <c r="Q660" s="161" t="str" cm="1">
        <f t="array" aca="1" ref="Q660" ca="1">IF(AND(K660&lt;&gt;"",P660&lt;&gt;"Present",U660&lt;&gt;"NO",M660="3GPPMEMBER"),IF(INDIRECT(S660)&lt;&gt;"Present","CHECK","Covered"),"")</f>
        <v/>
      </c>
      <c r="R660" s="193" t="str">
        <f t="shared" si="77"/>
        <v/>
      </c>
      <c r="S660" s="171" t="b" cm="1">
        <f t="array" ref="S660">IF(M660="3GPPMEMBER","'Voting List'!L"&amp;MATCH(TRUE,EXACT(K660,'Voting List'!B:B),0))</f>
        <v>0</v>
      </c>
      <c r="T660" s="171" t="str">
        <f t="shared" si="78"/>
        <v xml:space="preserve">; </v>
      </c>
      <c r="U660" s="272" t="str">
        <f>IF(K660&lt;&gt;"",IF(ISNUMBER(FIND(K660,'Voting List'!N659)),"YES","NO"),"")</f>
        <v/>
      </c>
      <c r="W660" s="171" t="str">
        <f t="shared" si="79"/>
        <v/>
      </c>
      <c r="X660" s="171" t="str">
        <f>IF(V660&lt;&gt;"", IF(FIND(G660,X1)&gt;0,"EXISTS","NEW"), "")</f>
        <v/>
      </c>
      <c r="Y660" s="171" t="str">
        <f t="shared" si="80"/>
        <v/>
      </c>
      <c r="Z660" s="171" t="str">
        <f t="shared" si="81"/>
        <v/>
      </c>
      <c r="AA660" s="171" t="str">
        <f t="shared" si="76"/>
        <v/>
      </c>
      <c r="AB660" s="171" t="str">
        <f t="shared" si="82"/>
        <v/>
      </c>
      <c r="AE660" s="161">
        <v>0</v>
      </c>
      <c r="AF660" s="161">
        <v>10667</v>
      </c>
    </row>
    <row r="661" spans="1:32" ht="12.6" customHeight="1" x14ac:dyDescent="0.25">
      <c r="A661" s="161"/>
      <c r="B661" s="161"/>
      <c r="C661" s="161"/>
      <c r="D661" s="171"/>
      <c r="E661" s="171"/>
      <c r="F661" s="171"/>
      <c r="G661" s="171"/>
      <c r="H661" s="171"/>
      <c r="I661" s="171"/>
      <c r="J661" s="171"/>
      <c r="K661" s="161"/>
      <c r="L661" s="161"/>
      <c r="M661" s="161"/>
      <c r="N661" s="180"/>
      <c r="O661" s="180"/>
      <c r="Q661" s="161" t="str" cm="1">
        <f t="array" aca="1" ref="Q661" ca="1">IF(AND(K661&lt;&gt;"",P661&lt;&gt;"Present",U661&lt;&gt;"NO",M661="3GPPMEMBER"),IF(INDIRECT(S661)&lt;&gt;"Present","CHECK","Covered"),"")</f>
        <v/>
      </c>
      <c r="R661" s="193" t="str">
        <f t="shared" si="77"/>
        <v/>
      </c>
      <c r="S661" s="171" t="b" cm="1">
        <f t="array" ref="S661">IF(M661="3GPPMEMBER","'Voting List'!L"&amp;MATCH(TRUE,EXACT(K661,'Voting List'!B:B),0))</f>
        <v>0</v>
      </c>
      <c r="T661" s="171" t="str">
        <f t="shared" si="78"/>
        <v xml:space="preserve">; </v>
      </c>
      <c r="U661" s="272" t="str">
        <f>IF(K661&lt;&gt;"",IF(ISNUMBER(FIND(K661,'Voting List'!N660)),"YES","NO"),"")</f>
        <v/>
      </c>
      <c r="W661" s="171" t="str">
        <f t="shared" si="79"/>
        <v/>
      </c>
      <c r="X661" s="171" t="str">
        <f>IF(V661&lt;&gt;"", IF(FIND(G661,X1)&gt;0,"EXISTS","NEW"), "")</f>
        <v/>
      </c>
      <c r="Y661" s="171" t="str">
        <f t="shared" si="80"/>
        <v/>
      </c>
      <c r="Z661" s="171" t="str">
        <f t="shared" si="81"/>
        <v/>
      </c>
      <c r="AA661" s="171" t="str">
        <f t="shared" si="76"/>
        <v/>
      </c>
      <c r="AB661" s="171" t="str">
        <f t="shared" si="82"/>
        <v/>
      </c>
      <c r="AE661" s="161">
        <v>0</v>
      </c>
      <c r="AF661" s="161">
        <v>10668</v>
      </c>
    </row>
    <row r="662" spans="1:32" ht="12.6" customHeight="1" x14ac:dyDescent="0.25">
      <c r="A662" s="161"/>
      <c r="B662" s="161"/>
      <c r="C662" s="161"/>
      <c r="D662" s="171"/>
      <c r="E662" s="171"/>
      <c r="F662" s="171"/>
      <c r="G662" s="171"/>
      <c r="H662" s="171"/>
      <c r="I662" s="171"/>
      <c r="J662" s="171"/>
      <c r="K662" s="161"/>
      <c r="L662" s="161"/>
      <c r="M662" s="161"/>
      <c r="N662" s="180"/>
      <c r="O662" s="180"/>
      <c r="Q662" s="161" t="str" cm="1">
        <f t="array" aca="1" ref="Q662" ca="1">IF(AND(K662&lt;&gt;"",P662&lt;&gt;"Present",U662&lt;&gt;"NO",M662="3GPPMEMBER"),IF(INDIRECT(S662)&lt;&gt;"Present","CHECK","Covered"),"")</f>
        <v/>
      </c>
      <c r="R662" s="193" t="str">
        <f t="shared" si="77"/>
        <v/>
      </c>
      <c r="S662" s="171" t="b" cm="1">
        <f t="array" ref="S662">IF(M662="3GPPMEMBER","'Voting List'!L"&amp;MATCH(TRUE,EXACT(K662,'Voting List'!B:B),0))</f>
        <v>0</v>
      </c>
      <c r="T662" s="171" t="str">
        <f t="shared" si="78"/>
        <v xml:space="preserve">; </v>
      </c>
      <c r="U662" s="272" t="str">
        <f>IF(K662&lt;&gt;"",IF(ISNUMBER(FIND(K662,'Voting List'!N661)),"YES","NO"),"")</f>
        <v/>
      </c>
      <c r="W662" s="171" t="str">
        <f t="shared" si="79"/>
        <v/>
      </c>
      <c r="X662" s="171" t="str">
        <f>IF(V662&lt;&gt;"", IF(FIND(G662,X1)&gt;0,"EXISTS","NEW"), "")</f>
        <v/>
      </c>
      <c r="Y662" s="171" t="str">
        <f t="shared" si="80"/>
        <v/>
      </c>
      <c r="Z662" s="171" t="str">
        <f t="shared" si="81"/>
        <v/>
      </c>
      <c r="AA662" s="171" t="str">
        <f t="shared" si="76"/>
        <v/>
      </c>
      <c r="AB662" s="171" t="str">
        <f t="shared" si="82"/>
        <v/>
      </c>
      <c r="AE662" s="161">
        <v>0</v>
      </c>
      <c r="AF662" s="161">
        <v>10669</v>
      </c>
    </row>
    <row r="663" spans="1:32" ht="12.6" customHeight="1" x14ac:dyDescent="0.25">
      <c r="A663" s="161"/>
      <c r="B663" s="161"/>
      <c r="C663" s="161"/>
      <c r="D663" s="171"/>
      <c r="E663" s="171"/>
      <c r="F663" s="171"/>
      <c r="G663" s="171"/>
      <c r="H663" s="171"/>
      <c r="I663" s="171"/>
      <c r="J663" s="171"/>
      <c r="K663" s="161"/>
      <c r="L663" s="161"/>
      <c r="M663" s="161"/>
      <c r="N663" s="180"/>
      <c r="O663" s="180"/>
      <c r="Q663" s="161" t="str" cm="1">
        <f t="array" aca="1" ref="Q663" ca="1">IF(AND(K663&lt;&gt;"",P663&lt;&gt;"Present",U663&lt;&gt;"NO",M663="3GPPMEMBER"),IF(INDIRECT(S663)&lt;&gt;"Present","CHECK","Covered"),"")</f>
        <v/>
      </c>
      <c r="R663" s="193" t="str">
        <f t="shared" si="77"/>
        <v/>
      </c>
      <c r="S663" s="171" t="b" cm="1">
        <f t="array" ref="S663">IF(M663="3GPPMEMBER","'Voting List'!L"&amp;MATCH(TRUE,EXACT(K663,'Voting List'!B:B),0))</f>
        <v>0</v>
      </c>
      <c r="T663" s="171" t="str">
        <f t="shared" si="78"/>
        <v xml:space="preserve">; </v>
      </c>
      <c r="U663" s="272" t="str">
        <f>IF(K663&lt;&gt;"",IF(ISNUMBER(FIND(K663,'Voting List'!N662)),"YES","NO"),"")</f>
        <v/>
      </c>
      <c r="W663" s="171" t="str">
        <f t="shared" si="79"/>
        <v/>
      </c>
      <c r="X663" s="171" t="str">
        <f>IF(V663&lt;&gt;"", IF(FIND(G663,X1)&gt;0,"EXISTS","NEW"), "")</f>
        <v/>
      </c>
      <c r="Y663" s="171" t="str">
        <f t="shared" si="80"/>
        <v/>
      </c>
      <c r="Z663" s="171" t="str">
        <f t="shared" si="81"/>
        <v/>
      </c>
      <c r="AA663" s="171" t="str">
        <f t="shared" si="76"/>
        <v/>
      </c>
      <c r="AB663" s="171" t="str">
        <f t="shared" si="82"/>
        <v/>
      </c>
      <c r="AE663" s="161">
        <v>0</v>
      </c>
      <c r="AF663" s="161">
        <v>10670</v>
      </c>
    </row>
    <row r="664" spans="1:32" ht="12.6" customHeight="1" x14ac:dyDescent="0.25">
      <c r="A664" s="161"/>
      <c r="B664" s="161"/>
      <c r="C664" s="161"/>
      <c r="D664" s="171"/>
      <c r="E664" s="171"/>
      <c r="F664" s="171"/>
      <c r="G664" s="171"/>
      <c r="H664" s="171"/>
      <c r="I664" s="171"/>
      <c r="J664" s="171"/>
      <c r="K664" s="161"/>
      <c r="L664" s="161"/>
      <c r="M664" s="161"/>
      <c r="N664" s="180"/>
      <c r="O664" s="180"/>
      <c r="Q664" s="161" t="str" cm="1">
        <f t="array" aca="1" ref="Q664" ca="1">IF(AND(K664&lt;&gt;"",P664&lt;&gt;"Present",U664&lt;&gt;"NO",M664="3GPPMEMBER"),IF(INDIRECT(S664)&lt;&gt;"Present","CHECK","Covered"),"")</f>
        <v/>
      </c>
      <c r="R664" s="193" t="str">
        <f t="shared" si="77"/>
        <v/>
      </c>
      <c r="S664" s="171" t="b" cm="1">
        <f t="array" ref="S664">IF(M664="3GPPMEMBER","'Voting List'!L"&amp;MATCH(TRUE,EXACT(K664,'Voting List'!B:B),0))</f>
        <v>0</v>
      </c>
      <c r="T664" s="171" t="str">
        <f t="shared" si="78"/>
        <v xml:space="preserve">; </v>
      </c>
      <c r="U664" s="272" t="str">
        <f>IF(K664&lt;&gt;"",IF(ISNUMBER(FIND(K664,'Voting List'!N663)),"YES","NO"),"")</f>
        <v/>
      </c>
      <c r="W664" s="171" t="str">
        <f t="shared" si="79"/>
        <v/>
      </c>
      <c r="X664" s="171" t="str">
        <f>IF(V664&lt;&gt;"", IF(FIND(G664,X1)&gt;0,"EXISTS","NEW"), "")</f>
        <v/>
      </c>
      <c r="Y664" s="171" t="str">
        <f t="shared" si="80"/>
        <v/>
      </c>
      <c r="Z664" s="171" t="str">
        <f t="shared" si="81"/>
        <v/>
      </c>
      <c r="AA664" s="171" t="str">
        <f t="shared" si="76"/>
        <v/>
      </c>
      <c r="AB664" s="171" t="str">
        <f t="shared" si="82"/>
        <v/>
      </c>
      <c r="AE664" s="161">
        <v>0</v>
      </c>
      <c r="AF664" s="161">
        <v>10671</v>
      </c>
    </row>
    <row r="665" spans="1:32" ht="12.6" customHeight="1" x14ac:dyDescent="0.25">
      <c r="A665" s="161"/>
      <c r="B665" s="161"/>
      <c r="C665" s="161"/>
      <c r="D665" s="171"/>
      <c r="E665" s="171"/>
      <c r="F665" s="171"/>
      <c r="G665" s="171"/>
      <c r="H665" s="171"/>
      <c r="I665" s="171"/>
      <c r="J665" s="171"/>
      <c r="K665" s="161"/>
      <c r="L665" s="161"/>
      <c r="M665" s="161"/>
      <c r="N665" s="180"/>
      <c r="O665" s="180"/>
      <c r="Q665" s="161" t="str" cm="1">
        <f t="array" aca="1" ref="Q665" ca="1">IF(AND(K665&lt;&gt;"",P665&lt;&gt;"Present",U665&lt;&gt;"NO",M665="3GPPMEMBER"),IF(INDIRECT(S665)&lt;&gt;"Present","CHECK","Covered"),"")</f>
        <v/>
      </c>
      <c r="R665" s="193" t="str">
        <f t="shared" si="77"/>
        <v/>
      </c>
      <c r="S665" s="171" t="b" cm="1">
        <f t="array" ref="S665">IF(M665="3GPPMEMBER","'Voting List'!L"&amp;MATCH(TRUE,EXACT(K665,'Voting List'!B:B),0))</f>
        <v>0</v>
      </c>
      <c r="T665" s="171" t="str">
        <f t="shared" si="78"/>
        <v xml:space="preserve">; </v>
      </c>
      <c r="U665" s="272" t="str">
        <f>IF(K665&lt;&gt;"",IF(ISNUMBER(FIND(K665,'Voting List'!N664)),"YES","NO"),"")</f>
        <v/>
      </c>
      <c r="W665" s="171" t="str">
        <f t="shared" si="79"/>
        <v/>
      </c>
      <c r="X665" s="171" t="str">
        <f>IF(V665&lt;&gt;"", IF(FIND(G665,X1)&gt;0,"EXISTS","NEW"), "")</f>
        <v/>
      </c>
      <c r="Y665" s="171" t="str">
        <f t="shared" si="80"/>
        <v/>
      </c>
      <c r="Z665" s="171" t="str">
        <f t="shared" si="81"/>
        <v/>
      </c>
      <c r="AA665" s="171" t="str">
        <f t="shared" si="76"/>
        <v/>
      </c>
      <c r="AB665" s="171" t="str">
        <f t="shared" si="82"/>
        <v/>
      </c>
      <c r="AE665" s="161">
        <v>0</v>
      </c>
      <c r="AF665" s="161">
        <v>10672</v>
      </c>
    </row>
    <row r="666" spans="1:32" ht="12.6" customHeight="1" x14ac:dyDescent="0.25">
      <c r="A666" s="161"/>
      <c r="B666" s="161"/>
      <c r="C666" s="161"/>
      <c r="D666" s="171"/>
      <c r="E666" s="171"/>
      <c r="F666" s="171"/>
      <c r="G666" s="171"/>
      <c r="H666" s="171"/>
      <c r="I666" s="171"/>
      <c r="J666" s="171"/>
      <c r="K666" s="161"/>
      <c r="L666" s="161"/>
      <c r="M666" s="161"/>
      <c r="N666" s="180"/>
      <c r="O666" s="180"/>
      <c r="Q666" s="161" t="str" cm="1">
        <f t="array" aca="1" ref="Q666" ca="1">IF(AND(K666&lt;&gt;"",P666&lt;&gt;"Present",U666&lt;&gt;"NO",M666="3GPPMEMBER"),IF(INDIRECT(S666)&lt;&gt;"Present","CHECK","Covered"),"")</f>
        <v/>
      </c>
      <c r="R666" s="193" t="str">
        <f t="shared" si="77"/>
        <v/>
      </c>
      <c r="S666" s="171" t="b" cm="1">
        <f t="array" ref="S666">IF(M666="3GPPMEMBER","'Voting List'!L"&amp;MATCH(TRUE,EXACT(K666,'Voting List'!B:B),0))</f>
        <v>0</v>
      </c>
      <c r="T666" s="171" t="str">
        <f t="shared" si="78"/>
        <v xml:space="preserve">; </v>
      </c>
      <c r="U666" s="272" t="str">
        <f>IF(K666&lt;&gt;"",IF(ISNUMBER(FIND(K666,'Voting List'!N665)),"YES","NO"),"")</f>
        <v/>
      </c>
      <c r="W666" s="171" t="str">
        <f t="shared" si="79"/>
        <v/>
      </c>
      <c r="X666" s="171" t="str">
        <f>IF(V666&lt;&gt;"", IF(FIND(G666,X1)&gt;0,"EXISTS","NEW"), "")</f>
        <v/>
      </c>
      <c r="Y666" s="171" t="str">
        <f t="shared" si="80"/>
        <v/>
      </c>
      <c r="Z666" s="171" t="str">
        <f t="shared" si="81"/>
        <v/>
      </c>
      <c r="AA666" s="171" t="str">
        <f t="shared" si="76"/>
        <v/>
      </c>
      <c r="AB666" s="171" t="str">
        <f t="shared" si="82"/>
        <v/>
      </c>
      <c r="AE666" s="161">
        <v>0</v>
      </c>
      <c r="AF666" s="161">
        <v>10673</v>
      </c>
    </row>
    <row r="667" spans="1:32" ht="12.6" customHeight="1" x14ac:dyDescent="0.25">
      <c r="A667" s="161"/>
      <c r="B667" s="161"/>
      <c r="C667" s="161"/>
      <c r="D667" s="171"/>
      <c r="E667" s="171"/>
      <c r="F667" s="171"/>
      <c r="G667" s="171"/>
      <c r="H667" s="171"/>
      <c r="I667" s="171"/>
      <c r="J667" s="171"/>
      <c r="K667" s="161"/>
      <c r="L667" s="161"/>
      <c r="M667" s="161"/>
      <c r="N667" s="180"/>
      <c r="O667" s="180"/>
      <c r="Q667" s="161" t="str" cm="1">
        <f t="array" aca="1" ref="Q667" ca="1">IF(AND(K667&lt;&gt;"",P667&lt;&gt;"Present",U667&lt;&gt;"NO",M667="3GPPMEMBER"),IF(INDIRECT(S667)&lt;&gt;"Present","CHECK","Covered"),"")</f>
        <v/>
      </c>
      <c r="R667" s="193" t="str">
        <f t="shared" si="77"/>
        <v/>
      </c>
      <c r="S667" s="171" t="b" cm="1">
        <f t="array" ref="S667">IF(M667="3GPPMEMBER","'Voting List'!L"&amp;MATCH(TRUE,EXACT(K667,'Voting List'!B:B),0))</f>
        <v>0</v>
      </c>
      <c r="T667" s="171" t="str">
        <f t="shared" si="78"/>
        <v xml:space="preserve">; </v>
      </c>
      <c r="U667" s="272" t="str">
        <f>IF(K667&lt;&gt;"",IF(ISNUMBER(FIND(K667,'Voting List'!N666)),"YES","NO"),"")</f>
        <v/>
      </c>
      <c r="W667" s="171" t="str">
        <f t="shared" si="79"/>
        <v/>
      </c>
      <c r="X667" s="171" t="str">
        <f>IF(V667&lt;&gt;"", IF(FIND(G667,X1)&gt;0,"EXISTS","NEW"), "")</f>
        <v/>
      </c>
      <c r="Y667" s="171" t="str">
        <f t="shared" si="80"/>
        <v/>
      </c>
      <c r="Z667" s="171" t="str">
        <f t="shared" si="81"/>
        <v/>
      </c>
      <c r="AA667" s="171" t="str">
        <f t="shared" si="76"/>
        <v/>
      </c>
      <c r="AB667" s="171" t="str">
        <f t="shared" si="82"/>
        <v/>
      </c>
      <c r="AE667" s="161">
        <v>0</v>
      </c>
      <c r="AF667" s="161">
        <v>10674</v>
      </c>
    </row>
    <row r="668" spans="1:32" ht="12.6" customHeight="1" x14ac:dyDescent="0.25">
      <c r="A668" s="161"/>
      <c r="B668" s="161"/>
      <c r="C668" s="161"/>
      <c r="D668" s="171"/>
      <c r="E668" s="171"/>
      <c r="F668" s="171"/>
      <c r="G668" s="171"/>
      <c r="H668" s="171"/>
      <c r="I668" s="171"/>
      <c r="J668" s="171"/>
      <c r="K668" s="161"/>
      <c r="L668" s="161"/>
      <c r="M668" s="161"/>
      <c r="N668" s="180"/>
      <c r="O668" s="180"/>
      <c r="Q668" s="161" t="str" cm="1">
        <f t="array" aca="1" ref="Q668" ca="1">IF(AND(K668&lt;&gt;"",P668&lt;&gt;"Present",U668&lt;&gt;"NO",M668="3GPPMEMBER"),IF(INDIRECT(S668)&lt;&gt;"Present","CHECK","Covered"),"")</f>
        <v/>
      </c>
      <c r="R668" s="193" t="str">
        <f t="shared" si="77"/>
        <v/>
      </c>
      <c r="S668" s="171" t="b" cm="1">
        <f t="array" ref="S668">IF(M668="3GPPMEMBER","'Voting List'!L"&amp;MATCH(TRUE,EXACT(K668,'Voting List'!B:B),0))</f>
        <v>0</v>
      </c>
      <c r="T668" s="171" t="str">
        <f t="shared" si="78"/>
        <v xml:space="preserve">; </v>
      </c>
      <c r="U668" s="272" t="str">
        <f>IF(K668&lt;&gt;"",IF(ISNUMBER(FIND(K668,'Voting List'!N667)),"YES","NO"),"")</f>
        <v/>
      </c>
      <c r="W668" s="171" t="str">
        <f t="shared" si="79"/>
        <v/>
      </c>
      <c r="X668" s="171" t="str">
        <f>IF(V668&lt;&gt;"", IF(FIND(G668,X1)&gt;0,"EXISTS","NEW"), "")</f>
        <v/>
      </c>
      <c r="Y668" s="171" t="str">
        <f t="shared" si="80"/>
        <v/>
      </c>
      <c r="Z668" s="171" t="str">
        <f t="shared" si="81"/>
        <v/>
      </c>
      <c r="AA668" s="171" t="str">
        <f t="shared" si="76"/>
        <v/>
      </c>
      <c r="AB668" s="171" t="str">
        <f t="shared" si="82"/>
        <v/>
      </c>
      <c r="AE668" s="161">
        <v>0</v>
      </c>
      <c r="AF668" s="161">
        <v>10675</v>
      </c>
    </row>
    <row r="669" spans="1:32" ht="12.6" customHeight="1" x14ac:dyDescent="0.25">
      <c r="A669" s="161"/>
      <c r="B669" s="161"/>
      <c r="C669" s="161"/>
      <c r="D669" s="171"/>
      <c r="E669" s="171"/>
      <c r="F669" s="171"/>
      <c r="G669" s="171"/>
      <c r="H669" s="171"/>
      <c r="I669" s="171"/>
      <c r="J669" s="171"/>
      <c r="K669" s="161"/>
      <c r="L669" s="161"/>
      <c r="M669" s="161"/>
      <c r="N669" s="180"/>
      <c r="O669" s="180"/>
      <c r="Q669" s="161" t="str" cm="1">
        <f t="array" aca="1" ref="Q669" ca="1">IF(AND(K669&lt;&gt;"",P669&lt;&gt;"Present",U669&lt;&gt;"NO",M669="3GPPMEMBER"),IF(INDIRECT(S669)&lt;&gt;"Present","CHECK","Covered"),"")</f>
        <v/>
      </c>
      <c r="R669" s="193" t="str">
        <f t="shared" si="77"/>
        <v/>
      </c>
      <c r="S669" s="171" t="b" cm="1">
        <f t="array" ref="S669">IF(M669="3GPPMEMBER","'Voting List'!L"&amp;MATCH(TRUE,EXACT(K669,'Voting List'!B:B),0))</f>
        <v>0</v>
      </c>
      <c r="T669" s="171" t="str">
        <f t="shared" si="78"/>
        <v xml:space="preserve">; </v>
      </c>
      <c r="U669" s="272" t="str">
        <f>IF(K669&lt;&gt;"",IF(ISNUMBER(FIND(K669,'Voting List'!N668)),"YES","NO"),"")</f>
        <v/>
      </c>
      <c r="W669" s="171" t="str">
        <f t="shared" si="79"/>
        <v/>
      </c>
      <c r="X669" s="171" t="str">
        <f>IF(V669&lt;&gt;"", IF(FIND(G669,X1)&gt;0,"EXISTS","NEW"), "")</f>
        <v/>
      </c>
      <c r="Y669" s="171" t="str">
        <f t="shared" si="80"/>
        <v/>
      </c>
      <c r="Z669" s="171" t="str">
        <f t="shared" si="81"/>
        <v/>
      </c>
      <c r="AA669" s="171" t="str">
        <f t="shared" si="76"/>
        <v/>
      </c>
      <c r="AB669" s="171" t="str">
        <f t="shared" si="82"/>
        <v/>
      </c>
      <c r="AE669" s="161">
        <v>0</v>
      </c>
      <c r="AF669" s="161">
        <v>10676</v>
      </c>
    </row>
    <row r="670" spans="1:32" ht="12.6" customHeight="1" x14ac:dyDescent="0.25">
      <c r="A670" s="161"/>
      <c r="B670" s="161"/>
      <c r="C670" s="161"/>
      <c r="D670" s="171"/>
      <c r="E670" s="171"/>
      <c r="F670" s="171"/>
      <c r="G670" s="171"/>
      <c r="H670" s="171"/>
      <c r="I670" s="171"/>
      <c r="J670" s="171"/>
      <c r="K670" s="161"/>
      <c r="L670" s="161"/>
      <c r="M670" s="161"/>
      <c r="N670" s="180"/>
      <c r="O670" s="180"/>
      <c r="Q670" s="161" t="str" cm="1">
        <f t="array" aca="1" ref="Q670" ca="1">IF(AND(K670&lt;&gt;"",P670&lt;&gt;"Present",U670&lt;&gt;"NO",M670="3GPPMEMBER"),IF(INDIRECT(S670)&lt;&gt;"Present","CHECK","Covered"),"")</f>
        <v/>
      </c>
      <c r="R670" s="193" t="str">
        <f t="shared" si="77"/>
        <v/>
      </c>
      <c r="S670" s="171" t="b" cm="1">
        <f t="array" ref="S670">IF(M670="3GPPMEMBER","'Voting List'!L"&amp;MATCH(TRUE,EXACT(K670,'Voting List'!B:B),0))</f>
        <v>0</v>
      </c>
      <c r="T670" s="171" t="str">
        <f t="shared" si="78"/>
        <v xml:space="preserve">; </v>
      </c>
      <c r="U670" s="272" t="str">
        <f>IF(K670&lt;&gt;"",IF(ISNUMBER(FIND(K670,'Voting List'!N669)),"YES","NO"),"")</f>
        <v/>
      </c>
      <c r="W670" s="171" t="str">
        <f t="shared" si="79"/>
        <v/>
      </c>
      <c r="X670" s="171" t="str">
        <f>IF(V670&lt;&gt;"", IF(FIND(G670,X1)&gt;0,"EXISTS","NEW"), "")</f>
        <v/>
      </c>
      <c r="Y670" s="171" t="str">
        <f t="shared" si="80"/>
        <v/>
      </c>
      <c r="Z670" s="171" t="str">
        <f t="shared" si="81"/>
        <v/>
      </c>
      <c r="AA670" s="171" t="str">
        <f t="shared" si="76"/>
        <v/>
      </c>
      <c r="AB670" s="171" t="str">
        <f t="shared" si="82"/>
        <v/>
      </c>
      <c r="AE670" s="161">
        <v>0</v>
      </c>
      <c r="AF670" s="161">
        <v>10677</v>
      </c>
    </row>
    <row r="671" spans="1:32" ht="12.6" customHeight="1" x14ac:dyDescent="0.25">
      <c r="A671" s="161"/>
      <c r="B671" s="161"/>
      <c r="C671" s="161"/>
      <c r="D671" s="171"/>
      <c r="E671" s="171"/>
      <c r="F671" s="171"/>
      <c r="G671" s="171"/>
      <c r="H671" s="171"/>
      <c r="I671" s="171"/>
      <c r="J671" s="171"/>
      <c r="K671" s="161"/>
      <c r="L671" s="161"/>
      <c r="M671" s="161"/>
      <c r="N671" s="180"/>
      <c r="O671" s="180"/>
      <c r="Q671" s="161" t="str" cm="1">
        <f t="array" aca="1" ref="Q671" ca="1">IF(AND(K671&lt;&gt;"",P671&lt;&gt;"Present",U671&lt;&gt;"NO",M671="3GPPMEMBER"),IF(INDIRECT(S671)&lt;&gt;"Present","CHECK","Covered"),"")</f>
        <v/>
      </c>
      <c r="R671" s="193" t="str">
        <f t="shared" si="77"/>
        <v/>
      </c>
      <c r="S671" s="171" t="b" cm="1">
        <f t="array" ref="S671">IF(M671="3GPPMEMBER","'Voting List'!L"&amp;MATCH(TRUE,EXACT(K671,'Voting List'!B:B),0))</f>
        <v>0</v>
      </c>
      <c r="T671" s="171" t="str">
        <f t="shared" si="78"/>
        <v xml:space="preserve">; </v>
      </c>
      <c r="U671" s="272" t="str">
        <f>IF(K671&lt;&gt;"",IF(ISNUMBER(FIND(K671,'Voting List'!N670)),"YES","NO"),"")</f>
        <v/>
      </c>
      <c r="W671" s="171" t="str">
        <f t="shared" si="79"/>
        <v/>
      </c>
      <c r="X671" s="171" t="str">
        <f>IF(V671&lt;&gt;"", IF(FIND(G671,X1)&gt;0,"EXISTS","NEW"), "")</f>
        <v/>
      </c>
      <c r="Y671" s="171" t="str">
        <f t="shared" si="80"/>
        <v/>
      </c>
      <c r="Z671" s="171" t="str">
        <f t="shared" si="81"/>
        <v/>
      </c>
      <c r="AA671" s="171" t="str">
        <f t="shared" si="76"/>
        <v/>
      </c>
      <c r="AB671" s="171" t="str">
        <f t="shared" si="82"/>
        <v/>
      </c>
      <c r="AE671" s="161">
        <v>0</v>
      </c>
      <c r="AF671" s="161">
        <v>10678</v>
      </c>
    </row>
    <row r="672" spans="1:32" ht="12.6" customHeight="1" x14ac:dyDescent="0.25">
      <c r="A672" s="161"/>
      <c r="B672" s="161"/>
      <c r="C672" s="161"/>
      <c r="D672" s="171"/>
      <c r="E672" s="171"/>
      <c r="F672" s="171"/>
      <c r="G672" s="171"/>
      <c r="H672" s="171"/>
      <c r="I672" s="171"/>
      <c r="J672" s="171"/>
      <c r="K672" s="161"/>
      <c r="L672" s="161"/>
      <c r="M672" s="161"/>
      <c r="N672" s="180"/>
      <c r="O672" s="180"/>
      <c r="Q672" s="161" t="str" cm="1">
        <f t="array" aca="1" ref="Q672" ca="1">IF(AND(K672&lt;&gt;"",P672&lt;&gt;"Present",U672&lt;&gt;"NO",M672="3GPPMEMBER"),IF(INDIRECT(S672)&lt;&gt;"Present","CHECK","Covered"),"")</f>
        <v/>
      </c>
      <c r="R672" s="193" t="str">
        <f t="shared" si="77"/>
        <v/>
      </c>
      <c r="S672" s="171" t="b" cm="1">
        <f t="array" ref="S672">IF(M672="3GPPMEMBER","'Voting List'!L"&amp;MATCH(TRUE,EXACT(K672,'Voting List'!B:B),0))</f>
        <v>0</v>
      </c>
      <c r="T672" s="171" t="str">
        <f t="shared" si="78"/>
        <v xml:space="preserve">; </v>
      </c>
      <c r="U672" s="272" t="str">
        <f>IF(K672&lt;&gt;"",IF(ISNUMBER(FIND(K672,'Voting List'!N671)),"YES","NO"),"")</f>
        <v/>
      </c>
      <c r="W672" s="171" t="str">
        <f t="shared" si="79"/>
        <v/>
      </c>
      <c r="X672" s="171" t="str">
        <f>IF(V672&lt;&gt;"", IF(FIND(G672,X1)&gt;0,"EXISTS","NEW"), "")</f>
        <v/>
      </c>
      <c r="Y672" s="171" t="str">
        <f t="shared" si="80"/>
        <v/>
      </c>
      <c r="Z672" s="171" t="str">
        <f t="shared" si="81"/>
        <v/>
      </c>
      <c r="AA672" s="171" t="str">
        <f t="shared" si="76"/>
        <v/>
      </c>
      <c r="AB672" s="171" t="str">
        <f t="shared" si="82"/>
        <v/>
      </c>
      <c r="AE672" s="161">
        <v>0</v>
      </c>
      <c r="AF672" s="161">
        <v>10679</v>
      </c>
    </row>
    <row r="673" spans="1:32" ht="12.6" customHeight="1" x14ac:dyDescent="0.25">
      <c r="A673" s="161"/>
      <c r="B673" s="161"/>
      <c r="C673" s="161"/>
      <c r="D673" s="171"/>
      <c r="E673" s="171"/>
      <c r="F673" s="171"/>
      <c r="G673" s="171"/>
      <c r="H673" s="171"/>
      <c r="I673" s="171"/>
      <c r="J673" s="171"/>
      <c r="K673" s="161"/>
      <c r="L673" s="161"/>
      <c r="M673" s="161"/>
      <c r="N673" s="180"/>
      <c r="O673" s="180"/>
      <c r="Q673" s="161" t="str" cm="1">
        <f t="array" aca="1" ref="Q673" ca="1">IF(AND(K673&lt;&gt;"",P673&lt;&gt;"Present",U673&lt;&gt;"NO",M673="3GPPMEMBER"),IF(INDIRECT(S673)&lt;&gt;"Present","CHECK","Covered"),"")</f>
        <v/>
      </c>
      <c r="R673" s="193" t="str">
        <f t="shared" si="77"/>
        <v/>
      </c>
      <c r="S673" s="171" t="b" cm="1">
        <f t="array" ref="S673">IF(M673="3GPPMEMBER","'Voting List'!L"&amp;MATCH(TRUE,EXACT(K673,'Voting List'!B:B),0))</f>
        <v>0</v>
      </c>
      <c r="T673" s="171" t="str">
        <f t="shared" si="78"/>
        <v xml:space="preserve">; </v>
      </c>
      <c r="U673" s="272" t="str">
        <f>IF(K673&lt;&gt;"",IF(ISNUMBER(FIND(K673,'Voting List'!N672)),"YES","NO"),"")</f>
        <v/>
      </c>
      <c r="W673" s="171" t="str">
        <f t="shared" si="79"/>
        <v/>
      </c>
      <c r="X673" s="171" t="str">
        <f>IF(V673&lt;&gt;"", IF(FIND(G673,X1)&gt;0,"EXISTS","NEW"), "")</f>
        <v/>
      </c>
      <c r="Y673" s="171" t="str">
        <f t="shared" si="80"/>
        <v/>
      </c>
      <c r="Z673" s="171" t="str">
        <f t="shared" si="81"/>
        <v/>
      </c>
      <c r="AA673" s="171" t="str">
        <f t="shared" si="76"/>
        <v/>
      </c>
      <c r="AB673" s="171" t="str">
        <f t="shared" si="82"/>
        <v/>
      </c>
      <c r="AE673" s="161">
        <v>0</v>
      </c>
      <c r="AF673" s="161">
        <v>10680</v>
      </c>
    </row>
    <row r="674" spans="1:32" ht="12.6" customHeight="1" x14ac:dyDescent="0.25">
      <c r="A674" s="161"/>
      <c r="B674" s="161"/>
      <c r="C674" s="161"/>
      <c r="D674" s="171"/>
      <c r="E674" s="171"/>
      <c r="F674" s="171"/>
      <c r="G674" s="171"/>
      <c r="H674" s="171"/>
      <c r="I674" s="171"/>
      <c r="J674" s="171"/>
      <c r="K674" s="161"/>
      <c r="L674" s="161"/>
      <c r="M674" s="161"/>
      <c r="N674" s="180"/>
      <c r="O674" s="180"/>
      <c r="Q674" s="161" t="str" cm="1">
        <f t="array" aca="1" ref="Q674" ca="1">IF(AND(K674&lt;&gt;"",P674&lt;&gt;"Present",U674&lt;&gt;"NO",M674="3GPPMEMBER"),IF(INDIRECT(S674)&lt;&gt;"Present","CHECK","Covered"),"")</f>
        <v/>
      </c>
      <c r="R674" s="193" t="str">
        <f t="shared" si="77"/>
        <v/>
      </c>
      <c r="S674" s="171" t="b" cm="1">
        <f t="array" ref="S674">IF(M674="3GPPMEMBER","'Voting List'!L"&amp;MATCH(TRUE,EXACT(K674,'Voting List'!B:B),0))</f>
        <v>0</v>
      </c>
      <c r="T674" s="171" t="str">
        <f t="shared" si="78"/>
        <v xml:space="preserve">; </v>
      </c>
      <c r="U674" s="272" t="str">
        <f>IF(K674&lt;&gt;"",IF(ISNUMBER(FIND(K674,'Voting List'!N673)),"YES","NO"),"")</f>
        <v/>
      </c>
      <c r="W674" s="171" t="str">
        <f t="shared" si="79"/>
        <v/>
      </c>
      <c r="X674" s="171" t="str">
        <f>IF(V674&lt;&gt;"", IF(FIND(G674,X1)&gt;0,"EXISTS","NEW"), "")</f>
        <v/>
      </c>
      <c r="Y674" s="171" t="str">
        <f t="shared" si="80"/>
        <v/>
      </c>
      <c r="Z674" s="171" t="str">
        <f t="shared" si="81"/>
        <v/>
      </c>
      <c r="AA674" s="171" t="str">
        <f t="shared" si="76"/>
        <v/>
      </c>
      <c r="AB674" s="171" t="str">
        <f t="shared" si="82"/>
        <v/>
      </c>
      <c r="AE674" s="161">
        <v>0</v>
      </c>
      <c r="AF674" s="161">
        <v>10681</v>
      </c>
    </row>
    <row r="675" spans="1:32" ht="12.6" customHeight="1" x14ac:dyDescent="0.25">
      <c r="A675" s="161"/>
      <c r="B675" s="161"/>
      <c r="C675" s="161"/>
      <c r="D675" s="171"/>
      <c r="E675" s="171"/>
      <c r="F675" s="171"/>
      <c r="G675" s="171"/>
      <c r="H675" s="171"/>
      <c r="I675" s="171"/>
      <c r="J675" s="171"/>
      <c r="K675" s="161"/>
      <c r="L675" s="161"/>
      <c r="M675" s="161"/>
      <c r="N675" s="180"/>
      <c r="O675" s="180"/>
      <c r="Q675" s="161" t="str" cm="1">
        <f t="array" aca="1" ref="Q675" ca="1">IF(AND(K675&lt;&gt;"",P675&lt;&gt;"Present",U675&lt;&gt;"NO",M675="3GPPMEMBER"),IF(INDIRECT(S675)&lt;&gt;"Present","CHECK","Covered"),"")</f>
        <v/>
      </c>
      <c r="R675" s="193" t="str">
        <f t="shared" si="77"/>
        <v/>
      </c>
      <c r="S675" s="171" t="b" cm="1">
        <f t="array" ref="S675">IF(M675="3GPPMEMBER","'Voting List'!L"&amp;MATCH(TRUE,EXACT(K675,'Voting List'!B:B),0))</f>
        <v>0</v>
      </c>
      <c r="T675" s="171" t="str">
        <f t="shared" si="78"/>
        <v xml:space="preserve">; </v>
      </c>
      <c r="U675" s="272" t="str">
        <f>IF(K675&lt;&gt;"",IF(ISNUMBER(FIND(K675,'Voting List'!N674)),"YES","NO"),"")</f>
        <v/>
      </c>
      <c r="W675" s="171" t="str">
        <f t="shared" si="79"/>
        <v/>
      </c>
      <c r="X675" s="171" t="str">
        <f>IF(V675&lt;&gt;"", IF(FIND(G675,X1)&gt;0,"EXISTS","NEW"), "")</f>
        <v/>
      </c>
      <c r="Y675" s="171" t="str">
        <f t="shared" si="80"/>
        <v/>
      </c>
      <c r="Z675" s="171" t="str">
        <f t="shared" si="81"/>
        <v/>
      </c>
      <c r="AA675" s="171" t="str">
        <f t="shared" si="76"/>
        <v/>
      </c>
      <c r="AB675" s="171" t="str">
        <f t="shared" si="82"/>
        <v/>
      </c>
      <c r="AE675" s="161">
        <v>0</v>
      </c>
      <c r="AF675" s="161">
        <v>10682</v>
      </c>
    </row>
    <row r="676" spans="1:32" ht="12.6" customHeight="1" x14ac:dyDescent="0.25">
      <c r="A676" s="161"/>
      <c r="B676" s="161"/>
      <c r="C676" s="161"/>
      <c r="D676" s="171"/>
      <c r="E676" s="171"/>
      <c r="F676" s="171"/>
      <c r="G676" s="171"/>
      <c r="H676" s="171"/>
      <c r="I676" s="171"/>
      <c r="J676" s="171"/>
      <c r="K676" s="161"/>
      <c r="L676" s="161"/>
      <c r="M676" s="161"/>
      <c r="N676" s="180"/>
      <c r="O676" s="180"/>
      <c r="Q676" s="161" t="str" cm="1">
        <f t="array" aca="1" ref="Q676" ca="1">IF(AND(K676&lt;&gt;"",P676&lt;&gt;"Present",U676&lt;&gt;"NO",M676="3GPPMEMBER"),IF(INDIRECT(S676)&lt;&gt;"Present","CHECK","Covered"),"")</f>
        <v/>
      </c>
      <c r="R676" s="193" t="str">
        <f t="shared" si="77"/>
        <v/>
      </c>
      <c r="S676" s="171" t="b" cm="1">
        <f t="array" ref="S676">IF(M676="3GPPMEMBER","'Voting List'!L"&amp;MATCH(TRUE,EXACT(K676,'Voting List'!B:B),0))</f>
        <v>0</v>
      </c>
      <c r="T676" s="171" t="str">
        <f t="shared" si="78"/>
        <v xml:space="preserve">; </v>
      </c>
      <c r="U676" s="272" t="str">
        <f>IF(K676&lt;&gt;"",IF(ISNUMBER(FIND(K676,'Voting List'!N675)),"YES","NO"),"")</f>
        <v/>
      </c>
      <c r="W676" s="171" t="str">
        <f t="shared" si="79"/>
        <v/>
      </c>
      <c r="X676" s="171" t="str">
        <f>IF(V676&lt;&gt;"", IF(FIND(G676,X1)&gt;0,"EXISTS","NEW"), "")</f>
        <v/>
      </c>
      <c r="Y676" s="171" t="str">
        <f t="shared" si="80"/>
        <v/>
      </c>
      <c r="Z676" s="171" t="str">
        <f t="shared" si="81"/>
        <v/>
      </c>
      <c r="AA676" s="171" t="str">
        <f t="shared" si="76"/>
        <v/>
      </c>
      <c r="AB676" s="171" t="str">
        <f t="shared" si="82"/>
        <v/>
      </c>
      <c r="AE676" s="161">
        <v>0</v>
      </c>
      <c r="AF676" s="161">
        <v>10683</v>
      </c>
    </row>
    <row r="677" spans="1:32" ht="12.6" customHeight="1" x14ac:dyDescent="0.25">
      <c r="A677" s="161"/>
      <c r="B677" s="161"/>
      <c r="C677" s="161"/>
      <c r="D677" s="171"/>
      <c r="E677" s="171"/>
      <c r="F677" s="171"/>
      <c r="G677" s="171"/>
      <c r="H677" s="171"/>
      <c r="I677" s="171"/>
      <c r="J677" s="171"/>
      <c r="K677" s="161"/>
      <c r="L677" s="161"/>
      <c r="M677" s="161"/>
      <c r="N677" s="180"/>
      <c r="O677" s="180"/>
      <c r="Q677" s="161" t="str" cm="1">
        <f t="array" aca="1" ref="Q677" ca="1">IF(AND(K677&lt;&gt;"",P677&lt;&gt;"Present",U677&lt;&gt;"NO",M677="3GPPMEMBER"),IF(INDIRECT(S677)&lt;&gt;"Present","CHECK","Covered"),"")</f>
        <v/>
      </c>
      <c r="R677" s="193" t="str">
        <f t="shared" si="77"/>
        <v/>
      </c>
      <c r="S677" s="171" t="b" cm="1">
        <f t="array" ref="S677">IF(M677="3GPPMEMBER","'Voting List'!L"&amp;MATCH(TRUE,EXACT(K677,'Voting List'!B:B),0))</f>
        <v>0</v>
      </c>
      <c r="T677" s="171" t="str">
        <f t="shared" si="78"/>
        <v xml:space="preserve">; </v>
      </c>
      <c r="U677" s="272" t="str">
        <f>IF(K677&lt;&gt;"",IF(ISNUMBER(FIND(K677,'Voting List'!N676)),"YES","NO"),"")</f>
        <v/>
      </c>
      <c r="W677" s="171" t="str">
        <f t="shared" si="79"/>
        <v/>
      </c>
      <c r="X677" s="171" t="str">
        <f>IF(V677&lt;&gt;"", IF(FIND(G677,X1)&gt;0,"EXISTS","NEW"), "")</f>
        <v/>
      </c>
      <c r="Y677" s="171" t="str">
        <f t="shared" si="80"/>
        <v/>
      </c>
      <c r="Z677" s="171" t="str">
        <f t="shared" si="81"/>
        <v/>
      </c>
      <c r="AA677" s="171" t="str">
        <f t="shared" si="76"/>
        <v/>
      </c>
      <c r="AB677" s="171" t="str">
        <f t="shared" si="82"/>
        <v/>
      </c>
      <c r="AE677" s="161">
        <v>0</v>
      </c>
      <c r="AF677" s="161">
        <v>10684</v>
      </c>
    </row>
    <row r="678" spans="1:32" ht="12.6" customHeight="1" x14ac:dyDescent="0.25">
      <c r="A678" s="161"/>
      <c r="B678" s="161"/>
      <c r="C678" s="161"/>
      <c r="D678" s="171"/>
      <c r="E678" s="171"/>
      <c r="F678" s="171"/>
      <c r="G678" s="171"/>
      <c r="H678" s="171"/>
      <c r="I678" s="171"/>
      <c r="J678" s="171"/>
      <c r="K678" s="161"/>
      <c r="L678" s="161"/>
      <c r="M678" s="161"/>
      <c r="N678" s="180"/>
      <c r="O678" s="180"/>
      <c r="Q678" s="161" t="str" cm="1">
        <f t="array" aca="1" ref="Q678" ca="1">IF(AND(K678&lt;&gt;"",P678&lt;&gt;"Present",U678&lt;&gt;"NO",M678="3GPPMEMBER"),IF(INDIRECT(S678)&lt;&gt;"Present","CHECK","Covered"),"")</f>
        <v/>
      </c>
      <c r="R678" s="193" t="str">
        <f t="shared" si="77"/>
        <v/>
      </c>
      <c r="S678" s="171" t="b" cm="1">
        <f t="array" ref="S678">IF(M678="3GPPMEMBER","'Voting List'!L"&amp;MATCH(TRUE,EXACT(K678,'Voting List'!B:B),0))</f>
        <v>0</v>
      </c>
      <c r="T678" s="171" t="str">
        <f t="shared" si="78"/>
        <v xml:space="preserve">; </v>
      </c>
      <c r="U678" s="272" t="str">
        <f>IF(K678&lt;&gt;"",IF(ISNUMBER(FIND(K678,'Voting List'!N677)),"YES","NO"),"")</f>
        <v/>
      </c>
      <c r="W678" s="171" t="str">
        <f t="shared" si="79"/>
        <v/>
      </c>
      <c r="X678" s="171" t="str">
        <f>IF(V678&lt;&gt;"", IF(FIND(G678,X1)&gt;0,"EXISTS","NEW"), "")</f>
        <v/>
      </c>
      <c r="Y678" s="171" t="str">
        <f t="shared" si="80"/>
        <v/>
      </c>
      <c r="Z678" s="171" t="str">
        <f t="shared" si="81"/>
        <v/>
      </c>
      <c r="AA678" s="171" t="str">
        <f t="shared" si="76"/>
        <v/>
      </c>
      <c r="AB678" s="171" t="str">
        <f t="shared" si="82"/>
        <v/>
      </c>
      <c r="AE678" s="161">
        <v>0</v>
      </c>
      <c r="AF678" s="161">
        <v>10685</v>
      </c>
    </row>
    <row r="679" spans="1:32" ht="12.6" customHeight="1" x14ac:dyDescent="0.25">
      <c r="A679" s="161"/>
      <c r="B679" s="161"/>
      <c r="C679" s="161"/>
      <c r="D679" s="171"/>
      <c r="E679" s="171"/>
      <c r="F679" s="171"/>
      <c r="G679" s="171"/>
      <c r="H679" s="171"/>
      <c r="I679" s="171"/>
      <c r="J679" s="171"/>
      <c r="K679" s="161"/>
      <c r="L679" s="161"/>
      <c r="M679" s="161"/>
      <c r="N679" s="180"/>
      <c r="O679" s="180"/>
      <c r="Q679" s="161" t="str" cm="1">
        <f t="array" aca="1" ref="Q679" ca="1">IF(AND(K679&lt;&gt;"",P679&lt;&gt;"Present",U679&lt;&gt;"NO",M679="3GPPMEMBER"),IF(INDIRECT(S679)&lt;&gt;"Present","CHECK","Covered"),"")</f>
        <v/>
      </c>
      <c r="R679" s="193" t="str">
        <f t="shared" si="77"/>
        <v/>
      </c>
      <c r="S679" s="171" t="b" cm="1">
        <f t="array" ref="S679">IF(M679="3GPPMEMBER","'Voting List'!L"&amp;MATCH(TRUE,EXACT(K679,'Voting List'!B:B),0))</f>
        <v>0</v>
      </c>
      <c r="T679" s="171" t="str">
        <f t="shared" si="78"/>
        <v xml:space="preserve">; </v>
      </c>
      <c r="U679" s="272" t="str">
        <f>IF(K679&lt;&gt;"",IF(ISNUMBER(FIND(K679,'Voting List'!N678)),"YES","NO"),"")</f>
        <v/>
      </c>
      <c r="W679" s="171" t="str">
        <f t="shared" si="79"/>
        <v/>
      </c>
      <c r="X679" s="171" t="str">
        <f>IF(V679&lt;&gt;"", IF(FIND(G679,X1)&gt;0,"EXISTS","NEW"), "")</f>
        <v/>
      </c>
      <c r="Y679" s="171" t="str">
        <f t="shared" si="80"/>
        <v/>
      </c>
      <c r="Z679" s="171" t="str">
        <f t="shared" si="81"/>
        <v/>
      </c>
      <c r="AA679" s="171" t="str">
        <f t="shared" si="76"/>
        <v/>
      </c>
      <c r="AB679" s="171" t="str">
        <f t="shared" si="82"/>
        <v/>
      </c>
      <c r="AE679" s="161">
        <v>0</v>
      </c>
      <c r="AF679" s="161">
        <v>10686</v>
      </c>
    </row>
    <row r="680" spans="1:32" ht="12.6" customHeight="1" x14ac:dyDescent="0.25">
      <c r="A680" s="161"/>
      <c r="B680" s="161"/>
      <c r="C680" s="161"/>
      <c r="D680" s="171"/>
      <c r="E680" s="171"/>
      <c r="F680" s="171"/>
      <c r="G680" s="171"/>
      <c r="H680" s="171"/>
      <c r="I680" s="171"/>
      <c r="J680" s="171"/>
      <c r="K680" s="161"/>
      <c r="L680" s="161"/>
      <c r="M680" s="161"/>
      <c r="N680" s="180"/>
      <c r="O680" s="180"/>
      <c r="Q680" s="161" t="str" cm="1">
        <f t="array" aca="1" ref="Q680" ca="1">IF(AND(K680&lt;&gt;"",P680&lt;&gt;"Present",U680&lt;&gt;"NO",M680="3GPPMEMBER"),IF(INDIRECT(S680)&lt;&gt;"Present","CHECK","Covered"),"")</f>
        <v/>
      </c>
      <c r="R680" s="193" t="str">
        <f t="shared" si="77"/>
        <v/>
      </c>
      <c r="S680" s="171" t="b" cm="1">
        <f t="array" ref="S680">IF(M680="3GPPMEMBER","'Voting List'!L"&amp;MATCH(TRUE,EXACT(K680,'Voting List'!B:B),0))</f>
        <v>0</v>
      </c>
      <c r="T680" s="171" t="str">
        <f t="shared" si="78"/>
        <v xml:space="preserve">; </v>
      </c>
      <c r="U680" s="272" t="str">
        <f>IF(K680&lt;&gt;"",IF(ISNUMBER(FIND(K680,'Voting List'!N679)),"YES","NO"),"")</f>
        <v/>
      </c>
      <c r="W680" s="171" t="str">
        <f t="shared" si="79"/>
        <v/>
      </c>
      <c r="X680" s="171" t="str">
        <f>IF(V680&lt;&gt;"", IF(FIND(G680,X1)&gt;0,"EXISTS","NEW"), "")</f>
        <v/>
      </c>
      <c r="Y680" s="171" t="str">
        <f t="shared" si="80"/>
        <v/>
      </c>
      <c r="Z680" s="171" t="str">
        <f t="shared" si="81"/>
        <v/>
      </c>
      <c r="AA680" s="171" t="str">
        <f t="shared" si="76"/>
        <v/>
      </c>
      <c r="AB680" s="171" t="str">
        <f t="shared" si="82"/>
        <v/>
      </c>
      <c r="AE680" s="161">
        <v>0</v>
      </c>
      <c r="AF680" s="161">
        <v>10687</v>
      </c>
    </row>
    <row r="681" spans="1:32" ht="12.6" customHeight="1" x14ac:dyDescent="0.25">
      <c r="A681" s="161"/>
      <c r="B681" s="161"/>
      <c r="C681" s="161"/>
      <c r="D681" s="171"/>
      <c r="E681" s="171"/>
      <c r="F681" s="171"/>
      <c r="G681" s="171"/>
      <c r="H681" s="171"/>
      <c r="I681" s="171"/>
      <c r="J681" s="171"/>
      <c r="K681" s="161"/>
      <c r="L681" s="161"/>
      <c r="M681" s="161"/>
      <c r="N681" s="180"/>
      <c r="O681" s="180"/>
      <c r="Q681" s="161" t="str" cm="1">
        <f t="array" aca="1" ref="Q681" ca="1">IF(AND(K681&lt;&gt;"",P681&lt;&gt;"Present",U681&lt;&gt;"NO",M681="3GPPMEMBER"),IF(INDIRECT(S681)&lt;&gt;"Present","CHECK","Covered"),"")</f>
        <v/>
      </c>
      <c r="R681" s="193" t="str">
        <f t="shared" si="77"/>
        <v/>
      </c>
      <c r="S681" s="171" t="b" cm="1">
        <f t="array" ref="S681">IF(M681="3GPPMEMBER","'Voting List'!L"&amp;MATCH(TRUE,EXACT(K681,'Voting List'!B:B),0))</f>
        <v>0</v>
      </c>
      <c r="T681" s="171" t="str">
        <f t="shared" si="78"/>
        <v xml:space="preserve">; </v>
      </c>
      <c r="U681" s="272" t="str">
        <f>IF(K681&lt;&gt;"",IF(ISNUMBER(FIND(K681,'Voting List'!N680)),"YES","NO"),"")</f>
        <v/>
      </c>
      <c r="W681" s="171" t="str">
        <f t="shared" si="79"/>
        <v/>
      </c>
      <c r="X681" s="171" t="str">
        <f>IF(V681&lt;&gt;"", IF(FIND(G681,X1)&gt;0,"EXISTS","NEW"), "")</f>
        <v/>
      </c>
      <c r="Y681" s="171" t="str">
        <f t="shared" si="80"/>
        <v/>
      </c>
      <c r="Z681" s="171" t="str">
        <f t="shared" si="81"/>
        <v/>
      </c>
      <c r="AA681" s="171" t="str">
        <f t="shared" si="76"/>
        <v/>
      </c>
      <c r="AB681" s="171" t="str">
        <f t="shared" si="82"/>
        <v/>
      </c>
      <c r="AE681" s="161">
        <v>0</v>
      </c>
      <c r="AF681" s="161">
        <v>10688</v>
      </c>
    </row>
    <row r="682" spans="1:32" ht="12.6" customHeight="1" x14ac:dyDescent="0.25">
      <c r="A682" s="161"/>
      <c r="B682" s="161"/>
      <c r="C682" s="161"/>
      <c r="D682" s="171"/>
      <c r="E682" s="171"/>
      <c r="F682" s="171"/>
      <c r="G682" s="171"/>
      <c r="H682" s="171"/>
      <c r="I682" s="171"/>
      <c r="J682" s="171"/>
      <c r="K682" s="161"/>
      <c r="L682" s="161"/>
      <c r="M682" s="161"/>
      <c r="N682" s="180"/>
      <c r="O682" s="180"/>
      <c r="Q682" s="161" t="str" cm="1">
        <f t="array" aca="1" ref="Q682" ca="1">IF(AND(K682&lt;&gt;"",P682&lt;&gt;"Present",U682&lt;&gt;"NO",M682="3GPPMEMBER"),IF(INDIRECT(S682)&lt;&gt;"Present","CHECK","Covered"),"")</f>
        <v/>
      </c>
      <c r="R682" s="193" t="str">
        <f t="shared" si="77"/>
        <v/>
      </c>
      <c r="S682" s="171" t="b" cm="1">
        <f t="array" ref="S682">IF(M682="3GPPMEMBER","'Voting List'!L"&amp;MATCH(TRUE,EXACT(K682,'Voting List'!B:B),0))</f>
        <v>0</v>
      </c>
      <c r="T682" s="171" t="str">
        <f t="shared" si="78"/>
        <v xml:space="preserve">; </v>
      </c>
      <c r="U682" s="272" t="str">
        <f>IF(K682&lt;&gt;"",IF(ISNUMBER(FIND(K682,'Voting List'!N681)),"YES","NO"),"")</f>
        <v/>
      </c>
      <c r="W682" s="171" t="str">
        <f t="shared" si="79"/>
        <v/>
      </c>
      <c r="X682" s="171" t="str">
        <f>IF(V682&lt;&gt;"", IF(FIND(G682,X1)&gt;0,"EXISTS","NEW"), "")</f>
        <v/>
      </c>
      <c r="Y682" s="171" t="str">
        <f t="shared" si="80"/>
        <v/>
      </c>
      <c r="Z682" s="171" t="str">
        <f t="shared" si="81"/>
        <v/>
      </c>
      <c r="AA682" s="171" t="str">
        <f t="shared" si="76"/>
        <v/>
      </c>
      <c r="AB682" s="171" t="str">
        <f t="shared" si="82"/>
        <v/>
      </c>
      <c r="AE682" s="161">
        <v>0</v>
      </c>
      <c r="AF682" s="161">
        <v>10689</v>
      </c>
    </row>
    <row r="683" spans="1:32" ht="12.6" customHeight="1" x14ac:dyDescent="0.25">
      <c r="A683" s="161"/>
      <c r="B683" s="161"/>
      <c r="C683" s="161"/>
      <c r="D683" s="171"/>
      <c r="E683" s="171"/>
      <c r="F683" s="171"/>
      <c r="G683" s="171"/>
      <c r="H683" s="171"/>
      <c r="I683" s="171"/>
      <c r="J683" s="171"/>
      <c r="K683" s="161"/>
      <c r="L683" s="161"/>
      <c r="M683" s="161"/>
      <c r="N683" s="180"/>
      <c r="O683" s="180"/>
      <c r="Q683" s="161" t="str" cm="1">
        <f t="array" aca="1" ref="Q683" ca="1">IF(AND(K683&lt;&gt;"",P683&lt;&gt;"Present",U683&lt;&gt;"NO",M683="3GPPMEMBER"),IF(INDIRECT(S683)&lt;&gt;"Present","CHECK","Covered"),"")</f>
        <v/>
      </c>
      <c r="R683" s="193" t="str">
        <f t="shared" si="77"/>
        <v/>
      </c>
      <c r="S683" s="171" t="b" cm="1">
        <f t="array" ref="S683">IF(M683="3GPPMEMBER","'Voting List'!L"&amp;MATCH(TRUE,EXACT(K683,'Voting List'!B:B),0))</f>
        <v>0</v>
      </c>
      <c r="T683" s="171" t="str">
        <f t="shared" si="78"/>
        <v xml:space="preserve">; </v>
      </c>
      <c r="U683" s="272" t="str">
        <f>IF(K683&lt;&gt;"",IF(ISNUMBER(FIND(K683,'Voting List'!N682)),"YES","NO"),"")</f>
        <v/>
      </c>
      <c r="W683" s="171" t="str">
        <f t="shared" si="79"/>
        <v/>
      </c>
      <c r="X683" s="171" t="str">
        <f>IF(V683&lt;&gt;"", IF(FIND(G683,X1)&gt;0,"EXISTS","NEW"), "")</f>
        <v/>
      </c>
      <c r="Y683" s="171" t="str">
        <f t="shared" si="80"/>
        <v/>
      </c>
      <c r="Z683" s="171" t="str">
        <f t="shared" si="81"/>
        <v/>
      </c>
      <c r="AA683" s="171" t="str">
        <f t="shared" si="76"/>
        <v/>
      </c>
      <c r="AB683" s="171" t="str">
        <f t="shared" si="82"/>
        <v/>
      </c>
      <c r="AE683" s="161">
        <v>0</v>
      </c>
      <c r="AF683" s="161">
        <v>10690</v>
      </c>
    </row>
    <row r="684" spans="1:32" ht="12.6" customHeight="1" x14ac:dyDescent="0.25">
      <c r="A684" s="161"/>
      <c r="B684" s="161"/>
      <c r="C684" s="161"/>
      <c r="D684" s="171"/>
      <c r="E684" s="171"/>
      <c r="F684" s="171"/>
      <c r="G684" s="171"/>
      <c r="H684" s="171"/>
      <c r="I684" s="171"/>
      <c r="J684" s="171"/>
      <c r="K684" s="161"/>
      <c r="L684" s="161"/>
      <c r="M684" s="161"/>
      <c r="N684" s="180"/>
      <c r="O684" s="180"/>
      <c r="Q684" s="161" t="str" cm="1">
        <f t="array" aca="1" ref="Q684" ca="1">IF(AND(K684&lt;&gt;"",P684&lt;&gt;"Present",U684&lt;&gt;"NO",M684="3GPPMEMBER"),IF(INDIRECT(S684)&lt;&gt;"Present","CHECK","Covered"),"")</f>
        <v/>
      </c>
      <c r="R684" s="193" t="str">
        <f t="shared" si="77"/>
        <v/>
      </c>
      <c r="S684" s="171" t="b" cm="1">
        <f t="array" ref="S684">IF(M684="3GPPMEMBER","'Voting List'!L"&amp;MATCH(TRUE,EXACT(K684,'Voting List'!B:B),0))</f>
        <v>0</v>
      </c>
      <c r="T684" s="171" t="str">
        <f t="shared" si="78"/>
        <v xml:space="preserve">; </v>
      </c>
      <c r="U684" s="272" t="str">
        <f>IF(K684&lt;&gt;"",IF(ISNUMBER(FIND(K684,'Voting List'!N683)),"YES","NO"),"")</f>
        <v/>
      </c>
      <c r="W684" s="171" t="str">
        <f t="shared" si="79"/>
        <v/>
      </c>
      <c r="X684" s="171" t="str">
        <f>IF(V684&lt;&gt;"", IF(FIND(G684,X1)&gt;0,"EXISTS","NEW"), "")</f>
        <v/>
      </c>
      <c r="Y684" s="171" t="str">
        <f t="shared" si="80"/>
        <v/>
      </c>
      <c r="Z684" s="171" t="str">
        <f t="shared" si="81"/>
        <v/>
      </c>
      <c r="AA684" s="171" t="str">
        <f t="shared" si="76"/>
        <v/>
      </c>
      <c r="AB684" s="171" t="str">
        <f t="shared" si="82"/>
        <v/>
      </c>
      <c r="AE684" s="161">
        <v>0</v>
      </c>
      <c r="AF684" s="161">
        <v>10691</v>
      </c>
    </row>
    <row r="685" spans="1:32" ht="12.6" customHeight="1" x14ac:dyDescent="0.25">
      <c r="A685" s="161"/>
      <c r="B685" s="161"/>
      <c r="C685" s="161"/>
      <c r="D685" s="171"/>
      <c r="E685" s="171"/>
      <c r="F685" s="171"/>
      <c r="G685" s="171"/>
      <c r="H685" s="171"/>
      <c r="I685" s="171"/>
      <c r="J685" s="171"/>
      <c r="K685" s="161"/>
      <c r="L685" s="161"/>
      <c r="M685" s="161"/>
      <c r="N685" s="180"/>
      <c r="O685" s="180"/>
      <c r="Q685" s="161" t="str" cm="1">
        <f t="array" aca="1" ref="Q685" ca="1">IF(AND(K685&lt;&gt;"",P685&lt;&gt;"Present",U685&lt;&gt;"NO",M685="3GPPMEMBER"),IF(INDIRECT(S685)&lt;&gt;"Present","CHECK","Covered"),"")</f>
        <v/>
      </c>
      <c r="R685" s="193" t="str">
        <f t="shared" si="77"/>
        <v/>
      </c>
      <c r="S685" s="171" t="b" cm="1">
        <f t="array" ref="S685">IF(M685="3GPPMEMBER","'Voting List'!L"&amp;MATCH(TRUE,EXACT(K685,'Voting List'!B:B),0))</f>
        <v>0</v>
      </c>
      <c r="T685" s="171" t="str">
        <f t="shared" si="78"/>
        <v xml:space="preserve">; </v>
      </c>
      <c r="U685" s="272" t="str">
        <f>IF(K685&lt;&gt;"",IF(ISNUMBER(FIND(K685,'Voting List'!N684)),"YES","NO"),"")</f>
        <v/>
      </c>
      <c r="W685" s="171" t="str">
        <f t="shared" si="79"/>
        <v/>
      </c>
      <c r="X685" s="171" t="str">
        <f>IF(V685&lt;&gt;"", IF(FIND(G685,X1)&gt;0,"EXISTS","NEW"), "")</f>
        <v/>
      </c>
      <c r="Y685" s="171" t="str">
        <f t="shared" si="80"/>
        <v/>
      </c>
      <c r="Z685" s="171" t="str">
        <f t="shared" si="81"/>
        <v/>
      </c>
      <c r="AA685" s="171" t="str">
        <f t="shared" si="76"/>
        <v/>
      </c>
      <c r="AB685" s="171" t="str">
        <f t="shared" si="82"/>
        <v/>
      </c>
      <c r="AE685" s="161">
        <v>0</v>
      </c>
      <c r="AF685" s="161">
        <v>10692</v>
      </c>
    </row>
    <row r="686" spans="1:32" ht="12.6" customHeight="1" x14ac:dyDescent="0.25">
      <c r="A686" s="161"/>
      <c r="B686" s="161"/>
      <c r="C686" s="161"/>
      <c r="D686" s="171"/>
      <c r="E686" s="171"/>
      <c r="F686" s="171"/>
      <c r="G686" s="171"/>
      <c r="H686" s="171"/>
      <c r="I686" s="171"/>
      <c r="J686" s="171"/>
      <c r="K686" s="161"/>
      <c r="L686" s="161"/>
      <c r="M686" s="161"/>
      <c r="N686" s="180"/>
      <c r="O686" s="180"/>
      <c r="Q686" s="161" t="str" cm="1">
        <f t="array" aca="1" ref="Q686" ca="1">IF(AND(K686&lt;&gt;"",P686&lt;&gt;"Present",U686&lt;&gt;"NO",M686="3GPPMEMBER"),IF(INDIRECT(S686)&lt;&gt;"Present","CHECK","Covered"),"")</f>
        <v/>
      </c>
      <c r="R686" s="193" t="str">
        <f t="shared" si="77"/>
        <v/>
      </c>
      <c r="S686" s="171" t="b" cm="1">
        <f t="array" ref="S686">IF(M686="3GPPMEMBER","'Voting List'!L"&amp;MATCH(TRUE,EXACT(K686,'Voting List'!B:B),0))</f>
        <v>0</v>
      </c>
      <c r="T686" s="171" t="str">
        <f t="shared" si="78"/>
        <v xml:space="preserve">; </v>
      </c>
      <c r="U686" s="272" t="str">
        <f>IF(K686&lt;&gt;"",IF(ISNUMBER(FIND(K686,'Voting List'!N685)),"YES","NO"),"")</f>
        <v/>
      </c>
      <c r="W686" s="171" t="str">
        <f t="shared" si="79"/>
        <v/>
      </c>
      <c r="X686" s="171" t="str">
        <f>IF(V686&lt;&gt;"", IF(FIND(G686,X1)&gt;0,"EXISTS","NEW"), "")</f>
        <v/>
      </c>
      <c r="Y686" s="171" t="str">
        <f t="shared" si="80"/>
        <v/>
      </c>
      <c r="Z686" s="171" t="str">
        <f t="shared" si="81"/>
        <v/>
      </c>
      <c r="AA686" s="171" t="str">
        <f t="shared" si="76"/>
        <v/>
      </c>
      <c r="AB686" s="171" t="str">
        <f t="shared" si="82"/>
        <v/>
      </c>
      <c r="AE686" s="161">
        <v>0</v>
      </c>
      <c r="AF686" s="161">
        <v>10693</v>
      </c>
    </row>
    <row r="687" spans="1:32" ht="12.6" customHeight="1" x14ac:dyDescent="0.25">
      <c r="A687" s="161"/>
      <c r="B687" s="161"/>
      <c r="C687" s="161"/>
      <c r="D687" s="171"/>
      <c r="E687" s="171"/>
      <c r="F687" s="171"/>
      <c r="G687" s="171"/>
      <c r="H687" s="171"/>
      <c r="I687" s="171"/>
      <c r="J687" s="171"/>
      <c r="K687" s="161"/>
      <c r="L687" s="161"/>
      <c r="M687" s="161"/>
      <c r="N687" s="180"/>
      <c r="O687" s="180"/>
      <c r="Q687" s="161" t="str" cm="1">
        <f t="array" aca="1" ref="Q687" ca="1">IF(AND(K687&lt;&gt;"",P687&lt;&gt;"Present",U687&lt;&gt;"NO",M687="3GPPMEMBER"),IF(INDIRECT(S687)&lt;&gt;"Present","CHECK","Covered"),"")</f>
        <v/>
      </c>
      <c r="R687" s="193" t="str">
        <f t="shared" si="77"/>
        <v/>
      </c>
      <c r="S687" s="171" t="b" cm="1">
        <f t="array" ref="S687">IF(M687="3GPPMEMBER","'Voting List'!L"&amp;MATCH(TRUE,EXACT(K687,'Voting List'!B:B),0))</f>
        <v>0</v>
      </c>
      <c r="T687" s="171" t="str">
        <f t="shared" si="78"/>
        <v xml:space="preserve">; </v>
      </c>
      <c r="U687" s="272" t="str">
        <f>IF(K687&lt;&gt;"",IF(ISNUMBER(FIND(K687,'Voting List'!N686)),"YES","NO"),"")</f>
        <v/>
      </c>
      <c r="W687" s="171" t="str">
        <f t="shared" si="79"/>
        <v/>
      </c>
      <c r="X687" s="171" t="str">
        <f>IF(V687&lt;&gt;"", IF(FIND(G687,X1)&gt;0,"EXISTS","NEW"), "")</f>
        <v/>
      </c>
      <c r="Y687" s="171" t="str">
        <f t="shared" si="80"/>
        <v/>
      </c>
      <c r="Z687" s="171" t="str">
        <f t="shared" si="81"/>
        <v/>
      </c>
      <c r="AA687" s="171" t="str">
        <f t="shared" si="76"/>
        <v/>
      </c>
      <c r="AB687" s="171" t="str">
        <f t="shared" si="82"/>
        <v/>
      </c>
      <c r="AE687" s="161">
        <v>0</v>
      </c>
      <c r="AF687" s="161">
        <v>10694</v>
      </c>
    </row>
    <row r="688" spans="1:32" ht="12.6" customHeight="1" x14ac:dyDescent="0.25">
      <c r="A688" s="161"/>
      <c r="B688" s="161"/>
      <c r="C688" s="161"/>
      <c r="D688" s="171"/>
      <c r="E688" s="171"/>
      <c r="F688" s="171"/>
      <c r="G688" s="171"/>
      <c r="H688" s="171"/>
      <c r="I688" s="171"/>
      <c r="J688" s="171"/>
      <c r="K688" s="161"/>
      <c r="L688" s="161"/>
      <c r="M688" s="161"/>
      <c r="N688" s="180"/>
      <c r="O688" s="180"/>
      <c r="Q688" s="161" t="str" cm="1">
        <f t="array" aca="1" ref="Q688" ca="1">IF(AND(K688&lt;&gt;"",P688&lt;&gt;"Present",U688&lt;&gt;"NO",M688="3GPPMEMBER"),IF(INDIRECT(S688)&lt;&gt;"Present","CHECK","Covered"),"")</f>
        <v/>
      </c>
      <c r="R688" s="193" t="str">
        <f t="shared" si="77"/>
        <v/>
      </c>
      <c r="S688" s="171" t="b" cm="1">
        <f t="array" ref="S688">IF(M688="3GPPMEMBER","'Voting List'!L"&amp;MATCH(TRUE,EXACT(K688,'Voting List'!B:B),0))</f>
        <v>0</v>
      </c>
      <c r="T688" s="171" t="str">
        <f t="shared" si="78"/>
        <v xml:space="preserve">; </v>
      </c>
      <c r="U688" s="272" t="str">
        <f>IF(K688&lt;&gt;"",IF(ISNUMBER(FIND(K688,'Voting List'!N687)),"YES","NO"),"")</f>
        <v/>
      </c>
      <c r="W688" s="171" t="str">
        <f t="shared" si="79"/>
        <v/>
      </c>
      <c r="X688" s="171" t="str">
        <f>IF(V688&lt;&gt;"", IF(FIND(G688,X1)&gt;0,"EXISTS","NEW"), "")</f>
        <v/>
      </c>
      <c r="Y688" s="171" t="str">
        <f t="shared" si="80"/>
        <v/>
      </c>
      <c r="Z688" s="171" t="str">
        <f t="shared" si="81"/>
        <v/>
      </c>
      <c r="AA688" s="171" t="str">
        <f t="shared" si="76"/>
        <v/>
      </c>
      <c r="AB688" s="171" t="str">
        <f t="shared" si="82"/>
        <v/>
      </c>
      <c r="AE688" s="161">
        <v>0</v>
      </c>
      <c r="AF688" s="161">
        <v>10695</v>
      </c>
    </row>
    <row r="689" spans="1:32" ht="12.6" customHeight="1" x14ac:dyDescent="0.25">
      <c r="A689" s="161"/>
      <c r="B689" s="161"/>
      <c r="C689" s="161"/>
      <c r="D689" s="171"/>
      <c r="E689" s="171"/>
      <c r="F689" s="171"/>
      <c r="G689" s="171"/>
      <c r="H689" s="171"/>
      <c r="I689" s="171"/>
      <c r="J689" s="171"/>
      <c r="K689" s="161"/>
      <c r="L689" s="161"/>
      <c r="M689" s="161"/>
      <c r="N689" s="180"/>
      <c r="O689" s="180"/>
      <c r="Q689" s="161" t="str" cm="1">
        <f t="array" aca="1" ref="Q689" ca="1">IF(AND(K689&lt;&gt;"",P689&lt;&gt;"Present",U689&lt;&gt;"NO",M689="3GPPMEMBER"),IF(INDIRECT(S689)&lt;&gt;"Present","CHECK","Covered"),"")</f>
        <v/>
      </c>
      <c r="R689" s="193" t="str">
        <f t="shared" si="77"/>
        <v/>
      </c>
      <c r="S689" s="171" t="b" cm="1">
        <f t="array" ref="S689">IF(M689="3GPPMEMBER","'Voting List'!L"&amp;MATCH(TRUE,EXACT(K689,'Voting List'!B:B),0))</f>
        <v>0</v>
      </c>
      <c r="T689" s="171" t="str">
        <f t="shared" si="78"/>
        <v xml:space="preserve">; </v>
      </c>
      <c r="U689" s="272" t="str">
        <f>IF(K689&lt;&gt;"",IF(ISNUMBER(FIND(K689,'Voting List'!N688)),"YES","NO"),"")</f>
        <v/>
      </c>
      <c r="W689" s="171" t="str">
        <f t="shared" si="79"/>
        <v/>
      </c>
      <c r="X689" s="171" t="str">
        <f>IF(V689&lt;&gt;"", IF(FIND(G689,X1)&gt;0,"EXISTS","NEW"), "")</f>
        <v/>
      </c>
      <c r="Y689" s="171" t="str">
        <f t="shared" si="80"/>
        <v/>
      </c>
      <c r="Z689" s="171" t="str">
        <f t="shared" si="81"/>
        <v/>
      </c>
      <c r="AA689" s="171" t="str">
        <f t="shared" si="76"/>
        <v/>
      </c>
      <c r="AB689" s="171" t="str">
        <f t="shared" si="82"/>
        <v/>
      </c>
      <c r="AE689" s="161">
        <v>0</v>
      </c>
      <c r="AF689" s="161">
        <v>10696</v>
      </c>
    </row>
    <row r="690" spans="1:32" ht="12.6" customHeight="1" x14ac:dyDescent="0.25">
      <c r="A690" s="161"/>
      <c r="B690" s="161"/>
      <c r="C690" s="161"/>
      <c r="D690" s="171"/>
      <c r="E690" s="171"/>
      <c r="F690" s="171"/>
      <c r="G690" s="171"/>
      <c r="H690" s="171"/>
      <c r="I690" s="171"/>
      <c r="J690" s="171"/>
      <c r="K690" s="161"/>
      <c r="L690" s="161"/>
      <c r="M690" s="161"/>
      <c r="N690" s="180"/>
      <c r="O690" s="180"/>
      <c r="Q690" s="161" t="str" cm="1">
        <f t="array" aca="1" ref="Q690" ca="1">IF(AND(K690&lt;&gt;"",P690&lt;&gt;"Present",U690&lt;&gt;"NO",M690="3GPPMEMBER"),IF(INDIRECT(S690)&lt;&gt;"Present","CHECK","Covered"),"")</f>
        <v/>
      </c>
      <c r="R690" s="193" t="str">
        <f t="shared" si="77"/>
        <v/>
      </c>
      <c r="S690" s="171" t="b" cm="1">
        <f t="array" ref="S690">IF(M690="3GPPMEMBER","'Voting List'!L"&amp;MATCH(TRUE,EXACT(K690,'Voting List'!B:B),0))</f>
        <v>0</v>
      </c>
      <c r="T690" s="171" t="str">
        <f t="shared" si="78"/>
        <v xml:space="preserve">; </v>
      </c>
      <c r="U690" s="272" t="str">
        <f>IF(K690&lt;&gt;"",IF(ISNUMBER(FIND(K690,'Voting List'!N689)),"YES","NO"),"")</f>
        <v/>
      </c>
      <c r="W690" s="171" t="str">
        <f t="shared" si="79"/>
        <v/>
      </c>
      <c r="X690" s="171" t="str">
        <f>IF(V690&lt;&gt;"", IF(FIND(G690,X1)&gt;0,"EXISTS","NEW"), "")</f>
        <v/>
      </c>
      <c r="Y690" s="171" t="str">
        <f t="shared" si="80"/>
        <v/>
      </c>
      <c r="Z690" s="171" t="str">
        <f t="shared" si="81"/>
        <v/>
      </c>
      <c r="AA690" s="171" t="str">
        <f t="shared" si="76"/>
        <v/>
      </c>
      <c r="AB690" s="171" t="str">
        <f t="shared" si="82"/>
        <v/>
      </c>
      <c r="AE690" s="161">
        <v>0</v>
      </c>
      <c r="AF690" s="161">
        <v>10697</v>
      </c>
    </row>
    <row r="691" spans="1:32" ht="12.6" customHeight="1" x14ac:dyDescent="0.25">
      <c r="A691" s="161"/>
      <c r="B691" s="161"/>
      <c r="C691" s="161"/>
      <c r="D691" s="171"/>
      <c r="E691" s="171"/>
      <c r="F691" s="171"/>
      <c r="G691" s="171"/>
      <c r="H691" s="171"/>
      <c r="I691" s="171"/>
      <c r="J691" s="171"/>
      <c r="K691" s="161"/>
      <c r="L691" s="161"/>
      <c r="M691" s="161"/>
      <c r="N691" s="180"/>
      <c r="O691" s="180"/>
      <c r="Q691" s="161" t="str" cm="1">
        <f t="array" aca="1" ref="Q691" ca="1">IF(AND(K691&lt;&gt;"",P691&lt;&gt;"Present",U691&lt;&gt;"NO",M691="3GPPMEMBER"),IF(INDIRECT(S691)&lt;&gt;"Present","CHECK","Covered"),"")</f>
        <v/>
      </c>
      <c r="R691" s="193" t="str">
        <f t="shared" si="77"/>
        <v/>
      </c>
      <c r="S691" s="171" t="b" cm="1">
        <f t="array" ref="S691">IF(M691="3GPPMEMBER","'Voting List'!L"&amp;MATCH(TRUE,EXACT(K691,'Voting List'!B:B),0))</f>
        <v>0</v>
      </c>
      <c r="T691" s="171" t="str">
        <f t="shared" si="78"/>
        <v xml:space="preserve">; </v>
      </c>
      <c r="U691" s="272" t="str">
        <f>IF(K691&lt;&gt;"",IF(ISNUMBER(FIND(K691,'Voting List'!N690)),"YES","NO"),"")</f>
        <v/>
      </c>
      <c r="W691" s="171" t="str">
        <f t="shared" si="79"/>
        <v/>
      </c>
      <c r="X691" s="171" t="str">
        <f>IF(V691&lt;&gt;"", IF(FIND(G691,X1)&gt;0,"EXISTS","NEW"), "")</f>
        <v/>
      </c>
      <c r="Y691" s="171" t="str">
        <f t="shared" si="80"/>
        <v/>
      </c>
      <c r="Z691" s="171" t="str">
        <f t="shared" si="81"/>
        <v/>
      </c>
      <c r="AA691" s="171" t="str">
        <f t="shared" si="76"/>
        <v/>
      </c>
      <c r="AB691" s="171" t="str">
        <f t="shared" si="82"/>
        <v/>
      </c>
      <c r="AE691" s="161">
        <v>0</v>
      </c>
      <c r="AF691" s="161">
        <v>10698</v>
      </c>
    </row>
    <row r="692" spans="1:32" ht="12.6" customHeight="1" x14ac:dyDescent="0.25">
      <c r="A692" s="161"/>
      <c r="B692" s="161"/>
      <c r="C692" s="161"/>
      <c r="D692" s="171"/>
      <c r="E692" s="171"/>
      <c r="F692" s="171"/>
      <c r="G692" s="171"/>
      <c r="H692" s="171"/>
      <c r="I692" s="171"/>
      <c r="J692" s="171"/>
      <c r="K692" s="161"/>
      <c r="L692" s="161"/>
      <c r="M692" s="161"/>
      <c r="N692" s="180"/>
      <c r="O692" s="180"/>
      <c r="Q692" s="161" t="str" cm="1">
        <f t="array" aca="1" ref="Q692" ca="1">IF(AND(K692&lt;&gt;"",P692&lt;&gt;"Present",U692&lt;&gt;"NO",M692="3GPPMEMBER"),IF(INDIRECT(S692)&lt;&gt;"Present","CHECK","Covered"),"")</f>
        <v/>
      </c>
      <c r="R692" s="193" t="str">
        <f t="shared" si="77"/>
        <v/>
      </c>
      <c r="S692" s="171" t="b" cm="1">
        <f t="array" ref="S692">IF(M692="3GPPMEMBER","'Voting List'!L"&amp;MATCH(TRUE,EXACT(K692,'Voting List'!B:B),0))</f>
        <v>0</v>
      </c>
      <c r="T692" s="171" t="str">
        <f t="shared" si="78"/>
        <v xml:space="preserve">; </v>
      </c>
      <c r="U692" s="272" t="str">
        <f>IF(K692&lt;&gt;"",IF(ISNUMBER(FIND(K692,'Voting List'!N691)),"YES","NO"),"")</f>
        <v/>
      </c>
      <c r="W692" s="171" t="str">
        <f t="shared" si="79"/>
        <v/>
      </c>
      <c r="X692" s="171" t="str">
        <f>IF(V692&lt;&gt;"", IF(FIND(G692,X1)&gt;0,"EXISTS","NEW"), "")</f>
        <v/>
      </c>
      <c r="Y692" s="171" t="str">
        <f t="shared" si="80"/>
        <v/>
      </c>
      <c r="Z692" s="171" t="str">
        <f t="shared" si="81"/>
        <v/>
      </c>
      <c r="AA692" s="171" t="str">
        <f t="shared" si="76"/>
        <v/>
      </c>
      <c r="AB692" s="171" t="str">
        <f t="shared" si="82"/>
        <v/>
      </c>
      <c r="AE692" s="161">
        <v>0</v>
      </c>
      <c r="AF692" s="161">
        <v>10699</v>
      </c>
    </row>
    <row r="693" spans="1:32" ht="12.6" customHeight="1" x14ac:dyDescent="0.25">
      <c r="A693" s="161"/>
      <c r="B693" s="161"/>
      <c r="C693" s="161"/>
      <c r="D693" s="171"/>
      <c r="E693" s="171"/>
      <c r="F693" s="171"/>
      <c r="G693" s="171"/>
      <c r="H693" s="171"/>
      <c r="I693" s="171"/>
      <c r="J693" s="171"/>
      <c r="K693" s="161"/>
      <c r="L693" s="161"/>
      <c r="M693" s="161"/>
      <c r="N693" s="180"/>
      <c r="O693" s="180"/>
      <c r="Q693" s="161" t="str" cm="1">
        <f t="array" aca="1" ref="Q693" ca="1">IF(AND(K693&lt;&gt;"",P693&lt;&gt;"Present",U693&lt;&gt;"NO",M693="3GPPMEMBER"),IF(INDIRECT(S693)&lt;&gt;"Present","CHECK","Covered"),"")</f>
        <v/>
      </c>
      <c r="R693" s="193" t="str">
        <f t="shared" si="77"/>
        <v/>
      </c>
      <c r="S693" s="171" t="b" cm="1">
        <f t="array" ref="S693">IF(M693="3GPPMEMBER","'Voting List'!L"&amp;MATCH(TRUE,EXACT(K693,'Voting List'!B:B),0))</f>
        <v>0</v>
      </c>
      <c r="T693" s="171" t="str">
        <f t="shared" si="78"/>
        <v xml:space="preserve">; </v>
      </c>
      <c r="U693" s="272" t="str">
        <f>IF(K693&lt;&gt;"",IF(ISNUMBER(FIND(K693,'Voting List'!N692)),"YES","NO"),"")</f>
        <v/>
      </c>
      <c r="W693" s="171" t="str">
        <f t="shared" si="79"/>
        <v/>
      </c>
      <c r="X693" s="171" t="str">
        <f>IF(V693&lt;&gt;"", IF(FIND(G693,X1)&gt;0,"EXISTS","NEW"), "")</f>
        <v/>
      </c>
      <c r="Y693" s="171" t="str">
        <f t="shared" si="80"/>
        <v/>
      </c>
      <c r="Z693" s="171" t="str">
        <f t="shared" si="81"/>
        <v/>
      </c>
      <c r="AA693" s="171" t="str">
        <f t="shared" si="76"/>
        <v/>
      </c>
      <c r="AB693" s="171" t="str">
        <f t="shared" si="82"/>
        <v/>
      </c>
      <c r="AE693" s="161">
        <v>0</v>
      </c>
      <c r="AF693" s="161">
        <v>10700</v>
      </c>
    </row>
    <row r="694" spans="1:32" ht="12.6" customHeight="1" x14ac:dyDescent="0.25">
      <c r="A694" s="161"/>
      <c r="B694" s="161"/>
      <c r="C694" s="161"/>
      <c r="D694" s="171"/>
      <c r="E694" s="171"/>
      <c r="F694" s="171"/>
      <c r="G694" s="171"/>
      <c r="H694" s="171"/>
      <c r="I694" s="171"/>
      <c r="J694" s="171"/>
      <c r="K694" s="161"/>
      <c r="L694" s="161"/>
      <c r="M694" s="161"/>
      <c r="N694" s="180"/>
      <c r="O694" s="180"/>
      <c r="Q694" s="161" t="str" cm="1">
        <f t="array" aca="1" ref="Q694" ca="1">IF(AND(K694&lt;&gt;"",P694&lt;&gt;"Present",U694&lt;&gt;"NO",M694="3GPPMEMBER"),IF(INDIRECT(S694)&lt;&gt;"Present","CHECK","Covered"),"")</f>
        <v/>
      </c>
      <c r="R694" s="193" t="str">
        <f t="shared" si="77"/>
        <v/>
      </c>
      <c r="S694" s="171" t="b" cm="1">
        <f t="array" ref="S694">IF(M694="3GPPMEMBER","'Voting List'!L"&amp;MATCH(TRUE,EXACT(K694,'Voting List'!B:B),0))</f>
        <v>0</v>
      </c>
      <c r="T694" s="171" t="str">
        <f t="shared" si="78"/>
        <v xml:space="preserve">; </v>
      </c>
      <c r="U694" s="272" t="str">
        <f>IF(K694&lt;&gt;"",IF(ISNUMBER(FIND(K694,'Voting List'!N693)),"YES","NO"),"")</f>
        <v/>
      </c>
      <c r="W694" s="171" t="str">
        <f t="shared" si="79"/>
        <v/>
      </c>
      <c r="X694" s="171" t="str">
        <f>IF(V694&lt;&gt;"", IF(FIND(G694,X1)&gt;0,"EXISTS","NEW"), "")</f>
        <v/>
      </c>
      <c r="Y694" s="171" t="str">
        <f t="shared" si="80"/>
        <v/>
      </c>
      <c r="Z694" s="171" t="str">
        <f t="shared" si="81"/>
        <v/>
      </c>
      <c r="AA694" s="171" t="str">
        <f t="shared" si="76"/>
        <v/>
      </c>
      <c r="AB694" s="171" t="str">
        <f t="shared" si="82"/>
        <v/>
      </c>
      <c r="AE694" s="161">
        <v>0</v>
      </c>
      <c r="AF694" s="161">
        <v>10701</v>
      </c>
    </row>
    <row r="695" spans="1:32" ht="12.6" customHeight="1" x14ac:dyDescent="0.25">
      <c r="A695" s="161"/>
      <c r="B695" s="161"/>
      <c r="C695" s="161"/>
      <c r="D695" s="171"/>
      <c r="E695" s="171"/>
      <c r="F695" s="171"/>
      <c r="G695" s="171"/>
      <c r="H695" s="171"/>
      <c r="I695" s="171"/>
      <c r="J695" s="171"/>
      <c r="K695" s="161"/>
      <c r="L695" s="161"/>
      <c r="M695" s="161"/>
      <c r="N695" s="180"/>
      <c r="O695" s="180"/>
      <c r="Q695" s="161" t="str" cm="1">
        <f t="array" aca="1" ref="Q695" ca="1">IF(AND(K695&lt;&gt;"",P695&lt;&gt;"Present",U695&lt;&gt;"NO",M695="3GPPMEMBER"),IF(INDIRECT(S695)&lt;&gt;"Present","CHECK","Covered"),"")</f>
        <v/>
      </c>
      <c r="R695" s="193" t="str">
        <f t="shared" si="77"/>
        <v/>
      </c>
      <c r="S695" s="171" t="b" cm="1">
        <f t="array" ref="S695">IF(M695="3GPPMEMBER","'Voting List'!L"&amp;MATCH(TRUE,EXACT(K695,'Voting List'!B:B),0))</f>
        <v>0</v>
      </c>
      <c r="T695" s="171" t="str">
        <f t="shared" si="78"/>
        <v xml:space="preserve">; </v>
      </c>
      <c r="U695" s="272" t="str">
        <f>IF(K695&lt;&gt;"",IF(ISNUMBER(FIND(K695,'Voting List'!N694)),"YES","NO"),"")</f>
        <v/>
      </c>
      <c r="W695" s="171" t="str">
        <f t="shared" si="79"/>
        <v/>
      </c>
      <c r="X695" s="171" t="str">
        <f>IF(V695&lt;&gt;"", IF(FIND(G695,X1)&gt;0,"EXISTS","NEW"), "")</f>
        <v/>
      </c>
      <c r="Y695" s="171" t="str">
        <f t="shared" si="80"/>
        <v/>
      </c>
      <c r="Z695" s="171" t="str">
        <f t="shared" si="81"/>
        <v/>
      </c>
      <c r="AA695" s="171" t="str">
        <f t="shared" si="76"/>
        <v/>
      </c>
      <c r="AB695" s="171" t="str">
        <f t="shared" si="82"/>
        <v/>
      </c>
      <c r="AE695" s="161">
        <v>0</v>
      </c>
      <c r="AF695" s="161">
        <v>10702</v>
      </c>
    </row>
    <row r="696" spans="1:32" ht="12.6" customHeight="1" x14ac:dyDescent="0.25">
      <c r="A696" s="161"/>
      <c r="B696" s="161"/>
      <c r="C696" s="161"/>
      <c r="D696" s="171"/>
      <c r="E696" s="171"/>
      <c r="F696" s="171"/>
      <c r="G696" s="171"/>
      <c r="H696" s="171"/>
      <c r="I696" s="171"/>
      <c r="J696" s="171"/>
      <c r="K696" s="161"/>
      <c r="L696" s="161"/>
      <c r="M696" s="161"/>
      <c r="N696" s="180"/>
      <c r="O696" s="180"/>
      <c r="Q696" s="161" t="str" cm="1">
        <f t="array" aca="1" ref="Q696" ca="1">IF(AND(K696&lt;&gt;"",P696&lt;&gt;"Present",U696&lt;&gt;"NO",M696="3GPPMEMBER"),IF(INDIRECT(S696)&lt;&gt;"Present","CHECK","Covered"),"")</f>
        <v/>
      </c>
      <c r="R696" s="193" t="str">
        <f t="shared" si="77"/>
        <v/>
      </c>
      <c r="S696" s="171" t="b" cm="1">
        <f t="array" ref="S696">IF(M696="3GPPMEMBER","'Voting List'!L"&amp;MATCH(TRUE,EXACT(K696,'Voting List'!B:B),0))</f>
        <v>0</v>
      </c>
      <c r="T696" s="171" t="str">
        <f t="shared" si="78"/>
        <v xml:space="preserve">; </v>
      </c>
      <c r="U696" s="272" t="str">
        <f>IF(K696&lt;&gt;"",IF(ISNUMBER(FIND(K696,'Voting List'!N695)),"YES","NO"),"")</f>
        <v/>
      </c>
      <c r="W696" s="171" t="str">
        <f t="shared" si="79"/>
        <v/>
      </c>
      <c r="X696" s="171" t="str">
        <f>IF(V696&lt;&gt;"", IF(FIND(G696,X1)&gt;0,"EXISTS","NEW"), "")</f>
        <v/>
      </c>
      <c r="Y696" s="171" t="str">
        <f t="shared" si="80"/>
        <v/>
      </c>
      <c r="Z696" s="171" t="str">
        <f t="shared" si="81"/>
        <v/>
      </c>
      <c r="AA696" s="171" t="str">
        <f t="shared" si="76"/>
        <v/>
      </c>
      <c r="AB696" s="171" t="str">
        <f t="shared" si="82"/>
        <v/>
      </c>
      <c r="AE696" s="161">
        <v>0</v>
      </c>
      <c r="AF696" s="161">
        <v>10703</v>
      </c>
    </row>
    <row r="697" spans="1:32" ht="12.6" customHeight="1" x14ac:dyDescent="0.25">
      <c r="A697" s="161"/>
      <c r="B697" s="161"/>
      <c r="C697" s="161"/>
      <c r="D697" s="171"/>
      <c r="E697" s="171"/>
      <c r="F697" s="171"/>
      <c r="G697" s="171"/>
      <c r="H697" s="171"/>
      <c r="I697" s="171"/>
      <c r="J697" s="171"/>
      <c r="K697" s="161"/>
      <c r="L697" s="161"/>
      <c r="M697" s="161"/>
      <c r="N697" s="180"/>
      <c r="O697" s="180"/>
      <c r="Q697" s="161" t="str" cm="1">
        <f t="array" aca="1" ref="Q697" ca="1">IF(AND(K697&lt;&gt;"",P697&lt;&gt;"Present",U697&lt;&gt;"NO",M697="3GPPMEMBER"),IF(INDIRECT(S697)&lt;&gt;"Present","CHECK","Covered"),"")</f>
        <v/>
      </c>
      <c r="R697" s="193" t="str">
        <f t="shared" si="77"/>
        <v/>
      </c>
      <c r="S697" s="171" t="b" cm="1">
        <f t="array" ref="S697">IF(M697="3GPPMEMBER","'Voting List'!L"&amp;MATCH(TRUE,EXACT(K697,'Voting List'!B:B),0))</f>
        <v>0</v>
      </c>
      <c r="T697" s="171" t="str">
        <f t="shared" si="78"/>
        <v xml:space="preserve">; </v>
      </c>
      <c r="U697" s="272" t="str">
        <f>IF(K697&lt;&gt;"",IF(ISNUMBER(FIND(K697,'Voting List'!N696)),"YES","NO"),"")</f>
        <v/>
      </c>
      <c r="W697" s="171" t="str">
        <f t="shared" si="79"/>
        <v/>
      </c>
      <c r="X697" s="171" t="str">
        <f>IF(V697&lt;&gt;"", IF(FIND(G697,X1)&gt;0,"EXISTS","NEW"), "")</f>
        <v/>
      </c>
      <c r="Y697" s="171" t="str">
        <f t="shared" si="80"/>
        <v/>
      </c>
      <c r="Z697" s="171" t="str">
        <f t="shared" si="81"/>
        <v/>
      </c>
      <c r="AA697" s="171" t="str">
        <f t="shared" si="76"/>
        <v/>
      </c>
      <c r="AB697" s="171" t="str">
        <f t="shared" si="82"/>
        <v/>
      </c>
      <c r="AE697" s="161">
        <v>0</v>
      </c>
      <c r="AF697" s="161">
        <v>10704</v>
      </c>
    </row>
    <row r="698" spans="1:32" ht="12.6" customHeight="1" x14ac:dyDescent="0.25">
      <c r="A698" s="161"/>
      <c r="B698" s="161"/>
      <c r="C698" s="161"/>
      <c r="D698" s="171"/>
      <c r="E698" s="171"/>
      <c r="F698" s="171"/>
      <c r="G698" s="171"/>
      <c r="H698" s="171"/>
      <c r="I698" s="171"/>
      <c r="J698" s="171"/>
      <c r="K698" s="161"/>
      <c r="L698" s="161"/>
      <c r="M698" s="161"/>
      <c r="N698" s="180"/>
      <c r="O698" s="180"/>
      <c r="Q698" s="161" t="str" cm="1">
        <f t="array" aca="1" ref="Q698" ca="1">IF(AND(K698&lt;&gt;"",P698&lt;&gt;"Present",U698&lt;&gt;"NO",M698="3GPPMEMBER"),IF(INDIRECT(S698)&lt;&gt;"Present","CHECK","Covered"),"")</f>
        <v/>
      </c>
      <c r="R698" s="193" t="str">
        <f t="shared" si="77"/>
        <v/>
      </c>
      <c r="S698" s="171" t="b" cm="1">
        <f t="array" ref="S698">IF(M698="3GPPMEMBER","'Voting List'!L"&amp;MATCH(TRUE,EXACT(K698,'Voting List'!B:B),0))</f>
        <v>0</v>
      </c>
      <c r="T698" s="171" t="str">
        <f t="shared" si="78"/>
        <v xml:space="preserve">; </v>
      </c>
      <c r="U698" s="272" t="str">
        <f>IF(K698&lt;&gt;"",IF(ISNUMBER(FIND(K698,'Voting List'!N697)),"YES","NO"),"")</f>
        <v/>
      </c>
      <c r="W698" s="171" t="str">
        <f t="shared" si="79"/>
        <v/>
      </c>
      <c r="X698" s="171" t="str">
        <f>IF(V698&lt;&gt;"", IF(FIND(G698,X1)&gt;0,"EXISTS","NEW"), "")</f>
        <v/>
      </c>
      <c r="Y698" s="171" t="str">
        <f t="shared" si="80"/>
        <v/>
      </c>
      <c r="Z698" s="171" t="str">
        <f t="shared" si="81"/>
        <v/>
      </c>
      <c r="AA698" s="171" t="str">
        <f t="shared" si="76"/>
        <v/>
      </c>
      <c r="AB698" s="171" t="str">
        <f t="shared" si="82"/>
        <v/>
      </c>
      <c r="AE698" s="161">
        <v>0</v>
      </c>
      <c r="AF698" s="161">
        <v>10705</v>
      </c>
    </row>
    <row r="699" spans="1:32" ht="12.6" customHeight="1" x14ac:dyDescent="0.25">
      <c r="A699" s="161"/>
      <c r="B699" s="161"/>
      <c r="C699" s="161"/>
      <c r="D699" s="171"/>
      <c r="E699" s="171"/>
      <c r="F699" s="171"/>
      <c r="G699" s="171"/>
      <c r="H699" s="171"/>
      <c r="I699" s="171"/>
      <c r="J699" s="171"/>
      <c r="K699" s="161"/>
      <c r="L699" s="161"/>
      <c r="M699" s="161"/>
      <c r="N699" s="180"/>
      <c r="O699" s="180"/>
      <c r="Q699" s="161" t="str" cm="1">
        <f t="array" aca="1" ref="Q699" ca="1">IF(AND(K699&lt;&gt;"",P699&lt;&gt;"Present",U699&lt;&gt;"NO",M699="3GPPMEMBER"),IF(INDIRECT(S699)&lt;&gt;"Present","CHECK","Covered"),"")</f>
        <v/>
      </c>
      <c r="R699" s="193" t="str">
        <f t="shared" si="77"/>
        <v/>
      </c>
      <c r="S699" s="171" t="b" cm="1">
        <f t="array" ref="S699">IF(M699="3GPPMEMBER","'Voting List'!L"&amp;MATCH(TRUE,EXACT(K699,'Voting List'!B:B),0))</f>
        <v>0</v>
      </c>
      <c r="T699" s="171" t="str">
        <f t="shared" si="78"/>
        <v xml:space="preserve">; </v>
      </c>
      <c r="U699" s="272" t="str">
        <f>IF(K699&lt;&gt;"",IF(ISNUMBER(FIND(K699,'Voting List'!N698)),"YES","NO"),"")</f>
        <v/>
      </c>
      <c r="W699" s="171" t="str">
        <f t="shared" si="79"/>
        <v/>
      </c>
      <c r="X699" s="171" t="str">
        <f>IF(V699&lt;&gt;"", IF(FIND(G699,X1)&gt;0,"EXISTS","NEW"), "")</f>
        <v/>
      </c>
      <c r="Y699" s="171" t="str">
        <f t="shared" si="80"/>
        <v/>
      </c>
      <c r="Z699" s="171" t="str">
        <f t="shared" si="81"/>
        <v/>
      </c>
      <c r="AA699" s="171" t="str">
        <f t="shared" si="76"/>
        <v/>
      </c>
      <c r="AB699" s="171" t="str">
        <f t="shared" si="82"/>
        <v/>
      </c>
      <c r="AE699" s="161">
        <v>0</v>
      </c>
      <c r="AF699" s="161">
        <v>10706</v>
      </c>
    </row>
    <row r="700" spans="1:32" ht="12.6" customHeight="1" x14ac:dyDescent="0.25">
      <c r="A700" s="161"/>
      <c r="B700" s="161"/>
      <c r="C700" s="161"/>
      <c r="D700" s="171"/>
      <c r="E700" s="171"/>
      <c r="F700" s="171"/>
      <c r="G700" s="171"/>
      <c r="H700" s="171"/>
      <c r="I700" s="171"/>
      <c r="J700" s="171"/>
      <c r="K700" s="161"/>
      <c r="L700" s="161"/>
      <c r="M700" s="161"/>
      <c r="N700" s="180"/>
      <c r="O700" s="180"/>
      <c r="Q700" s="161" t="str" cm="1">
        <f t="array" aca="1" ref="Q700" ca="1">IF(AND(K700&lt;&gt;"",P700&lt;&gt;"Present",U700&lt;&gt;"NO",M700="3GPPMEMBER"),IF(INDIRECT(S700)&lt;&gt;"Present","CHECK","Covered"),"")</f>
        <v/>
      </c>
      <c r="R700" s="193" t="str">
        <f t="shared" si="77"/>
        <v/>
      </c>
      <c r="S700" s="171" t="b" cm="1">
        <f t="array" ref="S700">IF(M700="3GPPMEMBER","'Voting List'!L"&amp;MATCH(TRUE,EXACT(K700,'Voting List'!B:B),0))</f>
        <v>0</v>
      </c>
      <c r="T700" s="171" t="str">
        <f t="shared" si="78"/>
        <v xml:space="preserve">; </v>
      </c>
      <c r="U700" s="272" t="str">
        <f>IF(K700&lt;&gt;"",IF(ISNUMBER(FIND(K700,'Voting List'!N699)),"YES","NO"),"")</f>
        <v/>
      </c>
      <c r="W700" s="171" t="str">
        <f t="shared" si="79"/>
        <v/>
      </c>
      <c r="X700" s="171" t="str">
        <f>IF(V700&lt;&gt;"", IF(FIND(G700,X1)&gt;0,"EXISTS","NEW"), "")</f>
        <v/>
      </c>
      <c r="Y700" s="171" t="str">
        <f t="shared" si="80"/>
        <v/>
      </c>
      <c r="Z700" s="171" t="str">
        <f t="shared" si="81"/>
        <v/>
      </c>
      <c r="AA700" s="171" t="str">
        <f t="shared" si="76"/>
        <v/>
      </c>
      <c r="AB700" s="171" t="str">
        <f t="shared" si="82"/>
        <v/>
      </c>
      <c r="AE700" s="161">
        <v>0</v>
      </c>
      <c r="AF700" s="161">
        <v>10707</v>
      </c>
    </row>
    <row r="701" spans="1:32" ht="12.6" customHeight="1" x14ac:dyDescent="0.25">
      <c r="A701" s="161"/>
      <c r="B701" s="161"/>
      <c r="C701" s="161"/>
      <c r="D701" s="171"/>
      <c r="E701" s="171"/>
      <c r="F701" s="171"/>
      <c r="G701" s="171"/>
      <c r="H701" s="171"/>
      <c r="I701" s="171"/>
      <c r="J701" s="171"/>
      <c r="K701" s="161"/>
      <c r="L701" s="161"/>
      <c r="M701" s="161"/>
      <c r="N701" s="180"/>
      <c r="O701" s="180"/>
      <c r="Q701" s="161" t="str" cm="1">
        <f t="array" aca="1" ref="Q701" ca="1">IF(AND(K701&lt;&gt;"",P701&lt;&gt;"Present",U701&lt;&gt;"NO",M701="3GPPMEMBER"),IF(INDIRECT(S701)&lt;&gt;"Present","CHECK","Covered"),"")</f>
        <v/>
      </c>
      <c r="R701" s="193" t="str">
        <f t="shared" si="77"/>
        <v/>
      </c>
      <c r="S701" s="171" t="b" cm="1">
        <f t="array" ref="S701">IF(M701="3GPPMEMBER","'Voting List'!L"&amp;MATCH(TRUE,EXACT(K701,'Voting List'!B:B),0))</f>
        <v>0</v>
      </c>
      <c r="T701" s="171" t="str">
        <f t="shared" si="78"/>
        <v xml:space="preserve">; </v>
      </c>
      <c r="U701" s="272" t="str">
        <f>IF(K701&lt;&gt;"",IF(ISNUMBER(FIND(K701,'Voting List'!N700)),"YES","NO"),"")</f>
        <v/>
      </c>
      <c r="W701" s="171" t="str">
        <f t="shared" si="79"/>
        <v/>
      </c>
      <c r="X701" s="171" t="str">
        <f>IF(V701&lt;&gt;"", IF(FIND(G701,X1)&gt;0,"EXISTS","NEW"), "")</f>
        <v/>
      </c>
      <c r="Y701" s="171" t="str">
        <f t="shared" si="80"/>
        <v/>
      </c>
      <c r="Z701" s="171" t="str">
        <f t="shared" si="81"/>
        <v/>
      </c>
      <c r="AA701" s="171" t="str">
        <f t="shared" si="76"/>
        <v/>
      </c>
      <c r="AB701" s="171" t="str">
        <f t="shared" si="82"/>
        <v/>
      </c>
      <c r="AE701" s="161">
        <v>0</v>
      </c>
      <c r="AF701" s="161">
        <v>10708</v>
      </c>
    </row>
    <row r="702" spans="1:32" ht="12.6" customHeight="1" x14ac:dyDescent="0.25">
      <c r="A702" s="161"/>
      <c r="B702" s="161"/>
      <c r="C702" s="161"/>
      <c r="D702" s="171"/>
      <c r="E702" s="171"/>
      <c r="F702" s="171"/>
      <c r="G702" s="171"/>
      <c r="H702" s="171"/>
      <c r="I702" s="171"/>
      <c r="J702" s="171"/>
      <c r="K702" s="161"/>
      <c r="L702" s="161"/>
      <c r="M702" s="161"/>
      <c r="N702" s="180"/>
      <c r="O702" s="180"/>
      <c r="Q702" s="161" t="str" cm="1">
        <f t="array" aca="1" ref="Q702" ca="1">IF(AND(K702&lt;&gt;"",P702&lt;&gt;"Present",U702&lt;&gt;"NO",M702="3GPPMEMBER"),IF(INDIRECT(S702)&lt;&gt;"Present","CHECK","Covered"),"")</f>
        <v/>
      </c>
      <c r="R702" s="193" t="str">
        <f t="shared" si="77"/>
        <v/>
      </c>
      <c r="S702" s="171" t="b" cm="1">
        <f t="array" ref="S702">IF(M702="3GPPMEMBER","'Voting List'!L"&amp;MATCH(TRUE,EXACT(K702,'Voting List'!B:B),0))</f>
        <v>0</v>
      </c>
      <c r="T702" s="171" t="str">
        <f t="shared" si="78"/>
        <v xml:space="preserve">; </v>
      </c>
      <c r="U702" s="272" t="str">
        <f>IF(K702&lt;&gt;"",IF(ISNUMBER(FIND(K702,'Voting List'!N701)),"YES","NO"),"")</f>
        <v/>
      </c>
      <c r="W702" s="171" t="str">
        <f t="shared" si="79"/>
        <v/>
      </c>
      <c r="X702" s="171" t="str">
        <f>IF(V702&lt;&gt;"", IF(FIND(G702,X1)&gt;0,"EXISTS","NEW"), "")</f>
        <v/>
      </c>
      <c r="Y702" s="171" t="str">
        <f t="shared" si="80"/>
        <v/>
      </c>
      <c r="Z702" s="171" t="str">
        <f t="shared" si="81"/>
        <v/>
      </c>
      <c r="AA702" s="171" t="str">
        <f t="shared" si="76"/>
        <v/>
      </c>
      <c r="AB702" s="171" t="str">
        <f t="shared" si="82"/>
        <v/>
      </c>
      <c r="AE702" s="161">
        <v>0</v>
      </c>
      <c r="AF702" s="161">
        <v>10709</v>
      </c>
    </row>
    <row r="703" spans="1:32" ht="12.6" customHeight="1" x14ac:dyDescent="0.25">
      <c r="A703" s="161"/>
      <c r="B703" s="161"/>
      <c r="C703" s="161"/>
      <c r="D703" s="171"/>
      <c r="E703" s="171"/>
      <c r="F703" s="171"/>
      <c r="G703" s="171"/>
      <c r="H703" s="171"/>
      <c r="I703" s="171"/>
      <c r="J703" s="171"/>
      <c r="K703" s="161"/>
      <c r="L703" s="161"/>
      <c r="M703" s="161"/>
      <c r="N703" s="180"/>
      <c r="O703" s="180"/>
      <c r="Q703" s="161" t="str" cm="1">
        <f t="array" aca="1" ref="Q703" ca="1">IF(AND(K703&lt;&gt;"",P703&lt;&gt;"Present",U703&lt;&gt;"NO",M703="3GPPMEMBER"),IF(INDIRECT(S703)&lt;&gt;"Present","CHECK","Covered"),"")</f>
        <v/>
      </c>
      <c r="R703" s="193" t="str">
        <f t="shared" si="77"/>
        <v/>
      </c>
      <c r="S703" s="171" t="b" cm="1">
        <f t="array" ref="S703">IF(M703="3GPPMEMBER","'Voting List'!L"&amp;MATCH(TRUE,EXACT(K703,'Voting List'!B:B),0))</f>
        <v>0</v>
      </c>
      <c r="T703" s="171" t="str">
        <f t="shared" si="78"/>
        <v xml:space="preserve">; </v>
      </c>
      <c r="U703" s="272" t="str">
        <f>IF(K703&lt;&gt;"",IF(ISNUMBER(FIND(K703,'Voting List'!N702)),"YES","NO"),"")</f>
        <v/>
      </c>
      <c r="W703" s="171" t="str">
        <f t="shared" si="79"/>
        <v/>
      </c>
      <c r="X703" s="171" t="str">
        <f>IF(V703&lt;&gt;"", IF(FIND(G703,X1)&gt;0,"EXISTS","NEW"), "")</f>
        <v/>
      </c>
      <c r="Y703" s="171" t="str">
        <f t="shared" si="80"/>
        <v/>
      </c>
      <c r="Z703" s="171" t="str">
        <f t="shared" si="81"/>
        <v/>
      </c>
      <c r="AA703" s="171" t="str">
        <f t="shared" si="76"/>
        <v/>
      </c>
      <c r="AB703" s="171" t="str">
        <f t="shared" si="82"/>
        <v/>
      </c>
      <c r="AE703" s="161">
        <v>0</v>
      </c>
      <c r="AF703" s="161">
        <v>10710</v>
      </c>
    </row>
    <row r="704" spans="1:32" ht="12.6" customHeight="1" x14ac:dyDescent="0.25">
      <c r="A704" s="161"/>
      <c r="B704" s="161"/>
      <c r="C704" s="161"/>
      <c r="D704" s="171"/>
      <c r="E704" s="171"/>
      <c r="F704" s="171"/>
      <c r="G704" s="171"/>
      <c r="H704" s="171"/>
      <c r="I704" s="171"/>
      <c r="J704" s="171"/>
      <c r="K704" s="161"/>
      <c r="L704" s="161"/>
      <c r="M704" s="161"/>
      <c r="N704" s="180"/>
      <c r="O704" s="180"/>
      <c r="Q704" s="161" t="str" cm="1">
        <f t="array" aca="1" ref="Q704" ca="1">IF(AND(K704&lt;&gt;"",P704&lt;&gt;"Present",U704&lt;&gt;"NO",M704="3GPPMEMBER"),IF(INDIRECT(S704)&lt;&gt;"Present","CHECK","Covered"),"")</f>
        <v/>
      </c>
      <c r="R704" s="193" t="str">
        <f t="shared" si="77"/>
        <v/>
      </c>
      <c r="S704" s="171" t="b" cm="1">
        <f t="array" ref="S704">IF(M704="3GPPMEMBER","'Voting List'!L"&amp;MATCH(TRUE,EXACT(K704,'Voting List'!B:B),0))</f>
        <v>0</v>
      </c>
      <c r="T704" s="171" t="str">
        <f t="shared" si="78"/>
        <v xml:space="preserve">; </v>
      </c>
      <c r="U704" s="272" t="str">
        <f>IF(K704&lt;&gt;"",IF(ISNUMBER(FIND(K704,'Voting List'!N703)),"YES","NO"),"")</f>
        <v/>
      </c>
      <c r="W704" s="171" t="str">
        <f t="shared" si="79"/>
        <v/>
      </c>
      <c r="X704" s="171" t="str">
        <f>IF(V704&lt;&gt;"", IF(FIND(G704,X1)&gt;0,"EXISTS","NEW"), "")</f>
        <v/>
      </c>
      <c r="Y704" s="171" t="str">
        <f t="shared" si="80"/>
        <v/>
      </c>
      <c r="Z704" s="171" t="str">
        <f t="shared" si="81"/>
        <v/>
      </c>
      <c r="AA704" s="171" t="str">
        <f t="shared" si="76"/>
        <v/>
      </c>
      <c r="AB704" s="171" t="str">
        <f t="shared" si="82"/>
        <v/>
      </c>
      <c r="AE704" s="161">
        <v>0</v>
      </c>
      <c r="AF704" s="161">
        <v>10711</v>
      </c>
    </row>
    <row r="705" spans="1:32" ht="12.6" customHeight="1" x14ac:dyDescent="0.25">
      <c r="A705" s="161"/>
      <c r="B705" s="161"/>
      <c r="C705" s="161"/>
      <c r="D705" s="171"/>
      <c r="E705" s="171"/>
      <c r="F705" s="171"/>
      <c r="G705" s="171"/>
      <c r="H705" s="171"/>
      <c r="I705" s="171"/>
      <c r="J705" s="171"/>
      <c r="K705" s="161"/>
      <c r="L705" s="161"/>
      <c r="M705" s="161"/>
      <c r="N705" s="180"/>
      <c r="O705" s="180"/>
      <c r="Q705" s="161" t="str" cm="1">
        <f t="array" aca="1" ref="Q705" ca="1">IF(AND(K705&lt;&gt;"",P705&lt;&gt;"Present",U705&lt;&gt;"NO",M705="3GPPMEMBER"),IF(INDIRECT(S705)&lt;&gt;"Present","CHECK","Covered"),"")</f>
        <v/>
      </c>
      <c r="R705" s="193" t="str">
        <f t="shared" si="77"/>
        <v/>
      </c>
      <c r="S705" s="171" t="b" cm="1">
        <f t="array" ref="S705">IF(M705="3GPPMEMBER","'Voting List'!L"&amp;MATCH(TRUE,EXACT(K705,'Voting List'!B:B),0))</f>
        <v>0</v>
      </c>
      <c r="T705" s="171" t="str">
        <f t="shared" si="78"/>
        <v xml:space="preserve">; </v>
      </c>
      <c r="U705" s="272" t="str">
        <f>IF(K705&lt;&gt;"",IF(ISNUMBER(FIND(K705,'Voting List'!N704)),"YES","NO"),"")</f>
        <v/>
      </c>
      <c r="W705" s="171" t="str">
        <f t="shared" si="79"/>
        <v/>
      </c>
      <c r="X705" s="171" t="str">
        <f>IF(V705&lt;&gt;"", IF(FIND(G705,X1)&gt;0,"EXISTS","NEW"), "")</f>
        <v/>
      </c>
      <c r="Y705" s="171" t="str">
        <f t="shared" si="80"/>
        <v/>
      </c>
      <c r="Z705" s="171" t="str">
        <f t="shared" si="81"/>
        <v/>
      </c>
      <c r="AA705" s="171" t="str">
        <f t="shared" si="76"/>
        <v/>
      </c>
      <c r="AB705" s="171" t="str">
        <f t="shared" si="82"/>
        <v/>
      </c>
      <c r="AE705" s="161">
        <v>0</v>
      </c>
      <c r="AF705" s="161">
        <v>10712</v>
      </c>
    </row>
    <row r="706" spans="1:32" ht="12.6" customHeight="1" x14ac:dyDescent="0.25">
      <c r="A706" s="161"/>
      <c r="B706" s="161"/>
      <c r="C706" s="161"/>
      <c r="D706" s="171"/>
      <c r="E706" s="171"/>
      <c r="F706" s="171"/>
      <c r="G706" s="171"/>
      <c r="H706" s="171"/>
      <c r="I706" s="171"/>
      <c r="J706" s="171"/>
      <c r="K706" s="161"/>
      <c r="L706" s="161"/>
      <c r="M706" s="161"/>
      <c r="N706" s="180"/>
      <c r="O706" s="180"/>
      <c r="Q706" s="161" t="str" cm="1">
        <f t="array" aca="1" ref="Q706" ca="1">IF(AND(K706&lt;&gt;"",P706&lt;&gt;"Present",U706&lt;&gt;"NO",M706="3GPPMEMBER"),IF(INDIRECT(S706)&lt;&gt;"Present","CHECK","Covered"),"")</f>
        <v/>
      </c>
      <c r="R706" s="193" t="str">
        <f t="shared" si="77"/>
        <v/>
      </c>
      <c r="S706" s="171" t="b" cm="1">
        <f t="array" ref="S706">IF(M706="3GPPMEMBER","'Voting List'!L"&amp;MATCH(TRUE,EXACT(K706,'Voting List'!B:B),0))</f>
        <v>0</v>
      </c>
      <c r="T706" s="171" t="str">
        <f t="shared" si="78"/>
        <v xml:space="preserve">; </v>
      </c>
      <c r="U706" s="272" t="str">
        <f>IF(K706&lt;&gt;"",IF(ISNUMBER(FIND(K706,'Voting List'!N705)),"YES","NO"),"")</f>
        <v/>
      </c>
      <c r="W706" s="171" t="str">
        <f t="shared" si="79"/>
        <v/>
      </c>
      <c r="X706" s="171" t="str">
        <f>IF(V706&lt;&gt;"", IF(FIND(G706,X1)&gt;0,"EXISTS","NEW"), "")</f>
        <v/>
      </c>
      <c r="Y706" s="171" t="str">
        <f t="shared" si="80"/>
        <v/>
      </c>
      <c r="Z706" s="171" t="str">
        <f t="shared" si="81"/>
        <v/>
      </c>
      <c r="AA706" s="171" t="str">
        <f t="shared" si="76"/>
        <v/>
      </c>
      <c r="AB706" s="171" t="str">
        <f t="shared" si="82"/>
        <v/>
      </c>
      <c r="AE706" s="161">
        <v>0</v>
      </c>
      <c r="AF706" s="161">
        <v>10713</v>
      </c>
    </row>
    <row r="707" spans="1:32" ht="12.6" customHeight="1" x14ac:dyDescent="0.25">
      <c r="A707" s="161"/>
      <c r="B707" s="161"/>
      <c r="C707" s="161"/>
      <c r="D707" s="171"/>
      <c r="E707" s="171"/>
      <c r="F707" s="171"/>
      <c r="G707" s="171"/>
      <c r="H707" s="171"/>
      <c r="I707" s="171"/>
      <c r="J707" s="171"/>
      <c r="K707" s="161"/>
      <c r="L707" s="161"/>
      <c r="M707" s="161"/>
      <c r="N707" s="180"/>
      <c r="O707" s="180"/>
      <c r="Q707" s="161" t="str" cm="1">
        <f t="array" aca="1" ref="Q707" ca="1">IF(AND(K707&lt;&gt;"",P707&lt;&gt;"Present",U707&lt;&gt;"NO",M707="3GPPMEMBER"),IF(INDIRECT(S707)&lt;&gt;"Present","CHECK","Covered"),"")</f>
        <v/>
      </c>
      <c r="R707" s="193" t="str">
        <f t="shared" si="77"/>
        <v/>
      </c>
      <c r="S707" s="171" t="b" cm="1">
        <f t="array" ref="S707">IF(M707="3GPPMEMBER","'Voting List'!L"&amp;MATCH(TRUE,EXACT(K707,'Voting List'!B:B),0))</f>
        <v>0</v>
      </c>
      <c r="T707" s="171" t="str">
        <f t="shared" si="78"/>
        <v xml:space="preserve">; </v>
      </c>
      <c r="U707" s="272" t="str">
        <f>IF(K707&lt;&gt;"",IF(ISNUMBER(FIND(K707,'Voting List'!N706)),"YES","NO"),"")</f>
        <v/>
      </c>
      <c r="W707" s="171" t="str">
        <f t="shared" si="79"/>
        <v/>
      </c>
      <c r="X707" s="171" t="str">
        <f>IF(V707&lt;&gt;"", IF(FIND(G707,X1)&gt;0,"EXISTS","NEW"), "")</f>
        <v/>
      </c>
      <c r="Y707" s="171" t="str">
        <f t="shared" si="80"/>
        <v/>
      </c>
      <c r="Z707" s="171" t="str">
        <f t="shared" si="81"/>
        <v/>
      </c>
      <c r="AA707" s="171" t="str">
        <f t="shared" ref="AA707:AA770" si="83">IF(G707&lt;&gt;"",G707&amp;" ("&amp;C707&amp;" "&amp;B707&amp;")"&amp;CHAR(10), "")</f>
        <v/>
      </c>
      <c r="AB707" s="171" t="str">
        <f t="shared" si="82"/>
        <v/>
      </c>
      <c r="AE707" s="161">
        <v>0</v>
      </c>
      <c r="AF707" s="161">
        <v>10714</v>
      </c>
    </row>
    <row r="708" spans="1:32" ht="12.6" customHeight="1" x14ac:dyDescent="0.25">
      <c r="A708" s="161"/>
      <c r="B708" s="161"/>
      <c r="C708" s="161"/>
      <c r="D708" s="171"/>
      <c r="E708" s="171"/>
      <c r="F708" s="171"/>
      <c r="G708" s="171"/>
      <c r="H708" s="171"/>
      <c r="I708" s="171"/>
      <c r="J708" s="171"/>
      <c r="K708" s="161"/>
      <c r="L708" s="161"/>
      <c r="M708" s="161"/>
      <c r="N708" s="180"/>
      <c r="O708" s="180"/>
      <c r="Q708" s="161" t="str" cm="1">
        <f t="array" aca="1" ref="Q708" ca="1">IF(AND(K708&lt;&gt;"",P708&lt;&gt;"Present",U708&lt;&gt;"NO",M708="3GPPMEMBER"),IF(INDIRECT(S708)&lt;&gt;"Present","CHECK","Covered"),"")</f>
        <v/>
      </c>
      <c r="R708" s="193" t="str">
        <f t="shared" si="77"/>
        <v/>
      </c>
      <c r="S708" s="171" t="b" cm="1">
        <f t="array" ref="S708">IF(M708="3GPPMEMBER","'Voting List'!L"&amp;MATCH(TRUE,EXACT(K708,'Voting List'!B:B),0))</f>
        <v>0</v>
      </c>
      <c r="T708" s="171" t="str">
        <f t="shared" si="78"/>
        <v xml:space="preserve">; </v>
      </c>
      <c r="U708" s="272" t="str">
        <f>IF(K708&lt;&gt;"",IF(ISNUMBER(FIND(K708,'Voting List'!N707)),"YES","NO"),"")</f>
        <v/>
      </c>
      <c r="W708" s="171" t="str">
        <f t="shared" si="79"/>
        <v/>
      </c>
      <c r="X708" s="171" t="str">
        <f>IF(V708&lt;&gt;"", IF(FIND(G708,X1)&gt;0,"EXISTS","NEW"), "")</f>
        <v/>
      </c>
      <c r="Y708" s="171" t="str">
        <f t="shared" si="80"/>
        <v/>
      </c>
      <c r="Z708" s="171" t="str">
        <f t="shared" si="81"/>
        <v/>
      </c>
      <c r="AA708" s="171" t="str">
        <f t="shared" si="83"/>
        <v/>
      </c>
      <c r="AB708" s="171" t="str">
        <f t="shared" si="82"/>
        <v/>
      </c>
      <c r="AE708" s="161">
        <v>0</v>
      </c>
      <c r="AF708" s="161">
        <v>10715</v>
      </c>
    </row>
    <row r="709" spans="1:32" ht="12.6" customHeight="1" x14ac:dyDescent="0.25">
      <c r="A709" s="161"/>
      <c r="B709" s="161"/>
      <c r="C709" s="161"/>
      <c r="D709" s="171"/>
      <c r="E709" s="171"/>
      <c r="F709" s="171"/>
      <c r="G709" s="171"/>
      <c r="H709" s="171"/>
      <c r="I709" s="171"/>
      <c r="J709" s="171"/>
      <c r="K709" s="161"/>
      <c r="L709" s="161"/>
      <c r="M709" s="161"/>
      <c r="N709" s="180"/>
      <c r="O709" s="180"/>
      <c r="Q709" s="161" t="str" cm="1">
        <f t="array" aca="1" ref="Q709" ca="1">IF(AND(K709&lt;&gt;"",P709&lt;&gt;"Present",U709&lt;&gt;"NO",M709="3GPPMEMBER"),IF(INDIRECT(S709)&lt;&gt;"Present","CHECK","Covered"),"")</f>
        <v/>
      </c>
      <c r="R709" s="193" t="str">
        <f t="shared" si="77"/>
        <v/>
      </c>
      <c r="S709" s="171" t="b" cm="1">
        <f t="array" ref="S709">IF(M709="3GPPMEMBER","'Voting List'!L"&amp;MATCH(TRUE,EXACT(K709,'Voting List'!B:B),0))</f>
        <v>0</v>
      </c>
      <c r="T709" s="171" t="str">
        <f t="shared" si="78"/>
        <v xml:space="preserve">; </v>
      </c>
      <c r="U709" s="272" t="str">
        <f>IF(K709&lt;&gt;"",IF(ISNUMBER(FIND(K709,'Voting List'!N708)),"YES","NO"),"")</f>
        <v/>
      </c>
      <c r="W709" s="171" t="str">
        <f t="shared" si="79"/>
        <v/>
      </c>
      <c r="X709" s="171" t="str">
        <f>IF(V709&lt;&gt;"", IF(FIND(G709,X1)&gt;0,"EXISTS","NEW"), "")</f>
        <v/>
      </c>
      <c r="Y709" s="171" t="str">
        <f t="shared" si="80"/>
        <v/>
      </c>
      <c r="Z709" s="171" t="str">
        <f t="shared" si="81"/>
        <v/>
      </c>
      <c r="AA709" s="171" t="str">
        <f t="shared" si="83"/>
        <v/>
      </c>
      <c r="AB709" s="171" t="str">
        <f t="shared" si="82"/>
        <v/>
      </c>
      <c r="AE709" s="161">
        <v>0</v>
      </c>
      <c r="AF709" s="161">
        <v>10716</v>
      </c>
    </row>
    <row r="710" spans="1:32" ht="12.6" customHeight="1" x14ac:dyDescent="0.25">
      <c r="A710" s="161"/>
      <c r="B710" s="161"/>
      <c r="C710" s="161"/>
      <c r="D710" s="171"/>
      <c r="E710" s="171"/>
      <c r="F710" s="171"/>
      <c r="G710" s="171"/>
      <c r="H710" s="171"/>
      <c r="I710" s="171"/>
      <c r="J710" s="171"/>
      <c r="K710" s="161"/>
      <c r="L710" s="161"/>
      <c r="M710" s="161"/>
      <c r="N710" s="180"/>
      <c r="O710" s="180"/>
      <c r="Q710" s="161" t="str" cm="1">
        <f t="array" aca="1" ref="Q710" ca="1">IF(AND(K710&lt;&gt;"",P710&lt;&gt;"Present",U710&lt;&gt;"NO",M710="3GPPMEMBER"),IF(INDIRECT(S710)&lt;&gt;"Present","CHECK","Covered"),"")</f>
        <v/>
      </c>
      <c r="R710" s="193" t="str">
        <f t="shared" si="77"/>
        <v/>
      </c>
      <c r="S710" s="171" t="b" cm="1">
        <f t="array" ref="S710">IF(M710="3GPPMEMBER","'Voting List'!L"&amp;MATCH(TRUE,EXACT(K710,'Voting List'!B:B),0))</f>
        <v>0</v>
      </c>
      <c r="T710" s="171" t="str">
        <f t="shared" si="78"/>
        <v xml:space="preserve">; </v>
      </c>
      <c r="U710" s="272" t="str">
        <f>IF(K710&lt;&gt;"",IF(ISNUMBER(FIND(K710,'Voting List'!N709)),"YES","NO"),"")</f>
        <v/>
      </c>
      <c r="W710" s="171" t="str">
        <f t="shared" si="79"/>
        <v/>
      </c>
      <c r="X710" s="171" t="str">
        <f>IF(V710&lt;&gt;"", IF(FIND(G710,X1)&gt;0,"EXISTS","NEW"), "")</f>
        <v/>
      </c>
      <c r="Y710" s="171" t="str">
        <f t="shared" si="80"/>
        <v/>
      </c>
      <c r="Z710" s="171" t="str">
        <f t="shared" si="81"/>
        <v/>
      </c>
      <c r="AA710" s="171" t="str">
        <f t="shared" si="83"/>
        <v/>
      </c>
      <c r="AB710" s="171" t="str">
        <f t="shared" si="82"/>
        <v/>
      </c>
      <c r="AE710" s="161">
        <v>0</v>
      </c>
      <c r="AF710" s="161">
        <v>10717</v>
      </c>
    </row>
    <row r="711" spans="1:32" ht="12.6" customHeight="1" x14ac:dyDescent="0.25">
      <c r="A711" s="161"/>
      <c r="B711" s="161"/>
      <c r="C711" s="161"/>
      <c r="D711" s="171"/>
      <c r="E711" s="171"/>
      <c r="F711" s="171"/>
      <c r="G711" s="171"/>
      <c r="H711" s="171"/>
      <c r="I711" s="171"/>
      <c r="J711" s="171"/>
      <c r="K711" s="161"/>
      <c r="L711" s="161"/>
      <c r="M711" s="161"/>
      <c r="N711" s="180"/>
      <c r="O711" s="180"/>
      <c r="Q711" s="161" t="str" cm="1">
        <f t="array" aca="1" ref="Q711" ca="1">IF(AND(K711&lt;&gt;"",P711&lt;&gt;"Present",U711&lt;&gt;"NO",M711="3GPPMEMBER"),IF(INDIRECT(S711)&lt;&gt;"Present","CHECK","Covered"),"")</f>
        <v/>
      </c>
      <c r="R711" s="193" t="str">
        <f t="shared" si="77"/>
        <v/>
      </c>
      <c r="S711" s="171" t="b" cm="1">
        <f t="array" ref="S711">IF(M711="3GPPMEMBER","'Voting List'!L"&amp;MATCH(TRUE,EXACT(K711,'Voting List'!B:B),0))</f>
        <v>0</v>
      </c>
      <c r="T711" s="171" t="str">
        <f t="shared" si="78"/>
        <v xml:space="preserve">; </v>
      </c>
      <c r="U711" s="272" t="str">
        <f>IF(K711&lt;&gt;"",IF(ISNUMBER(FIND(K711,'Voting List'!N710)),"YES","NO"),"")</f>
        <v/>
      </c>
      <c r="W711" s="171" t="str">
        <f t="shared" si="79"/>
        <v/>
      </c>
      <c r="X711" s="171" t="str">
        <f>IF(V711&lt;&gt;"", IF(FIND(G711,X1)&gt;0,"EXISTS","NEW"), "")</f>
        <v/>
      </c>
      <c r="Y711" s="171" t="str">
        <f t="shared" si="80"/>
        <v/>
      </c>
      <c r="Z711" s="171" t="str">
        <f t="shared" si="81"/>
        <v/>
      </c>
      <c r="AA711" s="171" t="str">
        <f t="shared" si="83"/>
        <v/>
      </c>
      <c r="AB711" s="171" t="str">
        <f t="shared" si="82"/>
        <v/>
      </c>
      <c r="AE711" s="161">
        <v>0</v>
      </c>
      <c r="AF711" s="161">
        <v>10718</v>
      </c>
    </row>
    <row r="712" spans="1:32" ht="12.6" customHeight="1" x14ac:dyDescent="0.25">
      <c r="A712" s="161"/>
      <c r="B712" s="161"/>
      <c r="C712" s="161"/>
      <c r="D712" s="171"/>
      <c r="E712" s="171"/>
      <c r="F712" s="171"/>
      <c r="G712" s="171"/>
      <c r="H712" s="171"/>
      <c r="I712" s="171"/>
      <c r="J712" s="171"/>
      <c r="K712" s="161"/>
      <c r="L712" s="161"/>
      <c r="M712" s="161"/>
      <c r="N712" s="180"/>
      <c r="O712" s="180"/>
      <c r="Q712" s="161" t="str" cm="1">
        <f t="array" aca="1" ref="Q712" ca="1">IF(AND(K712&lt;&gt;"",P712&lt;&gt;"Present",U712&lt;&gt;"NO",M712="3GPPMEMBER"),IF(INDIRECT(S712)&lt;&gt;"Present","CHECK","Covered"),"")</f>
        <v/>
      </c>
      <c r="R712" s="193" t="str">
        <f t="shared" si="77"/>
        <v/>
      </c>
      <c r="S712" s="171" t="b" cm="1">
        <f t="array" ref="S712">IF(M712="3GPPMEMBER","'Voting List'!L"&amp;MATCH(TRUE,EXACT(K712,'Voting List'!B:B),0))</f>
        <v>0</v>
      </c>
      <c r="T712" s="171" t="str">
        <f t="shared" si="78"/>
        <v xml:space="preserve">; </v>
      </c>
      <c r="U712" s="272" t="str">
        <f>IF(K712&lt;&gt;"",IF(ISNUMBER(FIND(K712,'Voting List'!N711)),"YES","NO"),"")</f>
        <v/>
      </c>
      <c r="W712" s="171" t="str">
        <f t="shared" si="79"/>
        <v/>
      </c>
      <c r="X712" s="171" t="str">
        <f>IF(V712&lt;&gt;"", IF(FIND(G712,X1)&gt;0,"EXISTS","NEW"), "")</f>
        <v/>
      </c>
      <c r="Y712" s="171" t="str">
        <f t="shared" si="80"/>
        <v/>
      </c>
      <c r="Z712" s="171" t="str">
        <f t="shared" si="81"/>
        <v/>
      </c>
      <c r="AA712" s="171" t="str">
        <f t="shared" si="83"/>
        <v/>
      </c>
      <c r="AB712" s="171" t="str">
        <f t="shared" si="82"/>
        <v/>
      </c>
      <c r="AE712" s="161">
        <v>0</v>
      </c>
      <c r="AF712" s="161">
        <v>10719</v>
      </c>
    </row>
    <row r="713" spans="1:32" ht="12.6" customHeight="1" x14ac:dyDescent="0.25">
      <c r="A713" s="161"/>
      <c r="B713" s="161"/>
      <c r="C713" s="161"/>
      <c r="D713" s="171"/>
      <c r="E713" s="171"/>
      <c r="F713" s="171"/>
      <c r="G713" s="171"/>
      <c r="H713" s="171"/>
      <c r="I713" s="171"/>
      <c r="J713" s="171"/>
      <c r="K713" s="161"/>
      <c r="L713" s="161"/>
      <c r="M713" s="161"/>
      <c r="N713" s="180"/>
      <c r="O713" s="180"/>
      <c r="Q713" s="161" t="str" cm="1">
        <f t="array" aca="1" ref="Q713" ca="1">IF(AND(K713&lt;&gt;"",P713&lt;&gt;"Present",U713&lt;&gt;"NO",M713="3GPPMEMBER"),IF(INDIRECT(S713)&lt;&gt;"Present","CHECK","Covered"),"")</f>
        <v/>
      </c>
      <c r="R713" s="193" t="str">
        <f t="shared" si="77"/>
        <v/>
      </c>
      <c r="S713" s="171" t="b" cm="1">
        <f t="array" ref="S713">IF(M713="3GPPMEMBER","'Voting List'!L"&amp;MATCH(TRUE,EXACT(K713,'Voting List'!B:B),0))</f>
        <v>0</v>
      </c>
      <c r="T713" s="171" t="str">
        <f t="shared" si="78"/>
        <v xml:space="preserve">; </v>
      </c>
      <c r="U713" s="272" t="str">
        <f>IF(K713&lt;&gt;"",IF(ISNUMBER(FIND(K713,'Voting List'!N712)),"YES","NO"),"")</f>
        <v/>
      </c>
      <c r="W713" s="171" t="str">
        <f t="shared" si="79"/>
        <v/>
      </c>
      <c r="X713" s="171" t="str">
        <f>IF(V713&lt;&gt;"", IF(FIND(G713,X1)&gt;0,"EXISTS","NEW"), "")</f>
        <v/>
      </c>
      <c r="Y713" s="171" t="str">
        <f t="shared" si="80"/>
        <v/>
      </c>
      <c r="Z713" s="171" t="str">
        <f t="shared" si="81"/>
        <v/>
      </c>
      <c r="AA713" s="171" t="str">
        <f t="shared" si="83"/>
        <v/>
      </c>
      <c r="AB713" s="171" t="str">
        <f t="shared" si="82"/>
        <v/>
      </c>
      <c r="AE713" s="161">
        <v>0</v>
      </c>
      <c r="AF713" s="161">
        <v>10720</v>
      </c>
    </row>
    <row r="714" spans="1:32" ht="12.6" customHeight="1" x14ac:dyDescent="0.25">
      <c r="A714" s="161"/>
      <c r="B714" s="161"/>
      <c r="C714" s="161"/>
      <c r="D714" s="171"/>
      <c r="E714" s="171"/>
      <c r="F714" s="171"/>
      <c r="G714" s="171"/>
      <c r="H714" s="171"/>
      <c r="I714" s="171"/>
      <c r="J714" s="171"/>
      <c r="K714" s="161"/>
      <c r="L714" s="161"/>
      <c r="M714" s="161"/>
      <c r="N714" s="180"/>
      <c r="O714" s="180"/>
      <c r="Q714" s="161" t="str" cm="1">
        <f t="array" aca="1" ref="Q714" ca="1">IF(AND(K714&lt;&gt;"",P714&lt;&gt;"Present",U714&lt;&gt;"NO",M714="3GPPMEMBER"),IF(INDIRECT(S714)&lt;&gt;"Present","CHECK","Covered"),"")</f>
        <v/>
      </c>
      <c r="R714" s="193" t="str">
        <f t="shared" si="77"/>
        <v/>
      </c>
      <c r="S714" s="171" t="b" cm="1">
        <f t="array" ref="S714">IF(M714="3GPPMEMBER","'Voting List'!L"&amp;MATCH(TRUE,EXACT(K714,'Voting List'!B:B),0))</f>
        <v>0</v>
      </c>
      <c r="T714" s="171" t="str">
        <f t="shared" si="78"/>
        <v xml:space="preserve">; </v>
      </c>
      <c r="U714" s="272" t="str">
        <f>IF(K714&lt;&gt;"",IF(ISNUMBER(FIND(K714,'Voting List'!N713)),"YES","NO"),"")</f>
        <v/>
      </c>
      <c r="W714" s="171" t="str">
        <f t="shared" si="79"/>
        <v/>
      </c>
      <c r="X714" s="171" t="str">
        <f>IF(V714&lt;&gt;"", IF(FIND(G714,X1)&gt;0,"EXISTS","NEW"), "")</f>
        <v/>
      </c>
      <c r="Y714" s="171" t="str">
        <f t="shared" si="80"/>
        <v/>
      </c>
      <c r="Z714" s="171" t="str">
        <f t="shared" si="81"/>
        <v/>
      </c>
      <c r="AA714" s="171" t="str">
        <f t="shared" si="83"/>
        <v/>
      </c>
      <c r="AB714" s="171" t="str">
        <f t="shared" si="82"/>
        <v/>
      </c>
      <c r="AE714" s="161">
        <v>0</v>
      </c>
      <c r="AF714" s="161">
        <v>10721</v>
      </c>
    </row>
    <row r="715" spans="1:32" ht="12.6" customHeight="1" x14ac:dyDescent="0.25">
      <c r="A715" s="161"/>
      <c r="B715" s="161"/>
      <c r="C715" s="161"/>
      <c r="D715" s="171"/>
      <c r="E715" s="171"/>
      <c r="F715" s="171"/>
      <c r="G715" s="171"/>
      <c r="H715" s="171"/>
      <c r="I715" s="171"/>
      <c r="J715" s="171"/>
      <c r="K715" s="161"/>
      <c r="L715" s="161"/>
      <c r="M715" s="161"/>
      <c r="N715" s="180"/>
      <c r="O715" s="180"/>
      <c r="Q715" s="161" t="str" cm="1">
        <f t="array" aca="1" ref="Q715" ca="1">IF(AND(K715&lt;&gt;"",P715&lt;&gt;"Present",U715&lt;&gt;"NO",M715="3GPPMEMBER"),IF(INDIRECT(S715)&lt;&gt;"Present","CHECK","Covered"),"")</f>
        <v/>
      </c>
      <c r="R715" s="193" t="str">
        <f t="shared" si="77"/>
        <v/>
      </c>
      <c r="S715" s="171" t="b" cm="1">
        <f t="array" ref="S715">IF(M715="3GPPMEMBER","'Voting List'!L"&amp;MATCH(TRUE,EXACT(K715,'Voting List'!B:B),0))</f>
        <v>0</v>
      </c>
      <c r="T715" s="171" t="str">
        <f t="shared" si="78"/>
        <v xml:space="preserve">; </v>
      </c>
      <c r="U715" s="272" t="str">
        <f>IF(K715&lt;&gt;"",IF(ISNUMBER(FIND(K715,'Voting List'!N714)),"YES","NO"),"")</f>
        <v/>
      </c>
      <c r="W715" s="171" t="str">
        <f t="shared" si="79"/>
        <v/>
      </c>
      <c r="X715" s="171" t="str">
        <f>IF(V715&lt;&gt;"", IF(FIND(G715,X1)&gt;0,"EXISTS","NEW"), "")</f>
        <v/>
      </c>
      <c r="Y715" s="171" t="str">
        <f t="shared" si="80"/>
        <v/>
      </c>
      <c r="Z715" s="171" t="str">
        <f t="shared" si="81"/>
        <v/>
      </c>
      <c r="AA715" s="171" t="str">
        <f t="shared" si="83"/>
        <v/>
      </c>
      <c r="AB715" s="171" t="str">
        <f t="shared" si="82"/>
        <v/>
      </c>
      <c r="AE715" s="161">
        <v>0</v>
      </c>
      <c r="AF715" s="161">
        <v>10722</v>
      </c>
    </row>
    <row r="716" spans="1:32" ht="12.6" customHeight="1" x14ac:dyDescent="0.25">
      <c r="A716" s="161"/>
      <c r="B716" s="161"/>
      <c r="C716" s="161"/>
      <c r="D716" s="171"/>
      <c r="E716" s="171"/>
      <c r="F716" s="171"/>
      <c r="G716" s="171"/>
      <c r="H716" s="171"/>
      <c r="I716" s="171"/>
      <c r="J716" s="171"/>
      <c r="K716" s="161"/>
      <c r="L716" s="161"/>
      <c r="M716" s="161"/>
      <c r="N716" s="180"/>
      <c r="O716" s="180"/>
      <c r="Q716" s="161" t="str" cm="1">
        <f t="array" aca="1" ref="Q716" ca="1">IF(AND(K716&lt;&gt;"",P716&lt;&gt;"Present",U716&lt;&gt;"NO",M716="3GPPMEMBER"),IF(INDIRECT(S716)&lt;&gt;"Present","CHECK","Covered"),"")</f>
        <v/>
      </c>
      <c r="R716" s="193" t="str">
        <f t="shared" si="77"/>
        <v/>
      </c>
      <c r="S716" s="171" t="b" cm="1">
        <f t="array" ref="S716">IF(M716="3GPPMEMBER","'Voting List'!L"&amp;MATCH(TRUE,EXACT(K716,'Voting List'!B:B),0))</f>
        <v>0</v>
      </c>
      <c r="T716" s="171" t="str">
        <f t="shared" si="78"/>
        <v xml:space="preserve">; </v>
      </c>
      <c r="U716" s="272" t="str">
        <f>IF(K716&lt;&gt;"",IF(ISNUMBER(FIND(K716,'Voting List'!N715)),"YES","NO"),"")</f>
        <v/>
      </c>
      <c r="W716" s="171" t="str">
        <f t="shared" si="79"/>
        <v/>
      </c>
      <c r="X716" s="171" t="str">
        <f>IF(V716&lt;&gt;"", IF(FIND(G716,X1)&gt;0,"EXISTS","NEW"), "")</f>
        <v/>
      </c>
      <c r="Y716" s="171" t="str">
        <f t="shared" si="80"/>
        <v/>
      </c>
      <c r="Z716" s="171" t="str">
        <f t="shared" si="81"/>
        <v/>
      </c>
      <c r="AA716" s="171" t="str">
        <f t="shared" si="83"/>
        <v/>
      </c>
      <c r="AB716" s="171" t="str">
        <f t="shared" si="82"/>
        <v/>
      </c>
      <c r="AE716" s="161">
        <v>0</v>
      </c>
      <c r="AF716" s="161">
        <v>10723</v>
      </c>
    </row>
    <row r="717" spans="1:32" ht="12.6" customHeight="1" x14ac:dyDescent="0.25">
      <c r="A717" s="161"/>
      <c r="B717" s="161"/>
      <c r="C717" s="161"/>
      <c r="D717" s="171"/>
      <c r="E717" s="171"/>
      <c r="F717" s="171"/>
      <c r="G717" s="171"/>
      <c r="H717" s="171"/>
      <c r="I717" s="171"/>
      <c r="J717" s="171"/>
      <c r="K717" s="161"/>
      <c r="L717" s="161"/>
      <c r="M717" s="161"/>
      <c r="N717" s="180"/>
      <c r="O717" s="180"/>
      <c r="Q717" s="161" t="str" cm="1">
        <f t="array" aca="1" ref="Q717" ca="1">IF(AND(K717&lt;&gt;"",P717&lt;&gt;"Present",U717&lt;&gt;"NO",M717="3GPPMEMBER"),IF(INDIRECT(S717)&lt;&gt;"Present","CHECK","Covered"),"")</f>
        <v/>
      </c>
      <c r="R717" s="193" t="str">
        <f t="shared" si="77"/>
        <v/>
      </c>
      <c r="S717" s="171" t="b" cm="1">
        <f t="array" ref="S717">IF(M717="3GPPMEMBER","'Voting List'!L"&amp;MATCH(TRUE,EXACT(K717,'Voting List'!B:B),0))</f>
        <v>0</v>
      </c>
      <c r="T717" s="171" t="str">
        <f t="shared" si="78"/>
        <v xml:space="preserve">; </v>
      </c>
      <c r="U717" s="272" t="str">
        <f>IF(K717&lt;&gt;"",IF(ISNUMBER(FIND(K717,'Voting List'!N716)),"YES","NO"),"")</f>
        <v/>
      </c>
      <c r="W717" s="171" t="str">
        <f t="shared" si="79"/>
        <v/>
      </c>
      <c r="X717" s="171" t="str">
        <f>IF(V717&lt;&gt;"", IF(FIND(G717,X1)&gt;0,"EXISTS","NEW"), "")</f>
        <v/>
      </c>
      <c r="Y717" s="171" t="str">
        <f t="shared" si="80"/>
        <v/>
      </c>
      <c r="Z717" s="171" t="str">
        <f t="shared" si="81"/>
        <v/>
      </c>
      <c r="AA717" s="171" t="str">
        <f t="shared" si="83"/>
        <v/>
      </c>
      <c r="AB717" s="171" t="str">
        <f t="shared" si="82"/>
        <v/>
      </c>
      <c r="AE717" s="161">
        <v>0</v>
      </c>
      <c r="AF717" s="161">
        <v>10724</v>
      </c>
    </row>
    <row r="718" spans="1:32" ht="12.6" customHeight="1" x14ac:dyDescent="0.25">
      <c r="A718" s="161"/>
      <c r="B718" s="161"/>
      <c r="C718" s="161"/>
      <c r="D718" s="171"/>
      <c r="E718" s="171"/>
      <c r="F718" s="171"/>
      <c r="G718" s="171"/>
      <c r="H718" s="171"/>
      <c r="I718" s="171"/>
      <c r="J718" s="171"/>
      <c r="K718" s="161"/>
      <c r="L718" s="161"/>
      <c r="M718" s="161"/>
      <c r="N718" s="180"/>
      <c r="O718" s="180"/>
      <c r="Q718" s="161" t="str" cm="1">
        <f t="array" aca="1" ref="Q718" ca="1">IF(AND(K718&lt;&gt;"",P718&lt;&gt;"Present",U718&lt;&gt;"NO",M718="3GPPMEMBER"),IF(INDIRECT(S718)&lt;&gt;"Present","CHECK","Covered"),"")</f>
        <v/>
      </c>
      <c r="R718" s="193" t="str">
        <f t="shared" ref="R718:R781" si="84">IF(P718="Present", "%" &amp; K718 &amp; L718 &amp; "%", "")</f>
        <v/>
      </c>
      <c r="S718" s="171" t="b" cm="1">
        <f t="array" ref="S718">IF(M718="3GPPMEMBER","'Voting List'!L"&amp;MATCH(TRUE,EXACT(K718,'Voting List'!B:B),0))</f>
        <v>0</v>
      </c>
      <c r="T718" s="171" t="str">
        <f t="shared" ref="T718:T781" si="85">IF(P718&lt;&gt;"Present",G718 &amp; "; ","")</f>
        <v xml:space="preserve">; </v>
      </c>
      <c r="U718" s="272" t="str">
        <f>IF(K718&lt;&gt;"",IF(ISNUMBER(FIND(K718,'Voting List'!N717)),"YES","NO"),"")</f>
        <v/>
      </c>
      <c r="W718" s="171" t="str">
        <f t="shared" ref="W718:W781" si="86">IF(V718&lt;&gt;"", IF(ISERROR(X718), G718 &amp; "; ", ""), "")</f>
        <v/>
      </c>
      <c r="X718" s="171" t="str">
        <f>IF(V718&lt;&gt;"", IF(FIND(G718,X1)&gt;0,"EXISTS","NEW"), "")</f>
        <v/>
      </c>
      <c r="Y718" s="171" t="str">
        <f t="shared" ref="Y718:Y781" si="87">IF(V718&lt;&gt;"", IF(ISERROR(X718), G718 &amp; " (" &amp; B718  &amp; " " &amp; C718 &amp; ")" &amp; CHAR(10), ""), "")</f>
        <v/>
      </c>
      <c r="Z718" s="171" t="str">
        <f t="shared" ref="Z718:Z781" si="88">IF(V718&lt;&gt;"", G718 &amp; " (" &amp; B718  &amp; " " &amp; C718 &amp; ")" &amp; CHAR(10), "")</f>
        <v/>
      </c>
      <c r="AA718" s="171" t="str">
        <f t="shared" si="83"/>
        <v/>
      </c>
      <c r="AB718" s="171" t="str">
        <f t="shared" ref="AB718:AB781" si="89">IF(O718="Remote", G718 &amp; "; ", "")</f>
        <v/>
      </c>
      <c r="AE718" s="161">
        <v>0</v>
      </c>
      <c r="AF718" s="161">
        <v>10725</v>
      </c>
    </row>
    <row r="719" spans="1:32" ht="12.6" customHeight="1" x14ac:dyDescent="0.25">
      <c r="A719" s="161"/>
      <c r="B719" s="161"/>
      <c r="C719" s="161"/>
      <c r="D719" s="171"/>
      <c r="E719" s="171"/>
      <c r="F719" s="171"/>
      <c r="G719" s="171"/>
      <c r="H719" s="171"/>
      <c r="I719" s="171"/>
      <c r="J719" s="171"/>
      <c r="K719" s="161"/>
      <c r="L719" s="161"/>
      <c r="M719" s="161"/>
      <c r="N719" s="180"/>
      <c r="O719" s="180"/>
      <c r="Q719" s="161" t="str" cm="1">
        <f t="array" aca="1" ref="Q719" ca="1">IF(AND(K719&lt;&gt;"",P719&lt;&gt;"Present",U719&lt;&gt;"NO",M719="3GPPMEMBER"),IF(INDIRECT(S719)&lt;&gt;"Present","CHECK","Covered"),"")</f>
        <v/>
      </c>
      <c r="R719" s="193" t="str">
        <f t="shared" si="84"/>
        <v/>
      </c>
      <c r="S719" s="171" t="b" cm="1">
        <f t="array" ref="S719">IF(M719="3GPPMEMBER","'Voting List'!L"&amp;MATCH(TRUE,EXACT(K719,'Voting List'!B:B),0))</f>
        <v>0</v>
      </c>
      <c r="T719" s="171" t="str">
        <f t="shared" si="85"/>
        <v xml:space="preserve">; </v>
      </c>
      <c r="U719" s="272" t="str">
        <f>IF(K719&lt;&gt;"",IF(ISNUMBER(FIND(K719,'Voting List'!N718)),"YES","NO"),"")</f>
        <v/>
      </c>
      <c r="W719" s="171" t="str">
        <f t="shared" si="86"/>
        <v/>
      </c>
      <c r="X719" s="171" t="str">
        <f>IF(V719&lt;&gt;"", IF(FIND(G719,X1)&gt;0,"EXISTS","NEW"), "")</f>
        <v/>
      </c>
      <c r="Y719" s="171" t="str">
        <f t="shared" si="87"/>
        <v/>
      </c>
      <c r="Z719" s="171" t="str">
        <f t="shared" si="88"/>
        <v/>
      </c>
      <c r="AA719" s="171" t="str">
        <f t="shared" si="83"/>
        <v/>
      </c>
      <c r="AB719" s="171" t="str">
        <f t="shared" si="89"/>
        <v/>
      </c>
      <c r="AE719" s="161">
        <v>0</v>
      </c>
      <c r="AF719" s="161">
        <v>10726</v>
      </c>
    </row>
    <row r="720" spans="1:32" ht="12.6" customHeight="1" x14ac:dyDescent="0.25">
      <c r="A720" s="161"/>
      <c r="B720" s="161"/>
      <c r="C720" s="161"/>
      <c r="D720" s="171"/>
      <c r="E720" s="171"/>
      <c r="F720" s="171"/>
      <c r="G720" s="171"/>
      <c r="H720" s="171"/>
      <c r="I720" s="171"/>
      <c r="J720" s="171"/>
      <c r="K720" s="161"/>
      <c r="L720" s="161"/>
      <c r="M720" s="161"/>
      <c r="N720" s="180"/>
      <c r="O720" s="180"/>
      <c r="Q720" s="161" t="str" cm="1">
        <f t="array" aca="1" ref="Q720" ca="1">IF(AND(K720&lt;&gt;"",P720&lt;&gt;"Present",U720&lt;&gt;"NO",M720="3GPPMEMBER"),IF(INDIRECT(S720)&lt;&gt;"Present","CHECK","Covered"),"")</f>
        <v/>
      </c>
      <c r="R720" s="193" t="str">
        <f t="shared" si="84"/>
        <v/>
      </c>
      <c r="S720" s="171" t="b" cm="1">
        <f t="array" ref="S720">IF(M720="3GPPMEMBER","'Voting List'!L"&amp;MATCH(TRUE,EXACT(K720,'Voting List'!B:B),0))</f>
        <v>0</v>
      </c>
      <c r="T720" s="171" t="str">
        <f t="shared" si="85"/>
        <v xml:space="preserve">; </v>
      </c>
      <c r="U720" s="272" t="str">
        <f>IF(K720&lt;&gt;"",IF(ISNUMBER(FIND(K720,'Voting List'!N719)),"YES","NO"),"")</f>
        <v/>
      </c>
      <c r="W720" s="171" t="str">
        <f t="shared" si="86"/>
        <v/>
      </c>
      <c r="X720" s="171" t="str">
        <f>IF(V720&lt;&gt;"", IF(FIND(G720,X1)&gt;0,"EXISTS","NEW"), "")</f>
        <v/>
      </c>
      <c r="Y720" s="171" t="str">
        <f t="shared" si="87"/>
        <v/>
      </c>
      <c r="Z720" s="171" t="str">
        <f t="shared" si="88"/>
        <v/>
      </c>
      <c r="AA720" s="171" t="str">
        <f t="shared" si="83"/>
        <v/>
      </c>
      <c r="AB720" s="171" t="str">
        <f t="shared" si="89"/>
        <v/>
      </c>
      <c r="AE720" s="161">
        <v>0</v>
      </c>
      <c r="AF720" s="161">
        <v>10727</v>
      </c>
    </row>
    <row r="721" spans="1:32" ht="12.6" customHeight="1" x14ac:dyDescent="0.25">
      <c r="A721" s="161"/>
      <c r="B721" s="161"/>
      <c r="C721" s="161"/>
      <c r="D721" s="171"/>
      <c r="E721" s="171"/>
      <c r="F721" s="171"/>
      <c r="G721" s="171"/>
      <c r="H721" s="171"/>
      <c r="I721" s="171"/>
      <c r="J721" s="171"/>
      <c r="K721" s="161"/>
      <c r="L721" s="161"/>
      <c r="M721" s="161"/>
      <c r="N721" s="180"/>
      <c r="O721" s="180"/>
      <c r="Q721" s="161" t="str" cm="1">
        <f t="array" aca="1" ref="Q721" ca="1">IF(AND(K721&lt;&gt;"",P721&lt;&gt;"Present",U721&lt;&gt;"NO",M721="3GPPMEMBER"),IF(INDIRECT(S721)&lt;&gt;"Present","CHECK","Covered"),"")</f>
        <v/>
      </c>
      <c r="R721" s="193" t="str">
        <f t="shared" si="84"/>
        <v/>
      </c>
      <c r="S721" s="171" t="b" cm="1">
        <f t="array" ref="S721">IF(M721="3GPPMEMBER","'Voting List'!L"&amp;MATCH(TRUE,EXACT(K721,'Voting List'!B:B),0))</f>
        <v>0</v>
      </c>
      <c r="T721" s="171" t="str">
        <f t="shared" si="85"/>
        <v xml:space="preserve">; </v>
      </c>
      <c r="U721" s="272" t="str">
        <f>IF(K721&lt;&gt;"",IF(ISNUMBER(FIND(K721,'Voting List'!N720)),"YES","NO"),"")</f>
        <v/>
      </c>
      <c r="W721" s="171" t="str">
        <f t="shared" si="86"/>
        <v/>
      </c>
      <c r="X721" s="171" t="str">
        <f>IF(V721&lt;&gt;"", IF(FIND(G721,X1)&gt;0,"EXISTS","NEW"), "")</f>
        <v/>
      </c>
      <c r="Y721" s="171" t="str">
        <f t="shared" si="87"/>
        <v/>
      </c>
      <c r="Z721" s="171" t="str">
        <f t="shared" si="88"/>
        <v/>
      </c>
      <c r="AA721" s="171" t="str">
        <f t="shared" si="83"/>
        <v/>
      </c>
      <c r="AB721" s="171" t="str">
        <f t="shared" si="89"/>
        <v/>
      </c>
      <c r="AE721" s="161">
        <v>0</v>
      </c>
      <c r="AF721" s="161">
        <v>10728</v>
      </c>
    </row>
    <row r="722" spans="1:32" ht="12.6" customHeight="1" x14ac:dyDescent="0.25">
      <c r="A722" s="161"/>
      <c r="B722" s="161"/>
      <c r="C722" s="161"/>
      <c r="D722" s="171"/>
      <c r="E722" s="171"/>
      <c r="F722" s="171"/>
      <c r="G722" s="171"/>
      <c r="H722" s="171"/>
      <c r="I722" s="171"/>
      <c r="J722" s="171"/>
      <c r="K722" s="161"/>
      <c r="L722" s="161"/>
      <c r="M722" s="161"/>
      <c r="N722" s="180"/>
      <c r="O722" s="180"/>
      <c r="Q722" s="161" t="str" cm="1">
        <f t="array" aca="1" ref="Q722" ca="1">IF(AND(K722&lt;&gt;"",P722&lt;&gt;"Present",U722&lt;&gt;"NO",M722="3GPPMEMBER"),IF(INDIRECT(S722)&lt;&gt;"Present","CHECK","Covered"),"")</f>
        <v/>
      </c>
      <c r="R722" s="193" t="str">
        <f t="shared" si="84"/>
        <v/>
      </c>
      <c r="S722" s="171" t="b" cm="1">
        <f t="array" ref="S722">IF(M722="3GPPMEMBER","'Voting List'!L"&amp;MATCH(TRUE,EXACT(K722,'Voting List'!B:B),0))</f>
        <v>0</v>
      </c>
      <c r="T722" s="171" t="str">
        <f t="shared" si="85"/>
        <v xml:space="preserve">; </v>
      </c>
      <c r="U722" s="272" t="str">
        <f>IF(K722&lt;&gt;"",IF(ISNUMBER(FIND(K722,'Voting List'!N721)),"YES","NO"),"")</f>
        <v/>
      </c>
      <c r="W722" s="171" t="str">
        <f t="shared" si="86"/>
        <v/>
      </c>
      <c r="X722" s="171" t="str">
        <f>IF(V722&lt;&gt;"", IF(FIND(G722,X1)&gt;0,"EXISTS","NEW"), "")</f>
        <v/>
      </c>
      <c r="Y722" s="171" t="str">
        <f t="shared" si="87"/>
        <v/>
      </c>
      <c r="Z722" s="171" t="str">
        <f t="shared" si="88"/>
        <v/>
      </c>
      <c r="AA722" s="171" t="str">
        <f t="shared" si="83"/>
        <v/>
      </c>
      <c r="AB722" s="171" t="str">
        <f t="shared" si="89"/>
        <v/>
      </c>
      <c r="AE722" s="161">
        <v>0</v>
      </c>
      <c r="AF722" s="161">
        <v>10729</v>
      </c>
    </row>
    <row r="723" spans="1:32" ht="12.6" customHeight="1" x14ac:dyDescent="0.25">
      <c r="A723" s="161"/>
      <c r="B723" s="161"/>
      <c r="C723" s="161"/>
      <c r="D723" s="171"/>
      <c r="E723" s="171"/>
      <c r="F723" s="171"/>
      <c r="G723" s="171"/>
      <c r="H723" s="171"/>
      <c r="I723" s="171"/>
      <c r="J723" s="171"/>
      <c r="K723" s="161"/>
      <c r="L723" s="161"/>
      <c r="M723" s="161"/>
      <c r="N723" s="180"/>
      <c r="O723" s="180"/>
      <c r="Q723" s="161" t="str" cm="1">
        <f t="array" aca="1" ref="Q723" ca="1">IF(AND(K723&lt;&gt;"",P723&lt;&gt;"Present",U723&lt;&gt;"NO",M723="3GPPMEMBER"),IF(INDIRECT(S723)&lt;&gt;"Present","CHECK","Covered"),"")</f>
        <v/>
      </c>
      <c r="R723" s="193" t="str">
        <f t="shared" si="84"/>
        <v/>
      </c>
      <c r="S723" s="171" t="b" cm="1">
        <f t="array" ref="S723">IF(M723="3GPPMEMBER","'Voting List'!L"&amp;MATCH(TRUE,EXACT(K723,'Voting List'!B:B),0))</f>
        <v>0</v>
      </c>
      <c r="T723" s="171" t="str">
        <f t="shared" si="85"/>
        <v xml:space="preserve">; </v>
      </c>
      <c r="U723" s="272" t="str">
        <f>IF(K723&lt;&gt;"",IF(ISNUMBER(FIND(K723,'Voting List'!N722)),"YES","NO"),"")</f>
        <v/>
      </c>
      <c r="W723" s="171" t="str">
        <f t="shared" si="86"/>
        <v/>
      </c>
      <c r="X723" s="171" t="str">
        <f>IF(V723&lt;&gt;"", IF(FIND(G723,X1)&gt;0,"EXISTS","NEW"), "")</f>
        <v/>
      </c>
      <c r="Y723" s="171" t="str">
        <f t="shared" si="87"/>
        <v/>
      </c>
      <c r="Z723" s="171" t="str">
        <f t="shared" si="88"/>
        <v/>
      </c>
      <c r="AA723" s="171" t="str">
        <f t="shared" si="83"/>
        <v/>
      </c>
      <c r="AB723" s="171" t="str">
        <f t="shared" si="89"/>
        <v/>
      </c>
      <c r="AE723" s="161">
        <v>0</v>
      </c>
      <c r="AF723" s="161">
        <v>10730</v>
      </c>
    </row>
    <row r="724" spans="1:32" ht="12.6" customHeight="1" x14ac:dyDescent="0.25">
      <c r="A724" s="161"/>
      <c r="B724" s="161"/>
      <c r="C724" s="161"/>
      <c r="D724" s="171"/>
      <c r="E724" s="171"/>
      <c r="F724" s="171"/>
      <c r="G724" s="171"/>
      <c r="H724" s="171"/>
      <c r="I724" s="171"/>
      <c r="J724" s="171"/>
      <c r="K724" s="161"/>
      <c r="L724" s="161"/>
      <c r="M724" s="161"/>
      <c r="N724" s="180"/>
      <c r="O724" s="180"/>
      <c r="Q724" s="161" t="str" cm="1">
        <f t="array" aca="1" ref="Q724" ca="1">IF(AND(K724&lt;&gt;"",P724&lt;&gt;"Present",U724&lt;&gt;"NO",M724="3GPPMEMBER"),IF(INDIRECT(S724)&lt;&gt;"Present","CHECK","Covered"),"")</f>
        <v/>
      </c>
      <c r="R724" s="193" t="str">
        <f t="shared" si="84"/>
        <v/>
      </c>
      <c r="S724" s="171" t="b" cm="1">
        <f t="array" ref="S724">IF(M724="3GPPMEMBER","'Voting List'!L"&amp;MATCH(TRUE,EXACT(K724,'Voting List'!B:B),0))</f>
        <v>0</v>
      </c>
      <c r="T724" s="171" t="str">
        <f t="shared" si="85"/>
        <v xml:space="preserve">; </v>
      </c>
      <c r="U724" s="272" t="str">
        <f>IF(K724&lt;&gt;"",IF(ISNUMBER(FIND(K724,'Voting List'!N723)),"YES","NO"),"")</f>
        <v/>
      </c>
      <c r="W724" s="171" t="str">
        <f t="shared" si="86"/>
        <v/>
      </c>
      <c r="X724" s="171" t="str">
        <f>IF(V724&lt;&gt;"", IF(FIND(G724,X1)&gt;0,"EXISTS","NEW"), "")</f>
        <v/>
      </c>
      <c r="Y724" s="171" t="str">
        <f t="shared" si="87"/>
        <v/>
      </c>
      <c r="Z724" s="171" t="str">
        <f t="shared" si="88"/>
        <v/>
      </c>
      <c r="AA724" s="171" t="str">
        <f t="shared" si="83"/>
        <v/>
      </c>
      <c r="AB724" s="171" t="str">
        <f t="shared" si="89"/>
        <v/>
      </c>
      <c r="AE724" s="161">
        <v>0</v>
      </c>
      <c r="AF724" s="161">
        <v>10731</v>
      </c>
    </row>
    <row r="725" spans="1:32" ht="12.6" customHeight="1" x14ac:dyDescent="0.25">
      <c r="A725" s="161"/>
      <c r="B725" s="161"/>
      <c r="C725" s="161"/>
      <c r="D725" s="171"/>
      <c r="E725" s="171"/>
      <c r="F725" s="171"/>
      <c r="G725" s="171"/>
      <c r="H725" s="171"/>
      <c r="I725" s="171"/>
      <c r="J725" s="171"/>
      <c r="K725" s="161"/>
      <c r="L725" s="161"/>
      <c r="M725" s="161"/>
      <c r="N725" s="180"/>
      <c r="O725" s="180"/>
      <c r="Q725" s="161" t="str" cm="1">
        <f t="array" aca="1" ref="Q725" ca="1">IF(AND(K725&lt;&gt;"",P725&lt;&gt;"Present",U725&lt;&gt;"NO",M725="3GPPMEMBER"),IF(INDIRECT(S725)&lt;&gt;"Present","CHECK","Covered"),"")</f>
        <v/>
      </c>
      <c r="R725" s="193" t="str">
        <f t="shared" si="84"/>
        <v/>
      </c>
      <c r="S725" s="171" t="b" cm="1">
        <f t="array" ref="S725">IF(M725="3GPPMEMBER","'Voting List'!L"&amp;MATCH(TRUE,EXACT(K725,'Voting List'!B:B),0))</f>
        <v>0</v>
      </c>
      <c r="T725" s="171" t="str">
        <f t="shared" si="85"/>
        <v xml:space="preserve">; </v>
      </c>
      <c r="U725" s="272" t="str">
        <f>IF(K725&lt;&gt;"",IF(ISNUMBER(FIND(K725,'Voting List'!N724)),"YES","NO"),"")</f>
        <v/>
      </c>
      <c r="W725" s="171" t="str">
        <f t="shared" si="86"/>
        <v/>
      </c>
      <c r="X725" s="171" t="str">
        <f>IF(V725&lt;&gt;"", IF(FIND(G725,X1)&gt;0,"EXISTS","NEW"), "")</f>
        <v/>
      </c>
      <c r="Y725" s="171" t="str">
        <f t="shared" si="87"/>
        <v/>
      </c>
      <c r="Z725" s="171" t="str">
        <f t="shared" si="88"/>
        <v/>
      </c>
      <c r="AA725" s="171" t="str">
        <f t="shared" si="83"/>
        <v/>
      </c>
      <c r="AB725" s="171" t="str">
        <f t="shared" si="89"/>
        <v/>
      </c>
      <c r="AE725" s="161">
        <v>0</v>
      </c>
      <c r="AF725" s="161">
        <v>10732</v>
      </c>
    </row>
    <row r="726" spans="1:32" ht="12.6" customHeight="1" x14ac:dyDescent="0.25">
      <c r="A726" s="161"/>
      <c r="B726" s="161"/>
      <c r="C726" s="161"/>
      <c r="D726" s="171"/>
      <c r="E726" s="171"/>
      <c r="F726" s="171"/>
      <c r="G726" s="171"/>
      <c r="H726" s="171"/>
      <c r="I726" s="171"/>
      <c r="J726" s="171"/>
      <c r="K726" s="161"/>
      <c r="L726" s="161"/>
      <c r="M726" s="161"/>
      <c r="N726" s="180"/>
      <c r="O726" s="180"/>
      <c r="Q726" s="161" t="str" cm="1">
        <f t="array" aca="1" ref="Q726" ca="1">IF(AND(K726&lt;&gt;"",P726&lt;&gt;"Present",U726&lt;&gt;"NO",M726="3GPPMEMBER"),IF(INDIRECT(S726)&lt;&gt;"Present","CHECK","Covered"),"")</f>
        <v/>
      </c>
      <c r="R726" s="193" t="str">
        <f t="shared" si="84"/>
        <v/>
      </c>
      <c r="S726" s="171" t="b" cm="1">
        <f t="array" ref="S726">IF(M726="3GPPMEMBER","'Voting List'!L"&amp;MATCH(TRUE,EXACT(K726,'Voting List'!B:B),0))</f>
        <v>0</v>
      </c>
      <c r="T726" s="171" t="str">
        <f t="shared" si="85"/>
        <v xml:space="preserve">; </v>
      </c>
      <c r="U726" s="272" t="str">
        <f>IF(K726&lt;&gt;"",IF(ISNUMBER(FIND(K726,'Voting List'!N725)),"YES","NO"),"")</f>
        <v/>
      </c>
      <c r="W726" s="171" t="str">
        <f t="shared" si="86"/>
        <v/>
      </c>
      <c r="X726" s="171" t="str">
        <f>IF(V726&lt;&gt;"", IF(FIND(G726,X1)&gt;0,"EXISTS","NEW"), "")</f>
        <v/>
      </c>
      <c r="Y726" s="171" t="str">
        <f t="shared" si="87"/>
        <v/>
      </c>
      <c r="Z726" s="171" t="str">
        <f t="shared" si="88"/>
        <v/>
      </c>
      <c r="AA726" s="171" t="str">
        <f t="shared" si="83"/>
        <v/>
      </c>
      <c r="AB726" s="171" t="str">
        <f t="shared" si="89"/>
        <v/>
      </c>
      <c r="AE726" s="161">
        <v>0</v>
      </c>
      <c r="AF726" s="161">
        <v>10733</v>
      </c>
    </row>
    <row r="727" spans="1:32" ht="12.6" customHeight="1" x14ac:dyDescent="0.25">
      <c r="A727" s="161"/>
      <c r="B727" s="161"/>
      <c r="C727" s="161"/>
      <c r="D727" s="171"/>
      <c r="E727" s="171"/>
      <c r="F727" s="171"/>
      <c r="G727" s="171"/>
      <c r="H727" s="171"/>
      <c r="I727" s="171"/>
      <c r="J727" s="171"/>
      <c r="K727" s="161"/>
      <c r="L727" s="161"/>
      <c r="M727" s="161"/>
      <c r="N727" s="180"/>
      <c r="O727" s="180"/>
      <c r="Q727" s="161" t="str" cm="1">
        <f t="array" aca="1" ref="Q727" ca="1">IF(AND(K727&lt;&gt;"",P727&lt;&gt;"Present",U727&lt;&gt;"NO",M727="3GPPMEMBER"),IF(INDIRECT(S727)&lt;&gt;"Present","CHECK","Covered"),"")</f>
        <v/>
      </c>
      <c r="R727" s="193" t="str">
        <f t="shared" si="84"/>
        <v/>
      </c>
      <c r="S727" s="171" t="b" cm="1">
        <f t="array" ref="S727">IF(M727="3GPPMEMBER","'Voting List'!L"&amp;MATCH(TRUE,EXACT(K727,'Voting List'!B:B),0))</f>
        <v>0</v>
      </c>
      <c r="T727" s="171" t="str">
        <f t="shared" si="85"/>
        <v xml:space="preserve">; </v>
      </c>
      <c r="U727" s="272" t="str">
        <f>IF(K727&lt;&gt;"",IF(ISNUMBER(FIND(K727,'Voting List'!N726)),"YES","NO"),"")</f>
        <v/>
      </c>
      <c r="W727" s="171" t="str">
        <f t="shared" si="86"/>
        <v/>
      </c>
      <c r="X727" s="171" t="str">
        <f>IF(V727&lt;&gt;"", IF(FIND(G727,X1)&gt;0,"EXISTS","NEW"), "")</f>
        <v/>
      </c>
      <c r="Y727" s="171" t="str">
        <f t="shared" si="87"/>
        <v/>
      </c>
      <c r="Z727" s="171" t="str">
        <f t="shared" si="88"/>
        <v/>
      </c>
      <c r="AA727" s="171" t="str">
        <f t="shared" si="83"/>
        <v/>
      </c>
      <c r="AB727" s="171" t="str">
        <f t="shared" si="89"/>
        <v/>
      </c>
      <c r="AE727" s="161">
        <v>0</v>
      </c>
      <c r="AF727" s="161">
        <v>10734</v>
      </c>
    </row>
    <row r="728" spans="1:32" ht="12.6" customHeight="1" x14ac:dyDescent="0.25">
      <c r="A728" s="161"/>
      <c r="B728" s="161"/>
      <c r="C728" s="161"/>
      <c r="D728" s="171"/>
      <c r="E728" s="171"/>
      <c r="F728" s="171"/>
      <c r="G728" s="171"/>
      <c r="H728" s="171"/>
      <c r="I728" s="171"/>
      <c r="J728" s="171"/>
      <c r="K728" s="161"/>
      <c r="L728" s="161"/>
      <c r="M728" s="161"/>
      <c r="N728" s="180"/>
      <c r="O728" s="180"/>
      <c r="Q728" s="161" t="str" cm="1">
        <f t="array" aca="1" ref="Q728" ca="1">IF(AND(K728&lt;&gt;"",P728&lt;&gt;"Present",U728&lt;&gt;"NO",M728="3GPPMEMBER"),IF(INDIRECT(S728)&lt;&gt;"Present","CHECK","Covered"),"")</f>
        <v/>
      </c>
      <c r="R728" s="193" t="str">
        <f t="shared" si="84"/>
        <v/>
      </c>
      <c r="S728" s="171" t="b" cm="1">
        <f t="array" ref="S728">IF(M728="3GPPMEMBER","'Voting List'!L"&amp;MATCH(TRUE,EXACT(K728,'Voting List'!B:B),0))</f>
        <v>0</v>
      </c>
      <c r="T728" s="171" t="str">
        <f t="shared" si="85"/>
        <v xml:space="preserve">; </v>
      </c>
      <c r="U728" s="272" t="str">
        <f>IF(K728&lt;&gt;"",IF(ISNUMBER(FIND(K728,'Voting List'!N727)),"YES","NO"),"")</f>
        <v/>
      </c>
      <c r="W728" s="171" t="str">
        <f t="shared" si="86"/>
        <v/>
      </c>
      <c r="X728" s="171" t="str">
        <f>IF(V728&lt;&gt;"", IF(FIND(G728,X1)&gt;0,"EXISTS","NEW"), "")</f>
        <v/>
      </c>
      <c r="Y728" s="171" t="str">
        <f t="shared" si="87"/>
        <v/>
      </c>
      <c r="Z728" s="171" t="str">
        <f t="shared" si="88"/>
        <v/>
      </c>
      <c r="AA728" s="171" t="str">
        <f t="shared" si="83"/>
        <v/>
      </c>
      <c r="AB728" s="171" t="str">
        <f t="shared" si="89"/>
        <v/>
      </c>
      <c r="AE728" s="161">
        <v>0</v>
      </c>
      <c r="AF728" s="161">
        <v>10735</v>
      </c>
    </row>
    <row r="729" spans="1:32" ht="12.6" customHeight="1" x14ac:dyDescent="0.25">
      <c r="A729" s="161"/>
      <c r="B729" s="161"/>
      <c r="C729" s="161"/>
      <c r="D729" s="171"/>
      <c r="E729" s="171"/>
      <c r="F729" s="171"/>
      <c r="G729" s="171"/>
      <c r="H729" s="171"/>
      <c r="I729" s="171"/>
      <c r="J729" s="171"/>
      <c r="K729" s="161"/>
      <c r="L729" s="161"/>
      <c r="M729" s="161"/>
      <c r="N729" s="180"/>
      <c r="O729" s="180"/>
      <c r="Q729" s="161" t="str" cm="1">
        <f t="array" aca="1" ref="Q729" ca="1">IF(AND(K729&lt;&gt;"",P729&lt;&gt;"Present",U729&lt;&gt;"NO",M729="3GPPMEMBER"),IF(INDIRECT(S729)&lt;&gt;"Present","CHECK","Covered"),"")</f>
        <v/>
      </c>
      <c r="R729" s="193" t="str">
        <f t="shared" si="84"/>
        <v/>
      </c>
      <c r="S729" s="171" t="b" cm="1">
        <f t="array" ref="S729">IF(M729="3GPPMEMBER","'Voting List'!L"&amp;MATCH(TRUE,EXACT(K729,'Voting List'!B:B),0))</f>
        <v>0</v>
      </c>
      <c r="T729" s="171" t="str">
        <f t="shared" si="85"/>
        <v xml:space="preserve">; </v>
      </c>
      <c r="U729" s="272" t="str">
        <f>IF(K729&lt;&gt;"",IF(ISNUMBER(FIND(K729,'Voting List'!N728)),"YES","NO"),"")</f>
        <v/>
      </c>
      <c r="W729" s="171" t="str">
        <f t="shared" si="86"/>
        <v/>
      </c>
      <c r="X729" s="171" t="str">
        <f>IF(V729&lt;&gt;"", IF(FIND(G729,X1)&gt;0,"EXISTS","NEW"), "")</f>
        <v/>
      </c>
      <c r="Y729" s="171" t="str">
        <f t="shared" si="87"/>
        <v/>
      </c>
      <c r="Z729" s="171" t="str">
        <f t="shared" si="88"/>
        <v/>
      </c>
      <c r="AA729" s="171" t="str">
        <f t="shared" si="83"/>
        <v/>
      </c>
      <c r="AB729" s="171" t="str">
        <f t="shared" si="89"/>
        <v/>
      </c>
      <c r="AE729" s="161">
        <v>0</v>
      </c>
      <c r="AF729" s="161">
        <v>10736</v>
      </c>
    </row>
    <row r="730" spans="1:32" ht="12.6" customHeight="1" x14ac:dyDescent="0.25">
      <c r="A730" s="161"/>
      <c r="B730" s="161"/>
      <c r="C730" s="161"/>
      <c r="D730" s="171"/>
      <c r="E730" s="171"/>
      <c r="F730" s="171"/>
      <c r="G730" s="171"/>
      <c r="H730" s="171"/>
      <c r="I730" s="171"/>
      <c r="J730" s="171"/>
      <c r="K730" s="161"/>
      <c r="L730" s="161"/>
      <c r="M730" s="161"/>
      <c r="N730" s="180"/>
      <c r="O730" s="180"/>
      <c r="Q730" s="161" t="str" cm="1">
        <f t="array" aca="1" ref="Q730" ca="1">IF(AND(K730&lt;&gt;"",P730&lt;&gt;"Present",U730&lt;&gt;"NO",M730="3GPPMEMBER"),IF(INDIRECT(S730)&lt;&gt;"Present","CHECK","Covered"),"")</f>
        <v/>
      </c>
      <c r="R730" s="193" t="str">
        <f t="shared" si="84"/>
        <v/>
      </c>
      <c r="S730" s="171" t="b" cm="1">
        <f t="array" ref="S730">IF(M730="3GPPMEMBER","'Voting List'!L"&amp;MATCH(TRUE,EXACT(K730,'Voting List'!B:B),0))</f>
        <v>0</v>
      </c>
      <c r="T730" s="171" t="str">
        <f t="shared" si="85"/>
        <v xml:space="preserve">; </v>
      </c>
      <c r="U730" s="272" t="str">
        <f>IF(K730&lt;&gt;"",IF(ISNUMBER(FIND(K730,'Voting List'!N729)),"YES","NO"),"")</f>
        <v/>
      </c>
      <c r="W730" s="171" t="str">
        <f t="shared" si="86"/>
        <v/>
      </c>
      <c r="X730" s="171" t="str">
        <f>IF(V730&lt;&gt;"", IF(FIND(G730,X1)&gt;0,"EXISTS","NEW"), "")</f>
        <v/>
      </c>
      <c r="Y730" s="171" t="str">
        <f t="shared" si="87"/>
        <v/>
      </c>
      <c r="Z730" s="171" t="str">
        <f t="shared" si="88"/>
        <v/>
      </c>
      <c r="AA730" s="171" t="str">
        <f t="shared" si="83"/>
        <v/>
      </c>
      <c r="AB730" s="171" t="str">
        <f t="shared" si="89"/>
        <v/>
      </c>
      <c r="AE730" s="161">
        <v>0</v>
      </c>
      <c r="AF730" s="161">
        <v>10737</v>
      </c>
    </row>
    <row r="731" spans="1:32" ht="12.6" customHeight="1" x14ac:dyDescent="0.25">
      <c r="A731" s="161"/>
      <c r="B731" s="161"/>
      <c r="C731" s="161"/>
      <c r="D731" s="171"/>
      <c r="E731" s="171"/>
      <c r="F731" s="171"/>
      <c r="G731" s="171"/>
      <c r="H731" s="171"/>
      <c r="I731" s="171"/>
      <c r="J731" s="171"/>
      <c r="K731" s="161"/>
      <c r="L731" s="161"/>
      <c r="M731" s="161"/>
      <c r="N731" s="180"/>
      <c r="O731" s="180"/>
      <c r="Q731" s="161" t="str" cm="1">
        <f t="array" aca="1" ref="Q731" ca="1">IF(AND(K731&lt;&gt;"",P731&lt;&gt;"Present",U731&lt;&gt;"NO",M731="3GPPMEMBER"),IF(INDIRECT(S731)&lt;&gt;"Present","CHECK","Covered"),"")</f>
        <v/>
      </c>
      <c r="R731" s="193" t="str">
        <f t="shared" si="84"/>
        <v/>
      </c>
      <c r="S731" s="171" t="b" cm="1">
        <f t="array" ref="S731">IF(M731="3GPPMEMBER","'Voting List'!L"&amp;MATCH(TRUE,EXACT(K731,'Voting List'!B:B),0))</f>
        <v>0</v>
      </c>
      <c r="T731" s="171" t="str">
        <f t="shared" si="85"/>
        <v xml:space="preserve">; </v>
      </c>
      <c r="U731" s="272" t="str">
        <f>IF(K731&lt;&gt;"",IF(ISNUMBER(FIND(K731,'Voting List'!N730)),"YES","NO"),"")</f>
        <v/>
      </c>
      <c r="W731" s="171" t="str">
        <f t="shared" si="86"/>
        <v/>
      </c>
      <c r="X731" s="171" t="str">
        <f>IF(V731&lt;&gt;"", IF(FIND(G731,X1)&gt;0,"EXISTS","NEW"), "")</f>
        <v/>
      </c>
      <c r="Y731" s="171" t="str">
        <f t="shared" si="87"/>
        <v/>
      </c>
      <c r="Z731" s="171" t="str">
        <f t="shared" si="88"/>
        <v/>
      </c>
      <c r="AA731" s="171" t="str">
        <f t="shared" si="83"/>
        <v/>
      </c>
      <c r="AB731" s="171" t="str">
        <f t="shared" si="89"/>
        <v/>
      </c>
      <c r="AE731" s="161">
        <v>0</v>
      </c>
      <c r="AF731" s="161">
        <v>10738</v>
      </c>
    </row>
    <row r="732" spans="1:32" ht="12.6" customHeight="1" x14ac:dyDescent="0.25">
      <c r="A732" s="161"/>
      <c r="B732" s="161"/>
      <c r="C732" s="161"/>
      <c r="D732" s="171"/>
      <c r="E732" s="171"/>
      <c r="F732" s="171"/>
      <c r="G732" s="171"/>
      <c r="H732" s="171"/>
      <c r="I732" s="171"/>
      <c r="J732" s="171"/>
      <c r="K732" s="161"/>
      <c r="L732" s="161"/>
      <c r="M732" s="161"/>
      <c r="N732" s="180"/>
      <c r="O732" s="180"/>
      <c r="Q732" s="161" t="str" cm="1">
        <f t="array" aca="1" ref="Q732" ca="1">IF(AND(K732&lt;&gt;"",P732&lt;&gt;"Present",U732&lt;&gt;"NO",M732="3GPPMEMBER"),IF(INDIRECT(S732)&lt;&gt;"Present","CHECK","Covered"),"")</f>
        <v/>
      </c>
      <c r="R732" s="193" t="str">
        <f t="shared" si="84"/>
        <v/>
      </c>
      <c r="S732" s="171" t="b" cm="1">
        <f t="array" ref="S732">IF(M732="3GPPMEMBER","'Voting List'!L"&amp;MATCH(TRUE,EXACT(K732,'Voting List'!B:B),0))</f>
        <v>0</v>
      </c>
      <c r="T732" s="171" t="str">
        <f t="shared" si="85"/>
        <v xml:space="preserve">; </v>
      </c>
      <c r="U732" s="272" t="str">
        <f>IF(K732&lt;&gt;"",IF(ISNUMBER(FIND(K732,'Voting List'!N731)),"YES","NO"),"")</f>
        <v/>
      </c>
      <c r="W732" s="171" t="str">
        <f t="shared" si="86"/>
        <v/>
      </c>
      <c r="X732" s="171" t="str">
        <f>IF(V732&lt;&gt;"", IF(FIND(G732,X1)&gt;0,"EXISTS","NEW"), "")</f>
        <v/>
      </c>
      <c r="Y732" s="171" t="str">
        <f t="shared" si="87"/>
        <v/>
      </c>
      <c r="Z732" s="171" t="str">
        <f t="shared" si="88"/>
        <v/>
      </c>
      <c r="AA732" s="171" t="str">
        <f t="shared" si="83"/>
        <v/>
      </c>
      <c r="AB732" s="171" t="str">
        <f t="shared" si="89"/>
        <v/>
      </c>
      <c r="AE732" s="161">
        <v>0</v>
      </c>
      <c r="AF732" s="161">
        <v>10739</v>
      </c>
    </row>
    <row r="733" spans="1:32" ht="12.6" customHeight="1" x14ac:dyDescent="0.25">
      <c r="A733" s="161"/>
      <c r="B733" s="161"/>
      <c r="C733" s="161"/>
      <c r="D733" s="171"/>
      <c r="E733" s="171"/>
      <c r="F733" s="171"/>
      <c r="G733" s="171"/>
      <c r="H733" s="171"/>
      <c r="I733" s="171"/>
      <c r="J733" s="171"/>
      <c r="K733" s="161"/>
      <c r="L733" s="161"/>
      <c r="M733" s="161"/>
      <c r="N733" s="180"/>
      <c r="O733" s="180"/>
      <c r="Q733" s="161" t="str" cm="1">
        <f t="array" aca="1" ref="Q733" ca="1">IF(AND(K733&lt;&gt;"",P733&lt;&gt;"Present",U733&lt;&gt;"NO",M733="3GPPMEMBER"),IF(INDIRECT(S733)&lt;&gt;"Present","CHECK","Covered"),"")</f>
        <v/>
      </c>
      <c r="R733" s="193" t="str">
        <f t="shared" si="84"/>
        <v/>
      </c>
      <c r="S733" s="171" t="b" cm="1">
        <f t="array" ref="S733">IF(M733="3GPPMEMBER","'Voting List'!L"&amp;MATCH(TRUE,EXACT(K733,'Voting List'!B:B),0))</f>
        <v>0</v>
      </c>
      <c r="T733" s="171" t="str">
        <f t="shared" si="85"/>
        <v xml:space="preserve">; </v>
      </c>
      <c r="U733" s="272" t="str">
        <f>IF(K733&lt;&gt;"",IF(ISNUMBER(FIND(K733,'Voting List'!N732)),"YES","NO"),"")</f>
        <v/>
      </c>
      <c r="W733" s="171" t="str">
        <f t="shared" si="86"/>
        <v/>
      </c>
      <c r="X733" s="171" t="str">
        <f>IF(V733&lt;&gt;"", IF(FIND(G733,X1)&gt;0,"EXISTS","NEW"), "")</f>
        <v/>
      </c>
      <c r="Y733" s="171" t="str">
        <f t="shared" si="87"/>
        <v/>
      </c>
      <c r="Z733" s="171" t="str">
        <f t="shared" si="88"/>
        <v/>
      </c>
      <c r="AA733" s="171" t="str">
        <f t="shared" si="83"/>
        <v/>
      </c>
      <c r="AB733" s="171" t="str">
        <f t="shared" si="89"/>
        <v/>
      </c>
      <c r="AE733" s="161">
        <v>0</v>
      </c>
      <c r="AF733" s="161">
        <v>10740</v>
      </c>
    </row>
    <row r="734" spans="1:32" ht="12.6" customHeight="1" x14ac:dyDescent="0.25">
      <c r="A734" s="161"/>
      <c r="B734" s="161"/>
      <c r="C734" s="161"/>
      <c r="D734" s="171"/>
      <c r="E734" s="171"/>
      <c r="F734" s="171"/>
      <c r="G734" s="171"/>
      <c r="H734" s="171"/>
      <c r="I734" s="171"/>
      <c r="J734" s="171"/>
      <c r="K734" s="161"/>
      <c r="L734" s="161"/>
      <c r="M734" s="161"/>
      <c r="N734" s="180"/>
      <c r="O734" s="180"/>
      <c r="Q734" s="161" t="str" cm="1">
        <f t="array" aca="1" ref="Q734" ca="1">IF(AND(K734&lt;&gt;"",P734&lt;&gt;"Present",U734&lt;&gt;"NO",M734="3GPPMEMBER"),IF(INDIRECT(S734)&lt;&gt;"Present","CHECK","Covered"),"")</f>
        <v/>
      </c>
      <c r="R734" s="193" t="str">
        <f t="shared" si="84"/>
        <v/>
      </c>
      <c r="S734" s="171" t="b" cm="1">
        <f t="array" ref="S734">IF(M734="3GPPMEMBER","'Voting List'!L"&amp;MATCH(TRUE,EXACT(K734,'Voting List'!B:B),0))</f>
        <v>0</v>
      </c>
      <c r="T734" s="171" t="str">
        <f t="shared" si="85"/>
        <v xml:space="preserve">; </v>
      </c>
      <c r="U734" s="272" t="str">
        <f>IF(K734&lt;&gt;"",IF(ISNUMBER(FIND(K734,'Voting List'!N733)),"YES","NO"),"")</f>
        <v/>
      </c>
      <c r="W734" s="171" t="str">
        <f t="shared" si="86"/>
        <v/>
      </c>
      <c r="X734" s="171" t="str">
        <f>IF(V734&lt;&gt;"", IF(FIND(G734,X1)&gt;0,"EXISTS","NEW"), "")</f>
        <v/>
      </c>
      <c r="Y734" s="171" t="str">
        <f t="shared" si="87"/>
        <v/>
      </c>
      <c r="Z734" s="171" t="str">
        <f t="shared" si="88"/>
        <v/>
      </c>
      <c r="AA734" s="171" t="str">
        <f t="shared" si="83"/>
        <v/>
      </c>
      <c r="AB734" s="171" t="str">
        <f t="shared" si="89"/>
        <v/>
      </c>
      <c r="AE734" s="161">
        <v>0</v>
      </c>
      <c r="AF734" s="161">
        <v>10741</v>
      </c>
    </row>
    <row r="735" spans="1:32" ht="12.6" customHeight="1" x14ac:dyDescent="0.25">
      <c r="A735" s="161"/>
      <c r="B735" s="161"/>
      <c r="C735" s="161"/>
      <c r="D735" s="171"/>
      <c r="E735" s="171"/>
      <c r="F735" s="171"/>
      <c r="G735" s="171"/>
      <c r="H735" s="171"/>
      <c r="I735" s="171"/>
      <c r="J735" s="171"/>
      <c r="K735" s="161"/>
      <c r="L735" s="161"/>
      <c r="M735" s="161"/>
      <c r="N735" s="180"/>
      <c r="O735" s="180"/>
      <c r="Q735" s="161" t="str" cm="1">
        <f t="array" aca="1" ref="Q735" ca="1">IF(AND(K735&lt;&gt;"",P735&lt;&gt;"Present",U735&lt;&gt;"NO",M735="3GPPMEMBER"),IF(INDIRECT(S735)&lt;&gt;"Present","CHECK","Covered"),"")</f>
        <v/>
      </c>
      <c r="R735" s="193" t="str">
        <f t="shared" si="84"/>
        <v/>
      </c>
      <c r="S735" s="171" t="b" cm="1">
        <f t="array" ref="S735">IF(M735="3GPPMEMBER","'Voting List'!L"&amp;MATCH(TRUE,EXACT(K735,'Voting List'!B:B),0))</f>
        <v>0</v>
      </c>
      <c r="T735" s="171" t="str">
        <f t="shared" si="85"/>
        <v xml:space="preserve">; </v>
      </c>
      <c r="U735" s="272" t="str">
        <f>IF(K735&lt;&gt;"",IF(ISNUMBER(FIND(K735,'Voting List'!N734)),"YES","NO"),"")</f>
        <v/>
      </c>
      <c r="W735" s="171" t="str">
        <f t="shared" si="86"/>
        <v/>
      </c>
      <c r="X735" s="171" t="str">
        <f>IF(V735&lt;&gt;"", IF(FIND(G735,X1)&gt;0,"EXISTS","NEW"), "")</f>
        <v/>
      </c>
      <c r="Y735" s="171" t="str">
        <f t="shared" si="87"/>
        <v/>
      </c>
      <c r="Z735" s="171" t="str">
        <f t="shared" si="88"/>
        <v/>
      </c>
      <c r="AA735" s="171" t="str">
        <f t="shared" si="83"/>
        <v/>
      </c>
      <c r="AB735" s="171" t="str">
        <f t="shared" si="89"/>
        <v/>
      </c>
      <c r="AE735" s="161">
        <v>0</v>
      </c>
      <c r="AF735" s="161">
        <v>10742</v>
      </c>
    </row>
    <row r="736" spans="1:32" ht="12.6" customHeight="1" x14ac:dyDescent="0.25">
      <c r="A736" s="161"/>
      <c r="B736" s="161"/>
      <c r="C736" s="161"/>
      <c r="D736" s="171"/>
      <c r="E736" s="171"/>
      <c r="F736" s="171"/>
      <c r="G736" s="171"/>
      <c r="H736" s="171"/>
      <c r="I736" s="171"/>
      <c r="J736" s="171"/>
      <c r="K736" s="161"/>
      <c r="L736" s="161"/>
      <c r="M736" s="161"/>
      <c r="N736" s="180"/>
      <c r="O736" s="180"/>
      <c r="Q736" s="161" t="str" cm="1">
        <f t="array" aca="1" ref="Q736" ca="1">IF(AND(K736&lt;&gt;"",P736&lt;&gt;"Present",U736&lt;&gt;"NO",M736="3GPPMEMBER"),IF(INDIRECT(S736)&lt;&gt;"Present","CHECK","Covered"),"")</f>
        <v/>
      </c>
      <c r="R736" s="193" t="str">
        <f t="shared" si="84"/>
        <v/>
      </c>
      <c r="S736" s="171" t="b" cm="1">
        <f t="array" ref="S736">IF(M736="3GPPMEMBER","'Voting List'!L"&amp;MATCH(TRUE,EXACT(K736,'Voting List'!B:B),0))</f>
        <v>0</v>
      </c>
      <c r="T736" s="171" t="str">
        <f t="shared" si="85"/>
        <v xml:space="preserve">; </v>
      </c>
      <c r="U736" s="272" t="str">
        <f>IF(K736&lt;&gt;"",IF(ISNUMBER(FIND(K736,'Voting List'!N735)),"YES","NO"),"")</f>
        <v/>
      </c>
      <c r="W736" s="171" t="str">
        <f t="shared" si="86"/>
        <v/>
      </c>
      <c r="X736" s="171" t="str">
        <f>IF(V736&lt;&gt;"", IF(FIND(G736,X1)&gt;0,"EXISTS","NEW"), "")</f>
        <v/>
      </c>
      <c r="Y736" s="171" t="str">
        <f t="shared" si="87"/>
        <v/>
      </c>
      <c r="Z736" s="171" t="str">
        <f t="shared" si="88"/>
        <v/>
      </c>
      <c r="AA736" s="171" t="str">
        <f t="shared" si="83"/>
        <v/>
      </c>
      <c r="AB736" s="171" t="str">
        <f t="shared" si="89"/>
        <v/>
      </c>
      <c r="AE736" s="161">
        <v>0</v>
      </c>
      <c r="AF736" s="161">
        <v>10743</v>
      </c>
    </row>
    <row r="737" spans="1:32" ht="12.6" customHeight="1" x14ac:dyDescent="0.25">
      <c r="A737" s="161"/>
      <c r="B737" s="161"/>
      <c r="C737" s="161"/>
      <c r="D737" s="171"/>
      <c r="E737" s="171"/>
      <c r="F737" s="171"/>
      <c r="G737" s="171"/>
      <c r="H737" s="171"/>
      <c r="I737" s="171"/>
      <c r="J737" s="171"/>
      <c r="K737" s="161"/>
      <c r="L737" s="161"/>
      <c r="M737" s="161"/>
      <c r="N737" s="180"/>
      <c r="O737" s="180"/>
      <c r="Q737" s="161" t="str" cm="1">
        <f t="array" aca="1" ref="Q737" ca="1">IF(AND(K737&lt;&gt;"",P737&lt;&gt;"Present",U737&lt;&gt;"NO",M737="3GPPMEMBER"),IF(INDIRECT(S737)&lt;&gt;"Present","CHECK","Covered"),"")</f>
        <v/>
      </c>
      <c r="R737" s="193" t="str">
        <f t="shared" si="84"/>
        <v/>
      </c>
      <c r="S737" s="171" t="b" cm="1">
        <f t="array" ref="S737">IF(M737="3GPPMEMBER","'Voting List'!L"&amp;MATCH(TRUE,EXACT(K737,'Voting List'!B:B),0))</f>
        <v>0</v>
      </c>
      <c r="T737" s="171" t="str">
        <f t="shared" si="85"/>
        <v xml:space="preserve">; </v>
      </c>
      <c r="U737" s="272" t="str">
        <f>IF(K737&lt;&gt;"",IF(ISNUMBER(FIND(K737,'Voting List'!N736)),"YES","NO"),"")</f>
        <v/>
      </c>
      <c r="W737" s="171" t="str">
        <f t="shared" si="86"/>
        <v/>
      </c>
      <c r="X737" s="171" t="str">
        <f>IF(V737&lt;&gt;"", IF(FIND(G737,X1)&gt;0,"EXISTS","NEW"), "")</f>
        <v/>
      </c>
      <c r="Y737" s="171" t="str">
        <f t="shared" si="87"/>
        <v/>
      </c>
      <c r="Z737" s="171" t="str">
        <f t="shared" si="88"/>
        <v/>
      </c>
      <c r="AA737" s="171" t="str">
        <f t="shared" si="83"/>
        <v/>
      </c>
      <c r="AB737" s="171" t="str">
        <f t="shared" si="89"/>
        <v/>
      </c>
      <c r="AE737" s="161">
        <v>0</v>
      </c>
      <c r="AF737" s="161">
        <v>10744</v>
      </c>
    </row>
    <row r="738" spans="1:32" ht="12.6" customHeight="1" x14ac:dyDescent="0.25">
      <c r="A738" s="161"/>
      <c r="B738" s="161"/>
      <c r="C738" s="161"/>
      <c r="D738" s="171"/>
      <c r="E738" s="171"/>
      <c r="F738" s="171"/>
      <c r="G738" s="171"/>
      <c r="H738" s="171"/>
      <c r="I738" s="171"/>
      <c r="J738" s="171"/>
      <c r="K738" s="161"/>
      <c r="L738" s="161"/>
      <c r="M738" s="161"/>
      <c r="N738" s="180"/>
      <c r="O738" s="180"/>
      <c r="Q738" s="161" t="str" cm="1">
        <f t="array" aca="1" ref="Q738" ca="1">IF(AND(K738&lt;&gt;"",P738&lt;&gt;"Present",U738&lt;&gt;"NO",M738="3GPPMEMBER"),IF(INDIRECT(S738)&lt;&gt;"Present","CHECK","Covered"),"")</f>
        <v/>
      </c>
      <c r="R738" s="193" t="str">
        <f t="shared" si="84"/>
        <v/>
      </c>
      <c r="S738" s="171" t="b" cm="1">
        <f t="array" ref="S738">IF(M738="3GPPMEMBER","'Voting List'!L"&amp;MATCH(TRUE,EXACT(K738,'Voting List'!B:B),0))</f>
        <v>0</v>
      </c>
      <c r="T738" s="171" t="str">
        <f t="shared" si="85"/>
        <v xml:space="preserve">; </v>
      </c>
      <c r="U738" s="272" t="str">
        <f>IF(K738&lt;&gt;"",IF(ISNUMBER(FIND(K738,'Voting List'!N737)),"YES","NO"),"")</f>
        <v/>
      </c>
      <c r="W738" s="171" t="str">
        <f t="shared" si="86"/>
        <v/>
      </c>
      <c r="X738" s="171" t="str">
        <f>IF(V738&lt;&gt;"", IF(FIND(G738,X1)&gt;0,"EXISTS","NEW"), "")</f>
        <v/>
      </c>
      <c r="Y738" s="171" t="str">
        <f t="shared" si="87"/>
        <v/>
      </c>
      <c r="Z738" s="171" t="str">
        <f t="shared" si="88"/>
        <v/>
      </c>
      <c r="AA738" s="171" t="str">
        <f t="shared" si="83"/>
        <v/>
      </c>
      <c r="AB738" s="171" t="str">
        <f t="shared" si="89"/>
        <v/>
      </c>
      <c r="AE738" s="161">
        <v>0</v>
      </c>
      <c r="AF738" s="161">
        <v>10745</v>
      </c>
    </row>
    <row r="739" spans="1:32" ht="12.6" customHeight="1" x14ac:dyDescent="0.25">
      <c r="A739" s="161"/>
      <c r="B739" s="161"/>
      <c r="C739" s="161"/>
      <c r="D739" s="171"/>
      <c r="E739" s="171"/>
      <c r="F739" s="171"/>
      <c r="G739" s="171"/>
      <c r="H739" s="171"/>
      <c r="I739" s="171"/>
      <c r="J739" s="171"/>
      <c r="K739" s="161"/>
      <c r="L739" s="161"/>
      <c r="M739" s="161"/>
      <c r="N739" s="180"/>
      <c r="O739" s="180"/>
      <c r="Q739" s="161" t="str" cm="1">
        <f t="array" aca="1" ref="Q739" ca="1">IF(AND(K739&lt;&gt;"",P739&lt;&gt;"Present",U739&lt;&gt;"NO",M739="3GPPMEMBER"),IF(INDIRECT(S739)&lt;&gt;"Present","CHECK","Covered"),"")</f>
        <v/>
      </c>
      <c r="R739" s="193" t="str">
        <f t="shared" si="84"/>
        <v/>
      </c>
      <c r="S739" s="171" t="b" cm="1">
        <f t="array" ref="S739">IF(M739="3GPPMEMBER","'Voting List'!L"&amp;MATCH(TRUE,EXACT(K739,'Voting List'!B:B),0))</f>
        <v>0</v>
      </c>
      <c r="T739" s="171" t="str">
        <f t="shared" si="85"/>
        <v xml:space="preserve">; </v>
      </c>
      <c r="U739" s="272" t="str">
        <f>IF(K739&lt;&gt;"",IF(ISNUMBER(FIND(K739,'Voting List'!N738)),"YES","NO"),"")</f>
        <v/>
      </c>
      <c r="W739" s="171" t="str">
        <f t="shared" si="86"/>
        <v/>
      </c>
      <c r="X739" s="171" t="str">
        <f>IF(V739&lt;&gt;"", IF(FIND(G739,X1)&gt;0,"EXISTS","NEW"), "")</f>
        <v/>
      </c>
      <c r="Y739" s="171" t="str">
        <f t="shared" si="87"/>
        <v/>
      </c>
      <c r="Z739" s="171" t="str">
        <f t="shared" si="88"/>
        <v/>
      </c>
      <c r="AA739" s="171" t="str">
        <f t="shared" si="83"/>
        <v/>
      </c>
      <c r="AB739" s="171" t="str">
        <f t="shared" si="89"/>
        <v/>
      </c>
      <c r="AE739" s="161">
        <v>0</v>
      </c>
      <c r="AF739" s="161">
        <v>10746</v>
      </c>
    </row>
    <row r="740" spans="1:32" ht="12.6" customHeight="1" x14ac:dyDescent="0.25">
      <c r="A740" s="161"/>
      <c r="B740" s="161"/>
      <c r="C740" s="161"/>
      <c r="D740" s="171"/>
      <c r="E740" s="171"/>
      <c r="F740" s="171"/>
      <c r="G740" s="171"/>
      <c r="H740" s="171"/>
      <c r="I740" s="171"/>
      <c r="J740" s="171"/>
      <c r="K740" s="161"/>
      <c r="L740" s="161"/>
      <c r="M740" s="161"/>
      <c r="N740" s="180"/>
      <c r="O740" s="180"/>
      <c r="Q740" s="161" t="str" cm="1">
        <f t="array" aca="1" ref="Q740" ca="1">IF(AND(K740&lt;&gt;"",P740&lt;&gt;"Present",U740&lt;&gt;"NO",M740="3GPPMEMBER"),IF(INDIRECT(S740)&lt;&gt;"Present","CHECK","Covered"),"")</f>
        <v/>
      </c>
      <c r="R740" s="193" t="str">
        <f t="shared" si="84"/>
        <v/>
      </c>
      <c r="S740" s="171" t="b" cm="1">
        <f t="array" ref="S740">IF(M740="3GPPMEMBER","'Voting List'!L"&amp;MATCH(TRUE,EXACT(K740,'Voting List'!B:B),0))</f>
        <v>0</v>
      </c>
      <c r="T740" s="171" t="str">
        <f t="shared" si="85"/>
        <v xml:space="preserve">; </v>
      </c>
      <c r="U740" s="272" t="str">
        <f>IF(K740&lt;&gt;"",IF(ISNUMBER(FIND(K740,'Voting List'!N739)),"YES","NO"),"")</f>
        <v/>
      </c>
      <c r="W740" s="171" t="str">
        <f t="shared" si="86"/>
        <v/>
      </c>
      <c r="X740" s="171" t="str">
        <f>IF(V740&lt;&gt;"", IF(FIND(G740,X1)&gt;0,"EXISTS","NEW"), "")</f>
        <v/>
      </c>
      <c r="Y740" s="171" t="str">
        <f t="shared" si="87"/>
        <v/>
      </c>
      <c r="Z740" s="171" t="str">
        <f t="shared" si="88"/>
        <v/>
      </c>
      <c r="AA740" s="171" t="str">
        <f t="shared" si="83"/>
        <v/>
      </c>
      <c r="AB740" s="171" t="str">
        <f t="shared" si="89"/>
        <v/>
      </c>
      <c r="AE740" s="161">
        <v>0</v>
      </c>
      <c r="AF740" s="161">
        <v>10747</v>
      </c>
    </row>
    <row r="741" spans="1:32" ht="12.6" customHeight="1" x14ac:dyDescent="0.25">
      <c r="A741" s="161"/>
      <c r="B741" s="161"/>
      <c r="C741" s="161"/>
      <c r="D741" s="171"/>
      <c r="E741" s="171"/>
      <c r="F741" s="171"/>
      <c r="G741" s="171"/>
      <c r="H741" s="171"/>
      <c r="I741" s="171"/>
      <c r="J741" s="171"/>
      <c r="K741" s="161"/>
      <c r="L741" s="161"/>
      <c r="M741" s="161"/>
      <c r="N741" s="180"/>
      <c r="O741" s="180"/>
      <c r="Q741" s="161" t="str" cm="1">
        <f t="array" aca="1" ref="Q741" ca="1">IF(AND(K741&lt;&gt;"",P741&lt;&gt;"Present",U741&lt;&gt;"NO",M741="3GPPMEMBER"),IF(INDIRECT(S741)&lt;&gt;"Present","CHECK","Covered"),"")</f>
        <v/>
      </c>
      <c r="R741" s="193" t="str">
        <f t="shared" si="84"/>
        <v/>
      </c>
      <c r="S741" s="171" t="b" cm="1">
        <f t="array" ref="S741">IF(M741="3GPPMEMBER","'Voting List'!L"&amp;MATCH(TRUE,EXACT(K741,'Voting List'!B:B),0))</f>
        <v>0</v>
      </c>
      <c r="T741" s="171" t="str">
        <f t="shared" si="85"/>
        <v xml:space="preserve">; </v>
      </c>
      <c r="U741" s="272" t="str">
        <f>IF(K741&lt;&gt;"",IF(ISNUMBER(FIND(K741,'Voting List'!N740)),"YES","NO"),"")</f>
        <v/>
      </c>
      <c r="W741" s="171" t="str">
        <f t="shared" si="86"/>
        <v/>
      </c>
      <c r="X741" s="171" t="str">
        <f>IF(V741&lt;&gt;"", IF(FIND(G741,X1)&gt;0,"EXISTS","NEW"), "")</f>
        <v/>
      </c>
      <c r="Y741" s="171" t="str">
        <f t="shared" si="87"/>
        <v/>
      </c>
      <c r="Z741" s="171" t="str">
        <f t="shared" si="88"/>
        <v/>
      </c>
      <c r="AA741" s="171" t="str">
        <f t="shared" si="83"/>
        <v/>
      </c>
      <c r="AB741" s="171" t="str">
        <f t="shared" si="89"/>
        <v/>
      </c>
      <c r="AE741" s="161">
        <v>0</v>
      </c>
      <c r="AF741" s="161">
        <v>10748</v>
      </c>
    </row>
    <row r="742" spans="1:32" ht="12.6" customHeight="1" x14ac:dyDescent="0.25">
      <c r="A742" s="161"/>
      <c r="B742" s="161"/>
      <c r="C742" s="161"/>
      <c r="D742" s="171"/>
      <c r="E742" s="171"/>
      <c r="F742" s="171"/>
      <c r="G742" s="171"/>
      <c r="H742" s="171"/>
      <c r="I742" s="171"/>
      <c r="J742" s="171"/>
      <c r="K742" s="161"/>
      <c r="L742" s="161"/>
      <c r="M742" s="161"/>
      <c r="N742" s="180"/>
      <c r="O742" s="180"/>
      <c r="Q742" s="161" t="str" cm="1">
        <f t="array" aca="1" ref="Q742" ca="1">IF(AND(K742&lt;&gt;"",P742&lt;&gt;"Present",U742&lt;&gt;"NO",M742="3GPPMEMBER"),IF(INDIRECT(S742)&lt;&gt;"Present","CHECK","Covered"),"")</f>
        <v/>
      </c>
      <c r="R742" s="193" t="str">
        <f t="shared" si="84"/>
        <v/>
      </c>
      <c r="S742" s="171" t="b" cm="1">
        <f t="array" ref="S742">IF(M742="3GPPMEMBER","'Voting List'!L"&amp;MATCH(TRUE,EXACT(K742,'Voting List'!B:B),0))</f>
        <v>0</v>
      </c>
      <c r="T742" s="171" t="str">
        <f t="shared" si="85"/>
        <v xml:space="preserve">; </v>
      </c>
      <c r="U742" s="272" t="str">
        <f>IF(K742&lt;&gt;"",IF(ISNUMBER(FIND(K742,'Voting List'!N741)),"YES","NO"),"")</f>
        <v/>
      </c>
      <c r="W742" s="171" t="str">
        <f t="shared" si="86"/>
        <v/>
      </c>
      <c r="X742" s="171" t="str">
        <f>IF(V742&lt;&gt;"", IF(FIND(G742,X1)&gt;0,"EXISTS","NEW"), "")</f>
        <v/>
      </c>
      <c r="Y742" s="171" t="str">
        <f t="shared" si="87"/>
        <v/>
      </c>
      <c r="Z742" s="171" t="str">
        <f t="shared" si="88"/>
        <v/>
      </c>
      <c r="AA742" s="171" t="str">
        <f t="shared" si="83"/>
        <v/>
      </c>
      <c r="AB742" s="171" t="str">
        <f t="shared" si="89"/>
        <v/>
      </c>
      <c r="AE742" s="161">
        <v>0</v>
      </c>
      <c r="AF742" s="161">
        <v>10749</v>
      </c>
    </row>
    <row r="743" spans="1:32" ht="12.6" customHeight="1" x14ac:dyDescent="0.25">
      <c r="A743" s="161"/>
      <c r="B743" s="161"/>
      <c r="C743" s="161"/>
      <c r="D743" s="171"/>
      <c r="E743" s="171"/>
      <c r="F743" s="171"/>
      <c r="G743" s="171"/>
      <c r="H743" s="171"/>
      <c r="I743" s="171"/>
      <c r="J743" s="171"/>
      <c r="K743" s="161"/>
      <c r="L743" s="161"/>
      <c r="M743" s="161"/>
      <c r="N743" s="180"/>
      <c r="O743" s="180"/>
      <c r="Q743" s="161" t="str" cm="1">
        <f t="array" aca="1" ref="Q743" ca="1">IF(AND(K743&lt;&gt;"",P743&lt;&gt;"Present",U743&lt;&gt;"NO",M743="3GPPMEMBER"),IF(INDIRECT(S743)&lt;&gt;"Present","CHECK","Covered"),"")</f>
        <v/>
      </c>
      <c r="R743" s="193" t="str">
        <f t="shared" si="84"/>
        <v/>
      </c>
      <c r="S743" s="171" t="b" cm="1">
        <f t="array" ref="S743">IF(M743="3GPPMEMBER","'Voting List'!L"&amp;MATCH(TRUE,EXACT(K743,'Voting List'!B:B),0))</f>
        <v>0</v>
      </c>
      <c r="T743" s="171" t="str">
        <f t="shared" si="85"/>
        <v xml:space="preserve">; </v>
      </c>
      <c r="U743" s="272" t="str">
        <f>IF(K743&lt;&gt;"",IF(ISNUMBER(FIND(K743,'Voting List'!N742)),"YES","NO"),"")</f>
        <v/>
      </c>
      <c r="W743" s="171" t="str">
        <f t="shared" si="86"/>
        <v/>
      </c>
      <c r="X743" s="171" t="str">
        <f>IF(V743&lt;&gt;"", IF(FIND(G743,X1)&gt;0,"EXISTS","NEW"), "")</f>
        <v/>
      </c>
      <c r="Y743" s="171" t="str">
        <f t="shared" si="87"/>
        <v/>
      </c>
      <c r="Z743" s="171" t="str">
        <f t="shared" si="88"/>
        <v/>
      </c>
      <c r="AA743" s="171" t="str">
        <f t="shared" si="83"/>
        <v/>
      </c>
      <c r="AB743" s="171" t="str">
        <f t="shared" si="89"/>
        <v/>
      </c>
      <c r="AE743" s="161">
        <v>0</v>
      </c>
      <c r="AF743" s="161">
        <v>10750</v>
      </c>
    </row>
    <row r="744" spans="1:32" ht="12.6" customHeight="1" x14ac:dyDescent="0.25">
      <c r="A744" s="161"/>
      <c r="B744" s="161"/>
      <c r="C744" s="161"/>
      <c r="D744" s="171"/>
      <c r="E744" s="171"/>
      <c r="F744" s="171"/>
      <c r="G744" s="171"/>
      <c r="H744" s="171"/>
      <c r="I744" s="171"/>
      <c r="J744" s="171"/>
      <c r="K744" s="161"/>
      <c r="L744" s="161"/>
      <c r="M744" s="161"/>
      <c r="N744" s="180"/>
      <c r="O744" s="180"/>
      <c r="Q744" s="161" t="str" cm="1">
        <f t="array" aca="1" ref="Q744" ca="1">IF(AND(K744&lt;&gt;"",P744&lt;&gt;"Present",U744&lt;&gt;"NO",M744="3GPPMEMBER"),IF(INDIRECT(S744)&lt;&gt;"Present","CHECK","Covered"),"")</f>
        <v/>
      </c>
      <c r="R744" s="193" t="str">
        <f t="shared" si="84"/>
        <v/>
      </c>
      <c r="S744" s="171" t="b" cm="1">
        <f t="array" ref="S744">IF(M744="3GPPMEMBER","'Voting List'!L"&amp;MATCH(TRUE,EXACT(K744,'Voting List'!B:B),0))</f>
        <v>0</v>
      </c>
      <c r="T744" s="171" t="str">
        <f t="shared" si="85"/>
        <v xml:space="preserve">; </v>
      </c>
      <c r="U744" s="272" t="str">
        <f>IF(K744&lt;&gt;"",IF(ISNUMBER(FIND(K744,'Voting List'!N743)),"YES","NO"),"")</f>
        <v/>
      </c>
      <c r="W744" s="171" t="str">
        <f t="shared" si="86"/>
        <v/>
      </c>
      <c r="X744" s="171" t="str">
        <f>IF(V744&lt;&gt;"", IF(FIND(G744,X1)&gt;0,"EXISTS","NEW"), "")</f>
        <v/>
      </c>
      <c r="Y744" s="171" t="str">
        <f t="shared" si="87"/>
        <v/>
      </c>
      <c r="Z744" s="171" t="str">
        <f t="shared" si="88"/>
        <v/>
      </c>
      <c r="AA744" s="171" t="str">
        <f t="shared" si="83"/>
        <v/>
      </c>
      <c r="AB744" s="171" t="str">
        <f t="shared" si="89"/>
        <v/>
      </c>
      <c r="AE744" s="161">
        <v>0</v>
      </c>
      <c r="AF744" s="161">
        <v>10751</v>
      </c>
    </row>
    <row r="745" spans="1:32" ht="12.6" customHeight="1" x14ac:dyDescent="0.25">
      <c r="A745" s="161"/>
      <c r="B745" s="161"/>
      <c r="C745" s="161"/>
      <c r="D745" s="171"/>
      <c r="E745" s="171"/>
      <c r="F745" s="171"/>
      <c r="G745" s="171"/>
      <c r="H745" s="171"/>
      <c r="I745" s="171"/>
      <c r="J745" s="171"/>
      <c r="K745" s="161"/>
      <c r="L745" s="161"/>
      <c r="M745" s="161"/>
      <c r="N745" s="180"/>
      <c r="O745" s="180"/>
      <c r="Q745" s="161" t="str" cm="1">
        <f t="array" aca="1" ref="Q745" ca="1">IF(AND(K745&lt;&gt;"",P745&lt;&gt;"Present",U745&lt;&gt;"NO",M745="3GPPMEMBER"),IF(INDIRECT(S745)&lt;&gt;"Present","CHECK","Covered"),"")</f>
        <v/>
      </c>
      <c r="R745" s="193" t="str">
        <f t="shared" si="84"/>
        <v/>
      </c>
      <c r="S745" s="171" t="b" cm="1">
        <f t="array" ref="S745">IF(M745="3GPPMEMBER","'Voting List'!L"&amp;MATCH(TRUE,EXACT(K745,'Voting List'!B:B),0))</f>
        <v>0</v>
      </c>
      <c r="T745" s="171" t="str">
        <f t="shared" si="85"/>
        <v xml:space="preserve">; </v>
      </c>
      <c r="U745" s="272" t="str">
        <f>IF(K745&lt;&gt;"",IF(ISNUMBER(FIND(K745,'Voting List'!N744)),"YES","NO"),"")</f>
        <v/>
      </c>
      <c r="W745" s="171" t="str">
        <f t="shared" si="86"/>
        <v/>
      </c>
      <c r="X745" s="171" t="str">
        <f>IF(V745&lt;&gt;"", IF(FIND(G745,X1)&gt;0,"EXISTS","NEW"), "")</f>
        <v/>
      </c>
      <c r="Y745" s="171" t="str">
        <f t="shared" si="87"/>
        <v/>
      </c>
      <c r="Z745" s="171" t="str">
        <f t="shared" si="88"/>
        <v/>
      </c>
      <c r="AA745" s="171" t="str">
        <f t="shared" si="83"/>
        <v/>
      </c>
      <c r="AB745" s="171" t="str">
        <f t="shared" si="89"/>
        <v/>
      </c>
      <c r="AE745" s="161">
        <v>0</v>
      </c>
      <c r="AF745" s="161">
        <v>10752</v>
      </c>
    </row>
    <row r="746" spans="1:32" ht="12.6" customHeight="1" x14ac:dyDescent="0.25">
      <c r="A746" s="161"/>
      <c r="B746" s="161"/>
      <c r="C746" s="161"/>
      <c r="D746" s="171"/>
      <c r="E746" s="171"/>
      <c r="F746" s="171"/>
      <c r="G746" s="171"/>
      <c r="H746" s="171"/>
      <c r="I746" s="171"/>
      <c r="J746" s="171"/>
      <c r="K746" s="161"/>
      <c r="L746" s="161"/>
      <c r="M746" s="161"/>
      <c r="N746" s="180"/>
      <c r="O746" s="180"/>
      <c r="Q746" s="161" t="str" cm="1">
        <f t="array" aca="1" ref="Q746" ca="1">IF(AND(K746&lt;&gt;"",P746&lt;&gt;"Present",U746&lt;&gt;"NO",M746="3GPPMEMBER"),IF(INDIRECT(S746)&lt;&gt;"Present","CHECK","Covered"),"")</f>
        <v/>
      </c>
      <c r="R746" s="193" t="str">
        <f t="shared" si="84"/>
        <v/>
      </c>
      <c r="S746" s="171" t="b" cm="1">
        <f t="array" ref="S746">IF(M746="3GPPMEMBER","'Voting List'!L"&amp;MATCH(TRUE,EXACT(K746,'Voting List'!B:B),0))</f>
        <v>0</v>
      </c>
      <c r="T746" s="171" t="str">
        <f t="shared" si="85"/>
        <v xml:space="preserve">; </v>
      </c>
      <c r="U746" s="272" t="str">
        <f>IF(K746&lt;&gt;"",IF(ISNUMBER(FIND(K746,'Voting List'!N745)),"YES","NO"),"")</f>
        <v/>
      </c>
      <c r="W746" s="171" t="str">
        <f t="shared" si="86"/>
        <v/>
      </c>
      <c r="X746" s="171" t="str">
        <f>IF(V746&lt;&gt;"", IF(FIND(G746,X1)&gt;0,"EXISTS","NEW"), "")</f>
        <v/>
      </c>
      <c r="Y746" s="171" t="str">
        <f t="shared" si="87"/>
        <v/>
      </c>
      <c r="Z746" s="171" t="str">
        <f t="shared" si="88"/>
        <v/>
      </c>
      <c r="AA746" s="171" t="str">
        <f t="shared" si="83"/>
        <v/>
      </c>
      <c r="AB746" s="171" t="str">
        <f t="shared" si="89"/>
        <v/>
      </c>
      <c r="AE746" s="161">
        <v>0</v>
      </c>
      <c r="AF746" s="161">
        <v>10753</v>
      </c>
    </row>
    <row r="747" spans="1:32" ht="12.6" customHeight="1" x14ac:dyDescent="0.25">
      <c r="A747" s="161"/>
      <c r="B747" s="161"/>
      <c r="C747" s="161"/>
      <c r="D747" s="171"/>
      <c r="E747" s="171"/>
      <c r="F747" s="171"/>
      <c r="G747" s="171"/>
      <c r="H747" s="171"/>
      <c r="I747" s="171"/>
      <c r="J747" s="171"/>
      <c r="K747" s="161"/>
      <c r="L747" s="161"/>
      <c r="M747" s="161"/>
      <c r="N747" s="180"/>
      <c r="O747" s="180"/>
      <c r="Q747" s="161" t="str" cm="1">
        <f t="array" aca="1" ref="Q747" ca="1">IF(AND(K747&lt;&gt;"",P747&lt;&gt;"Present",U747&lt;&gt;"NO",M747="3GPPMEMBER"),IF(INDIRECT(S747)&lt;&gt;"Present","CHECK","Covered"),"")</f>
        <v/>
      </c>
      <c r="R747" s="193" t="str">
        <f t="shared" si="84"/>
        <v/>
      </c>
      <c r="S747" s="171" t="b" cm="1">
        <f t="array" ref="S747">IF(M747="3GPPMEMBER","'Voting List'!L"&amp;MATCH(TRUE,EXACT(K747,'Voting List'!B:B),0))</f>
        <v>0</v>
      </c>
      <c r="T747" s="171" t="str">
        <f t="shared" si="85"/>
        <v xml:space="preserve">; </v>
      </c>
      <c r="U747" s="272" t="str">
        <f>IF(K747&lt;&gt;"",IF(ISNUMBER(FIND(K747,'Voting List'!N746)),"YES","NO"),"")</f>
        <v/>
      </c>
      <c r="W747" s="171" t="str">
        <f t="shared" si="86"/>
        <v/>
      </c>
      <c r="X747" s="171" t="str">
        <f>IF(V747&lt;&gt;"", IF(FIND(G747,X1)&gt;0,"EXISTS","NEW"), "")</f>
        <v/>
      </c>
      <c r="Y747" s="171" t="str">
        <f t="shared" si="87"/>
        <v/>
      </c>
      <c r="Z747" s="171" t="str">
        <f t="shared" si="88"/>
        <v/>
      </c>
      <c r="AA747" s="171" t="str">
        <f t="shared" si="83"/>
        <v/>
      </c>
      <c r="AB747" s="171" t="str">
        <f t="shared" si="89"/>
        <v/>
      </c>
      <c r="AE747" s="161">
        <v>0</v>
      </c>
      <c r="AF747" s="161">
        <v>10754</v>
      </c>
    </row>
    <row r="748" spans="1:32" ht="12.6" customHeight="1" x14ac:dyDescent="0.25">
      <c r="A748" s="161"/>
      <c r="B748" s="161"/>
      <c r="C748" s="161"/>
      <c r="D748" s="171"/>
      <c r="E748" s="171"/>
      <c r="F748" s="171"/>
      <c r="G748" s="171"/>
      <c r="H748" s="171"/>
      <c r="I748" s="171"/>
      <c r="J748" s="171"/>
      <c r="K748" s="161"/>
      <c r="L748" s="161"/>
      <c r="M748" s="161"/>
      <c r="N748" s="180"/>
      <c r="O748" s="180"/>
      <c r="Q748" s="161" t="str" cm="1">
        <f t="array" aca="1" ref="Q748" ca="1">IF(AND(K748&lt;&gt;"",P748&lt;&gt;"Present",U748&lt;&gt;"NO",M748="3GPPMEMBER"),IF(INDIRECT(S748)&lt;&gt;"Present","CHECK","Covered"),"")</f>
        <v/>
      </c>
      <c r="R748" s="193" t="str">
        <f t="shared" si="84"/>
        <v/>
      </c>
      <c r="S748" s="171" t="b" cm="1">
        <f t="array" ref="S748">IF(M748="3GPPMEMBER","'Voting List'!L"&amp;MATCH(TRUE,EXACT(K748,'Voting List'!B:B),0))</f>
        <v>0</v>
      </c>
      <c r="T748" s="171" t="str">
        <f t="shared" si="85"/>
        <v xml:space="preserve">; </v>
      </c>
      <c r="U748" s="272" t="str">
        <f>IF(K748&lt;&gt;"",IF(ISNUMBER(FIND(K748,'Voting List'!N747)),"YES","NO"),"")</f>
        <v/>
      </c>
      <c r="W748" s="171" t="str">
        <f t="shared" si="86"/>
        <v/>
      </c>
      <c r="X748" s="171" t="str">
        <f>IF(V748&lt;&gt;"", IF(FIND(G748,X1)&gt;0,"EXISTS","NEW"), "")</f>
        <v/>
      </c>
      <c r="Y748" s="171" t="str">
        <f t="shared" si="87"/>
        <v/>
      </c>
      <c r="Z748" s="171" t="str">
        <f t="shared" si="88"/>
        <v/>
      </c>
      <c r="AA748" s="171" t="str">
        <f t="shared" si="83"/>
        <v/>
      </c>
      <c r="AB748" s="171" t="str">
        <f t="shared" si="89"/>
        <v/>
      </c>
      <c r="AE748" s="161">
        <v>0</v>
      </c>
      <c r="AF748" s="161">
        <v>10755</v>
      </c>
    </row>
    <row r="749" spans="1:32" ht="12.6" customHeight="1" x14ac:dyDescent="0.25">
      <c r="A749" s="161"/>
      <c r="B749" s="161"/>
      <c r="C749" s="161"/>
      <c r="D749" s="171"/>
      <c r="E749" s="171"/>
      <c r="F749" s="171"/>
      <c r="G749" s="171"/>
      <c r="H749" s="171"/>
      <c r="I749" s="171"/>
      <c r="J749" s="171"/>
      <c r="K749" s="161"/>
      <c r="L749" s="161"/>
      <c r="M749" s="161"/>
      <c r="N749" s="180"/>
      <c r="O749" s="180"/>
      <c r="Q749" s="161" t="str" cm="1">
        <f t="array" aca="1" ref="Q749" ca="1">IF(AND(K749&lt;&gt;"",P749&lt;&gt;"Present",U749&lt;&gt;"NO",M749="3GPPMEMBER"),IF(INDIRECT(S749)&lt;&gt;"Present","CHECK","Covered"),"")</f>
        <v/>
      </c>
      <c r="R749" s="193" t="str">
        <f t="shared" si="84"/>
        <v/>
      </c>
      <c r="S749" s="171" t="b" cm="1">
        <f t="array" ref="S749">IF(M749="3GPPMEMBER","'Voting List'!L"&amp;MATCH(TRUE,EXACT(K749,'Voting List'!B:B),0))</f>
        <v>0</v>
      </c>
      <c r="T749" s="171" t="str">
        <f t="shared" si="85"/>
        <v xml:space="preserve">; </v>
      </c>
      <c r="U749" s="272" t="str">
        <f>IF(K749&lt;&gt;"",IF(ISNUMBER(FIND(K749,'Voting List'!N748)),"YES","NO"),"")</f>
        <v/>
      </c>
      <c r="W749" s="171" t="str">
        <f t="shared" si="86"/>
        <v/>
      </c>
      <c r="X749" s="171" t="str">
        <f>IF(V749&lt;&gt;"", IF(FIND(G749,X1)&gt;0,"EXISTS","NEW"), "")</f>
        <v/>
      </c>
      <c r="Y749" s="171" t="str">
        <f t="shared" si="87"/>
        <v/>
      </c>
      <c r="Z749" s="171" t="str">
        <f t="shared" si="88"/>
        <v/>
      </c>
      <c r="AA749" s="171" t="str">
        <f t="shared" si="83"/>
        <v/>
      </c>
      <c r="AB749" s="171" t="str">
        <f t="shared" si="89"/>
        <v/>
      </c>
      <c r="AE749" s="161">
        <v>0</v>
      </c>
      <c r="AF749" s="161">
        <v>10756</v>
      </c>
    </row>
    <row r="750" spans="1:32" ht="12.6" customHeight="1" x14ac:dyDescent="0.25">
      <c r="A750" s="161"/>
      <c r="B750" s="161"/>
      <c r="C750" s="161"/>
      <c r="D750" s="171"/>
      <c r="E750" s="171"/>
      <c r="F750" s="171"/>
      <c r="G750" s="171"/>
      <c r="H750" s="171"/>
      <c r="I750" s="171"/>
      <c r="J750" s="171"/>
      <c r="K750" s="161"/>
      <c r="L750" s="161"/>
      <c r="M750" s="161"/>
      <c r="N750" s="180"/>
      <c r="O750" s="180"/>
      <c r="Q750" s="161" t="str" cm="1">
        <f t="array" aca="1" ref="Q750" ca="1">IF(AND(K750&lt;&gt;"",P750&lt;&gt;"Present",U750&lt;&gt;"NO",M750="3GPPMEMBER"),IF(INDIRECT(S750)&lt;&gt;"Present","CHECK","Covered"),"")</f>
        <v/>
      </c>
      <c r="R750" s="193" t="str">
        <f t="shared" si="84"/>
        <v/>
      </c>
      <c r="S750" s="171" t="b" cm="1">
        <f t="array" ref="S750">IF(M750="3GPPMEMBER","'Voting List'!L"&amp;MATCH(TRUE,EXACT(K750,'Voting List'!B:B),0))</f>
        <v>0</v>
      </c>
      <c r="T750" s="171" t="str">
        <f t="shared" si="85"/>
        <v xml:space="preserve">; </v>
      </c>
      <c r="U750" s="272" t="str">
        <f>IF(K750&lt;&gt;"",IF(ISNUMBER(FIND(K750,'Voting List'!N749)),"YES","NO"),"")</f>
        <v/>
      </c>
      <c r="W750" s="171" t="str">
        <f t="shared" si="86"/>
        <v/>
      </c>
      <c r="X750" s="171" t="str">
        <f>IF(V750&lt;&gt;"", IF(FIND(G750,X1)&gt;0,"EXISTS","NEW"), "")</f>
        <v/>
      </c>
      <c r="Y750" s="171" t="str">
        <f t="shared" si="87"/>
        <v/>
      </c>
      <c r="Z750" s="171" t="str">
        <f t="shared" si="88"/>
        <v/>
      </c>
      <c r="AA750" s="171" t="str">
        <f t="shared" si="83"/>
        <v/>
      </c>
      <c r="AB750" s="171" t="str">
        <f t="shared" si="89"/>
        <v/>
      </c>
      <c r="AE750" s="161">
        <v>0</v>
      </c>
      <c r="AF750" s="161">
        <v>10757</v>
      </c>
    </row>
    <row r="751" spans="1:32" ht="12.6" customHeight="1" x14ac:dyDescent="0.25">
      <c r="A751" s="161"/>
      <c r="B751" s="161"/>
      <c r="C751" s="161"/>
      <c r="D751" s="171"/>
      <c r="E751" s="171"/>
      <c r="F751" s="171"/>
      <c r="G751" s="171"/>
      <c r="H751" s="171"/>
      <c r="I751" s="171"/>
      <c r="J751" s="171"/>
      <c r="K751" s="161"/>
      <c r="L751" s="161"/>
      <c r="M751" s="161"/>
      <c r="N751" s="180"/>
      <c r="O751" s="180"/>
      <c r="Q751" s="161" t="str" cm="1">
        <f t="array" aca="1" ref="Q751" ca="1">IF(AND(K751&lt;&gt;"",P751&lt;&gt;"Present",U751&lt;&gt;"NO",M751="3GPPMEMBER"),IF(INDIRECT(S751)&lt;&gt;"Present","CHECK","Covered"),"")</f>
        <v/>
      </c>
      <c r="R751" s="193" t="str">
        <f t="shared" si="84"/>
        <v/>
      </c>
      <c r="S751" s="171" t="b" cm="1">
        <f t="array" ref="S751">IF(M751="3GPPMEMBER","'Voting List'!L"&amp;MATCH(TRUE,EXACT(K751,'Voting List'!B:B),0))</f>
        <v>0</v>
      </c>
      <c r="T751" s="171" t="str">
        <f t="shared" si="85"/>
        <v xml:space="preserve">; </v>
      </c>
      <c r="U751" s="272" t="str">
        <f>IF(K751&lt;&gt;"",IF(ISNUMBER(FIND(K751,'Voting List'!N750)),"YES","NO"),"")</f>
        <v/>
      </c>
      <c r="W751" s="171" t="str">
        <f t="shared" si="86"/>
        <v/>
      </c>
      <c r="X751" s="171" t="str">
        <f>IF(V751&lt;&gt;"", IF(FIND(G751,X1)&gt;0,"EXISTS","NEW"), "")</f>
        <v/>
      </c>
      <c r="Y751" s="171" t="str">
        <f t="shared" si="87"/>
        <v/>
      </c>
      <c r="Z751" s="171" t="str">
        <f t="shared" si="88"/>
        <v/>
      </c>
      <c r="AA751" s="171" t="str">
        <f t="shared" si="83"/>
        <v/>
      </c>
      <c r="AB751" s="171" t="str">
        <f t="shared" si="89"/>
        <v/>
      </c>
      <c r="AE751" s="161">
        <v>0</v>
      </c>
      <c r="AF751" s="161">
        <v>10758</v>
      </c>
    </row>
    <row r="752" spans="1:32" ht="12.6" customHeight="1" x14ac:dyDescent="0.25">
      <c r="A752" s="161"/>
      <c r="B752" s="161"/>
      <c r="C752" s="161"/>
      <c r="D752" s="171"/>
      <c r="E752" s="171"/>
      <c r="F752" s="171"/>
      <c r="G752" s="171"/>
      <c r="H752" s="171"/>
      <c r="I752" s="171"/>
      <c r="J752" s="171"/>
      <c r="K752" s="161"/>
      <c r="L752" s="161"/>
      <c r="M752" s="161"/>
      <c r="N752" s="180"/>
      <c r="O752" s="180"/>
      <c r="Q752" s="161" t="str" cm="1">
        <f t="array" aca="1" ref="Q752" ca="1">IF(AND(K752&lt;&gt;"",P752&lt;&gt;"Present",U752&lt;&gt;"NO",M752="3GPPMEMBER"),IF(INDIRECT(S752)&lt;&gt;"Present","CHECK","Covered"),"")</f>
        <v/>
      </c>
      <c r="R752" s="193" t="str">
        <f t="shared" si="84"/>
        <v/>
      </c>
      <c r="S752" s="171" t="b" cm="1">
        <f t="array" ref="S752">IF(M752="3GPPMEMBER","'Voting List'!L"&amp;MATCH(TRUE,EXACT(K752,'Voting List'!B:B),0))</f>
        <v>0</v>
      </c>
      <c r="T752" s="171" t="str">
        <f t="shared" si="85"/>
        <v xml:space="preserve">; </v>
      </c>
      <c r="U752" s="272" t="str">
        <f>IF(K752&lt;&gt;"",IF(ISNUMBER(FIND(K752,'Voting List'!N751)),"YES","NO"),"")</f>
        <v/>
      </c>
      <c r="W752" s="171" t="str">
        <f t="shared" si="86"/>
        <v/>
      </c>
      <c r="X752" s="171" t="str">
        <f>IF(V752&lt;&gt;"", IF(FIND(G752,X1)&gt;0,"EXISTS","NEW"), "")</f>
        <v/>
      </c>
      <c r="Y752" s="171" t="str">
        <f t="shared" si="87"/>
        <v/>
      </c>
      <c r="Z752" s="171" t="str">
        <f t="shared" si="88"/>
        <v/>
      </c>
      <c r="AA752" s="171" t="str">
        <f t="shared" si="83"/>
        <v/>
      </c>
      <c r="AB752" s="171" t="str">
        <f t="shared" si="89"/>
        <v/>
      </c>
      <c r="AE752" s="161">
        <v>0</v>
      </c>
      <c r="AF752" s="161">
        <v>10759</v>
      </c>
    </row>
    <row r="753" spans="1:32" ht="12.6" customHeight="1" x14ac:dyDescent="0.25">
      <c r="A753" s="161"/>
      <c r="B753" s="161"/>
      <c r="C753" s="161"/>
      <c r="D753" s="171"/>
      <c r="E753" s="171"/>
      <c r="F753" s="171"/>
      <c r="G753" s="171"/>
      <c r="H753" s="171"/>
      <c r="I753" s="171"/>
      <c r="J753" s="171"/>
      <c r="K753" s="161"/>
      <c r="L753" s="161"/>
      <c r="M753" s="161"/>
      <c r="N753" s="180"/>
      <c r="O753" s="180"/>
      <c r="Q753" s="161" t="str" cm="1">
        <f t="array" aca="1" ref="Q753" ca="1">IF(AND(K753&lt;&gt;"",P753&lt;&gt;"Present",U753&lt;&gt;"NO",M753="3GPPMEMBER"),IF(INDIRECT(S753)&lt;&gt;"Present","CHECK","Covered"),"")</f>
        <v/>
      </c>
      <c r="R753" s="193" t="str">
        <f t="shared" si="84"/>
        <v/>
      </c>
      <c r="S753" s="171" t="b" cm="1">
        <f t="array" ref="S753">IF(M753="3GPPMEMBER","'Voting List'!L"&amp;MATCH(TRUE,EXACT(K753,'Voting List'!B:B),0))</f>
        <v>0</v>
      </c>
      <c r="T753" s="171" t="str">
        <f t="shared" si="85"/>
        <v xml:space="preserve">; </v>
      </c>
      <c r="U753" s="272" t="str">
        <f>IF(K753&lt;&gt;"",IF(ISNUMBER(FIND(K753,'Voting List'!N752)),"YES","NO"),"")</f>
        <v/>
      </c>
      <c r="W753" s="171" t="str">
        <f t="shared" si="86"/>
        <v/>
      </c>
      <c r="X753" s="171" t="str">
        <f>IF(V753&lt;&gt;"", IF(FIND(G753,X1)&gt;0,"EXISTS","NEW"), "")</f>
        <v/>
      </c>
      <c r="Y753" s="171" t="str">
        <f t="shared" si="87"/>
        <v/>
      </c>
      <c r="Z753" s="171" t="str">
        <f t="shared" si="88"/>
        <v/>
      </c>
      <c r="AA753" s="171" t="str">
        <f t="shared" si="83"/>
        <v/>
      </c>
      <c r="AB753" s="171" t="str">
        <f t="shared" si="89"/>
        <v/>
      </c>
      <c r="AE753" s="161">
        <v>0</v>
      </c>
      <c r="AF753" s="161">
        <v>10760</v>
      </c>
    </row>
    <row r="754" spans="1:32" ht="12.6" customHeight="1" x14ac:dyDescent="0.25">
      <c r="A754" s="161"/>
      <c r="B754" s="161"/>
      <c r="C754" s="161"/>
      <c r="D754" s="171"/>
      <c r="E754" s="171"/>
      <c r="F754" s="171"/>
      <c r="G754" s="171"/>
      <c r="H754" s="171"/>
      <c r="I754" s="171"/>
      <c r="J754" s="171"/>
      <c r="K754" s="161"/>
      <c r="L754" s="161"/>
      <c r="M754" s="161"/>
      <c r="N754" s="180"/>
      <c r="O754" s="180"/>
      <c r="Q754" s="161" t="str" cm="1">
        <f t="array" aca="1" ref="Q754" ca="1">IF(AND(K754&lt;&gt;"",P754&lt;&gt;"Present",U754&lt;&gt;"NO",M754="3GPPMEMBER"),IF(INDIRECT(S754)&lt;&gt;"Present","CHECK","Covered"),"")</f>
        <v/>
      </c>
      <c r="R754" s="193" t="str">
        <f t="shared" si="84"/>
        <v/>
      </c>
      <c r="S754" s="171" t="b" cm="1">
        <f t="array" ref="S754">IF(M754="3GPPMEMBER","'Voting List'!L"&amp;MATCH(TRUE,EXACT(K754,'Voting List'!B:B),0))</f>
        <v>0</v>
      </c>
      <c r="T754" s="171" t="str">
        <f t="shared" si="85"/>
        <v xml:space="preserve">; </v>
      </c>
      <c r="U754" s="272" t="str">
        <f>IF(K754&lt;&gt;"",IF(ISNUMBER(FIND(K754,'Voting List'!N753)),"YES","NO"),"")</f>
        <v/>
      </c>
      <c r="W754" s="171" t="str">
        <f t="shared" si="86"/>
        <v/>
      </c>
      <c r="X754" s="171" t="str">
        <f>IF(V754&lt;&gt;"", IF(FIND(G754,X1)&gt;0,"EXISTS","NEW"), "")</f>
        <v/>
      </c>
      <c r="Y754" s="171" t="str">
        <f t="shared" si="87"/>
        <v/>
      </c>
      <c r="Z754" s="171" t="str">
        <f t="shared" si="88"/>
        <v/>
      </c>
      <c r="AA754" s="171" t="str">
        <f t="shared" si="83"/>
        <v/>
      </c>
      <c r="AB754" s="171" t="str">
        <f t="shared" si="89"/>
        <v/>
      </c>
      <c r="AE754" s="161">
        <v>0</v>
      </c>
      <c r="AF754" s="161">
        <v>10761</v>
      </c>
    </row>
    <row r="755" spans="1:32" ht="12.6" customHeight="1" x14ac:dyDescent="0.25">
      <c r="A755" s="161"/>
      <c r="B755" s="161"/>
      <c r="C755" s="161"/>
      <c r="D755" s="171"/>
      <c r="E755" s="171"/>
      <c r="F755" s="171"/>
      <c r="G755" s="171"/>
      <c r="H755" s="171"/>
      <c r="I755" s="171"/>
      <c r="J755" s="171"/>
      <c r="K755" s="161"/>
      <c r="L755" s="161"/>
      <c r="M755" s="161"/>
      <c r="N755" s="180"/>
      <c r="O755" s="180"/>
      <c r="Q755" s="161" t="str" cm="1">
        <f t="array" aca="1" ref="Q755" ca="1">IF(AND(K755&lt;&gt;"",P755&lt;&gt;"Present",U755&lt;&gt;"NO",M755="3GPPMEMBER"),IF(INDIRECT(S755)&lt;&gt;"Present","CHECK","Covered"),"")</f>
        <v/>
      </c>
      <c r="R755" s="193" t="str">
        <f t="shared" si="84"/>
        <v/>
      </c>
      <c r="S755" s="171" t="b" cm="1">
        <f t="array" ref="S755">IF(M755="3GPPMEMBER","'Voting List'!L"&amp;MATCH(TRUE,EXACT(K755,'Voting List'!B:B),0))</f>
        <v>0</v>
      </c>
      <c r="T755" s="171" t="str">
        <f t="shared" si="85"/>
        <v xml:space="preserve">; </v>
      </c>
      <c r="U755" s="272" t="str">
        <f>IF(K755&lt;&gt;"",IF(ISNUMBER(FIND(K755,'Voting List'!N754)),"YES","NO"),"")</f>
        <v/>
      </c>
      <c r="W755" s="171" t="str">
        <f t="shared" si="86"/>
        <v/>
      </c>
      <c r="X755" s="171" t="str">
        <f>IF(V755&lt;&gt;"", IF(FIND(G755,X1)&gt;0,"EXISTS","NEW"), "")</f>
        <v/>
      </c>
      <c r="Y755" s="171" t="str">
        <f t="shared" si="87"/>
        <v/>
      </c>
      <c r="Z755" s="171" t="str">
        <f t="shared" si="88"/>
        <v/>
      </c>
      <c r="AA755" s="171" t="str">
        <f t="shared" si="83"/>
        <v/>
      </c>
      <c r="AB755" s="171" t="str">
        <f t="shared" si="89"/>
        <v/>
      </c>
      <c r="AE755" s="161">
        <v>0</v>
      </c>
      <c r="AF755" s="161">
        <v>10762</v>
      </c>
    </row>
    <row r="756" spans="1:32" ht="12.6" customHeight="1" x14ac:dyDescent="0.25">
      <c r="A756" s="161"/>
      <c r="B756" s="161"/>
      <c r="C756" s="161"/>
      <c r="D756" s="171"/>
      <c r="E756" s="171"/>
      <c r="F756" s="171"/>
      <c r="G756" s="171"/>
      <c r="H756" s="171"/>
      <c r="I756" s="171"/>
      <c r="J756" s="171"/>
      <c r="K756" s="161"/>
      <c r="L756" s="161"/>
      <c r="M756" s="161"/>
      <c r="N756" s="180"/>
      <c r="O756" s="180"/>
      <c r="Q756" s="161" t="str" cm="1">
        <f t="array" aca="1" ref="Q756" ca="1">IF(AND(K756&lt;&gt;"",P756&lt;&gt;"Present",U756&lt;&gt;"NO",M756="3GPPMEMBER"),IF(INDIRECT(S756)&lt;&gt;"Present","CHECK","Covered"),"")</f>
        <v/>
      </c>
      <c r="R756" s="193" t="str">
        <f t="shared" si="84"/>
        <v/>
      </c>
      <c r="S756" s="171" t="b" cm="1">
        <f t="array" ref="S756">IF(M756="3GPPMEMBER","'Voting List'!L"&amp;MATCH(TRUE,EXACT(K756,'Voting List'!B:B),0))</f>
        <v>0</v>
      </c>
      <c r="T756" s="171" t="str">
        <f t="shared" si="85"/>
        <v xml:space="preserve">; </v>
      </c>
      <c r="U756" s="272" t="str">
        <f>IF(K756&lt;&gt;"",IF(ISNUMBER(FIND(K756,'Voting List'!N755)),"YES","NO"),"")</f>
        <v/>
      </c>
      <c r="W756" s="171" t="str">
        <f t="shared" si="86"/>
        <v/>
      </c>
      <c r="X756" s="171" t="str">
        <f>IF(V756&lt;&gt;"", IF(FIND(G756,X1)&gt;0,"EXISTS","NEW"), "")</f>
        <v/>
      </c>
      <c r="Y756" s="171" t="str">
        <f t="shared" si="87"/>
        <v/>
      </c>
      <c r="Z756" s="171" t="str">
        <f t="shared" si="88"/>
        <v/>
      </c>
      <c r="AA756" s="171" t="str">
        <f t="shared" si="83"/>
        <v/>
      </c>
      <c r="AB756" s="171" t="str">
        <f t="shared" si="89"/>
        <v/>
      </c>
      <c r="AE756" s="161">
        <v>0</v>
      </c>
      <c r="AF756" s="161">
        <v>10763</v>
      </c>
    </row>
    <row r="757" spans="1:32" ht="12.6" customHeight="1" x14ac:dyDescent="0.25">
      <c r="A757" s="161"/>
      <c r="B757" s="161"/>
      <c r="C757" s="161"/>
      <c r="D757" s="171"/>
      <c r="E757" s="171"/>
      <c r="F757" s="171"/>
      <c r="G757" s="171"/>
      <c r="H757" s="171"/>
      <c r="I757" s="171"/>
      <c r="J757" s="171"/>
      <c r="K757" s="161"/>
      <c r="L757" s="161"/>
      <c r="M757" s="161"/>
      <c r="N757" s="180"/>
      <c r="O757" s="180"/>
      <c r="Q757" s="161" t="str" cm="1">
        <f t="array" aca="1" ref="Q757" ca="1">IF(AND(K757&lt;&gt;"",P757&lt;&gt;"Present",U757&lt;&gt;"NO",M757="3GPPMEMBER"),IF(INDIRECT(S757)&lt;&gt;"Present","CHECK","Covered"),"")</f>
        <v/>
      </c>
      <c r="R757" s="193" t="str">
        <f t="shared" si="84"/>
        <v/>
      </c>
      <c r="S757" s="171" t="b" cm="1">
        <f t="array" ref="S757">IF(M757="3GPPMEMBER","'Voting List'!L"&amp;MATCH(TRUE,EXACT(K757,'Voting List'!B:B),0))</f>
        <v>0</v>
      </c>
      <c r="T757" s="171" t="str">
        <f t="shared" si="85"/>
        <v xml:space="preserve">; </v>
      </c>
      <c r="U757" s="272" t="str">
        <f>IF(K757&lt;&gt;"",IF(ISNUMBER(FIND(K757,'Voting List'!N756)),"YES","NO"),"")</f>
        <v/>
      </c>
      <c r="W757" s="171" t="str">
        <f t="shared" si="86"/>
        <v/>
      </c>
      <c r="X757" s="171" t="str">
        <f>IF(V757&lt;&gt;"", IF(FIND(G757,X1)&gt;0,"EXISTS","NEW"), "")</f>
        <v/>
      </c>
      <c r="Y757" s="171" t="str">
        <f t="shared" si="87"/>
        <v/>
      </c>
      <c r="Z757" s="171" t="str">
        <f t="shared" si="88"/>
        <v/>
      </c>
      <c r="AA757" s="171" t="str">
        <f t="shared" si="83"/>
        <v/>
      </c>
      <c r="AB757" s="171" t="str">
        <f t="shared" si="89"/>
        <v/>
      </c>
      <c r="AE757" s="161">
        <v>0</v>
      </c>
      <c r="AF757" s="161">
        <v>10764</v>
      </c>
    </row>
    <row r="758" spans="1:32" ht="12.6" customHeight="1" x14ac:dyDescent="0.25">
      <c r="A758" s="161"/>
      <c r="B758" s="161"/>
      <c r="C758" s="161"/>
      <c r="D758" s="171"/>
      <c r="E758" s="171"/>
      <c r="F758" s="171"/>
      <c r="G758" s="171"/>
      <c r="H758" s="171"/>
      <c r="I758" s="171"/>
      <c r="J758" s="171"/>
      <c r="K758" s="161"/>
      <c r="L758" s="161"/>
      <c r="M758" s="161"/>
      <c r="N758" s="180"/>
      <c r="O758" s="180"/>
      <c r="Q758" s="161" t="str" cm="1">
        <f t="array" aca="1" ref="Q758" ca="1">IF(AND(K758&lt;&gt;"",P758&lt;&gt;"Present",U758&lt;&gt;"NO",M758="3GPPMEMBER"),IF(INDIRECT(S758)&lt;&gt;"Present","CHECK","Covered"),"")</f>
        <v/>
      </c>
      <c r="R758" s="193" t="str">
        <f t="shared" si="84"/>
        <v/>
      </c>
      <c r="S758" s="171" t="b" cm="1">
        <f t="array" ref="S758">IF(M758="3GPPMEMBER","'Voting List'!L"&amp;MATCH(TRUE,EXACT(K758,'Voting List'!B:B),0))</f>
        <v>0</v>
      </c>
      <c r="T758" s="171" t="str">
        <f t="shared" si="85"/>
        <v xml:space="preserve">; </v>
      </c>
      <c r="U758" s="272" t="str">
        <f>IF(K758&lt;&gt;"",IF(ISNUMBER(FIND(K758,'Voting List'!N757)),"YES","NO"),"")</f>
        <v/>
      </c>
      <c r="W758" s="171" t="str">
        <f t="shared" si="86"/>
        <v/>
      </c>
      <c r="X758" s="171" t="str">
        <f>IF(V758&lt;&gt;"", IF(FIND(G758,X1)&gt;0,"EXISTS","NEW"), "")</f>
        <v/>
      </c>
      <c r="Y758" s="171" t="str">
        <f t="shared" si="87"/>
        <v/>
      </c>
      <c r="Z758" s="171" t="str">
        <f t="shared" si="88"/>
        <v/>
      </c>
      <c r="AA758" s="171" t="str">
        <f t="shared" si="83"/>
        <v/>
      </c>
      <c r="AB758" s="171" t="str">
        <f t="shared" si="89"/>
        <v/>
      </c>
      <c r="AE758" s="161">
        <v>0</v>
      </c>
      <c r="AF758" s="161">
        <v>10765</v>
      </c>
    </row>
    <row r="759" spans="1:32" ht="12.6" customHeight="1" x14ac:dyDescent="0.25">
      <c r="A759" s="161"/>
      <c r="B759" s="161"/>
      <c r="C759" s="161"/>
      <c r="D759" s="171"/>
      <c r="E759" s="171"/>
      <c r="F759" s="171"/>
      <c r="G759" s="171"/>
      <c r="H759" s="171"/>
      <c r="I759" s="171"/>
      <c r="J759" s="171"/>
      <c r="K759" s="161"/>
      <c r="L759" s="161"/>
      <c r="M759" s="161"/>
      <c r="N759" s="180"/>
      <c r="O759" s="180"/>
      <c r="Q759" s="161" t="str" cm="1">
        <f t="array" aca="1" ref="Q759" ca="1">IF(AND(K759&lt;&gt;"",P759&lt;&gt;"Present",U759&lt;&gt;"NO",M759="3GPPMEMBER"),IF(INDIRECT(S759)&lt;&gt;"Present","CHECK","Covered"),"")</f>
        <v/>
      </c>
      <c r="R759" s="193" t="str">
        <f t="shared" si="84"/>
        <v/>
      </c>
      <c r="S759" s="171" t="b" cm="1">
        <f t="array" ref="S759">IF(M759="3GPPMEMBER","'Voting List'!L"&amp;MATCH(TRUE,EXACT(K759,'Voting List'!B:B),0))</f>
        <v>0</v>
      </c>
      <c r="T759" s="171" t="str">
        <f t="shared" si="85"/>
        <v xml:space="preserve">; </v>
      </c>
      <c r="U759" s="272" t="str">
        <f>IF(K759&lt;&gt;"",IF(ISNUMBER(FIND(K759,'Voting List'!N758)),"YES","NO"),"")</f>
        <v/>
      </c>
      <c r="W759" s="171" t="str">
        <f t="shared" si="86"/>
        <v/>
      </c>
      <c r="X759" s="171" t="str">
        <f>IF(V759&lt;&gt;"", IF(FIND(G759,X1)&gt;0,"EXISTS","NEW"), "")</f>
        <v/>
      </c>
      <c r="Y759" s="171" t="str">
        <f t="shared" si="87"/>
        <v/>
      </c>
      <c r="Z759" s="171" t="str">
        <f t="shared" si="88"/>
        <v/>
      </c>
      <c r="AA759" s="171" t="str">
        <f t="shared" si="83"/>
        <v/>
      </c>
      <c r="AB759" s="171" t="str">
        <f t="shared" si="89"/>
        <v/>
      </c>
      <c r="AE759" s="161">
        <v>0</v>
      </c>
      <c r="AF759" s="161">
        <v>10766</v>
      </c>
    </row>
    <row r="760" spans="1:32" ht="12.6" customHeight="1" x14ac:dyDescent="0.25">
      <c r="A760" s="161"/>
      <c r="B760" s="161"/>
      <c r="C760" s="161"/>
      <c r="D760" s="171"/>
      <c r="E760" s="171"/>
      <c r="F760" s="171"/>
      <c r="G760" s="171"/>
      <c r="H760" s="171"/>
      <c r="I760" s="171"/>
      <c r="J760" s="171"/>
      <c r="K760" s="161"/>
      <c r="L760" s="161"/>
      <c r="M760" s="161"/>
      <c r="N760" s="180"/>
      <c r="O760" s="180"/>
      <c r="Q760" s="161" t="str" cm="1">
        <f t="array" aca="1" ref="Q760" ca="1">IF(AND(K760&lt;&gt;"",P760&lt;&gt;"Present",U760&lt;&gt;"NO",M760="3GPPMEMBER"),IF(INDIRECT(S760)&lt;&gt;"Present","CHECK","Covered"),"")</f>
        <v/>
      </c>
      <c r="R760" s="193" t="str">
        <f t="shared" si="84"/>
        <v/>
      </c>
      <c r="S760" s="171" t="b" cm="1">
        <f t="array" ref="S760">IF(M760="3GPPMEMBER","'Voting List'!L"&amp;MATCH(TRUE,EXACT(K760,'Voting List'!B:B),0))</f>
        <v>0</v>
      </c>
      <c r="T760" s="171" t="str">
        <f t="shared" si="85"/>
        <v xml:space="preserve">; </v>
      </c>
      <c r="U760" s="272" t="str">
        <f>IF(K760&lt;&gt;"",IF(ISNUMBER(FIND(K760,'Voting List'!N759)),"YES","NO"),"")</f>
        <v/>
      </c>
      <c r="W760" s="171" t="str">
        <f t="shared" si="86"/>
        <v/>
      </c>
      <c r="X760" s="171" t="str">
        <f>IF(V760&lt;&gt;"", IF(FIND(G760,X1)&gt;0,"EXISTS","NEW"), "")</f>
        <v/>
      </c>
      <c r="Y760" s="171" t="str">
        <f t="shared" si="87"/>
        <v/>
      </c>
      <c r="Z760" s="171" t="str">
        <f t="shared" si="88"/>
        <v/>
      </c>
      <c r="AA760" s="171" t="str">
        <f t="shared" si="83"/>
        <v/>
      </c>
      <c r="AB760" s="171" t="str">
        <f t="shared" si="89"/>
        <v/>
      </c>
      <c r="AE760" s="161">
        <v>0</v>
      </c>
      <c r="AF760" s="161">
        <v>10767</v>
      </c>
    </row>
    <row r="761" spans="1:32" ht="12.6" customHeight="1" x14ac:dyDescent="0.25">
      <c r="A761" s="161"/>
      <c r="B761" s="161"/>
      <c r="C761" s="161"/>
      <c r="D761" s="171"/>
      <c r="E761" s="171"/>
      <c r="F761" s="171"/>
      <c r="G761" s="171"/>
      <c r="H761" s="171"/>
      <c r="I761" s="171"/>
      <c r="J761" s="171"/>
      <c r="K761" s="161"/>
      <c r="L761" s="161"/>
      <c r="M761" s="161"/>
      <c r="N761" s="180"/>
      <c r="O761" s="180"/>
      <c r="Q761" s="161" t="str" cm="1">
        <f t="array" aca="1" ref="Q761" ca="1">IF(AND(K761&lt;&gt;"",P761&lt;&gt;"Present",U761&lt;&gt;"NO",M761="3GPPMEMBER"),IF(INDIRECT(S761)&lt;&gt;"Present","CHECK","Covered"),"")</f>
        <v/>
      </c>
      <c r="R761" s="193" t="str">
        <f t="shared" si="84"/>
        <v/>
      </c>
      <c r="S761" s="171" t="b" cm="1">
        <f t="array" ref="S761">IF(M761="3GPPMEMBER","'Voting List'!L"&amp;MATCH(TRUE,EXACT(K761,'Voting List'!B:B),0))</f>
        <v>0</v>
      </c>
      <c r="T761" s="171" t="str">
        <f t="shared" si="85"/>
        <v xml:space="preserve">; </v>
      </c>
      <c r="U761" s="272" t="str">
        <f>IF(K761&lt;&gt;"",IF(ISNUMBER(FIND(K761,'Voting List'!N760)),"YES","NO"),"")</f>
        <v/>
      </c>
      <c r="W761" s="171" t="str">
        <f t="shared" si="86"/>
        <v/>
      </c>
      <c r="X761" s="171" t="str">
        <f>IF(V761&lt;&gt;"", IF(FIND(G761,X1)&gt;0,"EXISTS","NEW"), "")</f>
        <v/>
      </c>
      <c r="Y761" s="171" t="str">
        <f t="shared" si="87"/>
        <v/>
      </c>
      <c r="Z761" s="171" t="str">
        <f t="shared" si="88"/>
        <v/>
      </c>
      <c r="AA761" s="171" t="str">
        <f t="shared" si="83"/>
        <v/>
      </c>
      <c r="AB761" s="171" t="str">
        <f t="shared" si="89"/>
        <v/>
      </c>
      <c r="AE761" s="161">
        <v>0</v>
      </c>
      <c r="AF761" s="161">
        <v>10768</v>
      </c>
    </row>
    <row r="762" spans="1:32" ht="12.6" customHeight="1" x14ac:dyDescent="0.25">
      <c r="A762" s="161"/>
      <c r="B762" s="161"/>
      <c r="C762" s="161"/>
      <c r="D762" s="171"/>
      <c r="E762" s="171"/>
      <c r="F762" s="171"/>
      <c r="G762" s="171"/>
      <c r="H762" s="171"/>
      <c r="I762" s="171"/>
      <c r="J762" s="171"/>
      <c r="K762" s="161"/>
      <c r="L762" s="161"/>
      <c r="M762" s="161"/>
      <c r="N762" s="180"/>
      <c r="O762" s="180"/>
      <c r="Q762" s="161" t="str" cm="1">
        <f t="array" aca="1" ref="Q762" ca="1">IF(AND(K762&lt;&gt;"",P762&lt;&gt;"Present",U762&lt;&gt;"NO",M762="3GPPMEMBER"),IF(INDIRECT(S762)&lt;&gt;"Present","CHECK","Covered"),"")</f>
        <v/>
      </c>
      <c r="R762" s="193" t="str">
        <f t="shared" si="84"/>
        <v/>
      </c>
      <c r="S762" s="171" t="b" cm="1">
        <f t="array" ref="S762">IF(M762="3GPPMEMBER","'Voting List'!L"&amp;MATCH(TRUE,EXACT(K762,'Voting List'!B:B),0))</f>
        <v>0</v>
      </c>
      <c r="T762" s="171" t="str">
        <f t="shared" si="85"/>
        <v xml:space="preserve">; </v>
      </c>
      <c r="U762" s="272" t="str">
        <f>IF(K762&lt;&gt;"",IF(ISNUMBER(FIND(K762,'Voting List'!N761)),"YES","NO"),"")</f>
        <v/>
      </c>
      <c r="W762" s="171" t="str">
        <f t="shared" si="86"/>
        <v/>
      </c>
      <c r="X762" s="171" t="str">
        <f>IF(V762&lt;&gt;"", IF(FIND(G762,X1)&gt;0,"EXISTS","NEW"), "")</f>
        <v/>
      </c>
      <c r="Y762" s="171" t="str">
        <f t="shared" si="87"/>
        <v/>
      </c>
      <c r="Z762" s="171" t="str">
        <f t="shared" si="88"/>
        <v/>
      </c>
      <c r="AA762" s="171" t="str">
        <f t="shared" si="83"/>
        <v/>
      </c>
      <c r="AB762" s="171" t="str">
        <f t="shared" si="89"/>
        <v/>
      </c>
      <c r="AE762" s="161">
        <v>0</v>
      </c>
      <c r="AF762" s="161">
        <v>10769</v>
      </c>
    </row>
    <row r="763" spans="1:32" ht="12.6" customHeight="1" x14ac:dyDescent="0.25">
      <c r="A763" s="161"/>
      <c r="B763" s="161"/>
      <c r="C763" s="161"/>
      <c r="D763" s="171"/>
      <c r="E763" s="171"/>
      <c r="F763" s="171"/>
      <c r="G763" s="171"/>
      <c r="H763" s="171"/>
      <c r="I763" s="171"/>
      <c r="J763" s="171"/>
      <c r="K763" s="161"/>
      <c r="L763" s="161"/>
      <c r="M763" s="161"/>
      <c r="N763" s="180"/>
      <c r="O763" s="180"/>
      <c r="Q763" s="161" t="str" cm="1">
        <f t="array" aca="1" ref="Q763" ca="1">IF(AND(K763&lt;&gt;"",P763&lt;&gt;"Present",U763&lt;&gt;"NO",M763="3GPPMEMBER"),IF(INDIRECT(S763)&lt;&gt;"Present","CHECK","Covered"),"")</f>
        <v/>
      </c>
      <c r="R763" s="193" t="str">
        <f t="shared" si="84"/>
        <v/>
      </c>
      <c r="S763" s="171" t="b" cm="1">
        <f t="array" ref="S763">IF(M763="3GPPMEMBER","'Voting List'!L"&amp;MATCH(TRUE,EXACT(K763,'Voting List'!B:B),0))</f>
        <v>0</v>
      </c>
      <c r="T763" s="171" t="str">
        <f t="shared" si="85"/>
        <v xml:space="preserve">; </v>
      </c>
      <c r="U763" s="272" t="str">
        <f>IF(K763&lt;&gt;"",IF(ISNUMBER(FIND(K763,'Voting List'!N762)),"YES","NO"),"")</f>
        <v/>
      </c>
      <c r="W763" s="171" t="str">
        <f t="shared" si="86"/>
        <v/>
      </c>
      <c r="X763" s="171" t="str">
        <f>IF(V763&lt;&gt;"", IF(FIND(G763,X1)&gt;0,"EXISTS","NEW"), "")</f>
        <v/>
      </c>
      <c r="Y763" s="171" t="str">
        <f t="shared" si="87"/>
        <v/>
      </c>
      <c r="Z763" s="171" t="str">
        <f t="shared" si="88"/>
        <v/>
      </c>
      <c r="AA763" s="171" t="str">
        <f t="shared" si="83"/>
        <v/>
      </c>
      <c r="AB763" s="171" t="str">
        <f t="shared" si="89"/>
        <v/>
      </c>
      <c r="AE763" s="161">
        <v>0</v>
      </c>
      <c r="AF763" s="161">
        <v>10770</v>
      </c>
    </row>
    <row r="764" spans="1:32" ht="12.6" customHeight="1" x14ac:dyDescent="0.25">
      <c r="A764" s="161"/>
      <c r="B764" s="161"/>
      <c r="C764" s="161"/>
      <c r="D764" s="171"/>
      <c r="E764" s="171"/>
      <c r="F764" s="171"/>
      <c r="G764" s="171"/>
      <c r="H764" s="171"/>
      <c r="I764" s="171"/>
      <c r="J764" s="171"/>
      <c r="K764" s="161"/>
      <c r="L764" s="161"/>
      <c r="M764" s="161"/>
      <c r="N764" s="180"/>
      <c r="O764" s="180"/>
      <c r="Q764" s="161" t="str" cm="1">
        <f t="array" aca="1" ref="Q764" ca="1">IF(AND(K764&lt;&gt;"",P764&lt;&gt;"Present",U764&lt;&gt;"NO",M764="3GPPMEMBER"),IF(INDIRECT(S764)&lt;&gt;"Present","CHECK","Covered"),"")</f>
        <v/>
      </c>
      <c r="R764" s="193" t="str">
        <f t="shared" si="84"/>
        <v/>
      </c>
      <c r="S764" s="171" t="b" cm="1">
        <f t="array" ref="S764">IF(M764="3GPPMEMBER","'Voting List'!L"&amp;MATCH(TRUE,EXACT(K764,'Voting List'!B:B),0))</f>
        <v>0</v>
      </c>
      <c r="T764" s="171" t="str">
        <f t="shared" si="85"/>
        <v xml:space="preserve">; </v>
      </c>
      <c r="U764" s="272" t="str">
        <f>IF(K764&lt;&gt;"",IF(ISNUMBER(FIND(K764,'Voting List'!N763)),"YES","NO"),"")</f>
        <v/>
      </c>
      <c r="W764" s="171" t="str">
        <f t="shared" si="86"/>
        <v/>
      </c>
      <c r="X764" s="171" t="str">
        <f>IF(V764&lt;&gt;"", IF(FIND(G764,X1)&gt;0,"EXISTS","NEW"), "")</f>
        <v/>
      </c>
      <c r="Y764" s="171" t="str">
        <f t="shared" si="87"/>
        <v/>
      </c>
      <c r="Z764" s="171" t="str">
        <f t="shared" si="88"/>
        <v/>
      </c>
      <c r="AA764" s="171" t="str">
        <f t="shared" si="83"/>
        <v/>
      </c>
      <c r="AB764" s="171" t="str">
        <f t="shared" si="89"/>
        <v/>
      </c>
      <c r="AE764" s="161">
        <v>0</v>
      </c>
      <c r="AF764" s="161">
        <v>10771</v>
      </c>
    </row>
    <row r="765" spans="1:32" ht="12.6" customHeight="1" x14ac:dyDescent="0.25">
      <c r="A765" s="161"/>
      <c r="B765" s="161"/>
      <c r="C765" s="161"/>
      <c r="D765" s="171"/>
      <c r="E765" s="171"/>
      <c r="F765" s="171"/>
      <c r="G765" s="171"/>
      <c r="H765" s="171"/>
      <c r="I765" s="171"/>
      <c r="J765" s="171"/>
      <c r="K765" s="161"/>
      <c r="L765" s="161"/>
      <c r="M765" s="161"/>
      <c r="N765" s="180"/>
      <c r="O765" s="180"/>
      <c r="Q765" s="161" t="str" cm="1">
        <f t="array" aca="1" ref="Q765" ca="1">IF(AND(K765&lt;&gt;"",P765&lt;&gt;"Present",U765&lt;&gt;"NO",M765="3GPPMEMBER"),IF(INDIRECT(S765)&lt;&gt;"Present","CHECK","Covered"),"")</f>
        <v/>
      </c>
      <c r="R765" s="193" t="str">
        <f t="shared" si="84"/>
        <v/>
      </c>
      <c r="S765" s="171" t="b" cm="1">
        <f t="array" ref="S765">IF(M765="3GPPMEMBER","'Voting List'!L"&amp;MATCH(TRUE,EXACT(K765,'Voting List'!B:B),0))</f>
        <v>0</v>
      </c>
      <c r="T765" s="171" t="str">
        <f t="shared" si="85"/>
        <v xml:space="preserve">; </v>
      </c>
      <c r="U765" s="272" t="str">
        <f>IF(K765&lt;&gt;"",IF(ISNUMBER(FIND(K765,'Voting List'!N764)),"YES","NO"),"")</f>
        <v/>
      </c>
      <c r="W765" s="171" t="str">
        <f t="shared" si="86"/>
        <v/>
      </c>
      <c r="X765" s="171" t="str">
        <f>IF(V765&lt;&gt;"", IF(FIND(G765,X1)&gt;0,"EXISTS","NEW"), "")</f>
        <v/>
      </c>
      <c r="Y765" s="171" t="str">
        <f t="shared" si="87"/>
        <v/>
      </c>
      <c r="Z765" s="171" t="str">
        <f t="shared" si="88"/>
        <v/>
      </c>
      <c r="AA765" s="171" t="str">
        <f t="shared" si="83"/>
        <v/>
      </c>
      <c r="AB765" s="171" t="str">
        <f t="shared" si="89"/>
        <v/>
      </c>
      <c r="AE765" s="161">
        <v>0</v>
      </c>
      <c r="AF765" s="161">
        <v>10772</v>
      </c>
    </row>
    <row r="766" spans="1:32" ht="12.6" customHeight="1" x14ac:dyDescent="0.25">
      <c r="A766" s="161"/>
      <c r="B766" s="161"/>
      <c r="C766" s="161"/>
      <c r="D766" s="171"/>
      <c r="E766" s="171"/>
      <c r="F766" s="171"/>
      <c r="G766" s="171"/>
      <c r="H766" s="171"/>
      <c r="I766" s="171"/>
      <c r="J766" s="171"/>
      <c r="K766" s="161"/>
      <c r="L766" s="161"/>
      <c r="M766" s="161"/>
      <c r="N766" s="180"/>
      <c r="O766" s="180"/>
      <c r="Q766" s="161" t="str" cm="1">
        <f t="array" aca="1" ref="Q766" ca="1">IF(AND(K766&lt;&gt;"",P766&lt;&gt;"Present",U766&lt;&gt;"NO",M766="3GPPMEMBER"),IF(INDIRECT(S766)&lt;&gt;"Present","CHECK","Covered"),"")</f>
        <v/>
      </c>
      <c r="R766" s="193" t="str">
        <f t="shared" si="84"/>
        <v/>
      </c>
      <c r="S766" s="171" t="b" cm="1">
        <f t="array" ref="S766">IF(M766="3GPPMEMBER","'Voting List'!L"&amp;MATCH(TRUE,EXACT(K766,'Voting List'!B:B),0))</f>
        <v>0</v>
      </c>
      <c r="T766" s="171" t="str">
        <f t="shared" si="85"/>
        <v xml:space="preserve">; </v>
      </c>
      <c r="U766" s="272" t="str">
        <f>IF(K766&lt;&gt;"",IF(ISNUMBER(FIND(K766,'Voting List'!N765)),"YES","NO"),"")</f>
        <v/>
      </c>
      <c r="W766" s="171" t="str">
        <f t="shared" si="86"/>
        <v/>
      </c>
      <c r="X766" s="171" t="str">
        <f>IF(V766&lt;&gt;"", IF(FIND(G766,X1)&gt;0,"EXISTS","NEW"), "")</f>
        <v/>
      </c>
      <c r="Y766" s="171" t="str">
        <f t="shared" si="87"/>
        <v/>
      </c>
      <c r="Z766" s="171" t="str">
        <f t="shared" si="88"/>
        <v/>
      </c>
      <c r="AA766" s="171" t="str">
        <f t="shared" si="83"/>
        <v/>
      </c>
      <c r="AB766" s="171" t="str">
        <f t="shared" si="89"/>
        <v/>
      </c>
      <c r="AE766" s="161">
        <v>0</v>
      </c>
      <c r="AF766" s="161">
        <v>10773</v>
      </c>
    </row>
    <row r="767" spans="1:32" ht="12.6" customHeight="1" x14ac:dyDescent="0.25">
      <c r="A767" s="161"/>
      <c r="B767" s="161"/>
      <c r="C767" s="161"/>
      <c r="D767" s="171"/>
      <c r="E767" s="171"/>
      <c r="F767" s="171"/>
      <c r="G767" s="171"/>
      <c r="H767" s="171"/>
      <c r="I767" s="171"/>
      <c r="J767" s="171"/>
      <c r="K767" s="161"/>
      <c r="L767" s="161"/>
      <c r="M767" s="161"/>
      <c r="N767" s="180"/>
      <c r="O767" s="180"/>
      <c r="Q767" s="161" t="str" cm="1">
        <f t="array" aca="1" ref="Q767" ca="1">IF(AND(K767&lt;&gt;"",P767&lt;&gt;"Present",U767&lt;&gt;"NO",M767="3GPPMEMBER"),IF(INDIRECT(S767)&lt;&gt;"Present","CHECK","Covered"),"")</f>
        <v/>
      </c>
      <c r="R767" s="193" t="str">
        <f t="shared" si="84"/>
        <v/>
      </c>
      <c r="S767" s="171" t="b" cm="1">
        <f t="array" ref="S767">IF(M767="3GPPMEMBER","'Voting List'!L"&amp;MATCH(TRUE,EXACT(K767,'Voting List'!B:B),0))</f>
        <v>0</v>
      </c>
      <c r="T767" s="171" t="str">
        <f t="shared" si="85"/>
        <v xml:space="preserve">; </v>
      </c>
      <c r="U767" s="272" t="str">
        <f>IF(K767&lt;&gt;"",IF(ISNUMBER(FIND(K767,'Voting List'!N766)),"YES","NO"),"")</f>
        <v/>
      </c>
      <c r="W767" s="171" t="str">
        <f t="shared" si="86"/>
        <v/>
      </c>
      <c r="X767" s="171" t="str">
        <f>IF(V767&lt;&gt;"", IF(FIND(G767,X1)&gt;0,"EXISTS","NEW"), "")</f>
        <v/>
      </c>
      <c r="Y767" s="171" t="str">
        <f t="shared" si="87"/>
        <v/>
      </c>
      <c r="Z767" s="171" t="str">
        <f t="shared" si="88"/>
        <v/>
      </c>
      <c r="AA767" s="171" t="str">
        <f t="shared" si="83"/>
        <v/>
      </c>
      <c r="AB767" s="171" t="str">
        <f t="shared" si="89"/>
        <v/>
      </c>
      <c r="AE767" s="161">
        <v>0</v>
      </c>
      <c r="AF767" s="161">
        <v>10774</v>
      </c>
    </row>
    <row r="768" spans="1:32" ht="12.6" customHeight="1" x14ac:dyDescent="0.25">
      <c r="A768" s="161"/>
      <c r="B768" s="161"/>
      <c r="C768" s="161"/>
      <c r="D768" s="171"/>
      <c r="E768" s="171"/>
      <c r="F768" s="171"/>
      <c r="G768" s="171"/>
      <c r="H768" s="171"/>
      <c r="I768" s="171"/>
      <c r="J768" s="171"/>
      <c r="K768" s="161"/>
      <c r="L768" s="161"/>
      <c r="M768" s="161"/>
      <c r="N768" s="180"/>
      <c r="O768" s="180"/>
      <c r="Q768" s="161" t="str" cm="1">
        <f t="array" aca="1" ref="Q768" ca="1">IF(AND(K768&lt;&gt;"",P768&lt;&gt;"Present",U768&lt;&gt;"NO",M768="3GPPMEMBER"),IF(INDIRECT(S768)&lt;&gt;"Present","CHECK","Covered"),"")</f>
        <v/>
      </c>
      <c r="R768" s="193" t="str">
        <f t="shared" si="84"/>
        <v/>
      </c>
      <c r="S768" s="171" t="b" cm="1">
        <f t="array" ref="S768">IF(M768="3GPPMEMBER","'Voting List'!L"&amp;MATCH(TRUE,EXACT(K768,'Voting List'!B:B),0))</f>
        <v>0</v>
      </c>
      <c r="T768" s="171" t="str">
        <f t="shared" si="85"/>
        <v xml:space="preserve">; </v>
      </c>
      <c r="U768" s="272" t="str">
        <f>IF(K768&lt;&gt;"",IF(ISNUMBER(FIND(K768,'Voting List'!N767)),"YES","NO"),"")</f>
        <v/>
      </c>
      <c r="W768" s="171" t="str">
        <f t="shared" si="86"/>
        <v/>
      </c>
      <c r="X768" s="171" t="str">
        <f>IF(V768&lt;&gt;"", IF(FIND(G768,X1)&gt;0,"EXISTS","NEW"), "")</f>
        <v/>
      </c>
      <c r="Y768" s="171" t="str">
        <f t="shared" si="87"/>
        <v/>
      </c>
      <c r="Z768" s="171" t="str">
        <f t="shared" si="88"/>
        <v/>
      </c>
      <c r="AA768" s="171" t="str">
        <f t="shared" si="83"/>
        <v/>
      </c>
      <c r="AB768" s="171" t="str">
        <f t="shared" si="89"/>
        <v/>
      </c>
      <c r="AE768" s="161">
        <v>0</v>
      </c>
      <c r="AF768" s="161">
        <v>10775</v>
      </c>
    </row>
    <row r="769" spans="1:32" ht="12.6" customHeight="1" x14ac:dyDescent="0.25">
      <c r="A769" s="161"/>
      <c r="B769" s="161"/>
      <c r="C769" s="161"/>
      <c r="D769" s="171"/>
      <c r="E769" s="171"/>
      <c r="F769" s="171"/>
      <c r="G769" s="171"/>
      <c r="H769" s="171"/>
      <c r="I769" s="171"/>
      <c r="J769" s="171"/>
      <c r="K769" s="161"/>
      <c r="L769" s="161"/>
      <c r="M769" s="161"/>
      <c r="N769" s="180"/>
      <c r="O769" s="180"/>
      <c r="Q769" s="161" t="str" cm="1">
        <f t="array" aca="1" ref="Q769" ca="1">IF(AND(K769&lt;&gt;"",P769&lt;&gt;"Present",U769&lt;&gt;"NO",M769="3GPPMEMBER"),IF(INDIRECT(S769)&lt;&gt;"Present","CHECK","Covered"),"")</f>
        <v/>
      </c>
      <c r="R769" s="193" t="str">
        <f t="shared" si="84"/>
        <v/>
      </c>
      <c r="S769" s="171" t="b" cm="1">
        <f t="array" ref="S769">IF(M769="3GPPMEMBER","'Voting List'!L"&amp;MATCH(TRUE,EXACT(K769,'Voting List'!B:B),0))</f>
        <v>0</v>
      </c>
      <c r="T769" s="171" t="str">
        <f t="shared" si="85"/>
        <v xml:space="preserve">; </v>
      </c>
      <c r="U769" s="272" t="str">
        <f>IF(K769&lt;&gt;"",IF(ISNUMBER(FIND(K769,'Voting List'!N768)),"YES","NO"),"")</f>
        <v/>
      </c>
      <c r="W769" s="171" t="str">
        <f t="shared" si="86"/>
        <v/>
      </c>
      <c r="X769" s="171" t="str">
        <f>IF(V769&lt;&gt;"", IF(FIND(G769,X1)&gt;0,"EXISTS","NEW"), "")</f>
        <v/>
      </c>
      <c r="Y769" s="171" t="str">
        <f t="shared" si="87"/>
        <v/>
      </c>
      <c r="Z769" s="171" t="str">
        <f t="shared" si="88"/>
        <v/>
      </c>
      <c r="AA769" s="171" t="str">
        <f t="shared" si="83"/>
        <v/>
      </c>
      <c r="AB769" s="171" t="str">
        <f t="shared" si="89"/>
        <v/>
      </c>
      <c r="AE769" s="161">
        <v>0</v>
      </c>
      <c r="AF769" s="161">
        <v>10776</v>
      </c>
    </row>
    <row r="770" spans="1:32" ht="12.6" customHeight="1" x14ac:dyDescent="0.25">
      <c r="A770" s="161"/>
      <c r="B770" s="161"/>
      <c r="C770" s="161"/>
      <c r="D770" s="171"/>
      <c r="E770" s="171"/>
      <c r="F770" s="171"/>
      <c r="G770" s="171"/>
      <c r="H770" s="171"/>
      <c r="I770" s="171"/>
      <c r="J770" s="171"/>
      <c r="K770" s="161"/>
      <c r="L770" s="161"/>
      <c r="M770" s="161"/>
      <c r="N770" s="180"/>
      <c r="O770" s="180"/>
      <c r="Q770" s="161" t="str" cm="1">
        <f t="array" aca="1" ref="Q770" ca="1">IF(AND(K770&lt;&gt;"",P770&lt;&gt;"Present",U770&lt;&gt;"NO",M770="3GPPMEMBER"),IF(INDIRECT(S770)&lt;&gt;"Present","CHECK","Covered"),"")</f>
        <v/>
      </c>
      <c r="R770" s="193" t="str">
        <f t="shared" si="84"/>
        <v/>
      </c>
      <c r="S770" s="171" t="b" cm="1">
        <f t="array" ref="S770">IF(M770="3GPPMEMBER","'Voting List'!L"&amp;MATCH(TRUE,EXACT(K770,'Voting List'!B:B),0))</f>
        <v>0</v>
      </c>
      <c r="T770" s="171" t="str">
        <f t="shared" si="85"/>
        <v xml:space="preserve">; </v>
      </c>
      <c r="U770" s="272" t="str">
        <f>IF(K770&lt;&gt;"",IF(ISNUMBER(FIND(K770,'Voting List'!N769)),"YES","NO"),"")</f>
        <v/>
      </c>
      <c r="W770" s="171" t="str">
        <f t="shared" si="86"/>
        <v/>
      </c>
      <c r="X770" s="171" t="str">
        <f>IF(V770&lt;&gt;"", IF(FIND(G770,X1)&gt;0,"EXISTS","NEW"), "")</f>
        <v/>
      </c>
      <c r="Y770" s="171" t="str">
        <f t="shared" si="87"/>
        <v/>
      </c>
      <c r="Z770" s="171" t="str">
        <f t="shared" si="88"/>
        <v/>
      </c>
      <c r="AA770" s="171" t="str">
        <f t="shared" si="83"/>
        <v/>
      </c>
      <c r="AB770" s="171" t="str">
        <f t="shared" si="89"/>
        <v/>
      </c>
      <c r="AE770" s="161">
        <v>0</v>
      </c>
      <c r="AF770" s="161">
        <v>10777</v>
      </c>
    </row>
    <row r="771" spans="1:32" ht="12.6" customHeight="1" x14ac:dyDescent="0.25">
      <c r="A771" s="161"/>
      <c r="B771" s="161"/>
      <c r="C771" s="161"/>
      <c r="D771" s="171"/>
      <c r="E771" s="171"/>
      <c r="F771" s="171"/>
      <c r="G771" s="171"/>
      <c r="H771" s="171"/>
      <c r="I771" s="171"/>
      <c r="J771" s="171"/>
      <c r="K771" s="161"/>
      <c r="L771" s="161"/>
      <c r="M771" s="161"/>
      <c r="N771" s="180"/>
      <c r="O771" s="180"/>
      <c r="Q771" s="161" t="str" cm="1">
        <f t="array" aca="1" ref="Q771" ca="1">IF(AND(K771&lt;&gt;"",P771&lt;&gt;"Present",U771&lt;&gt;"NO",M771="3GPPMEMBER"),IF(INDIRECT(S771)&lt;&gt;"Present","CHECK","Covered"),"")</f>
        <v/>
      </c>
      <c r="R771" s="193" t="str">
        <f t="shared" si="84"/>
        <v/>
      </c>
      <c r="S771" s="171" t="b" cm="1">
        <f t="array" ref="S771">IF(M771="3GPPMEMBER","'Voting List'!L"&amp;MATCH(TRUE,EXACT(K771,'Voting List'!B:B),0))</f>
        <v>0</v>
      </c>
      <c r="T771" s="171" t="str">
        <f t="shared" si="85"/>
        <v xml:space="preserve">; </v>
      </c>
      <c r="U771" s="272" t="str">
        <f>IF(K771&lt;&gt;"",IF(ISNUMBER(FIND(K771,'Voting List'!N770)),"YES","NO"),"")</f>
        <v/>
      </c>
      <c r="W771" s="171" t="str">
        <f t="shared" si="86"/>
        <v/>
      </c>
      <c r="X771" s="171" t="str">
        <f>IF(V771&lt;&gt;"", IF(FIND(G771,X1)&gt;0,"EXISTS","NEW"), "")</f>
        <v/>
      </c>
      <c r="Y771" s="171" t="str">
        <f t="shared" si="87"/>
        <v/>
      </c>
      <c r="Z771" s="171" t="str">
        <f t="shared" si="88"/>
        <v/>
      </c>
      <c r="AA771" s="171" t="str">
        <f t="shared" ref="AA771:AA834" si="90">IF(G771&lt;&gt;"",G771&amp;" ("&amp;C771&amp;" "&amp;B771&amp;")"&amp;CHAR(10), "")</f>
        <v/>
      </c>
      <c r="AB771" s="171" t="str">
        <f t="shared" si="89"/>
        <v/>
      </c>
      <c r="AE771" s="161">
        <v>0</v>
      </c>
      <c r="AF771" s="161">
        <v>10778</v>
      </c>
    </row>
    <row r="772" spans="1:32" ht="12.6" customHeight="1" x14ac:dyDescent="0.25">
      <c r="A772" s="161"/>
      <c r="B772" s="161"/>
      <c r="C772" s="161"/>
      <c r="D772" s="171"/>
      <c r="E772" s="171"/>
      <c r="F772" s="171"/>
      <c r="G772" s="171"/>
      <c r="H772" s="171"/>
      <c r="I772" s="171"/>
      <c r="J772" s="171"/>
      <c r="K772" s="161"/>
      <c r="L772" s="161"/>
      <c r="M772" s="161"/>
      <c r="N772" s="180"/>
      <c r="O772" s="180"/>
      <c r="Q772" s="161" t="str" cm="1">
        <f t="array" aca="1" ref="Q772" ca="1">IF(AND(K772&lt;&gt;"",P772&lt;&gt;"Present",U772&lt;&gt;"NO",M772="3GPPMEMBER"),IF(INDIRECT(S772)&lt;&gt;"Present","CHECK","Covered"),"")</f>
        <v/>
      </c>
      <c r="R772" s="193" t="str">
        <f t="shared" si="84"/>
        <v/>
      </c>
      <c r="S772" s="171" t="b" cm="1">
        <f t="array" ref="S772">IF(M772="3GPPMEMBER","'Voting List'!L"&amp;MATCH(TRUE,EXACT(K772,'Voting List'!B:B),0))</f>
        <v>0</v>
      </c>
      <c r="T772" s="171" t="str">
        <f t="shared" si="85"/>
        <v xml:space="preserve">; </v>
      </c>
      <c r="U772" s="272" t="str">
        <f>IF(K772&lt;&gt;"",IF(ISNUMBER(FIND(K772,'Voting List'!N771)),"YES","NO"),"")</f>
        <v/>
      </c>
      <c r="W772" s="171" t="str">
        <f t="shared" si="86"/>
        <v/>
      </c>
      <c r="X772" s="171" t="str">
        <f>IF(V772&lt;&gt;"", IF(FIND(G772,X1)&gt;0,"EXISTS","NEW"), "")</f>
        <v/>
      </c>
      <c r="Y772" s="171" t="str">
        <f t="shared" si="87"/>
        <v/>
      </c>
      <c r="Z772" s="171" t="str">
        <f t="shared" si="88"/>
        <v/>
      </c>
      <c r="AA772" s="171" t="str">
        <f t="shared" si="90"/>
        <v/>
      </c>
      <c r="AB772" s="171" t="str">
        <f t="shared" si="89"/>
        <v/>
      </c>
      <c r="AE772" s="161">
        <v>0</v>
      </c>
      <c r="AF772" s="161">
        <v>10779</v>
      </c>
    </row>
    <row r="773" spans="1:32" ht="12.6" customHeight="1" x14ac:dyDescent="0.25">
      <c r="A773" s="161"/>
      <c r="B773" s="161"/>
      <c r="C773" s="161"/>
      <c r="D773" s="171"/>
      <c r="E773" s="171"/>
      <c r="F773" s="171"/>
      <c r="G773" s="171"/>
      <c r="H773" s="171"/>
      <c r="I773" s="171"/>
      <c r="J773" s="171"/>
      <c r="K773" s="161"/>
      <c r="L773" s="161"/>
      <c r="M773" s="161"/>
      <c r="N773" s="180"/>
      <c r="O773" s="180"/>
      <c r="Q773" s="161" t="str" cm="1">
        <f t="array" aca="1" ref="Q773" ca="1">IF(AND(K773&lt;&gt;"",P773&lt;&gt;"Present",U773&lt;&gt;"NO",M773="3GPPMEMBER"),IF(INDIRECT(S773)&lt;&gt;"Present","CHECK","Covered"),"")</f>
        <v/>
      </c>
      <c r="R773" s="193" t="str">
        <f t="shared" si="84"/>
        <v/>
      </c>
      <c r="S773" s="171" t="b" cm="1">
        <f t="array" ref="S773">IF(M773="3GPPMEMBER","'Voting List'!L"&amp;MATCH(TRUE,EXACT(K773,'Voting List'!B:B),0))</f>
        <v>0</v>
      </c>
      <c r="T773" s="171" t="str">
        <f t="shared" si="85"/>
        <v xml:space="preserve">; </v>
      </c>
      <c r="U773" s="272" t="str">
        <f>IF(K773&lt;&gt;"",IF(ISNUMBER(FIND(K773,'Voting List'!N772)),"YES","NO"),"")</f>
        <v/>
      </c>
      <c r="W773" s="171" t="str">
        <f t="shared" si="86"/>
        <v/>
      </c>
      <c r="X773" s="171" t="str">
        <f>IF(V773&lt;&gt;"", IF(FIND(G773,X1)&gt;0,"EXISTS","NEW"), "")</f>
        <v/>
      </c>
      <c r="Y773" s="171" t="str">
        <f t="shared" si="87"/>
        <v/>
      </c>
      <c r="Z773" s="171" t="str">
        <f t="shared" si="88"/>
        <v/>
      </c>
      <c r="AA773" s="171" t="str">
        <f t="shared" si="90"/>
        <v/>
      </c>
      <c r="AB773" s="171" t="str">
        <f t="shared" si="89"/>
        <v/>
      </c>
      <c r="AE773" s="161">
        <v>0</v>
      </c>
      <c r="AF773" s="161">
        <v>10780</v>
      </c>
    </row>
    <row r="774" spans="1:32" ht="12.6" customHeight="1" x14ac:dyDescent="0.25">
      <c r="A774" s="161"/>
      <c r="B774" s="161"/>
      <c r="C774" s="161"/>
      <c r="D774" s="171"/>
      <c r="E774" s="171"/>
      <c r="F774" s="171"/>
      <c r="G774" s="171"/>
      <c r="H774" s="171"/>
      <c r="I774" s="171"/>
      <c r="J774" s="171"/>
      <c r="K774" s="161"/>
      <c r="L774" s="161"/>
      <c r="M774" s="161"/>
      <c r="N774" s="180"/>
      <c r="O774" s="180"/>
      <c r="Q774" s="161" t="str" cm="1">
        <f t="array" aca="1" ref="Q774" ca="1">IF(AND(K774&lt;&gt;"",P774&lt;&gt;"Present",U774&lt;&gt;"NO",M774="3GPPMEMBER"),IF(INDIRECT(S774)&lt;&gt;"Present","CHECK","Covered"),"")</f>
        <v/>
      </c>
      <c r="R774" s="193" t="str">
        <f t="shared" si="84"/>
        <v/>
      </c>
      <c r="S774" s="171" t="b" cm="1">
        <f t="array" ref="S774">IF(M774="3GPPMEMBER","'Voting List'!L"&amp;MATCH(TRUE,EXACT(K774,'Voting List'!B:B),0))</f>
        <v>0</v>
      </c>
      <c r="T774" s="171" t="str">
        <f t="shared" si="85"/>
        <v xml:space="preserve">; </v>
      </c>
      <c r="U774" s="272" t="str">
        <f>IF(K774&lt;&gt;"",IF(ISNUMBER(FIND(K774,'Voting List'!N773)),"YES","NO"),"")</f>
        <v/>
      </c>
      <c r="W774" s="171" t="str">
        <f t="shared" si="86"/>
        <v/>
      </c>
      <c r="X774" s="171" t="str">
        <f>IF(V774&lt;&gt;"", IF(FIND(G774,X1)&gt;0,"EXISTS","NEW"), "")</f>
        <v/>
      </c>
      <c r="Y774" s="171" t="str">
        <f t="shared" si="87"/>
        <v/>
      </c>
      <c r="Z774" s="171" t="str">
        <f t="shared" si="88"/>
        <v/>
      </c>
      <c r="AA774" s="171" t="str">
        <f t="shared" si="90"/>
        <v/>
      </c>
      <c r="AB774" s="171" t="str">
        <f t="shared" si="89"/>
        <v/>
      </c>
      <c r="AE774" s="161">
        <v>0</v>
      </c>
      <c r="AF774" s="161">
        <v>10781</v>
      </c>
    </row>
    <row r="775" spans="1:32" ht="12.6" customHeight="1" x14ac:dyDescent="0.25">
      <c r="A775" s="161"/>
      <c r="B775" s="161"/>
      <c r="C775" s="161"/>
      <c r="D775" s="171"/>
      <c r="E775" s="171"/>
      <c r="F775" s="171"/>
      <c r="G775" s="171"/>
      <c r="H775" s="171"/>
      <c r="I775" s="171"/>
      <c r="J775" s="171"/>
      <c r="K775" s="161"/>
      <c r="L775" s="161"/>
      <c r="M775" s="161"/>
      <c r="N775" s="180"/>
      <c r="O775" s="180"/>
      <c r="Q775" s="161" t="str" cm="1">
        <f t="array" aca="1" ref="Q775" ca="1">IF(AND(K775&lt;&gt;"",P775&lt;&gt;"Present",U775&lt;&gt;"NO",M775="3GPPMEMBER"),IF(INDIRECT(S775)&lt;&gt;"Present","CHECK","Covered"),"")</f>
        <v/>
      </c>
      <c r="R775" s="193" t="str">
        <f t="shared" si="84"/>
        <v/>
      </c>
      <c r="S775" s="171" t="b" cm="1">
        <f t="array" ref="S775">IF(M775="3GPPMEMBER","'Voting List'!L"&amp;MATCH(TRUE,EXACT(K775,'Voting List'!B:B),0))</f>
        <v>0</v>
      </c>
      <c r="T775" s="171" t="str">
        <f t="shared" si="85"/>
        <v xml:space="preserve">; </v>
      </c>
      <c r="U775" s="272" t="str">
        <f>IF(K775&lt;&gt;"",IF(ISNUMBER(FIND(K775,'Voting List'!N774)),"YES","NO"),"")</f>
        <v/>
      </c>
      <c r="W775" s="171" t="str">
        <f t="shared" si="86"/>
        <v/>
      </c>
      <c r="X775" s="171" t="str">
        <f>IF(V775&lt;&gt;"", IF(FIND(G775,X1)&gt;0,"EXISTS","NEW"), "")</f>
        <v/>
      </c>
      <c r="Y775" s="171" t="str">
        <f t="shared" si="87"/>
        <v/>
      </c>
      <c r="Z775" s="171" t="str">
        <f t="shared" si="88"/>
        <v/>
      </c>
      <c r="AA775" s="171" t="str">
        <f t="shared" si="90"/>
        <v/>
      </c>
      <c r="AB775" s="171" t="str">
        <f t="shared" si="89"/>
        <v/>
      </c>
      <c r="AE775" s="161">
        <v>0</v>
      </c>
      <c r="AF775" s="161">
        <v>10782</v>
      </c>
    </row>
    <row r="776" spans="1:32" ht="12.6" customHeight="1" x14ac:dyDescent="0.25">
      <c r="A776" s="161"/>
      <c r="B776" s="161"/>
      <c r="C776" s="161"/>
      <c r="D776" s="171"/>
      <c r="E776" s="171"/>
      <c r="F776" s="171"/>
      <c r="G776" s="171"/>
      <c r="H776" s="171"/>
      <c r="I776" s="171"/>
      <c r="J776" s="171"/>
      <c r="K776" s="161"/>
      <c r="L776" s="161"/>
      <c r="M776" s="161"/>
      <c r="N776" s="180"/>
      <c r="O776" s="180"/>
      <c r="Q776" s="161" t="str" cm="1">
        <f t="array" aca="1" ref="Q776" ca="1">IF(AND(K776&lt;&gt;"",P776&lt;&gt;"Present",U776&lt;&gt;"NO",M776="3GPPMEMBER"),IF(INDIRECT(S776)&lt;&gt;"Present","CHECK","Covered"),"")</f>
        <v/>
      </c>
      <c r="R776" s="193" t="str">
        <f t="shared" si="84"/>
        <v/>
      </c>
      <c r="S776" s="171" t="b" cm="1">
        <f t="array" ref="S776">IF(M776="3GPPMEMBER","'Voting List'!L"&amp;MATCH(TRUE,EXACT(K776,'Voting List'!B:B),0))</f>
        <v>0</v>
      </c>
      <c r="T776" s="171" t="str">
        <f t="shared" si="85"/>
        <v xml:space="preserve">; </v>
      </c>
      <c r="U776" s="272" t="str">
        <f>IF(K776&lt;&gt;"",IF(ISNUMBER(FIND(K776,'Voting List'!N775)),"YES","NO"),"")</f>
        <v/>
      </c>
      <c r="W776" s="171" t="str">
        <f t="shared" si="86"/>
        <v/>
      </c>
      <c r="X776" s="171" t="str">
        <f>IF(V776&lt;&gt;"", IF(FIND(G776,X1)&gt;0,"EXISTS","NEW"), "")</f>
        <v/>
      </c>
      <c r="Y776" s="171" t="str">
        <f t="shared" si="87"/>
        <v/>
      </c>
      <c r="Z776" s="171" t="str">
        <f t="shared" si="88"/>
        <v/>
      </c>
      <c r="AA776" s="171" t="str">
        <f t="shared" si="90"/>
        <v/>
      </c>
      <c r="AB776" s="171" t="str">
        <f t="shared" si="89"/>
        <v/>
      </c>
      <c r="AE776" s="161">
        <v>0</v>
      </c>
      <c r="AF776" s="161">
        <v>10783</v>
      </c>
    </row>
    <row r="777" spans="1:32" ht="12.6" customHeight="1" x14ac:dyDescent="0.25">
      <c r="A777" s="161"/>
      <c r="B777" s="161"/>
      <c r="C777" s="161"/>
      <c r="D777" s="171"/>
      <c r="E777" s="171"/>
      <c r="F777" s="171"/>
      <c r="G777" s="171"/>
      <c r="H777" s="171"/>
      <c r="I777" s="171"/>
      <c r="J777" s="171"/>
      <c r="K777" s="161"/>
      <c r="L777" s="161"/>
      <c r="M777" s="161"/>
      <c r="N777" s="180"/>
      <c r="O777" s="180"/>
      <c r="Q777" s="161" t="str" cm="1">
        <f t="array" aca="1" ref="Q777" ca="1">IF(AND(K777&lt;&gt;"",P777&lt;&gt;"Present",U777&lt;&gt;"NO",M777="3GPPMEMBER"),IF(INDIRECT(S777)&lt;&gt;"Present","CHECK","Covered"),"")</f>
        <v/>
      </c>
      <c r="R777" s="193" t="str">
        <f t="shared" si="84"/>
        <v/>
      </c>
      <c r="S777" s="171" t="b" cm="1">
        <f t="array" ref="S777">IF(M777="3GPPMEMBER","'Voting List'!L"&amp;MATCH(TRUE,EXACT(K777,'Voting List'!B:B),0))</f>
        <v>0</v>
      </c>
      <c r="T777" s="171" t="str">
        <f t="shared" si="85"/>
        <v xml:space="preserve">; </v>
      </c>
      <c r="U777" s="272" t="str">
        <f>IF(K777&lt;&gt;"",IF(ISNUMBER(FIND(K777,'Voting List'!N776)),"YES","NO"),"")</f>
        <v/>
      </c>
      <c r="W777" s="171" t="str">
        <f t="shared" si="86"/>
        <v/>
      </c>
      <c r="X777" s="171" t="str">
        <f>IF(V777&lt;&gt;"", IF(FIND(G777,X1)&gt;0,"EXISTS","NEW"), "")</f>
        <v/>
      </c>
      <c r="Y777" s="171" t="str">
        <f t="shared" si="87"/>
        <v/>
      </c>
      <c r="Z777" s="171" t="str">
        <f t="shared" si="88"/>
        <v/>
      </c>
      <c r="AA777" s="171" t="str">
        <f t="shared" si="90"/>
        <v/>
      </c>
      <c r="AB777" s="171" t="str">
        <f t="shared" si="89"/>
        <v/>
      </c>
      <c r="AE777" s="161">
        <v>0</v>
      </c>
      <c r="AF777" s="161">
        <v>10784</v>
      </c>
    </row>
    <row r="778" spans="1:32" ht="12.6" customHeight="1" x14ac:dyDescent="0.25">
      <c r="A778" s="161"/>
      <c r="B778" s="161"/>
      <c r="C778" s="161"/>
      <c r="D778" s="171"/>
      <c r="E778" s="171"/>
      <c r="F778" s="171"/>
      <c r="G778" s="171"/>
      <c r="H778" s="171"/>
      <c r="I778" s="171"/>
      <c r="J778" s="171"/>
      <c r="K778" s="161"/>
      <c r="L778" s="161"/>
      <c r="M778" s="161"/>
      <c r="N778" s="180"/>
      <c r="O778" s="180"/>
      <c r="Q778" s="161" t="str" cm="1">
        <f t="array" aca="1" ref="Q778" ca="1">IF(AND(K778&lt;&gt;"",P778&lt;&gt;"Present",U778&lt;&gt;"NO",M778="3GPPMEMBER"),IF(INDIRECT(S778)&lt;&gt;"Present","CHECK","Covered"),"")</f>
        <v/>
      </c>
      <c r="R778" s="193" t="str">
        <f t="shared" si="84"/>
        <v/>
      </c>
      <c r="S778" s="171" t="b" cm="1">
        <f t="array" ref="S778">IF(M778="3GPPMEMBER","'Voting List'!L"&amp;MATCH(TRUE,EXACT(K778,'Voting List'!B:B),0))</f>
        <v>0</v>
      </c>
      <c r="T778" s="171" t="str">
        <f t="shared" si="85"/>
        <v xml:space="preserve">; </v>
      </c>
      <c r="U778" s="272" t="str">
        <f>IF(K778&lt;&gt;"",IF(ISNUMBER(FIND(K778,'Voting List'!N777)),"YES","NO"),"")</f>
        <v/>
      </c>
      <c r="W778" s="171" t="str">
        <f t="shared" si="86"/>
        <v/>
      </c>
      <c r="X778" s="171" t="str">
        <f>IF(V778&lt;&gt;"", IF(FIND(G778,X1)&gt;0,"EXISTS","NEW"), "")</f>
        <v/>
      </c>
      <c r="Y778" s="171" t="str">
        <f t="shared" si="87"/>
        <v/>
      </c>
      <c r="Z778" s="171" t="str">
        <f t="shared" si="88"/>
        <v/>
      </c>
      <c r="AA778" s="171" t="str">
        <f t="shared" si="90"/>
        <v/>
      </c>
      <c r="AB778" s="171" t="str">
        <f t="shared" si="89"/>
        <v/>
      </c>
      <c r="AE778" s="161">
        <v>0</v>
      </c>
      <c r="AF778" s="161">
        <v>10785</v>
      </c>
    </row>
    <row r="779" spans="1:32" ht="12.6" customHeight="1" x14ac:dyDescent="0.25">
      <c r="A779" s="161"/>
      <c r="B779" s="161"/>
      <c r="C779" s="161"/>
      <c r="D779" s="171"/>
      <c r="E779" s="171"/>
      <c r="F779" s="171"/>
      <c r="G779" s="171"/>
      <c r="H779" s="171"/>
      <c r="I779" s="171"/>
      <c r="J779" s="171"/>
      <c r="K779" s="161"/>
      <c r="L779" s="161"/>
      <c r="M779" s="161"/>
      <c r="N779" s="180"/>
      <c r="O779" s="180"/>
      <c r="Q779" s="161" t="str" cm="1">
        <f t="array" aca="1" ref="Q779" ca="1">IF(AND(K779&lt;&gt;"",P779&lt;&gt;"Present",U779&lt;&gt;"NO",M779="3GPPMEMBER"),IF(INDIRECT(S779)&lt;&gt;"Present","CHECK","Covered"),"")</f>
        <v/>
      </c>
      <c r="R779" s="193" t="str">
        <f t="shared" si="84"/>
        <v/>
      </c>
      <c r="S779" s="171" t="b" cm="1">
        <f t="array" ref="S779">IF(M779="3GPPMEMBER","'Voting List'!L"&amp;MATCH(TRUE,EXACT(K779,'Voting List'!B:B),0))</f>
        <v>0</v>
      </c>
      <c r="T779" s="171" t="str">
        <f t="shared" si="85"/>
        <v xml:space="preserve">; </v>
      </c>
      <c r="U779" s="272" t="str">
        <f>IF(K779&lt;&gt;"",IF(ISNUMBER(FIND(K779,'Voting List'!N778)),"YES","NO"),"")</f>
        <v/>
      </c>
      <c r="W779" s="171" t="str">
        <f t="shared" si="86"/>
        <v/>
      </c>
      <c r="X779" s="171" t="str">
        <f>IF(V779&lt;&gt;"", IF(FIND(G779,X1)&gt;0,"EXISTS","NEW"), "")</f>
        <v/>
      </c>
      <c r="Y779" s="171" t="str">
        <f t="shared" si="87"/>
        <v/>
      </c>
      <c r="Z779" s="171" t="str">
        <f t="shared" si="88"/>
        <v/>
      </c>
      <c r="AA779" s="171" t="str">
        <f t="shared" si="90"/>
        <v/>
      </c>
      <c r="AB779" s="171" t="str">
        <f t="shared" si="89"/>
        <v/>
      </c>
      <c r="AE779" s="161">
        <v>0</v>
      </c>
      <c r="AF779" s="161">
        <v>10786</v>
      </c>
    </row>
    <row r="780" spans="1:32" ht="12.6" customHeight="1" x14ac:dyDescent="0.25">
      <c r="A780" s="161"/>
      <c r="B780" s="161"/>
      <c r="C780" s="161"/>
      <c r="D780" s="171"/>
      <c r="E780" s="171"/>
      <c r="F780" s="171"/>
      <c r="G780" s="171"/>
      <c r="H780" s="171"/>
      <c r="I780" s="171"/>
      <c r="J780" s="171"/>
      <c r="K780" s="161"/>
      <c r="L780" s="161"/>
      <c r="M780" s="161"/>
      <c r="N780" s="180"/>
      <c r="O780" s="180"/>
      <c r="Q780" s="161" t="str" cm="1">
        <f t="array" aca="1" ref="Q780" ca="1">IF(AND(K780&lt;&gt;"",P780&lt;&gt;"Present",U780&lt;&gt;"NO",M780="3GPPMEMBER"),IF(INDIRECT(S780)&lt;&gt;"Present","CHECK","Covered"),"")</f>
        <v/>
      </c>
      <c r="R780" s="193" t="str">
        <f t="shared" si="84"/>
        <v/>
      </c>
      <c r="S780" s="171" t="b" cm="1">
        <f t="array" ref="S780">IF(M780="3GPPMEMBER","'Voting List'!L"&amp;MATCH(TRUE,EXACT(K780,'Voting List'!B:B),0))</f>
        <v>0</v>
      </c>
      <c r="T780" s="171" t="str">
        <f t="shared" si="85"/>
        <v xml:space="preserve">; </v>
      </c>
      <c r="U780" s="272" t="str">
        <f>IF(K780&lt;&gt;"",IF(ISNUMBER(FIND(K780,'Voting List'!N779)),"YES","NO"),"")</f>
        <v/>
      </c>
      <c r="W780" s="171" t="str">
        <f t="shared" si="86"/>
        <v/>
      </c>
      <c r="X780" s="171" t="str">
        <f>IF(V780&lt;&gt;"", IF(FIND(G780,X1)&gt;0,"EXISTS","NEW"), "")</f>
        <v/>
      </c>
      <c r="Y780" s="171" t="str">
        <f t="shared" si="87"/>
        <v/>
      </c>
      <c r="Z780" s="171" t="str">
        <f t="shared" si="88"/>
        <v/>
      </c>
      <c r="AA780" s="171" t="str">
        <f t="shared" si="90"/>
        <v/>
      </c>
      <c r="AB780" s="171" t="str">
        <f t="shared" si="89"/>
        <v/>
      </c>
      <c r="AE780" s="161">
        <v>0</v>
      </c>
      <c r="AF780" s="161">
        <v>10787</v>
      </c>
    </row>
    <row r="781" spans="1:32" ht="12.6" customHeight="1" x14ac:dyDescent="0.25">
      <c r="A781" s="161"/>
      <c r="B781" s="161"/>
      <c r="C781" s="161"/>
      <c r="D781" s="171"/>
      <c r="E781" s="171"/>
      <c r="F781" s="171"/>
      <c r="G781" s="171"/>
      <c r="H781" s="171"/>
      <c r="I781" s="171"/>
      <c r="J781" s="171"/>
      <c r="K781" s="161"/>
      <c r="L781" s="161"/>
      <c r="M781" s="161"/>
      <c r="N781" s="180"/>
      <c r="O781" s="180"/>
      <c r="Q781" s="161" t="str" cm="1">
        <f t="array" aca="1" ref="Q781" ca="1">IF(AND(K781&lt;&gt;"",P781&lt;&gt;"Present",U781&lt;&gt;"NO",M781="3GPPMEMBER"),IF(INDIRECT(S781)&lt;&gt;"Present","CHECK","Covered"),"")</f>
        <v/>
      </c>
      <c r="R781" s="193" t="str">
        <f t="shared" si="84"/>
        <v/>
      </c>
      <c r="S781" s="171" t="b" cm="1">
        <f t="array" ref="S781">IF(M781="3GPPMEMBER","'Voting List'!L"&amp;MATCH(TRUE,EXACT(K781,'Voting List'!B:B),0))</f>
        <v>0</v>
      </c>
      <c r="T781" s="171" t="str">
        <f t="shared" si="85"/>
        <v xml:space="preserve">; </v>
      </c>
      <c r="U781" s="272" t="str">
        <f>IF(K781&lt;&gt;"",IF(ISNUMBER(FIND(K781,'Voting List'!N780)),"YES","NO"),"")</f>
        <v/>
      </c>
      <c r="W781" s="171" t="str">
        <f t="shared" si="86"/>
        <v/>
      </c>
      <c r="X781" s="171" t="str">
        <f>IF(V781&lt;&gt;"", IF(FIND(G781,X1)&gt;0,"EXISTS","NEW"), "")</f>
        <v/>
      </c>
      <c r="Y781" s="171" t="str">
        <f t="shared" si="87"/>
        <v/>
      </c>
      <c r="Z781" s="171" t="str">
        <f t="shared" si="88"/>
        <v/>
      </c>
      <c r="AA781" s="171" t="str">
        <f t="shared" si="90"/>
        <v/>
      </c>
      <c r="AB781" s="171" t="str">
        <f t="shared" si="89"/>
        <v/>
      </c>
      <c r="AE781" s="161">
        <v>0</v>
      </c>
      <c r="AF781" s="161">
        <v>10788</v>
      </c>
    </row>
    <row r="782" spans="1:32" ht="12.6" customHeight="1" x14ac:dyDescent="0.25">
      <c r="A782" s="161"/>
      <c r="B782" s="161"/>
      <c r="C782" s="161"/>
      <c r="D782" s="171"/>
      <c r="E782" s="171"/>
      <c r="F782" s="171"/>
      <c r="G782" s="171"/>
      <c r="H782" s="171"/>
      <c r="I782" s="171"/>
      <c r="J782" s="171"/>
      <c r="K782" s="161"/>
      <c r="L782" s="161"/>
      <c r="M782" s="161"/>
      <c r="N782" s="180"/>
      <c r="O782" s="180"/>
      <c r="Q782" s="161" t="str" cm="1">
        <f t="array" aca="1" ref="Q782" ca="1">IF(AND(K782&lt;&gt;"",P782&lt;&gt;"Present",U782&lt;&gt;"NO",M782="3GPPMEMBER"),IF(INDIRECT(S782)&lt;&gt;"Present","CHECK","Covered"),"")</f>
        <v/>
      </c>
      <c r="R782" s="193" t="str">
        <f t="shared" ref="R782:R845" si="91">IF(P782="Present", "%" &amp; K782 &amp; L782 &amp; "%", "")</f>
        <v/>
      </c>
      <c r="S782" s="171" t="b" cm="1">
        <f t="array" ref="S782">IF(M782="3GPPMEMBER","'Voting List'!L"&amp;MATCH(TRUE,EXACT(K782,'Voting List'!B:B),0))</f>
        <v>0</v>
      </c>
      <c r="T782" s="171" t="str">
        <f t="shared" ref="T782:T845" si="92">IF(P782&lt;&gt;"Present",G782 &amp; "; ","")</f>
        <v xml:space="preserve">; </v>
      </c>
      <c r="U782" s="272" t="str">
        <f>IF(K782&lt;&gt;"",IF(ISNUMBER(FIND(K782,'Voting List'!N781)),"YES","NO"),"")</f>
        <v/>
      </c>
      <c r="W782" s="171" t="str">
        <f t="shared" ref="W782:W845" si="93">IF(V782&lt;&gt;"", IF(ISERROR(X782), G782 &amp; "; ", ""), "")</f>
        <v/>
      </c>
      <c r="X782" s="171" t="str">
        <f>IF(V782&lt;&gt;"", IF(FIND(G782,X1)&gt;0,"EXISTS","NEW"), "")</f>
        <v/>
      </c>
      <c r="Y782" s="171" t="str">
        <f t="shared" ref="Y782:Y845" si="94">IF(V782&lt;&gt;"", IF(ISERROR(X782), G782 &amp; " (" &amp; B782  &amp; " " &amp; C782 &amp; ")" &amp; CHAR(10), ""), "")</f>
        <v/>
      </c>
      <c r="Z782" s="171" t="str">
        <f t="shared" ref="Z782:Z845" si="95">IF(V782&lt;&gt;"", G782 &amp; " (" &amp; B782  &amp; " " &amp; C782 &amp; ")" &amp; CHAR(10), "")</f>
        <v/>
      </c>
      <c r="AA782" s="171" t="str">
        <f t="shared" si="90"/>
        <v/>
      </c>
      <c r="AB782" s="171" t="str">
        <f t="shared" ref="AB782:AB845" si="96">IF(O782="Remote", G782 &amp; "; ", "")</f>
        <v/>
      </c>
      <c r="AE782" s="161">
        <v>0</v>
      </c>
      <c r="AF782" s="161">
        <v>10789</v>
      </c>
    </row>
    <row r="783" spans="1:32" ht="12.6" customHeight="1" x14ac:dyDescent="0.25">
      <c r="A783" s="161"/>
      <c r="B783" s="161"/>
      <c r="C783" s="161"/>
      <c r="D783" s="171"/>
      <c r="E783" s="171"/>
      <c r="F783" s="171"/>
      <c r="G783" s="171"/>
      <c r="H783" s="171"/>
      <c r="I783" s="171"/>
      <c r="J783" s="171"/>
      <c r="K783" s="161"/>
      <c r="L783" s="161"/>
      <c r="M783" s="161"/>
      <c r="N783" s="180"/>
      <c r="O783" s="180"/>
      <c r="Q783" s="161" t="str" cm="1">
        <f t="array" aca="1" ref="Q783" ca="1">IF(AND(K783&lt;&gt;"",P783&lt;&gt;"Present",U783&lt;&gt;"NO",M783="3GPPMEMBER"),IF(INDIRECT(S783)&lt;&gt;"Present","CHECK","Covered"),"")</f>
        <v/>
      </c>
      <c r="R783" s="193" t="str">
        <f t="shared" si="91"/>
        <v/>
      </c>
      <c r="S783" s="171" t="b" cm="1">
        <f t="array" ref="S783">IF(M783="3GPPMEMBER","'Voting List'!L"&amp;MATCH(TRUE,EXACT(K783,'Voting List'!B:B),0))</f>
        <v>0</v>
      </c>
      <c r="T783" s="171" t="str">
        <f t="shared" si="92"/>
        <v xml:space="preserve">; </v>
      </c>
      <c r="U783" s="272" t="str">
        <f>IF(K783&lt;&gt;"",IF(ISNUMBER(FIND(K783,'Voting List'!N782)),"YES","NO"),"")</f>
        <v/>
      </c>
      <c r="W783" s="171" t="str">
        <f t="shared" si="93"/>
        <v/>
      </c>
      <c r="X783" s="171" t="str">
        <f>IF(V783&lt;&gt;"", IF(FIND(G783,X1)&gt;0,"EXISTS","NEW"), "")</f>
        <v/>
      </c>
      <c r="Y783" s="171" t="str">
        <f t="shared" si="94"/>
        <v/>
      </c>
      <c r="Z783" s="171" t="str">
        <f t="shared" si="95"/>
        <v/>
      </c>
      <c r="AA783" s="171" t="str">
        <f t="shared" si="90"/>
        <v/>
      </c>
      <c r="AB783" s="171" t="str">
        <f t="shared" si="96"/>
        <v/>
      </c>
      <c r="AE783" s="161">
        <v>0</v>
      </c>
      <c r="AF783" s="161">
        <v>10790</v>
      </c>
    </row>
    <row r="784" spans="1:32" ht="12.6" customHeight="1" x14ac:dyDescent="0.25">
      <c r="A784" s="161"/>
      <c r="B784" s="161"/>
      <c r="C784" s="161"/>
      <c r="D784" s="171"/>
      <c r="E784" s="171"/>
      <c r="F784" s="171"/>
      <c r="G784" s="171"/>
      <c r="H784" s="171"/>
      <c r="I784" s="171"/>
      <c r="J784" s="171"/>
      <c r="K784" s="161"/>
      <c r="L784" s="161"/>
      <c r="M784" s="161"/>
      <c r="N784" s="180"/>
      <c r="O784" s="180"/>
      <c r="Q784" s="161" t="str" cm="1">
        <f t="array" aca="1" ref="Q784" ca="1">IF(AND(K784&lt;&gt;"",P784&lt;&gt;"Present",U784&lt;&gt;"NO",M784="3GPPMEMBER"),IF(INDIRECT(S784)&lt;&gt;"Present","CHECK","Covered"),"")</f>
        <v/>
      </c>
      <c r="R784" s="193" t="str">
        <f t="shared" si="91"/>
        <v/>
      </c>
      <c r="S784" s="171" t="b" cm="1">
        <f t="array" ref="S784">IF(M784="3GPPMEMBER","'Voting List'!L"&amp;MATCH(TRUE,EXACT(K784,'Voting List'!B:B),0))</f>
        <v>0</v>
      </c>
      <c r="T784" s="171" t="str">
        <f t="shared" si="92"/>
        <v xml:space="preserve">; </v>
      </c>
      <c r="U784" s="272" t="str">
        <f>IF(K784&lt;&gt;"",IF(ISNUMBER(FIND(K784,'Voting List'!N783)),"YES","NO"),"")</f>
        <v/>
      </c>
      <c r="W784" s="171" t="str">
        <f t="shared" si="93"/>
        <v/>
      </c>
      <c r="X784" s="171" t="str">
        <f>IF(V784&lt;&gt;"", IF(FIND(G784,X1)&gt;0,"EXISTS","NEW"), "")</f>
        <v/>
      </c>
      <c r="Y784" s="171" t="str">
        <f t="shared" si="94"/>
        <v/>
      </c>
      <c r="Z784" s="171" t="str">
        <f t="shared" si="95"/>
        <v/>
      </c>
      <c r="AA784" s="171" t="str">
        <f t="shared" si="90"/>
        <v/>
      </c>
      <c r="AB784" s="171" t="str">
        <f t="shared" si="96"/>
        <v/>
      </c>
      <c r="AE784" s="161">
        <v>0</v>
      </c>
      <c r="AF784" s="161">
        <v>10791</v>
      </c>
    </row>
    <row r="785" spans="1:32" ht="12.6" customHeight="1" x14ac:dyDescent="0.25">
      <c r="A785" s="161"/>
      <c r="B785" s="161"/>
      <c r="C785" s="161"/>
      <c r="D785" s="171"/>
      <c r="E785" s="171"/>
      <c r="F785" s="171"/>
      <c r="G785" s="171"/>
      <c r="H785" s="171"/>
      <c r="I785" s="171"/>
      <c r="J785" s="171"/>
      <c r="K785" s="161"/>
      <c r="L785" s="161"/>
      <c r="M785" s="161"/>
      <c r="N785" s="180"/>
      <c r="O785" s="180"/>
      <c r="Q785" s="161" t="str" cm="1">
        <f t="array" aca="1" ref="Q785" ca="1">IF(AND(K785&lt;&gt;"",P785&lt;&gt;"Present",U785&lt;&gt;"NO",M785="3GPPMEMBER"),IF(INDIRECT(S785)&lt;&gt;"Present","CHECK","Covered"),"")</f>
        <v/>
      </c>
      <c r="R785" s="193" t="str">
        <f t="shared" si="91"/>
        <v/>
      </c>
      <c r="S785" s="171" t="b" cm="1">
        <f t="array" ref="S785">IF(M785="3GPPMEMBER","'Voting List'!L"&amp;MATCH(TRUE,EXACT(K785,'Voting List'!B:B),0))</f>
        <v>0</v>
      </c>
      <c r="T785" s="171" t="str">
        <f t="shared" si="92"/>
        <v xml:space="preserve">; </v>
      </c>
      <c r="U785" s="272" t="str">
        <f>IF(K785&lt;&gt;"",IF(ISNUMBER(FIND(K785,'Voting List'!N784)),"YES","NO"),"")</f>
        <v/>
      </c>
      <c r="W785" s="171" t="str">
        <f t="shared" si="93"/>
        <v/>
      </c>
      <c r="X785" s="171" t="str">
        <f>IF(V785&lt;&gt;"", IF(FIND(G785,X1)&gt;0,"EXISTS","NEW"), "")</f>
        <v/>
      </c>
      <c r="Y785" s="171" t="str">
        <f t="shared" si="94"/>
        <v/>
      </c>
      <c r="Z785" s="171" t="str">
        <f t="shared" si="95"/>
        <v/>
      </c>
      <c r="AA785" s="171" t="str">
        <f t="shared" si="90"/>
        <v/>
      </c>
      <c r="AB785" s="171" t="str">
        <f t="shared" si="96"/>
        <v/>
      </c>
      <c r="AE785" s="161">
        <v>0</v>
      </c>
      <c r="AF785" s="161">
        <v>10792</v>
      </c>
    </row>
    <row r="786" spans="1:32" ht="12.6" customHeight="1" x14ac:dyDescent="0.25">
      <c r="A786" s="161"/>
      <c r="B786" s="161"/>
      <c r="C786" s="161"/>
      <c r="D786" s="171"/>
      <c r="E786" s="171"/>
      <c r="F786" s="171"/>
      <c r="G786" s="171"/>
      <c r="H786" s="171"/>
      <c r="I786" s="171"/>
      <c r="J786" s="171"/>
      <c r="K786" s="161"/>
      <c r="L786" s="161"/>
      <c r="M786" s="161"/>
      <c r="N786" s="180"/>
      <c r="O786" s="180"/>
      <c r="Q786" s="161" t="str" cm="1">
        <f t="array" aca="1" ref="Q786" ca="1">IF(AND(K786&lt;&gt;"",P786&lt;&gt;"Present",U786&lt;&gt;"NO",M786="3GPPMEMBER"),IF(INDIRECT(S786)&lt;&gt;"Present","CHECK","Covered"),"")</f>
        <v/>
      </c>
      <c r="R786" s="193" t="str">
        <f t="shared" si="91"/>
        <v/>
      </c>
      <c r="S786" s="171" t="b" cm="1">
        <f t="array" ref="S786">IF(M786="3GPPMEMBER","'Voting List'!L"&amp;MATCH(TRUE,EXACT(K786,'Voting List'!B:B),0))</f>
        <v>0</v>
      </c>
      <c r="T786" s="171" t="str">
        <f t="shared" si="92"/>
        <v xml:space="preserve">; </v>
      </c>
      <c r="U786" s="272" t="str">
        <f>IF(K786&lt;&gt;"",IF(ISNUMBER(FIND(K786,'Voting List'!N785)),"YES","NO"),"")</f>
        <v/>
      </c>
      <c r="W786" s="171" t="str">
        <f t="shared" si="93"/>
        <v/>
      </c>
      <c r="X786" s="171" t="str">
        <f>IF(V786&lt;&gt;"", IF(FIND(G786,X1)&gt;0,"EXISTS","NEW"), "")</f>
        <v/>
      </c>
      <c r="Y786" s="171" t="str">
        <f t="shared" si="94"/>
        <v/>
      </c>
      <c r="Z786" s="171" t="str">
        <f t="shared" si="95"/>
        <v/>
      </c>
      <c r="AA786" s="171" t="str">
        <f t="shared" si="90"/>
        <v/>
      </c>
      <c r="AB786" s="171" t="str">
        <f t="shared" si="96"/>
        <v/>
      </c>
      <c r="AE786" s="161">
        <v>0</v>
      </c>
      <c r="AF786" s="161">
        <v>10793</v>
      </c>
    </row>
    <row r="787" spans="1:32" ht="12.6" customHeight="1" x14ac:dyDescent="0.25">
      <c r="A787" s="161"/>
      <c r="B787" s="161"/>
      <c r="C787" s="161"/>
      <c r="D787" s="171"/>
      <c r="E787" s="171"/>
      <c r="F787" s="171"/>
      <c r="G787" s="171"/>
      <c r="H787" s="171"/>
      <c r="I787" s="171"/>
      <c r="J787" s="171"/>
      <c r="K787" s="161"/>
      <c r="L787" s="161"/>
      <c r="M787" s="161"/>
      <c r="N787" s="180"/>
      <c r="O787" s="180"/>
      <c r="Q787" s="161" t="str" cm="1">
        <f t="array" aca="1" ref="Q787" ca="1">IF(AND(K787&lt;&gt;"",P787&lt;&gt;"Present",U787&lt;&gt;"NO",M787="3GPPMEMBER"),IF(INDIRECT(S787)&lt;&gt;"Present","CHECK","Covered"),"")</f>
        <v/>
      </c>
      <c r="R787" s="193" t="str">
        <f t="shared" si="91"/>
        <v/>
      </c>
      <c r="S787" s="171" t="b" cm="1">
        <f t="array" ref="S787">IF(M787="3GPPMEMBER","'Voting List'!L"&amp;MATCH(TRUE,EXACT(K787,'Voting List'!B:B),0))</f>
        <v>0</v>
      </c>
      <c r="T787" s="171" t="str">
        <f t="shared" si="92"/>
        <v xml:space="preserve">; </v>
      </c>
      <c r="U787" s="272" t="str">
        <f>IF(K787&lt;&gt;"",IF(ISNUMBER(FIND(K787,'Voting List'!N786)),"YES","NO"),"")</f>
        <v/>
      </c>
      <c r="W787" s="171" t="str">
        <f t="shared" si="93"/>
        <v/>
      </c>
      <c r="X787" s="171" t="str">
        <f>IF(V787&lt;&gt;"", IF(FIND(G787,X1)&gt;0,"EXISTS","NEW"), "")</f>
        <v/>
      </c>
      <c r="Y787" s="171" t="str">
        <f t="shared" si="94"/>
        <v/>
      </c>
      <c r="Z787" s="171" t="str">
        <f t="shared" si="95"/>
        <v/>
      </c>
      <c r="AA787" s="171" t="str">
        <f t="shared" si="90"/>
        <v/>
      </c>
      <c r="AB787" s="171" t="str">
        <f t="shared" si="96"/>
        <v/>
      </c>
      <c r="AE787" s="161">
        <v>0</v>
      </c>
      <c r="AF787" s="161">
        <v>10794</v>
      </c>
    </row>
    <row r="788" spans="1:32" ht="12.6" customHeight="1" x14ac:dyDescent="0.25">
      <c r="A788" s="161"/>
      <c r="B788" s="161"/>
      <c r="C788" s="161"/>
      <c r="D788" s="171"/>
      <c r="E788" s="171"/>
      <c r="F788" s="171"/>
      <c r="G788" s="171"/>
      <c r="H788" s="171"/>
      <c r="I788" s="171"/>
      <c r="J788" s="171"/>
      <c r="K788" s="161"/>
      <c r="L788" s="161"/>
      <c r="M788" s="161"/>
      <c r="N788" s="180"/>
      <c r="O788" s="180"/>
      <c r="Q788" s="161" t="str" cm="1">
        <f t="array" aca="1" ref="Q788" ca="1">IF(AND(K788&lt;&gt;"",P788&lt;&gt;"Present",U788&lt;&gt;"NO",M788="3GPPMEMBER"),IF(INDIRECT(S788)&lt;&gt;"Present","CHECK","Covered"),"")</f>
        <v/>
      </c>
      <c r="R788" s="193" t="str">
        <f t="shared" si="91"/>
        <v/>
      </c>
      <c r="S788" s="171" t="b" cm="1">
        <f t="array" ref="S788">IF(M788="3GPPMEMBER","'Voting List'!L"&amp;MATCH(TRUE,EXACT(K788,'Voting List'!B:B),0))</f>
        <v>0</v>
      </c>
      <c r="T788" s="171" t="str">
        <f t="shared" si="92"/>
        <v xml:space="preserve">; </v>
      </c>
      <c r="U788" s="272" t="str">
        <f>IF(K788&lt;&gt;"",IF(ISNUMBER(FIND(K788,'Voting List'!N787)),"YES","NO"),"")</f>
        <v/>
      </c>
      <c r="W788" s="171" t="str">
        <f t="shared" si="93"/>
        <v/>
      </c>
      <c r="X788" s="171" t="str">
        <f>IF(V788&lt;&gt;"", IF(FIND(G788,X1)&gt;0,"EXISTS","NEW"), "")</f>
        <v/>
      </c>
      <c r="Y788" s="171" t="str">
        <f t="shared" si="94"/>
        <v/>
      </c>
      <c r="Z788" s="171" t="str">
        <f t="shared" si="95"/>
        <v/>
      </c>
      <c r="AA788" s="171" t="str">
        <f t="shared" si="90"/>
        <v/>
      </c>
      <c r="AB788" s="171" t="str">
        <f t="shared" si="96"/>
        <v/>
      </c>
      <c r="AE788" s="161">
        <v>0</v>
      </c>
      <c r="AF788" s="161">
        <v>10795</v>
      </c>
    </row>
    <row r="789" spans="1:32" ht="12.6" customHeight="1" x14ac:dyDescent="0.25">
      <c r="A789" s="161"/>
      <c r="B789" s="161"/>
      <c r="C789" s="161"/>
      <c r="D789" s="171"/>
      <c r="E789" s="171"/>
      <c r="F789" s="171"/>
      <c r="G789" s="171"/>
      <c r="H789" s="171"/>
      <c r="I789" s="171"/>
      <c r="J789" s="171"/>
      <c r="K789" s="161"/>
      <c r="L789" s="161"/>
      <c r="M789" s="161"/>
      <c r="N789" s="180"/>
      <c r="O789" s="180"/>
      <c r="Q789" s="161" t="str" cm="1">
        <f t="array" aca="1" ref="Q789" ca="1">IF(AND(K789&lt;&gt;"",P789&lt;&gt;"Present",U789&lt;&gt;"NO",M789="3GPPMEMBER"),IF(INDIRECT(S789)&lt;&gt;"Present","CHECK","Covered"),"")</f>
        <v/>
      </c>
      <c r="R789" s="193" t="str">
        <f t="shared" si="91"/>
        <v/>
      </c>
      <c r="S789" s="171" t="b" cm="1">
        <f t="array" ref="S789">IF(M789="3GPPMEMBER","'Voting List'!L"&amp;MATCH(TRUE,EXACT(K789,'Voting List'!B:B),0))</f>
        <v>0</v>
      </c>
      <c r="T789" s="171" t="str">
        <f t="shared" si="92"/>
        <v xml:space="preserve">; </v>
      </c>
      <c r="U789" s="272" t="str">
        <f>IF(K789&lt;&gt;"",IF(ISNUMBER(FIND(K789,'Voting List'!N788)),"YES","NO"),"")</f>
        <v/>
      </c>
      <c r="W789" s="171" t="str">
        <f t="shared" si="93"/>
        <v/>
      </c>
      <c r="X789" s="171" t="str">
        <f>IF(V789&lt;&gt;"", IF(FIND(G789,X1)&gt;0,"EXISTS","NEW"), "")</f>
        <v/>
      </c>
      <c r="Y789" s="171" t="str">
        <f t="shared" si="94"/>
        <v/>
      </c>
      <c r="Z789" s="171" t="str">
        <f t="shared" si="95"/>
        <v/>
      </c>
      <c r="AA789" s="171" t="str">
        <f t="shared" si="90"/>
        <v/>
      </c>
      <c r="AB789" s="171" t="str">
        <f t="shared" si="96"/>
        <v/>
      </c>
      <c r="AE789" s="161">
        <v>0</v>
      </c>
      <c r="AF789" s="161">
        <v>10796</v>
      </c>
    </row>
    <row r="790" spans="1:32" ht="12.6" customHeight="1" x14ac:dyDescent="0.25">
      <c r="A790" s="161"/>
      <c r="B790" s="161"/>
      <c r="C790" s="161"/>
      <c r="D790" s="171"/>
      <c r="E790" s="171"/>
      <c r="F790" s="171"/>
      <c r="G790" s="171"/>
      <c r="H790" s="171"/>
      <c r="I790" s="171"/>
      <c r="J790" s="171"/>
      <c r="K790" s="161"/>
      <c r="L790" s="161"/>
      <c r="M790" s="161"/>
      <c r="N790" s="180"/>
      <c r="O790" s="180"/>
      <c r="Q790" s="161" t="str" cm="1">
        <f t="array" aca="1" ref="Q790" ca="1">IF(AND(K790&lt;&gt;"",P790&lt;&gt;"Present",U790&lt;&gt;"NO",M790="3GPPMEMBER"),IF(INDIRECT(S790)&lt;&gt;"Present","CHECK","Covered"),"")</f>
        <v/>
      </c>
      <c r="R790" s="193" t="str">
        <f t="shared" si="91"/>
        <v/>
      </c>
      <c r="S790" s="171" t="b" cm="1">
        <f t="array" ref="S790">IF(M790="3GPPMEMBER","'Voting List'!L"&amp;MATCH(TRUE,EXACT(K790,'Voting List'!B:B),0))</f>
        <v>0</v>
      </c>
      <c r="T790" s="171" t="str">
        <f t="shared" si="92"/>
        <v xml:space="preserve">; </v>
      </c>
      <c r="U790" s="272" t="str">
        <f>IF(K790&lt;&gt;"",IF(ISNUMBER(FIND(K790,'Voting List'!N789)),"YES","NO"),"")</f>
        <v/>
      </c>
      <c r="W790" s="171" t="str">
        <f t="shared" si="93"/>
        <v/>
      </c>
      <c r="X790" s="171" t="str">
        <f>IF(V790&lt;&gt;"", IF(FIND(G790,X1)&gt;0,"EXISTS","NEW"), "")</f>
        <v/>
      </c>
      <c r="Y790" s="171" t="str">
        <f t="shared" si="94"/>
        <v/>
      </c>
      <c r="Z790" s="171" t="str">
        <f t="shared" si="95"/>
        <v/>
      </c>
      <c r="AA790" s="171" t="str">
        <f t="shared" si="90"/>
        <v/>
      </c>
      <c r="AB790" s="171" t="str">
        <f t="shared" si="96"/>
        <v/>
      </c>
      <c r="AE790" s="161">
        <v>0</v>
      </c>
      <c r="AF790" s="161">
        <v>10797</v>
      </c>
    </row>
    <row r="791" spans="1:32" ht="12.6" customHeight="1" x14ac:dyDescent="0.25">
      <c r="A791" s="161"/>
      <c r="B791" s="161"/>
      <c r="C791" s="161"/>
      <c r="D791" s="171"/>
      <c r="E791" s="171"/>
      <c r="F791" s="171"/>
      <c r="G791" s="171"/>
      <c r="H791" s="171"/>
      <c r="I791" s="171"/>
      <c r="J791" s="171"/>
      <c r="K791" s="161"/>
      <c r="L791" s="161"/>
      <c r="M791" s="161"/>
      <c r="N791" s="180"/>
      <c r="O791" s="180"/>
      <c r="Q791" s="161" t="str" cm="1">
        <f t="array" aca="1" ref="Q791" ca="1">IF(AND(K791&lt;&gt;"",P791&lt;&gt;"Present",U791&lt;&gt;"NO",M791="3GPPMEMBER"),IF(INDIRECT(S791)&lt;&gt;"Present","CHECK","Covered"),"")</f>
        <v/>
      </c>
      <c r="R791" s="193" t="str">
        <f t="shared" si="91"/>
        <v/>
      </c>
      <c r="S791" s="171" t="b" cm="1">
        <f t="array" ref="S791">IF(M791="3GPPMEMBER","'Voting List'!L"&amp;MATCH(TRUE,EXACT(K791,'Voting List'!B:B),0))</f>
        <v>0</v>
      </c>
      <c r="T791" s="171" t="str">
        <f t="shared" si="92"/>
        <v xml:space="preserve">; </v>
      </c>
      <c r="U791" s="272" t="str">
        <f>IF(K791&lt;&gt;"",IF(ISNUMBER(FIND(K791,'Voting List'!N790)),"YES","NO"),"")</f>
        <v/>
      </c>
      <c r="W791" s="171" t="str">
        <f t="shared" si="93"/>
        <v/>
      </c>
      <c r="X791" s="171" t="str">
        <f>IF(V791&lt;&gt;"", IF(FIND(G791,X1)&gt;0,"EXISTS","NEW"), "")</f>
        <v/>
      </c>
      <c r="Y791" s="171" t="str">
        <f t="shared" si="94"/>
        <v/>
      </c>
      <c r="Z791" s="171" t="str">
        <f t="shared" si="95"/>
        <v/>
      </c>
      <c r="AA791" s="171" t="str">
        <f t="shared" si="90"/>
        <v/>
      </c>
      <c r="AB791" s="171" t="str">
        <f t="shared" si="96"/>
        <v/>
      </c>
      <c r="AE791" s="161">
        <v>0</v>
      </c>
      <c r="AF791" s="161">
        <v>10798</v>
      </c>
    </row>
    <row r="792" spans="1:32" ht="12.6" customHeight="1" x14ac:dyDescent="0.25">
      <c r="A792" s="161"/>
      <c r="B792" s="161"/>
      <c r="C792" s="161"/>
      <c r="D792" s="171"/>
      <c r="E792" s="171"/>
      <c r="F792" s="171"/>
      <c r="G792" s="171"/>
      <c r="H792" s="171"/>
      <c r="I792" s="171"/>
      <c r="J792" s="171"/>
      <c r="K792" s="161"/>
      <c r="L792" s="161"/>
      <c r="M792" s="161"/>
      <c r="N792" s="180"/>
      <c r="O792" s="180"/>
      <c r="Q792" s="161" t="str" cm="1">
        <f t="array" aca="1" ref="Q792" ca="1">IF(AND(K792&lt;&gt;"",P792&lt;&gt;"Present",U792&lt;&gt;"NO",M792="3GPPMEMBER"),IF(INDIRECT(S792)&lt;&gt;"Present","CHECK","Covered"),"")</f>
        <v/>
      </c>
      <c r="R792" s="193" t="str">
        <f t="shared" si="91"/>
        <v/>
      </c>
      <c r="S792" s="171" t="b" cm="1">
        <f t="array" ref="S792">IF(M792="3GPPMEMBER","'Voting List'!L"&amp;MATCH(TRUE,EXACT(K792,'Voting List'!B:B),0))</f>
        <v>0</v>
      </c>
      <c r="T792" s="171" t="str">
        <f t="shared" si="92"/>
        <v xml:space="preserve">; </v>
      </c>
      <c r="U792" s="272" t="str">
        <f>IF(K792&lt;&gt;"",IF(ISNUMBER(FIND(K792,'Voting List'!N791)),"YES","NO"),"")</f>
        <v/>
      </c>
      <c r="W792" s="171" t="str">
        <f t="shared" si="93"/>
        <v/>
      </c>
      <c r="X792" s="171" t="str">
        <f>IF(V792&lt;&gt;"", IF(FIND(G792,X1)&gt;0,"EXISTS","NEW"), "")</f>
        <v/>
      </c>
      <c r="Y792" s="171" t="str">
        <f t="shared" si="94"/>
        <v/>
      </c>
      <c r="Z792" s="171" t="str">
        <f t="shared" si="95"/>
        <v/>
      </c>
      <c r="AA792" s="171" t="str">
        <f t="shared" si="90"/>
        <v/>
      </c>
      <c r="AB792" s="171" t="str">
        <f t="shared" si="96"/>
        <v/>
      </c>
      <c r="AE792" s="161">
        <v>0</v>
      </c>
      <c r="AF792" s="161">
        <v>10799</v>
      </c>
    </row>
    <row r="793" spans="1:32" ht="12.6" customHeight="1" x14ac:dyDescent="0.25">
      <c r="A793" s="161"/>
      <c r="B793" s="161"/>
      <c r="C793" s="161"/>
      <c r="D793" s="171"/>
      <c r="E793" s="171"/>
      <c r="F793" s="171"/>
      <c r="G793" s="171"/>
      <c r="H793" s="171"/>
      <c r="I793" s="171"/>
      <c r="J793" s="171"/>
      <c r="K793" s="161"/>
      <c r="L793" s="161"/>
      <c r="M793" s="161"/>
      <c r="N793" s="180"/>
      <c r="O793" s="180"/>
      <c r="Q793" s="161" t="str" cm="1">
        <f t="array" aca="1" ref="Q793" ca="1">IF(AND(K793&lt;&gt;"",P793&lt;&gt;"Present",U793&lt;&gt;"NO",M793="3GPPMEMBER"),IF(INDIRECT(S793)&lt;&gt;"Present","CHECK","Covered"),"")</f>
        <v/>
      </c>
      <c r="R793" s="193" t="str">
        <f t="shared" si="91"/>
        <v/>
      </c>
      <c r="S793" s="171" t="b" cm="1">
        <f t="array" ref="S793">IF(M793="3GPPMEMBER","'Voting List'!L"&amp;MATCH(TRUE,EXACT(K793,'Voting List'!B:B),0))</f>
        <v>0</v>
      </c>
      <c r="T793" s="171" t="str">
        <f t="shared" si="92"/>
        <v xml:space="preserve">; </v>
      </c>
      <c r="U793" s="272" t="str">
        <f>IF(K793&lt;&gt;"",IF(ISNUMBER(FIND(K793,'Voting List'!N792)),"YES","NO"),"")</f>
        <v/>
      </c>
      <c r="W793" s="171" t="str">
        <f t="shared" si="93"/>
        <v/>
      </c>
      <c r="X793" s="171" t="str">
        <f>IF(V793&lt;&gt;"", IF(FIND(G793,X1)&gt;0,"EXISTS","NEW"), "")</f>
        <v/>
      </c>
      <c r="Y793" s="171" t="str">
        <f t="shared" si="94"/>
        <v/>
      </c>
      <c r="Z793" s="171" t="str">
        <f t="shared" si="95"/>
        <v/>
      </c>
      <c r="AA793" s="171" t="str">
        <f t="shared" si="90"/>
        <v/>
      </c>
      <c r="AB793" s="171" t="str">
        <f t="shared" si="96"/>
        <v/>
      </c>
      <c r="AE793" s="161">
        <v>0</v>
      </c>
      <c r="AF793" s="161">
        <v>10800</v>
      </c>
    </row>
    <row r="794" spans="1:32" ht="12.6" customHeight="1" x14ac:dyDescent="0.25">
      <c r="A794" s="161"/>
      <c r="B794" s="161"/>
      <c r="C794" s="161"/>
      <c r="D794" s="171"/>
      <c r="E794" s="171"/>
      <c r="F794" s="171"/>
      <c r="G794" s="171"/>
      <c r="H794" s="171"/>
      <c r="I794" s="171"/>
      <c r="J794" s="171"/>
      <c r="K794" s="161"/>
      <c r="L794" s="161"/>
      <c r="M794" s="161"/>
      <c r="N794" s="180"/>
      <c r="O794" s="180"/>
      <c r="Q794" s="161" t="str" cm="1">
        <f t="array" aca="1" ref="Q794" ca="1">IF(AND(K794&lt;&gt;"",P794&lt;&gt;"Present",U794&lt;&gt;"NO",M794="3GPPMEMBER"),IF(INDIRECT(S794)&lt;&gt;"Present","CHECK","Covered"),"")</f>
        <v/>
      </c>
      <c r="R794" s="193" t="str">
        <f t="shared" si="91"/>
        <v/>
      </c>
      <c r="S794" s="171" t="b" cm="1">
        <f t="array" ref="S794">IF(M794="3GPPMEMBER","'Voting List'!L"&amp;MATCH(TRUE,EXACT(K794,'Voting List'!B:B),0))</f>
        <v>0</v>
      </c>
      <c r="T794" s="171" t="str">
        <f t="shared" si="92"/>
        <v xml:space="preserve">; </v>
      </c>
      <c r="U794" s="272" t="str">
        <f>IF(K794&lt;&gt;"",IF(ISNUMBER(FIND(K794,'Voting List'!N793)),"YES","NO"),"")</f>
        <v/>
      </c>
      <c r="W794" s="171" t="str">
        <f t="shared" si="93"/>
        <v/>
      </c>
      <c r="X794" s="171" t="str">
        <f>IF(V794&lt;&gt;"", IF(FIND(G794,X1)&gt;0,"EXISTS","NEW"), "")</f>
        <v/>
      </c>
      <c r="Y794" s="171" t="str">
        <f t="shared" si="94"/>
        <v/>
      </c>
      <c r="Z794" s="171" t="str">
        <f t="shared" si="95"/>
        <v/>
      </c>
      <c r="AA794" s="171" t="str">
        <f t="shared" si="90"/>
        <v/>
      </c>
      <c r="AB794" s="171" t="str">
        <f t="shared" si="96"/>
        <v/>
      </c>
      <c r="AE794" s="161">
        <v>0</v>
      </c>
      <c r="AF794" s="161">
        <v>10801</v>
      </c>
    </row>
    <row r="795" spans="1:32" ht="12.6" customHeight="1" x14ac:dyDescent="0.25">
      <c r="A795" s="161"/>
      <c r="B795" s="161"/>
      <c r="C795" s="161"/>
      <c r="D795" s="171"/>
      <c r="E795" s="171"/>
      <c r="F795" s="171"/>
      <c r="G795" s="171"/>
      <c r="H795" s="171"/>
      <c r="I795" s="171"/>
      <c r="J795" s="171"/>
      <c r="K795" s="161"/>
      <c r="L795" s="161"/>
      <c r="M795" s="161"/>
      <c r="N795" s="180"/>
      <c r="O795" s="180"/>
      <c r="Q795" s="161" t="str" cm="1">
        <f t="array" aca="1" ref="Q795" ca="1">IF(AND(K795&lt;&gt;"",P795&lt;&gt;"Present",U795&lt;&gt;"NO",M795="3GPPMEMBER"),IF(INDIRECT(S795)&lt;&gt;"Present","CHECK","Covered"),"")</f>
        <v/>
      </c>
      <c r="R795" s="193" t="str">
        <f t="shared" si="91"/>
        <v/>
      </c>
      <c r="S795" s="171" t="b" cm="1">
        <f t="array" ref="S795">IF(M795="3GPPMEMBER","'Voting List'!L"&amp;MATCH(TRUE,EXACT(K795,'Voting List'!B:B),0))</f>
        <v>0</v>
      </c>
      <c r="T795" s="171" t="str">
        <f t="shared" si="92"/>
        <v xml:space="preserve">; </v>
      </c>
      <c r="U795" s="272" t="str">
        <f>IF(K795&lt;&gt;"",IF(ISNUMBER(FIND(K795,'Voting List'!N794)),"YES","NO"),"")</f>
        <v/>
      </c>
      <c r="W795" s="171" t="str">
        <f t="shared" si="93"/>
        <v/>
      </c>
      <c r="X795" s="171" t="str">
        <f>IF(V795&lt;&gt;"", IF(FIND(G795,X1)&gt;0,"EXISTS","NEW"), "")</f>
        <v/>
      </c>
      <c r="Y795" s="171" t="str">
        <f t="shared" si="94"/>
        <v/>
      </c>
      <c r="Z795" s="171" t="str">
        <f t="shared" si="95"/>
        <v/>
      </c>
      <c r="AA795" s="171" t="str">
        <f t="shared" si="90"/>
        <v/>
      </c>
      <c r="AB795" s="171" t="str">
        <f t="shared" si="96"/>
        <v/>
      </c>
      <c r="AE795" s="161">
        <v>0</v>
      </c>
      <c r="AF795" s="161">
        <v>10802</v>
      </c>
    </row>
    <row r="796" spans="1:32" ht="12.6" customHeight="1" x14ac:dyDescent="0.25">
      <c r="A796" s="161"/>
      <c r="B796" s="161"/>
      <c r="C796" s="161"/>
      <c r="D796" s="171"/>
      <c r="E796" s="171"/>
      <c r="F796" s="171"/>
      <c r="G796" s="171"/>
      <c r="H796" s="171"/>
      <c r="I796" s="171"/>
      <c r="J796" s="171"/>
      <c r="K796" s="161"/>
      <c r="L796" s="161"/>
      <c r="M796" s="161"/>
      <c r="N796" s="180"/>
      <c r="O796" s="180"/>
      <c r="Q796" s="161" t="str" cm="1">
        <f t="array" aca="1" ref="Q796" ca="1">IF(AND(K796&lt;&gt;"",P796&lt;&gt;"Present",U796&lt;&gt;"NO",M796="3GPPMEMBER"),IF(INDIRECT(S796)&lt;&gt;"Present","CHECK","Covered"),"")</f>
        <v/>
      </c>
      <c r="R796" s="193" t="str">
        <f t="shared" si="91"/>
        <v/>
      </c>
      <c r="S796" s="171" t="b" cm="1">
        <f t="array" ref="S796">IF(M796="3GPPMEMBER","'Voting List'!L"&amp;MATCH(TRUE,EXACT(K796,'Voting List'!B:B),0))</f>
        <v>0</v>
      </c>
      <c r="T796" s="171" t="str">
        <f t="shared" si="92"/>
        <v xml:space="preserve">; </v>
      </c>
      <c r="U796" s="272" t="str">
        <f>IF(K796&lt;&gt;"",IF(ISNUMBER(FIND(K796,'Voting List'!N795)),"YES","NO"),"")</f>
        <v/>
      </c>
      <c r="W796" s="171" t="str">
        <f t="shared" si="93"/>
        <v/>
      </c>
      <c r="X796" s="171" t="str">
        <f>IF(V796&lt;&gt;"", IF(FIND(G796,X1)&gt;0,"EXISTS","NEW"), "")</f>
        <v/>
      </c>
      <c r="Y796" s="171" t="str">
        <f t="shared" si="94"/>
        <v/>
      </c>
      <c r="Z796" s="171" t="str">
        <f t="shared" si="95"/>
        <v/>
      </c>
      <c r="AA796" s="171" t="str">
        <f t="shared" si="90"/>
        <v/>
      </c>
      <c r="AB796" s="171" t="str">
        <f t="shared" si="96"/>
        <v/>
      </c>
      <c r="AE796" s="161">
        <v>0</v>
      </c>
      <c r="AF796" s="161">
        <v>10803</v>
      </c>
    </row>
    <row r="797" spans="1:32" ht="12.6" customHeight="1" x14ac:dyDescent="0.25">
      <c r="A797" s="161"/>
      <c r="B797" s="161"/>
      <c r="C797" s="161"/>
      <c r="D797" s="171"/>
      <c r="E797" s="171"/>
      <c r="F797" s="171"/>
      <c r="G797" s="171"/>
      <c r="H797" s="171"/>
      <c r="I797" s="171"/>
      <c r="J797" s="171"/>
      <c r="K797" s="161"/>
      <c r="L797" s="161"/>
      <c r="M797" s="161"/>
      <c r="N797" s="180"/>
      <c r="O797" s="180"/>
      <c r="Q797" s="161" t="str" cm="1">
        <f t="array" aca="1" ref="Q797" ca="1">IF(AND(K797&lt;&gt;"",P797&lt;&gt;"Present",U797&lt;&gt;"NO",M797="3GPPMEMBER"),IF(INDIRECT(S797)&lt;&gt;"Present","CHECK","Covered"),"")</f>
        <v/>
      </c>
      <c r="R797" s="193" t="str">
        <f t="shared" si="91"/>
        <v/>
      </c>
      <c r="S797" s="171" t="b" cm="1">
        <f t="array" ref="S797">IF(M797="3GPPMEMBER","'Voting List'!L"&amp;MATCH(TRUE,EXACT(K797,'Voting List'!B:B),0))</f>
        <v>0</v>
      </c>
      <c r="T797" s="171" t="str">
        <f t="shared" si="92"/>
        <v xml:space="preserve">; </v>
      </c>
      <c r="U797" s="272" t="str">
        <f>IF(K797&lt;&gt;"",IF(ISNUMBER(FIND(K797,'Voting List'!N796)),"YES","NO"),"")</f>
        <v/>
      </c>
      <c r="W797" s="171" t="str">
        <f t="shared" si="93"/>
        <v/>
      </c>
      <c r="X797" s="171" t="str">
        <f>IF(V797&lt;&gt;"", IF(FIND(G797,X1)&gt;0,"EXISTS","NEW"), "")</f>
        <v/>
      </c>
      <c r="Y797" s="171" t="str">
        <f t="shared" si="94"/>
        <v/>
      </c>
      <c r="Z797" s="171" t="str">
        <f t="shared" si="95"/>
        <v/>
      </c>
      <c r="AA797" s="171" t="str">
        <f t="shared" si="90"/>
        <v/>
      </c>
      <c r="AB797" s="171" t="str">
        <f t="shared" si="96"/>
        <v/>
      </c>
      <c r="AE797" s="161">
        <v>0</v>
      </c>
      <c r="AF797" s="161">
        <v>10804</v>
      </c>
    </row>
    <row r="798" spans="1:32" ht="12.6" customHeight="1" x14ac:dyDescent="0.25">
      <c r="A798" s="161"/>
      <c r="B798" s="161"/>
      <c r="C798" s="161"/>
      <c r="D798" s="171"/>
      <c r="E798" s="171"/>
      <c r="F798" s="171"/>
      <c r="G798" s="171"/>
      <c r="H798" s="171"/>
      <c r="I798" s="171"/>
      <c r="J798" s="171"/>
      <c r="K798" s="161"/>
      <c r="L798" s="161"/>
      <c r="M798" s="161"/>
      <c r="N798" s="180"/>
      <c r="O798" s="180"/>
      <c r="Q798" s="161" t="str" cm="1">
        <f t="array" aca="1" ref="Q798" ca="1">IF(AND(K798&lt;&gt;"",P798&lt;&gt;"Present",U798&lt;&gt;"NO",M798="3GPPMEMBER"),IF(INDIRECT(S798)&lt;&gt;"Present","CHECK","Covered"),"")</f>
        <v/>
      </c>
      <c r="R798" s="193" t="str">
        <f t="shared" si="91"/>
        <v/>
      </c>
      <c r="S798" s="171" t="b" cm="1">
        <f t="array" ref="S798">IF(M798="3GPPMEMBER","'Voting List'!L"&amp;MATCH(TRUE,EXACT(K798,'Voting List'!B:B),0))</f>
        <v>0</v>
      </c>
      <c r="T798" s="171" t="str">
        <f t="shared" si="92"/>
        <v xml:space="preserve">; </v>
      </c>
      <c r="U798" s="272" t="str">
        <f>IF(K798&lt;&gt;"",IF(ISNUMBER(FIND(K798,'Voting List'!N797)),"YES","NO"),"")</f>
        <v/>
      </c>
      <c r="W798" s="171" t="str">
        <f t="shared" si="93"/>
        <v/>
      </c>
      <c r="X798" s="171" t="str">
        <f>IF(V798&lt;&gt;"", IF(FIND(G798,X1)&gt;0,"EXISTS","NEW"), "")</f>
        <v/>
      </c>
      <c r="Y798" s="171" t="str">
        <f t="shared" si="94"/>
        <v/>
      </c>
      <c r="Z798" s="171" t="str">
        <f t="shared" si="95"/>
        <v/>
      </c>
      <c r="AA798" s="171" t="str">
        <f t="shared" si="90"/>
        <v/>
      </c>
      <c r="AB798" s="171" t="str">
        <f t="shared" si="96"/>
        <v/>
      </c>
      <c r="AE798" s="161">
        <v>0</v>
      </c>
      <c r="AF798" s="161">
        <v>10805</v>
      </c>
    </row>
    <row r="799" spans="1:32" ht="12.6" customHeight="1" x14ac:dyDescent="0.25">
      <c r="A799" s="161"/>
      <c r="B799" s="161"/>
      <c r="C799" s="161"/>
      <c r="D799" s="171"/>
      <c r="E799" s="171"/>
      <c r="F799" s="171"/>
      <c r="G799" s="171"/>
      <c r="H799" s="171"/>
      <c r="I799" s="171"/>
      <c r="J799" s="171"/>
      <c r="K799" s="161"/>
      <c r="L799" s="161"/>
      <c r="M799" s="161"/>
      <c r="N799" s="180"/>
      <c r="O799" s="180"/>
      <c r="Q799" s="161" t="str" cm="1">
        <f t="array" aca="1" ref="Q799" ca="1">IF(AND(K799&lt;&gt;"",P799&lt;&gt;"Present",U799&lt;&gt;"NO",M799="3GPPMEMBER"),IF(INDIRECT(S799)&lt;&gt;"Present","CHECK","Covered"),"")</f>
        <v/>
      </c>
      <c r="R799" s="193" t="str">
        <f t="shared" si="91"/>
        <v/>
      </c>
      <c r="S799" s="171" t="b" cm="1">
        <f t="array" ref="S799">IF(M799="3GPPMEMBER","'Voting List'!L"&amp;MATCH(TRUE,EXACT(K799,'Voting List'!B:B),0))</f>
        <v>0</v>
      </c>
      <c r="T799" s="171" t="str">
        <f t="shared" si="92"/>
        <v xml:space="preserve">; </v>
      </c>
      <c r="U799" s="272" t="str">
        <f>IF(K799&lt;&gt;"",IF(ISNUMBER(FIND(K799,'Voting List'!N798)),"YES","NO"),"")</f>
        <v/>
      </c>
      <c r="W799" s="171" t="str">
        <f t="shared" si="93"/>
        <v/>
      </c>
      <c r="X799" s="171" t="str">
        <f>IF(V799&lt;&gt;"", IF(FIND(G799,X1)&gt;0,"EXISTS","NEW"), "")</f>
        <v/>
      </c>
      <c r="Y799" s="171" t="str">
        <f t="shared" si="94"/>
        <v/>
      </c>
      <c r="Z799" s="171" t="str">
        <f t="shared" si="95"/>
        <v/>
      </c>
      <c r="AA799" s="171" t="str">
        <f t="shared" si="90"/>
        <v/>
      </c>
      <c r="AB799" s="171" t="str">
        <f t="shared" si="96"/>
        <v/>
      </c>
      <c r="AE799" s="161">
        <v>0</v>
      </c>
      <c r="AF799" s="161">
        <v>10806</v>
      </c>
    </row>
    <row r="800" spans="1:32" ht="12.6" customHeight="1" x14ac:dyDescent="0.25">
      <c r="A800" s="161"/>
      <c r="B800" s="161"/>
      <c r="C800" s="161"/>
      <c r="D800" s="171"/>
      <c r="E800" s="171"/>
      <c r="F800" s="171"/>
      <c r="G800" s="171"/>
      <c r="H800" s="171"/>
      <c r="I800" s="171"/>
      <c r="J800" s="171"/>
      <c r="K800" s="161"/>
      <c r="L800" s="161"/>
      <c r="M800" s="161"/>
      <c r="N800" s="180"/>
      <c r="O800" s="180"/>
      <c r="Q800" s="161" t="str" cm="1">
        <f t="array" aca="1" ref="Q800" ca="1">IF(AND(K800&lt;&gt;"",P800&lt;&gt;"Present",U800&lt;&gt;"NO",M800="3GPPMEMBER"),IF(INDIRECT(S800)&lt;&gt;"Present","CHECK","Covered"),"")</f>
        <v/>
      </c>
      <c r="R800" s="193" t="str">
        <f t="shared" si="91"/>
        <v/>
      </c>
      <c r="S800" s="171" t="b" cm="1">
        <f t="array" ref="S800">IF(M800="3GPPMEMBER","'Voting List'!L"&amp;MATCH(TRUE,EXACT(K800,'Voting List'!B:B),0))</f>
        <v>0</v>
      </c>
      <c r="T800" s="171" t="str">
        <f t="shared" si="92"/>
        <v xml:space="preserve">; </v>
      </c>
      <c r="U800" s="272" t="str">
        <f>IF(K800&lt;&gt;"",IF(ISNUMBER(FIND(K800,'Voting List'!N799)),"YES","NO"),"")</f>
        <v/>
      </c>
      <c r="W800" s="171" t="str">
        <f t="shared" si="93"/>
        <v/>
      </c>
      <c r="X800" s="171" t="str">
        <f>IF(V800&lt;&gt;"", IF(FIND(G800,X1)&gt;0,"EXISTS","NEW"), "")</f>
        <v/>
      </c>
      <c r="Y800" s="171" t="str">
        <f t="shared" si="94"/>
        <v/>
      </c>
      <c r="Z800" s="171" t="str">
        <f t="shared" si="95"/>
        <v/>
      </c>
      <c r="AA800" s="171" t="str">
        <f t="shared" si="90"/>
        <v/>
      </c>
      <c r="AB800" s="171" t="str">
        <f t="shared" si="96"/>
        <v/>
      </c>
      <c r="AE800" s="161">
        <v>0</v>
      </c>
      <c r="AF800" s="161">
        <v>10807</v>
      </c>
    </row>
    <row r="801" spans="1:32" ht="12.6" customHeight="1" x14ac:dyDescent="0.25">
      <c r="A801" s="161"/>
      <c r="B801" s="161"/>
      <c r="C801" s="161"/>
      <c r="D801" s="171"/>
      <c r="E801" s="171"/>
      <c r="F801" s="171"/>
      <c r="G801" s="171"/>
      <c r="H801" s="171"/>
      <c r="I801" s="171"/>
      <c r="J801" s="171"/>
      <c r="K801" s="161"/>
      <c r="L801" s="161"/>
      <c r="M801" s="161"/>
      <c r="N801" s="180"/>
      <c r="O801" s="180"/>
      <c r="Q801" s="161" t="str" cm="1">
        <f t="array" aca="1" ref="Q801" ca="1">IF(AND(K801&lt;&gt;"",P801&lt;&gt;"Present",U801&lt;&gt;"NO",M801="3GPPMEMBER"),IF(INDIRECT(S801)&lt;&gt;"Present","CHECK","Covered"),"")</f>
        <v/>
      </c>
      <c r="R801" s="193" t="str">
        <f t="shared" si="91"/>
        <v/>
      </c>
      <c r="S801" s="171" t="b" cm="1">
        <f t="array" ref="S801">IF(M801="3GPPMEMBER","'Voting List'!L"&amp;MATCH(TRUE,EXACT(K801,'Voting List'!B:B),0))</f>
        <v>0</v>
      </c>
      <c r="T801" s="171" t="str">
        <f t="shared" si="92"/>
        <v xml:space="preserve">; </v>
      </c>
      <c r="U801" s="272" t="str">
        <f>IF(K801&lt;&gt;"",IF(ISNUMBER(FIND(K801,'Voting List'!N800)),"YES","NO"),"")</f>
        <v/>
      </c>
      <c r="W801" s="171" t="str">
        <f t="shared" si="93"/>
        <v/>
      </c>
      <c r="X801" s="171" t="str">
        <f>IF(V801&lt;&gt;"", IF(FIND(G801,X1)&gt;0,"EXISTS","NEW"), "")</f>
        <v/>
      </c>
      <c r="Y801" s="171" t="str">
        <f t="shared" si="94"/>
        <v/>
      </c>
      <c r="Z801" s="171" t="str">
        <f t="shared" si="95"/>
        <v/>
      </c>
      <c r="AA801" s="171" t="str">
        <f t="shared" si="90"/>
        <v/>
      </c>
      <c r="AB801" s="171" t="str">
        <f t="shared" si="96"/>
        <v/>
      </c>
      <c r="AE801" s="161">
        <v>0</v>
      </c>
      <c r="AF801" s="161">
        <v>10808</v>
      </c>
    </row>
    <row r="802" spans="1:32" ht="12.6" customHeight="1" x14ac:dyDescent="0.25">
      <c r="A802" s="161"/>
      <c r="B802" s="161"/>
      <c r="C802" s="161"/>
      <c r="D802" s="171"/>
      <c r="E802" s="171"/>
      <c r="F802" s="171"/>
      <c r="G802" s="171"/>
      <c r="H802" s="171"/>
      <c r="I802" s="171"/>
      <c r="J802" s="171"/>
      <c r="K802" s="161"/>
      <c r="L802" s="161"/>
      <c r="M802" s="161"/>
      <c r="N802" s="180"/>
      <c r="O802" s="180"/>
      <c r="Q802" s="161" t="str" cm="1">
        <f t="array" aca="1" ref="Q802" ca="1">IF(AND(K802&lt;&gt;"",P802&lt;&gt;"Present",U802&lt;&gt;"NO",M802="3GPPMEMBER"),IF(INDIRECT(S802)&lt;&gt;"Present","CHECK","Covered"),"")</f>
        <v/>
      </c>
      <c r="R802" s="193" t="str">
        <f t="shared" si="91"/>
        <v/>
      </c>
      <c r="S802" s="171" t="b" cm="1">
        <f t="array" ref="S802">IF(M802="3GPPMEMBER","'Voting List'!L"&amp;MATCH(TRUE,EXACT(K802,'Voting List'!B:B),0))</f>
        <v>0</v>
      </c>
      <c r="T802" s="171" t="str">
        <f t="shared" si="92"/>
        <v xml:space="preserve">; </v>
      </c>
      <c r="U802" s="272" t="str">
        <f>IF(K802&lt;&gt;"",IF(ISNUMBER(FIND(K802,'Voting List'!N801)),"YES","NO"),"")</f>
        <v/>
      </c>
      <c r="W802" s="171" t="str">
        <f t="shared" si="93"/>
        <v/>
      </c>
      <c r="X802" s="171" t="str">
        <f>IF(V802&lt;&gt;"", IF(FIND(G802,X1)&gt;0,"EXISTS","NEW"), "")</f>
        <v/>
      </c>
      <c r="Y802" s="171" t="str">
        <f t="shared" si="94"/>
        <v/>
      </c>
      <c r="Z802" s="171" t="str">
        <f t="shared" si="95"/>
        <v/>
      </c>
      <c r="AA802" s="171" t="str">
        <f t="shared" si="90"/>
        <v/>
      </c>
      <c r="AB802" s="171" t="str">
        <f t="shared" si="96"/>
        <v/>
      </c>
      <c r="AE802" s="161">
        <v>0</v>
      </c>
      <c r="AF802" s="161">
        <v>10809</v>
      </c>
    </row>
    <row r="803" spans="1:32" ht="12.6" customHeight="1" x14ac:dyDescent="0.25">
      <c r="A803" s="161"/>
      <c r="B803" s="161"/>
      <c r="C803" s="161"/>
      <c r="D803" s="171"/>
      <c r="E803" s="171"/>
      <c r="F803" s="171"/>
      <c r="G803" s="171"/>
      <c r="H803" s="171"/>
      <c r="I803" s="171"/>
      <c r="J803" s="171"/>
      <c r="K803" s="161"/>
      <c r="L803" s="161"/>
      <c r="M803" s="161"/>
      <c r="N803" s="180"/>
      <c r="O803" s="180"/>
      <c r="Q803" s="161" t="str" cm="1">
        <f t="array" aca="1" ref="Q803" ca="1">IF(AND(K803&lt;&gt;"",P803&lt;&gt;"Present",U803&lt;&gt;"NO",M803="3GPPMEMBER"),IF(INDIRECT(S803)&lt;&gt;"Present","CHECK","Covered"),"")</f>
        <v/>
      </c>
      <c r="R803" s="193" t="str">
        <f t="shared" si="91"/>
        <v/>
      </c>
      <c r="S803" s="171" t="b" cm="1">
        <f t="array" ref="S803">IF(M803="3GPPMEMBER","'Voting List'!L"&amp;MATCH(TRUE,EXACT(K803,'Voting List'!B:B),0))</f>
        <v>0</v>
      </c>
      <c r="T803" s="171" t="str">
        <f t="shared" si="92"/>
        <v xml:space="preserve">; </v>
      </c>
      <c r="U803" s="272" t="str">
        <f>IF(K803&lt;&gt;"",IF(ISNUMBER(FIND(K803,'Voting List'!N802)),"YES","NO"),"")</f>
        <v/>
      </c>
      <c r="W803" s="171" t="str">
        <f t="shared" si="93"/>
        <v/>
      </c>
      <c r="X803" s="171" t="str">
        <f>IF(V803&lt;&gt;"", IF(FIND(G803,X1)&gt;0,"EXISTS","NEW"), "")</f>
        <v/>
      </c>
      <c r="Y803" s="171" t="str">
        <f t="shared" si="94"/>
        <v/>
      </c>
      <c r="Z803" s="171" t="str">
        <f t="shared" si="95"/>
        <v/>
      </c>
      <c r="AA803" s="171" t="str">
        <f t="shared" si="90"/>
        <v/>
      </c>
      <c r="AB803" s="171" t="str">
        <f t="shared" si="96"/>
        <v/>
      </c>
      <c r="AE803" s="161">
        <v>0</v>
      </c>
      <c r="AF803" s="161">
        <v>10810</v>
      </c>
    </row>
    <row r="804" spans="1:32" ht="12.6" customHeight="1" x14ac:dyDescent="0.25">
      <c r="A804" s="161"/>
      <c r="B804" s="161"/>
      <c r="C804" s="161"/>
      <c r="D804" s="171"/>
      <c r="E804" s="171"/>
      <c r="F804" s="171"/>
      <c r="G804" s="171"/>
      <c r="H804" s="171"/>
      <c r="I804" s="171"/>
      <c r="J804" s="171"/>
      <c r="K804" s="161"/>
      <c r="L804" s="161"/>
      <c r="M804" s="161"/>
      <c r="N804" s="180"/>
      <c r="O804" s="180"/>
      <c r="Q804" s="161" t="str" cm="1">
        <f t="array" aca="1" ref="Q804" ca="1">IF(AND(K804&lt;&gt;"",P804&lt;&gt;"Present",U804&lt;&gt;"NO",M804="3GPPMEMBER"),IF(INDIRECT(S804)&lt;&gt;"Present","CHECK","Covered"),"")</f>
        <v/>
      </c>
      <c r="R804" s="193" t="str">
        <f t="shared" si="91"/>
        <v/>
      </c>
      <c r="S804" s="171" t="b" cm="1">
        <f t="array" ref="S804">IF(M804="3GPPMEMBER","'Voting List'!L"&amp;MATCH(TRUE,EXACT(K804,'Voting List'!B:B),0))</f>
        <v>0</v>
      </c>
      <c r="T804" s="171" t="str">
        <f t="shared" si="92"/>
        <v xml:space="preserve">; </v>
      </c>
      <c r="U804" s="272" t="str">
        <f>IF(K804&lt;&gt;"",IF(ISNUMBER(FIND(K804,'Voting List'!N803)),"YES","NO"),"")</f>
        <v/>
      </c>
      <c r="W804" s="171" t="str">
        <f t="shared" si="93"/>
        <v/>
      </c>
      <c r="X804" s="171" t="str">
        <f>IF(V804&lt;&gt;"", IF(FIND(G804,X1)&gt;0,"EXISTS","NEW"), "")</f>
        <v/>
      </c>
      <c r="Y804" s="171" t="str">
        <f t="shared" si="94"/>
        <v/>
      </c>
      <c r="Z804" s="171" t="str">
        <f t="shared" si="95"/>
        <v/>
      </c>
      <c r="AA804" s="171" t="str">
        <f t="shared" si="90"/>
        <v/>
      </c>
      <c r="AB804" s="171" t="str">
        <f t="shared" si="96"/>
        <v/>
      </c>
      <c r="AE804" s="161">
        <v>0</v>
      </c>
      <c r="AF804" s="161">
        <v>10811</v>
      </c>
    </row>
    <row r="805" spans="1:32" ht="12.6" customHeight="1" x14ac:dyDescent="0.25">
      <c r="A805" s="161"/>
      <c r="B805" s="161"/>
      <c r="C805" s="161"/>
      <c r="D805" s="171"/>
      <c r="E805" s="171"/>
      <c r="F805" s="171"/>
      <c r="G805" s="171"/>
      <c r="H805" s="171"/>
      <c r="I805" s="171"/>
      <c r="J805" s="171"/>
      <c r="K805" s="161"/>
      <c r="L805" s="161"/>
      <c r="M805" s="161"/>
      <c r="N805" s="180"/>
      <c r="O805" s="180"/>
      <c r="Q805" s="161" t="str" cm="1">
        <f t="array" aca="1" ref="Q805" ca="1">IF(AND(K805&lt;&gt;"",P805&lt;&gt;"Present",U805&lt;&gt;"NO",M805="3GPPMEMBER"),IF(INDIRECT(S805)&lt;&gt;"Present","CHECK","Covered"),"")</f>
        <v/>
      </c>
      <c r="R805" s="193" t="str">
        <f t="shared" si="91"/>
        <v/>
      </c>
      <c r="S805" s="171" t="b" cm="1">
        <f t="array" ref="S805">IF(M805="3GPPMEMBER","'Voting List'!L"&amp;MATCH(TRUE,EXACT(K805,'Voting List'!B:B),0))</f>
        <v>0</v>
      </c>
      <c r="T805" s="171" t="str">
        <f t="shared" si="92"/>
        <v xml:space="preserve">; </v>
      </c>
      <c r="U805" s="272" t="str">
        <f>IF(K805&lt;&gt;"",IF(ISNUMBER(FIND(K805,'Voting List'!N804)),"YES","NO"),"")</f>
        <v/>
      </c>
      <c r="W805" s="171" t="str">
        <f t="shared" si="93"/>
        <v/>
      </c>
      <c r="X805" s="171" t="str">
        <f>IF(V805&lt;&gt;"", IF(FIND(G805,X1)&gt;0,"EXISTS","NEW"), "")</f>
        <v/>
      </c>
      <c r="Y805" s="171" t="str">
        <f t="shared" si="94"/>
        <v/>
      </c>
      <c r="Z805" s="171" t="str">
        <f t="shared" si="95"/>
        <v/>
      </c>
      <c r="AA805" s="171" t="str">
        <f t="shared" si="90"/>
        <v/>
      </c>
      <c r="AB805" s="171" t="str">
        <f t="shared" si="96"/>
        <v/>
      </c>
      <c r="AE805" s="161">
        <v>0</v>
      </c>
      <c r="AF805" s="161">
        <v>10812</v>
      </c>
    </row>
    <row r="806" spans="1:32" ht="12.6" customHeight="1" x14ac:dyDescent="0.25">
      <c r="A806" s="161"/>
      <c r="B806" s="161"/>
      <c r="C806" s="161"/>
      <c r="D806" s="171"/>
      <c r="E806" s="171"/>
      <c r="F806" s="171"/>
      <c r="G806" s="171"/>
      <c r="H806" s="171"/>
      <c r="I806" s="171"/>
      <c r="J806" s="171"/>
      <c r="K806" s="161"/>
      <c r="L806" s="161"/>
      <c r="M806" s="161"/>
      <c r="N806" s="180"/>
      <c r="O806" s="180"/>
      <c r="Q806" s="161" t="str" cm="1">
        <f t="array" aca="1" ref="Q806" ca="1">IF(AND(K806&lt;&gt;"",P806&lt;&gt;"Present",U806&lt;&gt;"NO",M806="3GPPMEMBER"),IF(INDIRECT(S806)&lt;&gt;"Present","CHECK","Covered"),"")</f>
        <v/>
      </c>
      <c r="R806" s="193" t="str">
        <f t="shared" si="91"/>
        <v/>
      </c>
      <c r="S806" s="171" t="b" cm="1">
        <f t="array" ref="S806">IF(M806="3GPPMEMBER","'Voting List'!L"&amp;MATCH(TRUE,EXACT(K806,'Voting List'!B:B),0))</f>
        <v>0</v>
      </c>
      <c r="T806" s="171" t="str">
        <f t="shared" si="92"/>
        <v xml:space="preserve">; </v>
      </c>
      <c r="U806" s="272" t="str">
        <f>IF(K806&lt;&gt;"",IF(ISNUMBER(FIND(K806,'Voting List'!N805)),"YES","NO"),"")</f>
        <v/>
      </c>
      <c r="W806" s="171" t="str">
        <f t="shared" si="93"/>
        <v/>
      </c>
      <c r="X806" s="171" t="str">
        <f>IF(V806&lt;&gt;"", IF(FIND(G806,X1)&gt;0,"EXISTS","NEW"), "")</f>
        <v/>
      </c>
      <c r="Y806" s="171" t="str">
        <f t="shared" si="94"/>
        <v/>
      </c>
      <c r="Z806" s="171" t="str">
        <f t="shared" si="95"/>
        <v/>
      </c>
      <c r="AA806" s="171" t="str">
        <f t="shared" si="90"/>
        <v/>
      </c>
      <c r="AB806" s="171" t="str">
        <f t="shared" si="96"/>
        <v/>
      </c>
      <c r="AE806" s="161">
        <v>0</v>
      </c>
      <c r="AF806" s="161">
        <v>10813</v>
      </c>
    </row>
    <row r="807" spans="1:32" ht="12.6" customHeight="1" x14ac:dyDescent="0.25">
      <c r="A807" s="161"/>
      <c r="B807" s="161"/>
      <c r="C807" s="161"/>
      <c r="D807" s="171"/>
      <c r="E807" s="171"/>
      <c r="F807" s="171"/>
      <c r="G807" s="171"/>
      <c r="H807" s="171"/>
      <c r="I807" s="171"/>
      <c r="J807" s="171"/>
      <c r="K807" s="161"/>
      <c r="L807" s="161"/>
      <c r="M807" s="161"/>
      <c r="N807" s="180"/>
      <c r="O807" s="180"/>
      <c r="Q807" s="161" t="str" cm="1">
        <f t="array" aca="1" ref="Q807" ca="1">IF(AND(K807&lt;&gt;"",P807&lt;&gt;"Present",U807&lt;&gt;"NO",M807="3GPPMEMBER"),IF(INDIRECT(S807)&lt;&gt;"Present","CHECK","Covered"),"")</f>
        <v/>
      </c>
      <c r="R807" s="193" t="str">
        <f t="shared" si="91"/>
        <v/>
      </c>
      <c r="S807" s="171" t="b" cm="1">
        <f t="array" ref="S807">IF(M807="3GPPMEMBER","'Voting List'!L"&amp;MATCH(TRUE,EXACT(K807,'Voting List'!B:B),0))</f>
        <v>0</v>
      </c>
      <c r="T807" s="171" t="str">
        <f t="shared" si="92"/>
        <v xml:space="preserve">; </v>
      </c>
      <c r="U807" s="272" t="str">
        <f>IF(K807&lt;&gt;"",IF(ISNUMBER(FIND(K807,'Voting List'!N806)),"YES","NO"),"")</f>
        <v/>
      </c>
      <c r="W807" s="171" t="str">
        <f t="shared" si="93"/>
        <v/>
      </c>
      <c r="X807" s="171" t="str">
        <f>IF(V807&lt;&gt;"", IF(FIND(G807,X1)&gt;0,"EXISTS","NEW"), "")</f>
        <v/>
      </c>
      <c r="Y807" s="171" t="str">
        <f t="shared" si="94"/>
        <v/>
      </c>
      <c r="Z807" s="171" t="str">
        <f t="shared" si="95"/>
        <v/>
      </c>
      <c r="AA807" s="171" t="str">
        <f t="shared" si="90"/>
        <v/>
      </c>
      <c r="AB807" s="171" t="str">
        <f t="shared" si="96"/>
        <v/>
      </c>
      <c r="AE807" s="161">
        <v>0</v>
      </c>
      <c r="AF807" s="161">
        <v>10814</v>
      </c>
    </row>
    <row r="808" spans="1:32" ht="12.6" customHeight="1" x14ac:dyDescent="0.25">
      <c r="A808" s="161"/>
      <c r="B808" s="161"/>
      <c r="C808" s="161"/>
      <c r="D808" s="171"/>
      <c r="E808" s="171"/>
      <c r="F808" s="171"/>
      <c r="G808" s="171"/>
      <c r="H808" s="171"/>
      <c r="I808" s="171"/>
      <c r="J808" s="171"/>
      <c r="K808" s="161"/>
      <c r="L808" s="161"/>
      <c r="M808" s="161"/>
      <c r="N808" s="180"/>
      <c r="O808" s="180"/>
      <c r="Q808" s="161" t="str" cm="1">
        <f t="array" aca="1" ref="Q808" ca="1">IF(AND(K808&lt;&gt;"",P808&lt;&gt;"Present",U808&lt;&gt;"NO",M808="3GPPMEMBER"),IF(INDIRECT(S808)&lt;&gt;"Present","CHECK","Covered"),"")</f>
        <v/>
      </c>
      <c r="R808" s="193" t="str">
        <f t="shared" si="91"/>
        <v/>
      </c>
      <c r="S808" s="171" t="b" cm="1">
        <f t="array" ref="S808">IF(M808="3GPPMEMBER","'Voting List'!L"&amp;MATCH(TRUE,EXACT(K808,'Voting List'!B:B),0))</f>
        <v>0</v>
      </c>
      <c r="T808" s="171" t="str">
        <f t="shared" si="92"/>
        <v xml:space="preserve">; </v>
      </c>
      <c r="U808" s="272" t="str">
        <f>IF(K808&lt;&gt;"",IF(ISNUMBER(FIND(K808,'Voting List'!N807)),"YES","NO"),"")</f>
        <v/>
      </c>
      <c r="W808" s="171" t="str">
        <f t="shared" si="93"/>
        <v/>
      </c>
      <c r="X808" s="171" t="str">
        <f>IF(V808&lt;&gt;"", IF(FIND(G808,X1)&gt;0,"EXISTS","NEW"), "")</f>
        <v/>
      </c>
      <c r="Y808" s="171" t="str">
        <f t="shared" si="94"/>
        <v/>
      </c>
      <c r="Z808" s="171" t="str">
        <f t="shared" si="95"/>
        <v/>
      </c>
      <c r="AA808" s="171" t="str">
        <f t="shared" si="90"/>
        <v/>
      </c>
      <c r="AB808" s="171" t="str">
        <f t="shared" si="96"/>
        <v/>
      </c>
      <c r="AE808" s="161">
        <v>0</v>
      </c>
      <c r="AF808" s="161">
        <v>10815</v>
      </c>
    </row>
    <row r="809" spans="1:32" ht="12.6" customHeight="1" x14ac:dyDescent="0.25">
      <c r="A809" s="161"/>
      <c r="B809" s="161"/>
      <c r="C809" s="161"/>
      <c r="D809" s="171"/>
      <c r="E809" s="171"/>
      <c r="F809" s="171"/>
      <c r="G809" s="171"/>
      <c r="H809" s="171"/>
      <c r="I809" s="171"/>
      <c r="J809" s="171"/>
      <c r="K809" s="161"/>
      <c r="L809" s="161"/>
      <c r="M809" s="161"/>
      <c r="N809" s="180"/>
      <c r="O809" s="180"/>
      <c r="Q809" s="161" t="str" cm="1">
        <f t="array" aca="1" ref="Q809" ca="1">IF(AND(K809&lt;&gt;"",P809&lt;&gt;"Present",U809&lt;&gt;"NO",M809="3GPPMEMBER"),IF(INDIRECT(S809)&lt;&gt;"Present","CHECK","Covered"),"")</f>
        <v/>
      </c>
      <c r="R809" s="193" t="str">
        <f t="shared" si="91"/>
        <v/>
      </c>
      <c r="S809" s="171" t="b" cm="1">
        <f t="array" ref="S809">IF(M809="3GPPMEMBER","'Voting List'!L"&amp;MATCH(TRUE,EXACT(K809,'Voting List'!B:B),0))</f>
        <v>0</v>
      </c>
      <c r="T809" s="171" t="str">
        <f t="shared" si="92"/>
        <v xml:space="preserve">; </v>
      </c>
      <c r="U809" s="272" t="str">
        <f>IF(K809&lt;&gt;"",IF(ISNUMBER(FIND(K809,'Voting List'!N808)),"YES","NO"),"")</f>
        <v/>
      </c>
      <c r="W809" s="171" t="str">
        <f t="shared" si="93"/>
        <v/>
      </c>
      <c r="X809" s="171" t="str">
        <f>IF(V809&lt;&gt;"", IF(FIND(G809,X1)&gt;0,"EXISTS","NEW"), "")</f>
        <v/>
      </c>
      <c r="Y809" s="171" t="str">
        <f t="shared" si="94"/>
        <v/>
      </c>
      <c r="Z809" s="171" t="str">
        <f t="shared" si="95"/>
        <v/>
      </c>
      <c r="AA809" s="171" t="str">
        <f t="shared" si="90"/>
        <v/>
      </c>
      <c r="AB809" s="171" t="str">
        <f t="shared" si="96"/>
        <v/>
      </c>
      <c r="AE809" s="161">
        <v>0</v>
      </c>
      <c r="AF809" s="161">
        <v>10816</v>
      </c>
    </row>
    <row r="810" spans="1:32" ht="12.6" customHeight="1" x14ac:dyDescent="0.25">
      <c r="A810" s="161"/>
      <c r="B810" s="161"/>
      <c r="C810" s="161"/>
      <c r="D810" s="171"/>
      <c r="E810" s="171"/>
      <c r="F810" s="171"/>
      <c r="G810" s="171"/>
      <c r="H810" s="171"/>
      <c r="I810" s="171"/>
      <c r="J810" s="171"/>
      <c r="K810" s="161"/>
      <c r="L810" s="161"/>
      <c r="M810" s="161"/>
      <c r="N810" s="180"/>
      <c r="O810" s="180"/>
      <c r="Q810" s="161" t="str" cm="1">
        <f t="array" aca="1" ref="Q810" ca="1">IF(AND(K810&lt;&gt;"",P810&lt;&gt;"Present",U810&lt;&gt;"NO",M810="3GPPMEMBER"),IF(INDIRECT(S810)&lt;&gt;"Present","CHECK","Covered"),"")</f>
        <v/>
      </c>
      <c r="R810" s="193" t="str">
        <f t="shared" si="91"/>
        <v/>
      </c>
      <c r="S810" s="171" t="b" cm="1">
        <f t="array" ref="S810">IF(M810="3GPPMEMBER","'Voting List'!L"&amp;MATCH(TRUE,EXACT(K810,'Voting List'!B:B),0))</f>
        <v>0</v>
      </c>
      <c r="T810" s="171" t="str">
        <f t="shared" si="92"/>
        <v xml:space="preserve">; </v>
      </c>
      <c r="U810" s="272" t="str">
        <f>IF(K810&lt;&gt;"",IF(ISNUMBER(FIND(K810,'Voting List'!N809)),"YES","NO"),"")</f>
        <v/>
      </c>
      <c r="W810" s="171" t="str">
        <f t="shared" si="93"/>
        <v/>
      </c>
      <c r="X810" s="171" t="str">
        <f>IF(V810&lt;&gt;"", IF(FIND(G810,X1)&gt;0,"EXISTS","NEW"), "")</f>
        <v/>
      </c>
      <c r="Y810" s="171" t="str">
        <f t="shared" si="94"/>
        <v/>
      </c>
      <c r="Z810" s="171" t="str">
        <f t="shared" si="95"/>
        <v/>
      </c>
      <c r="AA810" s="171" t="str">
        <f t="shared" si="90"/>
        <v/>
      </c>
      <c r="AB810" s="171" t="str">
        <f t="shared" si="96"/>
        <v/>
      </c>
      <c r="AE810" s="161">
        <v>0</v>
      </c>
      <c r="AF810" s="161">
        <v>10817</v>
      </c>
    </row>
    <row r="811" spans="1:32" ht="12.6" customHeight="1" x14ac:dyDescent="0.25">
      <c r="A811" s="161"/>
      <c r="B811" s="161"/>
      <c r="C811" s="161"/>
      <c r="D811" s="171"/>
      <c r="E811" s="171"/>
      <c r="F811" s="171"/>
      <c r="G811" s="171"/>
      <c r="H811" s="171"/>
      <c r="I811" s="171"/>
      <c r="J811" s="171"/>
      <c r="K811" s="161"/>
      <c r="L811" s="161"/>
      <c r="M811" s="161"/>
      <c r="N811" s="180"/>
      <c r="O811" s="180"/>
      <c r="Q811" s="161" t="str" cm="1">
        <f t="array" aca="1" ref="Q811" ca="1">IF(AND(K811&lt;&gt;"",P811&lt;&gt;"Present",U811&lt;&gt;"NO",M811="3GPPMEMBER"),IF(INDIRECT(S811)&lt;&gt;"Present","CHECK","Covered"),"")</f>
        <v/>
      </c>
      <c r="R811" s="193" t="str">
        <f t="shared" si="91"/>
        <v/>
      </c>
      <c r="S811" s="171" t="b" cm="1">
        <f t="array" ref="S811">IF(M811="3GPPMEMBER","'Voting List'!L"&amp;MATCH(TRUE,EXACT(K811,'Voting List'!B:B),0))</f>
        <v>0</v>
      </c>
      <c r="T811" s="171" t="str">
        <f t="shared" si="92"/>
        <v xml:space="preserve">; </v>
      </c>
      <c r="U811" s="272" t="str">
        <f>IF(K811&lt;&gt;"",IF(ISNUMBER(FIND(K811,'Voting List'!N810)),"YES","NO"),"")</f>
        <v/>
      </c>
      <c r="W811" s="171" t="str">
        <f t="shared" si="93"/>
        <v/>
      </c>
      <c r="X811" s="171" t="str">
        <f>IF(V811&lt;&gt;"", IF(FIND(G811,X1)&gt;0,"EXISTS","NEW"), "")</f>
        <v/>
      </c>
      <c r="Y811" s="171" t="str">
        <f t="shared" si="94"/>
        <v/>
      </c>
      <c r="Z811" s="171" t="str">
        <f t="shared" si="95"/>
        <v/>
      </c>
      <c r="AA811" s="171" t="str">
        <f t="shared" si="90"/>
        <v/>
      </c>
      <c r="AB811" s="171" t="str">
        <f t="shared" si="96"/>
        <v/>
      </c>
      <c r="AE811" s="161">
        <v>0</v>
      </c>
      <c r="AF811" s="161">
        <v>10818</v>
      </c>
    </row>
    <row r="812" spans="1:32" ht="12.6" customHeight="1" x14ac:dyDescent="0.25">
      <c r="A812" s="161"/>
      <c r="B812" s="161"/>
      <c r="C812" s="161"/>
      <c r="D812" s="171"/>
      <c r="E812" s="171"/>
      <c r="F812" s="171"/>
      <c r="G812" s="171"/>
      <c r="H812" s="171"/>
      <c r="I812" s="171"/>
      <c r="J812" s="171"/>
      <c r="K812" s="161"/>
      <c r="L812" s="161"/>
      <c r="M812" s="161"/>
      <c r="N812" s="180"/>
      <c r="O812" s="180"/>
      <c r="Q812" s="161" t="str" cm="1">
        <f t="array" aca="1" ref="Q812" ca="1">IF(AND(K812&lt;&gt;"",P812&lt;&gt;"Present",U812&lt;&gt;"NO",M812="3GPPMEMBER"),IF(INDIRECT(S812)&lt;&gt;"Present","CHECK","Covered"),"")</f>
        <v/>
      </c>
      <c r="R812" s="193" t="str">
        <f t="shared" si="91"/>
        <v/>
      </c>
      <c r="S812" s="171" t="b" cm="1">
        <f t="array" ref="S812">IF(M812="3GPPMEMBER","'Voting List'!L"&amp;MATCH(TRUE,EXACT(K812,'Voting List'!B:B),0))</f>
        <v>0</v>
      </c>
      <c r="T812" s="171" t="str">
        <f t="shared" si="92"/>
        <v xml:space="preserve">; </v>
      </c>
      <c r="U812" s="272" t="str">
        <f>IF(K812&lt;&gt;"",IF(ISNUMBER(FIND(K812,'Voting List'!N811)),"YES","NO"),"")</f>
        <v/>
      </c>
      <c r="W812" s="171" t="str">
        <f t="shared" si="93"/>
        <v/>
      </c>
      <c r="X812" s="171" t="str">
        <f>IF(V812&lt;&gt;"", IF(FIND(G812,X1)&gt;0,"EXISTS","NEW"), "")</f>
        <v/>
      </c>
      <c r="Y812" s="171" t="str">
        <f t="shared" si="94"/>
        <v/>
      </c>
      <c r="Z812" s="171" t="str">
        <f t="shared" si="95"/>
        <v/>
      </c>
      <c r="AA812" s="171" t="str">
        <f t="shared" si="90"/>
        <v/>
      </c>
      <c r="AB812" s="171" t="str">
        <f t="shared" si="96"/>
        <v/>
      </c>
      <c r="AE812" s="161">
        <v>0</v>
      </c>
      <c r="AF812" s="161">
        <v>10819</v>
      </c>
    </row>
    <row r="813" spans="1:32" ht="12.6" customHeight="1" x14ac:dyDescent="0.25">
      <c r="A813" s="161"/>
      <c r="B813" s="161"/>
      <c r="C813" s="161"/>
      <c r="D813" s="171"/>
      <c r="E813" s="171"/>
      <c r="F813" s="171"/>
      <c r="G813" s="171"/>
      <c r="H813" s="171"/>
      <c r="I813" s="171"/>
      <c r="J813" s="171"/>
      <c r="K813" s="161"/>
      <c r="L813" s="161"/>
      <c r="M813" s="161"/>
      <c r="N813" s="180"/>
      <c r="O813" s="180"/>
      <c r="Q813" s="161" t="str" cm="1">
        <f t="array" aca="1" ref="Q813" ca="1">IF(AND(K813&lt;&gt;"",P813&lt;&gt;"Present",U813&lt;&gt;"NO",M813="3GPPMEMBER"),IF(INDIRECT(S813)&lt;&gt;"Present","CHECK","Covered"),"")</f>
        <v/>
      </c>
      <c r="R813" s="193" t="str">
        <f t="shared" si="91"/>
        <v/>
      </c>
      <c r="S813" s="171" t="b" cm="1">
        <f t="array" ref="S813">IF(M813="3GPPMEMBER","'Voting List'!L"&amp;MATCH(TRUE,EXACT(K813,'Voting List'!B:B),0))</f>
        <v>0</v>
      </c>
      <c r="T813" s="171" t="str">
        <f t="shared" si="92"/>
        <v xml:space="preserve">; </v>
      </c>
      <c r="U813" s="272" t="str">
        <f>IF(K813&lt;&gt;"",IF(ISNUMBER(FIND(K813,'Voting List'!N812)),"YES","NO"),"")</f>
        <v/>
      </c>
      <c r="W813" s="171" t="str">
        <f t="shared" si="93"/>
        <v/>
      </c>
      <c r="X813" s="171" t="str">
        <f>IF(V813&lt;&gt;"", IF(FIND(G813,X1)&gt;0,"EXISTS","NEW"), "")</f>
        <v/>
      </c>
      <c r="Y813" s="171" t="str">
        <f t="shared" si="94"/>
        <v/>
      </c>
      <c r="Z813" s="171" t="str">
        <f t="shared" si="95"/>
        <v/>
      </c>
      <c r="AA813" s="171" t="str">
        <f t="shared" si="90"/>
        <v/>
      </c>
      <c r="AB813" s="171" t="str">
        <f t="shared" si="96"/>
        <v/>
      </c>
      <c r="AE813" s="161">
        <v>0</v>
      </c>
      <c r="AF813" s="161">
        <v>10820</v>
      </c>
    </row>
    <row r="814" spans="1:32" ht="12.6" customHeight="1" x14ac:dyDescent="0.25">
      <c r="A814" s="161"/>
      <c r="B814" s="161"/>
      <c r="C814" s="161"/>
      <c r="D814" s="171"/>
      <c r="E814" s="171"/>
      <c r="F814" s="171"/>
      <c r="G814" s="171"/>
      <c r="H814" s="171"/>
      <c r="I814" s="171"/>
      <c r="J814" s="171"/>
      <c r="K814" s="161"/>
      <c r="L814" s="161"/>
      <c r="M814" s="161"/>
      <c r="Q814" s="161" t="str" cm="1">
        <f t="array" aca="1" ref="Q814" ca="1">IF(AND(K814&lt;&gt;"",P814&lt;&gt;"Present",U814&lt;&gt;"NO",M814="3GPPMEMBER"),IF(INDIRECT(S814)&lt;&gt;"Present","CHECK","Covered"),"")</f>
        <v/>
      </c>
      <c r="R814" s="193" t="str">
        <f t="shared" si="91"/>
        <v/>
      </c>
      <c r="S814" s="171" t="b" cm="1">
        <f t="array" ref="S814">IF(M814="3GPPMEMBER","'Voting List'!L"&amp;MATCH(TRUE,EXACT(K814,'Voting List'!B:B),0))</f>
        <v>0</v>
      </c>
      <c r="T814" s="171" t="str">
        <f t="shared" si="92"/>
        <v xml:space="preserve">; </v>
      </c>
      <c r="U814" s="272" t="str">
        <f>IF(K814&lt;&gt;"",IF(ISNUMBER(FIND(K814,'Voting List'!N813)),"YES","NO"),"")</f>
        <v/>
      </c>
      <c r="W814" s="171" t="str">
        <f t="shared" si="93"/>
        <v/>
      </c>
      <c r="X814" s="171" t="str">
        <f>IF(V814&lt;&gt;"", IF(FIND(G814,X1)&gt;0,"EXISTS","NEW"), "")</f>
        <v/>
      </c>
      <c r="Y814" s="171" t="str">
        <f t="shared" si="94"/>
        <v/>
      </c>
      <c r="Z814" s="171" t="str">
        <f t="shared" si="95"/>
        <v/>
      </c>
      <c r="AA814" s="171" t="str">
        <f t="shared" si="90"/>
        <v/>
      </c>
      <c r="AB814" s="171" t="str">
        <f t="shared" si="96"/>
        <v/>
      </c>
      <c r="AE814" s="161">
        <v>0</v>
      </c>
      <c r="AF814" s="161">
        <v>10821</v>
      </c>
    </row>
    <row r="815" spans="1:32" ht="12.6" customHeight="1" x14ac:dyDescent="0.25">
      <c r="A815" s="161"/>
      <c r="B815" s="161"/>
      <c r="C815" s="161"/>
      <c r="D815" s="171"/>
      <c r="E815" s="171"/>
      <c r="F815" s="171"/>
      <c r="G815" s="171"/>
      <c r="H815" s="171"/>
      <c r="I815" s="171"/>
      <c r="J815" s="171"/>
      <c r="K815" s="161"/>
      <c r="L815" s="161"/>
      <c r="M815" s="161"/>
      <c r="Q815" s="161" t="str" cm="1">
        <f t="array" aca="1" ref="Q815" ca="1">IF(AND(K815&lt;&gt;"",P815&lt;&gt;"Present",U815&lt;&gt;"NO",M815="3GPPMEMBER"),IF(INDIRECT(S815)&lt;&gt;"Present","CHECK","Covered"),"")</f>
        <v/>
      </c>
      <c r="R815" s="193" t="str">
        <f t="shared" si="91"/>
        <v/>
      </c>
      <c r="S815" s="171" t="b" cm="1">
        <f t="array" ref="S815">IF(M815="3GPPMEMBER","'Voting List'!L"&amp;MATCH(TRUE,EXACT(K815,'Voting List'!B:B),0))</f>
        <v>0</v>
      </c>
      <c r="T815" s="171" t="str">
        <f t="shared" si="92"/>
        <v xml:space="preserve">; </v>
      </c>
      <c r="U815" s="272" t="str">
        <f>IF(K815&lt;&gt;"",IF(ISNUMBER(FIND(K815,'Voting List'!N814)),"YES","NO"),"")</f>
        <v/>
      </c>
      <c r="W815" s="171" t="str">
        <f t="shared" si="93"/>
        <v/>
      </c>
      <c r="X815" s="171" t="str">
        <f>IF(V815&lt;&gt;"", IF(FIND(G815,X1)&gt;0,"EXISTS","NEW"), "")</f>
        <v/>
      </c>
      <c r="Y815" s="171" t="str">
        <f t="shared" si="94"/>
        <v/>
      </c>
      <c r="Z815" s="171" t="str">
        <f t="shared" si="95"/>
        <v/>
      </c>
      <c r="AA815" s="171" t="str">
        <f t="shared" si="90"/>
        <v/>
      </c>
      <c r="AB815" s="171" t="str">
        <f t="shared" si="96"/>
        <v/>
      </c>
      <c r="AE815" s="161">
        <v>0</v>
      </c>
      <c r="AF815" s="161">
        <v>10822</v>
      </c>
    </row>
    <row r="816" spans="1:32" ht="12.6" customHeight="1" x14ac:dyDescent="0.25">
      <c r="A816" s="161"/>
      <c r="B816" s="161"/>
      <c r="C816" s="161"/>
      <c r="D816" s="171"/>
      <c r="E816" s="171"/>
      <c r="F816" s="171"/>
      <c r="G816" s="171"/>
      <c r="H816" s="171"/>
      <c r="I816" s="171"/>
      <c r="J816" s="171"/>
      <c r="K816" s="161"/>
      <c r="L816" s="161"/>
      <c r="M816" s="161"/>
      <c r="Q816" s="161" t="str" cm="1">
        <f t="array" aca="1" ref="Q816" ca="1">IF(AND(K816&lt;&gt;"",P816&lt;&gt;"Present",U816&lt;&gt;"NO",M816="3GPPMEMBER"),IF(INDIRECT(S816)&lt;&gt;"Present","CHECK","Covered"),"")</f>
        <v/>
      </c>
      <c r="R816" s="193" t="str">
        <f t="shared" si="91"/>
        <v/>
      </c>
      <c r="S816" s="171" t="b" cm="1">
        <f t="array" ref="S816">IF(M816="3GPPMEMBER","'Voting List'!L"&amp;MATCH(TRUE,EXACT(K816,'Voting List'!B:B),0))</f>
        <v>0</v>
      </c>
      <c r="T816" s="171" t="str">
        <f t="shared" si="92"/>
        <v xml:space="preserve">; </v>
      </c>
      <c r="U816" s="272" t="str">
        <f>IF(K816&lt;&gt;"",IF(ISNUMBER(FIND(K816,'Voting List'!N815)),"YES","NO"),"")</f>
        <v/>
      </c>
      <c r="W816" s="171" t="str">
        <f t="shared" si="93"/>
        <v/>
      </c>
      <c r="X816" s="171" t="str">
        <f>IF(V816&lt;&gt;"", IF(FIND(G816,X1)&gt;0,"EXISTS","NEW"), "")</f>
        <v/>
      </c>
      <c r="Y816" s="171" t="str">
        <f t="shared" si="94"/>
        <v/>
      </c>
      <c r="Z816" s="171" t="str">
        <f t="shared" si="95"/>
        <v/>
      </c>
      <c r="AA816" s="171" t="str">
        <f t="shared" si="90"/>
        <v/>
      </c>
      <c r="AB816" s="171" t="str">
        <f t="shared" si="96"/>
        <v/>
      </c>
      <c r="AE816" s="161">
        <v>0</v>
      </c>
      <c r="AF816" s="161">
        <v>10823</v>
      </c>
    </row>
    <row r="817" spans="1:32" ht="12.6" customHeight="1" x14ac:dyDescent="0.25">
      <c r="A817" s="161"/>
      <c r="B817" s="161"/>
      <c r="C817" s="161"/>
      <c r="D817" s="171"/>
      <c r="E817" s="171"/>
      <c r="F817" s="171"/>
      <c r="G817" s="171"/>
      <c r="H817" s="171"/>
      <c r="I817" s="171"/>
      <c r="J817" s="171"/>
      <c r="K817" s="161"/>
      <c r="L817" s="161"/>
      <c r="M817" s="161"/>
      <c r="Q817" s="161" t="str" cm="1">
        <f t="array" aca="1" ref="Q817" ca="1">IF(AND(K817&lt;&gt;"",P817&lt;&gt;"Present",U817&lt;&gt;"NO",M817="3GPPMEMBER"),IF(INDIRECT(S817)&lt;&gt;"Present","CHECK","Covered"),"")</f>
        <v/>
      </c>
      <c r="R817" s="193" t="str">
        <f t="shared" si="91"/>
        <v/>
      </c>
      <c r="S817" s="171" t="b" cm="1">
        <f t="array" ref="S817">IF(M817="3GPPMEMBER","'Voting List'!L"&amp;MATCH(TRUE,EXACT(K817,'Voting List'!B:B),0))</f>
        <v>0</v>
      </c>
      <c r="T817" s="171" t="str">
        <f t="shared" si="92"/>
        <v xml:space="preserve">; </v>
      </c>
      <c r="U817" s="272" t="str">
        <f>IF(K817&lt;&gt;"",IF(ISNUMBER(FIND(K817,'Voting List'!N816)),"YES","NO"),"")</f>
        <v/>
      </c>
      <c r="W817" s="171" t="str">
        <f t="shared" si="93"/>
        <v/>
      </c>
      <c r="X817" s="171" t="str">
        <f>IF(V817&lt;&gt;"", IF(FIND(G817,X1)&gt;0,"EXISTS","NEW"), "")</f>
        <v/>
      </c>
      <c r="Y817" s="171" t="str">
        <f t="shared" si="94"/>
        <v/>
      </c>
      <c r="Z817" s="171" t="str">
        <f t="shared" si="95"/>
        <v/>
      </c>
      <c r="AA817" s="171" t="str">
        <f t="shared" si="90"/>
        <v/>
      </c>
      <c r="AB817" s="171" t="str">
        <f t="shared" si="96"/>
        <v/>
      </c>
      <c r="AE817" s="161">
        <v>0</v>
      </c>
      <c r="AF817" s="161">
        <v>10824</v>
      </c>
    </row>
    <row r="818" spans="1:32" ht="12.6" customHeight="1" x14ac:dyDescent="0.25">
      <c r="A818" s="161"/>
      <c r="B818" s="161"/>
      <c r="C818" s="161"/>
      <c r="D818" s="171"/>
      <c r="E818" s="171"/>
      <c r="F818" s="171"/>
      <c r="G818" s="171"/>
      <c r="H818" s="171"/>
      <c r="I818" s="171"/>
      <c r="J818" s="171"/>
      <c r="K818" s="161"/>
      <c r="L818" s="161"/>
      <c r="M818" s="161"/>
      <c r="Q818" s="161" t="str" cm="1">
        <f t="array" aca="1" ref="Q818" ca="1">IF(AND(K818&lt;&gt;"",P818&lt;&gt;"Present",U818&lt;&gt;"NO",M818="3GPPMEMBER"),IF(INDIRECT(S818)&lt;&gt;"Present","CHECK","Covered"),"")</f>
        <v/>
      </c>
      <c r="R818" s="193" t="str">
        <f t="shared" si="91"/>
        <v/>
      </c>
      <c r="S818" s="171" t="b" cm="1">
        <f t="array" ref="S818">IF(M818="3GPPMEMBER","'Voting List'!L"&amp;MATCH(TRUE,EXACT(K818,'Voting List'!B:B),0))</f>
        <v>0</v>
      </c>
      <c r="T818" s="171" t="str">
        <f t="shared" si="92"/>
        <v xml:space="preserve">; </v>
      </c>
      <c r="U818" s="272" t="str">
        <f>IF(K818&lt;&gt;"",IF(ISNUMBER(FIND(K818,'Voting List'!N817)),"YES","NO"),"")</f>
        <v/>
      </c>
      <c r="W818" s="171" t="str">
        <f t="shared" si="93"/>
        <v/>
      </c>
      <c r="X818" s="171" t="str">
        <f>IF(V818&lt;&gt;"", IF(FIND(G818,X1)&gt;0,"EXISTS","NEW"), "")</f>
        <v/>
      </c>
      <c r="Y818" s="171" t="str">
        <f t="shared" si="94"/>
        <v/>
      </c>
      <c r="Z818" s="171" t="str">
        <f t="shared" si="95"/>
        <v/>
      </c>
      <c r="AA818" s="171" t="str">
        <f t="shared" si="90"/>
        <v/>
      </c>
      <c r="AB818" s="171" t="str">
        <f t="shared" si="96"/>
        <v/>
      </c>
      <c r="AE818" s="161">
        <v>0</v>
      </c>
      <c r="AF818" s="161">
        <v>10825</v>
      </c>
    </row>
    <row r="819" spans="1:32" ht="12.6" customHeight="1" x14ac:dyDescent="0.25">
      <c r="A819" s="161"/>
      <c r="B819" s="161"/>
      <c r="C819" s="161"/>
      <c r="D819" s="171"/>
      <c r="E819" s="171"/>
      <c r="F819" s="171"/>
      <c r="G819" s="171"/>
      <c r="H819" s="171"/>
      <c r="I819" s="171"/>
      <c r="J819" s="171"/>
      <c r="K819" s="161"/>
      <c r="L819" s="161"/>
      <c r="M819" s="161"/>
      <c r="Q819" s="161" t="str" cm="1">
        <f t="array" aca="1" ref="Q819" ca="1">IF(AND(K819&lt;&gt;"",P819&lt;&gt;"Present",U819&lt;&gt;"NO",M819="3GPPMEMBER"),IF(INDIRECT(S819)&lt;&gt;"Present","CHECK","Covered"),"")</f>
        <v/>
      </c>
      <c r="R819" s="193" t="str">
        <f t="shared" si="91"/>
        <v/>
      </c>
      <c r="S819" s="171" t="b" cm="1">
        <f t="array" ref="S819">IF(M819="3GPPMEMBER","'Voting List'!L"&amp;MATCH(TRUE,EXACT(K819,'Voting List'!B:B),0))</f>
        <v>0</v>
      </c>
      <c r="T819" s="171" t="str">
        <f t="shared" si="92"/>
        <v xml:space="preserve">; </v>
      </c>
      <c r="U819" s="272" t="str">
        <f>IF(K819&lt;&gt;"",IF(ISNUMBER(FIND(K819,'Voting List'!N818)),"YES","NO"),"")</f>
        <v/>
      </c>
      <c r="W819" s="171" t="str">
        <f t="shared" si="93"/>
        <v/>
      </c>
      <c r="X819" s="171" t="str">
        <f>IF(V819&lt;&gt;"", IF(FIND(G819,X1)&gt;0,"EXISTS","NEW"), "")</f>
        <v/>
      </c>
      <c r="Y819" s="171" t="str">
        <f t="shared" si="94"/>
        <v/>
      </c>
      <c r="Z819" s="171" t="str">
        <f t="shared" si="95"/>
        <v/>
      </c>
      <c r="AA819" s="171" t="str">
        <f t="shared" si="90"/>
        <v/>
      </c>
      <c r="AB819" s="171" t="str">
        <f t="shared" si="96"/>
        <v/>
      </c>
      <c r="AE819" s="161">
        <v>0</v>
      </c>
      <c r="AF819" s="161">
        <v>10826</v>
      </c>
    </row>
    <row r="820" spans="1:32" ht="12.6" customHeight="1" x14ac:dyDescent="0.25">
      <c r="A820" s="161"/>
      <c r="B820" s="161"/>
      <c r="C820" s="161"/>
      <c r="D820" s="171"/>
      <c r="E820" s="171"/>
      <c r="F820" s="171"/>
      <c r="G820" s="171"/>
      <c r="H820" s="171"/>
      <c r="I820" s="171"/>
      <c r="J820" s="171"/>
      <c r="K820" s="161"/>
      <c r="L820" s="161"/>
      <c r="M820" s="161"/>
      <c r="Q820" s="161" t="str" cm="1">
        <f t="array" aca="1" ref="Q820" ca="1">IF(AND(K820&lt;&gt;"",P820&lt;&gt;"Present",U820&lt;&gt;"NO",M820="3GPPMEMBER"),IF(INDIRECT(S820)&lt;&gt;"Present","CHECK","Covered"),"")</f>
        <v/>
      </c>
      <c r="R820" s="193" t="str">
        <f t="shared" si="91"/>
        <v/>
      </c>
      <c r="S820" s="171" t="b" cm="1">
        <f t="array" ref="S820">IF(M820="3GPPMEMBER","'Voting List'!L"&amp;MATCH(TRUE,EXACT(K820,'Voting List'!B:B),0))</f>
        <v>0</v>
      </c>
      <c r="T820" s="171" t="str">
        <f t="shared" si="92"/>
        <v xml:space="preserve">; </v>
      </c>
      <c r="U820" s="272" t="str">
        <f>IF(K820&lt;&gt;"",IF(ISNUMBER(FIND(K820,'Voting List'!N819)),"YES","NO"),"")</f>
        <v/>
      </c>
      <c r="W820" s="171" t="str">
        <f t="shared" si="93"/>
        <v/>
      </c>
      <c r="X820" s="171" t="str">
        <f>IF(V820&lt;&gt;"", IF(FIND(G820,X1)&gt;0,"EXISTS","NEW"), "")</f>
        <v/>
      </c>
      <c r="Y820" s="171" t="str">
        <f t="shared" si="94"/>
        <v/>
      </c>
      <c r="Z820" s="171" t="str">
        <f t="shared" si="95"/>
        <v/>
      </c>
      <c r="AA820" s="171" t="str">
        <f t="shared" si="90"/>
        <v/>
      </c>
      <c r="AB820" s="171" t="str">
        <f t="shared" si="96"/>
        <v/>
      </c>
      <c r="AE820" s="161">
        <v>0</v>
      </c>
      <c r="AF820" s="161">
        <v>10827</v>
      </c>
    </row>
    <row r="821" spans="1:32" ht="12.6" customHeight="1" x14ac:dyDescent="0.25">
      <c r="A821" s="161"/>
      <c r="B821" s="161"/>
      <c r="C821" s="161"/>
      <c r="D821" s="171"/>
      <c r="E821" s="171"/>
      <c r="F821" s="171"/>
      <c r="G821" s="171"/>
      <c r="H821" s="171"/>
      <c r="I821" s="171"/>
      <c r="J821" s="171"/>
      <c r="K821" s="161"/>
      <c r="L821" s="161"/>
      <c r="M821" s="161"/>
      <c r="Q821" s="161" t="str" cm="1">
        <f t="array" aca="1" ref="Q821" ca="1">IF(AND(K821&lt;&gt;"",P821&lt;&gt;"Present",U821&lt;&gt;"NO",M821="3GPPMEMBER"),IF(INDIRECT(S821)&lt;&gt;"Present","CHECK","Covered"),"")</f>
        <v/>
      </c>
      <c r="R821" s="193" t="str">
        <f t="shared" si="91"/>
        <v/>
      </c>
      <c r="S821" s="171" t="b" cm="1">
        <f t="array" ref="S821">IF(M821="3GPPMEMBER","'Voting List'!L"&amp;MATCH(TRUE,EXACT(K821,'Voting List'!B:B),0))</f>
        <v>0</v>
      </c>
      <c r="T821" s="171" t="str">
        <f t="shared" si="92"/>
        <v xml:space="preserve">; </v>
      </c>
      <c r="U821" s="272" t="str">
        <f>IF(K821&lt;&gt;"",IF(ISNUMBER(FIND(K821,'Voting List'!N820)),"YES","NO"),"")</f>
        <v/>
      </c>
      <c r="W821" s="171" t="str">
        <f t="shared" si="93"/>
        <v/>
      </c>
      <c r="X821" s="171" t="str">
        <f>IF(V821&lt;&gt;"", IF(FIND(G821,X1)&gt;0,"EXISTS","NEW"), "")</f>
        <v/>
      </c>
      <c r="Y821" s="171" t="str">
        <f t="shared" si="94"/>
        <v/>
      </c>
      <c r="Z821" s="171" t="str">
        <f t="shared" si="95"/>
        <v/>
      </c>
      <c r="AA821" s="171" t="str">
        <f t="shared" si="90"/>
        <v/>
      </c>
      <c r="AB821" s="171" t="str">
        <f t="shared" si="96"/>
        <v/>
      </c>
      <c r="AE821" s="161">
        <v>0</v>
      </c>
      <c r="AF821" s="161">
        <v>10828</v>
      </c>
    </row>
    <row r="822" spans="1:32" ht="12.6" customHeight="1" x14ac:dyDescent="0.25">
      <c r="A822" s="161"/>
      <c r="B822" s="161"/>
      <c r="C822" s="161"/>
      <c r="D822" s="171"/>
      <c r="E822" s="171"/>
      <c r="F822" s="171"/>
      <c r="G822" s="171"/>
      <c r="H822" s="171"/>
      <c r="I822" s="171"/>
      <c r="J822" s="171"/>
      <c r="K822" s="161"/>
      <c r="L822" s="161"/>
      <c r="M822" s="161"/>
      <c r="Q822" s="161" t="str" cm="1">
        <f t="array" aca="1" ref="Q822" ca="1">IF(AND(K822&lt;&gt;"",P822&lt;&gt;"Present",U822&lt;&gt;"NO",M822="3GPPMEMBER"),IF(INDIRECT(S822)&lt;&gt;"Present","CHECK","Covered"),"")</f>
        <v/>
      </c>
      <c r="R822" s="193" t="str">
        <f t="shared" si="91"/>
        <v/>
      </c>
      <c r="S822" s="171" t="b" cm="1">
        <f t="array" ref="S822">IF(M822="3GPPMEMBER","'Voting List'!L"&amp;MATCH(TRUE,EXACT(K822,'Voting List'!B:B),0))</f>
        <v>0</v>
      </c>
      <c r="T822" s="171" t="str">
        <f t="shared" si="92"/>
        <v xml:space="preserve">; </v>
      </c>
      <c r="U822" s="272" t="str">
        <f>IF(K822&lt;&gt;"",IF(ISNUMBER(FIND(K822,'Voting List'!N821)),"YES","NO"),"")</f>
        <v/>
      </c>
      <c r="W822" s="171" t="str">
        <f t="shared" si="93"/>
        <v/>
      </c>
      <c r="X822" s="171" t="str">
        <f>IF(V822&lt;&gt;"", IF(FIND(G822,X1)&gt;0,"EXISTS","NEW"), "")</f>
        <v/>
      </c>
      <c r="Y822" s="171" t="str">
        <f t="shared" si="94"/>
        <v/>
      </c>
      <c r="Z822" s="171" t="str">
        <f t="shared" si="95"/>
        <v/>
      </c>
      <c r="AA822" s="171" t="str">
        <f t="shared" si="90"/>
        <v/>
      </c>
      <c r="AB822" s="171" t="str">
        <f t="shared" si="96"/>
        <v/>
      </c>
      <c r="AE822" s="161">
        <v>0</v>
      </c>
      <c r="AF822" s="161">
        <v>10829</v>
      </c>
    </row>
    <row r="823" spans="1:32" ht="12.6" customHeight="1" x14ac:dyDescent="0.25">
      <c r="A823" s="161"/>
      <c r="B823" s="161"/>
      <c r="C823" s="161"/>
      <c r="D823" s="171"/>
      <c r="E823" s="171"/>
      <c r="F823" s="171"/>
      <c r="G823" s="171"/>
      <c r="H823" s="171"/>
      <c r="I823" s="171"/>
      <c r="J823" s="171"/>
      <c r="K823" s="161"/>
      <c r="L823" s="161"/>
      <c r="M823" s="161"/>
      <c r="Q823" s="161" t="str" cm="1">
        <f t="array" aca="1" ref="Q823" ca="1">IF(AND(K823&lt;&gt;"",P823&lt;&gt;"Present",U823&lt;&gt;"NO",M823="3GPPMEMBER"),IF(INDIRECT(S823)&lt;&gt;"Present","CHECK","Covered"),"")</f>
        <v/>
      </c>
      <c r="R823" s="193" t="str">
        <f t="shared" si="91"/>
        <v/>
      </c>
      <c r="S823" s="171" t="b" cm="1">
        <f t="array" ref="S823">IF(M823="3GPPMEMBER","'Voting List'!L"&amp;MATCH(TRUE,EXACT(K823,'Voting List'!B:B),0))</f>
        <v>0</v>
      </c>
      <c r="T823" s="171" t="str">
        <f t="shared" si="92"/>
        <v xml:space="preserve">; </v>
      </c>
      <c r="U823" s="272" t="str">
        <f>IF(K823&lt;&gt;"",IF(ISNUMBER(FIND(K823,'Voting List'!N822)),"YES","NO"),"")</f>
        <v/>
      </c>
      <c r="W823" s="171" t="str">
        <f t="shared" si="93"/>
        <v/>
      </c>
      <c r="X823" s="171" t="str">
        <f>IF(V823&lt;&gt;"", IF(FIND(G823,X1)&gt;0,"EXISTS","NEW"), "")</f>
        <v/>
      </c>
      <c r="Y823" s="171" t="str">
        <f t="shared" si="94"/>
        <v/>
      </c>
      <c r="Z823" s="171" t="str">
        <f t="shared" si="95"/>
        <v/>
      </c>
      <c r="AA823" s="171" t="str">
        <f t="shared" si="90"/>
        <v/>
      </c>
      <c r="AB823" s="171" t="str">
        <f t="shared" si="96"/>
        <v/>
      </c>
      <c r="AE823" s="161">
        <v>0</v>
      </c>
      <c r="AF823" s="161">
        <v>10830</v>
      </c>
    </row>
    <row r="824" spans="1:32" ht="12.6" customHeight="1" x14ac:dyDescent="0.25">
      <c r="A824" s="161"/>
      <c r="B824" s="161"/>
      <c r="C824" s="161"/>
      <c r="D824" s="171"/>
      <c r="E824" s="171"/>
      <c r="F824" s="171"/>
      <c r="G824" s="171"/>
      <c r="H824" s="171"/>
      <c r="I824" s="171"/>
      <c r="J824" s="171"/>
      <c r="K824" s="161"/>
      <c r="L824" s="161"/>
      <c r="M824" s="161"/>
      <c r="Q824" s="161" t="str" cm="1">
        <f t="array" aca="1" ref="Q824" ca="1">IF(AND(K824&lt;&gt;"",P824&lt;&gt;"Present",U824&lt;&gt;"NO",M824="3GPPMEMBER"),IF(INDIRECT(S824)&lt;&gt;"Present","CHECK","Covered"),"")</f>
        <v/>
      </c>
      <c r="R824" s="193" t="str">
        <f t="shared" si="91"/>
        <v/>
      </c>
      <c r="S824" s="171" t="b" cm="1">
        <f t="array" ref="S824">IF(M824="3GPPMEMBER","'Voting List'!L"&amp;MATCH(TRUE,EXACT(K824,'Voting List'!B:B),0))</f>
        <v>0</v>
      </c>
      <c r="T824" s="171" t="str">
        <f t="shared" si="92"/>
        <v xml:space="preserve">; </v>
      </c>
      <c r="U824" s="272" t="str">
        <f>IF(K824&lt;&gt;"",IF(ISNUMBER(FIND(K824,'Voting List'!N823)),"YES","NO"),"")</f>
        <v/>
      </c>
      <c r="W824" s="171" t="str">
        <f t="shared" si="93"/>
        <v/>
      </c>
      <c r="X824" s="171" t="str">
        <f>IF(V824&lt;&gt;"", IF(FIND(G824,X1)&gt;0,"EXISTS","NEW"), "")</f>
        <v/>
      </c>
      <c r="Y824" s="171" t="str">
        <f t="shared" si="94"/>
        <v/>
      </c>
      <c r="Z824" s="171" t="str">
        <f t="shared" si="95"/>
        <v/>
      </c>
      <c r="AA824" s="171" t="str">
        <f t="shared" si="90"/>
        <v/>
      </c>
      <c r="AB824" s="171" t="str">
        <f t="shared" si="96"/>
        <v/>
      </c>
      <c r="AE824" s="161">
        <v>0</v>
      </c>
      <c r="AF824" s="161">
        <v>10831</v>
      </c>
    </row>
    <row r="825" spans="1:32" ht="12.6" customHeight="1" x14ac:dyDescent="0.25">
      <c r="A825" s="161"/>
      <c r="B825" s="161"/>
      <c r="C825" s="161"/>
      <c r="D825" s="171"/>
      <c r="E825" s="171"/>
      <c r="F825" s="171"/>
      <c r="G825" s="171"/>
      <c r="H825" s="171"/>
      <c r="I825" s="171"/>
      <c r="J825" s="171"/>
      <c r="K825" s="161"/>
      <c r="L825" s="161"/>
      <c r="M825" s="161"/>
      <c r="Q825" s="161" t="str" cm="1">
        <f t="array" aca="1" ref="Q825" ca="1">IF(AND(K825&lt;&gt;"",P825&lt;&gt;"Present",U825&lt;&gt;"NO",M825="3GPPMEMBER"),IF(INDIRECT(S825)&lt;&gt;"Present","CHECK","Covered"),"")</f>
        <v/>
      </c>
      <c r="R825" s="193" t="str">
        <f t="shared" si="91"/>
        <v/>
      </c>
      <c r="S825" s="171" t="b" cm="1">
        <f t="array" ref="S825">IF(M825="3GPPMEMBER","'Voting List'!L"&amp;MATCH(TRUE,EXACT(K825,'Voting List'!B:B),0))</f>
        <v>0</v>
      </c>
      <c r="T825" s="171" t="str">
        <f t="shared" si="92"/>
        <v xml:space="preserve">; </v>
      </c>
      <c r="U825" s="272" t="str">
        <f>IF(K825&lt;&gt;"",IF(ISNUMBER(FIND(K825,'Voting List'!N824)),"YES","NO"),"")</f>
        <v/>
      </c>
      <c r="W825" s="171" t="str">
        <f t="shared" si="93"/>
        <v/>
      </c>
      <c r="X825" s="171" t="str">
        <f>IF(V825&lt;&gt;"", IF(FIND(G825,X1)&gt;0,"EXISTS","NEW"), "")</f>
        <v/>
      </c>
      <c r="Y825" s="171" t="str">
        <f t="shared" si="94"/>
        <v/>
      </c>
      <c r="Z825" s="171" t="str">
        <f t="shared" si="95"/>
        <v/>
      </c>
      <c r="AA825" s="171" t="str">
        <f t="shared" si="90"/>
        <v/>
      </c>
      <c r="AB825" s="171" t="str">
        <f t="shared" si="96"/>
        <v/>
      </c>
      <c r="AE825" s="161">
        <v>0</v>
      </c>
      <c r="AF825" s="161">
        <v>10832</v>
      </c>
    </row>
    <row r="826" spans="1:32" ht="12.6" customHeight="1" x14ac:dyDescent="0.25">
      <c r="A826" s="161"/>
      <c r="B826" s="161"/>
      <c r="C826" s="161"/>
      <c r="D826" s="171"/>
      <c r="E826" s="171"/>
      <c r="F826" s="171"/>
      <c r="G826" s="171"/>
      <c r="H826" s="171"/>
      <c r="I826" s="171"/>
      <c r="J826" s="171"/>
      <c r="K826" s="161"/>
      <c r="L826" s="161"/>
      <c r="M826" s="161"/>
      <c r="Q826" s="161" t="str" cm="1">
        <f t="array" aca="1" ref="Q826" ca="1">IF(AND(K826&lt;&gt;"",P826&lt;&gt;"Present",U826&lt;&gt;"NO",M826="3GPPMEMBER"),IF(INDIRECT(S826)&lt;&gt;"Present","CHECK","Covered"),"")</f>
        <v/>
      </c>
      <c r="R826" s="193" t="str">
        <f t="shared" si="91"/>
        <v/>
      </c>
      <c r="S826" s="171" t="b" cm="1">
        <f t="array" ref="S826">IF(M826="3GPPMEMBER","'Voting List'!L"&amp;MATCH(TRUE,EXACT(K826,'Voting List'!B:B),0))</f>
        <v>0</v>
      </c>
      <c r="T826" s="171" t="str">
        <f t="shared" si="92"/>
        <v xml:space="preserve">; </v>
      </c>
      <c r="U826" s="272" t="str">
        <f>IF(K826&lt;&gt;"",IF(ISNUMBER(FIND(K826,'Voting List'!N825)),"YES","NO"),"")</f>
        <v/>
      </c>
      <c r="W826" s="171" t="str">
        <f t="shared" si="93"/>
        <v/>
      </c>
      <c r="X826" s="171" t="str">
        <f>IF(V826&lt;&gt;"", IF(FIND(G826,X1)&gt;0,"EXISTS","NEW"), "")</f>
        <v/>
      </c>
      <c r="Y826" s="171" t="str">
        <f t="shared" si="94"/>
        <v/>
      </c>
      <c r="Z826" s="171" t="str">
        <f t="shared" si="95"/>
        <v/>
      </c>
      <c r="AA826" s="171" t="str">
        <f t="shared" si="90"/>
        <v/>
      </c>
      <c r="AB826" s="171" t="str">
        <f t="shared" si="96"/>
        <v/>
      </c>
      <c r="AE826" s="161">
        <v>0</v>
      </c>
      <c r="AF826" s="161">
        <v>10833</v>
      </c>
    </row>
    <row r="827" spans="1:32" ht="12.6" customHeight="1" x14ac:dyDescent="0.25">
      <c r="A827" s="161"/>
      <c r="B827" s="161"/>
      <c r="C827" s="161"/>
      <c r="D827" s="171"/>
      <c r="E827" s="171"/>
      <c r="F827" s="171"/>
      <c r="G827" s="171"/>
      <c r="H827" s="171"/>
      <c r="I827" s="171"/>
      <c r="J827" s="171"/>
      <c r="K827" s="161"/>
      <c r="L827" s="161"/>
      <c r="M827" s="161"/>
      <c r="Q827" s="161" t="str" cm="1">
        <f t="array" aca="1" ref="Q827" ca="1">IF(AND(K827&lt;&gt;"",P827&lt;&gt;"Present",U827&lt;&gt;"NO",M827="3GPPMEMBER"),IF(INDIRECT(S827)&lt;&gt;"Present","CHECK","Covered"),"")</f>
        <v/>
      </c>
      <c r="R827" s="193" t="str">
        <f t="shared" si="91"/>
        <v/>
      </c>
      <c r="S827" s="171" t="b" cm="1">
        <f t="array" ref="S827">IF(M827="3GPPMEMBER","'Voting List'!L"&amp;MATCH(TRUE,EXACT(K827,'Voting List'!B:B),0))</f>
        <v>0</v>
      </c>
      <c r="T827" s="171" t="str">
        <f t="shared" si="92"/>
        <v xml:space="preserve">; </v>
      </c>
      <c r="U827" s="272" t="str">
        <f>IF(K827&lt;&gt;"",IF(ISNUMBER(FIND(K827,'Voting List'!N826)),"YES","NO"),"")</f>
        <v/>
      </c>
      <c r="W827" s="171" t="str">
        <f t="shared" si="93"/>
        <v/>
      </c>
      <c r="X827" s="171" t="str">
        <f>IF(V827&lt;&gt;"", IF(FIND(G827,X1)&gt;0,"EXISTS","NEW"), "")</f>
        <v/>
      </c>
      <c r="Y827" s="171" t="str">
        <f t="shared" si="94"/>
        <v/>
      </c>
      <c r="Z827" s="171" t="str">
        <f t="shared" si="95"/>
        <v/>
      </c>
      <c r="AA827" s="171" t="str">
        <f t="shared" si="90"/>
        <v/>
      </c>
      <c r="AB827" s="171" t="str">
        <f t="shared" si="96"/>
        <v/>
      </c>
      <c r="AE827" s="161">
        <v>0</v>
      </c>
      <c r="AF827" s="161">
        <v>10834</v>
      </c>
    </row>
    <row r="828" spans="1:32" ht="12.6" customHeight="1" x14ac:dyDescent="0.25">
      <c r="A828" s="161"/>
      <c r="B828" s="161"/>
      <c r="C828" s="161"/>
      <c r="D828" s="171"/>
      <c r="E828" s="171"/>
      <c r="F828" s="171"/>
      <c r="G828" s="171"/>
      <c r="H828" s="171"/>
      <c r="I828" s="171"/>
      <c r="J828" s="171"/>
      <c r="K828" s="161"/>
      <c r="L828" s="161"/>
      <c r="M828" s="161"/>
      <c r="Q828" s="161" t="str" cm="1">
        <f t="array" aca="1" ref="Q828" ca="1">IF(AND(K828&lt;&gt;"",P828&lt;&gt;"Present",U828&lt;&gt;"NO",M828="3GPPMEMBER"),IF(INDIRECT(S828)&lt;&gt;"Present","CHECK","Covered"),"")</f>
        <v/>
      </c>
      <c r="R828" s="193" t="str">
        <f t="shared" si="91"/>
        <v/>
      </c>
      <c r="S828" s="171" t="b" cm="1">
        <f t="array" ref="S828">IF(M828="3GPPMEMBER","'Voting List'!L"&amp;MATCH(TRUE,EXACT(K828,'Voting List'!B:B),0))</f>
        <v>0</v>
      </c>
      <c r="T828" s="171" t="str">
        <f t="shared" si="92"/>
        <v xml:space="preserve">; </v>
      </c>
      <c r="U828" s="272" t="str">
        <f>IF(K828&lt;&gt;"",IF(ISNUMBER(FIND(K828,'Voting List'!N827)),"YES","NO"),"")</f>
        <v/>
      </c>
      <c r="W828" s="171" t="str">
        <f t="shared" si="93"/>
        <v/>
      </c>
      <c r="X828" s="171" t="str">
        <f>IF(V828&lt;&gt;"", IF(FIND(G828,X1)&gt;0,"EXISTS","NEW"), "")</f>
        <v/>
      </c>
      <c r="Y828" s="171" t="str">
        <f t="shared" si="94"/>
        <v/>
      </c>
      <c r="Z828" s="171" t="str">
        <f t="shared" si="95"/>
        <v/>
      </c>
      <c r="AA828" s="171" t="str">
        <f t="shared" si="90"/>
        <v/>
      </c>
      <c r="AB828" s="171" t="str">
        <f t="shared" si="96"/>
        <v/>
      </c>
      <c r="AE828" s="161">
        <v>0</v>
      </c>
      <c r="AF828" s="161">
        <v>10835</v>
      </c>
    </row>
    <row r="829" spans="1:32" ht="12.6" customHeight="1" x14ac:dyDescent="0.25">
      <c r="A829" s="161"/>
      <c r="B829" s="161"/>
      <c r="C829" s="161"/>
      <c r="D829" s="171"/>
      <c r="E829" s="171"/>
      <c r="F829" s="171"/>
      <c r="G829" s="171"/>
      <c r="H829" s="171"/>
      <c r="I829" s="171"/>
      <c r="J829" s="171"/>
      <c r="K829" s="161"/>
      <c r="L829" s="161"/>
      <c r="M829" s="161"/>
      <c r="Q829" s="161" t="str" cm="1">
        <f t="array" aca="1" ref="Q829" ca="1">IF(AND(K829&lt;&gt;"",P829&lt;&gt;"Present",U829&lt;&gt;"NO",M829="3GPPMEMBER"),IF(INDIRECT(S829)&lt;&gt;"Present","CHECK","Covered"),"")</f>
        <v/>
      </c>
      <c r="R829" s="193" t="str">
        <f t="shared" si="91"/>
        <v/>
      </c>
      <c r="S829" s="171" t="b" cm="1">
        <f t="array" ref="S829">IF(M829="3GPPMEMBER","'Voting List'!L"&amp;MATCH(TRUE,EXACT(K829,'Voting List'!B:B),0))</f>
        <v>0</v>
      </c>
      <c r="T829" s="171" t="str">
        <f t="shared" si="92"/>
        <v xml:space="preserve">; </v>
      </c>
      <c r="U829" s="272" t="str">
        <f>IF(K829&lt;&gt;"",IF(ISNUMBER(FIND(K829,'Voting List'!N828)),"YES","NO"),"")</f>
        <v/>
      </c>
      <c r="W829" s="171" t="str">
        <f t="shared" si="93"/>
        <v/>
      </c>
      <c r="X829" s="171" t="str">
        <f>IF(V829&lt;&gt;"", IF(FIND(G829,X1)&gt;0,"EXISTS","NEW"), "")</f>
        <v/>
      </c>
      <c r="Y829" s="171" t="str">
        <f t="shared" si="94"/>
        <v/>
      </c>
      <c r="Z829" s="171" t="str">
        <f t="shared" si="95"/>
        <v/>
      </c>
      <c r="AA829" s="171" t="str">
        <f t="shared" si="90"/>
        <v/>
      </c>
      <c r="AB829" s="171" t="str">
        <f t="shared" si="96"/>
        <v/>
      </c>
      <c r="AE829" s="161">
        <v>0</v>
      </c>
      <c r="AF829" s="161">
        <v>10836</v>
      </c>
    </row>
    <row r="830" spans="1:32" ht="12.6" customHeight="1" x14ac:dyDescent="0.25">
      <c r="A830" s="161"/>
      <c r="B830" s="161"/>
      <c r="C830" s="161"/>
      <c r="D830" s="171"/>
      <c r="E830" s="171"/>
      <c r="F830" s="171"/>
      <c r="G830" s="171"/>
      <c r="H830" s="171"/>
      <c r="I830" s="171"/>
      <c r="J830" s="171"/>
      <c r="K830" s="161"/>
      <c r="L830" s="161"/>
      <c r="M830" s="161"/>
      <c r="Q830" s="161" t="str" cm="1">
        <f t="array" aca="1" ref="Q830" ca="1">IF(AND(K830&lt;&gt;"",P830&lt;&gt;"Present",U830&lt;&gt;"NO",M830="3GPPMEMBER"),IF(INDIRECT(S830)&lt;&gt;"Present","CHECK","Covered"),"")</f>
        <v/>
      </c>
      <c r="R830" s="193" t="str">
        <f t="shared" si="91"/>
        <v/>
      </c>
      <c r="S830" s="171" t="b" cm="1">
        <f t="array" ref="S830">IF(M830="3GPPMEMBER","'Voting List'!L"&amp;MATCH(TRUE,EXACT(K830,'Voting List'!B:B),0))</f>
        <v>0</v>
      </c>
      <c r="T830" s="171" t="str">
        <f t="shared" si="92"/>
        <v xml:space="preserve">; </v>
      </c>
      <c r="U830" s="272" t="str">
        <f>IF(K830&lt;&gt;"",IF(ISNUMBER(FIND(K830,'Voting List'!N829)),"YES","NO"),"")</f>
        <v/>
      </c>
      <c r="W830" s="171" t="str">
        <f t="shared" si="93"/>
        <v/>
      </c>
      <c r="X830" s="171" t="str">
        <f>IF(V830&lt;&gt;"", IF(FIND(G830,X1)&gt;0,"EXISTS","NEW"), "")</f>
        <v/>
      </c>
      <c r="Y830" s="171" t="str">
        <f t="shared" si="94"/>
        <v/>
      </c>
      <c r="Z830" s="171" t="str">
        <f t="shared" si="95"/>
        <v/>
      </c>
      <c r="AA830" s="171" t="str">
        <f t="shared" si="90"/>
        <v/>
      </c>
      <c r="AB830" s="171" t="str">
        <f t="shared" si="96"/>
        <v/>
      </c>
      <c r="AE830" s="161">
        <v>0</v>
      </c>
      <c r="AF830" s="161">
        <v>10837</v>
      </c>
    </row>
    <row r="831" spans="1:32" ht="12.6" customHeight="1" x14ac:dyDescent="0.25">
      <c r="A831" s="161"/>
      <c r="B831" s="161"/>
      <c r="C831" s="161"/>
      <c r="D831" s="171"/>
      <c r="E831" s="171"/>
      <c r="F831" s="171"/>
      <c r="G831" s="171"/>
      <c r="H831" s="171"/>
      <c r="I831" s="171"/>
      <c r="J831" s="171"/>
      <c r="K831" s="161"/>
      <c r="L831" s="161"/>
      <c r="M831" s="161"/>
      <c r="Q831" s="161" t="str" cm="1">
        <f t="array" aca="1" ref="Q831" ca="1">IF(AND(K831&lt;&gt;"",P831&lt;&gt;"Present",U831&lt;&gt;"NO",M831="3GPPMEMBER"),IF(INDIRECT(S831)&lt;&gt;"Present","CHECK","Covered"),"")</f>
        <v/>
      </c>
      <c r="R831" s="193" t="str">
        <f t="shared" si="91"/>
        <v/>
      </c>
      <c r="S831" s="171" t="b" cm="1">
        <f t="array" ref="S831">IF(M831="3GPPMEMBER","'Voting List'!L"&amp;MATCH(TRUE,EXACT(K831,'Voting List'!B:B),0))</f>
        <v>0</v>
      </c>
      <c r="T831" s="171" t="str">
        <f t="shared" si="92"/>
        <v xml:space="preserve">; </v>
      </c>
      <c r="U831" s="272" t="str">
        <f>IF(K831&lt;&gt;"",IF(ISNUMBER(FIND(K831,'Voting List'!N830)),"YES","NO"),"")</f>
        <v/>
      </c>
      <c r="W831" s="171" t="str">
        <f t="shared" si="93"/>
        <v/>
      </c>
      <c r="X831" s="171" t="str">
        <f>IF(V831&lt;&gt;"", IF(FIND(G831,X1)&gt;0,"EXISTS","NEW"), "")</f>
        <v/>
      </c>
      <c r="Y831" s="171" t="str">
        <f t="shared" si="94"/>
        <v/>
      </c>
      <c r="Z831" s="171" t="str">
        <f t="shared" si="95"/>
        <v/>
      </c>
      <c r="AA831" s="171" t="str">
        <f t="shared" si="90"/>
        <v/>
      </c>
      <c r="AB831" s="171" t="str">
        <f t="shared" si="96"/>
        <v/>
      </c>
      <c r="AE831" s="161">
        <v>0</v>
      </c>
      <c r="AF831" s="161">
        <v>10838</v>
      </c>
    </row>
    <row r="832" spans="1:32" ht="12.6" customHeight="1" x14ac:dyDescent="0.25">
      <c r="A832" s="161"/>
      <c r="B832" s="161"/>
      <c r="C832" s="161"/>
      <c r="D832" s="171"/>
      <c r="E832" s="171"/>
      <c r="F832" s="171"/>
      <c r="G832" s="171"/>
      <c r="H832" s="171"/>
      <c r="I832" s="171"/>
      <c r="J832" s="171"/>
      <c r="K832" s="161"/>
      <c r="L832" s="161"/>
      <c r="M832" s="161"/>
      <c r="Q832" s="161" t="str" cm="1">
        <f t="array" aca="1" ref="Q832" ca="1">IF(AND(K832&lt;&gt;"",P832&lt;&gt;"Present",U832&lt;&gt;"NO",M832="3GPPMEMBER"),IF(INDIRECT(S832)&lt;&gt;"Present","CHECK","Covered"),"")</f>
        <v/>
      </c>
      <c r="R832" s="193" t="str">
        <f t="shared" si="91"/>
        <v/>
      </c>
      <c r="S832" s="171" t="b" cm="1">
        <f t="array" ref="S832">IF(M832="3GPPMEMBER","'Voting List'!L"&amp;MATCH(TRUE,EXACT(K832,'Voting List'!B:B),0))</f>
        <v>0</v>
      </c>
      <c r="T832" s="171" t="str">
        <f t="shared" si="92"/>
        <v xml:space="preserve">; </v>
      </c>
      <c r="U832" s="272" t="str">
        <f>IF(K832&lt;&gt;"",IF(ISNUMBER(FIND(K832,'Voting List'!N831)),"YES","NO"),"")</f>
        <v/>
      </c>
      <c r="W832" s="171" t="str">
        <f t="shared" si="93"/>
        <v/>
      </c>
      <c r="X832" s="171" t="str">
        <f>IF(V832&lt;&gt;"", IF(FIND(G832,X1)&gt;0,"EXISTS","NEW"), "")</f>
        <v/>
      </c>
      <c r="Y832" s="171" t="str">
        <f t="shared" si="94"/>
        <v/>
      </c>
      <c r="Z832" s="171" t="str">
        <f t="shared" si="95"/>
        <v/>
      </c>
      <c r="AA832" s="171" t="str">
        <f t="shared" si="90"/>
        <v/>
      </c>
      <c r="AB832" s="171" t="str">
        <f t="shared" si="96"/>
        <v/>
      </c>
      <c r="AE832" s="161">
        <v>0</v>
      </c>
      <c r="AF832" s="161">
        <v>10839</v>
      </c>
    </row>
    <row r="833" spans="1:32" ht="12.6" customHeight="1" x14ac:dyDescent="0.25">
      <c r="A833" s="161"/>
      <c r="B833" s="161"/>
      <c r="C833" s="161"/>
      <c r="D833" s="171"/>
      <c r="E833" s="171"/>
      <c r="F833" s="171"/>
      <c r="G833" s="171"/>
      <c r="H833" s="171"/>
      <c r="I833" s="171"/>
      <c r="J833" s="171"/>
      <c r="K833" s="161"/>
      <c r="L833" s="161"/>
      <c r="M833" s="161"/>
      <c r="Q833" s="161" t="str" cm="1">
        <f t="array" aca="1" ref="Q833" ca="1">IF(AND(K833&lt;&gt;"",P833&lt;&gt;"Present",U833&lt;&gt;"NO",M833="3GPPMEMBER"),IF(INDIRECT(S833)&lt;&gt;"Present","CHECK","Covered"),"")</f>
        <v/>
      </c>
      <c r="R833" s="193" t="str">
        <f t="shared" si="91"/>
        <v/>
      </c>
      <c r="S833" s="171" t="b" cm="1">
        <f t="array" ref="S833">IF(M833="3GPPMEMBER","'Voting List'!L"&amp;MATCH(TRUE,EXACT(K833,'Voting List'!B:B),0))</f>
        <v>0</v>
      </c>
      <c r="T833" s="171" t="str">
        <f t="shared" si="92"/>
        <v xml:space="preserve">; </v>
      </c>
      <c r="U833" s="272" t="str">
        <f>IF(K833&lt;&gt;"",IF(ISNUMBER(FIND(K833,'Voting List'!N832)),"YES","NO"),"")</f>
        <v/>
      </c>
      <c r="W833" s="171" t="str">
        <f t="shared" si="93"/>
        <v/>
      </c>
      <c r="X833" s="171" t="str">
        <f>IF(V833&lt;&gt;"", IF(FIND(G833,X1)&gt;0,"EXISTS","NEW"), "")</f>
        <v/>
      </c>
      <c r="Y833" s="171" t="str">
        <f t="shared" si="94"/>
        <v/>
      </c>
      <c r="Z833" s="171" t="str">
        <f t="shared" si="95"/>
        <v/>
      </c>
      <c r="AA833" s="171" t="str">
        <f t="shared" si="90"/>
        <v/>
      </c>
      <c r="AB833" s="171" t="str">
        <f t="shared" si="96"/>
        <v/>
      </c>
      <c r="AE833" s="161">
        <v>0</v>
      </c>
      <c r="AF833" s="161">
        <v>10840</v>
      </c>
    </row>
    <row r="834" spans="1:32" ht="12.6" customHeight="1" x14ac:dyDescent="0.25">
      <c r="A834" s="161"/>
      <c r="B834" s="161"/>
      <c r="C834" s="161"/>
      <c r="D834" s="171"/>
      <c r="E834" s="171"/>
      <c r="F834" s="171"/>
      <c r="G834" s="171"/>
      <c r="H834" s="171"/>
      <c r="I834" s="171"/>
      <c r="J834" s="171"/>
      <c r="K834" s="161"/>
      <c r="L834" s="161"/>
      <c r="M834" s="161"/>
      <c r="Q834" s="161" t="str" cm="1">
        <f t="array" aca="1" ref="Q834" ca="1">IF(AND(K834&lt;&gt;"",P834&lt;&gt;"Present",U834&lt;&gt;"NO",M834="3GPPMEMBER"),IF(INDIRECT(S834)&lt;&gt;"Present","CHECK","Covered"),"")</f>
        <v/>
      </c>
      <c r="R834" s="193" t="str">
        <f t="shared" si="91"/>
        <v/>
      </c>
      <c r="S834" s="171" t="b" cm="1">
        <f t="array" ref="S834">IF(M834="3GPPMEMBER","'Voting List'!L"&amp;MATCH(TRUE,EXACT(K834,'Voting List'!B:B),0))</f>
        <v>0</v>
      </c>
      <c r="T834" s="171" t="str">
        <f t="shared" si="92"/>
        <v xml:space="preserve">; </v>
      </c>
      <c r="U834" s="272" t="str">
        <f>IF(K834&lt;&gt;"",IF(ISNUMBER(FIND(K834,'Voting List'!N833)),"YES","NO"),"")</f>
        <v/>
      </c>
      <c r="W834" s="171" t="str">
        <f t="shared" si="93"/>
        <v/>
      </c>
      <c r="X834" s="171" t="str">
        <f>IF(V834&lt;&gt;"", IF(FIND(G834,X1)&gt;0,"EXISTS","NEW"), "")</f>
        <v/>
      </c>
      <c r="Y834" s="171" t="str">
        <f t="shared" si="94"/>
        <v/>
      </c>
      <c r="Z834" s="171" t="str">
        <f t="shared" si="95"/>
        <v/>
      </c>
      <c r="AA834" s="171" t="str">
        <f t="shared" si="90"/>
        <v/>
      </c>
      <c r="AB834" s="171" t="str">
        <f t="shared" si="96"/>
        <v/>
      </c>
      <c r="AE834" s="161">
        <v>0</v>
      </c>
      <c r="AF834" s="161">
        <v>10841</v>
      </c>
    </row>
    <row r="835" spans="1:32" ht="12.6" customHeight="1" x14ac:dyDescent="0.25">
      <c r="A835" s="161"/>
      <c r="B835" s="161"/>
      <c r="C835" s="161"/>
      <c r="D835" s="171"/>
      <c r="E835" s="171"/>
      <c r="F835" s="171"/>
      <c r="G835" s="171"/>
      <c r="H835" s="171"/>
      <c r="I835" s="171"/>
      <c r="J835" s="171"/>
      <c r="K835" s="161"/>
      <c r="L835" s="161"/>
      <c r="M835" s="161"/>
      <c r="Q835" s="161" t="str" cm="1">
        <f t="array" aca="1" ref="Q835" ca="1">IF(AND(K835&lt;&gt;"",P835&lt;&gt;"Present",U835&lt;&gt;"NO",M835="3GPPMEMBER"),IF(INDIRECT(S835)&lt;&gt;"Present","CHECK","Covered"),"")</f>
        <v/>
      </c>
      <c r="R835" s="193" t="str">
        <f t="shared" si="91"/>
        <v/>
      </c>
      <c r="S835" s="171" t="b" cm="1">
        <f t="array" ref="S835">IF(M835="3GPPMEMBER","'Voting List'!L"&amp;MATCH(TRUE,EXACT(K835,'Voting List'!B:B),0))</f>
        <v>0</v>
      </c>
      <c r="T835" s="171" t="str">
        <f t="shared" si="92"/>
        <v xml:space="preserve">; </v>
      </c>
      <c r="U835" s="272" t="str">
        <f>IF(K835&lt;&gt;"",IF(ISNUMBER(FIND(K835,'Voting List'!N834)),"YES","NO"),"")</f>
        <v/>
      </c>
      <c r="W835" s="171" t="str">
        <f t="shared" si="93"/>
        <v/>
      </c>
      <c r="X835" s="171" t="str">
        <f>IF(V835&lt;&gt;"", IF(FIND(G835,X1)&gt;0,"EXISTS","NEW"), "")</f>
        <v/>
      </c>
      <c r="Y835" s="171" t="str">
        <f t="shared" si="94"/>
        <v/>
      </c>
      <c r="Z835" s="171" t="str">
        <f t="shared" si="95"/>
        <v/>
      </c>
      <c r="AA835" s="171" t="str">
        <f t="shared" ref="AA835:AA898" si="97">IF(G835&lt;&gt;"",G835&amp;" ("&amp;C835&amp;" "&amp;B835&amp;")"&amp;CHAR(10), "")</f>
        <v/>
      </c>
      <c r="AB835" s="171" t="str">
        <f t="shared" si="96"/>
        <v/>
      </c>
      <c r="AE835" s="161">
        <v>0</v>
      </c>
      <c r="AF835" s="161">
        <v>10842</v>
      </c>
    </row>
    <row r="836" spans="1:32" ht="12.6" customHeight="1" x14ac:dyDescent="0.25">
      <c r="A836" s="161"/>
      <c r="B836" s="161"/>
      <c r="C836" s="161"/>
      <c r="D836" s="171"/>
      <c r="E836" s="171"/>
      <c r="F836" s="171"/>
      <c r="G836" s="171"/>
      <c r="H836" s="171"/>
      <c r="I836" s="171"/>
      <c r="J836" s="171"/>
      <c r="K836" s="161"/>
      <c r="L836" s="161"/>
      <c r="M836" s="161"/>
      <c r="Q836" s="161" t="str" cm="1">
        <f t="array" aca="1" ref="Q836" ca="1">IF(AND(K836&lt;&gt;"",P836&lt;&gt;"Present",U836&lt;&gt;"NO",M836="3GPPMEMBER"),IF(INDIRECT(S836)&lt;&gt;"Present","CHECK","Covered"),"")</f>
        <v/>
      </c>
      <c r="R836" s="193" t="str">
        <f t="shared" si="91"/>
        <v/>
      </c>
      <c r="S836" s="171" t="b" cm="1">
        <f t="array" ref="S836">IF(M836="3GPPMEMBER","'Voting List'!L"&amp;MATCH(TRUE,EXACT(K836,'Voting List'!B:B),0))</f>
        <v>0</v>
      </c>
      <c r="T836" s="171" t="str">
        <f t="shared" si="92"/>
        <v xml:space="preserve">; </v>
      </c>
      <c r="U836" s="272" t="str">
        <f>IF(K836&lt;&gt;"",IF(ISNUMBER(FIND(K836,'Voting List'!N835)),"YES","NO"),"")</f>
        <v/>
      </c>
      <c r="W836" s="171" t="str">
        <f t="shared" si="93"/>
        <v/>
      </c>
      <c r="X836" s="171" t="str">
        <f>IF(V836&lt;&gt;"", IF(FIND(G836,X1)&gt;0,"EXISTS","NEW"), "")</f>
        <v/>
      </c>
      <c r="Y836" s="171" t="str">
        <f t="shared" si="94"/>
        <v/>
      </c>
      <c r="Z836" s="171" t="str">
        <f t="shared" si="95"/>
        <v/>
      </c>
      <c r="AA836" s="171" t="str">
        <f t="shared" si="97"/>
        <v/>
      </c>
      <c r="AB836" s="171" t="str">
        <f t="shared" si="96"/>
        <v/>
      </c>
      <c r="AE836" s="161">
        <v>0</v>
      </c>
      <c r="AF836" s="161">
        <v>10843</v>
      </c>
    </row>
    <row r="837" spans="1:32" ht="12.6" customHeight="1" x14ac:dyDescent="0.25">
      <c r="A837" s="161"/>
      <c r="B837" s="161"/>
      <c r="C837" s="161"/>
      <c r="D837" s="171"/>
      <c r="E837" s="171"/>
      <c r="F837" s="171"/>
      <c r="G837" s="171"/>
      <c r="H837" s="171"/>
      <c r="I837" s="171"/>
      <c r="J837" s="171"/>
      <c r="K837" s="161"/>
      <c r="L837" s="161"/>
      <c r="M837" s="161"/>
      <c r="Q837" s="161" t="str" cm="1">
        <f t="array" aca="1" ref="Q837" ca="1">IF(AND(K837&lt;&gt;"",P837&lt;&gt;"Present",U837&lt;&gt;"NO",M837="3GPPMEMBER"),IF(INDIRECT(S837)&lt;&gt;"Present","CHECK","Covered"),"")</f>
        <v/>
      </c>
      <c r="R837" s="193" t="str">
        <f t="shared" si="91"/>
        <v/>
      </c>
      <c r="S837" s="171" t="b" cm="1">
        <f t="array" ref="S837">IF(M837="3GPPMEMBER","'Voting List'!L"&amp;MATCH(TRUE,EXACT(K837,'Voting List'!B:B),0))</f>
        <v>0</v>
      </c>
      <c r="T837" s="171" t="str">
        <f t="shared" si="92"/>
        <v xml:space="preserve">; </v>
      </c>
      <c r="U837" s="272" t="str">
        <f>IF(K837&lt;&gt;"",IF(ISNUMBER(FIND(K837,'Voting List'!N836)),"YES","NO"),"")</f>
        <v/>
      </c>
      <c r="W837" s="171" t="str">
        <f t="shared" si="93"/>
        <v/>
      </c>
      <c r="X837" s="171" t="str">
        <f>IF(V837&lt;&gt;"", IF(FIND(G837,X1)&gt;0,"EXISTS","NEW"), "")</f>
        <v/>
      </c>
      <c r="Y837" s="171" t="str">
        <f t="shared" si="94"/>
        <v/>
      </c>
      <c r="Z837" s="171" t="str">
        <f t="shared" si="95"/>
        <v/>
      </c>
      <c r="AA837" s="171" t="str">
        <f t="shared" si="97"/>
        <v/>
      </c>
      <c r="AB837" s="171" t="str">
        <f t="shared" si="96"/>
        <v/>
      </c>
      <c r="AE837" s="161">
        <v>0</v>
      </c>
      <c r="AF837" s="161">
        <v>10844</v>
      </c>
    </row>
    <row r="838" spans="1:32" ht="12.6" customHeight="1" x14ac:dyDescent="0.25">
      <c r="A838" s="161"/>
      <c r="B838" s="161"/>
      <c r="C838" s="161"/>
      <c r="D838" s="171"/>
      <c r="E838" s="171"/>
      <c r="F838" s="171"/>
      <c r="G838" s="171"/>
      <c r="H838" s="171"/>
      <c r="I838" s="171"/>
      <c r="J838" s="171"/>
      <c r="K838" s="161"/>
      <c r="L838" s="161"/>
      <c r="M838" s="161"/>
      <c r="Q838" s="161" t="str" cm="1">
        <f t="array" aca="1" ref="Q838" ca="1">IF(AND(K838&lt;&gt;"",P838&lt;&gt;"Present",U838&lt;&gt;"NO",M838="3GPPMEMBER"),IF(INDIRECT(S838)&lt;&gt;"Present","CHECK","Covered"),"")</f>
        <v/>
      </c>
      <c r="R838" s="193" t="str">
        <f t="shared" si="91"/>
        <v/>
      </c>
      <c r="S838" s="171" t="b" cm="1">
        <f t="array" ref="S838">IF(M838="3GPPMEMBER","'Voting List'!L"&amp;MATCH(TRUE,EXACT(K838,'Voting List'!B:B),0))</f>
        <v>0</v>
      </c>
      <c r="T838" s="171" t="str">
        <f t="shared" si="92"/>
        <v xml:space="preserve">; </v>
      </c>
      <c r="U838" s="272" t="str">
        <f>IF(K838&lt;&gt;"",IF(ISNUMBER(FIND(K838,'Voting List'!N837)),"YES","NO"),"")</f>
        <v/>
      </c>
      <c r="W838" s="171" t="str">
        <f t="shared" si="93"/>
        <v/>
      </c>
      <c r="X838" s="171" t="str">
        <f>IF(V838&lt;&gt;"", IF(FIND(G838,X1)&gt;0,"EXISTS","NEW"), "")</f>
        <v/>
      </c>
      <c r="Y838" s="171" t="str">
        <f t="shared" si="94"/>
        <v/>
      </c>
      <c r="Z838" s="171" t="str">
        <f t="shared" si="95"/>
        <v/>
      </c>
      <c r="AA838" s="171" t="str">
        <f t="shared" si="97"/>
        <v/>
      </c>
      <c r="AB838" s="171" t="str">
        <f t="shared" si="96"/>
        <v/>
      </c>
      <c r="AE838" s="161">
        <v>0</v>
      </c>
      <c r="AF838" s="161">
        <v>10845</v>
      </c>
    </row>
    <row r="839" spans="1:32" ht="12.6" customHeight="1" x14ac:dyDescent="0.25">
      <c r="A839" s="161"/>
      <c r="B839" s="161"/>
      <c r="C839" s="161"/>
      <c r="D839" s="171"/>
      <c r="E839" s="171"/>
      <c r="F839" s="171"/>
      <c r="G839" s="171"/>
      <c r="H839" s="171"/>
      <c r="I839" s="171"/>
      <c r="J839" s="171"/>
      <c r="K839" s="161"/>
      <c r="L839" s="161"/>
      <c r="M839" s="161"/>
      <c r="Q839" s="161" t="str" cm="1">
        <f t="array" aca="1" ref="Q839" ca="1">IF(AND(K839&lt;&gt;"",P839&lt;&gt;"Present",U839&lt;&gt;"NO",M839="3GPPMEMBER"),IF(INDIRECT(S839)&lt;&gt;"Present","CHECK","Covered"),"")</f>
        <v/>
      </c>
      <c r="R839" s="193" t="str">
        <f t="shared" si="91"/>
        <v/>
      </c>
      <c r="S839" s="171" t="b" cm="1">
        <f t="array" ref="S839">IF(M839="3GPPMEMBER","'Voting List'!L"&amp;MATCH(TRUE,EXACT(K839,'Voting List'!B:B),0))</f>
        <v>0</v>
      </c>
      <c r="T839" s="171" t="str">
        <f t="shared" si="92"/>
        <v xml:space="preserve">; </v>
      </c>
      <c r="U839" s="272" t="str">
        <f>IF(K839&lt;&gt;"",IF(ISNUMBER(FIND(K839,'Voting List'!N838)),"YES","NO"),"")</f>
        <v/>
      </c>
      <c r="W839" s="171" t="str">
        <f t="shared" si="93"/>
        <v/>
      </c>
      <c r="X839" s="171" t="str">
        <f>IF(V839&lt;&gt;"", IF(FIND(G839,X1)&gt;0,"EXISTS","NEW"), "")</f>
        <v/>
      </c>
      <c r="Y839" s="171" t="str">
        <f t="shared" si="94"/>
        <v/>
      </c>
      <c r="Z839" s="171" t="str">
        <f t="shared" si="95"/>
        <v/>
      </c>
      <c r="AA839" s="171" t="str">
        <f t="shared" si="97"/>
        <v/>
      </c>
      <c r="AB839" s="171" t="str">
        <f t="shared" si="96"/>
        <v/>
      </c>
      <c r="AE839" s="161">
        <v>0</v>
      </c>
      <c r="AF839" s="161">
        <v>10846</v>
      </c>
    </row>
    <row r="840" spans="1:32" ht="12.6" customHeight="1" x14ac:dyDescent="0.25">
      <c r="A840" s="161"/>
      <c r="B840" s="161"/>
      <c r="C840" s="161"/>
      <c r="D840" s="171"/>
      <c r="E840" s="171"/>
      <c r="F840" s="171"/>
      <c r="G840" s="171"/>
      <c r="H840" s="171"/>
      <c r="I840" s="171"/>
      <c r="J840" s="171"/>
      <c r="K840" s="161"/>
      <c r="L840" s="161"/>
      <c r="M840" s="161"/>
      <c r="Q840" s="161" t="str" cm="1">
        <f t="array" aca="1" ref="Q840" ca="1">IF(AND(K840&lt;&gt;"",P840&lt;&gt;"Present",U840&lt;&gt;"NO",M840="3GPPMEMBER"),IF(INDIRECT(S840)&lt;&gt;"Present","CHECK","Covered"),"")</f>
        <v/>
      </c>
      <c r="R840" s="193" t="str">
        <f t="shared" si="91"/>
        <v/>
      </c>
      <c r="S840" s="171" t="b" cm="1">
        <f t="array" ref="S840">IF(M840="3GPPMEMBER","'Voting List'!L"&amp;MATCH(TRUE,EXACT(K840,'Voting List'!B:B),0))</f>
        <v>0</v>
      </c>
      <c r="T840" s="171" t="str">
        <f t="shared" si="92"/>
        <v xml:space="preserve">; </v>
      </c>
      <c r="U840" s="272" t="str">
        <f>IF(K840&lt;&gt;"",IF(ISNUMBER(FIND(K840,'Voting List'!N839)),"YES","NO"),"")</f>
        <v/>
      </c>
      <c r="W840" s="171" t="str">
        <f t="shared" si="93"/>
        <v/>
      </c>
      <c r="X840" s="171" t="str">
        <f>IF(V840&lt;&gt;"", IF(FIND(G840,X1)&gt;0,"EXISTS","NEW"), "")</f>
        <v/>
      </c>
      <c r="Y840" s="171" t="str">
        <f t="shared" si="94"/>
        <v/>
      </c>
      <c r="Z840" s="171" t="str">
        <f t="shared" si="95"/>
        <v/>
      </c>
      <c r="AA840" s="171" t="str">
        <f t="shared" si="97"/>
        <v/>
      </c>
      <c r="AB840" s="171" t="str">
        <f t="shared" si="96"/>
        <v/>
      </c>
      <c r="AE840" s="161">
        <v>0</v>
      </c>
      <c r="AF840" s="161">
        <v>10847</v>
      </c>
    </row>
    <row r="841" spans="1:32" ht="12.6" customHeight="1" x14ac:dyDescent="0.25">
      <c r="A841" s="161"/>
      <c r="B841" s="161"/>
      <c r="C841" s="161"/>
      <c r="D841" s="171"/>
      <c r="E841" s="171"/>
      <c r="F841" s="171"/>
      <c r="G841" s="171"/>
      <c r="H841" s="171"/>
      <c r="I841" s="171"/>
      <c r="J841" s="171"/>
      <c r="K841" s="161"/>
      <c r="L841" s="161"/>
      <c r="M841" s="161"/>
      <c r="Q841" s="161" t="str" cm="1">
        <f t="array" aca="1" ref="Q841" ca="1">IF(AND(K841&lt;&gt;"",P841&lt;&gt;"Present",U841&lt;&gt;"NO",M841="3GPPMEMBER"),IF(INDIRECT(S841)&lt;&gt;"Present","CHECK","Covered"),"")</f>
        <v/>
      </c>
      <c r="R841" s="193" t="str">
        <f t="shared" si="91"/>
        <v/>
      </c>
      <c r="S841" s="171" t="b" cm="1">
        <f t="array" ref="S841">IF(M841="3GPPMEMBER","'Voting List'!L"&amp;MATCH(TRUE,EXACT(K841,'Voting List'!B:B),0))</f>
        <v>0</v>
      </c>
      <c r="T841" s="171" t="str">
        <f t="shared" si="92"/>
        <v xml:space="preserve">; </v>
      </c>
      <c r="U841" s="272" t="str">
        <f>IF(K841&lt;&gt;"",IF(ISNUMBER(FIND(K841,'Voting List'!N840)),"YES","NO"),"")</f>
        <v/>
      </c>
      <c r="W841" s="171" t="str">
        <f t="shared" si="93"/>
        <v/>
      </c>
      <c r="X841" s="171" t="str">
        <f>IF(V841&lt;&gt;"", IF(FIND(G841,X1)&gt;0,"EXISTS","NEW"), "")</f>
        <v/>
      </c>
      <c r="Y841" s="171" t="str">
        <f t="shared" si="94"/>
        <v/>
      </c>
      <c r="Z841" s="171" t="str">
        <f t="shared" si="95"/>
        <v/>
      </c>
      <c r="AA841" s="171" t="str">
        <f t="shared" si="97"/>
        <v/>
      </c>
      <c r="AB841" s="171" t="str">
        <f t="shared" si="96"/>
        <v/>
      </c>
      <c r="AE841" s="161">
        <v>0</v>
      </c>
      <c r="AF841" s="161">
        <v>10848</v>
      </c>
    </row>
    <row r="842" spans="1:32" ht="12.6" customHeight="1" x14ac:dyDescent="0.25">
      <c r="A842" s="161"/>
      <c r="B842" s="161"/>
      <c r="C842" s="161"/>
      <c r="D842" s="171"/>
      <c r="E842" s="171"/>
      <c r="F842" s="171"/>
      <c r="G842" s="171"/>
      <c r="H842" s="171"/>
      <c r="I842" s="171"/>
      <c r="J842" s="171"/>
      <c r="K842" s="161"/>
      <c r="L842" s="161"/>
      <c r="M842" s="161"/>
      <c r="Q842" s="161" t="str" cm="1">
        <f t="array" aca="1" ref="Q842" ca="1">IF(AND(K842&lt;&gt;"",P842&lt;&gt;"Present",U842&lt;&gt;"NO",M842="3GPPMEMBER"),IF(INDIRECT(S842)&lt;&gt;"Present","CHECK","Covered"),"")</f>
        <v/>
      </c>
      <c r="R842" s="193" t="str">
        <f t="shared" si="91"/>
        <v/>
      </c>
      <c r="S842" s="171" t="b" cm="1">
        <f t="array" ref="S842">IF(M842="3GPPMEMBER","'Voting List'!L"&amp;MATCH(TRUE,EXACT(K842,'Voting List'!B:B),0))</f>
        <v>0</v>
      </c>
      <c r="T842" s="171" t="str">
        <f t="shared" si="92"/>
        <v xml:space="preserve">; </v>
      </c>
      <c r="U842" s="272" t="str">
        <f>IF(K842&lt;&gt;"",IF(ISNUMBER(FIND(K842,'Voting List'!N841)),"YES","NO"),"")</f>
        <v/>
      </c>
      <c r="W842" s="171" t="str">
        <f t="shared" si="93"/>
        <v/>
      </c>
      <c r="X842" s="171" t="str">
        <f>IF(V842&lt;&gt;"", IF(FIND(G842,X1)&gt;0,"EXISTS","NEW"), "")</f>
        <v/>
      </c>
      <c r="Y842" s="171" t="str">
        <f t="shared" si="94"/>
        <v/>
      </c>
      <c r="Z842" s="171" t="str">
        <f t="shared" si="95"/>
        <v/>
      </c>
      <c r="AA842" s="171" t="str">
        <f t="shared" si="97"/>
        <v/>
      </c>
      <c r="AB842" s="171" t="str">
        <f t="shared" si="96"/>
        <v/>
      </c>
      <c r="AE842" s="161">
        <v>0</v>
      </c>
      <c r="AF842" s="161">
        <v>10849</v>
      </c>
    </row>
    <row r="843" spans="1:32" ht="12.6" customHeight="1" x14ac:dyDescent="0.25">
      <c r="A843" s="161"/>
      <c r="B843" s="161"/>
      <c r="C843" s="161"/>
      <c r="D843" s="171"/>
      <c r="E843" s="171"/>
      <c r="F843" s="171"/>
      <c r="G843" s="171"/>
      <c r="H843" s="171"/>
      <c r="I843" s="171"/>
      <c r="J843" s="171"/>
      <c r="K843" s="161"/>
      <c r="L843" s="161"/>
      <c r="M843" s="161"/>
      <c r="Q843" s="161" t="str" cm="1">
        <f t="array" aca="1" ref="Q843" ca="1">IF(AND(K843&lt;&gt;"",P843&lt;&gt;"Present",U843&lt;&gt;"NO",M843="3GPPMEMBER"),IF(INDIRECT(S843)&lt;&gt;"Present","CHECK","Covered"),"")</f>
        <v/>
      </c>
      <c r="R843" s="193" t="str">
        <f t="shared" si="91"/>
        <v/>
      </c>
      <c r="S843" s="171" t="b" cm="1">
        <f t="array" ref="S843">IF(M843="3GPPMEMBER","'Voting List'!L"&amp;MATCH(TRUE,EXACT(K843,'Voting List'!B:B),0))</f>
        <v>0</v>
      </c>
      <c r="T843" s="171" t="str">
        <f t="shared" si="92"/>
        <v xml:space="preserve">; </v>
      </c>
      <c r="U843" s="272" t="str">
        <f>IF(K843&lt;&gt;"",IF(ISNUMBER(FIND(K843,'Voting List'!N842)),"YES","NO"),"")</f>
        <v/>
      </c>
      <c r="W843" s="171" t="str">
        <f t="shared" si="93"/>
        <v/>
      </c>
      <c r="X843" s="171" t="str">
        <f>IF(V843&lt;&gt;"", IF(FIND(G843,X1)&gt;0,"EXISTS","NEW"), "")</f>
        <v/>
      </c>
      <c r="Y843" s="171" t="str">
        <f t="shared" si="94"/>
        <v/>
      </c>
      <c r="Z843" s="171" t="str">
        <f t="shared" si="95"/>
        <v/>
      </c>
      <c r="AA843" s="171" t="str">
        <f t="shared" si="97"/>
        <v/>
      </c>
      <c r="AB843" s="171" t="str">
        <f t="shared" si="96"/>
        <v/>
      </c>
      <c r="AE843" s="161">
        <v>0</v>
      </c>
      <c r="AF843" s="161">
        <v>10850</v>
      </c>
    </row>
    <row r="844" spans="1:32" ht="12.6" customHeight="1" x14ac:dyDescent="0.25">
      <c r="A844" s="161"/>
      <c r="B844" s="161"/>
      <c r="C844" s="161"/>
      <c r="D844" s="171"/>
      <c r="E844" s="171"/>
      <c r="F844" s="171"/>
      <c r="G844" s="171"/>
      <c r="H844" s="171"/>
      <c r="I844" s="171"/>
      <c r="J844" s="171"/>
      <c r="K844" s="161"/>
      <c r="L844" s="161"/>
      <c r="M844" s="161"/>
      <c r="Q844" s="161" t="str" cm="1">
        <f t="array" aca="1" ref="Q844" ca="1">IF(AND(K844&lt;&gt;"",P844&lt;&gt;"Present",U844&lt;&gt;"NO",M844="3GPPMEMBER"),IF(INDIRECT(S844)&lt;&gt;"Present","CHECK","Covered"),"")</f>
        <v/>
      </c>
      <c r="R844" s="193" t="str">
        <f t="shared" si="91"/>
        <v/>
      </c>
      <c r="S844" s="171" t="b" cm="1">
        <f t="array" ref="S844">IF(M844="3GPPMEMBER","'Voting List'!L"&amp;MATCH(TRUE,EXACT(K844,'Voting List'!B:B),0))</f>
        <v>0</v>
      </c>
      <c r="T844" s="171" t="str">
        <f t="shared" si="92"/>
        <v xml:space="preserve">; </v>
      </c>
      <c r="U844" s="272" t="str">
        <f>IF(K844&lt;&gt;"",IF(ISNUMBER(FIND(K844,'Voting List'!N843)),"YES","NO"),"")</f>
        <v/>
      </c>
      <c r="W844" s="171" t="str">
        <f t="shared" si="93"/>
        <v/>
      </c>
      <c r="X844" s="171" t="str">
        <f>IF(V844&lt;&gt;"", IF(FIND(G844,X1)&gt;0,"EXISTS","NEW"), "")</f>
        <v/>
      </c>
      <c r="Y844" s="171" t="str">
        <f t="shared" si="94"/>
        <v/>
      </c>
      <c r="Z844" s="171" t="str">
        <f t="shared" si="95"/>
        <v/>
      </c>
      <c r="AA844" s="171" t="str">
        <f t="shared" si="97"/>
        <v/>
      </c>
      <c r="AB844" s="171" t="str">
        <f t="shared" si="96"/>
        <v/>
      </c>
      <c r="AE844" s="161">
        <v>0</v>
      </c>
      <c r="AF844" s="161">
        <v>10851</v>
      </c>
    </row>
    <row r="845" spans="1:32" ht="12.6" customHeight="1" x14ac:dyDescent="0.25">
      <c r="A845" s="161"/>
      <c r="B845" s="161"/>
      <c r="C845" s="161"/>
      <c r="D845" s="171"/>
      <c r="E845" s="171"/>
      <c r="F845" s="171"/>
      <c r="G845" s="171"/>
      <c r="H845" s="171"/>
      <c r="I845" s="171"/>
      <c r="J845" s="171"/>
      <c r="K845" s="161"/>
      <c r="L845" s="161"/>
      <c r="M845" s="161"/>
      <c r="Q845" s="161" t="str" cm="1">
        <f t="array" aca="1" ref="Q845" ca="1">IF(AND(K845&lt;&gt;"",P845&lt;&gt;"Present",U845&lt;&gt;"NO",M845="3GPPMEMBER"),IF(INDIRECT(S845)&lt;&gt;"Present","CHECK","Covered"),"")</f>
        <v/>
      </c>
      <c r="R845" s="193" t="str">
        <f t="shared" si="91"/>
        <v/>
      </c>
      <c r="S845" s="171" t="b" cm="1">
        <f t="array" ref="S845">IF(M845="3GPPMEMBER","'Voting List'!L"&amp;MATCH(TRUE,EXACT(K845,'Voting List'!B:B),0))</f>
        <v>0</v>
      </c>
      <c r="T845" s="171" t="str">
        <f t="shared" si="92"/>
        <v xml:space="preserve">; </v>
      </c>
      <c r="U845" s="272" t="str">
        <f>IF(K845&lt;&gt;"",IF(ISNUMBER(FIND(K845,'Voting List'!N844)),"YES","NO"),"")</f>
        <v/>
      </c>
      <c r="W845" s="171" t="str">
        <f t="shared" si="93"/>
        <v/>
      </c>
      <c r="X845" s="171" t="str">
        <f>IF(V845&lt;&gt;"", IF(FIND(G845,X1)&gt;0,"EXISTS","NEW"), "")</f>
        <v/>
      </c>
      <c r="Y845" s="171" t="str">
        <f t="shared" si="94"/>
        <v/>
      </c>
      <c r="Z845" s="171" t="str">
        <f t="shared" si="95"/>
        <v/>
      </c>
      <c r="AA845" s="171" t="str">
        <f t="shared" si="97"/>
        <v/>
      </c>
      <c r="AB845" s="171" t="str">
        <f t="shared" si="96"/>
        <v/>
      </c>
      <c r="AE845" s="161">
        <v>0</v>
      </c>
      <c r="AF845" s="161">
        <v>10852</v>
      </c>
    </row>
    <row r="846" spans="1:32" ht="12.6" customHeight="1" x14ac:dyDescent="0.25">
      <c r="A846" s="161"/>
      <c r="B846" s="161"/>
      <c r="C846" s="161"/>
      <c r="D846" s="171"/>
      <c r="E846" s="171"/>
      <c r="F846" s="171"/>
      <c r="G846" s="171"/>
      <c r="H846" s="171"/>
      <c r="I846" s="171"/>
      <c r="J846" s="171"/>
      <c r="K846" s="161"/>
      <c r="L846" s="161"/>
      <c r="M846" s="161"/>
      <c r="Q846" s="161" t="str" cm="1">
        <f t="array" aca="1" ref="Q846" ca="1">IF(AND(K846&lt;&gt;"",P846&lt;&gt;"Present",U846&lt;&gt;"NO",M846="3GPPMEMBER"),IF(INDIRECT(S846)&lt;&gt;"Present","CHECK","Covered"),"")</f>
        <v/>
      </c>
      <c r="R846" s="193" t="str">
        <f t="shared" ref="R846:R909" si="98">IF(P846="Present", "%" &amp; K846 &amp; L846 &amp; "%", "")</f>
        <v/>
      </c>
      <c r="S846" s="171" t="b" cm="1">
        <f t="array" ref="S846">IF(M846="3GPPMEMBER","'Voting List'!L"&amp;MATCH(TRUE,EXACT(K846,'Voting List'!B:B),0))</f>
        <v>0</v>
      </c>
      <c r="T846" s="171" t="str">
        <f t="shared" ref="T846:T909" si="99">IF(P846&lt;&gt;"Present",G846 &amp; "; ","")</f>
        <v xml:space="preserve">; </v>
      </c>
      <c r="U846" s="272" t="str">
        <f>IF(K846&lt;&gt;"",IF(ISNUMBER(FIND(K846,'Voting List'!N845)),"YES","NO"),"")</f>
        <v/>
      </c>
      <c r="W846" s="171" t="str">
        <f t="shared" ref="W846:W909" si="100">IF(V846&lt;&gt;"", IF(ISERROR(X846), G846 &amp; "; ", ""), "")</f>
        <v/>
      </c>
      <c r="X846" s="171" t="str">
        <f>IF(V846&lt;&gt;"", IF(FIND(G846,X1)&gt;0,"EXISTS","NEW"), "")</f>
        <v/>
      </c>
      <c r="Y846" s="171" t="str">
        <f t="shared" ref="Y846:Y909" si="101">IF(V846&lt;&gt;"", IF(ISERROR(X846), G846 &amp; " (" &amp; B846  &amp; " " &amp; C846 &amp; ")" &amp; CHAR(10), ""), "")</f>
        <v/>
      </c>
      <c r="Z846" s="171" t="str">
        <f t="shared" ref="Z846:Z909" si="102">IF(V846&lt;&gt;"", G846 &amp; " (" &amp; B846  &amp; " " &amp; C846 &amp; ")" &amp; CHAR(10), "")</f>
        <v/>
      </c>
      <c r="AA846" s="171" t="str">
        <f t="shared" si="97"/>
        <v/>
      </c>
      <c r="AB846" s="171" t="str">
        <f t="shared" ref="AB846:AB909" si="103">IF(O846="Remote", G846 &amp; "; ", "")</f>
        <v/>
      </c>
      <c r="AE846" s="161">
        <v>0</v>
      </c>
      <c r="AF846" s="161">
        <v>10853</v>
      </c>
    </row>
    <row r="847" spans="1:32" ht="12.6" customHeight="1" x14ac:dyDescent="0.25">
      <c r="A847" s="161"/>
      <c r="B847" s="161"/>
      <c r="C847" s="161"/>
      <c r="D847" s="171"/>
      <c r="E847" s="171"/>
      <c r="F847" s="171"/>
      <c r="G847" s="171"/>
      <c r="H847" s="171"/>
      <c r="I847" s="171"/>
      <c r="J847" s="171"/>
      <c r="K847" s="161"/>
      <c r="L847" s="161"/>
      <c r="M847" s="161"/>
      <c r="Q847" s="161" t="str" cm="1">
        <f t="array" aca="1" ref="Q847" ca="1">IF(AND(K847&lt;&gt;"",P847&lt;&gt;"Present",U847&lt;&gt;"NO",M847="3GPPMEMBER"),IF(INDIRECT(S847)&lt;&gt;"Present","CHECK","Covered"),"")</f>
        <v/>
      </c>
      <c r="R847" s="193" t="str">
        <f t="shared" si="98"/>
        <v/>
      </c>
      <c r="S847" s="171" t="b" cm="1">
        <f t="array" ref="S847">IF(M847="3GPPMEMBER","'Voting List'!L"&amp;MATCH(TRUE,EXACT(K847,'Voting List'!B:B),0))</f>
        <v>0</v>
      </c>
      <c r="T847" s="171" t="str">
        <f t="shared" si="99"/>
        <v xml:space="preserve">; </v>
      </c>
      <c r="U847" s="272" t="str">
        <f>IF(K847&lt;&gt;"",IF(ISNUMBER(FIND(K847,'Voting List'!N846)),"YES","NO"),"")</f>
        <v/>
      </c>
      <c r="W847" s="171" t="str">
        <f t="shared" si="100"/>
        <v/>
      </c>
      <c r="X847" s="171" t="str">
        <f>IF(V847&lt;&gt;"", IF(FIND(G847,X1)&gt;0,"EXISTS","NEW"), "")</f>
        <v/>
      </c>
      <c r="Y847" s="171" t="str">
        <f t="shared" si="101"/>
        <v/>
      </c>
      <c r="Z847" s="171" t="str">
        <f t="shared" si="102"/>
        <v/>
      </c>
      <c r="AA847" s="171" t="str">
        <f t="shared" si="97"/>
        <v/>
      </c>
      <c r="AB847" s="171" t="str">
        <f t="shared" si="103"/>
        <v/>
      </c>
      <c r="AE847" s="161">
        <v>0</v>
      </c>
      <c r="AF847" s="161">
        <v>10854</v>
      </c>
    </row>
    <row r="848" spans="1:32" ht="12.6" customHeight="1" x14ac:dyDescent="0.25">
      <c r="A848" s="161"/>
      <c r="B848" s="161"/>
      <c r="C848" s="161"/>
      <c r="D848" s="171"/>
      <c r="E848" s="171"/>
      <c r="F848" s="171"/>
      <c r="G848" s="171"/>
      <c r="H848" s="171"/>
      <c r="I848" s="171"/>
      <c r="J848" s="171"/>
      <c r="K848" s="161"/>
      <c r="L848" s="161"/>
      <c r="M848" s="161"/>
      <c r="Q848" s="161" t="str" cm="1">
        <f t="array" aca="1" ref="Q848" ca="1">IF(AND(K848&lt;&gt;"",P848&lt;&gt;"Present",U848&lt;&gt;"NO",M848="3GPPMEMBER"),IF(INDIRECT(S848)&lt;&gt;"Present","CHECK","Covered"),"")</f>
        <v/>
      </c>
      <c r="R848" s="193" t="str">
        <f t="shared" si="98"/>
        <v/>
      </c>
      <c r="S848" s="171" t="b" cm="1">
        <f t="array" ref="S848">IF(M848="3GPPMEMBER","'Voting List'!L"&amp;MATCH(TRUE,EXACT(K848,'Voting List'!B:B),0))</f>
        <v>0</v>
      </c>
      <c r="T848" s="171" t="str">
        <f t="shared" si="99"/>
        <v xml:space="preserve">; </v>
      </c>
      <c r="U848" s="272" t="str">
        <f>IF(K848&lt;&gt;"",IF(ISNUMBER(FIND(K848,'Voting List'!N847)),"YES","NO"),"")</f>
        <v/>
      </c>
      <c r="W848" s="171" t="str">
        <f t="shared" si="100"/>
        <v/>
      </c>
      <c r="X848" s="171" t="str">
        <f>IF(V848&lt;&gt;"", IF(FIND(G848,X1)&gt;0,"EXISTS","NEW"), "")</f>
        <v/>
      </c>
      <c r="Y848" s="171" t="str">
        <f t="shared" si="101"/>
        <v/>
      </c>
      <c r="Z848" s="171" t="str">
        <f t="shared" si="102"/>
        <v/>
      </c>
      <c r="AA848" s="171" t="str">
        <f t="shared" si="97"/>
        <v/>
      </c>
      <c r="AB848" s="171" t="str">
        <f t="shared" si="103"/>
        <v/>
      </c>
      <c r="AE848" s="161">
        <v>0</v>
      </c>
      <c r="AF848" s="161">
        <v>10855</v>
      </c>
    </row>
    <row r="849" spans="1:32" ht="12.6" customHeight="1" x14ac:dyDescent="0.25">
      <c r="A849" s="161"/>
      <c r="B849" s="161"/>
      <c r="C849" s="161"/>
      <c r="D849" s="171"/>
      <c r="E849" s="171"/>
      <c r="F849" s="171"/>
      <c r="G849" s="171"/>
      <c r="H849" s="171"/>
      <c r="I849" s="171"/>
      <c r="J849" s="171"/>
      <c r="K849" s="161"/>
      <c r="L849" s="161"/>
      <c r="M849" s="161"/>
      <c r="Q849" s="161" t="str" cm="1">
        <f t="array" aca="1" ref="Q849" ca="1">IF(AND(K849&lt;&gt;"",P849&lt;&gt;"Present",U849&lt;&gt;"NO",M849="3GPPMEMBER"),IF(INDIRECT(S849)&lt;&gt;"Present","CHECK","Covered"),"")</f>
        <v/>
      </c>
      <c r="R849" s="193" t="str">
        <f t="shared" si="98"/>
        <v/>
      </c>
      <c r="S849" s="171" t="b" cm="1">
        <f t="array" ref="S849">IF(M849="3GPPMEMBER","'Voting List'!L"&amp;MATCH(TRUE,EXACT(K849,'Voting List'!B:B),0))</f>
        <v>0</v>
      </c>
      <c r="T849" s="171" t="str">
        <f t="shared" si="99"/>
        <v xml:space="preserve">; </v>
      </c>
      <c r="U849" s="272" t="str">
        <f>IF(K849&lt;&gt;"",IF(ISNUMBER(FIND(K849,'Voting List'!N848)),"YES","NO"),"")</f>
        <v/>
      </c>
      <c r="W849" s="171" t="str">
        <f t="shared" si="100"/>
        <v/>
      </c>
      <c r="X849" s="171" t="str">
        <f>IF(V849&lt;&gt;"", IF(FIND(G849,X1)&gt;0,"EXISTS","NEW"), "")</f>
        <v/>
      </c>
      <c r="Y849" s="171" t="str">
        <f t="shared" si="101"/>
        <v/>
      </c>
      <c r="Z849" s="171" t="str">
        <f t="shared" si="102"/>
        <v/>
      </c>
      <c r="AA849" s="171" t="str">
        <f t="shared" si="97"/>
        <v/>
      </c>
      <c r="AB849" s="171" t="str">
        <f t="shared" si="103"/>
        <v/>
      </c>
      <c r="AE849" s="161">
        <v>0</v>
      </c>
      <c r="AF849" s="161">
        <v>10856</v>
      </c>
    </row>
    <row r="850" spans="1:32" ht="12.6" customHeight="1" x14ac:dyDescent="0.25">
      <c r="A850" s="161"/>
      <c r="B850" s="161"/>
      <c r="C850" s="161"/>
      <c r="D850" s="171"/>
      <c r="E850" s="171"/>
      <c r="F850" s="171"/>
      <c r="G850" s="171"/>
      <c r="H850" s="171"/>
      <c r="I850" s="171"/>
      <c r="J850" s="171"/>
      <c r="K850" s="161"/>
      <c r="L850" s="161"/>
      <c r="M850" s="161"/>
      <c r="Q850" s="161" t="str" cm="1">
        <f t="array" aca="1" ref="Q850" ca="1">IF(AND(K850&lt;&gt;"",P850&lt;&gt;"Present",U850&lt;&gt;"NO",M850="3GPPMEMBER"),IF(INDIRECT(S850)&lt;&gt;"Present","CHECK","Covered"),"")</f>
        <v/>
      </c>
      <c r="R850" s="193" t="str">
        <f t="shared" si="98"/>
        <v/>
      </c>
      <c r="S850" s="171" t="b" cm="1">
        <f t="array" ref="S850">IF(M850="3GPPMEMBER","'Voting List'!L"&amp;MATCH(TRUE,EXACT(K850,'Voting List'!B:B),0))</f>
        <v>0</v>
      </c>
      <c r="T850" s="171" t="str">
        <f t="shared" si="99"/>
        <v xml:space="preserve">; </v>
      </c>
      <c r="U850" s="272" t="str">
        <f>IF(K850&lt;&gt;"",IF(ISNUMBER(FIND(K850,'Voting List'!N849)),"YES","NO"),"")</f>
        <v/>
      </c>
      <c r="W850" s="171" t="str">
        <f t="shared" si="100"/>
        <v/>
      </c>
      <c r="X850" s="171" t="str">
        <f>IF(V850&lt;&gt;"", IF(FIND(G850,X1)&gt;0,"EXISTS","NEW"), "")</f>
        <v/>
      </c>
      <c r="Y850" s="171" t="str">
        <f t="shared" si="101"/>
        <v/>
      </c>
      <c r="Z850" s="171" t="str">
        <f t="shared" si="102"/>
        <v/>
      </c>
      <c r="AA850" s="171" t="str">
        <f t="shared" si="97"/>
        <v/>
      </c>
      <c r="AB850" s="171" t="str">
        <f t="shared" si="103"/>
        <v/>
      </c>
      <c r="AE850" s="161">
        <v>0</v>
      </c>
      <c r="AF850" s="161">
        <v>10857</v>
      </c>
    </row>
    <row r="851" spans="1:32" ht="12.6" customHeight="1" x14ac:dyDescent="0.25">
      <c r="A851" s="161"/>
      <c r="B851" s="161"/>
      <c r="C851" s="161"/>
      <c r="D851" s="171"/>
      <c r="E851" s="171"/>
      <c r="F851" s="171"/>
      <c r="G851" s="171"/>
      <c r="H851" s="171"/>
      <c r="I851" s="171"/>
      <c r="J851" s="171"/>
      <c r="K851" s="161"/>
      <c r="L851" s="161"/>
      <c r="M851" s="161"/>
      <c r="Q851" s="161" t="str" cm="1">
        <f t="array" aca="1" ref="Q851" ca="1">IF(AND(K851&lt;&gt;"",P851&lt;&gt;"Present",U851&lt;&gt;"NO",M851="3GPPMEMBER"),IF(INDIRECT(S851)&lt;&gt;"Present","CHECK","Covered"),"")</f>
        <v/>
      </c>
      <c r="R851" s="193" t="str">
        <f t="shared" si="98"/>
        <v/>
      </c>
      <c r="S851" s="171" t="b" cm="1">
        <f t="array" ref="S851">IF(M851="3GPPMEMBER","'Voting List'!L"&amp;MATCH(TRUE,EXACT(K851,'Voting List'!B:B),0))</f>
        <v>0</v>
      </c>
      <c r="T851" s="171" t="str">
        <f t="shared" si="99"/>
        <v xml:space="preserve">; </v>
      </c>
      <c r="U851" s="272" t="str">
        <f>IF(K851&lt;&gt;"",IF(ISNUMBER(FIND(K851,'Voting List'!N850)),"YES","NO"),"")</f>
        <v/>
      </c>
      <c r="W851" s="171" t="str">
        <f t="shared" si="100"/>
        <v/>
      </c>
      <c r="X851" s="171" t="str">
        <f>IF(V851&lt;&gt;"", IF(FIND(G851,X1)&gt;0,"EXISTS","NEW"), "")</f>
        <v/>
      </c>
      <c r="Y851" s="171" t="str">
        <f t="shared" si="101"/>
        <v/>
      </c>
      <c r="Z851" s="171" t="str">
        <f t="shared" si="102"/>
        <v/>
      </c>
      <c r="AA851" s="171" t="str">
        <f t="shared" si="97"/>
        <v/>
      </c>
      <c r="AB851" s="171" t="str">
        <f t="shared" si="103"/>
        <v/>
      </c>
      <c r="AE851" s="161">
        <v>0</v>
      </c>
      <c r="AF851" s="161">
        <v>10858</v>
      </c>
    </row>
    <row r="852" spans="1:32" ht="12.6" customHeight="1" x14ac:dyDescent="0.25">
      <c r="A852" s="161"/>
      <c r="B852" s="161"/>
      <c r="C852" s="161"/>
      <c r="D852" s="171"/>
      <c r="E852" s="171"/>
      <c r="F852" s="171"/>
      <c r="G852" s="171"/>
      <c r="H852" s="171"/>
      <c r="I852" s="171"/>
      <c r="J852" s="171"/>
      <c r="K852" s="161"/>
      <c r="L852" s="161"/>
      <c r="M852" s="161"/>
      <c r="Q852" s="161" t="str" cm="1">
        <f t="array" aca="1" ref="Q852" ca="1">IF(AND(K852&lt;&gt;"",P852&lt;&gt;"Present",U852&lt;&gt;"NO",M852="3GPPMEMBER"),IF(INDIRECT(S852)&lt;&gt;"Present","CHECK","Covered"),"")</f>
        <v/>
      </c>
      <c r="R852" s="193" t="str">
        <f t="shared" si="98"/>
        <v/>
      </c>
      <c r="S852" s="171" t="b" cm="1">
        <f t="array" ref="S852">IF(M852="3GPPMEMBER","'Voting List'!L"&amp;MATCH(TRUE,EXACT(K852,'Voting List'!B:B),0))</f>
        <v>0</v>
      </c>
      <c r="T852" s="171" t="str">
        <f t="shared" si="99"/>
        <v xml:space="preserve">; </v>
      </c>
      <c r="U852" s="272" t="str">
        <f>IF(K852&lt;&gt;"",IF(ISNUMBER(FIND(K852,'Voting List'!N851)),"YES","NO"),"")</f>
        <v/>
      </c>
      <c r="W852" s="171" t="str">
        <f t="shared" si="100"/>
        <v/>
      </c>
      <c r="X852" s="171" t="str">
        <f>IF(V852&lt;&gt;"", IF(FIND(G852,X1)&gt;0,"EXISTS","NEW"), "")</f>
        <v/>
      </c>
      <c r="Y852" s="171" t="str">
        <f t="shared" si="101"/>
        <v/>
      </c>
      <c r="Z852" s="171" t="str">
        <f t="shared" si="102"/>
        <v/>
      </c>
      <c r="AA852" s="171" t="str">
        <f t="shared" si="97"/>
        <v/>
      </c>
      <c r="AB852" s="171" t="str">
        <f t="shared" si="103"/>
        <v/>
      </c>
      <c r="AE852" s="161">
        <v>0</v>
      </c>
      <c r="AF852" s="161">
        <v>10859</v>
      </c>
    </row>
    <row r="853" spans="1:32" ht="12.6" customHeight="1" x14ac:dyDescent="0.25">
      <c r="A853" s="161"/>
      <c r="B853" s="161"/>
      <c r="C853" s="161"/>
      <c r="D853" s="171"/>
      <c r="E853" s="171"/>
      <c r="F853" s="171"/>
      <c r="G853" s="171"/>
      <c r="H853" s="171"/>
      <c r="I853" s="171"/>
      <c r="J853" s="171"/>
      <c r="K853" s="161"/>
      <c r="L853" s="161"/>
      <c r="M853" s="161"/>
      <c r="Q853" s="161" t="str" cm="1">
        <f t="array" aca="1" ref="Q853" ca="1">IF(AND(K853&lt;&gt;"",P853&lt;&gt;"Present",U853&lt;&gt;"NO",M853="3GPPMEMBER"),IF(INDIRECT(S853)&lt;&gt;"Present","CHECK","Covered"),"")</f>
        <v/>
      </c>
      <c r="R853" s="193" t="str">
        <f t="shared" si="98"/>
        <v/>
      </c>
      <c r="S853" s="171" t="b" cm="1">
        <f t="array" ref="S853">IF(M853="3GPPMEMBER","'Voting List'!L"&amp;MATCH(TRUE,EXACT(K853,'Voting List'!B:B),0))</f>
        <v>0</v>
      </c>
      <c r="T853" s="171" t="str">
        <f t="shared" si="99"/>
        <v xml:space="preserve">; </v>
      </c>
      <c r="U853" s="272" t="str">
        <f>IF(K853&lt;&gt;"",IF(ISNUMBER(FIND(K853,'Voting List'!N852)),"YES","NO"),"")</f>
        <v/>
      </c>
      <c r="W853" s="171" t="str">
        <f t="shared" si="100"/>
        <v/>
      </c>
      <c r="X853" s="171" t="str">
        <f>IF(V853&lt;&gt;"", IF(FIND(G853,X1)&gt;0,"EXISTS","NEW"), "")</f>
        <v/>
      </c>
      <c r="Y853" s="171" t="str">
        <f t="shared" si="101"/>
        <v/>
      </c>
      <c r="Z853" s="171" t="str">
        <f t="shared" si="102"/>
        <v/>
      </c>
      <c r="AA853" s="171" t="str">
        <f t="shared" si="97"/>
        <v/>
      </c>
      <c r="AB853" s="171" t="str">
        <f t="shared" si="103"/>
        <v/>
      </c>
      <c r="AE853" s="161">
        <v>0</v>
      </c>
      <c r="AF853" s="161">
        <v>10860</v>
      </c>
    </row>
    <row r="854" spans="1:32" ht="12.6" customHeight="1" x14ac:dyDescent="0.25">
      <c r="A854" s="161"/>
      <c r="B854" s="161"/>
      <c r="C854" s="161"/>
      <c r="D854" s="171"/>
      <c r="E854" s="171"/>
      <c r="F854" s="171"/>
      <c r="G854" s="171"/>
      <c r="H854" s="171"/>
      <c r="I854" s="171"/>
      <c r="J854" s="171"/>
      <c r="K854" s="161"/>
      <c r="L854" s="161"/>
      <c r="M854" s="161"/>
      <c r="Q854" s="161" t="str" cm="1">
        <f t="array" aca="1" ref="Q854" ca="1">IF(AND(K854&lt;&gt;"",P854&lt;&gt;"Present",U854&lt;&gt;"NO",M854="3GPPMEMBER"),IF(INDIRECT(S854)&lt;&gt;"Present","CHECK","Covered"),"")</f>
        <v/>
      </c>
      <c r="R854" s="193" t="str">
        <f t="shared" si="98"/>
        <v/>
      </c>
      <c r="S854" s="171" t="b" cm="1">
        <f t="array" ref="S854">IF(M854="3GPPMEMBER","'Voting List'!L"&amp;MATCH(TRUE,EXACT(K854,'Voting List'!B:B),0))</f>
        <v>0</v>
      </c>
      <c r="T854" s="171" t="str">
        <f t="shared" si="99"/>
        <v xml:space="preserve">; </v>
      </c>
      <c r="U854" s="272" t="str">
        <f>IF(K854&lt;&gt;"",IF(ISNUMBER(FIND(K854,'Voting List'!N853)),"YES","NO"),"")</f>
        <v/>
      </c>
      <c r="W854" s="171" t="str">
        <f t="shared" si="100"/>
        <v/>
      </c>
      <c r="X854" s="171" t="str">
        <f>IF(V854&lt;&gt;"", IF(FIND(G854,X1)&gt;0,"EXISTS","NEW"), "")</f>
        <v/>
      </c>
      <c r="Y854" s="171" t="str">
        <f t="shared" si="101"/>
        <v/>
      </c>
      <c r="Z854" s="171" t="str">
        <f t="shared" si="102"/>
        <v/>
      </c>
      <c r="AA854" s="171" t="str">
        <f t="shared" si="97"/>
        <v/>
      </c>
      <c r="AB854" s="171" t="str">
        <f t="shared" si="103"/>
        <v/>
      </c>
      <c r="AE854" s="161">
        <v>0</v>
      </c>
      <c r="AF854" s="161">
        <v>10861</v>
      </c>
    </row>
    <row r="855" spans="1:32" ht="12.6" customHeight="1" x14ac:dyDescent="0.25">
      <c r="A855" s="161"/>
      <c r="B855" s="161"/>
      <c r="C855" s="161"/>
      <c r="D855" s="171"/>
      <c r="E855" s="171"/>
      <c r="F855" s="171"/>
      <c r="G855" s="171"/>
      <c r="H855" s="171"/>
      <c r="I855" s="171"/>
      <c r="J855" s="171"/>
      <c r="K855" s="161"/>
      <c r="L855" s="161"/>
      <c r="M855" s="161"/>
      <c r="Q855" s="161" t="str" cm="1">
        <f t="array" aca="1" ref="Q855" ca="1">IF(AND(K855&lt;&gt;"",P855&lt;&gt;"Present",U855&lt;&gt;"NO",M855="3GPPMEMBER"),IF(INDIRECT(S855)&lt;&gt;"Present","CHECK","Covered"),"")</f>
        <v/>
      </c>
      <c r="R855" s="193" t="str">
        <f t="shared" si="98"/>
        <v/>
      </c>
      <c r="S855" s="171" t="b" cm="1">
        <f t="array" ref="S855">IF(M855="3GPPMEMBER","'Voting List'!L"&amp;MATCH(TRUE,EXACT(K855,'Voting List'!B:B),0))</f>
        <v>0</v>
      </c>
      <c r="T855" s="171" t="str">
        <f t="shared" si="99"/>
        <v xml:space="preserve">; </v>
      </c>
      <c r="U855" s="272" t="str">
        <f>IF(K855&lt;&gt;"",IF(ISNUMBER(FIND(K855,'Voting List'!N854)),"YES","NO"),"")</f>
        <v/>
      </c>
      <c r="W855" s="171" t="str">
        <f t="shared" si="100"/>
        <v/>
      </c>
      <c r="X855" s="171" t="str">
        <f>IF(V855&lt;&gt;"", IF(FIND(G855,X1)&gt;0,"EXISTS","NEW"), "")</f>
        <v/>
      </c>
      <c r="Y855" s="171" t="str">
        <f t="shared" si="101"/>
        <v/>
      </c>
      <c r="Z855" s="171" t="str">
        <f t="shared" si="102"/>
        <v/>
      </c>
      <c r="AA855" s="171" t="str">
        <f t="shared" si="97"/>
        <v/>
      </c>
      <c r="AB855" s="171" t="str">
        <f t="shared" si="103"/>
        <v/>
      </c>
      <c r="AE855" s="161">
        <v>0</v>
      </c>
      <c r="AF855" s="161">
        <v>10862</v>
      </c>
    </row>
    <row r="856" spans="1:32" ht="12.6" customHeight="1" x14ac:dyDescent="0.25">
      <c r="A856" s="161"/>
      <c r="B856" s="161"/>
      <c r="C856" s="161"/>
      <c r="D856" s="171"/>
      <c r="E856" s="171"/>
      <c r="F856" s="171"/>
      <c r="G856" s="171"/>
      <c r="H856" s="171"/>
      <c r="I856" s="171"/>
      <c r="J856" s="171"/>
      <c r="K856" s="161"/>
      <c r="L856" s="161"/>
      <c r="M856" s="161"/>
      <c r="Q856" s="161" t="str" cm="1">
        <f t="array" aca="1" ref="Q856" ca="1">IF(AND(K856&lt;&gt;"",P856&lt;&gt;"Present",U856&lt;&gt;"NO",M856="3GPPMEMBER"),IF(INDIRECT(S856)&lt;&gt;"Present","CHECK","Covered"),"")</f>
        <v/>
      </c>
      <c r="R856" s="193" t="str">
        <f t="shared" si="98"/>
        <v/>
      </c>
      <c r="S856" s="171" t="b" cm="1">
        <f t="array" ref="S856">IF(M856="3GPPMEMBER","'Voting List'!L"&amp;MATCH(TRUE,EXACT(K856,'Voting List'!B:B),0))</f>
        <v>0</v>
      </c>
      <c r="T856" s="171" t="str">
        <f t="shared" si="99"/>
        <v xml:space="preserve">; </v>
      </c>
      <c r="U856" s="272" t="str">
        <f>IF(K856&lt;&gt;"",IF(ISNUMBER(FIND(K856,'Voting List'!N855)),"YES","NO"),"")</f>
        <v/>
      </c>
      <c r="W856" s="171" t="str">
        <f t="shared" si="100"/>
        <v/>
      </c>
      <c r="X856" s="171" t="str">
        <f>IF(V856&lt;&gt;"", IF(FIND(G856,X1)&gt;0,"EXISTS","NEW"), "")</f>
        <v/>
      </c>
      <c r="Y856" s="171" t="str">
        <f t="shared" si="101"/>
        <v/>
      </c>
      <c r="Z856" s="171" t="str">
        <f t="shared" si="102"/>
        <v/>
      </c>
      <c r="AA856" s="171" t="str">
        <f t="shared" si="97"/>
        <v/>
      </c>
      <c r="AB856" s="171" t="str">
        <f t="shared" si="103"/>
        <v/>
      </c>
      <c r="AE856" s="161">
        <v>0</v>
      </c>
      <c r="AF856" s="161">
        <v>10863</v>
      </c>
    </row>
    <row r="857" spans="1:32" ht="12.6" customHeight="1" x14ac:dyDescent="0.25">
      <c r="A857" s="161"/>
      <c r="B857" s="161"/>
      <c r="C857" s="161"/>
      <c r="D857" s="171"/>
      <c r="E857" s="171"/>
      <c r="F857" s="171"/>
      <c r="G857" s="171"/>
      <c r="H857" s="171"/>
      <c r="I857" s="171"/>
      <c r="J857" s="171"/>
      <c r="K857" s="161"/>
      <c r="L857" s="161"/>
      <c r="M857" s="161"/>
      <c r="Q857" s="161" t="str" cm="1">
        <f t="array" aca="1" ref="Q857" ca="1">IF(AND(K857&lt;&gt;"",P857&lt;&gt;"Present",U857&lt;&gt;"NO",M857="3GPPMEMBER"),IF(INDIRECT(S857)&lt;&gt;"Present","CHECK","Covered"),"")</f>
        <v/>
      </c>
      <c r="R857" s="193" t="str">
        <f t="shared" si="98"/>
        <v/>
      </c>
      <c r="S857" s="171" t="b" cm="1">
        <f t="array" ref="S857">IF(M857="3GPPMEMBER","'Voting List'!L"&amp;MATCH(TRUE,EXACT(K857,'Voting List'!B:B),0))</f>
        <v>0</v>
      </c>
      <c r="T857" s="171" t="str">
        <f t="shared" si="99"/>
        <v xml:space="preserve">; </v>
      </c>
      <c r="U857" s="272" t="str">
        <f>IF(K857&lt;&gt;"",IF(ISNUMBER(FIND(K857,'Voting List'!N856)),"YES","NO"),"")</f>
        <v/>
      </c>
      <c r="W857" s="171" t="str">
        <f t="shared" si="100"/>
        <v/>
      </c>
      <c r="X857" s="171" t="str">
        <f>IF(V857&lt;&gt;"", IF(FIND(G857,X1)&gt;0,"EXISTS","NEW"), "")</f>
        <v/>
      </c>
      <c r="Y857" s="171" t="str">
        <f t="shared" si="101"/>
        <v/>
      </c>
      <c r="Z857" s="171" t="str">
        <f t="shared" si="102"/>
        <v/>
      </c>
      <c r="AA857" s="171" t="str">
        <f t="shared" si="97"/>
        <v/>
      </c>
      <c r="AB857" s="171" t="str">
        <f t="shared" si="103"/>
        <v/>
      </c>
      <c r="AE857" s="161">
        <v>0</v>
      </c>
      <c r="AF857" s="161">
        <v>10864</v>
      </c>
    </row>
    <row r="858" spans="1:32" ht="12.6" customHeight="1" x14ac:dyDescent="0.25">
      <c r="A858" s="161"/>
      <c r="B858" s="161"/>
      <c r="C858" s="161"/>
      <c r="D858" s="171"/>
      <c r="E858" s="171"/>
      <c r="F858" s="171"/>
      <c r="G858" s="171"/>
      <c r="H858" s="171"/>
      <c r="I858" s="171"/>
      <c r="J858" s="171"/>
      <c r="K858" s="161"/>
      <c r="L858" s="161"/>
      <c r="M858" s="161"/>
      <c r="Q858" s="161" t="str" cm="1">
        <f t="array" aca="1" ref="Q858" ca="1">IF(AND(K858&lt;&gt;"",P858&lt;&gt;"Present",U858&lt;&gt;"NO",M858="3GPPMEMBER"),IF(INDIRECT(S858)&lt;&gt;"Present","CHECK","Covered"),"")</f>
        <v/>
      </c>
      <c r="R858" s="193" t="str">
        <f t="shared" si="98"/>
        <v/>
      </c>
      <c r="S858" s="171" t="b" cm="1">
        <f t="array" ref="S858">IF(M858="3GPPMEMBER","'Voting List'!L"&amp;MATCH(TRUE,EXACT(K858,'Voting List'!B:B),0))</f>
        <v>0</v>
      </c>
      <c r="T858" s="171" t="str">
        <f t="shared" si="99"/>
        <v xml:space="preserve">; </v>
      </c>
      <c r="U858" s="272" t="str">
        <f>IF(K858&lt;&gt;"",IF(ISNUMBER(FIND(K858,'Voting List'!N857)),"YES","NO"),"")</f>
        <v/>
      </c>
      <c r="W858" s="171" t="str">
        <f t="shared" si="100"/>
        <v/>
      </c>
      <c r="X858" s="171" t="str">
        <f>IF(V858&lt;&gt;"", IF(FIND(G858,X1)&gt;0,"EXISTS","NEW"), "")</f>
        <v/>
      </c>
      <c r="Y858" s="171" t="str">
        <f t="shared" si="101"/>
        <v/>
      </c>
      <c r="Z858" s="171" t="str">
        <f t="shared" si="102"/>
        <v/>
      </c>
      <c r="AA858" s="171" t="str">
        <f t="shared" si="97"/>
        <v/>
      </c>
      <c r="AB858" s="171" t="str">
        <f t="shared" si="103"/>
        <v/>
      </c>
      <c r="AE858" s="161">
        <v>0</v>
      </c>
      <c r="AF858" s="161">
        <v>10865</v>
      </c>
    </row>
    <row r="859" spans="1:32" ht="12.6" customHeight="1" x14ac:dyDescent="0.25">
      <c r="A859" s="161"/>
      <c r="B859" s="161"/>
      <c r="C859" s="161"/>
      <c r="D859" s="171"/>
      <c r="E859" s="171"/>
      <c r="F859" s="171"/>
      <c r="G859" s="171"/>
      <c r="H859" s="171"/>
      <c r="I859" s="171"/>
      <c r="J859" s="171"/>
      <c r="K859" s="161"/>
      <c r="L859" s="161"/>
      <c r="M859" s="161"/>
      <c r="Q859" s="161" t="str" cm="1">
        <f t="array" aca="1" ref="Q859" ca="1">IF(AND(K859&lt;&gt;"",P859&lt;&gt;"Present",U859&lt;&gt;"NO",M859="3GPPMEMBER"),IF(INDIRECT(S859)&lt;&gt;"Present","CHECK","Covered"),"")</f>
        <v/>
      </c>
      <c r="R859" s="193" t="str">
        <f t="shared" si="98"/>
        <v/>
      </c>
      <c r="S859" s="171" t="b" cm="1">
        <f t="array" ref="S859">IF(M859="3GPPMEMBER","'Voting List'!L"&amp;MATCH(TRUE,EXACT(K859,'Voting List'!B:B),0))</f>
        <v>0</v>
      </c>
      <c r="T859" s="171" t="str">
        <f t="shared" si="99"/>
        <v xml:space="preserve">; </v>
      </c>
      <c r="U859" s="272" t="str">
        <f>IF(K859&lt;&gt;"",IF(ISNUMBER(FIND(K859,'Voting List'!N858)),"YES","NO"),"")</f>
        <v/>
      </c>
      <c r="W859" s="171" t="str">
        <f t="shared" si="100"/>
        <v/>
      </c>
      <c r="X859" s="171" t="str">
        <f>IF(V859&lt;&gt;"", IF(FIND(G859,X1)&gt;0,"EXISTS","NEW"), "")</f>
        <v/>
      </c>
      <c r="Y859" s="171" t="str">
        <f t="shared" si="101"/>
        <v/>
      </c>
      <c r="Z859" s="171" t="str">
        <f t="shared" si="102"/>
        <v/>
      </c>
      <c r="AA859" s="171" t="str">
        <f t="shared" si="97"/>
        <v/>
      </c>
      <c r="AB859" s="171" t="str">
        <f t="shared" si="103"/>
        <v/>
      </c>
      <c r="AE859" s="161">
        <v>0</v>
      </c>
      <c r="AF859" s="161">
        <v>10866</v>
      </c>
    </row>
    <row r="860" spans="1:32" ht="12.6" customHeight="1" x14ac:dyDescent="0.25">
      <c r="A860" s="161"/>
      <c r="B860" s="161"/>
      <c r="C860" s="161"/>
      <c r="D860" s="171"/>
      <c r="E860" s="171"/>
      <c r="F860" s="171"/>
      <c r="G860" s="171"/>
      <c r="H860" s="171"/>
      <c r="I860" s="171"/>
      <c r="J860" s="171"/>
      <c r="K860" s="161"/>
      <c r="L860" s="161"/>
      <c r="M860" s="161"/>
      <c r="Q860" s="161" t="str" cm="1">
        <f t="array" aca="1" ref="Q860" ca="1">IF(AND(K860&lt;&gt;"",P860&lt;&gt;"Present",U860&lt;&gt;"NO",M860="3GPPMEMBER"),IF(INDIRECT(S860)&lt;&gt;"Present","CHECK","Covered"),"")</f>
        <v/>
      </c>
      <c r="R860" s="193" t="str">
        <f t="shared" si="98"/>
        <v/>
      </c>
      <c r="S860" s="171" t="b" cm="1">
        <f t="array" ref="S860">IF(M860="3GPPMEMBER","'Voting List'!L"&amp;MATCH(TRUE,EXACT(K860,'Voting List'!B:B),0))</f>
        <v>0</v>
      </c>
      <c r="T860" s="171" t="str">
        <f t="shared" si="99"/>
        <v xml:space="preserve">; </v>
      </c>
      <c r="U860" s="272" t="str">
        <f>IF(K860&lt;&gt;"",IF(ISNUMBER(FIND(K860,'Voting List'!N859)),"YES","NO"),"")</f>
        <v/>
      </c>
      <c r="W860" s="171" t="str">
        <f t="shared" si="100"/>
        <v/>
      </c>
      <c r="X860" s="171" t="str">
        <f>IF(V860&lt;&gt;"", IF(FIND(G860,X1)&gt;0,"EXISTS","NEW"), "")</f>
        <v/>
      </c>
      <c r="Y860" s="171" t="str">
        <f t="shared" si="101"/>
        <v/>
      </c>
      <c r="Z860" s="171" t="str">
        <f t="shared" si="102"/>
        <v/>
      </c>
      <c r="AA860" s="171" t="str">
        <f t="shared" si="97"/>
        <v/>
      </c>
      <c r="AB860" s="171" t="str">
        <f t="shared" si="103"/>
        <v/>
      </c>
      <c r="AE860" s="161">
        <v>0</v>
      </c>
      <c r="AF860" s="161">
        <v>10867</v>
      </c>
    </row>
    <row r="861" spans="1:32" ht="12.6" customHeight="1" x14ac:dyDescent="0.25">
      <c r="A861" s="161"/>
      <c r="B861" s="161"/>
      <c r="C861" s="161"/>
      <c r="D861" s="171"/>
      <c r="E861" s="171"/>
      <c r="F861" s="171"/>
      <c r="G861" s="171"/>
      <c r="H861" s="171"/>
      <c r="I861" s="171"/>
      <c r="J861" s="171"/>
      <c r="K861" s="161"/>
      <c r="L861" s="161"/>
      <c r="M861" s="161"/>
      <c r="Q861" s="161" t="str" cm="1">
        <f t="array" aca="1" ref="Q861" ca="1">IF(AND(K861&lt;&gt;"",P861&lt;&gt;"Present",U861&lt;&gt;"NO",M861="3GPPMEMBER"),IF(INDIRECT(S861)&lt;&gt;"Present","CHECK","Covered"),"")</f>
        <v/>
      </c>
      <c r="R861" s="193" t="str">
        <f t="shared" si="98"/>
        <v/>
      </c>
      <c r="S861" s="171" t="b" cm="1">
        <f t="array" ref="S861">IF(M861="3GPPMEMBER","'Voting List'!L"&amp;MATCH(TRUE,EXACT(K861,'Voting List'!B:B),0))</f>
        <v>0</v>
      </c>
      <c r="T861" s="171" t="str">
        <f t="shared" si="99"/>
        <v xml:space="preserve">; </v>
      </c>
      <c r="U861" s="272" t="str">
        <f>IF(K861&lt;&gt;"",IF(ISNUMBER(FIND(K861,'Voting List'!N860)),"YES","NO"),"")</f>
        <v/>
      </c>
      <c r="W861" s="171" t="str">
        <f t="shared" si="100"/>
        <v/>
      </c>
      <c r="X861" s="171" t="str">
        <f>IF(V861&lt;&gt;"", IF(FIND(G861,X1)&gt;0,"EXISTS","NEW"), "")</f>
        <v/>
      </c>
      <c r="Y861" s="171" t="str">
        <f t="shared" si="101"/>
        <v/>
      </c>
      <c r="Z861" s="171" t="str">
        <f t="shared" si="102"/>
        <v/>
      </c>
      <c r="AA861" s="171" t="str">
        <f t="shared" si="97"/>
        <v/>
      </c>
      <c r="AB861" s="171" t="str">
        <f t="shared" si="103"/>
        <v/>
      </c>
      <c r="AE861" s="161">
        <v>0</v>
      </c>
      <c r="AF861" s="161">
        <v>10868</v>
      </c>
    </row>
    <row r="862" spans="1:32" ht="12.6" customHeight="1" x14ac:dyDescent="0.25">
      <c r="A862" s="161"/>
      <c r="B862" s="161"/>
      <c r="C862" s="161"/>
      <c r="D862" s="171"/>
      <c r="E862" s="171"/>
      <c r="F862" s="171"/>
      <c r="G862" s="171"/>
      <c r="H862" s="171"/>
      <c r="I862" s="171"/>
      <c r="J862" s="171"/>
      <c r="K862" s="161"/>
      <c r="L862" s="161"/>
      <c r="M862" s="161"/>
      <c r="Q862" s="161" t="str" cm="1">
        <f t="array" aca="1" ref="Q862" ca="1">IF(AND(K862&lt;&gt;"",P862&lt;&gt;"Present",U862&lt;&gt;"NO",M862="3GPPMEMBER"),IF(INDIRECT(S862)&lt;&gt;"Present","CHECK","Covered"),"")</f>
        <v/>
      </c>
      <c r="R862" s="193" t="str">
        <f t="shared" si="98"/>
        <v/>
      </c>
      <c r="S862" s="171" t="b" cm="1">
        <f t="array" ref="S862">IF(M862="3GPPMEMBER","'Voting List'!L"&amp;MATCH(TRUE,EXACT(K862,'Voting List'!B:B),0))</f>
        <v>0</v>
      </c>
      <c r="T862" s="171" t="str">
        <f t="shared" si="99"/>
        <v xml:space="preserve">; </v>
      </c>
      <c r="U862" s="272" t="str">
        <f>IF(K862&lt;&gt;"",IF(ISNUMBER(FIND(K862,'Voting List'!N861)),"YES","NO"),"")</f>
        <v/>
      </c>
      <c r="W862" s="171" t="str">
        <f t="shared" si="100"/>
        <v/>
      </c>
      <c r="X862" s="171" t="str">
        <f>IF(V862&lt;&gt;"", IF(FIND(G862,X1)&gt;0,"EXISTS","NEW"), "")</f>
        <v/>
      </c>
      <c r="Y862" s="171" t="str">
        <f t="shared" si="101"/>
        <v/>
      </c>
      <c r="Z862" s="171" t="str">
        <f t="shared" si="102"/>
        <v/>
      </c>
      <c r="AA862" s="171" t="str">
        <f t="shared" si="97"/>
        <v/>
      </c>
      <c r="AB862" s="171" t="str">
        <f t="shared" si="103"/>
        <v/>
      </c>
      <c r="AE862" s="161">
        <v>0</v>
      </c>
      <c r="AF862" s="161">
        <v>10869</v>
      </c>
    </row>
    <row r="863" spans="1:32" ht="12.6" customHeight="1" x14ac:dyDescent="0.25">
      <c r="A863" s="161"/>
      <c r="B863" s="161"/>
      <c r="C863" s="161"/>
      <c r="D863" s="171"/>
      <c r="E863" s="171"/>
      <c r="F863" s="171"/>
      <c r="G863" s="171"/>
      <c r="H863" s="171"/>
      <c r="I863" s="171"/>
      <c r="J863" s="171"/>
      <c r="K863" s="161"/>
      <c r="L863" s="161"/>
      <c r="M863" s="161"/>
      <c r="Q863" s="161" t="str" cm="1">
        <f t="array" aca="1" ref="Q863" ca="1">IF(AND(K863&lt;&gt;"",P863&lt;&gt;"Present",U863&lt;&gt;"NO",M863="3GPPMEMBER"),IF(INDIRECT(S863)&lt;&gt;"Present","CHECK","Covered"),"")</f>
        <v/>
      </c>
      <c r="R863" s="193" t="str">
        <f t="shared" si="98"/>
        <v/>
      </c>
      <c r="S863" s="171" t="b" cm="1">
        <f t="array" ref="S863">IF(M863="3GPPMEMBER","'Voting List'!L"&amp;MATCH(TRUE,EXACT(K863,'Voting List'!B:B),0))</f>
        <v>0</v>
      </c>
      <c r="T863" s="171" t="str">
        <f t="shared" si="99"/>
        <v xml:space="preserve">; </v>
      </c>
      <c r="U863" s="272" t="str">
        <f>IF(K863&lt;&gt;"",IF(ISNUMBER(FIND(K863,'Voting List'!N862)),"YES","NO"),"")</f>
        <v/>
      </c>
      <c r="W863" s="171" t="str">
        <f t="shared" si="100"/>
        <v/>
      </c>
      <c r="X863" s="171" t="str">
        <f>IF(V863&lt;&gt;"", IF(FIND(G863,X1)&gt;0,"EXISTS","NEW"), "")</f>
        <v/>
      </c>
      <c r="Y863" s="171" t="str">
        <f t="shared" si="101"/>
        <v/>
      </c>
      <c r="Z863" s="171" t="str">
        <f t="shared" si="102"/>
        <v/>
      </c>
      <c r="AA863" s="171" t="str">
        <f t="shared" si="97"/>
        <v/>
      </c>
      <c r="AB863" s="171" t="str">
        <f t="shared" si="103"/>
        <v/>
      </c>
      <c r="AE863" s="161">
        <v>0</v>
      </c>
      <c r="AF863" s="161">
        <v>10870</v>
      </c>
    </row>
    <row r="864" spans="1:32" ht="12.6" customHeight="1" x14ac:dyDescent="0.25">
      <c r="A864" s="161"/>
      <c r="B864" s="161"/>
      <c r="C864" s="161"/>
      <c r="D864" s="171"/>
      <c r="E864" s="171"/>
      <c r="F864" s="171"/>
      <c r="G864" s="171"/>
      <c r="H864" s="171"/>
      <c r="I864" s="171"/>
      <c r="J864" s="171"/>
      <c r="K864" s="161"/>
      <c r="L864" s="161"/>
      <c r="M864" s="161"/>
      <c r="Q864" s="161" t="str" cm="1">
        <f t="array" aca="1" ref="Q864" ca="1">IF(AND(K864&lt;&gt;"",P864&lt;&gt;"Present",U864&lt;&gt;"NO",M864="3GPPMEMBER"),IF(INDIRECT(S864)&lt;&gt;"Present","CHECK","Covered"),"")</f>
        <v/>
      </c>
      <c r="R864" s="193" t="str">
        <f t="shared" si="98"/>
        <v/>
      </c>
      <c r="S864" s="171" t="b" cm="1">
        <f t="array" ref="S864">IF(M864="3GPPMEMBER","'Voting List'!L"&amp;MATCH(TRUE,EXACT(K864,'Voting List'!B:B),0))</f>
        <v>0</v>
      </c>
      <c r="T864" s="171" t="str">
        <f t="shared" si="99"/>
        <v xml:space="preserve">; </v>
      </c>
      <c r="U864" s="272" t="str">
        <f>IF(K864&lt;&gt;"",IF(ISNUMBER(FIND(K864,'Voting List'!N863)),"YES","NO"),"")</f>
        <v/>
      </c>
      <c r="W864" s="171" t="str">
        <f t="shared" si="100"/>
        <v/>
      </c>
      <c r="X864" s="171" t="str">
        <f>IF(V864&lt;&gt;"", IF(FIND(G864,X1)&gt;0,"EXISTS","NEW"), "")</f>
        <v/>
      </c>
      <c r="Y864" s="171" t="str">
        <f t="shared" si="101"/>
        <v/>
      </c>
      <c r="Z864" s="171" t="str">
        <f t="shared" si="102"/>
        <v/>
      </c>
      <c r="AA864" s="171" t="str">
        <f t="shared" si="97"/>
        <v/>
      </c>
      <c r="AB864" s="171" t="str">
        <f t="shared" si="103"/>
        <v/>
      </c>
      <c r="AE864" s="161">
        <v>0</v>
      </c>
      <c r="AF864" s="161">
        <v>10871</v>
      </c>
    </row>
    <row r="865" spans="1:32" ht="12.6" customHeight="1" x14ac:dyDescent="0.25">
      <c r="A865" s="161"/>
      <c r="B865" s="161"/>
      <c r="C865" s="161"/>
      <c r="D865" s="171"/>
      <c r="E865" s="171"/>
      <c r="F865" s="171"/>
      <c r="G865" s="171"/>
      <c r="H865" s="171"/>
      <c r="I865" s="171"/>
      <c r="J865" s="171"/>
      <c r="K865" s="161"/>
      <c r="L865" s="161"/>
      <c r="M865" s="161"/>
      <c r="Q865" s="161" t="str" cm="1">
        <f t="array" aca="1" ref="Q865" ca="1">IF(AND(K865&lt;&gt;"",P865&lt;&gt;"Present",U865&lt;&gt;"NO",M865="3GPPMEMBER"),IF(INDIRECT(S865)&lt;&gt;"Present","CHECK","Covered"),"")</f>
        <v/>
      </c>
      <c r="R865" s="193" t="str">
        <f t="shared" si="98"/>
        <v/>
      </c>
      <c r="S865" s="171" t="b" cm="1">
        <f t="array" ref="S865">IF(M865="3GPPMEMBER","'Voting List'!L"&amp;MATCH(TRUE,EXACT(K865,'Voting List'!B:B),0))</f>
        <v>0</v>
      </c>
      <c r="T865" s="171" t="str">
        <f t="shared" si="99"/>
        <v xml:space="preserve">; </v>
      </c>
      <c r="U865" s="272" t="str">
        <f>IF(K865&lt;&gt;"",IF(ISNUMBER(FIND(K865,'Voting List'!N864)),"YES","NO"),"")</f>
        <v/>
      </c>
      <c r="W865" s="171" t="str">
        <f t="shared" si="100"/>
        <v/>
      </c>
      <c r="X865" s="171" t="str">
        <f>IF(V865&lt;&gt;"", IF(FIND(G865,X1)&gt;0,"EXISTS","NEW"), "")</f>
        <v/>
      </c>
      <c r="Y865" s="171" t="str">
        <f t="shared" si="101"/>
        <v/>
      </c>
      <c r="Z865" s="171" t="str">
        <f t="shared" si="102"/>
        <v/>
      </c>
      <c r="AA865" s="171" t="str">
        <f t="shared" si="97"/>
        <v/>
      </c>
      <c r="AB865" s="171" t="str">
        <f t="shared" si="103"/>
        <v/>
      </c>
      <c r="AE865" s="161">
        <v>0</v>
      </c>
      <c r="AF865" s="161">
        <v>10872</v>
      </c>
    </row>
    <row r="866" spans="1:32" ht="12.6" customHeight="1" x14ac:dyDescent="0.25">
      <c r="A866" s="161"/>
      <c r="B866" s="161"/>
      <c r="C866" s="161"/>
      <c r="D866" s="171"/>
      <c r="E866" s="171"/>
      <c r="F866" s="171"/>
      <c r="G866" s="171"/>
      <c r="H866" s="171"/>
      <c r="I866" s="171"/>
      <c r="J866" s="171"/>
      <c r="K866" s="161"/>
      <c r="L866" s="161"/>
      <c r="M866" s="161"/>
      <c r="Q866" s="161" t="str" cm="1">
        <f t="array" aca="1" ref="Q866" ca="1">IF(AND(K866&lt;&gt;"",P866&lt;&gt;"Present",U866&lt;&gt;"NO",M866="3GPPMEMBER"),IF(INDIRECT(S866)&lt;&gt;"Present","CHECK","Covered"),"")</f>
        <v/>
      </c>
      <c r="R866" s="193" t="str">
        <f t="shared" si="98"/>
        <v/>
      </c>
      <c r="S866" s="171" t="b" cm="1">
        <f t="array" ref="S866">IF(M866="3GPPMEMBER","'Voting List'!L"&amp;MATCH(TRUE,EXACT(K866,'Voting List'!B:B),0))</f>
        <v>0</v>
      </c>
      <c r="T866" s="171" t="str">
        <f t="shared" si="99"/>
        <v xml:space="preserve">; </v>
      </c>
      <c r="U866" s="272" t="str">
        <f>IF(K866&lt;&gt;"",IF(ISNUMBER(FIND(K866,'Voting List'!N865)),"YES","NO"),"")</f>
        <v/>
      </c>
      <c r="W866" s="171" t="str">
        <f t="shared" si="100"/>
        <v/>
      </c>
      <c r="X866" s="171" t="str">
        <f>IF(V866&lt;&gt;"", IF(FIND(G866,X1)&gt;0,"EXISTS","NEW"), "")</f>
        <v/>
      </c>
      <c r="Y866" s="171" t="str">
        <f t="shared" si="101"/>
        <v/>
      </c>
      <c r="Z866" s="171" t="str">
        <f t="shared" si="102"/>
        <v/>
      </c>
      <c r="AA866" s="171" t="str">
        <f t="shared" si="97"/>
        <v/>
      </c>
      <c r="AB866" s="171" t="str">
        <f t="shared" si="103"/>
        <v/>
      </c>
      <c r="AE866" s="161">
        <v>0</v>
      </c>
      <c r="AF866" s="161">
        <v>10873</v>
      </c>
    </row>
    <row r="867" spans="1:32" ht="12.6" customHeight="1" x14ac:dyDescent="0.25">
      <c r="A867" s="161"/>
      <c r="B867" s="161"/>
      <c r="C867" s="161"/>
      <c r="D867" s="171"/>
      <c r="E867" s="171"/>
      <c r="F867" s="171"/>
      <c r="G867" s="171"/>
      <c r="H867" s="171"/>
      <c r="I867" s="171"/>
      <c r="J867" s="171"/>
      <c r="K867" s="161"/>
      <c r="L867" s="161"/>
      <c r="M867" s="161"/>
      <c r="Q867" s="161" t="str" cm="1">
        <f t="array" aca="1" ref="Q867" ca="1">IF(AND(K867&lt;&gt;"",P867&lt;&gt;"Present",U867&lt;&gt;"NO",M867="3GPPMEMBER"),IF(INDIRECT(S867)&lt;&gt;"Present","CHECK","Covered"),"")</f>
        <v/>
      </c>
      <c r="R867" s="193" t="str">
        <f t="shared" si="98"/>
        <v/>
      </c>
      <c r="S867" s="171" t="b" cm="1">
        <f t="array" ref="S867">IF(M867="3GPPMEMBER","'Voting List'!L"&amp;MATCH(TRUE,EXACT(K867,'Voting List'!B:B),0))</f>
        <v>0</v>
      </c>
      <c r="T867" s="171" t="str">
        <f t="shared" si="99"/>
        <v xml:space="preserve">; </v>
      </c>
      <c r="U867" s="272" t="str">
        <f>IF(K867&lt;&gt;"",IF(ISNUMBER(FIND(K867,'Voting List'!N866)),"YES","NO"),"")</f>
        <v/>
      </c>
      <c r="W867" s="171" t="str">
        <f t="shared" si="100"/>
        <v/>
      </c>
      <c r="X867" s="171" t="str">
        <f>IF(V867&lt;&gt;"", IF(FIND(G867,X1)&gt;0,"EXISTS","NEW"), "")</f>
        <v/>
      </c>
      <c r="Y867" s="171" t="str">
        <f t="shared" si="101"/>
        <v/>
      </c>
      <c r="Z867" s="171" t="str">
        <f t="shared" si="102"/>
        <v/>
      </c>
      <c r="AA867" s="171" t="str">
        <f t="shared" si="97"/>
        <v/>
      </c>
      <c r="AB867" s="171" t="str">
        <f t="shared" si="103"/>
        <v/>
      </c>
      <c r="AE867" s="161">
        <v>0</v>
      </c>
      <c r="AF867" s="161">
        <v>10874</v>
      </c>
    </row>
    <row r="868" spans="1:32" ht="12.6" customHeight="1" x14ac:dyDescent="0.25">
      <c r="A868" s="161"/>
      <c r="B868" s="161"/>
      <c r="C868" s="161"/>
      <c r="D868" s="171"/>
      <c r="E868" s="171"/>
      <c r="F868" s="171"/>
      <c r="G868" s="171"/>
      <c r="H868" s="171"/>
      <c r="I868" s="171"/>
      <c r="J868" s="171"/>
      <c r="K868" s="161"/>
      <c r="L868" s="161"/>
      <c r="M868" s="161"/>
      <c r="Q868" s="161" t="str" cm="1">
        <f t="array" aca="1" ref="Q868" ca="1">IF(AND(K868&lt;&gt;"",P868&lt;&gt;"Present",U868&lt;&gt;"NO",M868="3GPPMEMBER"),IF(INDIRECT(S868)&lt;&gt;"Present","CHECK","Covered"),"")</f>
        <v/>
      </c>
      <c r="R868" s="193" t="str">
        <f t="shared" si="98"/>
        <v/>
      </c>
      <c r="S868" s="171" t="b" cm="1">
        <f t="array" ref="S868">IF(M868="3GPPMEMBER","'Voting List'!L"&amp;MATCH(TRUE,EXACT(K868,'Voting List'!B:B),0))</f>
        <v>0</v>
      </c>
      <c r="T868" s="171" t="str">
        <f t="shared" si="99"/>
        <v xml:space="preserve">; </v>
      </c>
      <c r="U868" s="272" t="str">
        <f>IF(K868&lt;&gt;"",IF(ISNUMBER(FIND(K868,'Voting List'!N867)),"YES","NO"),"")</f>
        <v/>
      </c>
      <c r="W868" s="171" t="str">
        <f t="shared" si="100"/>
        <v/>
      </c>
      <c r="X868" s="171" t="str">
        <f>IF(V868&lt;&gt;"", IF(FIND(G868,X1)&gt;0,"EXISTS","NEW"), "")</f>
        <v/>
      </c>
      <c r="Y868" s="171" t="str">
        <f t="shared" si="101"/>
        <v/>
      </c>
      <c r="Z868" s="171" t="str">
        <f t="shared" si="102"/>
        <v/>
      </c>
      <c r="AA868" s="171" t="str">
        <f t="shared" si="97"/>
        <v/>
      </c>
      <c r="AB868" s="171" t="str">
        <f t="shared" si="103"/>
        <v/>
      </c>
      <c r="AE868" s="161">
        <v>0</v>
      </c>
      <c r="AF868" s="161">
        <v>10875</v>
      </c>
    </row>
    <row r="869" spans="1:32" ht="12.6" customHeight="1" x14ac:dyDescent="0.25">
      <c r="A869" s="161"/>
      <c r="B869" s="161"/>
      <c r="C869" s="161"/>
      <c r="D869" s="171"/>
      <c r="E869" s="171"/>
      <c r="F869" s="171"/>
      <c r="G869" s="171"/>
      <c r="H869" s="171"/>
      <c r="I869" s="171"/>
      <c r="J869" s="171"/>
      <c r="K869" s="161"/>
      <c r="L869" s="161"/>
      <c r="M869" s="161"/>
      <c r="Q869" s="161" t="str" cm="1">
        <f t="array" aca="1" ref="Q869" ca="1">IF(AND(K869&lt;&gt;"",P869&lt;&gt;"Present",U869&lt;&gt;"NO",M869="3GPPMEMBER"),IF(INDIRECT(S869)&lt;&gt;"Present","CHECK","Covered"),"")</f>
        <v/>
      </c>
      <c r="R869" s="193" t="str">
        <f t="shared" si="98"/>
        <v/>
      </c>
      <c r="S869" s="171" t="b" cm="1">
        <f t="array" ref="S869">IF(M869="3GPPMEMBER","'Voting List'!L"&amp;MATCH(TRUE,EXACT(K869,'Voting List'!B:B),0))</f>
        <v>0</v>
      </c>
      <c r="T869" s="171" t="str">
        <f t="shared" si="99"/>
        <v xml:space="preserve">; </v>
      </c>
      <c r="U869" s="272" t="str">
        <f>IF(K869&lt;&gt;"",IF(ISNUMBER(FIND(K869,'Voting List'!N868)),"YES","NO"),"")</f>
        <v/>
      </c>
      <c r="W869" s="171" t="str">
        <f t="shared" si="100"/>
        <v/>
      </c>
      <c r="X869" s="171" t="str">
        <f>IF(V869&lt;&gt;"", IF(FIND(G869,X1)&gt;0,"EXISTS","NEW"), "")</f>
        <v/>
      </c>
      <c r="Y869" s="171" t="str">
        <f t="shared" si="101"/>
        <v/>
      </c>
      <c r="Z869" s="171" t="str">
        <f t="shared" si="102"/>
        <v/>
      </c>
      <c r="AA869" s="171" t="str">
        <f t="shared" si="97"/>
        <v/>
      </c>
      <c r="AB869" s="171" t="str">
        <f t="shared" si="103"/>
        <v/>
      </c>
      <c r="AE869" s="161">
        <v>0</v>
      </c>
      <c r="AF869" s="161">
        <v>10876</v>
      </c>
    </row>
    <row r="870" spans="1:32" ht="12.6" customHeight="1" x14ac:dyDescent="0.25">
      <c r="A870" s="161"/>
      <c r="B870" s="161"/>
      <c r="C870" s="161"/>
      <c r="D870" s="171"/>
      <c r="E870" s="171"/>
      <c r="F870" s="171"/>
      <c r="G870" s="171"/>
      <c r="H870" s="171"/>
      <c r="I870" s="171"/>
      <c r="J870" s="171"/>
      <c r="K870" s="161"/>
      <c r="L870" s="161"/>
      <c r="M870" s="161"/>
      <c r="Q870" s="161" t="str" cm="1">
        <f t="array" aca="1" ref="Q870" ca="1">IF(AND(K870&lt;&gt;"",P870&lt;&gt;"Present",U870&lt;&gt;"NO",M870="3GPPMEMBER"),IF(INDIRECT(S870)&lt;&gt;"Present","CHECK","Covered"),"")</f>
        <v/>
      </c>
      <c r="R870" s="193" t="str">
        <f t="shared" si="98"/>
        <v/>
      </c>
      <c r="S870" s="171" t="b" cm="1">
        <f t="array" ref="S870">IF(M870="3GPPMEMBER","'Voting List'!L"&amp;MATCH(TRUE,EXACT(K870,'Voting List'!B:B),0))</f>
        <v>0</v>
      </c>
      <c r="T870" s="171" t="str">
        <f t="shared" si="99"/>
        <v xml:space="preserve">; </v>
      </c>
      <c r="U870" s="272" t="str">
        <f>IF(K870&lt;&gt;"",IF(ISNUMBER(FIND(K870,'Voting List'!N869)),"YES","NO"),"")</f>
        <v/>
      </c>
      <c r="W870" s="171" t="str">
        <f t="shared" si="100"/>
        <v/>
      </c>
      <c r="X870" s="171" t="str">
        <f>IF(V870&lt;&gt;"", IF(FIND(G870,X1)&gt;0,"EXISTS","NEW"), "")</f>
        <v/>
      </c>
      <c r="Y870" s="171" t="str">
        <f t="shared" si="101"/>
        <v/>
      </c>
      <c r="Z870" s="171" t="str">
        <f t="shared" si="102"/>
        <v/>
      </c>
      <c r="AA870" s="171" t="str">
        <f t="shared" si="97"/>
        <v/>
      </c>
      <c r="AB870" s="171" t="str">
        <f t="shared" si="103"/>
        <v/>
      </c>
      <c r="AE870" s="161">
        <v>0</v>
      </c>
      <c r="AF870" s="161">
        <v>10877</v>
      </c>
    </row>
    <row r="871" spans="1:32" ht="12.6" customHeight="1" x14ac:dyDescent="0.25">
      <c r="A871" s="161"/>
      <c r="B871" s="161"/>
      <c r="C871" s="161"/>
      <c r="D871" s="171"/>
      <c r="E871" s="171"/>
      <c r="F871" s="171"/>
      <c r="G871" s="171"/>
      <c r="H871" s="171"/>
      <c r="I871" s="171"/>
      <c r="J871" s="171"/>
      <c r="K871" s="161"/>
      <c r="L871" s="161"/>
      <c r="M871" s="161"/>
      <c r="Q871" s="161" t="str" cm="1">
        <f t="array" aca="1" ref="Q871" ca="1">IF(AND(K871&lt;&gt;"",P871&lt;&gt;"Present",U871&lt;&gt;"NO",M871="3GPPMEMBER"),IF(INDIRECT(S871)&lt;&gt;"Present","CHECK","Covered"),"")</f>
        <v/>
      </c>
      <c r="R871" s="193" t="str">
        <f t="shared" si="98"/>
        <v/>
      </c>
      <c r="S871" s="171" t="b" cm="1">
        <f t="array" ref="S871">IF(M871="3GPPMEMBER","'Voting List'!L"&amp;MATCH(TRUE,EXACT(K871,'Voting List'!B:B),0))</f>
        <v>0</v>
      </c>
      <c r="T871" s="171" t="str">
        <f t="shared" si="99"/>
        <v xml:space="preserve">; </v>
      </c>
      <c r="U871" s="272" t="str">
        <f>IF(K871&lt;&gt;"",IF(ISNUMBER(FIND(K871,'Voting List'!N870)),"YES","NO"),"")</f>
        <v/>
      </c>
      <c r="W871" s="171" t="str">
        <f t="shared" si="100"/>
        <v/>
      </c>
      <c r="X871" s="171" t="str">
        <f>IF(V871&lt;&gt;"", IF(FIND(G871,X1)&gt;0,"EXISTS","NEW"), "")</f>
        <v/>
      </c>
      <c r="Y871" s="171" t="str">
        <f t="shared" si="101"/>
        <v/>
      </c>
      <c r="Z871" s="171" t="str">
        <f t="shared" si="102"/>
        <v/>
      </c>
      <c r="AA871" s="171" t="str">
        <f t="shared" si="97"/>
        <v/>
      </c>
      <c r="AB871" s="171" t="str">
        <f t="shared" si="103"/>
        <v/>
      </c>
      <c r="AE871" s="161">
        <v>0</v>
      </c>
      <c r="AF871" s="161">
        <v>10878</v>
      </c>
    </row>
    <row r="872" spans="1:32" ht="12.6" customHeight="1" x14ac:dyDescent="0.25">
      <c r="A872" s="161"/>
      <c r="B872" s="161"/>
      <c r="C872" s="161"/>
      <c r="D872" s="171"/>
      <c r="E872" s="171"/>
      <c r="F872" s="171"/>
      <c r="G872" s="171"/>
      <c r="H872" s="171"/>
      <c r="I872" s="171"/>
      <c r="J872" s="171"/>
      <c r="K872" s="161"/>
      <c r="L872" s="161"/>
      <c r="M872" s="161"/>
      <c r="Q872" s="161" t="str" cm="1">
        <f t="array" aca="1" ref="Q872" ca="1">IF(AND(K872&lt;&gt;"",P872&lt;&gt;"Present",U872&lt;&gt;"NO",M872="3GPPMEMBER"),IF(INDIRECT(S872)&lt;&gt;"Present","CHECK","Covered"),"")</f>
        <v/>
      </c>
      <c r="R872" s="193" t="str">
        <f t="shared" si="98"/>
        <v/>
      </c>
      <c r="S872" s="171" t="b" cm="1">
        <f t="array" ref="S872">IF(M872="3GPPMEMBER","'Voting List'!L"&amp;MATCH(TRUE,EXACT(K872,'Voting List'!B:B),0))</f>
        <v>0</v>
      </c>
      <c r="T872" s="171" t="str">
        <f t="shared" si="99"/>
        <v xml:space="preserve">; </v>
      </c>
      <c r="U872" s="272" t="str">
        <f>IF(K872&lt;&gt;"",IF(ISNUMBER(FIND(K872,'Voting List'!N871)),"YES","NO"),"")</f>
        <v/>
      </c>
      <c r="W872" s="171" t="str">
        <f t="shared" si="100"/>
        <v/>
      </c>
      <c r="X872" s="171" t="str">
        <f>IF(V872&lt;&gt;"", IF(FIND(G872,X1)&gt;0,"EXISTS","NEW"), "")</f>
        <v/>
      </c>
      <c r="Y872" s="171" t="str">
        <f t="shared" si="101"/>
        <v/>
      </c>
      <c r="Z872" s="171" t="str">
        <f t="shared" si="102"/>
        <v/>
      </c>
      <c r="AA872" s="171" t="str">
        <f t="shared" si="97"/>
        <v/>
      </c>
      <c r="AB872" s="171" t="str">
        <f t="shared" si="103"/>
        <v/>
      </c>
      <c r="AE872" s="161">
        <v>0</v>
      </c>
      <c r="AF872" s="161">
        <v>10879</v>
      </c>
    </row>
    <row r="873" spans="1:32" ht="12.6" customHeight="1" x14ac:dyDescent="0.25">
      <c r="A873" s="161"/>
      <c r="B873" s="161"/>
      <c r="C873" s="161"/>
      <c r="D873" s="171"/>
      <c r="E873" s="171"/>
      <c r="F873" s="171"/>
      <c r="G873" s="171"/>
      <c r="H873" s="171"/>
      <c r="I873" s="171"/>
      <c r="J873" s="171"/>
      <c r="K873" s="161"/>
      <c r="L873" s="161"/>
      <c r="M873" s="161"/>
      <c r="Q873" s="161" t="str" cm="1">
        <f t="array" aca="1" ref="Q873" ca="1">IF(AND(K873&lt;&gt;"",P873&lt;&gt;"Present",U873&lt;&gt;"NO",M873="3GPPMEMBER"),IF(INDIRECT(S873)&lt;&gt;"Present","CHECK","Covered"),"")</f>
        <v/>
      </c>
      <c r="R873" s="193" t="str">
        <f t="shared" si="98"/>
        <v/>
      </c>
      <c r="S873" s="171" t="b" cm="1">
        <f t="array" ref="S873">IF(M873="3GPPMEMBER","'Voting List'!L"&amp;MATCH(TRUE,EXACT(K873,'Voting List'!B:B),0))</f>
        <v>0</v>
      </c>
      <c r="T873" s="171" t="str">
        <f t="shared" si="99"/>
        <v xml:space="preserve">; </v>
      </c>
      <c r="U873" s="272" t="str">
        <f>IF(K873&lt;&gt;"",IF(ISNUMBER(FIND(K873,'Voting List'!N872)),"YES","NO"),"")</f>
        <v/>
      </c>
      <c r="W873" s="171" t="str">
        <f t="shared" si="100"/>
        <v/>
      </c>
      <c r="X873" s="171" t="str">
        <f>IF(V873&lt;&gt;"", IF(FIND(G873,X1)&gt;0,"EXISTS","NEW"), "")</f>
        <v/>
      </c>
      <c r="Y873" s="171" t="str">
        <f t="shared" si="101"/>
        <v/>
      </c>
      <c r="Z873" s="171" t="str">
        <f t="shared" si="102"/>
        <v/>
      </c>
      <c r="AA873" s="171" t="str">
        <f t="shared" si="97"/>
        <v/>
      </c>
      <c r="AB873" s="171" t="str">
        <f t="shared" si="103"/>
        <v/>
      </c>
      <c r="AE873" s="161">
        <v>0</v>
      </c>
      <c r="AF873" s="161">
        <v>10880</v>
      </c>
    </row>
    <row r="874" spans="1:32" ht="12.6" customHeight="1" x14ac:dyDescent="0.25">
      <c r="A874" s="161"/>
      <c r="B874" s="161"/>
      <c r="C874" s="161"/>
      <c r="D874" s="171"/>
      <c r="E874" s="171"/>
      <c r="F874" s="171"/>
      <c r="G874" s="171"/>
      <c r="H874" s="171"/>
      <c r="I874" s="171"/>
      <c r="J874" s="171"/>
      <c r="K874" s="161"/>
      <c r="L874" s="161"/>
      <c r="M874" s="161"/>
      <c r="Q874" s="161" t="str" cm="1">
        <f t="array" aca="1" ref="Q874" ca="1">IF(AND(K874&lt;&gt;"",P874&lt;&gt;"Present",U874&lt;&gt;"NO",M874="3GPPMEMBER"),IF(INDIRECT(S874)&lt;&gt;"Present","CHECK","Covered"),"")</f>
        <v/>
      </c>
      <c r="R874" s="193" t="str">
        <f t="shared" si="98"/>
        <v/>
      </c>
      <c r="S874" s="171" t="b" cm="1">
        <f t="array" ref="S874">IF(M874="3GPPMEMBER","'Voting List'!L"&amp;MATCH(TRUE,EXACT(K874,'Voting List'!B:B),0))</f>
        <v>0</v>
      </c>
      <c r="T874" s="171" t="str">
        <f t="shared" si="99"/>
        <v xml:space="preserve">; </v>
      </c>
      <c r="U874" s="272" t="str">
        <f>IF(K874&lt;&gt;"",IF(ISNUMBER(FIND(K874,'Voting List'!N873)),"YES","NO"),"")</f>
        <v/>
      </c>
      <c r="W874" s="171" t="str">
        <f t="shared" si="100"/>
        <v/>
      </c>
      <c r="X874" s="171" t="str">
        <f>IF(V874&lt;&gt;"", IF(FIND(G874,X1)&gt;0,"EXISTS","NEW"), "")</f>
        <v/>
      </c>
      <c r="Y874" s="171" t="str">
        <f t="shared" si="101"/>
        <v/>
      </c>
      <c r="Z874" s="171" t="str">
        <f t="shared" si="102"/>
        <v/>
      </c>
      <c r="AA874" s="171" t="str">
        <f t="shared" si="97"/>
        <v/>
      </c>
      <c r="AB874" s="171" t="str">
        <f t="shared" si="103"/>
        <v/>
      </c>
      <c r="AE874" s="161">
        <v>0</v>
      </c>
      <c r="AF874" s="161">
        <v>10881</v>
      </c>
    </row>
    <row r="875" spans="1:32" ht="12.6" customHeight="1" x14ac:dyDescent="0.25">
      <c r="A875" s="161"/>
      <c r="B875" s="161"/>
      <c r="C875" s="161"/>
      <c r="D875" s="171"/>
      <c r="E875" s="171"/>
      <c r="F875" s="171"/>
      <c r="G875" s="171"/>
      <c r="H875" s="171"/>
      <c r="I875" s="171"/>
      <c r="J875" s="171"/>
      <c r="K875" s="161"/>
      <c r="L875" s="161"/>
      <c r="M875" s="161"/>
      <c r="Q875" s="161" t="str" cm="1">
        <f t="array" aca="1" ref="Q875" ca="1">IF(AND(K875&lt;&gt;"",P875&lt;&gt;"Present",U875&lt;&gt;"NO",M875="3GPPMEMBER"),IF(INDIRECT(S875)&lt;&gt;"Present","CHECK","Covered"),"")</f>
        <v/>
      </c>
      <c r="R875" s="193" t="str">
        <f t="shared" si="98"/>
        <v/>
      </c>
      <c r="S875" s="171" t="b" cm="1">
        <f t="array" ref="S875">IF(M875="3GPPMEMBER","'Voting List'!L"&amp;MATCH(TRUE,EXACT(K875,'Voting List'!B:B),0))</f>
        <v>0</v>
      </c>
      <c r="T875" s="171" t="str">
        <f t="shared" si="99"/>
        <v xml:space="preserve">; </v>
      </c>
      <c r="U875" s="272" t="str">
        <f>IF(K875&lt;&gt;"",IF(ISNUMBER(FIND(K875,'Voting List'!N874)),"YES","NO"),"")</f>
        <v/>
      </c>
      <c r="W875" s="171" t="str">
        <f t="shared" si="100"/>
        <v/>
      </c>
      <c r="X875" s="171" t="str">
        <f>IF(V875&lt;&gt;"", IF(FIND(G875,X1)&gt;0,"EXISTS","NEW"), "")</f>
        <v/>
      </c>
      <c r="Y875" s="171" t="str">
        <f t="shared" si="101"/>
        <v/>
      </c>
      <c r="Z875" s="171" t="str">
        <f t="shared" si="102"/>
        <v/>
      </c>
      <c r="AA875" s="171" t="str">
        <f t="shared" si="97"/>
        <v/>
      </c>
      <c r="AB875" s="171" t="str">
        <f t="shared" si="103"/>
        <v/>
      </c>
      <c r="AE875" s="161">
        <v>0</v>
      </c>
      <c r="AF875" s="161">
        <v>10882</v>
      </c>
    </row>
    <row r="876" spans="1:32" ht="12.6" customHeight="1" x14ac:dyDescent="0.25">
      <c r="A876" s="161"/>
      <c r="B876" s="161"/>
      <c r="C876" s="161"/>
      <c r="D876" s="171"/>
      <c r="E876" s="171"/>
      <c r="F876" s="171"/>
      <c r="G876" s="171"/>
      <c r="H876" s="171"/>
      <c r="I876" s="171"/>
      <c r="J876" s="171"/>
      <c r="K876" s="161"/>
      <c r="L876" s="161"/>
      <c r="M876" s="161"/>
      <c r="Q876" s="161" t="str" cm="1">
        <f t="array" aca="1" ref="Q876" ca="1">IF(AND(K876&lt;&gt;"",P876&lt;&gt;"Present",U876&lt;&gt;"NO",M876="3GPPMEMBER"),IF(INDIRECT(S876)&lt;&gt;"Present","CHECK","Covered"),"")</f>
        <v/>
      </c>
      <c r="R876" s="193" t="str">
        <f t="shared" si="98"/>
        <v/>
      </c>
      <c r="S876" s="171" t="b" cm="1">
        <f t="array" ref="S876">IF(M876="3GPPMEMBER","'Voting List'!L"&amp;MATCH(TRUE,EXACT(K876,'Voting List'!B:B),0))</f>
        <v>0</v>
      </c>
      <c r="T876" s="171" t="str">
        <f t="shared" si="99"/>
        <v xml:space="preserve">; </v>
      </c>
      <c r="U876" s="272" t="str">
        <f>IF(K876&lt;&gt;"",IF(ISNUMBER(FIND(K876,'Voting List'!N875)),"YES","NO"),"")</f>
        <v/>
      </c>
      <c r="W876" s="171" t="str">
        <f t="shared" si="100"/>
        <v/>
      </c>
      <c r="X876" s="171" t="str">
        <f>IF(V876&lt;&gt;"", IF(FIND(G876,X1)&gt;0,"EXISTS","NEW"), "")</f>
        <v/>
      </c>
      <c r="Y876" s="171" t="str">
        <f t="shared" si="101"/>
        <v/>
      </c>
      <c r="Z876" s="171" t="str">
        <f t="shared" si="102"/>
        <v/>
      </c>
      <c r="AA876" s="171" t="str">
        <f t="shared" si="97"/>
        <v/>
      </c>
      <c r="AB876" s="171" t="str">
        <f t="shared" si="103"/>
        <v/>
      </c>
      <c r="AE876" s="161">
        <v>0</v>
      </c>
      <c r="AF876" s="161">
        <v>10883</v>
      </c>
    </row>
    <row r="877" spans="1:32" ht="12.6" customHeight="1" x14ac:dyDescent="0.25">
      <c r="A877" s="161"/>
      <c r="B877" s="161"/>
      <c r="C877" s="161"/>
      <c r="D877" s="171"/>
      <c r="E877" s="171"/>
      <c r="F877" s="171"/>
      <c r="G877" s="171"/>
      <c r="H877" s="171"/>
      <c r="I877" s="171"/>
      <c r="J877" s="171"/>
      <c r="K877" s="161"/>
      <c r="L877" s="161"/>
      <c r="M877" s="161"/>
      <c r="Q877" s="161" t="str" cm="1">
        <f t="array" aca="1" ref="Q877" ca="1">IF(AND(K877&lt;&gt;"",P877&lt;&gt;"Present",U877&lt;&gt;"NO",M877="3GPPMEMBER"),IF(INDIRECT(S877)&lt;&gt;"Present","CHECK","Covered"),"")</f>
        <v/>
      </c>
      <c r="R877" s="193" t="str">
        <f t="shared" si="98"/>
        <v/>
      </c>
      <c r="S877" s="171" t="b" cm="1">
        <f t="array" ref="S877">IF(M877="3GPPMEMBER","'Voting List'!L"&amp;MATCH(TRUE,EXACT(K877,'Voting List'!B:B),0))</f>
        <v>0</v>
      </c>
      <c r="T877" s="171" t="str">
        <f t="shared" si="99"/>
        <v xml:space="preserve">; </v>
      </c>
      <c r="U877" s="272" t="str">
        <f>IF(K877&lt;&gt;"",IF(ISNUMBER(FIND(K877,'Voting List'!N876)),"YES","NO"),"")</f>
        <v/>
      </c>
      <c r="W877" s="171" t="str">
        <f t="shared" si="100"/>
        <v/>
      </c>
      <c r="X877" s="171" t="str">
        <f>IF(V877&lt;&gt;"", IF(FIND(G877,X1)&gt;0,"EXISTS","NEW"), "")</f>
        <v/>
      </c>
      <c r="Y877" s="171" t="str">
        <f t="shared" si="101"/>
        <v/>
      </c>
      <c r="Z877" s="171" t="str">
        <f t="shared" si="102"/>
        <v/>
      </c>
      <c r="AA877" s="171" t="str">
        <f t="shared" si="97"/>
        <v/>
      </c>
      <c r="AB877" s="171" t="str">
        <f t="shared" si="103"/>
        <v/>
      </c>
      <c r="AE877" s="161">
        <v>0</v>
      </c>
      <c r="AF877" s="161">
        <v>10884</v>
      </c>
    </row>
    <row r="878" spans="1:32" ht="12.6" customHeight="1" x14ac:dyDescent="0.25">
      <c r="A878" s="161"/>
      <c r="B878" s="161"/>
      <c r="C878" s="161"/>
      <c r="D878" s="171"/>
      <c r="E878" s="171"/>
      <c r="F878" s="171"/>
      <c r="G878" s="171"/>
      <c r="H878" s="171"/>
      <c r="I878" s="171"/>
      <c r="J878" s="171"/>
      <c r="K878" s="161"/>
      <c r="L878" s="161"/>
      <c r="M878" s="161"/>
      <c r="Q878" s="161" t="str" cm="1">
        <f t="array" aca="1" ref="Q878" ca="1">IF(AND(K878&lt;&gt;"",P878&lt;&gt;"Present",U878&lt;&gt;"NO",M878="3GPPMEMBER"),IF(INDIRECT(S878)&lt;&gt;"Present","CHECK","Covered"),"")</f>
        <v/>
      </c>
      <c r="R878" s="193" t="str">
        <f t="shared" si="98"/>
        <v/>
      </c>
      <c r="S878" s="171" t="b" cm="1">
        <f t="array" ref="S878">IF(M878="3GPPMEMBER","'Voting List'!L"&amp;MATCH(TRUE,EXACT(K878,'Voting List'!B:B),0))</f>
        <v>0</v>
      </c>
      <c r="T878" s="171" t="str">
        <f t="shared" si="99"/>
        <v xml:space="preserve">; </v>
      </c>
      <c r="U878" s="272" t="str">
        <f>IF(K878&lt;&gt;"",IF(ISNUMBER(FIND(K878,'Voting List'!N877)),"YES","NO"),"")</f>
        <v/>
      </c>
      <c r="W878" s="171" t="str">
        <f t="shared" si="100"/>
        <v/>
      </c>
      <c r="X878" s="171" t="str">
        <f>IF(V878&lt;&gt;"", IF(FIND(G878,X1)&gt;0,"EXISTS","NEW"), "")</f>
        <v/>
      </c>
      <c r="Y878" s="171" t="str">
        <f t="shared" si="101"/>
        <v/>
      </c>
      <c r="Z878" s="171" t="str">
        <f t="shared" si="102"/>
        <v/>
      </c>
      <c r="AA878" s="171" t="str">
        <f t="shared" si="97"/>
        <v/>
      </c>
      <c r="AB878" s="171" t="str">
        <f t="shared" si="103"/>
        <v/>
      </c>
      <c r="AE878" s="161">
        <v>0</v>
      </c>
      <c r="AF878" s="161">
        <v>10885</v>
      </c>
    </row>
    <row r="879" spans="1:32" ht="12.6" customHeight="1" x14ac:dyDescent="0.25">
      <c r="A879" s="161"/>
      <c r="B879" s="161"/>
      <c r="C879" s="161"/>
      <c r="D879" s="171"/>
      <c r="E879" s="171"/>
      <c r="F879" s="171"/>
      <c r="G879" s="171"/>
      <c r="H879" s="171"/>
      <c r="I879" s="171"/>
      <c r="J879" s="171"/>
      <c r="K879" s="161"/>
      <c r="L879" s="161"/>
      <c r="M879" s="161"/>
      <c r="Q879" s="161" t="str" cm="1">
        <f t="array" aca="1" ref="Q879" ca="1">IF(AND(K879&lt;&gt;"",P879&lt;&gt;"Present",U879&lt;&gt;"NO",M879="3GPPMEMBER"),IF(INDIRECT(S879)&lt;&gt;"Present","CHECK","Covered"),"")</f>
        <v/>
      </c>
      <c r="R879" s="193" t="str">
        <f t="shared" si="98"/>
        <v/>
      </c>
      <c r="S879" s="171" t="b" cm="1">
        <f t="array" ref="S879">IF(M879="3GPPMEMBER","'Voting List'!L"&amp;MATCH(TRUE,EXACT(K879,'Voting List'!B:B),0))</f>
        <v>0</v>
      </c>
      <c r="T879" s="171" t="str">
        <f t="shared" si="99"/>
        <v xml:space="preserve">; </v>
      </c>
      <c r="U879" s="272" t="str">
        <f>IF(K879&lt;&gt;"",IF(ISNUMBER(FIND(K879,'Voting List'!N878)),"YES","NO"),"")</f>
        <v/>
      </c>
      <c r="W879" s="171" t="str">
        <f t="shared" si="100"/>
        <v/>
      </c>
      <c r="X879" s="171" t="str">
        <f>IF(V879&lt;&gt;"", IF(FIND(G879,X1)&gt;0,"EXISTS","NEW"), "")</f>
        <v/>
      </c>
      <c r="Y879" s="171" t="str">
        <f t="shared" si="101"/>
        <v/>
      </c>
      <c r="Z879" s="171" t="str">
        <f t="shared" si="102"/>
        <v/>
      </c>
      <c r="AA879" s="171" t="str">
        <f t="shared" si="97"/>
        <v/>
      </c>
      <c r="AB879" s="171" t="str">
        <f t="shared" si="103"/>
        <v/>
      </c>
      <c r="AE879" s="161">
        <v>0</v>
      </c>
      <c r="AF879" s="161">
        <v>10886</v>
      </c>
    </row>
    <row r="880" spans="1:32" ht="12.6" customHeight="1" x14ac:dyDescent="0.25">
      <c r="A880" s="161"/>
      <c r="B880" s="161"/>
      <c r="C880" s="161"/>
      <c r="D880" s="171"/>
      <c r="E880" s="171"/>
      <c r="F880" s="171"/>
      <c r="G880" s="171"/>
      <c r="H880" s="171"/>
      <c r="I880" s="171"/>
      <c r="J880" s="171"/>
      <c r="K880" s="161"/>
      <c r="L880" s="161"/>
      <c r="M880" s="161"/>
      <c r="Q880" s="161" t="str" cm="1">
        <f t="array" aca="1" ref="Q880" ca="1">IF(AND(K880&lt;&gt;"",P880&lt;&gt;"Present",U880&lt;&gt;"NO",M880="3GPPMEMBER"),IF(INDIRECT(S880)&lt;&gt;"Present","CHECK","Covered"),"")</f>
        <v/>
      </c>
      <c r="R880" s="193" t="str">
        <f t="shared" si="98"/>
        <v/>
      </c>
      <c r="S880" s="171" t="b" cm="1">
        <f t="array" ref="S880">IF(M880="3GPPMEMBER","'Voting List'!L"&amp;MATCH(TRUE,EXACT(K880,'Voting List'!B:B),0))</f>
        <v>0</v>
      </c>
      <c r="T880" s="171" t="str">
        <f t="shared" si="99"/>
        <v xml:space="preserve">; </v>
      </c>
      <c r="U880" s="272" t="str">
        <f>IF(K880&lt;&gt;"",IF(ISNUMBER(FIND(K880,'Voting List'!N879)),"YES","NO"),"")</f>
        <v/>
      </c>
      <c r="W880" s="171" t="str">
        <f t="shared" si="100"/>
        <v/>
      </c>
      <c r="X880" s="171" t="str">
        <f>IF(V880&lt;&gt;"", IF(FIND(G880,X1)&gt;0,"EXISTS","NEW"), "")</f>
        <v/>
      </c>
      <c r="Y880" s="171" t="str">
        <f t="shared" si="101"/>
        <v/>
      </c>
      <c r="Z880" s="171" t="str">
        <f t="shared" si="102"/>
        <v/>
      </c>
      <c r="AA880" s="171" t="str">
        <f t="shared" si="97"/>
        <v/>
      </c>
      <c r="AB880" s="171" t="str">
        <f t="shared" si="103"/>
        <v/>
      </c>
      <c r="AE880" s="161">
        <v>0</v>
      </c>
      <c r="AF880" s="161">
        <v>10887</v>
      </c>
    </row>
    <row r="881" spans="1:32" ht="12.6" customHeight="1" x14ac:dyDescent="0.25">
      <c r="A881" s="161"/>
      <c r="B881" s="161"/>
      <c r="C881" s="161"/>
      <c r="D881" s="171"/>
      <c r="E881" s="171"/>
      <c r="F881" s="171"/>
      <c r="G881" s="171"/>
      <c r="H881" s="171"/>
      <c r="I881" s="171"/>
      <c r="J881" s="171"/>
      <c r="K881" s="161"/>
      <c r="L881" s="161"/>
      <c r="M881" s="161"/>
      <c r="Q881" s="161" t="str" cm="1">
        <f t="array" aca="1" ref="Q881" ca="1">IF(AND(K881&lt;&gt;"",P881&lt;&gt;"Present",U881&lt;&gt;"NO",M881="3GPPMEMBER"),IF(INDIRECT(S881)&lt;&gt;"Present","CHECK","Covered"),"")</f>
        <v/>
      </c>
      <c r="R881" s="193" t="str">
        <f t="shared" si="98"/>
        <v/>
      </c>
      <c r="S881" s="171" t="b" cm="1">
        <f t="array" ref="S881">IF(M881="3GPPMEMBER","'Voting List'!L"&amp;MATCH(TRUE,EXACT(K881,'Voting List'!B:B),0))</f>
        <v>0</v>
      </c>
      <c r="T881" s="171" t="str">
        <f t="shared" si="99"/>
        <v xml:space="preserve">; </v>
      </c>
      <c r="U881" s="272" t="str">
        <f>IF(K881&lt;&gt;"",IF(ISNUMBER(FIND(K881,'Voting List'!N880)),"YES","NO"),"")</f>
        <v/>
      </c>
      <c r="W881" s="171" t="str">
        <f t="shared" si="100"/>
        <v/>
      </c>
      <c r="X881" s="171" t="str">
        <f>IF(V881&lt;&gt;"", IF(FIND(G881,X1)&gt;0,"EXISTS","NEW"), "")</f>
        <v/>
      </c>
      <c r="Y881" s="171" t="str">
        <f t="shared" si="101"/>
        <v/>
      </c>
      <c r="Z881" s="171" t="str">
        <f t="shared" si="102"/>
        <v/>
      </c>
      <c r="AA881" s="171" t="str">
        <f t="shared" si="97"/>
        <v/>
      </c>
      <c r="AB881" s="171" t="str">
        <f t="shared" si="103"/>
        <v/>
      </c>
      <c r="AE881" s="161">
        <v>0</v>
      </c>
      <c r="AF881" s="161">
        <v>10888</v>
      </c>
    </row>
    <row r="882" spans="1:32" ht="12.6" customHeight="1" x14ac:dyDescent="0.25">
      <c r="A882" s="161"/>
      <c r="B882" s="161"/>
      <c r="C882" s="161"/>
      <c r="D882" s="171"/>
      <c r="E882" s="171"/>
      <c r="F882" s="171"/>
      <c r="G882" s="171"/>
      <c r="H882" s="171"/>
      <c r="I882" s="171"/>
      <c r="J882" s="171"/>
      <c r="K882" s="161"/>
      <c r="L882" s="161"/>
      <c r="M882" s="161"/>
      <c r="Q882" s="161" t="str" cm="1">
        <f t="array" aca="1" ref="Q882" ca="1">IF(AND(K882&lt;&gt;"",P882&lt;&gt;"Present",U882&lt;&gt;"NO",M882="3GPPMEMBER"),IF(INDIRECT(S882)&lt;&gt;"Present","CHECK","Covered"),"")</f>
        <v/>
      </c>
      <c r="R882" s="193" t="str">
        <f t="shared" si="98"/>
        <v/>
      </c>
      <c r="S882" s="171" t="b" cm="1">
        <f t="array" ref="S882">IF(M882="3GPPMEMBER","'Voting List'!L"&amp;MATCH(TRUE,EXACT(K882,'Voting List'!B:B),0))</f>
        <v>0</v>
      </c>
      <c r="T882" s="171" t="str">
        <f t="shared" si="99"/>
        <v xml:space="preserve">; </v>
      </c>
      <c r="U882" s="272" t="str">
        <f>IF(K882&lt;&gt;"",IF(ISNUMBER(FIND(K882,'Voting List'!N881)),"YES","NO"),"")</f>
        <v/>
      </c>
      <c r="W882" s="171" t="str">
        <f t="shared" si="100"/>
        <v/>
      </c>
      <c r="X882" s="171" t="str">
        <f>IF(V882&lt;&gt;"", IF(FIND(G882,X1)&gt;0,"EXISTS","NEW"), "")</f>
        <v/>
      </c>
      <c r="Y882" s="171" t="str">
        <f t="shared" si="101"/>
        <v/>
      </c>
      <c r="Z882" s="171" t="str">
        <f t="shared" si="102"/>
        <v/>
      </c>
      <c r="AA882" s="171" t="str">
        <f t="shared" si="97"/>
        <v/>
      </c>
      <c r="AB882" s="171" t="str">
        <f t="shared" si="103"/>
        <v/>
      </c>
      <c r="AE882" s="161">
        <v>0</v>
      </c>
      <c r="AF882" s="161">
        <v>10889</v>
      </c>
    </row>
    <row r="883" spans="1:32" ht="12.6" customHeight="1" x14ac:dyDescent="0.25">
      <c r="A883" s="161"/>
      <c r="B883" s="161"/>
      <c r="C883" s="161"/>
      <c r="D883" s="171"/>
      <c r="E883" s="171"/>
      <c r="F883" s="171"/>
      <c r="G883" s="171"/>
      <c r="H883" s="171"/>
      <c r="I883" s="171"/>
      <c r="J883" s="171"/>
      <c r="K883" s="161"/>
      <c r="L883" s="161"/>
      <c r="M883" s="161"/>
      <c r="Q883" s="161" t="str" cm="1">
        <f t="array" aca="1" ref="Q883" ca="1">IF(AND(K883&lt;&gt;"",P883&lt;&gt;"Present",U883&lt;&gt;"NO",M883="3GPPMEMBER"),IF(INDIRECT(S883)&lt;&gt;"Present","CHECK","Covered"),"")</f>
        <v/>
      </c>
      <c r="R883" s="193" t="str">
        <f t="shared" si="98"/>
        <v/>
      </c>
      <c r="S883" s="171" t="b" cm="1">
        <f t="array" ref="S883">IF(M883="3GPPMEMBER","'Voting List'!L"&amp;MATCH(TRUE,EXACT(K883,'Voting List'!B:B),0))</f>
        <v>0</v>
      </c>
      <c r="T883" s="171" t="str">
        <f t="shared" si="99"/>
        <v xml:space="preserve">; </v>
      </c>
      <c r="U883" s="272" t="str">
        <f>IF(K883&lt;&gt;"",IF(ISNUMBER(FIND(K883,'Voting List'!N882)),"YES","NO"),"")</f>
        <v/>
      </c>
      <c r="W883" s="171" t="str">
        <f t="shared" si="100"/>
        <v/>
      </c>
      <c r="X883" s="171" t="str">
        <f>IF(V883&lt;&gt;"", IF(FIND(G883,X1)&gt;0,"EXISTS","NEW"), "")</f>
        <v/>
      </c>
      <c r="Y883" s="171" t="str">
        <f t="shared" si="101"/>
        <v/>
      </c>
      <c r="Z883" s="171" t="str">
        <f t="shared" si="102"/>
        <v/>
      </c>
      <c r="AA883" s="171" t="str">
        <f t="shared" si="97"/>
        <v/>
      </c>
      <c r="AB883" s="171" t="str">
        <f t="shared" si="103"/>
        <v/>
      </c>
      <c r="AE883" s="161">
        <v>0</v>
      </c>
      <c r="AF883" s="161">
        <v>10890</v>
      </c>
    </row>
    <row r="884" spans="1:32" ht="12.6" customHeight="1" x14ac:dyDescent="0.25">
      <c r="A884" s="161"/>
      <c r="B884" s="161"/>
      <c r="C884" s="161"/>
      <c r="D884" s="171"/>
      <c r="E884" s="171"/>
      <c r="F884" s="171"/>
      <c r="G884" s="171"/>
      <c r="H884" s="171"/>
      <c r="I884" s="171"/>
      <c r="J884" s="171"/>
      <c r="K884" s="161"/>
      <c r="L884" s="161"/>
      <c r="M884" s="161"/>
      <c r="Q884" s="161" t="str" cm="1">
        <f t="array" aca="1" ref="Q884" ca="1">IF(AND(K884&lt;&gt;"",P884&lt;&gt;"Present",U884&lt;&gt;"NO",M884="3GPPMEMBER"),IF(INDIRECT(S884)&lt;&gt;"Present","CHECK","Covered"),"")</f>
        <v/>
      </c>
      <c r="R884" s="193" t="str">
        <f t="shared" si="98"/>
        <v/>
      </c>
      <c r="S884" s="171" t="b" cm="1">
        <f t="array" ref="S884">IF(M884="3GPPMEMBER","'Voting List'!L"&amp;MATCH(TRUE,EXACT(K884,'Voting List'!B:B),0))</f>
        <v>0</v>
      </c>
      <c r="T884" s="171" t="str">
        <f t="shared" si="99"/>
        <v xml:space="preserve">; </v>
      </c>
      <c r="U884" s="272" t="str">
        <f>IF(K884&lt;&gt;"",IF(ISNUMBER(FIND(K884,'Voting List'!N883)),"YES","NO"),"")</f>
        <v/>
      </c>
      <c r="W884" s="171" t="str">
        <f t="shared" si="100"/>
        <v/>
      </c>
      <c r="X884" s="171" t="str">
        <f>IF(V884&lt;&gt;"", IF(FIND(G884,X1)&gt;0,"EXISTS","NEW"), "")</f>
        <v/>
      </c>
      <c r="Y884" s="171" t="str">
        <f t="shared" si="101"/>
        <v/>
      </c>
      <c r="Z884" s="171" t="str">
        <f t="shared" si="102"/>
        <v/>
      </c>
      <c r="AA884" s="171" t="str">
        <f t="shared" si="97"/>
        <v/>
      </c>
      <c r="AB884" s="171" t="str">
        <f t="shared" si="103"/>
        <v/>
      </c>
      <c r="AE884" s="161">
        <v>0</v>
      </c>
      <c r="AF884" s="161">
        <v>10891</v>
      </c>
    </row>
    <row r="885" spans="1:32" ht="12.6" customHeight="1" x14ac:dyDescent="0.25">
      <c r="A885" s="161"/>
      <c r="B885" s="161"/>
      <c r="C885" s="161"/>
      <c r="D885" s="171"/>
      <c r="E885" s="171"/>
      <c r="F885" s="171"/>
      <c r="G885" s="171"/>
      <c r="H885" s="171"/>
      <c r="I885" s="171"/>
      <c r="J885" s="171"/>
      <c r="K885" s="161"/>
      <c r="L885" s="161"/>
      <c r="M885" s="161"/>
      <c r="Q885" s="161" t="str" cm="1">
        <f t="array" aca="1" ref="Q885" ca="1">IF(AND(K885&lt;&gt;"",P885&lt;&gt;"Present",U885&lt;&gt;"NO",M885="3GPPMEMBER"),IF(INDIRECT(S885)&lt;&gt;"Present","CHECK","Covered"),"")</f>
        <v/>
      </c>
      <c r="R885" s="193" t="str">
        <f t="shared" si="98"/>
        <v/>
      </c>
      <c r="S885" s="171" t="b" cm="1">
        <f t="array" ref="S885">IF(M885="3GPPMEMBER","'Voting List'!L"&amp;MATCH(TRUE,EXACT(K885,'Voting List'!B:B),0))</f>
        <v>0</v>
      </c>
      <c r="T885" s="171" t="str">
        <f t="shared" si="99"/>
        <v xml:space="preserve">; </v>
      </c>
      <c r="U885" s="272" t="str">
        <f>IF(K885&lt;&gt;"",IF(ISNUMBER(FIND(K885,'Voting List'!N884)),"YES","NO"),"")</f>
        <v/>
      </c>
      <c r="W885" s="171" t="str">
        <f t="shared" si="100"/>
        <v/>
      </c>
      <c r="X885" s="171" t="str">
        <f>IF(V885&lt;&gt;"", IF(FIND(G885,X1)&gt;0,"EXISTS","NEW"), "")</f>
        <v/>
      </c>
      <c r="Y885" s="171" t="str">
        <f t="shared" si="101"/>
        <v/>
      </c>
      <c r="Z885" s="171" t="str">
        <f t="shared" si="102"/>
        <v/>
      </c>
      <c r="AA885" s="171" t="str">
        <f t="shared" si="97"/>
        <v/>
      </c>
      <c r="AB885" s="171" t="str">
        <f t="shared" si="103"/>
        <v/>
      </c>
      <c r="AE885" s="161">
        <v>0</v>
      </c>
      <c r="AF885" s="161">
        <v>10892</v>
      </c>
    </row>
    <row r="886" spans="1:32" ht="12.6" customHeight="1" x14ac:dyDescent="0.25">
      <c r="A886" s="161"/>
      <c r="B886" s="161"/>
      <c r="C886" s="161"/>
      <c r="D886" s="171"/>
      <c r="E886" s="171"/>
      <c r="F886" s="171"/>
      <c r="G886" s="171"/>
      <c r="H886" s="171"/>
      <c r="I886" s="171"/>
      <c r="J886" s="171"/>
      <c r="K886" s="161"/>
      <c r="L886" s="161"/>
      <c r="M886" s="161"/>
      <c r="Q886" s="161" t="str" cm="1">
        <f t="array" aca="1" ref="Q886" ca="1">IF(AND(K886&lt;&gt;"",P886&lt;&gt;"Present",U886&lt;&gt;"NO",M886="3GPPMEMBER"),IF(INDIRECT(S886)&lt;&gt;"Present","CHECK","Covered"),"")</f>
        <v/>
      </c>
      <c r="R886" s="193" t="str">
        <f t="shared" si="98"/>
        <v/>
      </c>
      <c r="S886" s="171" t="b" cm="1">
        <f t="array" ref="S886">IF(M886="3GPPMEMBER","'Voting List'!L"&amp;MATCH(TRUE,EXACT(K886,'Voting List'!B:B),0))</f>
        <v>0</v>
      </c>
      <c r="T886" s="171" t="str">
        <f t="shared" si="99"/>
        <v xml:space="preserve">; </v>
      </c>
      <c r="U886" s="272" t="str">
        <f>IF(K886&lt;&gt;"",IF(ISNUMBER(FIND(K886,'Voting List'!N885)),"YES","NO"),"")</f>
        <v/>
      </c>
      <c r="W886" s="171" t="str">
        <f t="shared" si="100"/>
        <v/>
      </c>
      <c r="X886" s="171" t="str">
        <f>IF(V886&lt;&gt;"", IF(FIND(G886,X1)&gt;0,"EXISTS","NEW"), "")</f>
        <v/>
      </c>
      <c r="Y886" s="171" t="str">
        <f t="shared" si="101"/>
        <v/>
      </c>
      <c r="Z886" s="171" t="str">
        <f t="shared" si="102"/>
        <v/>
      </c>
      <c r="AA886" s="171" t="str">
        <f t="shared" si="97"/>
        <v/>
      </c>
      <c r="AB886" s="171" t="str">
        <f t="shared" si="103"/>
        <v/>
      </c>
      <c r="AE886" s="161">
        <v>0</v>
      </c>
      <c r="AF886" s="161">
        <v>10893</v>
      </c>
    </row>
    <row r="887" spans="1:32" ht="12.6" customHeight="1" x14ac:dyDescent="0.25">
      <c r="A887" s="161"/>
      <c r="B887" s="161"/>
      <c r="C887" s="161"/>
      <c r="D887" s="171"/>
      <c r="E887" s="171"/>
      <c r="F887" s="171"/>
      <c r="G887" s="171"/>
      <c r="H887" s="171"/>
      <c r="I887" s="171"/>
      <c r="J887" s="171"/>
      <c r="K887" s="161"/>
      <c r="L887" s="161"/>
      <c r="M887" s="161"/>
      <c r="Q887" s="161" t="str" cm="1">
        <f t="array" aca="1" ref="Q887" ca="1">IF(AND(K887&lt;&gt;"",P887&lt;&gt;"Present",U887&lt;&gt;"NO",M887="3GPPMEMBER"),IF(INDIRECT(S887)&lt;&gt;"Present","CHECK","Covered"),"")</f>
        <v/>
      </c>
      <c r="R887" s="193" t="str">
        <f t="shared" si="98"/>
        <v/>
      </c>
      <c r="S887" s="171" t="b" cm="1">
        <f t="array" ref="S887">IF(M887="3GPPMEMBER","'Voting List'!L"&amp;MATCH(TRUE,EXACT(K887,'Voting List'!B:B),0))</f>
        <v>0</v>
      </c>
      <c r="T887" s="171" t="str">
        <f t="shared" si="99"/>
        <v xml:space="preserve">; </v>
      </c>
      <c r="U887" s="272" t="str">
        <f>IF(K887&lt;&gt;"",IF(ISNUMBER(FIND(K887,'Voting List'!N886)),"YES","NO"),"")</f>
        <v/>
      </c>
      <c r="W887" s="171" t="str">
        <f t="shared" si="100"/>
        <v/>
      </c>
      <c r="X887" s="171" t="str">
        <f>IF(V887&lt;&gt;"", IF(FIND(G887,X1)&gt;0,"EXISTS","NEW"), "")</f>
        <v/>
      </c>
      <c r="Y887" s="171" t="str">
        <f t="shared" si="101"/>
        <v/>
      </c>
      <c r="Z887" s="171" t="str">
        <f t="shared" si="102"/>
        <v/>
      </c>
      <c r="AA887" s="171" t="str">
        <f t="shared" si="97"/>
        <v/>
      </c>
      <c r="AB887" s="171" t="str">
        <f t="shared" si="103"/>
        <v/>
      </c>
      <c r="AE887" s="161">
        <v>0</v>
      </c>
      <c r="AF887" s="161">
        <v>10894</v>
      </c>
    </row>
    <row r="888" spans="1:32" ht="12.6" customHeight="1" x14ac:dyDescent="0.25">
      <c r="A888" s="161"/>
      <c r="B888" s="161"/>
      <c r="C888" s="161"/>
      <c r="D888" s="171"/>
      <c r="E888" s="171"/>
      <c r="F888" s="171"/>
      <c r="G888" s="171"/>
      <c r="H888" s="171"/>
      <c r="I888" s="171"/>
      <c r="J888" s="171"/>
      <c r="K888" s="161"/>
      <c r="L888" s="161"/>
      <c r="M888" s="161"/>
      <c r="Q888" s="161" t="str" cm="1">
        <f t="array" aca="1" ref="Q888" ca="1">IF(AND(K888&lt;&gt;"",P888&lt;&gt;"Present",U888&lt;&gt;"NO",M888="3GPPMEMBER"),IF(INDIRECT(S888)&lt;&gt;"Present","CHECK","Covered"),"")</f>
        <v/>
      </c>
      <c r="R888" s="193" t="str">
        <f t="shared" si="98"/>
        <v/>
      </c>
      <c r="S888" s="171" t="b" cm="1">
        <f t="array" ref="S888">IF(M888="3GPPMEMBER","'Voting List'!L"&amp;MATCH(TRUE,EXACT(K888,'Voting List'!B:B),0))</f>
        <v>0</v>
      </c>
      <c r="T888" s="171" t="str">
        <f t="shared" si="99"/>
        <v xml:space="preserve">; </v>
      </c>
      <c r="U888" s="272" t="str">
        <f>IF(K888&lt;&gt;"",IF(ISNUMBER(FIND(K888,'Voting List'!N887)),"YES","NO"),"")</f>
        <v/>
      </c>
      <c r="W888" s="171" t="str">
        <f t="shared" si="100"/>
        <v/>
      </c>
      <c r="X888" s="171" t="str">
        <f>IF(V888&lt;&gt;"", IF(FIND(G888,X1)&gt;0,"EXISTS","NEW"), "")</f>
        <v/>
      </c>
      <c r="Y888" s="171" t="str">
        <f t="shared" si="101"/>
        <v/>
      </c>
      <c r="Z888" s="171" t="str">
        <f t="shared" si="102"/>
        <v/>
      </c>
      <c r="AA888" s="171" t="str">
        <f t="shared" si="97"/>
        <v/>
      </c>
      <c r="AB888" s="171" t="str">
        <f t="shared" si="103"/>
        <v/>
      </c>
      <c r="AE888" s="161">
        <v>0</v>
      </c>
      <c r="AF888" s="161">
        <v>10895</v>
      </c>
    </row>
    <row r="889" spans="1:32" ht="12.6" customHeight="1" x14ac:dyDescent="0.25">
      <c r="A889" s="161"/>
      <c r="B889" s="161"/>
      <c r="C889" s="161"/>
      <c r="D889" s="171"/>
      <c r="E889" s="171"/>
      <c r="F889" s="171"/>
      <c r="G889" s="171"/>
      <c r="H889" s="171"/>
      <c r="I889" s="171"/>
      <c r="J889" s="171"/>
      <c r="K889" s="161"/>
      <c r="L889" s="161"/>
      <c r="M889" s="161"/>
      <c r="Q889" s="161" t="str" cm="1">
        <f t="array" aca="1" ref="Q889" ca="1">IF(AND(K889&lt;&gt;"",P889&lt;&gt;"Present",U889&lt;&gt;"NO",M889="3GPPMEMBER"),IF(INDIRECT(S889)&lt;&gt;"Present","CHECK","Covered"),"")</f>
        <v/>
      </c>
      <c r="R889" s="193" t="str">
        <f t="shared" si="98"/>
        <v/>
      </c>
      <c r="S889" s="171" t="b" cm="1">
        <f t="array" ref="S889">IF(M889="3GPPMEMBER","'Voting List'!L"&amp;MATCH(TRUE,EXACT(K889,'Voting List'!B:B),0))</f>
        <v>0</v>
      </c>
      <c r="T889" s="171" t="str">
        <f t="shared" si="99"/>
        <v xml:space="preserve">; </v>
      </c>
      <c r="U889" s="272" t="str">
        <f>IF(K889&lt;&gt;"",IF(ISNUMBER(FIND(K889,'Voting List'!N888)),"YES","NO"),"")</f>
        <v/>
      </c>
      <c r="W889" s="171" t="str">
        <f t="shared" si="100"/>
        <v/>
      </c>
      <c r="X889" s="171" t="str">
        <f>IF(V889&lt;&gt;"", IF(FIND(G889,X1)&gt;0,"EXISTS","NEW"), "")</f>
        <v/>
      </c>
      <c r="Y889" s="171" t="str">
        <f t="shared" si="101"/>
        <v/>
      </c>
      <c r="Z889" s="171" t="str">
        <f t="shared" si="102"/>
        <v/>
      </c>
      <c r="AA889" s="171" t="str">
        <f t="shared" si="97"/>
        <v/>
      </c>
      <c r="AB889" s="171" t="str">
        <f t="shared" si="103"/>
        <v/>
      </c>
      <c r="AE889" s="161">
        <v>0</v>
      </c>
      <c r="AF889" s="161">
        <v>10896</v>
      </c>
    </row>
    <row r="890" spans="1:32" ht="12.6" customHeight="1" x14ac:dyDescent="0.25">
      <c r="A890" s="161"/>
      <c r="B890" s="161"/>
      <c r="C890" s="161"/>
      <c r="D890" s="171"/>
      <c r="E890" s="171"/>
      <c r="F890" s="171"/>
      <c r="G890" s="171"/>
      <c r="H890" s="171"/>
      <c r="I890" s="171"/>
      <c r="J890" s="171"/>
      <c r="K890" s="161"/>
      <c r="L890" s="161"/>
      <c r="M890" s="161"/>
      <c r="Q890" s="161" t="str" cm="1">
        <f t="array" aca="1" ref="Q890" ca="1">IF(AND(K890&lt;&gt;"",P890&lt;&gt;"Present",U890&lt;&gt;"NO",M890="3GPPMEMBER"),IF(INDIRECT(S890)&lt;&gt;"Present","CHECK","Covered"),"")</f>
        <v/>
      </c>
      <c r="R890" s="193" t="str">
        <f t="shared" si="98"/>
        <v/>
      </c>
      <c r="S890" s="171" t="b" cm="1">
        <f t="array" ref="S890">IF(M890="3GPPMEMBER","'Voting List'!L"&amp;MATCH(TRUE,EXACT(K890,'Voting List'!B:B),0))</f>
        <v>0</v>
      </c>
      <c r="T890" s="171" t="str">
        <f t="shared" si="99"/>
        <v xml:space="preserve">; </v>
      </c>
      <c r="U890" s="272" t="str">
        <f>IF(K890&lt;&gt;"",IF(ISNUMBER(FIND(K890,'Voting List'!N889)),"YES","NO"),"")</f>
        <v/>
      </c>
      <c r="W890" s="171" t="str">
        <f t="shared" si="100"/>
        <v/>
      </c>
      <c r="X890" s="171" t="str">
        <f>IF(V890&lt;&gt;"", IF(FIND(G890,X1)&gt;0,"EXISTS","NEW"), "")</f>
        <v/>
      </c>
      <c r="Y890" s="171" t="str">
        <f t="shared" si="101"/>
        <v/>
      </c>
      <c r="Z890" s="171" t="str">
        <f t="shared" si="102"/>
        <v/>
      </c>
      <c r="AA890" s="171" t="str">
        <f t="shared" si="97"/>
        <v/>
      </c>
      <c r="AB890" s="171" t="str">
        <f t="shared" si="103"/>
        <v/>
      </c>
      <c r="AE890" s="161">
        <v>0</v>
      </c>
      <c r="AF890" s="161">
        <v>10897</v>
      </c>
    </row>
    <row r="891" spans="1:32" ht="12.6" customHeight="1" x14ac:dyDescent="0.25">
      <c r="A891" s="161"/>
      <c r="B891" s="161"/>
      <c r="C891" s="161"/>
      <c r="D891" s="171"/>
      <c r="E891" s="171"/>
      <c r="F891" s="171"/>
      <c r="G891" s="171"/>
      <c r="H891" s="171"/>
      <c r="I891" s="171"/>
      <c r="J891" s="171"/>
      <c r="K891" s="161"/>
      <c r="L891" s="161"/>
      <c r="M891" s="161"/>
      <c r="Q891" s="161" t="str" cm="1">
        <f t="array" aca="1" ref="Q891" ca="1">IF(AND(K891&lt;&gt;"",P891&lt;&gt;"Present",U891&lt;&gt;"NO",M891="3GPPMEMBER"),IF(INDIRECT(S891)&lt;&gt;"Present","CHECK","Covered"),"")</f>
        <v/>
      </c>
      <c r="R891" s="193" t="str">
        <f t="shared" si="98"/>
        <v/>
      </c>
      <c r="S891" s="171" t="b" cm="1">
        <f t="array" ref="S891">IF(M891="3GPPMEMBER","'Voting List'!L"&amp;MATCH(TRUE,EXACT(K891,'Voting List'!B:B),0))</f>
        <v>0</v>
      </c>
      <c r="T891" s="171" t="str">
        <f t="shared" si="99"/>
        <v xml:space="preserve">; </v>
      </c>
      <c r="U891" s="272" t="str">
        <f>IF(K891&lt;&gt;"",IF(ISNUMBER(FIND(K891,'Voting List'!N890)),"YES","NO"),"")</f>
        <v/>
      </c>
      <c r="W891" s="171" t="str">
        <f t="shared" si="100"/>
        <v/>
      </c>
      <c r="X891" s="171" t="str">
        <f>IF(V891&lt;&gt;"", IF(FIND(G891,X1)&gt;0,"EXISTS","NEW"), "")</f>
        <v/>
      </c>
      <c r="Y891" s="171" t="str">
        <f t="shared" si="101"/>
        <v/>
      </c>
      <c r="Z891" s="171" t="str">
        <f t="shared" si="102"/>
        <v/>
      </c>
      <c r="AA891" s="171" t="str">
        <f t="shared" si="97"/>
        <v/>
      </c>
      <c r="AB891" s="171" t="str">
        <f t="shared" si="103"/>
        <v/>
      </c>
      <c r="AE891" s="161">
        <v>0</v>
      </c>
      <c r="AF891" s="161">
        <v>10898</v>
      </c>
    </row>
    <row r="892" spans="1:32" ht="12.6" customHeight="1" x14ac:dyDescent="0.25">
      <c r="A892" s="161"/>
      <c r="B892" s="161"/>
      <c r="C892" s="161"/>
      <c r="D892" s="171"/>
      <c r="E892" s="171"/>
      <c r="F892" s="171"/>
      <c r="G892" s="171"/>
      <c r="H892" s="171"/>
      <c r="I892" s="171"/>
      <c r="J892" s="171"/>
      <c r="K892" s="161"/>
      <c r="L892" s="161"/>
      <c r="M892" s="161"/>
      <c r="Q892" s="161" t="str" cm="1">
        <f t="array" aca="1" ref="Q892" ca="1">IF(AND(K892&lt;&gt;"",P892&lt;&gt;"Present",U892&lt;&gt;"NO",M892="3GPPMEMBER"),IF(INDIRECT(S892)&lt;&gt;"Present","CHECK","Covered"),"")</f>
        <v/>
      </c>
      <c r="R892" s="193" t="str">
        <f t="shared" si="98"/>
        <v/>
      </c>
      <c r="S892" s="171" t="b" cm="1">
        <f t="array" ref="S892">IF(M892="3GPPMEMBER","'Voting List'!L"&amp;MATCH(TRUE,EXACT(K892,'Voting List'!B:B),0))</f>
        <v>0</v>
      </c>
      <c r="T892" s="171" t="str">
        <f t="shared" si="99"/>
        <v xml:space="preserve">; </v>
      </c>
      <c r="U892" s="272" t="str">
        <f>IF(K892&lt;&gt;"",IF(ISNUMBER(FIND(K892,'Voting List'!N891)),"YES","NO"),"")</f>
        <v/>
      </c>
      <c r="W892" s="171" t="str">
        <f t="shared" si="100"/>
        <v/>
      </c>
      <c r="X892" s="171" t="str">
        <f>IF(V892&lt;&gt;"", IF(FIND(G892,X1)&gt;0,"EXISTS","NEW"), "")</f>
        <v/>
      </c>
      <c r="Y892" s="171" t="str">
        <f t="shared" si="101"/>
        <v/>
      </c>
      <c r="Z892" s="171" t="str">
        <f t="shared" si="102"/>
        <v/>
      </c>
      <c r="AA892" s="171" t="str">
        <f t="shared" si="97"/>
        <v/>
      </c>
      <c r="AB892" s="171" t="str">
        <f t="shared" si="103"/>
        <v/>
      </c>
      <c r="AE892" s="161">
        <v>0</v>
      </c>
      <c r="AF892" s="161">
        <v>10899</v>
      </c>
    </row>
    <row r="893" spans="1:32" ht="12.6" customHeight="1" x14ac:dyDescent="0.25">
      <c r="A893" s="161"/>
      <c r="B893" s="161"/>
      <c r="C893" s="161"/>
      <c r="D893" s="171"/>
      <c r="E893" s="171"/>
      <c r="F893" s="171"/>
      <c r="G893" s="171"/>
      <c r="H893" s="171"/>
      <c r="I893" s="171"/>
      <c r="J893" s="171"/>
      <c r="K893" s="161"/>
      <c r="L893" s="161"/>
      <c r="M893" s="161"/>
      <c r="Q893" s="161" t="str" cm="1">
        <f t="array" aca="1" ref="Q893" ca="1">IF(AND(K893&lt;&gt;"",P893&lt;&gt;"Present",U893&lt;&gt;"NO",M893="3GPPMEMBER"),IF(INDIRECT(S893)&lt;&gt;"Present","CHECK","Covered"),"")</f>
        <v/>
      </c>
      <c r="R893" s="193" t="str">
        <f t="shared" si="98"/>
        <v/>
      </c>
      <c r="S893" s="171" t="b" cm="1">
        <f t="array" ref="S893">IF(M893="3GPPMEMBER","'Voting List'!L"&amp;MATCH(TRUE,EXACT(K893,'Voting List'!B:B),0))</f>
        <v>0</v>
      </c>
      <c r="T893" s="171" t="str">
        <f t="shared" si="99"/>
        <v xml:space="preserve">; </v>
      </c>
      <c r="U893" s="272" t="str">
        <f>IF(K893&lt;&gt;"",IF(ISNUMBER(FIND(K893,'Voting List'!N892)),"YES","NO"),"")</f>
        <v/>
      </c>
      <c r="W893" s="171" t="str">
        <f t="shared" si="100"/>
        <v/>
      </c>
      <c r="X893" s="171" t="str">
        <f>IF(V893&lt;&gt;"", IF(FIND(G893,X1)&gt;0,"EXISTS","NEW"), "")</f>
        <v/>
      </c>
      <c r="Y893" s="171" t="str">
        <f t="shared" si="101"/>
        <v/>
      </c>
      <c r="Z893" s="171" t="str">
        <f t="shared" si="102"/>
        <v/>
      </c>
      <c r="AA893" s="171" t="str">
        <f t="shared" si="97"/>
        <v/>
      </c>
      <c r="AB893" s="171" t="str">
        <f t="shared" si="103"/>
        <v/>
      </c>
      <c r="AE893" s="161">
        <v>0</v>
      </c>
      <c r="AF893" s="161">
        <v>10900</v>
      </c>
    </row>
    <row r="894" spans="1:32" ht="12.6" customHeight="1" x14ac:dyDescent="0.25">
      <c r="A894" s="161"/>
      <c r="B894" s="161"/>
      <c r="C894" s="161"/>
      <c r="D894" s="171"/>
      <c r="E894" s="171"/>
      <c r="F894" s="171"/>
      <c r="G894" s="171"/>
      <c r="H894" s="171"/>
      <c r="I894" s="171"/>
      <c r="J894" s="171"/>
      <c r="K894" s="161"/>
      <c r="L894" s="161"/>
      <c r="M894" s="161"/>
      <c r="Q894" s="161" t="str" cm="1">
        <f t="array" aca="1" ref="Q894" ca="1">IF(AND(K894&lt;&gt;"",P894&lt;&gt;"Present",U894&lt;&gt;"NO",M894="3GPPMEMBER"),IF(INDIRECT(S894)&lt;&gt;"Present","CHECK","Covered"),"")</f>
        <v/>
      </c>
      <c r="R894" s="193" t="str">
        <f t="shared" si="98"/>
        <v/>
      </c>
      <c r="S894" s="171" t="b" cm="1">
        <f t="array" ref="S894">IF(M894="3GPPMEMBER","'Voting List'!L"&amp;MATCH(TRUE,EXACT(K894,'Voting List'!B:B),0))</f>
        <v>0</v>
      </c>
      <c r="T894" s="171" t="str">
        <f t="shared" si="99"/>
        <v xml:space="preserve">; </v>
      </c>
      <c r="U894" s="272" t="str">
        <f>IF(K894&lt;&gt;"",IF(ISNUMBER(FIND(K894,'Voting List'!N893)),"YES","NO"),"")</f>
        <v/>
      </c>
      <c r="W894" s="171" t="str">
        <f t="shared" si="100"/>
        <v/>
      </c>
      <c r="X894" s="171" t="str">
        <f>IF(V894&lt;&gt;"", IF(FIND(G894,X1)&gt;0,"EXISTS","NEW"), "")</f>
        <v/>
      </c>
      <c r="Y894" s="171" t="str">
        <f t="shared" si="101"/>
        <v/>
      </c>
      <c r="Z894" s="171" t="str">
        <f t="shared" si="102"/>
        <v/>
      </c>
      <c r="AA894" s="171" t="str">
        <f t="shared" si="97"/>
        <v/>
      </c>
      <c r="AB894" s="171" t="str">
        <f t="shared" si="103"/>
        <v/>
      </c>
      <c r="AE894" s="161">
        <v>0</v>
      </c>
      <c r="AF894" s="161">
        <v>10901</v>
      </c>
    </row>
    <row r="895" spans="1:32" ht="12.6" customHeight="1" x14ac:dyDescent="0.25">
      <c r="A895" s="161"/>
      <c r="B895" s="161"/>
      <c r="C895" s="161"/>
      <c r="D895" s="171"/>
      <c r="E895" s="171"/>
      <c r="F895" s="171"/>
      <c r="G895" s="171"/>
      <c r="H895" s="171"/>
      <c r="I895" s="171"/>
      <c r="J895" s="171"/>
      <c r="K895" s="161"/>
      <c r="L895" s="161"/>
      <c r="M895" s="161"/>
      <c r="Q895" s="161" t="str" cm="1">
        <f t="array" aca="1" ref="Q895" ca="1">IF(AND(K895&lt;&gt;"",P895&lt;&gt;"Present",U895&lt;&gt;"NO",M895="3GPPMEMBER"),IF(INDIRECT(S895)&lt;&gt;"Present","CHECK","Covered"),"")</f>
        <v/>
      </c>
      <c r="R895" s="193" t="str">
        <f t="shared" si="98"/>
        <v/>
      </c>
      <c r="S895" s="171" t="b" cm="1">
        <f t="array" ref="S895">IF(M895="3GPPMEMBER","'Voting List'!L"&amp;MATCH(TRUE,EXACT(K895,'Voting List'!B:B),0))</f>
        <v>0</v>
      </c>
      <c r="T895" s="171" t="str">
        <f t="shared" si="99"/>
        <v xml:space="preserve">; </v>
      </c>
      <c r="U895" s="272" t="str">
        <f>IF(K895&lt;&gt;"",IF(ISNUMBER(FIND(K895,'Voting List'!N894)),"YES","NO"),"")</f>
        <v/>
      </c>
      <c r="W895" s="171" t="str">
        <f t="shared" si="100"/>
        <v/>
      </c>
      <c r="X895" s="171" t="str">
        <f>IF(V895&lt;&gt;"", IF(FIND(G895,X1)&gt;0,"EXISTS","NEW"), "")</f>
        <v/>
      </c>
      <c r="Y895" s="171" t="str">
        <f t="shared" si="101"/>
        <v/>
      </c>
      <c r="Z895" s="171" t="str">
        <f t="shared" si="102"/>
        <v/>
      </c>
      <c r="AA895" s="171" t="str">
        <f t="shared" si="97"/>
        <v/>
      </c>
      <c r="AB895" s="171" t="str">
        <f t="shared" si="103"/>
        <v/>
      </c>
      <c r="AE895" s="161">
        <v>0</v>
      </c>
      <c r="AF895" s="161">
        <v>10902</v>
      </c>
    </row>
    <row r="896" spans="1:32" ht="12.6" customHeight="1" x14ac:dyDescent="0.25">
      <c r="A896" s="161"/>
      <c r="B896" s="161"/>
      <c r="C896" s="161"/>
      <c r="D896" s="171"/>
      <c r="E896" s="171"/>
      <c r="F896" s="171"/>
      <c r="G896" s="171"/>
      <c r="H896" s="171"/>
      <c r="I896" s="171"/>
      <c r="J896" s="171"/>
      <c r="K896" s="161"/>
      <c r="L896" s="161"/>
      <c r="M896" s="161"/>
      <c r="Q896" s="161" t="str" cm="1">
        <f t="array" aca="1" ref="Q896" ca="1">IF(AND(K896&lt;&gt;"",P896&lt;&gt;"Present",U896&lt;&gt;"NO",M896="3GPPMEMBER"),IF(INDIRECT(S896)&lt;&gt;"Present","CHECK","Covered"),"")</f>
        <v/>
      </c>
      <c r="R896" s="193" t="str">
        <f t="shared" si="98"/>
        <v/>
      </c>
      <c r="S896" s="171" t="b" cm="1">
        <f t="array" ref="S896">IF(M896="3GPPMEMBER","'Voting List'!L"&amp;MATCH(TRUE,EXACT(K896,'Voting List'!B:B),0))</f>
        <v>0</v>
      </c>
      <c r="T896" s="171" t="str">
        <f t="shared" si="99"/>
        <v xml:space="preserve">; </v>
      </c>
      <c r="U896" s="272" t="str">
        <f>IF(K896&lt;&gt;"",IF(ISNUMBER(FIND(K896,'Voting List'!N895)),"YES","NO"),"")</f>
        <v/>
      </c>
      <c r="W896" s="171" t="str">
        <f t="shared" si="100"/>
        <v/>
      </c>
      <c r="X896" s="171" t="str">
        <f>IF(V896&lt;&gt;"", IF(FIND(G896,X1)&gt;0,"EXISTS","NEW"), "")</f>
        <v/>
      </c>
      <c r="Y896" s="171" t="str">
        <f t="shared" si="101"/>
        <v/>
      </c>
      <c r="Z896" s="171" t="str">
        <f t="shared" si="102"/>
        <v/>
      </c>
      <c r="AA896" s="171" t="str">
        <f t="shared" si="97"/>
        <v/>
      </c>
      <c r="AB896" s="171" t="str">
        <f t="shared" si="103"/>
        <v/>
      </c>
      <c r="AE896" s="161">
        <v>0</v>
      </c>
      <c r="AF896" s="161">
        <v>10903</v>
      </c>
    </row>
    <row r="897" spans="1:32" ht="12.6" customHeight="1" x14ac:dyDescent="0.25">
      <c r="A897" s="161"/>
      <c r="B897" s="161"/>
      <c r="C897" s="161"/>
      <c r="D897" s="171"/>
      <c r="E897" s="171"/>
      <c r="F897" s="171"/>
      <c r="G897" s="171"/>
      <c r="H897" s="171"/>
      <c r="I897" s="171"/>
      <c r="J897" s="171"/>
      <c r="K897" s="161"/>
      <c r="L897" s="161"/>
      <c r="M897" s="161"/>
      <c r="Q897" s="161" t="str" cm="1">
        <f t="array" aca="1" ref="Q897" ca="1">IF(AND(K897&lt;&gt;"",P897&lt;&gt;"Present",U897&lt;&gt;"NO",M897="3GPPMEMBER"),IF(INDIRECT(S897)&lt;&gt;"Present","CHECK","Covered"),"")</f>
        <v/>
      </c>
      <c r="R897" s="193" t="str">
        <f t="shared" si="98"/>
        <v/>
      </c>
      <c r="S897" s="171" t="b" cm="1">
        <f t="array" ref="S897">IF(M897="3GPPMEMBER","'Voting List'!L"&amp;MATCH(TRUE,EXACT(K897,'Voting List'!B:B),0))</f>
        <v>0</v>
      </c>
      <c r="T897" s="171" t="str">
        <f t="shared" si="99"/>
        <v xml:space="preserve">; </v>
      </c>
      <c r="U897" s="272" t="str">
        <f>IF(K897&lt;&gt;"",IF(ISNUMBER(FIND(K897,'Voting List'!N896)),"YES","NO"),"")</f>
        <v/>
      </c>
      <c r="W897" s="171" t="str">
        <f t="shared" si="100"/>
        <v/>
      </c>
      <c r="X897" s="171" t="str">
        <f>IF(V897&lt;&gt;"", IF(FIND(G897,X1)&gt;0,"EXISTS","NEW"), "")</f>
        <v/>
      </c>
      <c r="Y897" s="171" t="str">
        <f t="shared" si="101"/>
        <v/>
      </c>
      <c r="Z897" s="171" t="str">
        <f t="shared" si="102"/>
        <v/>
      </c>
      <c r="AA897" s="171" t="str">
        <f t="shared" si="97"/>
        <v/>
      </c>
      <c r="AB897" s="171" t="str">
        <f t="shared" si="103"/>
        <v/>
      </c>
      <c r="AE897" s="161">
        <v>0</v>
      </c>
      <c r="AF897" s="161">
        <v>10904</v>
      </c>
    </row>
    <row r="898" spans="1:32" ht="12.6" customHeight="1" x14ac:dyDescent="0.25">
      <c r="A898" s="161"/>
      <c r="B898" s="161"/>
      <c r="C898" s="161"/>
      <c r="D898" s="171"/>
      <c r="E898" s="171"/>
      <c r="F898" s="171"/>
      <c r="G898" s="171"/>
      <c r="H898" s="171"/>
      <c r="I898" s="171"/>
      <c r="J898" s="171"/>
      <c r="K898" s="161"/>
      <c r="L898" s="161"/>
      <c r="M898" s="161"/>
      <c r="Q898" s="161" t="str" cm="1">
        <f t="array" aca="1" ref="Q898" ca="1">IF(AND(K898&lt;&gt;"",P898&lt;&gt;"Present",U898&lt;&gt;"NO",M898="3GPPMEMBER"),IF(INDIRECT(S898)&lt;&gt;"Present","CHECK","Covered"),"")</f>
        <v/>
      </c>
      <c r="R898" s="193" t="str">
        <f t="shared" si="98"/>
        <v/>
      </c>
      <c r="S898" s="171" t="b" cm="1">
        <f t="array" ref="S898">IF(M898="3GPPMEMBER","'Voting List'!L"&amp;MATCH(TRUE,EXACT(K898,'Voting List'!B:B),0))</f>
        <v>0</v>
      </c>
      <c r="T898" s="171" t="str">
        <f t="shared" si="99"/>
        <v xml:space="preserve">; </v>
      </c>
      <c r="U898" s="272" t="str">
        <f>IF(K898&lt;&gt;"",IF(ISNUMBER(FIND(K898,'Voting List'!N897)),"YES","NO"),"")</f>
        <v/>
      </c>
      <c r="W898" s="171" t="str">
        <f t="shared" si="100"/>
        <v/>
      </c>
      <c r="X898" s="171" t="str">
        <f>IF(V898&lt;&gt;"", IF(FIND(G898,X1)&gt;0,"EXISTS","NEW"), "")</f>
        <v/>
      </c>
      <c r="Y898" s="171" t="str">
        <f t="shared" si="101"/>
        <v/>
      </c>
      <c r="Z898" s="171" t="str">
        <f t="shared" si="102"/>
        <v/>
      </c>
      <c r="AA898" s="171" t="str">
        <f t="shared" si="97"/>
        <v/>
      </c>
      <c r="AB898" s="171" t="str">
        <f t="shared" si="103"/>
        <v/>
      </c>
      <c r="AE898" s="161">
        <v>0</v>
      </c>
      <c r="AF898" s="161">
        <v>10905</v>
      </c>
    </row>
    <row r="899" spans="1:32" ht="12.6" customHeight="1" x14ac:dyDescent="0.25">
      <c r="A899" s="161"/>
      <c r="B899" s="161"/>
      <c r="C899" s="161"/>
      <c r="D899" s="171"/>
      <c r="E899" s="171"/>
      <c r="F899" s="171"/>
      <c r="G899" s="171"/>
      <c r="H899" s="171"/>
      <c r="I899" s="171"/>
      <c r="J899" s="171"/>
      <c r="K899" s="161"/>
      <c r="L899" s="161"/>
      <c r="M899" s="161"/>
      <c r="Q899" s="161" t="str" cm="1">
        <f t="array" aca="1" ref="Q899" ca="1">IF(AND(K899&lt;&gt;"",P899&lt;&gt;"Present",U899&lt;&gt;"NO",M899="3GPPMEMBER"),IF(INDIRECT(S899)&lt;&gt;"Present","CHECK","Covered"),"")</f>
        <v/>
      </c>
      <c r="R899" s="193" t="str">
        <f t="shared" si="98"/>
        <v/>
      </c>
      <c r="S899" s="171" t="b" cm="1">
        <f t="array" ref="S899">IF(M899="3GPPMEMBER","'Voting List'!L"&amp;MATCH(TRUE,EXACT(K899,'Voting List'!B:B),0))</f>
        <v>0</v>
      </c>
      <c r="T899" s="171" t="str">
        <f t="shared" si="99"/>
        <v xml:space="preserve">; </v>
      </c>
      <c r="U899" s="272" t="str">
        <f>IF(K899&lt;&gt;"",IF(ISNUMBER(FIND(K899,'Voting List'!N898)),"YES","NO"),"")</f>
        <v/>
      </c>
      <c r="W899" s="171" t="str">
        <f t="shared" si="100"/>
        <v/>
      </c>
      <c r="X899" s="171" t="str">
        <f>IF(V899&lt;&gt;"", IF(FIND(G899,X1)&gt;0,"EXISTS","NEW"), "")</f>
        <v/>
      </c>
      <c r="Y899" s="171" t="str">
        <f t="shared" si="101"/>
        <v/>
      </c>
      <c r="Z899" s="171" t="str">
        <f t="shared" si="102"/>
        <v/>
      </c>
      <c r="AA899" s="171" t="str">
        <f t="shared" ref="AA899:AA962" si="104">IF(G899&lt;&gt;"",G899&amp;" ("&amp;C899&amp;" "&amp;B899&amp;")"&amp;CHAR(10), "")</f>
        <v/>
      </c>
      <c r="AB899" s="171" t="str">
        <f t="shared" si="103"/>
        <v/>
      </c>
      <c r="AE899" s="161">
        <v>0</v>
      </c>
      <c r="AF899" s="161">
        <v>10906</v>
      </c>
    </row>
    <row r="900" spans="1:32" ht="12.6" customHeight="1" x14ac:dyDescent="0.25">
      <c r="A900" s="161"/>
      <c r="B900" s="161"/>
      <c r="C900" s="161"/>
      <c r="D900" s="171"/>
      <c r="E900" s="171"/>
      <c r="F900" s="171"/>
      <c r="G900" s="171"/>
      <c r="H900" s="171"/>
      <c r="I900" s="171"/>
      <c r="J900" s="171"/>
      <c r="K900" s="161"/>
      <c r="L900" s="161"/>
      <c r="M900" s="161"/>
      <c r="Q900" s="161" t="str" cm="1">
        <f t="array" aca="1" ref="Q900" ca="1">IF(AND(K900&lt;&gt;"",P900&lt;&gt;"Present",U900&lt;&gt;"NO",M900="3GPPMEMBER"),IF(INDIRECT(S900)&lt;&gt;"Present","CHECK","Covered"),"")</f>
        <v/>
      </c>
      <c r="R900" s="193" t="str">
        <f t="shared" si="98"/>
        <v/>
      </c>
      <c r="S900" s="171" t="b" cm="1">
        <f t="array" ref="S900">IF(M900="3GPPMEMBER","'Voting List'!L"&amp;MATCH(TRUE,EXACT(K900,'Voting List'!B:B),0))</f>
        <v>0</v>
      </c>
      <c r="T900" s="171" t="str">
        <f t="shared" si="99"/>
        <v xml:space="preserve">; </v>
      </c>
      <c r="U900" s="272" t="str">
        <f>IF(K900&lt;&gt;"",IF(ISNUMBER(FIND(K900,'Voting List'!N899)),"YES","NO"),"")</f>
        <v/>
      </c>
      <c r="W900" s="171" t="str">
        <f t="shared" si="100"/>
        <v/>
      </c>
      <c r="X900" s="171" t="str">
        <f>IF(V900&lt;&gt;"", IF(FIND(G900,X1)&gt;0,"EXISTS","NEW"), "")</f>
        <v/>
      </c>
      <c r="Y900" s="171" t="str">
        <f t="shared" si="101"/>
        <v/>
      </c>
      <c r="Z900" s="171" t="str">
        <f t="shared" si="102"/>
        <v/>
      </c>
      <c r="AA900" s="171" t="str">
        <f t="shared" si="104"/>
        <v/>
      </c>
      <c r="AB900" s="171" t="str">
        <f t="shared" si="103"/>
        <v/>
      </c>
      <c r="AE900" s="161">
        <v>0</v>
      </c>
      <c r="AF900" s="161">
        <v>10907</v>
      </c>
    </row>
    <row r="901" spans="1:32" ht="12.6" customHeight="1" x14ac:dyDescent="0.25">
      <c r="A901" s="161"/>
      <c r="B901" s="161"/>
      <c r="C901" s="161"/>
      <c r="D901" s="171"/>
      <c r="E901" s="171"/>
      <c r="F901" s="171"/>
      <c r="G901" s="171"/>
      <c r="H901" s="171"/>
      <c r="I901" s="171"/>
      <c r="J901" s="171"/>
      <c r="K901" s="161"/>
      <c r="L901" s="161"/>
      <c r="M901" s="161"/>
      <c r="Q901" s="161" t="str" cm="1">
        <f t="array" aca="1" ref="Q901" ca="1">IF(AND(K901&lt;&gt;"",P901&lt;&gt;"Present",U901&lt;&gt;"NO",M901="3GPPMEMBER"),IF(INDIRECT(S901)&lt;&gt;"Present","CHECK","Covered"),"")</f>
        <v/>
      </c>
      <c r="R901" s="193" t="str">
        <f t="shared" si="98"/>
        <v/>
      </c>
      <c r="S901" s="171" t="b" cm="1">
        <f t="array" ref="S901">IF(M901="3GPPMEMBER","'Voting List'!L"&amp;MATCH(TRUE,EXACT(K901,'Voting List'!B:B),0))</f>
        <v>0</v>
      </c>
      <c r="T901" s="171" t="str">
        <f t="shared" si="99"/>
        <v xml:space="preserve">; </v>
      </c>
      <c r="U901" s="272" t="str">
        <f>IF(K901&lt;&gt;"",IF(ISNUMBER(FIND(K901,'Voting List'!N900)),"YES","NO"),"")</f>
        <v/>
      </c>
      <c r="W901" s="171" t="str">
        <f t="shared" si="100"/>
        <v/>
      </c>
      <c r="X901" s="171" t="str">
        <f>IF(V901&lt;&gt;"", IF(FIND(G901,X1)&gt;0,"EXISTS","NEW"), "")</f>
        <v/>
      </c>
      <c r="Y901" s="171" t="str">
        <f t="shared" si="101"/>
        <v/>
      </c>
      <c r="Z901" s="171" t="str">
        <f t="shared" si="102"/>
        <v/>
      </c>
      <c r="AA901" s="171" t="str">
        <f t="shared" si="104"/>
        <v/>
      </c>
      <c r="AB901" s="171" t="str">
        <f t="shared" si="103"/>
        <v/>
      </c>
      <c r="AE901" s="161">
        <v>0</v>
      </c>
      <c r="AF901" s="161">
        <v>10908</v>
      </c>
    </row>
    <row r="902" spans="1:32" ht="12.6" customHeight="1" x14ac:dyDescent="0.25">
      <c r="A902" s="161"/>
      <c r="B902" s="161"/>
      <c r="C902" s="161"/>
      <c r="D902" s="171"/>
      <c r="E902" s="171"/>
      <c r="F902" s="171"/>
      <c r="G902" s="171"/>
      <c r="H902" s="171"/>
      <c r="I902" s="171"/>
      <c r="J902" s="171"/>
      <c r="K902" s="161"/>
      <c r="L902" s="161"/>
      <c r="M902" s="161"/>
      <c r="Q902" s="161" t="str" cm="1">
        <f t="array" aca="1" ref="Q902" ca="1">IF(AND(K902&lt;&gt;"",P902&lt;&gt;"Present",U902&lt;&gt;"NO",M902="3GPPMEMBER"),IF(INDIRECT(S902)&lt;&gt;"Present","CHECK","Covered"),"")</f>
        <v/>
      </c>
      <c r="R902" s="193" t="str">
        <f t="shared" si="98"/>
        <v/>
      </c>
      <c r="S902" s="171" t="b" cm="1">
        <f t="array" ref="S902">IF(M902="3GPPMEMBER","'Voting List'!L"&amp;MATCH(TRUE,EXACT(K902,'Voting List'!B:B),0))</f>
        <v>0</v>
      </c>
      <c r="T902" s="171" t="str">
        <f t="shared" si="99"/>
        <v xml:space="preserve">; </v>
      </c>
      <c r="U902" s="272" t="str">
        <f>IF(K902&lt;&gt;"",IF(ISNUMBER(FIND(K902,'Voting List'!N901)),"YES","NO"),"")</f>
        <v/>
      </c>
      <c r="W902" s="171" t="str">
        <f t="shared" si="100"/>
        <v/>
      </c>
      <c r="X902" s="171" t="str">
        <f>IF(V902&lt;&gt;"", IF(FIND(G902,X1)&gt;0,"EXISTS","NEW"), "")</f>
        <v/>
      </c>
      <c r="Y902" s="171" t="str">
        <f t="shared" si="101"/>
        <v/>
      </c>
      <c r="Z902" s="171" t="str">
        <f t="shared" si="102"/>
        <v/>
      </c>
      <c r="AA902" s="171" t="str">
        <f t="shared" si="104"/>
        <v/>
      </c>
      <c r="AB902" s="171" t="str">
        <f t="shared" si="103"/>
        <v/>
      </c>
      <c r="AE902" s="161">
        <v>0</v>
      </c>
      <c r="AF902" s="161">
        <v>10909</v>
      </c>
    </row>
    <row r="903" spans="1:32" ht="12.6" customHeight="1" x14ac:dyDescent="0.25">
      <c r="A903" s="161"/>
      <c r="B903" s="161"/>
      <c r="C903" s="161"/>
      <c r="D903" s="171"/>
      <c r="E903" s="171"/>
      <c r="F903" s="171"/>
      <c r="G903" s="171"/>
      <c r="H903" s="171"/>
      <c r="I903" s="171"/>
      <c r="J903" s="171"/>
      <c r="K903" s="161"/>
      <c r="L903" s="161"/>
      <c r="M903" s="161"/>
      <c r="Q903" s="161" t="str" cm="1">
        <f t="array" aca="1" ref="Q903" ca="1">IF(AND(K903&lt;&gt;"",P903&lt;&gt;"Present",U903&lt;&gt;"NO",M903="3GPPMEMBER"),IF(INDIRECT(S903)&lt;&gt;"Present","CHECK","Covered"),"")</f>
        <v/>
      </c>
      <c r="R903" s="193" t="str">
        <f t="shared" si="98"/>
        <v/>
      </c>
      <c r="S903" s="171" t="b" cm="1">
        <f t="array" ref="S903">IF(M903="3GPPMEMBER","'Voting List'!L"&amp;MATCH(TRUE,EXACT(K903,'Voting List'!B:B),0))</f>
        <v>0</v>
      </c>
      <c r="T903" s="171" t="str">
        <f t="shared" si="99"/>
        <v xml:space="preserve">; </v>
      </c>
      <c r="U903" s="272" t="str">
        <f>IF(K903&lt;&gt;"",IF(ISNUMBER(FIND(K903,'Voting List'!N902)),"YES","NO"),"")</f>
        <v/>
      </c>
      <c r="W903" s="171" t="str">
        <f t="shared" si="100"/>
        <v/>
      </c>
      <c r="X903" s="171" t="str">
        <f>IF(V903&lt;&gt;"", IF(FIND(G903,X1)&gt;0,"EXISTS","NEW"), "")</f>
        <v/>
      </c>
      <c r="Y903" s="171" t="str">
        <f t="shared" si="101"/>
        <v/>
      </c>
      <c r="Z903" s="171" t="str">
        <f t="shared" si="102"/>
        <v/>
      </c>
      <c r="AA903" s="171" t="str">
        <f t="shared" si="104"/>
        <v/>
      </c>
      <c r="AB903" s="171" t="str">
        <f t="shared" si="103"/>
        <v/>
      </c>
      <c r="AE903" s="161">
        <v>0</v>
      </c>
      <c r="AF903" s="161">
        <v>10910</v>
      </c>
    </row>
    <row r="904" spans="1:32" ht="12.6" customHeight="1" x14ac:dyDescent="0.25">
      <c r="A904" s="161"/>
      <c r="B904" s="161"/>
      <c r="C904" s="161"/>
      <c r="D904" s="171"/>
      <c r="E904" s="171"/>
      <c r="F904" s="171"/>
      <c r="G904" s="171"/>
      <c r="H904" s="171"/>
      <c r="I904" s="171"/>
      <c r="J904" s="171"/>
      <c r="K904" s="161"/>
      <c r="L904" s="161"/>
      <c r="M904" s="161"/>
      <c r="Q904" s="161" t="str" cm="1">
        <f t="array" aca="1" ref="Q904" ca="1">IF(AND(K904&lt;&gt;"",P904&lt;&gt;"Present",U904&lt;&gt;"NO",M904="3GPPMEMBER"),IF(INDIRECT(S904)&lt;&gt;"Present","CHECK","Covered"),"")</f>
        <v/>
      </c>
      <c r="R904" s="193" t="str">
        <f t="shared" si="98"/>
        <v/>
      </c>
      <c r="S904" s="171" t="b" cm="1">
        <f t="array" ref="S904">IF(M904="3GPPMEMBER","'Voting List'!L"&amp;MATCH(TRUE,EXACT(K904,'Voting List'!B:B),0))</f>
        <v>0</v>
      </c>
      <c r="T904" s="171" t="str">
        <f t="shared" si="99"/>
        <v xml:space="preserve">; </v>
      </c>
      <c r="U904" s="272" t="str">
        <f>IF(K904&lt;&gt;"",IF(ISNUMBER(FIND(K904,'Voting List'!N903)),"YES","NO"),"")</f>
        <v/>
      </c>
      <c r="W904" s="171" t="str">
        <f t="shared" si="100"/>
        <v/>
      </c>
      <c r="X904" s="171" t="str">
        <f>IF(V904&lt;&gt;"", IF(FIND(G904,X1)&gt;0,"EXISTS","NEW"), "")</f>
        <v/>
      </c>
      <c r="Y904" s="171" t="str">
        <f t="shared" si="101"/>
        <v/>
      </c>
      <c r="Z904" s="171" t="str">
        <f t="shared" si="102"/>
        <v/>
      </c>
      <c r="AA904" s="171" t="str">
        <f t="shared" si="104"/>
        <v/>
      </c>
      <c r="AB904" s="171" t="str">
        <f t="shared" si="103"/>
        <v/>
      </c>
      <c r="AE904" s="161">
        <v>0</v>
      </c>
      <c r="AF904" s="161">
        <v>10911</v>
      </c>
    </row>
    <row r="905" spans="1:32" ht="12.6" customHeight="1" x14ac:dyDescent="0.25">
      <c r="A905" s="161"/>
      <c r="B905" s="161"/>
      <c r="C905" s="161"/>
      <c r="D905" s="171"/>
      <c r="E905" s="171"/>
      <c r="F905" s="171"/>
      <c r="G905" s="171"/>
      <c r="H905" s="171"/>
      <c r="I905" s="171"/>
      <c r="J905" s="171"/>
      <c r="K905" s="161"/>
      <c r="L905" s="161"/>
      <c r="M905" s="161"/>
      <c r="Q905" s="161" t="str" cm="1">
        <f t="array" aca="1" ref="Q905" ca="1">IF(AND(K905&lt;&gt;"",P905&lt;&gt;"Present",U905&lt;&gt;"NO",M905="3GPPMEMBER"),IF(INDIRECT(S905)&lt;&gt;"Present","CHECK","Covered"),"")</f>
        <v/>
      </c>
      <c r="R905" s="193" t="str">
        <f t="shared" si="98"/>
        <v/>
      </c>
      <c r="S905" s="171" t="b" cm="1">
        <f t="array" ref="S905">IF(M905="3GPPMEMBER","'Voting List'!L"&amp;MATCH(TRUE,EXACT(K905,'Voting List'!B:B),0))</f>
        <v>0</v>
      </c>
      <c r="T905" s="171" t="str">
        <f t="shared" si="99"/>
        <v xml:space="preserve">; </v>
      </c>
      <c r="U905" s="272" t="str">
        <f>IF(K905&lt;&gt;"",IF(ISNUMBER(FIND(K905,'Voting List'!N904)),"YES","NO"),"")</f>
        <v/>
      </c>
      <c r="W905" s="171" t="str">
        <f t="shared" si="100"/>
        <v/>
      </c>
      <c r="X905" s="171" t="str">
        <f>IF(V905&lt;&gt;"", IF(FIND(G905,X1)&gt;0,"EXISTS","NEW"), "")</f>
        <v/>
      </c>
      <c r="Y905" s="171" t="str">
        <f t="shared" si="101"/>
        <v/>
      </c>
      <c r="Z905" s="171" t="str">
        <f t="shared" si="102"/>
        <v/>
      </c>
      <c r="AA905" s="171" t="str">
        <f t="shared" si="104"/>
        <v/>
      </c>
      <c r="AB905" s="171" t="str">
        <f t="shared" si="103"/>
        <v/>
      </c>
      <c r="AE905" s="161">
        <v>0</v>
      </c>
      <c r="AF905" s="161">
        <v>10912</v>
      </c>
    </row>
    <row r="906" spans="1:32" ht="12.6" customHeight="1" x14ac:dyDescent="0.25">
      <c r="A906" s="161"/>
      <c r="B906" s="161"/>
      <c r="C906" s="161"/>
      <c r="D906" s="171"/>
      <c r="E906" s="171"/>
      <c r="F906" s="171"/>
      <c r="G906" s="171"/>
      <c r="H906" s="171"/>
      <c r="I906" s="171"/>
      <c r="J906" s="171"/>
      <c r="K906" s="161"/>
      <c r="L906" s="161"/>
      <c r="M906" s="161"/>
      <c r="Q906" s="161" t="str" cm="1">
        <f t="array" aca="1" ref="Q906" ca="1">IF(AND(K906&lt;&gt;"",P906&lt;&gt;"Present",U906&lt;&gt;"NO",M906="3GPPMEMBER"),IF(INDIRECT(S906)&lt;&gt;"Present","CHECK","Covered"),"")</f>
        <v/>
      </c>
      <c r="R906" s="193" t="str">
        <f t="shared" si="98"/>
        <v/>
      </c>
      <c r="S906" s="171" t="b" cm="1">
        <f t="array" ref="S906">IF(M906="3GPPMEMBER","'Voting List'!L"&amp;MATCH(TRUE,EXACT(K906,'Voting List'!B:B),0))</f>
        <v>0</v>
      </c>
      <c r="T906" s="171" t="str">
        <f t="shared" si="99"/>
        <v xml:space="preserve">; </v>
      </c>
      <c r="U906" s="272" t="str">
        <f>IF(K906&lt;&gt;"",IF(ISNUMBER(FIND(K906,'Voting List'!N905)),"YES","NO"),"")</f>
        <v/>
      </c>
      <c r="W906" s="171" t="str">
        <f t="shared" si="100"/>
        <v/>
      </c>
      <c r="X906" s="171" t="str">
        <f>IF(V906&lt;&gt;"", IF(FIND(G906,X1)&gt;0,"EXISTS","NEW"), "")</f>
        <v/>
      </c>
      <c r="Y906" s="171" t="str">
        <f t="shared" si="101"/>
        <v/>
      </c>
      <c r="Z906" s="171" t="str">
        <f t="shared" si="102"/>
        <v/>
      </c>
      <c r="AA906" s="171" t="str">
        <f t="shared" si="104"/>
        <v/>
      </c>
      <c r="AB906" s="171" t="str">
        <f t="shared" si="103"/>
        <v/>
      </c>
      <c r="AE906" s="161">
        <v>0</v>
      </c>
      <c r="AF906" s="161">
        <v>10913</v>
      </c>
    </row>
    <row r="907" spans="1:32" ht="12.6" customHeight="1" x14ac:dyDescent="0.25">
      <c r="A907" s="161"/>
      <c r="B907" s="161"/>
      <c r="C907" s="161"/>
      <c r="D907" s="171"/>
      <c r="E907" s="171"/>
      <c r="F907" s="171"/>
      <c r="G907" s="171"/>
      <c r="H907" s="171"/>
      <c r="I907" s="171"/>
      <c r="J907" s="171"/>
      <c r="K907" s="161"/>
      <c r="L907" s="161"/>
      <c r="M907" s="161"/>
      <c r="Q907" s="161" t="str" cm="1">
        <f t="array" aca="1" ref="Q907" ca="1">IF(AND(K907&lt;&gt;"",P907&lt;&gt;"Present",U907&lt;&gt;"NO",M907="3GPPMEMBER"),IF(INDIRECT(S907)&lt;&gt;"Present","CHECK","Covered"),"")</f>
        <v/>
      </c>
      <c r="R907" s="193" t="str">
        <f t="shared" si="98"/>
        <v/>
      </c>
      <c r="S907" s="171" t="b" cm="1">
        <f t="array" ref="S907">IF(M907="3GPPMEMBER","'Voting List'!L"&amp;MATCH(TRUE,EXACT(K907,'Voting List'!B:B),0))</f>
        <v>0</v>
      </c>
      <c r="T907" s="171" t="str">
        <f t="shared" si="99"/>
        <v xml:space="preserve">; </v>
      </c>
      <c r="U907" s="272" t="str">
        <f>IF(K907&lt;&gt;"",IF(ISNUMBER(FIND(K907,'Voting List'!N906)),"YES","NO"),"")</f>
        <v/>
      </c>
      <c r="W907" s="171" t="str">
        <f t="shared" si="100"/>
        <v/>
      </c>
      <c r="X907" s="171" t="str">
        <f>IF(V907&lt;&gt;"", IF(FIND(G907,X1)&gt;0,"EXISTS","NEW"), "")</f>
        <v/>
      </c>
      <c r="Y907" s="171" t="str">
        <f t="shared" si="101"/>
        <v/>
      </c>
      <c r="Z907" s="171" t="str">
        <f t="shared" si="102"/>
        <v/>
      </c>
      <c r="AA907" s="171" t="str">
        <f t="shared" si="104"/>
        <v/>
      </c>
      <c r="AB907" s="171" t="str">
        <f t="shared" si="103"/>
        <v/>
      </c>
      <c r="AE907" s="161">
        <v>0</v>
      </c>
      <c r="AF907" s="161">
        <v>10914</v>
      </c>
    </row>
    <row r="908" spans="1:32" ht="12.6" customHeight="1" x14ac:dyDescent="0.25">
      <c r="A908" s="161"/>
      <c r="B908" s="161"/>
      <c r="C908" s="161"/>
      <c r="D908" s="171"/>
      <c r="E908" s="171"/>
      <c r="F908" s="171"/>
      <c r="G908" s="171"/>
      <c r="H908" s="171"/>
      <c r="I908" s="171"/>
      <c r="J908" s="171"/>
      <c r="K908" s="161"/>
      <c r="L908" s="161"/>
      <c r="M908" s="161"/>
      <c r="Q908" s="161" t="str" cm="1">
        <f t="array" aca="1" ref="Q908" ca="1">IF(AND(K908&lt;&gt;"",P908&lt;&gt;"Present",U908&lt;&gt;"NO",M908="3GPPMEMBER"),IF(INDIRECT(S908)&lt;&gt;"Present","CHECK","Covered"),"")</f>
        <v/>
      </c>
      <c r="R908" s="193" t="str">
        <f t="shared" si="98"/>
        <v/>
      </c>
      <c r="S908" s="171" t="b" cm="1">
        <f t="array" ref="S908">IF(M908="3GPPMEMBER","'Voting List'!L"&amp;MATCH(TRUE,EXACT(K908,'Voting List'!B:B),0))</f>
        <v>0</v>
      </c>
      <c r="T908" s="171" t="str">
        <f t="shared" si="99"/>
        <v xml:space="preserve">; </v>
      </c>
      <c r="U908" s="272" t="str">
        <f>IF(K908&lt;&gt;"",IF(ISNUMBER(FIND(K908,'Voting List'!N907)),"YES","NO"),"")</f>
        <v/>
      </c>
      <c r="W908" s="171" t="str">
        <f t="shared" si="100"/>
        <v/>
      </c>
      <c r="X908" s="171" t="str">
        <f>IF(V908&lt;&gt;"", IF(FIND(G908,X1)&gt;0,"EXISTS","NEW"), "")</f>
        <v/>
      </c>
      <c r="Y908" s="171" t="str">
        <f t="shared" si="101"/>
        <v/>
      </c>
      <c r="Z908" s="171" t="str">
        <f t="shared" si="102"/>
        <v/>
      </c>
      <c r="AA908" s="171" t="str">
        <f t="shared" si="104"/>
        <v/>
      </c>
      <c r="AB908" s="171" t="str">
        <f t="shared" si="103"/>
        <v/>
      </c>
      <c r="AE908" s="161">
        <v>0</v>
      </c>
      <c r="AF908" s="161">
        <v>10915</v>
      </c>
    </row>
    <row r="909" spans="1:32" ht="12.6" customHeight="1" x14ac:dyDescent="0.25">
      <c r="A909" s="161"/>
      <c r="B909" s="161"/>
      <c r="C909" s="161"/>
      <c r="D909" s="171"/>
      <c r="E909" s="171"/>
      <c r="F909" s="171"/>
      <c r="G909" s="171"/>
      <c r="H909" s="171"/>
      <c r="I909" s="171"/>
      <c r="J909" s="171"/>
      <c r="K909" s="161"/>
      <c r="L909" s="161"/>
      <c r="M909" s="161"/>
      <c r="Q909" s="161" t="str" cm="1">
        <f t="array" aca="1" ref="Q909" ca="1">IF(AND(K909&lt;&gt;"",P909&lt;&gt;"Present",U909&lt;&gt;"NO",M909="3GPPMEMBER"),IF(INDIRECT(S909)&lt;&gt;"Present","CHECK","Covered"),"")</f>
        <v/>
      </c>
      <c r="R909" s="193" t="str">
        <f t="shared" si="98"/>
        <v/>
      </c>
      <c r="S909" s="171" t="b" cm="1">
        <f t="array" ref="S909">IF(M909="3GPPMEMBER","'Voting List'!L"&amp;MATCH(TRUE,EXACT(K909,'Voting List'!B:B),0))</f>
        <v>0</v>
      </c>
      <c r="T909" s="171" t="str">
        <f t="shared" si="99"/>
        <v xml:space="preserve">; </v>
      </c>
      <c r="U909" s="272" t="str">
        <f>IF(K909&lt;&gt;"",IF(ISNUMBER(FIND(K909,'Voting List'!N908)),"YES","NO"),"")</f>
        <v/>
      </c>
      <c r="W909" s="171" t="str">
        <f t="shared" si="100"/>
        <v/>
      </c>
      <c r="X909" s="171" t="str">
        <f>IF(V909&lt;&gt;"", IF(FIND(G909,X1)&gt;0,"EXISTS","NEW"), "")</f>
        <v/>
      </c>
      <c r="Y909" s="171" t="str">
        <f t="shared" si="101"/>
        <v/>
      </c>
      <c r="Z909" s="171" t="str">
        <f t="shared" si="102"/>
        <v/>
      </c>
      <c r="AA909" s="171" t="str">
        <f t="shared" si="104"/>
        <v/>
      </c>
      <c r="AB909" s="171" t="str">
        <f t="shared" si="103"/>
        <v/>
      </c>
      <c r="AE909" s="161">
        <v>0</v>
      </c>
      <c r="AF909" s="161">
        <v>10916</v>
      </c>
    </row>
    <row r="910" spans="1:32" ht="12.6" customHeight="1" x14ac:dyDescent="0.25">
      <c r="A910" s="161"/>
      <c r="B910" s="161"/>
      <c r="C910" s="161"/>
      <c r="D910" s="171"/>
      <c r="E910" s="171"/>
      <c r="F910" s="171"/>
      <c r="G910" s="171"/>
      <c r="H910" s="171"/>
      <c r="I910" s="171"/>
      <c r="J910" s="171"/>
      <c r="K910" s="161"/>
      <c r="L910" s="161"/>
      <c r="M910" s="161"/>
      <c r="Q910" s="161" t="str" cm="1">
        <f t="array" aca="1" ref="Q910" ca="1">IF(AND(K910&lt;&gt;"",P910&lt;&gt;"Present",U910&lt;&gt;"NO",M910="3GPPMEMBER"),IF(INDIRECT(S910)&lt;&gt;"Present","CHECK","Covered"),"")</f>
        <v/>
      </c>
      <c r="R910" s="193" t="str">
        <f t="shared" ref="R910:R973" si="105">IF(P910="Present", "%" &amp; K910 &amp; L910 &amp; "%", "")</f>
        <v/>
      </c>
      <c r="S910" s="171" t="b" cm="1">
        <f t="array" ref="S910">IF(M910="3GPPMEMBER","'Voting List'!L"&amp;MATCH(TRUE,EXACT(K910,'Voting List'!B:B),0))</f>
        <v>0</v>
      </c>
      <c r="T910" s="171" t="str">
        <f t="shared" ref="T910:T973" si="106">IF(P910&lt;&gt;"Present",G910 &amp; "; ","")</f>
        <v xml:space="preserve">; </v>
      </c>
      <c r="U910" s="272" t="str">
        <f>IF(K910&lt;&gt;"",IF(ISNUMBER(FIND(K910,'Voting List'!N909)),"YES","NO"),"")</f>
        <v/>
      </c>
      <c r="W910" s="171" t="str">
        <f t="shared" ref="W910:W973" si="107">IF(V910&lt;&gt;"", IF(ISERROR(X910), G910 &amp; "; ", ""), "")</f>
        <v/>
      </c>
      <c r="X910" s="171" t="str">
        <f>IF(V910&lt;&gt;"", IF(FIND(G910,X1)&gt;0,"EXISTS","NEW"), "")</f>
        <v/>
      </c>
      <c r="Y910" s="171" t="str">
        <f t="shared" ref="Y910:Y973" si="108">IF(V910&lt;&gt;"", IF(ISERROR(X910), G910 &amp; " (" &amp; B910  &amp; " " &amp; C910 &amp; ")" &amp; CHAR(10), ""), "")</f>
        <v/>
      </c>
      <c r="Z910" s="171" t="str">
        <f t="shared" ref="Z910:Z973" si="109">IF(V910&lt;&gt;"", G910 &amp; " (" &amp; B910  &amp; " " &amp; C910 &amp; ")" &amp; CHAR(10), "")</f>
        <v/>
      </c>
      <c r="AA910" s="171" t="str">
        <f t="shared" si="104"/>
        <v/>
      </c>
      <c r="AB910" s="171" t="str">
        <f t="shared" ref="AB910:AB973" si="110">IF(O910="Remote", G910 &amp; "; ", "")</f>
        <v/>
      </c>
      <c r="AE910" s="161">
        <v>0</v>
      </c>
      <c r="AF910" s="161">
        <v>10917</v>
      </c>
    </row>
    <row r="911" spans="1:32" ht="12.6" customHeight="1" x14ac:dyDescent="0.25">
      <c r="A911" s="161"/>
      <c r="B911" s="161"/>
      <c r="C911" s="161"/>
      <c r="D911" s="171"/>
      <c r="E911" s="171"/>
      <c r="F911" s="171"/>
      <c r="G911" s="171"/>
      <c r="H911" s="171"/>
      <c r="I911" s="171"/>
      <c r="J911" s="171"/>
      <c r="K911" s="161"/>
      <c r="L911" s="161"/>
      <c r="M911" s="161"/>
      <c r="Q911" s="161" t="str" cm="1">
        <f t="array" aca="1" ref="Q911" ca="1">IF(AND(K911&lt;&gt;"",P911&lt;&gt;"Present",U911&lt;&gt;"NO",M911="3GPPMEMBER"),IF(INDIRECT(S911)&lt;&gt;"Present","CHECK","Covered"),"")</f>
        <v/>
      </c>
      <c r="R911" s="193" t="str">
        <f t="shared" si="105"/>
        <v/>
      </c>
      <c r="S911" s="171" t="b" cm="1">
        <f t="array" ref="S911">IF(M911="3GPPMEMBER","'Voting List'!L"&amp;MATCH(TRUE,EXACT(K911,'Voting List'!B:B),0))</f>
        <v>0</v>
      </c>
      <c r="T911" s="171" t="str">
        <f t="shared" si="106"/>
        <v xml:space="preserve">; </v>
      </c>
      <c r="U911" s="272" t="str">
        <f>IF(K911&lt;&gt;"",IF(ISNUMBER(FIND(K911,'Voting List'!N910)),"YES","NO"),"")</f>
        <v/>
      </c>
      <c r="W911" s="171" t="str">
        <f t="shared" si="107"/>
        <v/>
      </c>
      <c r="X911" s="171" t="str">
        <f>IF(V911&lt;&gt;"", IF(FIND(G911,X1)&gt;0,"EXISTS","NEW"), "")</f>
        <v/>
      </c>
      <c r="Y911" s="171" t="str">
        <f t="shared" si="108"/>
        <v/>
      </c>
      <c r="Z911" s="171" t="str">
        <f t="shared" si="109"/>
        <v/>
      </c>
      <c r="AA911" s="171" t="str">
        <f t="shared" si="104"/>
        <v/>
      </c>
      <c r="AB911" s="171" t="str">
        <f t="shared" si="110"/>
        <v/>
      </c>
      <c r="AE911" s="161">
        <v>0</v>
      </c>
      <c r="AF911" s="161">
        <v>10918</v>
      </c>
    </row>
    <row r="912" spans="1:32" ht="12.6" customHeight="1" x14ac:dyDescent="0.25">
      <c r="A912" s="161"/>
      <c r="B912" s="161"/>
      <c r="C912" s="161"/>
      <c r="D912" s="171"/>
      <c r="E912" s="171"/>
      <c r="F912" s="171"/>
      <c r="G912" s="171"/>
      <c r="H912" s="171"/>
      <c r="I912" s="171"/>
      <c r="J912" s="171"/>
      <c r="K912" s="161"/>
      <c r="L912" s="161"/>
      <c r="M912" s="161"/>
      <c r="Q912" s="161" t="str" cm="1">
        <f t="array" aca="1" ref="Q912" ca="1">IF(AND(K912&lt;&gt;"",P912&lt;&gt;"Present",U912&lt;&gt;"NO",M912="3GPPMEMBER"),IF(INDIRECT(S912)&lt;&gt;"Present","CHECK","Covered"),"")</f>
        <v/>
      </c>
      <c r="R912" s="193" t="str">
        <f t="shared" si="105"/>
        <v/>
      </c>
      <c r="S912" s="171" t="b" cm="1">
        <f t="array" ref="S912">IF(M912="3GPPMEMBER","'Voting List'!L"&amp;MATCH(TRUE,EXACT(K912,'Voting List'!B:B),0))</f>
        <v>0</v>
      </c>
      <c r="T912" s="171" t="str">
        <f t="shared" si="106"/>
        <v xml:space="preserve">; </v>
      </c>
      <c r="U912" s="272" t="str">
        <f>IF(K912&lt;&gt;"",IF(ISNUMBER(FIND(K912,'Voting List'!N911)),"YES","NO"),"")</f>
        <v/>
      </c>
      <c r="W912" s="171" t="str">
        <f t="shared" si="107"/>
        <v/>
      </c>
      <c r="X912" s="171" t="str">
        <f>IF(V912&lt;&gt;"", IF(FIND(G912,X1)&gt;0,"EXISTS","NEW"), "")</f>
        <v/>
      </c>
      <c r="Y912" s="171" t="str">
        <f t="shared" si="108"/>
        <v/>
      </c>
      <c r="Z912" s="171" t="str">
        <f t="shared" si="109"/>
        <v/>
      </c>
      <c r="AA912" s="171" t="str">
        <f t="shared" si="104"/>
        <v/>
      </c>
      <c r="AB912" s="171" t="str">
        <f t="shared" si="110"/>
        <v/>
      </c>
      <c r="AE912" s="161">
        <v>0</v>
      </c>
      <c r="AF912" s="161">
        <v>10919</v>
      </c>
    </row>
    <row r="913" spans="1:32" ht="12.6" customHeight="1" x14ac:dyDescent="0.25">
      <c r="A913" s="161"/>
      <c r="B913" s="161"/>
      <c r="C913" s="161"/>
      <c r="D913" s="171"/>
      <c r="E913" s="171"/>
      <c r="F913" s="171"/>
      <c r="G913" s="171"/>
      <c r="H913" s="171"/>
      <c r="I913" s="171"/>
      <c r="J913" s="171"/>
      <c r="K913" s="161"/>
      <c r="L913" s="161"/>
      <c r="M913" s="161"/>
      <c r="Q913" s="161" t="str" cm="1">
        <f t="array" aca="1" ref="Q913" ca="1">IF(AND(K913&lt;&gt;"",P913&lt;&gt;"Present",U913&lt;&gt;"NO",M913="3GPPMEMBER"),IF(INDIRECT(S913)&lt;&gt;"Present","CHECK","Covered"),"")</f>
        <v/>
      </c>
      <c r="R913" s="193" t="str">
        <f t="shared" si="105"/>
        <v/>
      </c>
      <c r="S913" s="171" t="b" cm="1">
        <f t="array" ref="S913">IF(M913="3GPPMEMBER","'Voting List'!L"&amp;MATCH(TRUE,EXACT(K913,'Voting List'!B:B),0))</f>
        <v>0</v>
      </c>
      <c r="T913" s="171" t="str">
        <f t="shared" si="106"/>
        <v xml:space="preserve">; </v>
      </c>
      <c r="U913" s="272" t="str">
        <f>IF(K913&lt;&gt;"",IF(ISNUMBER(FIND(K913,'Voting List'!N912)),"YES","NO"),"")</f>
        <v/>
      </c>
      <c r="W913" s="171" t="str">
        <f t="shared" si="107"/>
        <v/>
      </c>
      <c r="X913" s="171" t="str">
        <f>IF(V913&lt;&gt;"", IF(FIND(G913,X1)&gt;0,"EXISTS","NEW"), "")</f>
        <v/>
      </c>
      <c r="Y913" s="171" t="str">
        <f t="shared" si="108"/>
        <v/>
      </c>
      <c r="Z913" s="171" t="str">
        <f t="shared" si="109"/>
        <v/>
      </c>
      <c r="AA913" s="171" t="str">
        <f t="shared" si="104"/>
        <v/>
      </c>
      <c r="AB913" s="171" t="str">
        <f t="shared" si="110"/>
        <v/>
      </c>
      <c r="AE913" s="161">
        <v>0</v>
      </c>
      <c r="AF913" s="161">
        <v>10920</v>
      </c>
    </row>
    <row r="914" spans="1:32" ht="12.6" customHeight="1" x14ac:dyDescent="0.25">
      <c r="A914" s="161"/>
      <c r="B914" s="161"/>
      <c r="C914" s="161"/>
      <c r="D914" s="171"/>
      <c r="E914" s="171"/>
      <c r="F914" s="171"/>
      <c r="G914" s="171"/>
      <c r="H914" s="171"/>
      <c r="I914" s="171"/>
      <c r="J914" s="171"/>
      <c r="K914" s="161"/>
      <c r="L914" s="161"/>
      <c r="M914" s="161"/>
      <c r="Q914" s="161" t="str" cm="1">
        <f t="array" aca="1" ref="Q914" ca="1">IF(AND(K914&lt;&gt;"",P914&lt;&gt;"Present",U914&lt;&gt;"NO",M914="3GPPMEMBER"),IF(INDIRECT(S914)&lt;&gt;"Present","CHECK","Covered"),"")</f>
        <v/>
      </c>
      <c r="R914" s="193" t="str">
        <f t="shared" si="105"/>
        <v/>
      </c>
      <c r="S914" s="171" t="b" cm="1">
        <f t="array" ref="S914">IF(M914="3GPPMEMBER","'Voting List'!L"&amp;MATCH(TRUE,EXACT(K914,'Voting List'!B:B),0))</f>
        <v>0</v>
      </c>
      <c r="T914" s="171" t="str">
        <f t="shared" si="106"/>
        <v xml:space="preserve">; </v>
      </c>
      <c r="U914" s="272" t="str">
        <f>IF(K914&lt;&gt;"",IF(ISNUMBER(FIND(K914,'Voting List'!N913)),"YES","NO"),"")</f>
        <v/>
      </c>
      <c r="W914" s="171" t="str">
        <f t="shared" si="107"/>
        <v/>
      </c>
      <c r="X914" s="171" t="str">
        <f>IF(V914&lt;&gt;"", IF(FIND(G914,X1)&gt;0,"EXISTS","NEW"), "")</f>
        <v/>
      </c>
      <c r="Y914" s="171" t="str">
        <f t="shared" si="108"/>
        <v/>
      </c>
      <c r="Z914" s="171" t="str">
        <f t="shared" si="109"/>
        <v/>
      </c>
      <c r="AA914" s="171" t="str">
        <f t="shared" si="104"/>
        <v/>
      </c>
      <c r="AB914" s="171" t="str">
        <f t="shared" si="110"/>
        <v/>
      </c>
      <c r="AE914" s="161">
        <v>0</v>
      </c>
      <c r="AF914" s="161">
        <v>10921</v>
      </c>
    </row>
    <row r="915" spans="1:32" ht="12.6" customHeight="1" x14ac:dyDescent="0.25">
      <c r="A915" s="161"/>
      <c r="B915" s="161"/>
      <c r="C915" s="161"/>
      <c r="D915" s="171"/>
      <c r="E915" s="171"/>
      <c r="F915" s="171"/>
      <c r="G915" s="171"/>
      <c r="H915" s="171"/>
      <c r="I915" s="171"/>
      <c r="J915" s="171"/>
      <c r="K915" s="161"/>
      <c r="L915" s="161"/>
      <c r="M915" s="161"/>
      <c r="Q915" s="161" t="str" cm="1">
        <f t="array" aca="1" ref="Q915" ca="1">IF(AND(K915&lt;&gt;"",P915&lt;&gt;"Present",U915&lt;&gt;"NO",M915="3GPPMEMBER"),IF(INDIRECT(S915)&lt;&gt;"Present","CHECK","Covered"),"")</f>
        <v/>
      </c>
      <c r="R915" s="193" t="str">
        <f t="shared" si="105"/>
        <v/>
      </c>
      <c r="S915" s="171" t="b" cm="1">
        <f t="array" ref="S915">IF(M915="3GPPMEMBER","'Voting List'!L"&amp;MATCH(TRUE,EXACT(K915,'Voting List'!B:B),0))</f>
        <v>0</v>
      </c>
      <c r="T915" s="171" t="str">
        <f t="shared" si="106"/>
        <v xml:space="preserve">; </v>
      </c>
      <c r="U915" s="272" t="str">
        <f>IF(K915&lt;&gt;"",IF(ISNUMBER(FIND(K915,'Voting List'!N914)),"YES","NO"),"")</f>
        <v/>
      </c>
      <c r="W915" s="171" t="str">
        <f t="shared" si="107"/>
        <v/>
      </c>
      <c r="X915" s="171" t="str">
        <f>IF(V915&lt;&gt;"", IF(FIND(G915,X1)&gt;0,"EXISTS","NEW"), "")</f>
        <v/>
      </c>
      <c r="Y915" s="171" t="str">
        <f t="shared" si="108"/>
        <v/>
      </c>
      <c r="Z915" s="171" t="str">
        <f t="shared" si="109"/>
        <v/>
      </c>
      <c r="AA915" s="171" t="str">
        <f t="shared" si="104"/>
        <v/>
      </c>
      <c r="AB915" s="171" t="str">
        <f t="shared" si="110"/>
        <v/>
      </c>
      <c r="AE915" s="161">
        <v>0</v>
      </c>
      <c r="AF915" s="161">
        <v>10922</v>
      </c>
    </row>
    <row r="916" spans="1:32" ht="12.6" customHeight="1" x14ac:dyDescent="0.25">
      <c r="A916" s="161"/>
      <c r="B916" s="161"/>
      <c r="C916" s="161"/>
      <c r="D916" s="171"/>
      <c r="E916" s="171"/>
      <c r="F916" s="171"/>
      <c r="G916" s="171"/>
      <c r="H916" s="171"/>
      <c r="I916" s="171"/>
      <c r="J916" s="171"/>
      <c r="K916" s="161"/>
      <c r="L916" s="161"/>
      <c r="M916" s="161"/>
      <c r="Q916" s="161" t="str" cm="1">
        <f t="array" aca="1" ref="Q916" ca="1">IF(AND(K916&lt;&gt;"",P916&lt;&gt;"Present",U916&lt;&gt;"NO",M916="3GPPMEMBER"),IF(INDIRECT(S916)&lt;&gt;"Present","CHECK","Covered"),"")</f>
        <v/>
      </c>
      <c r="R916" s="193" t="str">
        <f t="shared" si="105"/>
        <v/>
      </c>
      <c r="S916" s="171" t="b" cm="1">
        <f t="array" ref="S916">IF(M916="3GPPMEMBER","'Voting List'!L"&amp;MATCH(TRUE,EXACT(K916,'Voting List'!B:B),0))</f>
        <v>0</v>
      </c>
      <c r="T916" s="171" t="str">
        <f t="shared" si="106"/>
        <v xml:space="preserve">; </v>
      </c>
      <c r="U916" s="272" t="str">
        <f>IF(K916&lt;&gt;"",IF(ISNUMBER(FIND(K916,'Voting List'!N915)),"YES","NO"),"")</f>
        <v/>
      </c>
      <c r="W916" s="171" t="str">
        <f t="shared" si="107"/>
        <v/>
      </c>
      <c r="X916" s="171" t="str">
        <f>IF(V916&lt;&gt;"", IF(FIND(G916,X1)&gt;0,"EXISTS","NEW"), "")</f>
        <v/>
      </c>
      <c r="Y916" s="171" t="str">
        <f t="shared" si="108"/>
        <v/>
      </c>
      <c r="Z916" s="171" t="str">
        <f t="shared" si="109"/>
        <v/>
      </c>
      <c r="AA916" s="171" t="str">
        <f t="shared" si="104"/>
        <v/>
      </c>
      <c r="AB916" s="171" t="str">
        <f t="shared" si="110"/>
        <v/>
      </c>
      <c r="AE916" s="161">
        <v>0</v>
      </c>
      <c r="AF916" s="161">
        <v>10923</v>
      </c>
    </row>
    <row r="917" spans="1:32" ht="12.6" customHeight="1" x14ac:dyDescent="0.25">
      <c r="A917" s="161"/>
      <c r="B917" s="161"/>
      <c r="C917" s="161"/>
      <c r="D917" s="171"/>
      <c r="E917" s="171"/>
      <c r="F917" s="171"/>
      <c r="G917" s="171"/>
      <c r="H917" s="171"/>
      <c r="I917" s="171"/>
      <c r="J917" s="171"/>
      <c r="K917" s="161"/>
      <c r="L917" s="161"/>
      <c r="M917" s="161"/>
      <c r="Q917" s="161" t="str" cm="1">
        <f t="array" aca="1" ref="Q917" ca="1">IF(AND(K917&lt;&gt;"",P917&lt;&gt;"Present",U917&lt;&gt;"NO",M917="3GPPMEMBER"),IF(INDIRECT(S917)&lt;&gt;"Present","CHECK","Covered"),"")</f>
        <v/>
      </c>
      <c r="R917" s="193" t="str">
        <f t="shared" si="105"/>
        <v/>
      </c>
      <c r="S917" s="171" t="b" cm="1">
        <f t="array" ref="S917">IF(M917="3GPPMEMBER","'Voting List'!L"&amp;MATCH(TRUE,EXACT(K917,'Voting List'!B:B),0))</f>
        <v>0</v>
      </c>
      <c r="T917" s="171" t="str">
        <f t="shared" si="106"/>
        <v xml:space="preserve">; </v>
      </c>
      <c r="U917" s="272" t="str">
        <f>IF(K917&lt;&gt;"",IF(ISNUMBER(FIND(K917,'Voting List'!N916)),"YES","NO"),"")</f>
        <v/>
      </c>
      <c r="W917" s="171" t="str">
        <f t="shared" si="107"/>
        <v/>
      </c>
      <c r="X917" s="171" t="str">
        <f>IF(V917&lt;&gt;"", IF(FIND(G917,X1)&gt;0,"EXISTS","NEW"), "")</f>
        <v/>
      </c>
      <c r="Y917" s="171" t="str">
        <f t="shared" si="108"/>
        <v/>
      </c>
      <c r="Z917" s="171" t="str">
        <f t="shared" si="109"/>
        <v/>
      </c>
      <c r="AA917" s="171" t="str">
        <f t="shared" si="104"/>
        <v/>
      </c>
      <c r="AB917" s="171" t="str">
        <f t="shared" si="110"/>
        <v/>
      </c>
      <c r="AE917" s="161">
        <v>0</v>
      </c>
      <c r="AF917" s="161">
        <v>10924</v>
      </c>
    </row>
    <row r="918" spans="1:32" ht="12.6" customHeight="1" x14ac:dyDescent="0.25">
      <c r="A918" s="161"/>
      <c r="B918" s="161"/>
      <c r="C918" s="161"/>
      <c r="D918" s="171"/>
      <c r="E918" s="171"/>
      <c r="F918" s="171"/>
      <c r="G918" s="171"/>
      <c r="H918" s="171"/>
      <c r="I918" s="171"/>
      <c r="J918" s="171"/>
      <c r="K918" s="161"/>
      <c r="L918" s="161"/>
      <c r="M918" s="161"/>
      <c r="Q918" s="161" t="str" cm="1">
        <f t="array" aca="1" ref="Q918" ca="1">IF(AND(K918&lt;&gt;"",P918&lt;&gt;"Present",U918&lt;&gt;"NO",M918="3GPPMEMBER"),IF(INDIRECT(S918)&lt;&gt;"Present","CHECK","Covered"),"")</f>
        <v/>
      </c>
      <c r="R918" s="193" t="str">
        <f t="shared" si="105"/>
        <v/>
      </c>
      <c r="S918" s="171" t="b" cm="1">
        <f t="array" ref="S918">IF(M918="3GPPMEMBER","'Voting List'!L"&amp;MATCH(TRUE,EXACT(K918,'Voting List'!B:B),0))</f>
        <v>0</v>
      </c>
      <c r="T918" s="171" t="str">
        <f t="shared" si="106"/>
        <v xml:space="preserve">; </v>
      </c>
      <c r="U918" s="272" t="str">
        <f>IF(K918&lt;&gt;"",IF(ISNUMBER(FIND(K918,'Voting List'!N917)),"YES","NO"),"")</f>
        <v/>
      </c>
      <c r="W918" s="171" t="str">
        <f t="shared" si="107"/>
        <v/>
      </c>
      <c r="X918" s="171" t="str">
        <f>IF(V918&lt;&gt;"", IF(FIND(G918,X1)&gt;0,"EXISTS","NEW"), "")</f>
        <v/>
      </c>
      <c r="Y918" s="171" t="str">
        <f t="shared" si="108"/>
        <v/>
      </c>
      <c r="Z918" s="171" t="str">
        <f t="shared" si="109"/>
        <v/>
      </c>
      <c r="AA918" s="171" t="str">
        <f t="shared" si="104"/>
        <v/>
      </c>
      <c r="AB918" s="171" t="str">
        <f t="shared" si="110"/>
        <v/>
      </c>
      <c r="AE918" s="161">
        <v>0</v>
      </c>
      <c r="AF918" s="161">
        <v>10925</v>
      </c>
    </row>
    <row r="919" spans="1:32" ht="12.6" customHeight="1" x14ac:dyDescent="0.25">
      <c r="A919" s="161"/>
      <c r="B919" s="161"/>
      <c r="C919" s="161"/>
      <c r="D919" s="171"/>
      <c r="E919" s="171"/>
      <c r="F919" s="171"/>
      <c r="G919" s="171"/>
      <c r="H919" s="171"/>
      <c r="I919" s="171"/>
      <c r="J919" s="171"/>
      <c r="K919" s="161"/>
      <c r="L919" s="161"/>
      <c r="M919" s="161"/>
      <c r="Q919" s="161" t="str" cm="1">
        <f t="array" aca="1" ref="Q919" ca="1">IF(AND(K919&lt;&gt;"",P919&lt;&gt;"Present",U919&lt;&gt;"NO",M919="3GPPMEMBER"),IF(INDIRECT(S919)&lt;&gt;"Present","CHECK","Covered"),"")</f>
        <v/>
      </c>
      <c r="R919" s="193" t="str">
        <f t="shared" si="105"/>
        <v/>
      </c>
      <c r="S919" s="171" t="b" cm="1">
        <f t="array" ref="S919">IF(M919="3GPPMEMBER","'Voting List'!L"&amp;MATCH(TRUE,EXACT(K919,'Voting List'!B:B),0))</f>
        <v>0</v>
      </c>
      <c r="T919" s="171" t="str">
        <f t="shared" si="106"/>
        <v xml:space="preserve">; </v>
      </c>
      <c r="U919" s="272" t="str">
        <f>IF(K919&lt;&gt;"",IF(ISNUMBER(FIND(K919,'Voting List'!N918)),"YES","NO"),"")</f>
        <v/>
      </c>
      <c r="W919" s="171" t="str">
        <f t="shared" si="107"/>
        <v/>
      </c>
      <c r="X919" s="171" t="str">
        <f>IF(V919&lt;&gt;"", IF(FIND(G919,X1)&gt;0,"EXISTS","NEW"), "")</f>
        <v/>
      </c>
      <c r="Y919" s="171" t="str">
        <f t="shared" si="108"/>
        <v/>
      </c>
      <c r="Z919" s="171" t="str">
        <f t="shared" si="109"/>
        <v/>
      </c>
      <c r="AA919" s="171" t="str">
        <f t="shared" si="104"/>
        <v/>
      </c>
      <c r="AB919" s="171" t="str">
        <f t="shared" si="110"/>
        <v/>
      </c>
      <c r="AE919" s="161">
        <v>0</v>
      </c>
      <c r="AF919" s="161">
        <v>10926</v>
      </c>
    </row>
    <row r="920" spans="1:32" ht="12.6" customHeight="1" x14ac:dyDescent="0.25">
      <c r="A920" s="161"/>
      <c r="B920" s="161"/>
      <c r="C920" s="161"/>
      <c r="D920" s="171"/>
      <c r="E920" s="171"/>
      <c r="F920" s="171"/>
      <c r="G920" s="171"/>
      <c r="H920" s="171"/>
      <c r="I920" s="171"/>
      <c r="J920" s="171"/>
      <c r="K920" s="161"/>
      <c r="L920" s="161"/>
      <c r="M920" s="161"/>
      <c r="Q920" s="161" t="str" cm="1">
        <f t="array" aca="1" ref="Q920" ca="1">IF(AND(K920&lt;&gt;"",P920&lt;&gt;"Present",U920&lt;&gt;"NO",M920="3GPPMEMBER"),IF(INDIRECT(S920)&lt;&gt;"Present","CHECK","Covered"),"")</f>
        <v/>
      </c>
      <c r="R920" s="193" t="str">
        <f t="shared" si="105"/>
        <v/>
      </c>
      <c r="S920" s="171" t="b" cm="1">
        <f t="array" ref="S920">IF(M920="3GPPMEMBER","'Voting List'!L"&amp;MATCH(TRUE,EXACT(K920,'Voting List'!B:B),0))</f>
        <v>0</v>
      </c>
      <c r="T920" s="171" t="str">
        <f t="shared" si="106"/>
        <v xml:space="preserve">; </v>
      </c>
      <c r="U920" s="272" t="str">
        <f>IF(K920&lt;&gt;"",IF(ISNUMBER(FIND(K920,'Voting List'!N919)),"YES","NO"),"")</f>
        <v/>
      </c>
      <c r="W920" s="171" t="str">
        <f t="shared" si="107"/>
        <v/>
      </c>
      <c r="X920" s="171" t="str">
        <f>IF(V920&lt;&gt;"", IF(FIND(G920,X1)&gt;0,"EXISTS","NEW"), "")</f>
        <v/>
      </c>
      <c r="Y920" s="171" t="str">
        <f t="shared" si="108"/>
        <v/>
      </c>
      <c r="Z920" s="171" t="str">
        <f t="shared" si="109"/>
        <v/>
      </c>
      <c r="AA920" s="171" t="str">
        <f t="shared" si="104"/>
        <v/>
      </c>
      <c r="AB920" s="171" t="str">
        <f t="shared" si="110"/>
        <v/>
      </c>
      <c r="AE920" s="161">
        <v>0</v>
      </c>
      <c r="AF920" s="161">
        <v>10927</v>
      </c>
    </row>
    <row r="921" spans="1:32" ht="12.6" customHeight="1" x14ac:dyDescent="0.25">
      <c r="A921" s="161"/>
      <c r="B921" s="161"/>
      <c r="C921" s="161"/>
      <c r="D921" s="171"/>
      <c r="E921" s="171"/>
      <c r="F921" s="171"/>
      <c r="G921" s="171"/>
      <c r="H921" s="171"/>
      <c r="I921" s="171"/>
      <c r="J921" s="171"/>
      <c r="K921" s="161"/>
      <c r="L921" s="161"/>
      <c r="M921" s="161"/>
      <c r="Q921" s="161" t="str" cm="1">
        <f t="array" aca="1" ref="Q921" ca="1">IF(AND(K921&lt;&gt;"",P921&lt;&gt;"Present",U921&lt;&gt;"NO",M921="3GPPMEMBER"),IF(INDIRECT(S921)&lt;&gt;"Present","CHECK","Covered"),"")</f>
        <v/>
      </c>
      <c r="R921" s="193" t="str">
        <f t="shared" si="105"/>
        <v/>
      </c>
      <c r="S921" s="171" t="b" cm="1">
        <f t="array" ref="S921">IF(M921="3GPPMEMBER","'Voting List'!L"&amp;MATCH(TRUE,EXACT(K921,'Voting List'!B:B),0))</f>
        <v>0</v>
      </c>
      <c r="T921" s="171" t="str">
        <f t="shared" si="106"/>
        <v xml:space="preserve">; </v>
      </c>
      <c r="U921" s="272" t="str">
        <f>IF(K921&lt;&gt;"",IF(ISNUMBER(FIND(K921,'Voting List'!N920)),"YES","NO"),"")</f>
        <v/>
      </c>
      <c r="W921" s="171" t="str">
        <f t="shared" si="107"/>
        <v/>
      </c>
      <c r="X921" s="171" t="str">
        <f>IF(V921&lt;&gt;"", IF(FIND(G921,X1)&gt;0,"EXISTS","NEW"), "")</f>
        <v/>
      </c>
      <c r="Y921" s="171" t="str">
        <f t="shared" si="108"/>
        <v/>
      </c>
      <c r="Z921" s="171" t="str">
        <f t="shared" si="109"/>
        <v/>
      </c>
      <c r="AA921" s="171" t="str">
        <f t="shared" si="104"/>
        <v/>
      </c>
      <c r="AB921" s="171" t="str">
        <f t="shared" si="110"/>
        <v/>
      </c>
      <c r="AE921" s="161">
        <v>0</v>
      </c>
      <c r="AF921" s="161">
        <v>10928</v>
      </c>
    </row>
    <row r="922" spans="1:32" ht="12.6" customHeight="1" x14ac:dyDescent="0.25">
      <c r="A922" s="161"/>
      <c r="B922" s="161"/>
      <c r="C922" s="161"/>
      <c r="D922" s="171"/>
      <c r="E922" s="171"/>
      <c r="F922" s="171"/>
      <c r="G922" s="171"/>
      <c r="H922" s="171"/>
      <c r="I922" s="171"/>
      <c r="J922" s="171"/>
      <c r="K922" s="161"/>
      <c r="L922" s="161"/>
      <c r="M922" s="161"/>
      <c r="Q922" s="161" t="str" cm="1">
        <f t="array" aca="1" ref="Q922" ca="1">IF(AND(K922&lt;&gt;"",P922&lt;&gt;"Present",U922&lt;&gt;"NO",M922="3GPPMEMBER"),IF(INDIRECT(S922)&lt;&gt;"Present","CHECK","Covered"),"")</f>
        <v/>
      </c>
      <c r="R922" s="193" t="str">
        <f t="shared" si="105"/>
        <v/>
      </c>
      <c r="S922" s="171" t="b" cm="1">
        <f t="array" ref="S922">IF(M922="3GPPMEMBER","'Voting List'!L"&amp;MATCH(TRUE,EXACT(K922,'Voting List'!B:B),0))</f>
        <v>0</v>
      </c>
      <c r="T922" s="171" t="str">
        <f t="shared" si="106"/>
        <v xml:space="preserve">; </v>
      </c>
      <c r="U922" s="272" t="str">
        <f>IF(K922&lt;&gt;"",IF(ISNUMBER(FIND(K922,'Voting List'!N921)),"YES","NO"),"")</f>
        <v/>
      </c>
      <c r="W922" s="171" t="str">
        <f t="shared" si="107"/>
        <v/>
      </c>
      <c r="X922" s="171" t="str">
        <f>IF(V922&lt;&gt;"", IF(FIND(G922,X1)&gt;0,"EXISTS","NEW"), "")</f>
        <v/>
      </c>
      <c r="Y922" s="171" t="str">
        <f t="shared" si="108"/>
        <v/>
      </c>
      <c r="Z922" s="171" t="str">
        <f t="shared" si="109"/>
        <v/>
      </c>
      <c r="AA922" s="171" t="str">
        <f t="shared" si="104"/>
        <v/>
      </c>
      <c r="AB922" s="171" t="str">
        <f t="shared" si="110"/>
        <v/>
      </c>
      <c r="AE922" s="161">
        <v>0</v>
      </c>
      <c r="AF922" s="161">
        <v>10929</v>
      </c>
    </row>
    <row r="923" spans="1:32" ht="12.6" customHeight="1" x14ac:dyDescent="0.25">
      <c r="A923" s="161"/>
      <c r="B923" s="161"/>
      <c r="C923" s="161"/>
      <c r="D923" s="171"/>
      <c r="E923" s="171"/>
      <c r="F923" s="171"/>
      <c r="G923" s="171"/>
      <c r="H923" s="171"/>
      <c r="I923" s="171"/>
      <c r="J923" s="171"/>
      <c r="K923" s="161"/>
      <c r="L923" s="161"/>
      <c r="M923" s="161"/>
      <c r="Q923" s="161" t="str" cm="1">
        <f t="array" aca="1" ref="Q923" ca="1">IF(AND(K923&lt;&gt;"",P923&lt;&gt;"Present",U923&lt;&gt;"NO",M923="3GPPMEMBER"),IF(INDIRECT(S923)&lt;&gt;"Present","CHECK","Covered"),"")</f>
        <v/>
      </c>
      <c r="R923" s="193" t="str">
        <f t="shared" si="105"/>
        <v/>
      </c>
      <c r="S923" s="171" t="b" cm="1">
        <f t="array" ref="S923">IF(M923="3GPPMEMBER","'Voting List'!L"&amp;MATCH(TRUE,EXACT(K923,'Voting List'!B:B),0))</f>
        <v>0</v>
      </c>
      <c r="T923" s="171" t="str">
        <f t="shared" si="106"/>
        <v xml:space="preserve">; </v>
      </c>
      <c r="U923" s="272" t="str">
        <f>IF(K923&lt;&gt;"",IF(ISNUMBER(FIND(K923,'Voting List'!N922)),"YES","NO"),"")</f>
        <v/>
      </c>
      <c r="W923" s="171" t="str">
        <f t="shared" si="107"/>
        <v/>
      </c>
      <c r="X923" s="171" t="str">
        <f>IF(V923&lt;&gt;"", IF(FIND(G923,X1)&gt;0,"EXISTS","NEW"), "")</f>
        <v/>
      </c>
      <c r="Y923" s="171" t="str">
        <f t="shared" si="108"/>
        <v/>
      </c>
      <c r="Z923" s="171" t="str">
        <f t="shared" si="109"/>
        <v/>
      </c>
      <c r="AA923" s="171" t="str">
        <f t="shared" si="104"/>
        <v/>
      </c>
      <c r="AB923" s="171" t="str">
        <f t="shared" si="110"/>
        <v/>
      </c>
      <c r="AE923" s="161">
        <v>0</v>
      </c>
      <c r="AF923" s="161">
        <v>10930</v>
      </c>
    </row>
    <row r="924" spans="1:32" ht="12.6" customHeight="1" x14ac:dyDescent="0.25">
      <c r="A924" s="161"/>
      <c r="B924" s="161"/>
      <c r="C924" s="161"/>
      <c r="D924" s="171"/>
      <c r="E924" s="171"/>
      <c r="F924" s="171"/>
      <c r="G924" s="171"/>
      <c r="H924" s="171"/>
      <c r="I924" s="171"/>
      <c r="J924" s="171"/>
      <c r="K924" s="161"/>
      <c r="L924" s="161"/>
      <c r="M924" s="161"/>
      <c r="Q924" s="161" t="str" cm="1">
        <f t="array" aca="1" ref="Q924" ca="1">IF(AND(K924&lt;&gt;"",P924&lt;&gt;"Present",U924&lt;&gt;"NO",M924="3GPPMEMBER"),IF(INDIRECT(S924)&lt;&gt;"Present","CHECK","Covered"),"")</f>
        <v/>
      </c>
      <c r="R924" s="193" t="str">
        <f t="shared" si="105"/>
        <v/>
      </c>
      <c r="S924" s="171" t="b" cm="1">
        <f t="array" ref="S924">IF(M924="3GPPMEMBER","'Voting List'!L"&amp;MATCH(TRUE,EXACT(K924,'Voting List'!B:B),0))</f>
        <v>0</v>
      </c>
      <c r="T924" s="171" t="str">
        <f t="shared" si="106"/>
        <v xml:space="preserve">; </v>
      </c>
      <c r="U924" s="272" t="str">
        <f>IF(K924&lt;&gt;"",IF(ISNUMBER(FIND(K924,'Voting List'!N923)),"YES","NO"),"")</f>
        <v/>
      </c>
      <c r="W924" s="171" t="str">
        <f t="shared" si="107"/>
        <v/>
      </c>
      <c r="X924" s="171" t="str">
        <f>IF(V924&lt;&gt;"", IF(FIND(G924,X1)&gt;0,"EXISTS","NEW"), "")</f>
        <v/>
      </c>
      <c r="Y924" s="171" t="str">
        <f t="shared" si="108"/>
        <v/>
      </c>
      <c r="Z924" s="171" t="str">
        <f t="shared" si="109"/>
        <v/>
      </c>
      <c r="AA924" s="171" t="str">
        <f t="shared" si="104"/>
        <v/>
      </c>
      <c r="AB924" s="171" t="str">
        <f t="shared" si="110"/>
        <v/>
      </c>
      <c r="AE924" s="161">
        <v>0</v>
      </c>
      <c r="AF924" s="161">
        <v>10931</v>
      </c>
    </row>
    <row r="925" spans="1:32" ht="12.6" customHeight="1" x14ac:dyDescent="0.25">
      <c r="A925" s="161"/>
      <c r="B925" s="161"/>
      <c r="C925" s="161"/>
      <c r="D925" s="171"/>
      <c r="E925" s="171"/>
      <c r="F925" s="171"/>
      <c r="G925" s="171"/>
      <c r="H925" s="171"/>
      <c r="I925" s="171"/>
      <c r="J925" s="171"/>
      <c r="K925" s="161"/>
      <c r="L925" s="161"/>
      <c r="M925" s="161"/>
      <c r="Q925" s="161" t="str" cm="1">
        <f t="array" aca="1" ref="Q925" ca="1">IF(AND(K925&lt;&gt;"",P925&lt;&gt;"Present",U925&lt;&gt;"NO",M925="3GPPMEMBER"),IF(INDIRECT(S925)&lt;&gt;"Present","CHECK","Covered"),"")</f>
        <v/>
      </c>
      <c r="R925" s="193" t="str">
        <f t="shared" si="105"/>
        <v/>
      </c>
      <c r="S925" s="171" t="b" cm="1">
        <f t="array" ref="S925">IF(M925="3GPPMEMBER","'Voting List'!L"&amp;MATCH(TRUE,EXACT(K925,'Voting List'!B:B),0))</f>
        <v>0</v>
      </c>
      <c r="T925" s="171" t="str">
        <f t="shared" si="106"/>
        <v xml:space="preserve">; </v>
      </c>
      <c r="U925" s="272" t="str">
        <f>IF(K925&lt;&gt;"",IF(ISNUMBER(FIND(K925,'Voting List'!N924)),"YES","NO"),"")</f>
        <v/>
      </c>
      <c r="W925" s="171" t="str">
        <f t="shared" si="107"/>
        <v/>
      </c>
      <c r="X925" s="171" t="str">
        <f>IF(V925&lt;&gt;"", IF(FIND(G925,X1)&gt;0,"EXISTS","NEW"), "")</f>
        <v/>
      </c>
      <c r="Y925" s="171" t="str">
        <f t="shared" si="108"/>
        <v/>
      </c>
      <c r="Z925" s="171" t="str">
        <f t="shared" si="109"/>
        <v/>
      </c>
      <c r="AA925" s="171" t="str">
        <f t="shared" si="104"/>
        <v/>
      </c>
      <c r="AB925" s="171" t="str">
        <f t="shared" si="110"/>
        <v/>
      </c>
      <c r="AE925" s="161">
        <v>0</v>
      </c>
      <c r="AF925" s="161">
        <v>10932</v>
      </c>
    </row>
    <row r="926" spans="1:32" ht="12.6" customHeight="1" x14ac:dyDescent="0.25">
      <c r="A926" s="161"/>
      <c r="B926" s="161"/>
      <c r="C926" s="161"/>
      <c r="D926" s="171"/>
      <c r="E926" s="171"/>
      <c r="F926" s="171"/>
      <c r="G926" s="171"/>
      <c r="H926" s="171"/>
      <c r="I926" s="171"/>
      <c r="J926" s="171"/>
      <c r="K926" s="161"/>
      <c r="L926" s="161"/>
      <c r="M926" s="161"/>
      <c r="Q926" s="161" t="str" cm="1">
        <f t="array" aca="1" ref="Q926" ca="1">IF(AND(K926&lt;&gt;"",P926&lt;&gt;"Present",U926&lt;&gt;"NO",M926="3GPPMEMBER"),IF(INDIRECT(S926)&lt;&gt;"Present","CHECK","Covered"),"")</f>
        <v/>
      </c>
      <c r="R926" s="193" t="str">
        <f t="shared" si="105"/>
        <v/>
      </c>
      <c r="S926" s="171" t="b" cm="1">
        <f t="array" ref="S926">IF(M926="3GPPMEMBER","'Voting List'!L"&amp;MATCH(TRUE,EXACT(K926,'Voting List'!B:B),0))</f>
        <v>0</v>
      </c>
      <c r="T926" s="171" t="str">
        <f t="shared" si="106"/>
        <v xml:space="preserve">; </v>
      </c>
      <c r="U926" s="272" t="str">
        <f>IF(K926&lt;&gt;"",IF(ISNUMBER(FIND(K926,'Voting List'!N925)),"YES","NO"),"")</f>
        <v/>
      </c>
      <c r="W926" s="171" t="str">
        <f t="shared" si="107"/>
        <v/>
      </c>
      <c r="X926" s="171" t="str">
        <f>IF(V926&lt;&gt;"", IF(FIND(G926,X1)&gt;0,"EXISTS","NEW"), "")</f>
        <v/>
      </c>
      <c r="Y926" s="171" t="str">
        <f t="shared" si="108"/>
        <v/>
      </c>
      <c r="Z926" s="171" t="str">
        <f t="shared" si="109"/>
        <v/>
      </c>
      <c r="AA926" s="171" t="str">
        <f t="shared" si="104"/>
        <v/>
      </c>
      <c r="AB926" s="171" t="str">
        <f t="shared" si="110"/>
        <v/>
      </c>
      <c r="AE926" s="161">
        <v>0</v>
      </c>
      <c r="AF926" s="161">
        <v>10933</v>
      </c>
    </row>
    <row r="927" spans="1:32" ht="12.6" customHeight="1" x14ac:dyDescent="0.25">
      <c r="A927" s="161"/>
      <c r="B927" s="161"/>
      <c r="C927" s="161"/>
      <c r="D927" s="171"/>
      <c r="E927" s="171"/>
      <c r="F927" s="171"/>
      <c r="G927" s="171"/>
      <c r="H927" s="171"/>
      <c r="I927" s="171"/>
      <c r="J927" s="171"/>
      <c r="K927" s="161"/>
      <c r="L927" s="161"/>
      <c r="M927" s="161"/>
      <c r="Q927" s="161" t="str" cm="1">
        <f t="array" aca="1" ref="Q927" ca="1">IF(AND(K927&lt;&gt;"",P927&lt;&gt;"Present",U927&lt;&gt;"NO",M927="3GPPMEMBER"),IF(INDIRECT(S927)&lt;&gt;"Present","CHECK","Covered"),"")</f>
        <v/>
      </c>
      <c r="R927" s="193" t="str">
        <f t="shared" si="105"/>
        <v/>
      </c>
      <c r="S927" s="171" t="b" cm="1">
        <f t="array" ref="S927">IF(M927="3GPPMEMBER","'Voting List'!L"&amp;MATCH(TRUE,EXACT(K927,'Voting List'!B:B),0))</f>
        <v>0</v>
      </c>
      <c r="T927" s="171" t="str">
        <f t="shared" si="106"/>
        <v xml:space="preserve">; </v>
      </c>
      <c r="U927" s="272" t="str">
        <f>IF(K927&lt;&gt;"",IF(ISNUMBER(FIND(K927,'Voting List'!N926)),"YES","NO"),"")</f>
        <v/>
      </c>
      <c r="W927" s="171" t="str">
        <f t="shared" si="107"/>
        <v/>
      </c>
      <c r="X927" s="171" t="str">
        <f>IF(V927&lt;&gt;"", IF(FIND(G927,X1)&gt;0,"EXISTS","NEW"), "")</f>
        <v/>
      </c>
      <c r="Y927" s="171" t="str">
        <f t="shared" si="108"/>
        <v/>
      </c>
      <c r="Z927" s="171" t="str">
        <f t="shared" si="109"/>
        <v/>
      </c>
      <c r="AA927" s="171" t="str">
        <f t="shared" si="104"/>
        <v/>
      </c>
      <c r="AB927" s="171" t="str">
        <f t="shared" si="110"/>
        <v/>
      </c>
      <c r="AE927" s="161">
        <v>0</v>
      </c>
      <c r="AF927" s="161">
        <v>10934</v>
      </c>
    </row>
    <row r="928" spans="1:32" ht="12.6" customHeight="1" x14ac:dyDescent="0.25">
      <c r="A928" s="161"/>
      <c r="B928" s="161"/>
      <c r="C928" s="161"/>
      <c r="D928" s="171"/>
      <c r="E928" s="171"/>
      <c r="F928" s="171"/>
      <c r="G928" s="171"/>
      <c r="H928" s="171"/>
      <c r="I928" s="171"/>
      <c r="J928" s="171"/>
      <c r="K928" s="161"/>
      <c r="L928" s="161"/>
      <c r="M928" s="161"/>
      <c r="Q928" s="161" t="str" cm="1">
        <f t="array" aca="1" ref="Q928" ca="1">IF(AND(K928&lt;&gt;"",P928&lt;&gt;"Present",U928&lt;&gt;"NO",M928="3GPPMEMBER"),IF(INDIRECT(S928)&lt;&gt;"Present","CHECK","Covered"),"")</f>
        <v/>
      </c>
      <c r="R928" s="193" t="str">
        <f t="shared" si="105"/>
        <v/>
      </c>
      <c r="S928" s="171" t="b" cm="1">
        <f t="array" ref="S928">IF(M928="3GPPMEMBER","'Voting List'!L"&amp;MATCH(TRUE,EXACT(K928,'Voting List'!B:B),0))</f>
        <v>0</v>
      </c>
      <c r="T928" s="171" t="str">
        <f t="shared" si="106"/>
        <v xml:space="preserve">; </v>
      </c>
      <c r="U928" s="272" t="str">
        <f>IF(K928&lt;&gt;"",IF(ISNUMBER(FIND(K928,'Voting List'!N927)),"YES","NO"),"")</f>
        <v/>
      </c>
      <c r="W928" s="171" t="str">
        <f t="shared" si="107"/>
        <v/>
      </c>
      <c r="X928" s="171" t="str">
        <f>IF(V928&lt;&gt;"", IF(FIND(G928,X1)&gt;0,"EXISTS","NEW"), "")</f>
        <v/>
      </c>
      <c r="Y928" s="171" t="str">
        <f t="shared" si="108"/>
        <v/>
      </c>
      <c r="Z928" s="171" t="str">
        <f t="shared" si="109"/>
        <v/>
      </c>
      <c r="AA928" s="171" t="str">
        <f t="shared" si="104"/>
        <v/>
      </c>
      <c r="AB928" s="171" t="str">
        <f t="shared" si="110"/>
        <v/>
      </c>
      <c r="AE928" s="161">
        <v>0</v>
      </c>
      <c r="AF928" s="161">
        <v>10935</v>
      </c>
    </row>
    <row r="929" spans="1:32" ht="12.6" customHeight="1" x14ac:dyDescent="0.25">
      <c r="A929" s="161"/>
      <c r="B929" s="161"/>
      <c r="C929" s="161"/>
      <c r="D929" s="171"/>
      <c r="E929" s="171"/>
      <c r="F929" s="171"/>
      <c r="G929" s="171"/>
      <c r="H929" s="171"/>
      <c r="I929" s="171"/>
      <c r="J929" s="171"/>
      <c r="K929" s="161"/>
      <c r="L929" s="161"/>
      <c r="M929" s="161"/>
      <c r="Q929" s="161" t="str" cm="1">
        <f t="array" aca="1" ref="Q929" ca="1">IF(AND(K929&lt;&gt;"",P929&lt;&gt;"Present",U929&lt;&gt;"NO",M929="3GPPMEMBER"),IF(INDIRECT(S929)&lt;&gt;"Present","CHECK","Covered"),"")</f>
        <v/>
      </c>
      <c r="R929" s="193" t="str">
        <f t="shared" si="105"/>
        <v/>
      </c>
      <c r="S929" s="171" t="b" cm="1">
        <f t="array" ref="S929">IF(M929="3GPPMEMBER","'Voting List'!L"&amp;MATCH(TRUE,EXACT(K929,'Voting List'!B:B),0))</f>
        <v>0</v>
      </c>
      <c r="T929" s="171" t="str">
        <f t="shared" si="106"/>
        <v xml:space="preserve">; </v>
      </c>
      <c r="U929" s="272" t="str">
        <f>IF(K929&lt;&gt;"",IF(ISNUMBER(FIND(K929,'Voting List'!N928)),"YES","NO"),"")</f>
        <v/>
      </c>
      <c r="W929" s="171" t="str">
        <f t="shared" si="107"/>
        <v/>
      </c>
      <c r="X929" s="171" t="str">
        <f>IF(V929&lt;&gt;"", IF(FIND(G929,X1)&gt;0,"EXISTS","NEW"), "")</f>
        <v/>
      </c>
      <c r="Y929" s="171" t="str">
        <f t="shared" si="108"/>
        <v/>
      </c>
      <c r="Z929" s="171" t="str">
        <f t="shared" si="109"/>
        <v/>
      </c>
      <c r="AA929" s="171" t="str">
        <f t="shared" si="104"/>
        <v/>
      </c>
      <c r="AB929" s="171" t="str">
        <f t="shared" si="110"/>
        <v/>
      </c>
      <c r="AE929" s="161">
        <v>0</v>
      </c>
      <c r="AF929" s="161">
        <v>10936</v>
      </c>
    </row>
    <row r="930" spans="1:32" ht="12.6" customHeight="1" x14ac:dyDescent="0.25">
      <c r="A930" s="161"/>
      <c r="B930" s="161"/>
      <c r="C930" s="161"/>
      <c r="D930" s="171"/>
      <c r="E930" s="171"/>
      <c r="F930" s="171"/>
      <c r="G930" s="171"/>
      <c r="H930" s="171"/>
      <c r="I930" s="171"/>
      <c r="J930" s="171"/>
      <c r="K930" s="161"/>
      <c r="L930" s="161"/>
      <c r="M930" s="161"/>
      <c r="Q930" s="161" t="str" cm="1">
        <f t="array" aca="1" ref="Q930" ca="1">IF(AND(K930&lt;&gt;"",P930&lt;&gt;"Present",U930&lt;&gt;"NO",M930="3GPPMEMBER"),IF(INDIRECT(S930)&lt;&gt;"Present","CHECK","Covered"),"")</f>
        <v/>
      </c>
      <c r="R930" s="193" t="str">
        <f t="shared" si="105"/>
        <v/>
      </c>
      <c r="S930" s="171" t="b" cm="1">
        <f t="array" ref="S930">IF(M930="3GPPMEMBER","'Voting List'!L"&amp;MATCH(TRUE,EXACT(K930,'Voting List'!B:B),0))</f>
        <v>0</v>
      </c>
      <c r="T930" s="171" t="str">
        <f t="shared" si="106"/>
        <v xml:space="preserve">; </v>
      </c>
      <c r="U930" s="272" t="str">
        <f>IF(K930&lt;&gt;"",IF(ISNUMBER(FIND(K930,'Voting List'!N929)),"YES","NO"),"")</f>
        <v/>
      </c>
      <c r="W930" s="171" t="str">
        <f t="shared" si="107"/>
        <v/>
      </c>
      <c r="X930" s="171" t="str">
        <f>IF(V930&lt;&gt;"", IF(FIND(G930,X1)&gt;0,"EXISTS","NEW"), "")</f>
        <v/>
      </c>
      <c r="Y930" s="171" t="str">
        <f t="shared" si="108"/>
        <v/>
      </c>
      <c r="Z930" s="171" t="str">
        <f t="shared" si="109"/>
        <v/>
      </c>
      <c r="AA930" s="171" t="str">
        <f t="shared" si="104"/>
        <v/>
      </c>
      <c r="AB930" s="171" t="str">
        <f t="shared" si="110"/>
        <v/>
      </c>
      <c r="AE930" s="161">
        <v>0</v>
      </c>
      <c r="AF930" s="161">
        <v>10937</v>
      </c>
    </row>
    <row r="931" spans="1:32" ht="12.6" customHeight="1" x14ac:dyDescent="0.25">
      <c r="A931" s="161"/>
      <c r="B931" s="161"/>
      <c r="C931" s="161"/>
      <c r="D931" s="171"/>
      <c r="E931" s="171"/>
      <c r="F931" s="171"/>
      <c r="G931" s="171"/>
      <c r="H931" s="171"/>
      <c r="I931" s="171"/>
      <c r="J931" s="171"/>
      <c r="K931" s="161"/>
      <c r="L931" s="161"/>
      <c r="M931" s="161"/>
      <c r="Q931" s="161" t="str" cm="1">
        <f t="array" aca="1" ref="Q931" ca="1">IF(AND(K931&lt;&gt;"",P931&lt;&gt;"Present",U931&lt;&gt;"NO",M931="3GPPMEMBER"),IF(INDIRECT(S931)&lt;&gt;"Present","CHECK","Covered"),"")</f>
        <v/>
      </c>
      <c r="R931" s="193" t="str">
        <f t="shared" si="105"/>
        <v/>
      </c>
      <c r="S931" s="171" t="b" cm="1">
        <f t="array" ref="S931">IF(M931="3GPPMEMBER","'Voting List'!L"&amp;MATCH(TRUE,EXACT(K931,'Voting List'!B:B),0))</f>
        <v>0</v>
      </c>
      <c r="T931" s="171" t="str">
        <f t="shared" si="106"/>
        <v xml:space="preserve">; </v>
      </c>
      <c r="U931" s="272" t="str">
        <f>IF(K931&lt;&gt;"",IF(ISNUMBER(FIND(K931,'Voting List'!N930)),"YES","NO"),"")</f>
        <v/>
      </c>
      <c r="W931" s="171" t="str">
        <f t="shared" si="107"/>
        <v/>
      </c>
      <c r="X931" s="171" t="str">
        <f>IF(V931&lt;&gt;"", IF(FIND(G931,X1)&gt;0,"EXISTS","NEW"), "")</f>
        <v/>
      </c>
      <c r="Y931" s="171" t="str">
        <f t="shared" si="108"/>
        <v/>
      </c>
      <c r="Z931" s="171" t="str">
        <f t="shared" si="109"/>
        <v/>
      </c>
      <c r="AA931" s="171" t="str">
        <f t="shared" si="104"/>
        <v/>
      </c>
      <c r="AB931" s="171" t="str">
        <f t="shared" si="110"/>
        <v/>
      </c>
      <c r="AE931" s="161">
        <v>0</v>
      </c>
      <c r="AF931" s="161">
        <v>10938</v>
      </c>
    </row>
    <row r="932" spans="1:32" ht="12.6" customHeight="1" x14ac:dyDescent="0.25">
      <c r="A932" s="161"/>
      <c r="B932" s="161"/>
      <c r="C932" s="161"/>
      <c r="D932" s="171"/>
      <c r="E932" s="171"/>
      <c r="F932" s="171"/>
      <c r="G932" s="171"/>
      <c r="H932" s="171"/>
      <c r="I932" s="171"/>
      <c r="J932" s="171"/>
      <c r="K932" s="161"/>
      <c r="L932" s="161"/>
      <c r="M932" s="161"/>
      <c r="Q932" s="161" t="str" cm="1">
        <f t="array" aca="1" ref="Q932" ca="1">IF(AND(K932&lt;&gt;"",P932&lt;&gt;"Present",U932&lt;&gt;"NO",M932="3GPPMEMBER"),IF(INDIRECT(S932)&lt;&gt;"Present","CHECK","Covered"),"")</f>
        <v/>
      </c>
      <c r="R932" s="193" t="str">
        <f t="shared" si="105"/>
        <v/>
      </c>
      <c r="S932" s="171" t="b" cm="1">
        <f t="array" ref="S932">IF(M932="3GPPMEMBER","'Voting List'!L"&amp;MATCH(TRUE,EXACT(K932,'Voting List'!B:B),0))</f>
        <v>0</v>
      </c>
      <c r="T932" s="171" t="str">
        <f t="shared" si="106"/>
        <v xml:space="preserve">; </v>
      </c>
      <c r="U932" s="272" t="str">
        <f>IF(K932&lt;&gt;"",IF(ISNUMBER(FIND(K932,'Voting List'!N931)),"YES","NO"),"")</f>
        <v/>
      </c>
      <c r="W932" s="171" t="str">
        <f t="shared" si="107"/>
        <v/>
      </c>
      <c r="X932" s="171" t="str">
        <f>IF(V932&lt;&gt;"", IF(FIND(G932,X1)&gt;0,"EXISTS","NEW"), "")</f>
        <v/>
      </c>
      <c r="Y932" s="171" t="str">
        <f t="shared" si="108"/>
        <v/>
      </c>
      <c r="Z932" s="171" t="str">
        <f t="shared" si="109"/>
        <v/>
      </c>
      <c r="AA932" s="171" t="str">
        <f t="shared" si="104"/>
        <v/>
      </c>
      <c r="AB932" s="171" t="str">
        <f t="shared" si="110"/>
        <v/>
      </c>
      <c r="AE932" s="161">
        <v>0</v>
      </c>
      <c r="AF932" s="161">
        <v>10939</v>
      </c>
    </row>
    <row r="933" spans="1:32" ht="12.6" customHeight="1" x14ac:dyDescent="0.25">
      <c r="A933" s="161"/>
      <c r="B933" s="161"/>
      <c r="C933" s="161"/>
      <c r="D933" s="171"/>
      <c r="E933" s="171"/>
      <c r="F933" s="171"/>
      <c r="G933" s="171"/>
      <c r="H933" s="171"/>
      <c r="I933" s="171"/>
      <c r="J933" s="171"/>
      <c r="K933" s="161"/>
      <c r="L933" s="161"/>
      <c r="M933" s="161"/>
      <c r="Q933" s="161" t="str" cm="1">
        <f t="array" aca="1" ref="Q933" ca="1">IF(AND(K933&lt;&gt;"",P933&lt;&gt;"Present",U933&lt;&gt;"NO",M933="3GPPMEMBER"),IF(INDIRECT(S933)&lt;&gt;"Present","CHECK","Covered"),"")</f>
        <v/>
      </c>
      <c r="R933" s="193" t="str">
        <f t="shared" si="105"/>
        <v/>
      </c>
      <c r="S933" s="171" t="b" cm="1">
        <f t="array" ref="S933">IF(M933="3GPPMEMBER","'Voting List'!L"&amp;MATCH(TRUE,EXACT(K933,'Voting List'!B:B),0))</f>
        <v>0</v>
      </c>
      <c r="T933" s="171" t="str">
        <f t="shared" si="106"/>
        <v xml:space="preserve">; </v>
      </c>
      <c r="U933" s="272" t="str">
        <f>IF(K933&lt;&gt;"",IF(ISNUMBER(FIND(K933,'Voting List'!N932)),"YES","NO"),"")</f>
        <v/>
      </c>
      <c r="W933" s="171" t="str">
        <f t="shared" si="107"/>
        <v/>
      </c>
      <c r="X933" s="171" t="str">
        <f>IF(V933&lt;&gt;"", IF(FIND(G933,X1)&gt;0,"EXISTS","NEW"), "")</f>
        <v/>
      </c>
      <c r="Y933" s="171" t="str">
        <f t="shared" si="108"/>
        <v/>
      </c>
      <c r="Z933" s="171" t="str">
        <f t="shared" si="109"/>
        <v/>
      </c>
      <c r="AA933" s="171" t="str">
        <f t="shared" si="104"/>
        <v/>
      </c>
      <c r="AB933" s="171" t="str">
        <f t="shared" si="110"/>
        <v/>
      </c>
      <c r="AE933" s="161">
        <v>0</v>
      </c>
      <c r="AF933" s="161">
        <v>10940</v>
      </c>
    </row>
    <row r="934" spans="1:32" ht="12.6" customHeight="1" x14ac:dyDescent="0.25">
      <c r="A934" s="161"/>
      <c r="B934" s="161"/>
      <c r="C934" s="161"/>
      <c r="D934" s="171"/>
      <c r="E934" s="171"/>
      <c r="F934" s="171"/>
      <c r="G934" s="171"/>
      <c r="H934" s="171"/>
      <c r="I934" s="171"/>
      <c r="J934" s="171"/>
      <c r="K934" s="161"/>
      <c r="L934" s="161"/>
      <c r="M934" s="161"/>
      <c r="Q934" s="161" t="str" cm="1">
        <f t="array" aca="1" ref="Q934" ca="1">IF(AND(K934&lt;&gt;"",P934&lt;&gt;"Present",U934&lt;&gt;"NO",M934="3GPPMEMBER"),IF(INDIRECT(S934)&lt;&gt;"Present","CHECK","Covered"),"")</f>
        <v/>
      </c>
      <c r="R934" s="193" t="str">
        <f t="shared" si="105"/>
        <v/>
      </c>
      <c r="S934" s="171" t="b" cm="1">
        <f t="array" ref="S934">IF(M934="3GPPMEMBER","'Voting List'!L"&amp;MATCH(TRUE,EXACT(K934,'Voting List'!B:B),0))</f>
        <v>0</v>
      </c>
      <c r="T934" s="171" t="str">
        <f t="shared" si="106"/>
        <v xml:space="preserve">; </v>
      </c>
      <c r="U934" s="272" t="str">
        <f>IF(K934&lt;&gt;"",IF(ISNUMBER(FIND(K934,'Voting List'!N933)),"YES","NO"),"")</f>
        <v/>
      </c>
      <c r="W934" s="171" t="str">
        <f t="shared" si="107"/>
        <v/>
      </c>
      <c r="X934" s="171" t="str">
        <f>IF(V934&lt;&gt;"", IF(FIND(G934,X1)&gt;0,"EXISTS","NEW"), "")</f>
        <v/>
      </c>
      <c r="Y934" s="171" t="str">
        <f t="shared" si="108"/>
        <v/>
      </c>
      <c r="Z934" s="171" t="str">
        <f t="shared" si="109"/>
        <v/>
      </c>
      <c r="AA934" s="171" t="str">
        <f t="shared" si="104"/>
        <v/>
      </c>
      <c r="AB934" s="171" t="str">
        <f t="shared" si="110"/>
        <v/>
      </c>
      <c r="AE934" s="161">
        <v>0</v>
      </c>
      <c r="AF934" s="161">
        <v>10941</v>
      </c>
    </row>
    <row r="935" spans="1:32" ht="12.6" customHeight="1" x14ac:dyDescent="0.25">
      <c r="A935" s="161"/>
      <c r="B935" s="161"/>
      <c r="C935" s="161"/>
      <c r="D935" s="171"/>
      <c r="E935" s="171"/>
      <c r="F935" s="171"/>
      <c r="G935" s="171"/>
      <c r="H935" s="171"/>
      <c r="I935" s="171"/>
      <c r="J935" s="171"/>
      <c r="K935" s="161"/>
      <c r="L935" s="161"/>
      <c r="M935" s="161"/>
      <c r="Q935" s="161" t="str" cm="1">
        <f t="array" aca="1" ref="Q935" ca="1">IF(AND(K935&lt;&gt;"",P935&lt;&gt;"Present",U935&lt;&gt;"NO",M935="3GPPMEMBER"),IF(INDIRECT(S935)&lt;&gt;"Present","CHECK","Covered"),"")</f>
        <v/>
      </c>
      <c r="R935" s="193" t="str">
        <f t="shared" si="105"/>
        <v/>
      </c>
      <c r="S935" s="171" t="b" cm="1">
        <f t="array" ref="S935">IF(M935="3GPPMEMBER","'Voting List'!L"&amp;MATCH(TRUE,EXACT(K935,'Voting List'!B:B),0))</f>
        <v>0</v>
      </c>
      <c r="T935" s="171" t="str">
        <f t="shared" si="106"/>
        <v xml:space="preserve">; </v>
      </c>
      <c r="U935" s="272" t="str">
        <f>IF(K935&lt;&gt;"",IF(ISNUMBER(FIND(K935,'Voting List'!N934)),"YES","NO"),"")</f>
        <v/>
      </c>
      <c r="W935" s="171" t="str">
        <f t="shared" si="107"/>
        <v/>
      </c>
      <c r="X935" s="171" t="str">
        <f>IF(V935&lt;&gt;"", IF(FIND(G935,X1)&gt;0,"EXISTS","NEW"), "")</f>
        <v/>
      </c>
      <c r="Y935" s="171" t="str">
        <f t="shared" si="108"/>
        <v/>
      </c>
      <c r="Z935" s="171" t="str">
        <f t="shared" si="109"/>
        <v/>
      </c>
      <c r="AA935" s="171" t="str">
        <f t="shared" si="104"/>
        <v/>
      </c>
      <c r="AB935" s="171" t="str">
        <f t="shared" si="110"/>
        <v/>
      </c>
      <c r="AE935" s="161">
        <v>0</v>
      </c>
      <c r="AF935" s="161">
        <v>10942</v>
      </c>
    </row>
    <row r="936" spans="1:32" ht="12.6" customHeight="1" x14ac:dyDescent="0.25">
      <c r="A936" s="161"/>
      <c r="B936" s="161"/>
      <c r="C936" s="161"/>
      <c r="D936" s="171"/>
      <c r="E936" s="171"/>
      <c r="F936" s="171"/>
      <c r="G936" s="171"/>
      <c r="H936" s="171"/>
      <c r="I936" s="171"/>
      <c r="J936" s="171"/>
      <c r="K936" s="161"/>
      <c r="L936" s="161"/>
      <c r="M936" s="161"/>
      <c r="Q936" s="161" t="str" cm="1">
        <f t="array" aca="1" ref="Q936" ca="1">IF(AND(K936&lt;&gt;"",P936&lt;&gt;"Present",U936&lt;&gt;"NO",M936="3GPPMEMBER"),IF(INDIRECT(S936)&lt;&gt;"Present","CHECK","Covered"),"")</f>
        <v/>
      </c>
      <c r="R936" s="193" t="str">
        <f t="shared" si="105"/>
        <v/>
      </c>
      <c r="S936" s="171" t="b" cm="1">
        <f t="array" ref="S936">IF(M936="3GPPMEMBER","'Voting List'!L"&amp;MATCH(TRUE,EXACT(K936,'Voting List'!B:B),0))</f>
        <v>0</v>
      </c>
      <c r="T936" s="171" t="str">
        <f t="shared" si="106"/>
        <v xml:space="preserve">; </v>
      </c>
      <c r="U936" s="272" t="str">
        <f>IF(K936&lt;&gt;"",IF(ISNUMBER(FIND(K936,'Voting List'!N935)),"YES","NO"),"")</f>
        <v/>
      </c>
      <c r="W936" s="171" t="str">
        <f t="shared" si="107"/>
        <v/>
      </c>
      <c r="X936" s="171" t="str">
        <f>IF(V936&lt;&gt;"", IF(FIND(G936,X1)&gt;0,"EXISTS","NEW"), "")</f>
        <v/>
      </c>
      <c r="Y936" s="171" t="str">
        <f t="shared" si="108"/>
        <v/>
      </c>
      <c r="Z936" s="171" t="str">
        <f t="shared" si="109"/>
        <v/>
      </c>
      <c r="AA936" s="171" t="str">
        <f t="shared" si="104"/>
        <v/>
      </c>
      <c r="AB936" s="171" t="str">
        <f t="shared" si="110"/>
        <v/>
      </c>
      <c r="AE936" s="161">
        <v>0</v>
      </c>
      <c r="AF936" s="161">
        <v>10943</v>
      </c>
    </row>
    <row r="937" spans="1:32" ht="12.6" customHeight="1" x14ac:dyDescent="0.25">
      <c r="A937" s="161"/>
      <c r="B937" s="161"/>
      <c r="C937" s="161"/>
      <c r="D937" s="171"/>
      <c r="E937" s="171"/>
      <c r="F937" s="171"/>
      <c r="G937" s="171"/>
      <c r="H937" s="171"/>
      <c r="I937" s="171"/>
      <c r="J937" s="171"/>
      <c r="K937" s="161"/>
      <c r="L937" s="161"/>
      <c r="M937" s="161"/>
      <c r="Q937" s="161" t="str" cm="1">
        <f t="array" aca="1" ref="Q937" ca="1">IF(AND(K937&lt;&gt;"",P937&lt;&gt;"Present",U937&lt;&gt;"NO",M937="3GPPMEMBER"),IF(INDIRECT(S937)&lt;&gt;"Present","CHECK","Covered"),"")</f>
        <v/>
      </c>
      <c r="R937" s="193" t="str">
        <f t="shared" si="105"/>
        <v/>
      </c>
      <c r="S937" s="171" t="b" cm="1">
        <f t="array" ref="S937">IF(M937="3GPPMEMBER","'Voting List'!L"&amp;MATCH(TRUE,EXACT(K937,'Voting List'!B:B),0))</f>
        <v>0</v>
      </c>
      <c r="T937" s="171" t="str">
        <f t="shared" si="106"/>
        <v xml:space="preserve">; </v>
      </c>
      <c r="U937" s="272" t="str">
        <f>IF(K937&lt;&gt;"",IF(ISNUMBER(FIND(K937,'Voting List'!N936)),"YES","NO"),"")</f>
        <v/>
      </c>
      <c r="W937" s="171" t="str">
        <f t="shared" si="107"/>
        <v/>
      </c>
      <c r="X937" s="171" t="str">
        <f>IF(V937&lt;&gt;"", IF(FIND(G937,X1)&gt;0,"EXISTS","NEW"), "")</f>
        <v/>
      </c>
      <c r="Y937" s="171" t="str">
        <f t="shared" si="108"/>
        <v/>
      </c>
      <c r="Z937" s="171" t="str">
        <f t="shared" si="109"/>
        <v/>
      </c>
      <c r="AA937" s="171" t="str">
        <f t="shared" si="104"/>
        <v/>
      </c>
      <c r="AB937" s="171" t="str">
        <f t="shared" si="110"/>
        <v/>
      </c>
      <c r="AE937" s="161">
        <v>0</v>
      </c>
      <c r="AF937" s="161">
        <v>10944</v>
      </c>
    </row>
    <row r="938" spans="1:32" ht="12.6" customHeight="1" x14ac:dyDescent="0.25">
      <c r="A938" s="161"/>
      <c r="B938" s="161"/>
      <c r="C938" s="161"/>
      <c r="D938" s="171"/>
      <c r="E938" s="171"/>
      <c r="F938" s="171"/>
      <c r="G938" s="171"/>
      <c r="H938" s="171"/>
      <c r="I938" s="171"/>
      <c r="J938" s="171"/>
      <c r="K938" s="161"/>
      <c r="L938" s="161"/>
      <c r="M938" s="161"/>
      <c r="Q938" s="161" t="str" cm="1">
        <f t="array" aca="1" ref="Q938" ca="1">IF(AND(K938&lt;&gt;"",P938&lt;&gt;"Present",U938&lt;&gt;"NO",M938="3GPPMEMBER"),IF(INDIRECT(S938)&lt;&gt;"Present","CHECK","Covered"),"")</f>
        <v/>
      </c>
      <c r="R938" s="193" t="str">
        <f t="shared" si="105"/>
        <v/>
      </c>
      <c r="S938" s="171" t="b" cm="1">
        <f t="array" ref="S938">IF(M938="3GPPMEMBER","'Voting List'!L"&amp;MATCH(TRUE,EXACT(K938,'Voting List'!B:B),0))</f>
        <v>0</v>
      </c>
      <c r="T938" s="171" t="str">
        <f t="shared" si="106"/>
        <v xml:space="preserve">; </v>
      </c>
      <c r="U938" s="272" t="str">
        <f>IF(K938&lt;&gt;"",IF(ISNUMBER(FIND(K938,'Voting List'!N937)),"YES","NO"),"")</f>
        <v/>
      </c>
      <c r="W938" s="171" t="str">
        <f t="shared" si="107"/>
        <v/>
      </c>
      <c r="X938" s="171" t="str">
        <f>IF(V938&lt;&gt;"", IF(FIND(G938,X1)&gt;0,"EXISTS","NEW"), "")</f>
        <v/>
      </c>
      <c r="Y938" s="171" t="str">
        <f t="shared" si="108"/>
        <v/>
      </c>
      <c r="Z938" s="171" t="str">
        <f t="shared" si="109"/>
        <v/>
      </c>
      <c r="AA938" s="171" t="str">
        <f t="shared" si="104"/>
        <v/>
      </c>
      <c r="AB938" s="171" t="str">
        <f t="shared" si="110"/>
        <v/>
      </c>
      <c r="AE938" s="161">
        <v>0</v>
      </c>
      <c r="AF938" s="161">
        <v>10945</v>
      </c>
    </row>
    <row r="939" spans="1:32" ht="12.6" customHeight="1" x14ac:dyDescent="0.25">
      <c r="A939" s="161"/>
      <c r="B939" s="161"/>
      <c r="C939" s="161"/>
      <c r="D939" s="171"/>
      <c r="E939" s="171"/>
      <c r="F939" s="171"/>
      <c r="G939" s="171"/>
      <c r="H939" s="171"/>
      <c r="I939" s="171"/>
      <c r="J939" s="171"/>
      <c r="K939" s="161"/>
      <c r="L939" s="161"/>
      <c r="M939" s="161"/>
      <c r="Q939" s="161" t="str" cm="1">
        <f t="array" aca="1" ref="Q939" ca="1">IF(AND(K939&lt;&gt;"",P939&lt;&gt;"Present",U939&lt;&gt;"NO",M939="3GPPMEMBER"),IF(INDIRECT(S939)&lt;&gt;"Present","CHECK","Covered"),"")</f>
        <v/>
      </c>
      <c r="R939" s="193" t="str">
        <f t="shared" si="105"/>
        <v/>
      </c>
      <c r="S939" s="171" t="b" cm="1">
        <f t="array" ref="S939">IF(M939="3GPPMEMBER","'Voting List'!L"&amp;MATCH(TRUE,EXACT(K939,'Voting List'!B:B),0))</f>
        <v>0</v>
      </c>
      <c r="T939" s="171" t="str">
        <f t="shared" si="106"/>
        <v xml:space="preserve">; </v>
      </c>
      <c r="U939" s="272" t="str">
        <f>IF(K939&lt;&gt;"",IF(ISNUMBER(FIND(K939,'Voting List'!N938)),"YES","NO"),"")</f>
        <v/>
      </c>
      <c r="W939" s="171" t="str">
        <f t="shared" si="107"/>
        <v/>
      </c>
      <c r="X939" s="171" t="str">
        <f>IF(V939&lt;&gt;"", IF(FIND(G939,X1)&gt;0,"EXISTS","NEW"), "")</f>
        <v/>
      </c>
      <c r="Y939" s="171" t="str">
        <f t="shared" si="108"/>
        <v/>
      </c>
      <c r="Z939" s="171" t="str">
        <f t="shared" si="109"/>
        <v/>
      </c>
      <c r="AA939" s="171" t="str">
        <f t="shared" si="104"/>
        <v/>
      </c>
      <c r="AB939" s="171" t="str">
        <f t="shared" si="110"/>
        <v/>
      </c>
      <c r="AE939" s="161">
        <v>0</v>
      </c>
      <c r="AF939" s="161">
        <v>10946</v>
      </c>
    </row>
    <row r="940" spans="1:32" ht="12.6" customHeight="1" x14ac:dyDescent="0.25">
      <c r="A940" s="161"/>
      <c r="B940" s="161"/>
      <c r="C940" s="161"/>
      <c r="D940" s="171"/>
      <c r="E940" s="171"/>
      <c r="F940" s="171"/>
      <c r="G940" s="171"/>
      <c r="H940" s="171"/>
      <c r="I940" s="171"/>
      <c r="J940" s="171"/>
      <c r="K940" s="161"/>
      <c r="L940" s="161"/>
      <c r="M940" s="161"/>
      <c r="Q940" s="161" t="str" cm="1">
        <f t="array" aca="1" ref="Q940" ca="1">IF(AND(K940&lt;&gt;"",P940&lt;&gt;"Present",U940&lt;&gt;"NO",M940="3GPPMEMBER"),IF(INDIRECT(S940)&lt;&gt;"Present","CHECK","Covered"),"")</f>
        <v/>
      </c>
      <c r="R940" s="193" t="str">
        <f t="shared" si="105"/>
        <v/>
      </c>
      <c r="S940" s="171" t="b" cm="1">
        <f t="array" ref="S940">IF(M940="3GPPMEMBER","'Voting List'!L"&amp;MATCH(TRUE,EXACT(K940,'Voting List'!B:B),0))</f>
        <v>0</v>
      </c>
      <c r="T940" s="171" t="str">
        <f t="shared" si="106"/>
        <v xml:space="preserve">; </v>
      </c>
      <c r="U940" s="272" t="str">
        <f>IF(K940&lt;&gt;"",IF(ISNUMBER(FIND(K940,'Voting List'!N939)),"YES","NO"),"")</f>
        <v/>
      </c>
      <c r="W940" s="171" t="str">
        <f t="shared" si="107"/>
        <v/>
      </c>
      <c r="X940" s="171" t="str">
        <f>IF(V940&lt;&gt;"", IF(FIND(G940,X1)&gt;0,"EXISTS","NEW"), "")</f>
        <v/>
      </c>
      <c r="Y940" s="171" t="str">
        <f t="shared" si="108"/>
        <v/>
      </c>
      <c r="Z940" s="171" t="str">
        <f t="shared" si="109"/>
        <v/>
      </c>
      <c r="AA940" s="171" t="str">
        <f t="shared" si="104"/>
        <v/>
      </c>
      <c r="AB940" s="171" t="str">
        <f t="shared" si="110"/>
        <v/>
      </c>
      <c r="AE940" s="161">
        <v>0</v>
      </c>
      <c r="AF940" s="161">
        <v>10947</v>
      </c>
    </row>
    <row r="941" spans="1:32" ht="12.6" customHeight="1" x14ac:dyDescent="0.25">
      <c r="A941" s="161"/>
      <c r="B941" s="161"/>
      <c r="C941" s="161"/>
      <c r="D941" s="171"/>
      <c r="E941" s="171"/>
      <c r="F941" s="171"/>
      <c r="G941" s="171"/>
      <c r="H941" s="171"/>
      <c r="I941" s="171"/>
      <c r="J941" s="171"/>
      <c r="K941" s="161"/>
      <c r="L941" s="161"/>
      <c r="M941" s="161"/>
      <c r="Q941" s="161" t="str" cm="1">
        <f t="array" aca="1" ref="Q941" ca="1">IF(AND(K941&lt;&gt;"",P941&lt;&gt;"Present",U941&lt;&gt;"NO",M941="3GPPMEMBER"),IF(INDIRECT(S941)&lt;&gt;"Present","CHECK","Covered"),"")</f>
        <v/>
      </c>
      <c r="R941" s="193" t="str">
        <f t="shared" si="105"/>
        <v/>
      </c>
      <c r="S941" s="171" t="b" cm="1">
        <f t="array" ref="S941">IF(M941="3GPPMEMBER","'Voting List'!L"&amp;MATCH(TRUE,EXACT(K941,'Voting List'!B:B),0))</f>
        <v>0</v>
      </c>
      <c r="T941" s="171" t="str">
        <f t="shared" si="106"/>
        <v xml:space="preserve">; </v>
      </c>
      <c r="U941" s="272" t="str">
        <f>IF(K941&lt;&gt;"",IF(ISNUMBER(FIND(K941,'Voting List'!N940)),"YES","NO"),"")</f>
        <v/>
      </c>
      <c r="W941" s="171" t="str">
        <f t="shared" si="107"/>
        <v/>
      </c>
      <c r="X941" s="171" t="str">
        <f>IF(V941&lt;&gt;"", IF(FIND(G941,X1)&gt;0,"EXISTS","NEW"), "")</f>
        <v/>
      </c>
      <c r="Y941" s="171" t="str">
        <f t="shared" si="108"/>
        <v/>
      </c>
      <c r="Z941" s="171" t="str">
        <f t="shared" si="109"/>
        <v/>
      </c>
      <c r="AA941" s="171" t="str">
        <f t="shared" si="104"/>
        <v/>
      </c>
      <c r="AB941" s="171" t="str">
        <f t="shared" si="110"/>
        <v/>
      </c>
      <c r="AE941" s="161">
        <v>0</v>
      </c>
      <c r="AF941" s="161">
        <v>10948</v>
      </c>
    </row>
    <row r="942" spans="1:32" ht="12.6" customHeight="1" x14ac:dyDescent="0.25">
      <c r="A942" s="161"/>
      <c r="B942" s="161"/>
      <c r="C942" s="161"/>
      <c r="D942" s="171"/>
      <c r="E942" s="171"/>
      <c r="F942" s="171"/>
      <c r="G942" s="171"/>
      <c r="H942" s="171"/>
      <c r="I942" s="171"/>
      <c r="J942" s="171"/>
      <c r="K942" s="161"/>
      <c r="L942" s="161"/>
      <c r="M942" s="161"/>
      <c r="Q942" s="161" t="str" cm="1">
        <f t="array" aca="1" ref="Q942" ca="1">IF(AND(K942&lt;&gt;"",P942&lt;&gt;"Present",U942&lt;&gt;"NO",M942="3GPPMEMBER"),IF(INDIRECT(S942)&lt;&gt;"Present","CHECK","Covered"),"")</f>
        <v/>
      </c>
      <c r="R942" s="193" t="str">
        <f t="shared" si="105"/>
        <v/>
      </c>
      <c r="S942" s="171" t="b" cm="1">
        <f t="array" ref="S942">IF(M942="3GPPMEMBER","'Voting List'!L"&amp;MATCH(TRUE,EXACT(K942,'Voting List'!B:B),0))</f>
        <v>0</v>
      </c>
      <c r="T942" s="171" t="str">
        <f t="shared" si="106"/>
        <v xml:space="preserve">; </v>
      </c>
      <c r="U942" s="272" t="str">
        <f>IF(K942&lt;&gt;"",IF(ISNUMBER(FIND(K942,'Voting List'!N941)),"YES","NO"),"")</f>
        <v/>
      </c>
      <c r="W942" s="171" t="str">
        <f t="shared" si="107"/>
        <v/>
      </c>
      <c r="X942" s="171" t="str">
        <f>IF(V942&lt;&gt;"", IF(FIND(G942,X1)&gt;0,"EXISTS","NEW"), "")</f>
        <v/>
      </c>
      <c r="Y942" s="171" t="str">
        <f t="shared" si="108"/>
        <v/>
      </c>
      <c r="Z942" s="171" t="str">
        <f t="shared" si="109"/>
        <v/>
      </c>
      <c r="AA942" s="171" t="str">
        <f t="shared" si="104"/>
        <v/>
      </c>
      <c r="AB942" s="171" t="str">
        <f t="shared" si="110"/>
        <v/>
      </c>
      <c r="AE942" s="161">
        <v>0</v>
      </c>
      <c r="AF942" s="161">
        <v>10949</v>
      </c>
    </row>
    <row r="943" spans="1:32" ht="12.6" customHeight="1" x14ac:dyDescent="0.25">
      <c r="A943" s="161"/>
      <c r="B943" s="161"/>
      <c r="C943" s="161"/>
      <c r="D943" s="171"/>
      <c r="E943" s="171"/>
      <c r="F943" s="171"/>
      <c r="G943" s="171"/>
      <c r="H943" s="171"/>
      <c r="I943" s="171"/>
      <c r="J943" s="171"/>
      <c r="K943" s="161"/>
      <c r="L943" s="161"/>
      <c r="M943" s="161"/>
      <c r="Q943" s="161" t="str" cm="1">
        <f t="array" aca="1" ref="Q943" ca="1">IF(AND(K943&lt;&gt;"",P943&lt;&gt;"Present",U943&lt;&gt;"NO",M943="3GPPMEMBER"),IF(INDIRECT(S943)&lt;&gt;"Present","CHECK","Covered"),"")</f>
        <v/>
      </c>
      <c r="R943" s="193" t="str">
        <f t="shared" si="105"/>
        <v/>
      </c>
      <c r="S943" s="171" t="b" cm="1">
        <f t="array" ref="S943">IF(M943="3GPPMEMBER","'Voting List'!L"&amp;MATCH(TRUE,EXACT(K943,'Voting List'!B:B),0))</f>
        <v>0</v>
      </c>
      <c r="T943" s="171" t="str">
        <f t="shared" si="106"/>
        <v xml:space="preserve">; </v>
      </c>
      <c r="U943" s="272" t="str">
        <f>IF(K943&lt;&gt;"",IF(ISNUMBER(FIND(K943,'Voting List'!N942)),"YES","NO"),"")</f>
        <v/>
      </c>
      <c r="W943" s="171" t="str">
        <f t="shared" si="107"/>
        <v/>
      </c>
      <c r="X943" s="171" t="str">
        <f>IF(V943&lt;&gt;"", IF(FIND(G943,X1)&gt;0,"EXISTS","NEW"), "")</f>
        <v/>
      </c>
      <c r="Y943" s="171" t="str">
        <f t="shared" si="108"/>
        <v/>
      </c>
      <c r="Z943" s="171" t="str">
        <f t="shared" si="109"/>
        <v/>
      </c>
      <c r="AA943" s="171" t="str">
        <f t="shared" si="104"/>
        <v/>
      </c>
      <c r="AB943" s="171" t="str">
        <f t="shared" si="110"/>
        <v/>
      </c>
      <c r="AE943" s="161">
        <v>0</v>
      </c>
      <c r="AF943" s="161">
        <v>10950</v>
      </c>
    </row>
    <row r="944" spans="1:32" ht="12.6" customHeight="1" x14ac:dyDescent="0.25">
      <c r="A944" s="161"/>
      <c r="B944" s="161"/>
      <c r="C944" s="161"/>
      <c r="D944" s="171"/>
      <c r="E944" s="171"/>
      <c r="F944" s="171"/>
      <c r="G944" s="171"/>
      <c r="H944" s="171"/>
      <c r="I944" s="171"/>
      <c r="J944" s="171"/>
      <c r="K944" s="161"/>
      <c r="L944" s="161"/>
      <c r="M944" s="161"/>
      <c r="Q944" s="161" t="str" cm="1">
        <f t="array" aca="1" ref="Q944" ca="1">IF(AND(K944&lt;&gt;"",P944&lt;&gt;"Present",U944&lt;&gt;"NO",M944="3GPPMEMBER"),IF(INDIRECT(S944)&lt;&gt;"Present","CHECK","Covered"),"")</f>
        <v/>
      </c>
      <c r="R944" s="193" t="str">
        <f t="shared" si="105"/>
        <v/>
      </c>
      <c r="S944" s="171" t="b" cm="1">
        <f t="array" ref="S944">IF(M944="3GPPMEMBER","'Voting List'!L"&amp;MATCH(TRUE,EXACT(K944,'Voting List'!B:B),0))</f>
        <v>0</v>
      </c>
      <c r="T944" s="171" t="str">
        <f t="shared" si="106"/>
        <v xml:space="preserve">; </v>
      </c>
      <c r="U944" s="272" t="str">
        <f>IF(K944&lt;&gt;"",IF(ISNUMBER(FIND(K944,'Voting List'!N943)),"YES","NO"),"")</f>
        <v/>
      </c>
      <c r="W944" s="171" t="str">
        <f t="shared" si="107"/>
        <v/>
      </c>
      <c r="X944" s="171" t="str">
        <f>IF(V944&lt;&gt;"", IF(FIND(G944,X1)&gt;0,"EXISTS","NEW"), "")</f>
        <v/>
      </c>
      <c r="Y944" s="171" t="str">
        <f t="shared" si="108"/>
        <v/>
      </c>
      <c r="Z944" s="171" t="str">
        <f t="shared" si="109"/>
        <v/>
      </c>
      <c r="AA944" s="171" t="str">
        <f t="shared" si="104"/>
        <v/>
      </c>
      <c r="AB944" s="171" t="str">
        <f t="shared" si="110"/>
        <v/>
      </c>
      <c r="AE944" s="161">
        <v>0</v>
      </c>
      <c r="AF944" s="161">
        <v>10951</v>
      </c>
    </row>
    <row r="945" spans="1:32" ht="12.6" customHeight="1" x14ac:dyDescent="0.25">
      <c r="A945" s="161"/>
      <c r="B945" s="161"/>
      <c r="C945" s="161"/>
      <c r="D945" s="171"/>
      <c r="E945" s="171"/>
      <c r="F945" s="171"/>
      <c r="G945" s="171"/>
      <c r="H945" s="171"/>
      <c r="I945" s="171"/>
      <c r="J945" s="171"/>
      <c r="K945" s="161"/>
      <c r="L945" s="161"/>
      <c r="M945" s="161"/>
      <c r="Q945" s="161" t="str" cm="1">
        <f t="array" aca="1" ref="Q945" ca="1">IF(AND(K945&lt;&gt;"",P945&lt;&gt;"Present",U945&lt;&gt;"NO",M945="3GPPMEMBER"),IF(INDIRECT(S945)&lt;&gt;"Present","CHECK","Covered"),"")</f>
        <v/>
      </c>
      <c r="R945" s="193" t="str">
        <f t="shared" si="105"/>
        <v/>
      </c>
      <c r="S945" s="171" t="b" cm="1">
        <f t="array" ref="S945">IF(M945="3GPPMEMBER","'Voting List'!L"&amp;MATCH(TRUE,EXACT(K945,'Voting List'!B:B),0))</f>
        <v>0</v>
      </c>
      <c r="T945" s="171" t="str">
        <f t="shared" si="106"/>
        <v xml:space="preserve">; </v>
      </c>
      <c r="U945" s="272" t="str">
        <f>IF(K945&lt;&gt;"",IF(ISNUMBER(FIND(K945,'Voting List'!N944)),"YES","NO"),"")</f>
        <v/>
      </c>
      <c r="W945" s="171" t="str">
        <f t="shared" si="107"/>
        <v/>
      </c>
      <c r="X945" s="171" t="str">
        <f>IF(V945&lt;&gt;"", IF(FIND(G945,X1)&gt;0,"EXISTS","NEW"), "")</f>
        <v/>
      </c>
      <c r="Y945" s="171" t="str">
        <f t="shared" si="108"/>
        <v/>
      </c>
      <c r="Z945" s="171" t="str">
        <f t="shared" si="109"/>
        <v/>
      </c>
      <c r="AA945" s="171" t="str">
        <f t="shared" si="104"/>
        <v/>
      </c>
      <c r="AB945" s="171" t="str">
        <f t="shared" si="110"/>
        <v/>
      </c>
      <c r="AE945" s="161">
        <v>0</v>
      </c>
      <c r="AF945" s="161">
        <v>10952</v>
      </c>
    </row>
    <row r="946" spans="1:32" ht="12.6" customHeight="1" x14ac:dyDescent="0.25">
      <c r="A946" s="161"/>
      <c r="B946" s="161"/>
      <c r="C946" s="161"/>
      <c r="D946" s="171"/>
      <c r="E946" s="171"/>
      <c r="F946" s="171"/>
      <c r="G946" s="171"/>
      <c r="H946" s="171"/>
      <c r="I946" s="171"/>
      <c r="J946" s="171"/>
      <c r="K946" s="161"/>
      <c r="L946" s="161"/>
      <c r="M946" s="161"/>
      <c r="Q946" s="161" t="str" cm="1">
        <f t="array" aca="1" ref="Q946" ca="1">IF(AND(K946&lt;&gt;"",P946&lt;&gt;"Present",U946&lt;&gt;"NO",M946="3GPPMEMBER"),IF(INDIRECT(S946)&lt;&gt;"Present","CHECK","Covered"),"")</f>
        <v/>
      </c>
      <c r="R946" s="193" t="str">
        <f t="shared" si="105"/>
        <v/>
      </c>
      <c r="S946" s="171" t="b" cm="1">
        <f t="array" ref="S946">IF(M946="3GPPMEMBER","'Voting List'!L"&amp;MATCH(TRUE,EXACT(K946,'Voting List'!B:B),0))</f>
        <v>0</v>
      </c>
      <c r="T946" s="171" t="str">
        <f t="shared" si="106"/>
        <v xml:space="preserve">; </v>
      </c>
      <c r="U946" s="272" t="str">
        <f>IF(K946&lt;&gt;"",IF(ISNUMBER(FIND(K946,'Voting List'!N945)),"YES","NO"),"")</f>
        <v/>
      </c>
      <c r="W946" s="171" t="str">
        <f t="shared" si="107"/>
        <v/>
      </c>
      <c r="X946" s="171" t="str">
        <f>IF(V946&lt;&gt;"", IF(FIND(G946,X1)&gt;0,"EXISTS","NEW"), "")</f>
        <v/>
      </c>
      <c r="Y946" s="171" t="str">
        <f t="shared" si="108"/>
        <v/>
      </c>
      <c r="Z946" s="171" t="str">
        <f t="shared" si="109"/>
        <v/>
      </c>
      <c r="AA946" s="171" t="str">
        <f t="shared" si="104"/>
        <v/>
      </c>
      <c r="AB946" s="171" t="str">
        <f t="shared" si="110"/>
        <v/>
      </c>
      <c r="AE946" s="161">
        <v>0</v>
      </c>
      <c r="AF946" s="161">
        <v>10953</v>
      </c>
    </row>
    <row r="947" spans="1:32" ht="12.6" customHeight="1" x14ac:dyDescent="0.25">
      <c r="A947" s="161"/>
      <c r="B947" s="161"/>
      <c r="C947" s="161"/>
      <c r="D947" s="171"/>
      <c r="E947" s="171"/>
      <c r="F947" s="171"/>
      <c r="G947" s="171"/>
      <c r="H947" s="171"/>
      <c r="I947" s="171"/>
      <c r="J947" s="171"/>
      <c r="K947" s="161"/>
      <c r="L947" s="161"/>
      <c r="M947" s="161"/>
      <c r="Q947" s="161" t="str" cm="1">
        <f t="array" aca="1" ref="Q947" ca="1">IF(AND(K947&lt;&gt;"",P947&lt;&gt;"Present",U947&lt;&gt;"NO",M947="3GPPMEMBER"),IF(INDIRECT(S947)&lt;&gt;"Present","CHECK","Covered"),"")</f>
        <v/>
      </c>
      <c r="R947" s="193" t="str">
        <f t="shared" si="105"/>
        <v/>
      </c>
      <c r="S947" s="171" t="b" cm="1">
        <f t="array" ref="S947">IF(M947="3GPPMEMBER","'Voting List'!L"&amp;MATCH(TRUE,EXACT(K947,'Voting List'!B:B),0))</f>
        <v>0</v>
      </c>
      <c r="T947" s="171" t="str">
        <f t="shared" si="106"/>
        <v xml:space="preserve">; </v>
      </c>
      <c r="U947" s="272" t="str">
        <f>IF(K947&lt;&gt;"",IF(ISNUMBER(FIND(K947,'Voting List'!N946)),"YES","NO"),"")</f>
        <v/>
      </c>
      <c r="W947" s="171" t="str">
        <f t="shared" si="107"/>
        <v/>
      </c>
      <c r="X947" s="171" t="str">
        <f>IF(V947&lt;&gt;"", IF(FIND(G947,X1)&gt;0,"EXISTS","NEW"), "")</f>
        <v/>
      </c>
      <c r="Y947" s="171" t="str">
        <f t="shared" si="108"/>
        <v/>
      </c>
      <c r="Z947" s="171" t="str">
        <f t="shared" si="109"/>
        <v/>
      </c>
      <c r="AA947" s="171" t="str">
        <f t="shared" si="104"/>
        <v/>
      </c>
      <c r="AB947" s="171" t="str">
        <f t="shared" si="110"/>
        <v/>
      </c>
      <c r="AE947" s="161">
        <v>0</v>
      </c>
      <c r="AF947" s="161">
        <v>10954</v>
      </c>
    </row>
    <row r="948" spans="1:32" ht="12.6" customHeight="1" x14ac:dyDescent="0.25">
      <c r="A948" s="161"/>
      <c r="B948" s="161"/>
      <c r="C948" s="161"/>
      <c r="D948" s="171"/>
      <c r="E948" s="171"/>
      <c r="F948" s="171"/>
      <c r="G948" s="171"/>
      <c r="H948" s="171"/>
      <c r="I948" s="171"/>
      <c r="J948" s="171"/>
      <c r="K948" s="161"/>
      <c r="L948" s="161"/>
      <c r="M948" s="161"/>
      <c r="Q948" s="161" t="str" cm="1">
        <f t="array" aca="1" ref="Q948" ca="1">IF(AND(K948&lt;&gt;"",P948&lt;&gt;"Present",U948&lt;&gt;"NO",M948="3GPPMEMBER"),IF(INDIRECT(S948)&lt;&gt;"Present","CHECK","Covered"),"")</f>
        <v/>
      </c>
      <c r="R948" s="193" t="str">
        <f t="shared" si="105"/>
        <v/>
      </c>
      <c r="S948" s="171" t="b" cm="1">
        <f t="array" ref="S948">IF(M948="3GPPMEMBER","'Voting List'!L"&amp;MATCH(TRUE,EXACT(K948,'Voting List'!B:B),0))</f>
        <v>0</v>
      </c>
      <c r="T948" s="171" t="str">
        <f t="shared" si="106"/>
        <v xml:space="preserve">; </v>
      </c>
      <c r="U948" s="272" t="str">
        <f>IF(K948&lt;&gt;"",IF(ISNUMBER(FIND(K948,'Voting List'!N947)),"YES","NO"),"")</f>
        <v/>
      </c>
      <c r="W948" s="171" t="str">
        <f t="shared" si="107"/>
        <v/>
      </c>
      <c r="X948" s="171" t="str">
        <f>IF(V948&lt;&gt;"", IF(FIND(G948,X1)&gt;0,"EXISTS","NEW"), "")</f>
        <v/>
      </c>
      <c r="Y948" s="171" t="str">
        <f t="shared" si="108"/>
        <v/>
      </c>
      <c r="Z948" s="171" t="str">
        <f t="shared" si="109"/>
        <v/>
      </c>
      <c r="AA948" s="171" t="str">
        <f t="shared" si="104"/>
        <v/>
      </c>
      <c r="AB948" s="171" t="str">
        <f t="shared" si="110"/>
        <v/>
      </c>
      <c r="AE948" s="161">
        <v>0</v>
      </c>
      <c r="AF948" s="161">
        <v>10955</v>
      </c>
    </row>
    <row r="949" spans="1:32" ht="12.6" customHeight="1" x14ac:dyDescent="0.25">
      <c r="A949" s="161"/>
      <c r="B949" s="161"/>
      <c r="C949" s="161"/>
      <c r="D949" s="171"/>
      <c r="E949" s="171"/>
      <c r="F949" s="171"/>
      <c r="G949" s="171"/>
      <c r="H949" s="171"/>
      <c r="I949" s="171"/>
      <c r="J949" s="171"/>
      <c r="K949" s="161"/>
      <c r="L949" s="161"/>
      <c r="M949" s="161"/>
      <c r="Q949" s="161" t="str" cm="1">
        <f t="array" aca="1" ref="Q949" ca="1">IF(AND(K949&lt;&gt;"",P949&lt;&gt;"Present",U949&lt;&gt;"NO",M949="3GPPMEMBER"),IF(INDIRECT(S949)&lt;&gt;"Present","CHECK","Covered"),"")</f>
        <v/>
      </c>
      <c r="R949" s="193" t="str">
        <f t="shared" si="105"/>
        <v/>
      </c>
      <c r="S949" s="171" t="b" cm="1">
        <f t="array" ref="S949">IF(M949="3GPPMEMBER","'Voting List'!L"&amp;MATCH(TRUE,EXACT(K949,'Voting List'!B:B),0))</f>
        <v>0</v>
      </c>
      <c r="T949" s="171" t="str">
        <f t="shared" si="106"/>
        <v xml:space="preserve">; </v>
      </c>
      <c r="U949" s="272" t="str">
        <f>IF(K949&lt;&gt;"",IF(ISNUMBER(FIND(K949,'Voting List'!N948)),"YES","NO"),"")</f>
        <v/>
      </c>
      <c r="W949" s="171" t="str">
        <f t="shared" si="107"/>
        <v/>
      </c>
      <c r="X949" s="171" t="str">
        <f>IF(V949&lt;&gt;"", IF(FIND(G949,X1)&gt;0,"EXISTS","NEW"), "")</f>
        <v/>
      </c>
      <c r="Y949" s="171" t="str">
        <f t="shared" si="108"/>
        <v/>
      </c>
      <c r="Z949" s="171" t="str">
        <f t="shared" si="109"/>
        <v/>
      </c>
      <c r="AA949" s="171" t="str">
        <f t="shared" si="104"/>
        <v/>
      </c>
      <c r="AB949" s="171" t="str">
        <f t="shared" si="110"/>
        <v/>
      </c>
      <c r="AE949" s="161">
        <v>0</v>
      </c>
      <c r="AF949" s="161">
        <v>10956</v>
      </c>
    </row>
    <row r="950" spans="1:32" ht="12.6" customHeight="1" x14ac:dyDescent="0.25">
      <c r="A950" s="161"/>
      <c r="B950" s="161"/>
      <c r="C950" s="161"/>
      <c r="D950" s="171"/>
      <c r="E950" s="171"/>
      <c r="F950" s="171"/>
      <c r="G950" s="171"/>
      <c r="H950" s="171"/>
      <c r="I950" s="171"/>
      <c r="J950" s="171"/>
      <c r="K950" s="161"/>
      <c r="L950" s="161"/>
      <c r="M950" s="161"/>
      <c r="Q950" s="161" t="str" cm="1">
        <f t="array" aca="1" ref="Q950" ca="1">IF(AND(K950&lt;&gt;"",P950&lt;&gt;"Present",U950&lt;&gt;"NO",M950="3GPPMEMBER"),IF(INDIRECT(S950)&lt;&gt;"Present","CHECK","Covered"),"")</f>
        <v/>
      </c>
      <c r="R950" s="193" t="str">
        <f t="shared" si="105"/>
        <v/>
      </c>
      <c r="S950" s="171" t="b" cm="1">
        <f t="array" ref="S950">IF(M950="3GPPMEMBER","'Voting List'!L"&amp;MATCH(TRUE,EXACT(K950,'Voting List'!B:B),0))</f>
        <v>0</v>
      </c>
      <c r="T950" s="171" t="str">
        <f t="shared" si="106"/>
        <v xml:space="preserve">; </v>
      </c>
      <c r="U950" s="272" t="str">
        <f>IF(K950&lt;&gt;"",IF(ISNUMBER(FIND(K950,'Voting List'!N949)),"YES","NO"),"")</f>
        <v/>
      </c>
      <c r="W950" s="171" t="str">
        <f t="shared" si="107"/>
        <v/>
      </c>
      <c r="X950" s="171" t="str">
        <f>IF(V950&lt;&gt;"", IF(FIND(G950,X1)&gt;0,"EXISTS","NEW"), "")</f>
        <v/>
      </c>
      <c r="Y950" s="171" t="str">
        <f t="shared" si="108"/>
        <v/>
      </c>
      <c r="Z950" s="171" t="str">
        <f t="shared" si="109"/>
        <v/>
      </c>
      <c r="AA950" s="171" t="str">
        <f t="shared" si="104"/>
        <v/>
      </c>
      <c r="AB950" s="171" t="str">
        <f t="shared" si="110"/>
        <v/>
      </c>
      <c r="AE950" s="161">
        <v>0</v>
      </c>
      <c r="AF950" s="161">
        <v>10957</v>
      </c>
    </row>
    <row r="951" spans="1:32" ht="12.6" customHeight="1" x14ac:dyDescent="0.25">
      <c r="A951" s="161"/>
      <c r="B951" s="161"/>
      <c r="C951" s="161"/>
      <c r="D951" s="171"/>
      <c r="E951" s="171"/>
      <c r="F951" s="171"/>
      <c r="G951" s="171"/>
      <c r="H951" s="171"/>
      <c r="I951" s="171"/>
      <c r="J951" s="171"/>
      <c r="K951" s="161"/>
      <c r="L951" s="161"/>
      <c r="M951" s="161"/>
      <c r="Q951" s="161" t="str" cm="1">
        <f t="array" aca="1" ref="Q951" ca="1">IF(AND(K951&lt;&gt;"",P951&lt;&gt;"Present",U951&lt;&gt;"NO",M951="3GPPMEMBER"),IF(INDIRECT(S951)&lt;&gt;"Present","CHECK","Covered"),"")</f>
        <v/>
      </c>
      <c r="R951" s="193" t="str">
        <f t="shared" si="105"/>
        <v/>
      </c>
      <c r="S951" s="171" t="b" cm="1">
        <f t="array" ref="S951">IF(M951="3GPPMEMBER","'Voting List'!L"&amp;MATCH(TRUE,EXACT(K951,'Voting List'!B:B),0))</f>
        <v>0</v>
      </c>
      <c r="T951" s="171" t="str">
        <f t="shared" si="106"/>
        <v xml:space="preserve">; </v>
      </c>
      <c r="U951" s="272" t="str">
        <f>IF(K951&lt;&gt;"",IF(ISNUMBER(FIND(K951,'Voting List'!N950)),"YES","NO"),"")</f>
        <v/>
      </c>
      <c r="W951" s="171" t="str">
        <f t="shared" si="107"/>
        <v/>
      </c>
      <c r="X951" s="171" t="str">
        <f>IF(V951&lt;&gt;"", IF(FIND(G951,X1)&gt;0,"EXISTS","NEW"), "")</f>
        <v/>
      </c>
      <c r="Y951" s="171" t="str">
        <f t="shared" si="108"/>
        <v/>
      </c>
      <c r="Z951" s="171" t="str">
        <f t="shared" si="109"/>
        <v/>
      </c>
      <c r="AA951" s="171" t="str">
        <f t="shared" si="104"/>
        <v/>
      </c>
      <c r="AB951" s="171" t="str">
        <f t="shared" si="110"/>
        <v/>
      </c>
      <c r="AE951" s="161">
        <v>0</v>
      </c>
      <c r="AF951" s="161">
        <v>10958</v>
      </c>
    </row>
    <row r="952" spans="1:32" ht="12.6" customHeight="1" x14ac:dyDescent="0.25">
      <c r="A952" s="161"/>
      <c r="B952" s="161"/>
      <c r="C952" s="161"/>
      <c r="D952" s="171"/>
      <c r="E952" s="171"/>
      <c r="F952" s="171"/>
      <c r="G952" s="171"/>
      <c r="H952" s="171"/>
      <c r="I952" s="171"/>
      <c r="J952" s="171"/>
      <c r="K952" s="161"/>
      <c r="L952" s="161"/>
      <c r="M952" s="161"/>
      <c r="Q952" s="161" t="str" cm="1">
        <f t="array" aca="1" ref="Q952" ca="1">IF(AND(K952&lt;&gt;"",P952&lt;&gt;"Present",U952&lt;&gt;"NO",M952="3GPPMEMBER"),IF(INDIRECT(S952)&lt;&gt;"Present","CHECK","Covered"),"")</f>
        <v/>
      </c>
      <c r="R952" s="193" t="str">
        <f t="shared" si="105"/>
        <v/>
      </c>
      <c r="S952" s="171" t="b" cm="1">
        <f t="array" ref="S952">IF(M952="3GPPMEMBER","'Voting List'!L"&amp;MATCH(TRUE,EXACT(K952,'Voting List'!B:B),0))</f>
        <v>0</v>
      </c>
      <c r="T952" s="171" t="str">
        <f t="shared" si="106"/>
        <v xml:space="preserve">; </v>
      </c>
      <c r="U952" s="272" t="str">
        <f>IF(K952&lt;&gt;"",IF(ISNUMBER(FIND(K952,'Voting List'!N951)),"YES","NO"),"")</f>
        <v/>
      </c>
      <c r="W952" s="171" t="str">
        <f t="shared" si="107"/>
        <v/>
      </c>
      <c r="X952" s="171" t="str">
        <f>IF(V952&lt;&gt;"", IF(FIND(G952,X1)&gt;0,"EXISTS","NEW"), "")</f>
        <v/>
      </c>
      <c r="Y952" s="171" t="str">
        <f t="shared" si="108"/>
        <v/>
      </c>
      <c r="Z952" s="171" t="str">
        <f t="shared" si="109"/>
        <v/>
      </c>
      <c r="AA952" s="171" t="str">
        <f t="shared" si="104"/>
        <v/>
      </c>
      <c r="AB952" s="171" t="str">
        <f t="shared" si="110"/>
        <v/>
      </c>
      <c r="AE952" s="161">
        <v>0</v>
      </c>
      <c r="AF952" s="161">
        <v>10959</v>
      </c>
    </row>
    <row r="953" spans="1:32" ht="12.6" customHeight="1" x14ac:dyDescent="0.25">
      <c r="A953" s="161"/>
      <c r="B953" s="161"/>
      <c r="C953" s="161"/>
      <c r="D953" s="171"/>
      <c r="E953" s="171"/>
      <c r="F953" s="171"/>
      <c r="G953" s="171"/>
      <c r="H953" s="171"/>
      <c r="I953" s="171"/>
      <c r="J953" s="171"/>
      <c r="K953" s="161"/>
      <c r="L953" s="161"/>
      <c r="M953" s="161"/>
      <c r="Q953" s="161" t="str" cm="1">
        <f t="array" aca="1" ref="Q953" ca="1">IF(AND(K953&lt;&gt;"",P953&lt;&gt;"Present",U953&lt;&gt;"NO",M953="3GPPMEMBER"),IF(INDIRECT(S953)&lt;&gt;"Present","CHECK","Covered"),"")</f>
        <v/>
      </c>
      <c r="R953" s="193" t="str">
        <f t="shared" si="105"/>
        <v/>
      </c>
      <c r="S953" s="171" t="b" cm="1">
        <f t="array" ref="S953">IF(M953="3GPPMEMBER","'Voting List'!L"&amp;MATCH(TRUE,EXACT(K953,'Voting List'!B:B),0))</f>
        <v>0</v>
      </c>
      <c r="T953" s="171" t="str">
        <f t="shared" si="106"/>
        <v xml:space="preserve">; </v>
      </c>
      <c r="U953" s="272" t="str">
        <f>IF(K953&lt;&gt;"",IF(ISNUMBER(FIND(K953,'Voting List'!N952)),"YES","NO"),"")</f>
        <v/>
      </c>
      <c r="W953" s="171" t="str">
        <f t="shared" si="107"/>
        <v/>
      </c>
      <c r="X953" s="171" t="str">
        <f>IF(V953&lt;&gt;"", IF(FIND(G953,X1)&gt;0,"EXISTS","NEW"), "")</f>
        <v/>
      </c>
      <c r="Y953" s="171" t="str">
        <f t="shared" si="108"/>
        <v/>
      </c>
      <c r="Z953" s="171" t="str">
        <f t="shared" si="109"/>
        <v/>
      </c>
      <c r="AA953" s="171" t="str">
        <f t="shared" si="104"/>
        <v/>
      </c>
      <c r="AB953" s="171" t="str">
        <f t="shared" si="110"/>
        <v/>
      </c>
      <c r="AE953" s="161">
        <v>0</v>
      </c>
      <c r="AF953" s="161">
        <v>10960</v>
      </c>
    </row>
    <row r="954" spans="1:32" ht="12.6" customHeight="1" x14ac:dyDescent="0.25">
      <c r="A954" s="161"/>
      <c r="B954" s="161"/>
      <c r="C954" s="161"/>
      <c r="D954" s="171"/>
      <c r="E954" s="171"/>
      <c r="F954" s="171"/>
      <c r="G954" s="171"/>
      <c r="H954" s="171"/>
      <c r="I954" s="171"/>
      <c r="J954" s="171"/>
      <c r="K954" s="161"/>
      <c r="L954" s="161"/>
      <c r="M954" s="161"/>
      <c r="Q954" s="161" t="str" cm="1">
        <f t="array" aca="1" ref="Q954" ca="1">IF(AND(K954&lt;&gt;"",P954&lt;&gt;"Present",U954&lt;&gt;"NO",M954="3GPPMEMBER"),IF(INDIRECT(S954)&lt;&gt;"Present","CHECK","Covered"),"")</f>
        <v/>
      </c>
      <c r="R954" s="193" t="str">
        <f t="shared" si="105"/>
        <v/>
      </c>
      <c r="S954" s="171" t="b" cm="1">
        <f t="array" ref="S954">IF(M954="3GPPMEMBER","'Voting List'!L"&amp;MATCH(TRUE,EXACT(K954,'Voting List'!B:B),0))</f>
        <v>0</v>
      </c>
      <c r="T954" s="171" t="str">
        <f t="shared" si="106"/>
        <v xml:space="preserve">; </v>
      </c>
      <c r="U954" s="272" t="str">
        <f>IF(K954&lt;&gt;"",IF(ISNUMBER(FIND(K954,'Voting List'!N953)),"YES","NO"),"")</f>
        <v/>
      </c>
      <c r="W954" s="171" t="str">
        <f t="shared" si="107"/>
        <v/>
      </c>
      <c r="X954" s="171" t="str">
        <f>IF(V954&lt;&gt;"", IF(FIND(G954,X1)&gt;0,"EXISTS","NEW"), "")</f>
        <v/>
      </c>
      <c r="Y954" s="171" t="str">
        <f t="shared" si="108"/>
        <v/>
      </c>
      <c r="Z954" s="171" t="str">
        <f t="shared" si="109"/>
        <v/>
      </c>
      <c r="AA954" s="171" t="str">
        <f t="shared" si="104"/>
        <v/>
      </c>
      <c r="AB954" s="171" t="str">
        <f t="shared" si="110"/>
        <v/>
      </c>
      <c r="AE954" s="161">
        <v>0</v>
      </c>
      <c r="AF954" s="161">
        <v>10961</v>
      </c>
    </row>
    <row r="955" spans="1:32" ht="12.6" customHeight="1" x14ac:dyDescent="0.25">
      <c r="A955" s="161"/>
      <c r="B955" s="161"/>
      <c r="C955" s="161"/>
      <c r="D955" s="171"/>
      <c r="E955" s="171"/>
      <c r="F955" s="171"/>
      <c r="G955" s="171"/>
      <c r="H955" s="171"/>
      <c r="I955" s="171"/>
      <c r="J955" s="171"/>
      <c r="K955" s="161"/>
      <c r="L955" s="161"/>
      <c r="M955" s="161"/>
      <c r="Q955" s="161" t="str" cm="1">
        <f t="array" aca="1" ref="Q955" ca="1">IF(AND(K955&lt;&gt;"",P955&lt;&gt;"Present",U955&lt;&gt;"NO",M955="3GPPMEMBER"),IF(INDIRECT(S955)&lt;&gt;"Present","CHECK","Covered"),"")</f>
        <v/>
      </c>
      <c r="R955" s="193" t="str">
        <f t="shared" si="105"/>
        <v/>
      </c>
      <c r="S955" s="171" t="b" cm="1">
        <f t="array" ref="S955">IF(M955="3GPPMEMBER","'Voting List'!L"&amp;MATCH(TRUE,EXACT(K955,'Voting List'!B:B),0))</f>
        <v>0</v>
      </c>
      <c r="T955" s="171" t="str">
        <f t="shared" si="106"/>
        <v xml:space="preserve">; </v>
      </c>
      <c r="U955" s="272" t="str">
        <f>IF(K955&lt;&gt;"",IF(ISNUMBER(FIND(K955,'Voting List'!N954)),"YES","NO"),"")</f>
        <v/>
      </c>
      <c r="W955" s="171" t="str">
        <f t="shared" si="107"/>
        <v/>
      </c>
      <c r="X955" s="171" t="str">
        <f>IF(V955&lt;&gt;"", IF(FIND(G955,X1)&gt;0,"EXISTS","NEW"), "")</f>
        <v/>
      </c>
      <c r="Y955" s="171" t="str">
        <f t="shared" si="108"/>
        <v/>
      </c>
      <c r="Z955" s="171" t="str">
        <f t="shared" si="109"/>
        <v/>
      </c>
      <c r="AA955" s="171" t="str">
        <f t="shared" si="104"/>
        <v/>
      </c>
      <c r="AB955" s="171" t="str">
        <f t="shared" si="110"/>
        <v/>
      </c>
      <c r="AE955" s="161">
        <v>0</v>
      </c>
      <c r="AF955" s="161">
        <v>10962</v>
      </c>
    </row>
    <row r="956" spans="1:32" ht="12.6" customHeight="1" x14ac:dyDescent="0.25">
      <c r="A956" s="161"/>
      <c r="B956" s="161"/>
      <c r="C956" s="161"/>
      <c r="D956" s="171"/>
      <c r="E956" s="171"/>
      <c r="F956" s="171"/>
      <c r="G956" s="171"/>
      <c r="H956" s="171"/>
      <c r="I956" s="171"/>
      <c r="J956" s="171"/>
      <c r="K956" s="161"/>
      <c r="L956" s="161"/>
      <c r="M956" s="161"/>
      <c r="Q956" s="161" t="str" cm="1">
        <f t="array" aca="1" ref="Q956" ca="1">IF(AND(K956&lt;&gt;"",P956&lt;&gt;"Present",U956&lt;&gt;"NO",M956="3GPPMEMBER"),IF(INDIRECT(S956)&lt;&gt;"Present","CHECK","Covered"),"")</f>
        <v/>
      </c>
      <c r="R956" s="193" t="str">
        <f t="shared" si="105"/>
        <v/>
      </c>
      <c r="S956" s="171" t="b" cm="1">
        <f t="array" ref="S956">IF(M956="3GPPMEMBER","'Voting List'!L"&amp;MATCH(TRUE,EXACT(K956,'Voting List'!B:B),0))</f>
        <v>0</v>
      </c>
      <c r="T956" s="171" t="str">
        <f t="shared" si="106"/>
        <v xml:space="preserve">; </v>
      </c>
      <c r="U956" s="272" t="str">
        <f>IF(K956&lt;&gt;"",IF(ISNUMBER(FIND(K956,'Voting List'!N955)),"YES","NO"),"")</f>
        <v/>
      </c>
      <c r="W956" s="171" t="str">
        <f t="shared" si="107"/>
        <v/>
      </c>
      <c r="X956" s="171" t="str">
        <f>IF(V956&lt;&gt;"", IF(FIND(G956,X1)&gt;0,"EXISTS","NEW"), "")</f>
        <v/>
      </c>
      <c r="Y956" s="171" t="str">
        <f t="shared" si="108"/>
        <v/>
      </c>
      <c r="Z956" s="171" t="str">
        <f t="shared" si="109"/>
        <v/>
      </c>
      <c r="AA956" s="171" t="str">
        <f t="shared" si="104"/>
        <v/>
      </c>
      <c r="AB956" s="171" t="str">
        <f t="shared" si="110"/>
        <v/>
      </c>
      <c r="AE956" s="161">
        <v>0</v>
      </c>
      <c r="AF956" s="161">
        <v>10963</v>
      </c>
    </row>
    <row r="957" spans="1:32" ht="12.6" customHeight="1" x14ac:dyDescent="0.25">
      <c r="A957" s="161"/>
      <c r="B957" s="161"/>
      <c r="C957" s="161"/>
      <c r="D957" s="171"/>
      <c r="E957" s="171"/>
      <c r="F957" s="171"/>
      <c r="G957" s="171"/>
      <c r="H957" s="171"/>
      <c r="I957" s="171"/>
      <c r="J957" s="171"/>
      <c r="K957" s="161"/>
      <c r="L957" s="161"/>
      <c r="M957" s="161"/>
      <c r="Q957" s="161" t="str" cm="1">
        <f t="array" aca="1" ref="Q957" ca="1">IF(AND(K957&lt;&gt;"",P957&lt;&gt;"Present",U957&lt;&gt;"NO",M957="3GPPMEMBER"),IF(INDIRECT(S957)&lt;&gt;"Present","CHECK","Covered"),"")</f>
        <v/>
      </c>
      <c r="R957" s="193" t="str">
        <f t="shared" si="105"/>
        <v/>
      </c>
      <c r="S957" s="171" t="b" cm="1">
        <f t="array" ref="S957">IF(M957="3GPPMEMBER","'Voting List'!L"&amp;MATCH(TRUE,EXACT(K957,'Voting List'!B:B),0))</f>
        <v>0</v>
      </c>
      <c r="T957" s="171" t="str">
        <f t="shared" si="106"/>
        <v xml:space="preserve">; </v>
      </c>
      <c r="U957" s="272" t="str">
        <f>IF(K957&lt;&gt;"",IF(ISNUMBER(FIND(K957,'Voting List'!N956)),"YES","NO"),"")</f>
        <v/>
      </c>
      <c r="W957" s="171" t="str">
        <f t="shared" si="107"/>
        <v/>
      </c>
      <c r="X957" s="171" t="str">
        <f>IF(V957&lt;&gt;"", IF(FIND(G957,X1)&gt;0,"EXISTS","NEW"), "")</f>
        <v/>
      </c>
      <c r="Y957" s="171" t="str">
        <f t="shared" si="108"/>
        <v/>
      </c>
      <c r="Z957" s="171" t="str">
        <f t="shared" si="109"/>
        <v/>
      </c>
      <c r="AA957" s="171" t="str">
        <f t="shared" si="104"/>
        <v/>
      </c>
      <c r="AB957" s="171" t="str">
        <f t="shared" si="110"/>
        <v/>
      </c>
      <c r="AE957" s="161">
        <v>0</v>
      </c>
      <c r="AF957" s="161">
        <v>10964</v>
      </c>
    </row>
    <row r="958" spans="1:32" ht="12.6" customHeight="1" x14ac:dyDescent="0.25">
      <c r="A958" s="161"/>
      <c r="B958" s="161"/>
      <c r="C958" s="161"/>
      <c r="D958" s="171"/>
      <c r="E958" s="171"/>
      <c r="F958" s="171"/>
      <c r="G958" s="171"/>
      <c r="H958" s="171"/>
      <c r="I958" s="171"/>
      <c r="J958" s="171"/>
      <c r="K958" s="161"/>
      <c r="L958" s="161"/>
      <c r="M958" s="161"/>
      <c r="Q958" s="161" t="str" cm="1">
        <f t="array" aca="1" ref="Q958" ca="1">IF(AND(K958&lt;&gt;"",P958&lt;&gt;"Present",U958&lt;&gt;"NO",M958="3GPPMEMBER"),IF(INDIRECT(S958)&lt;&gt;"Present","CHECK","Covered"),"")</f>
        <v/>
      </c>
      <c r="R958" s="193" t="str">
        <f t="shared" si="105"/>
        <v/>
      </c>
      <c r="S958" s="171" t="b" cm="1">
        <f t="array" ref="S958">IF(M958="3GPPMEMBER","'Voting List'!L"&amp;MATCH(TRUE,EXACT(K958,'Voting List'!B:B),0))</f>
        <v>0</v>
      </c>
      <c r="T958" s="171" t="str">
        <f t="shared" si="106"/>
        <v xml:space="preserve">; </v>
      </c>
      <c r="U958" s="272" t="str">
        <f>IF(K958&lt;&gt;"",IF(ISNUMBER(FIND(K958,'Voting List'!N957)),"YES","NO"),"")</f>
        <v/>
      </c>
      <c r="W958" s="171" t="str">
        <f t="shared" si="107"/>
        <v/>
      </c>
      <c r="X958" s="171" t="str">
        <f>IF(V958&lt;&gt;"", IF(FIND(G958,X1)&gt;0,"EXISTS","NEW"), "")</f>
        <v/>
      </c>
      <c r="Y958" s="171" t="str">
        <f t="shared" si="108"/>
        <v/>
      </c>
      <c r="Z958" s="171" t="str">
        <f t="shared" si="109"/>
        <v/>
      </c>
      <c r="AA958" s="171" t="str">
        <f t="shared" si="104"/>
        <v/>
      </c>
      <c r="AB958" s="171" t="str">
        <f t="shared" si="110"/>
        <v/>
      </c>
      <c r="AE958" s="161">
        <v>0</v>
      </c>
      <c r="AF958" s="161">
        <v>10965</v>
      </c>
    </row>
    <row r="959" spans="1:32" ht="12.6" customHeight="1" x14ac:dyDescent="0.25">
      <c r="A959" s="161"/>
      <c r="B959" s="161"/>
      <c r="C959" s="161"/>
      <c r="D959" s="171"/>
      <c r="E959" s="171"/>
      <c r="F959" s="171"/>
      <c r="G959" s="171"/>
      <c r="H959" s="171"/>
      <c r="I959" s="171"/>
      <c r="J959" s="171"/>
      <c r="K959" s="161"/>
      <c r="L959" s="161"/>
      <c r="M959" s="161"/>
      <c r="Q959" s="161" t="str" cm="1">
        <f t="array" aca="1" ref="Q959" ca="1">IF(AND(K959&lt;&gt;"",P959&lt;&gt;"Present",U959&lt;&gt;"NO",M959="3GPPMEMBER"),IF(INDIRECT(S959)&lt;&gt;"Present","CHECK","Covered"),"")</f>
        <v/>
      </c>
      <c r="R959" s="193" t="str">
        <f t="shared" si="105"/>
        <v/>
      </c>
      <c r="S959" s="171" t="b" cm="1">
        <f t="array" ref="S959">IF(M959="3GPPMEMBER","'Voting List'!L"&amp;MATCH(TRUE,EXACT(K959,'Voting List'!B:B),0))</f>
        <v>0</v>
      </c>
      <c r="T959" s="171" t="str">
        <f t="shared" si="106"/>
        <v xml:space="preserve">; </v>
      </c>
      <c r="U959" s="272" t="str">
        <f>IF(K959&lt;&gt;"",IF(ISNUMBER(FIND(K959,'Voting List'!N958)),"YES","NO"),"")</f>
        <v/>
      </c>
      <c r="W959" s="171" t="str">
        <f t="shared" si="107"/>
        <v/>
      </c>
      <c r="X959" s="171" t="str">
        <f>IF(V959&lt;&gt;"", IF(FIND(G959,X1)&gt;0,"EXISTS","NEW"), "")</f>
        <v/>
      </c>
      <c r="Y959" s="171" t="str">
        <f t="shared" si="108"/>
        <v/>
      </c>
      <c r="Z959" s="171" t="str">
        <f t="shared" si="109"/>
        <v/>
      </c>
      <c r="AA959" s="171" t="str">
        <f t="shared" si="104"/>
        <v/>
      </c>
      <c r="AB959" s="171" t="str">
        <f t="shared" si="110"/>
        <v/>
      </c>
      <c r="AE959" s="161">
        <v>0</v>
      </c>
      <c r="AF959" s="161">
        <v>10966</v>
      </c>
    </row>
    <row r="960" spans="1:32" ht="12.6" customHeight="1" x14ac:dyDescent="0.25">
      <c r="A960" s="161"/>
      <c r="B960" s="161"/>
      <c r="C960" s="161"/>
      <c r="D960" s="171"/>
      <c r="E960" s="171"/>
      <c r="F960" s="171"/>
      <c r="G960" s="171"/>
      <c r="H960" s="171"/>
      <c r="I960" s="171"/>
      <c r="J960" s="171"/>
      <c r="K960" s="161"/>
      <c r="L960" s="161"/>
      <c r="M960" s="161"/>
      <c r="Q960" s="161" t="str" cm="1">
        <f t="array" aca="1" ref="Q960" ca="1">IF(AND(K960&lt;&gt;"",P960&lt;&gt;"Present",U960&lt;&gt;"NO",M960="3GPPMEMBER"),IF(INDIRECT(S960)&lt;&gt;"Present","CHECK","Covered"),"")</f>
        <v/>
      </c>
      <c r="R960" s="193" t="str">
        <f t="shared" si="105"/>
        <v/>
      </c>
      <c r="S960" s="171" t="b" cm="1">
        <f t="array" ref="S960">IF(M960="3GPPMEMBER","'Voting List'!L"&amp;MATCH(TRUE,EXACT(K960,'Voting List'!B:B),0))</f>
        <v>0</v>
      </c>
      <c r="T960" s="171" t="str">
        <f t="shared" si="106"/>
        <v xml:space="preserve">; </v>
      </c>
      <c r="U960" s="272" t="str">
        <f>IF(K960&lt;&gt;"",IF(ISNUMBER(FIND(K960,'Voting List'!N959)),"YES","NO"),"")</f>
        <v/>
      </c>
      <c r="W960" s="171" t="str">
        <f t="shared" si="107"/>
        <v/>
      </c>
      <c r="X960" s="171" t="str">
        <f>IF(V960&lt;&gt;"", IF(FIND(G960,X1)&gt;0,"EXISTS","NEW"), "")</f>
        <v/>
      </c>
      <c r="Y960" s="171" t="str">
        <f t="shared" si="108"/>
        <v/>
      </c>
      <c r="Z960" s="171" t="str">
        <f t="shared" si="109"/>
        <v/>
      </c>
      <c r="AA960" s="171" t="str">
        <f t="shared" si="104"/>
        <v/>
      </c>
      <c r="AB960" s="171" t="str">
        <f t="shared" si="110"/>
        <v/>
      </c>
      <c r="AE960" s="161">
        <v>0</v>
      </c>
      <c r="AF960" s="161">
        <v>10967</v>
      </c>
    </row>
    <row r="961" spans="1:32" ht="12.6" customHeight="1" x14ac:dyDescent="0.25">
      <c r="A961" s="161"/>
      <c r="B961" s="161"/>
      <c r="C961" s="161"/>
      <c r="D961" s="171"/>
      <c r="E961" s="171"/>
      <c r="F961" s="171"/>
      <c r="G961" s="171"/>
      <c r="H961" s="171"/>
      <c r="I961" s="171"/>
      <c r="J961" s="171"/>
      <c r="K961" s="161"/>
      <c r="L961" s="161"/>
      <c r="M961" s="161"/>
      <c r="Q961" s="161" t="str" cm="1">
        <f t="array" aca="1" ref="Q961" ca="1">IF(AND(K961&lt;&gt;"",P961&lt;&gt;"Present",U961&lt;&gt;"NO",M961="3GPPMEMBER"),IF(INDIRECT(S961)&lt;&gt;"Present","CHECK","Covered"),"")</f>
        <v/>
      </c>
      <c r="R961" s="193" t="str">
        <f t="shared" si="105"/>
        <v/>
      </c>
      <c r="S961" s="171" t="b" cm="1">
        <f t="array" ref="S961">IF(M961="3GPPMEMBER","'Voting List'!L"&amp;MATCH(TRUE,EXACT(K961,'Voting List'!B:B),0))</f>
        <v>0</v>
      </c>
      <c r="T961" s="171" t="str">
        <f t="shared" si="106"/>
        <v xml:space="preserve">; </v>
      </c>
      <c r="U961" s="272" t="str">
        <f>IF(K961&lt;&gt;"",IF(ISNUMBER(FIND(K961,'Voting List'!N960)),"YES","NO"),"")</f>
        <v/>
      </c>
      <c r="W961" s="171" t="str">
        <f t="shared" si="107"/>
        <v/>
      </c>
      <c r="X961" s="171" t="str">
        <f>IF(V961&lt;&gt;"", IF(FIND(G961,X1)&gt;0,"EXISTS","NEW"), "")</f>
        <v/>
      </c>
      <c r="Y961" s="171" t="str">
        <f t="shared" si="108"/>
        <v/>
      </c>
      <c r="Z961" s="171" t="str">
        <f t="shared" si="109"/>
        <v/>
      </c>
      <c r="AA961" s="171" t="str">
        <f t="shared" si="104"/>
        <v/>
      </c>
      <c r="AB961" s="171" t="str">
        <f t="shared" si="110"/>
        <v/>
      </c>
      <c r="AE961" s="161">
        <v>0</v>
      </c>
      <c r="AF961" s="161">
        <v>10968</v>
      </c>
    </row>
    <row r="962" spans="1:32" ht="12.6" customHeight="1" x14ac:dyDescent="0.25">
      <c r="A962" s="161"/>
      <c r="B962" s="161"/>
      <c r="C962" s="161"/>
      <c r="D962" s="171"/>
      <c r="E962" s="171"/>
      <c r="F962" s="171"/>
      <c r="G962" s="171"/>
      <c r="H962" s="171"/>
      <c r="I962" s="171"/>
      <c r="J962" s="171"/>
      <c r="K962" s="161"/>
      <c r="L962" s="161"/>
      <c r="M962" s="161"/>
      <c r="Q962" s="161" t="str" cm="1">
        <f t="array" aca="1" ref="Q962" ca="1">IF(AND(K962&lt;&gt;"",P962&lt;&gt;"Present",U962&lt;&gt;"NO",M962="3GPPMEMBER"),IF(INDIRECT(S962)&lt;&gt;"Present","CHECK","Covered"),"")</f>
        <v/>
      </c>
      <c r="R962" s="193" t="str">
        <f t="shared" si="105"/>
        <v/>
      </c>
      <c r="S962" s="171" t="b" cm="1">
        <f t="array" ref="S962">IF(M962="3GPPMEMBER","'Voting List'!L"&amp;MATCH(TRUE,EXACT(K962,'Voting List'!B:B),0))</f>
        <v>0</v>
      </c>
      <c r="T962" s="171" t="str">
        <f t="shared" si="106"/>
        <v xml:space="preserve">; </v>
      </c>
      <c r="U962" s="272" t="str">
        <f>IF(K962&lt;&gt;"",IF(ISNUMBER(FIND(K962,'Voting List'!N961)),"YES","NO"),"")</f>
        <v/>
      </c>
      <c r="W962" s="171" t="str">
        <f t="shared" si="107"/>
        <v/>
      </c>
      <c r="X962" s="171" t="str">
        <f>IF(V962&lt;&gt;"", IF(FIND(G962,X1)&gt;0,"EXISTS","NEW"), "")</f>
        <v/>
      </c>
      <c r="Y962" s="171" t="str">
        <f t="shared" si="108"/>
        <v/>
      </c>
      <c r="Z962" s="171" t="str">
        <f t="shared" si="109"/>
        <v/>
      </c>
      <c r="AA962" s="171" t="str">
        <f t="shared" si="104"/>
        <v/>
      </c>
      <c r="AB962" s="171" t="str">
        <f t="shared" si="110"/>
        <v/>
      </c>
      <c r="AE962" s="161">
        <v>0</v>
      </c>
      <c r="AF962" s="161">
        <v>10969</v>
      </c>
    </row>
    <row r="963" spans="1:32" ht="12.6" customHeight="1" x14ac:dyDescent="0.25">
      <c r="A963" s="161"/>
      <c r="B963" s="161"/>
      <c r="C963" s="161"/>
      <c r="D963" s="171"/>
      <c r="E963" s="171"/>
      <c r="F963" s="171"/>
      <c r="G963" s="171"/>
      <c r="H963" s="171"/>
      <c r="I963" s="171"/>
      <c r="J963" s="171"/>
      <c r="K963" s="161"/>
      <c r="L963" s="161"/>
      <c r="M963" s="161"/>
      <c r="Q963" s="161" t="str" cm="1">
        <f t="array" aca="1" ref="Q963" ca="1">IF(AND(K963&lt;&gt;"",P963&lt;&gt;"Present",U963&lt;&gt;"NO",M963="3GPPMEMBER"),IF(INDIRECT(S963)&lt;&gt;"Present","CHECK","Covered"),"")</f>
        <v/>
      </c>
      <c r="R963" s="193" t="str">
        <f t="shared" si="105"/>
        <v/>
      </c>
      <c r="S963" s="171" t="b" cm="1">
        <f t="array" ref="S963">IF(M963="3GPPMEMBER","'Voting List'!L"&amp;MATCH(TRUE,EXACT(K963,'Voting List'!B:B),0))</f>
        <v>0</v>
      </c>
      <c r="T963" s="171" t="str">
        <f t="shared" si="106"/>
        <v xml:space="preserve">; </v>
      </c>
      <c r="U963" s="272" t="str">
        <f>IF(K963&lt;&gt;"",IF(ISNUMBER(FIND(K963,'Voting List'!N962)),"YES","NO"),"")</f>
        <v/>
      </c>
      <c r="W963" s="171" t="str">
        <f t="shared" si="107"/>
        <v/>
      </c>
      <c r="X963" s="171" t="str">
        <f>IF(V963&lt;&gt;"", IF(FIND(G963,X1)&gt;0,"EXISTS","NEW"), "")</f>
        <v/>
      </c>
      <c r="Y963" s="171" t="str">
        <f t="shared" si="108"/>
        <v/>
      </c>
      <c r="Z963" s="171" t="str">
        <f t="shared" si="109"/>
        <v/>
      </c>
      <c r="AA963" s="171" t="str">
        <f t="shared" ref="AA963:AA1000" si="111">IF(G963&lt;&gt;"",G963&amp;" ("&amp;C963&amp;" "&amp;B963&amp;")"&amp;CHAR(10), "")</f>
        <v/>
      </c>
      <c r="AB963" s="171" t="str">
        <f t="shared" si="110"/>
        <v/>
      </c>
      <c r="AE963" s="161">
        <v>0</v>
      </c>
      <c r="AF963" s="161">
        <v>10970</v>
      </c>
    </row>
    <row r="964" spans="1:32" ht="12.6" customHeight="1" x14ac:dyDescent="0.25">
      <c r="A964" s="161"/>
      <c r="B964" s="161"/>
      <c r="C964" s="161"/>
      <c r="D964" s="171"/>
      <c r="E964" s="171"/>
      <c r="F964" s="171"/>
      <c r="G964" s="171"/>
      <c r="H964" s="171"/>
      <c r="I964" s="171"/>
      <c r="J964" s="171"/>
      <c r="K964" s="161"/>
      <c r="L964" s="161"/>
      <c r="M964" s="161"/>
      <c r="Q964" s="161" t="str" cm="1">
        <f t="array" aca="1" ref="Q964" ca="1">IF(AND(K964&lt;&gt;"",P964&lt;&gt;"Present",U964&lt;&gt;"NO",M964="3GPPMEMBER"),IF(INDIRECT(S964)&lt;&gt;"Present","CHECK","Covered"),"")</f>
        <v/>
      </c>
      <c r="R964" s="193" t="str">
        <f t="shared" si="105"/>
        <v/>
      </c>
      <c r="S964" s="171" t="b" cm="1">
        <f t="array" ref="S964">IF(M964="3GPPMEMBER","'Voting List'!L"&amp;MATCH(TRUE,EXACT(K964,'Voting List'!B:B),0))</f>
        <v>0</v>
      </c>
      <c r="T964" s="171" t="str">
        <f t="shared" si="106"/>
        <v xml:space="preserve">; </v>
      </c>
      <c r="U964" s="272" t="str">
        <f>IF(K964&lt;&gt;"",IF(ISNUMBER(FIND(K964,'Voting List'!N963)),"YES","NO"),"")</f>
        <v/>
      </c>
      <c r="W964" s="171" t="str">
        <f t="shared" si="107"/>
        <v/>
      </c>
      <c r="X964" s="171" t="str">
        <f>IF(V964&lt;&gt;"", IF(FIND(G964,X1)&gt;0,"EXISTS","NEW"), "")</f>
        <v/>
      </c>
      <c r="Y964" s="171" t="str">
        <f t="shared" si="108"/>
        <v/>
      </c>
      <c r="Z964" s="171" t="str">
        <f t="shared" si="109"/>
        <v/>
      </c>
      <c r="AA964" s="171" t="str">
        <f t="shared" si="111"/>
        <v/>
      </c>
      <c r="AB964" s="171" t="str">
        <f t="shared" si="110"/>
        <v/>
      </c>
      <c r="AE964" s="161">
        <v>0</v>
      </c>
      <c r="AF964" s="161">
        <v>10971</v>
      </c>
    </row>
    <row r="965" spans="1:32" ht="12.6" customHeight="1" x14ac:dyDescent="0.25">
      <c r="A965" s="161"/>
      <c r="B965" s="161"/>
      <c r="C965" s="161"/>
      <c r="D965" s="171"/>
      <c r="E965" s="171"/>
      <c r="F965" s="171"/>
      <c r="G965" s="171"/>
      <c r="H965" s="171"/>
      <c r="I965" s="171"/>
      <c r="J965" s="171"/>
      <c r="K965" s="161"/>
      <c r="L965" s="161"/>
      <c r="M965" s="161"/>
      <c r="Q965" s="161" t="str" cm="1">
        <f t="array" aca="1" ref="Q965" ca="1">IF(AND(K965&lt;&gt;"",P965&lt;&gt;"Present",U965&lt;&gt;"NO",M965="3GPPMEMBER"),IF(INDIRECT(S965)&lt;&gt;"Present","CHECK","Covered"),"")</f>
        <v/>
      </c>
      <c r="R965" s="193" t="str">
        <f t="shared" si="105"/>
        <v/>
      </c>
      <c r="S965" s="171" t="b" cm="1">
        <f t="array" ref="S965">IF(M965="3GPPMEMBER","'Voting List'!L"&amp;MATCH(TRUE,EXACT(K965,'Voting List'!B:B),0))</f>
        <v>0</v>
      </c>
      <c r="T965" s="171" t="str">
        <f t="shared" si="106"/>
        <v xml:space="preserve">; </v>
      </c>
      <c r="U965" s="272" t="str">
        <f>IF(K965&lt;&gt;"",IF(ISNUMBER(FIND(K965,'Voting List'!N964)),"YES","NO"),"")</f>
        <v/>
      </c>
      <c r="W965" s="171" t="str">
        <f t="shared" si="107"/>
        <v/>
      </c>
      <c r="X965" s="171" t="str">
        <f>IF(V965&lt;&gt;"", IF(FIND(G965,X1)&gt;0,"EXISTS","NEW"), "")</f>
        <v/>
      </c>
      <c r="Y965" s="171" t="str">
        <f t="shared" si="108"/>
        <v/>
      </c>
      <c r="Z965" s="171" t="str">
        <f t="shared" si="109"/>
        <v/>
      </c>
      <c r="AA965" s="171" t="str">
        <f t="shared" si="111"/>
        <v/>
      </c>
      <c r="AB965" s="171" t="str">
        <f t="shared" si="110"/>
        <v/>
      </c>
      <c r="AE965" s="161">
        <v>0</v>
      </c>
      <c r="AF965" s="161">
        <v>10972</v>
      </c>
    </row>
    <row r="966" spans="1:32" ht="12.6" customHeight="1" x14ac:dyDescent="0.25">
      <c r="A966" s="161"/>
      <c r="B966" s="161"/>
      <c r="C966" s="161"/>
      <c r="D966" s="171"/>
      <c r="E966" s="171"/>
      <c r="F966" s="171"/>
      <c r="G966" s="171"/>
      <c r="H966" s="171"/>
      <c r="I966" s="171"/>
      <c r="J966" s="171"/>
      <c r="K966" s="161"/>
      <c r="L966" s="161"/>
      <c r="M966" s="161"/>
      <c r="Q966" s="161" t="str" cm="1">
        <f t="array" aca="1" ref="Q966" ca="1">IF(AND(K966&lt;&gt;"",P966&lt;&gt;"Present",U966&lt;&gt;"NO",M966="3GPPMEMBER"),IF(INDIRECT(S966)&lt;&gt;"Present","CHECK","Covered"),"")</f>
        <v/>
      </c>
      <c r="R966" s="193" t="str">
        <f t="shared" si="105"/>
        <v/>
      </c>
      <c r="S966" s="171" t="b" cm="1">
        <f t="array" ref="S966">IF(M966="3GPPMEMBER","'Voting List'!L"&amp;MATCH(TRUE,EXACT(K966,'Voting List'!B:B),0))</f>
        <v>0</v>
      </c>
      <c r="T966" s="171" t="str">
        <f t="shared" si="106"/>
        <v xml:space="preserve">; </v>
      </c>
      <c r="U966" s="272" t="str">
        <f>IF(K966&lt;&gt;"",IF(ISNUMBER(FIND(K966,'Voting List'!N965)),"YES","NO"),"")</f>
        <v/>
      </c>
      <c r="W966" s="171" t="str">
        <f t="shared" si="107"/>
        <v/>
      </c>
      <c r="X966" s="171" t="str">
        <f>IF(V966&lt;&gt;"", IF(FIND(G966,X1)&gt;0,"EXISTS","NEW"), "")</f>
        <v/>
      </c>
      <c r="Y966" s="171" t="str">
        <f t="shared" si="108"/>
        <v/>
      </c>
      <c r="Z966" s="171" t="str">
        <f t="shared" si="109"/>
        <v/>
      </c>
      <c r="AA966" s="171" t="str">
        <f t="shared" si="111"/>
        <v/>
      </c>
      <c r="AB966" s="171" t="str">
        <f t="shared" si="110"/>
        <v/>
      </c>
      <c r="AE966" s="161">
        <v>0</v>
      </c>
      <c r="AF966" s="161">
        <v>10973</v>
      </c>
    </row>
    <row r="967" spans="1:32" ht="12.6" customHeight="1" x14ac:dyDescent="0.25">
      <c r="A967" s="161"/>
      <c r="B967" s="161"/>
      <c r="C967" s="161"/>
      <c r="D967" s="171"/>
      <c r="E967" s="171"/>
      <c r="F967" s="171"/>
      <c r="G967" s="171"/>
      <c r="H967" s="171"/>
      <c r="I967" s="171"/>
      <c r="J967" s="171"/>
      <c r="K967" s="161"/>
      <c r="L967" s="161"/>
      <c r="M967" s="161"/>
      <c r="Q967" s="161" t="str" cm="1">
        <f t="array" aca="1" ref="Q967" ca="1">IF(AND(K967&lt;&gt;"",P967&lt;&gt;"Present",U967&lt;&gt;"NO",M967="3GPPMEMBER"),IF(INDIRECT(S967)&lt;&gt;"Present","CHECK","Covered"),"")</f>
        <v/>
      </c>
      <c r="R967" s="193" t="str">
        <f t="shared" si="105"/>
        <v/>
      </c>
      <c r="S967" s="171" t="b" cm="1">
        <f t="array" ref="S967">IF(M967="3GPPMEMBER","'Voting List'!L"&amp;MATCH(TRUE,EXACT(K967,'Voting List'!B:B),0))</f>
        <v>0</v>
      </c>
      <c r="T967" s="171" t="str">
        <f t="shared" si="106"/>
        <v xml:space="preserve">; </v>
      </c>
      <c r="U967" s="272" t="str">
        <f>IF(K967&lt;&gt;"",IF(ISNUMBER(FIND(K967,'Voting List'!N966)),"YES","NO"),"")</f>
        <v/>
      </c>
      <c r="W967" s="171" t="str">
        <f t="shared" si="107"/>
        <v/>
      </c>
      <c r="X967" s="171" t="str">
        <f>IF(V967&lt;&gt;"", IF(FIND(G967,X1)&gt;0,"EXISTS","NEW"), "")</f>
        <v/>
      </c>
      <c r="Y967" s="171" t="str">
        <f t="shared" si="108"/>
        <v/>
      </c>
      <c r="Z967" s="171" t="str">
        <f t="shared" si="109"/>
        <v/>
      </c>
      <c r="AA967" s="171" t="str">
        <f t="shared" si="111"/>
        <v/>
      </c>
      <c r="AB967" s="171" t="str">
        <f t="shared" si="110"/>
        <v/>
      </c>
      <c r="AE967" s="161">
        <v>0</v>
      </c>
      <c r="AF967" s="161">
        <v>10974</v>
      </c>
    </row>
    <row r="968" spans="1:32" ht="12.6" customHeight="1" x14ac:dyDescent="0.25">
      <c r="A968" s="161"/>
      <c r="B968" s="161"/>
      <c r="C968" s="161"/>
      <c r="D968" s="171"/>
      <c r="E968" s="171"/>
      <c r="F968" s="171"/>
      <c r="G968" s="171"/>
      <c r="H968" s="171"/>
      <c r="I968" s="171"/>
      <c r="J968" s="171"/>
      <c r="K968" s="161"/>
      <c r="L968" s="161"/>
      <c r="M968" s="161"/>
      <c r="Q968" s="161" t="str" cm="1">
        <f t="array" aca="1" ref="Q968" ca="1">IF(AND(K968&lt;&gt;"",P968&lt;&gt;"Present",U968&lt;&gt;"NO",M968="3GPPMEMBER"),IF(INDIRECT(S968)&lt;&gt;"Present","CHECK","Covered"),"")</f>
        <v/>
      </c>
      <c r="R968" s="193" t="str">
        <f t="shared" si="105"/>
        <v/>
      </c>
      <c r="S968" s="171" t="b" cm="1">
        <f t="array" ref="S968">IF(M968="3GPPMEMBER","'Voting List'!L"&amp;MATCH(TRUE,EXACT(K968,'Voting List'!B:B),0))</f>
        <v>0</v>
      </c>
      <c r="T968" s="171" t="str">
        <f t="shared" si="106"/>
        <v xml:space="preserve">; </v>
      </c>
      <c r="U968" s="272" t="str">
        <f>IF(K968&lt;&gt;"",IF(ISNUMBER(FIND(K968,'Voting List'!N967)),"YES","NO"),"")</f>
        <v/>
      </c>
      <c r="W968" s="171" t="str">
        <f t="shared" si="107"/>
        <v/>
      </c>
      <c r="X968" s="171" t="str">
        <f>IF(V968&lt;&gt;"", IF(FIND(G968,X1)&gt;0,"EXISTS","NEW"), "")</f>
        <v/>
      </c>
      <c r="Y968" s="171" t="str">
        <f t="shared" si="108"/>
        <v/>
      </c>
      <c r="Z968" s="171" t="str">
        <f t="shared" si="109"/>
        <v/>
      </c>
      <c r="AA968" s="171" t="str">
        <f t="shared" si="111"/>
        <v/>
      </c>
      <c r="AB968" s="171" t="str">
        <f t="shared" si="110"/>
        <v/>
      </c>
      <c r="AE968" s="161">
        <v>0</v>
      </c>
      <c r="AF968" s="161">
        <v>10975</v>
      </c>
    </row>
    <row r="969" spans="1:32" ht="12.6" customHeight="1" x14ac:dyDescent="0.25">
      <c r="A969" s="161"/>
      <c r="B969" s="161"/>
      <c r="C969" s="161"/>
      <c r="D969" s="171"/>
      <c r="E969" s="171"/>
      <c r="F969" s="171"/>
      <c r="G969" s="171"/>
      <c r="H969" s="171"/>
      <c r="I969" s="171"/>
      <c r="J969" s="171"/>
      <c r="K969" s="161"/>
      <c r="L969" s="161"/>
      <c r="M969" s="161"/>
      <c r="Q969" s="161" t="str" cm="1">
        <f t="array" aca="1" ref="Q969" ca="1">IF(AND(K969&lt;&gt;"",P969&lt;&gt;"Present",U969&lt;&gt;"NO",M969="3GPPMEMBER"),IF(INDIRECT(S969)&lt;&gt;"Present","CHECK","Covered"),"")</f>
        <v/>
      </c>
      <c r="R969" s="193" t="str">
        <f t="shared" si="105"/>
        <v/>
      </c>
      <c r="S969" s="171" t="b" cm="1">
        <f t="array" ref="S969">IF(M969="3GPPMEMBER","'Voting List'!L"&amp;MATCH(TRUE,EXACT(K969,'Voting List'!B:B),0))</f>
        <v>0</v>
      </c>
      <c r="T969" s="171" t="str">
        <f t="shared" si="106"/>
        <v xml:space="preserve">; </v>
      </c>
      <c r="U969" s="272" t="str">
        <f>IF(K969&lt;&gt;"",IF(ISNUMBER(FIND(K969,'Voting List'!N968)),"YES","NO"),"")</f>
        <v/>
      </c>
      <c r="W969" s="171" t="str">
        <f t="shared" si="107"/>
        <v/>
      </c>
      <c r="X969" s="171" t="str">
        <f>IF(V969&lt;&gt;"", IF(FIND(G969,X1)&gt;0,"EXISTS","NEW"), "")</f>
        <v/>
      </c>
      <c r="Y969" s="171" t="str">
        <f t="shared" si="108"/>
        <v/>
      </c>
      <c r="Z969" s="171" t="str">
        <f t="shared" si="109"/>
        <v/>
      </c>
      <c r="AA969" s="171" t="str">
        <f t="shared" si="111"/>
        <v/>
      </c>
      <c r="AB969" s="171" t="str">
        <f t="shared" si="110"/>
        <v/>
      </c>
      <c r="AE969" s="161">
        <v>0</v>
      </c>
      <c r="AF969" s="161">
        <v>10976</v>
      </c>
    </row>
    <row r="970" spans="1:32" ht="12.6" customHeight="1" x14ac:dyDescent="0.25">
      <c r="A970" s="161"/>
      <c r="B970" s="161"/>
      <c r="C970" s="161"/>
      <c r="D970" s="171"/>
      <c r="E970" s="171"/>
      <c r="F970" s="171"/>
      <c r="G970" s="171"/>
      <c r="H970" s="171"/>
      <c r="I970" s="171"/>
      <c r="J970" s="171"/>
      <c r="K970" s="161"/>
      <c r="L970" s="161"/>
      <c r="M970" s="161"/>
      <c r="Q970" s="161" t="str" cm="1">
        <f t="array" aca="1" ref="Q970" ca="1">IF(AND(K970&lt;&gt;"",P970&lt;&gt;"Present",U970&lt;&gt;"NO",M970="3GPPMEMBER"),IF(INDIRECT(S970)&lt;&gt;"Present","CHECK","Covered"),"")</f>
        <v/>
      </c>
      <c r="R970" s="193" t="str">
        <f t="shared" si="105"/>
        <v/>
      </c>
      <c r="S970" s="171" t="b" cm="1">
        <f t="array" ref="S970">IF(M970="3GPPMEMBER","'Voting List'!L"&amp;MATCH(TRUE,EXACT(K970,'Voting List'!B:B),0))</f>
        <v>0</v>
      </c>
      <c r="T970" s="171" t="str">
        <f t="shared" si="106"/>
        <v xml:space="preserve">; </v>
      </c>
      <c r="U970" s="272" t="str">
        <f>IF(K970&lt;&gt;"",IF(ISNUMBER(FIND(K970,'Voting List'!N969)),"YES","NO"),"")</f>
        <v/>
      </c>
      <c r="W970" s="171" t="str">
        <f t="shared" si="107"/>
        <v/>
      </c>
      <c r="X970" s="171" t="str">
        <f>IF(V970&lt;&gt;"", IF(FIND(G970,X1)&gt;0,"EXISTS","NEW"), "")</f>
        <v/>
      </c>
      <c r="Y970" s="171" t="str">
        <f t="shared" si="108"/>
        <v/>
      </c>
      <c r="Z970" s="171" t="str">
        <f t="shared" si="109"/>
        <v/>
      </c>
      <c r="AA970" s="171" t="str">
        <f t="shared" si="111"/>
        <v/>
      </c>
      <c r="AB970" s="171" t="str">
        <f t="shared" si="110"/>
        <v/>
      </c>
      <c r="AE970" s="161">
        <v>0</v>
      </c>
      <c r="AF970" s="161">
        <v>10977</v>
      </c>
    </row>
    <row r="971" spans="1:32" ht="12.6" customHeight="1" x14ac:dyDescent="0.25">
      <c r="A971" s="161"/>
      <c r="B971" s="161"/>
      <c r="C971" s="161"/>
      <c r="D971" s="171"/>
      <c r="E971" s="171"/>
      <c r="F971" s="171"/>
      <c r="G971" s="171"/>
      <c r="H971" s="171"/>
      <c r="I971" s="171"/>
      <c r="J971" s="171"/>
      <c r="K971" s="161"/>
      <c r="L971" s="161"/>
      <c r="M971" s="161"/>
      <c r="Q971" s="161" t="str" cm="1">
        <f t="array" aca="1" ref="Q971" ca="1">IF(AND(K971&lt;&gt;"",P971&lt;&gt;"Present",U971&lt;&gt;"NO",M971="3GPPMEMBER"),IF(INDIRECT(S971)&lt;&gt;"Present","CHECK","Covered"),"")</f>
        <v/>
      </c>
      <c r="R971" s="193" t="str">
        <f t="shared" si="105"/>
        <v/>
      </c>
      <c r="S971" s="171" t="b" cm="1">
        <f t="array" ref="S971">IF(M971="3GPPMEMBER","'Voting List'!L"&amp;MATCH(TRUE,EXACT(K971,'Voting List'!B:B),0))</f>
        <v>0</v>
      </c>
      <c r="T971" s="171" t="str">
        <f t="shared" si="106"/>
        <v xml:space="preserve">; </v>
      </c>
      <c r="U971" s="272" t="str">
        <f>IF(K971&lt;&gt;"",IF(ISNUMBER(FIND(K971,'Voting List'!N970)),"YES","NO"),"")</f>
        <v/>
      </c>
      <c r="W971" s="171" t="str">
        <f t="shared" si="107"/>
        <v/>
      </c>
      <c r="X971" s="171" t="str">
        <f>IF(V971&lt;&gt;"", IF(FIND(G971,X1)&gt;0,"EXISTS","NEW"), "")</f>
        <v/>
      </c>
      <c r="Y971" s="171" t="str">
        <f t="shared" si="108"/>
        <v/>
      </c>
      <c r="Z971" s="171" t="str">
        <f t="shared" si="109"/>
        <v/>
      </c>
      <c r="AA971" s="171" t="str">
        <f t="shared" si="111"/>
        <v/>
      </c>
      <c r="AB971" s="171" t="str">
        <f t="shared" si="110"/>
        <v/>
      </c>
      <c r="AE971" s="161">
        <v>0</v>
      </c>
      <c r="AF971" s="161">
        <v>10978</v>
      </c>
    </row>
    <row r="972" spans="1:32" ht="12.6" customHeight="1" x14ac:dyDescent="0.25">
      <c r="A972" s="161"/>
      <c r="B972" s="161"/>
      <c r="C972" s="161"/>
      <c r="D972" s="171"/>
      <c r="E972" s="171"/>
      <c r="F972" s="171"/>
      <c r="G972" s="171"/>
      <c r="H972" s="171"/>
      <c r="I972" s="171"/>
      <c r="J972" s="171"/>
      <c r="K972" s="161"/>
      <c r="L972" s="161"/>
      <c r="M972" s="161"/>
      <c r="Q972" s="161" t="str" cm="1">
        <f t="array" aca="1" ref="Q972" ca="1">IF(AND(K972&lt;&gt;"",P972&lt;&gt;"Present",U972&lt;&gt;"NO",M972="3GPPMEMBER"),IF(INDIRECT(S972)&lt;&gt;"Present","CHECK","Covered"),"")</f>
        <v/>
      </c>
      <c r="R972" s="193" t="str">
        <f t="shared" si="105"/>
        <v/>
      </c>
      <c r="S972" s="171" t="b" cm="1">
        <f t="array" ref="S972">IF(M972="3GPPMEMBER","'Voting List'!L"&amp;MATCH(TRUE,EXACT(K972,'Voting List'!B:B),0))</f>
        <v>0</v>
      </c>
      <c r="T972" s="171" t="str">
        <f t="shared" si="106"/>
        <v xml:space="preserve">; </v>
      </c>
      <c r="U972" s="272" t="str">
        <f>IF(K972&lt;&gt;"",IF(ISNUMBER(FIND(K972,'Voting List'!N971)),"YES","NO"),"")</f>
        <v/>
      </c>
      <c r="W972" s="171" t="str">
        <f t="shared" si="107"/>
        <v/>
      </c>
      <c r="X972" s="171" t="str">
        <f>IF(V972&lt;&gt;"", IF(FIND(G972,X1)&gt;0,"EXISTS","NEW"), "")</f>
        <v/>
      </c>
      <c r="Y972" s="171" t="str">
        <f t="shared" si="108"/>
        <v/>
      </c>
      <c r="Z972" s="171" t="str">
        <f t="shared" si="109"/>
        <v/>
      </c>
      <c r="AA972" s="171" t="str">
        <f t="shared" si="111"/>
        <v/>
      </c>
      <c r="AB972" s="171" t="str">
        <f t="shared" si="110"/>
        <v/>
      </c>
      <c r="AE972" s="161">
        <v>0</v>
      </c>
      <c r="AF972" s="161">
        <v>10979</v>
      </c>
    </row>
    <row r="973" spans="1:32" ht="12.6" customHeight="1" x14ac:dyDescent="0.25">
      <c r="A973" s="161"/>
      <c r="B973" s="161"/>
      <c r="C973" s="161"/>
      <c r="D973" s="171"/>
      <c r="E973" s="171"/>
      <c r="F973" s="171"/>
      <c r="G973" s="171"/>
      <c r="H973" s="171"/>
      <c r="I973" s="171"/>
      <c r="J973" s="171"/>
      <c r="K973" s="161"/>
      <c r="L973" s="161"/>
      <c r="M973" s="161"/>
      <c r="Q973" s="161" t="str" cm="1">
        <f t="array" aca="1" ref="Q973" ca="1">IF(AND(K973&lt;&gt;"",P973&lt;&gt;"Present",U973&lt;&gt;"NO",M973="3GPPMEMBER"),IF(INDIRECT(S973)&lt;&gt;"Present","CHECK","Covered"),"")</f>
        <v/>
      </c>
      <c r="R973" s="193" t="str">
        <f t="shared" si="105"/>
        <v/>
      </c>
      <c r="S973" s="171" t="b" cm="1">
        <f t="array" ref="S973">IF(M973="3GPPMEMBER","'Voting List'!L"&amp;MATCH(TRUE,EXACT(K973,'Voting List'!B:B),0))</f>
        <v>0</v>
      </c>
      <c r="T973" s="171" t="str">
        <f t="shared" si="106"/>
        <v xml:space="preserve">; </v>
      </c>
      <c r="U973" s="272" t="str">
        <f>IF(K973&lt;&gt;"",IF(ISNUMBER(FIND(K973,'Voting List'!N972)),"YES","NO"),"")</f>
        <v/>
      </c>
      <c r="W973" s="171" t="str">
        <f t="shared" si="107"/>
        <v/>
      </c>
      <c r="X973" s="171" t="str">
        <f>IF(V973&lt;&gt;"", IF(FIND(G973,X1)&gt;0,"EXISTS","NEW"), "")</f>
        <v/>
      </c>
      <c r="Y973" s="171" t="str">
        <f t="shared" si="108"/>
        <v/>
      </c>
      <c r="Z973" s="171" t="str">
        <f t="shared" si="109"/>
        <v/>
      </c>
      <c r="AA973" s="171" t="str">
        <f t="shared" si="111"/>
        <v/>
      </c>
      <c r="AB973" s="171" t="str">
        <f t="shared" si="110"/>
        <v/>
      </c>
      <c r="AE973" s="161">
        <v>0</v>
      </c>
      <c r="AF973" s="161">
        <v>10980</v>
      </c>
    </row>
    <row r="974" spans="1:32" ht="12.6" customHeight="1" x14ac:dyDescent="0.25">
      <c r="A974" s="161"/>
      <c r="B974" s="161"/>
      <c r="C974" s="161"/>
      <c r="D974" s="171"/>
      <c r="E974" s="171"/>
      <c r="F974" s="171"/>
      <c r="G974" s="171"/>
      <c r="H974" s="171"/>
      <c r="I974" s="171"/>
      <c r="J974" s="171"/>
      <c r="K974" s="161"/>
      <c r="L974" s="161"/>
      <c r="M974" s="161"/>
      <c r="Q974" s="161" t="str" cm="1">
        <f t="array" aca="1" ref="Q974" ca="1">IF(AND(K974&lt;&gt;"",P974&lt;&gt;"Present",U974&lt;&gt;"NO",M974="3GPPMEMBER"),IF(INDIRECT(S974)&lt;&gt;"Present","CHECK","Covered"),"")</f>
        <v/>
      </c>
      <c r="R974" s="193" t="str">
        <f t="shared" ref="R974:R1001" si="112">IF(P974="Present", "%" &amp; K974 &amp; L974 &amp; "%", "")</f>
        <v/>
      </c>
      <c r="S974" s="171" t="b" cm="1">
        <f t="array" ref="S974">IF(M974="3GPPMEMBER","'Voting List'!L"&amp;MATCH(TRUE,EXACT(K974,'Voting List'!B:B),0))</f>
        <v>0</v>
      </c>
      <c r="T974" s="171" t="str">
        <f t="shared" ref="T974:T1001" si="113">IF(P974&lt;&gt;"Present",G974 &amp; "; ","")</f>
        <v xml:space="preserve">; </v>
      </c>
      <c r="U974" s="272" t="str">
        <f>IF(K974&lt;&gt;"",IF(ISNUMBER(FIND(K974,'Voting List'!N973)),"YES","NO"),"")</f>
        <v/>
      </c>
      <c r="W974" s="171" t="str">
        <f t="shared" ref="W974:W1001" si="114">IF(V974&lt;&gt;"", IF(ISERROR(X974), G974 &amp; "; ", ""), "")</f>
        <v/>
      </c>
      <c r="X974" s="171" t="str">
        <f>IF(V974&lt;&gt;"", IF(FIND(G974,X1)&gt;0,"EXISTS","NEW"), "")</f>
        <v/>
      </c>
      <c r="Y974" s="171" t="str">
        <f t="shared" ref="Y974:Y1001" si="115">IF(V974&lt;&gt;"", IF(ISERROR(X974), G974 &amp; " (" &amp; B974  &amp; " " &amp; C974 &amp; ")" &amp; CHAR(10), ""), "")</f>
        <v/>
      </c>
      <c r="Z974" s="171" t="str">
        <f t="shared" ref="Z974:Z1001" si="116">IF(V974&lt;&gt;"", G974 &amp; " (" &amp; B974  &amp; " " &amp; C974 &amp; ")" &amp; CHAR(10), "")</f>
        <v/>
      </c>
      <c r="AA974" s="171" t="str">
        <f t="shared" si="111"/>
        <v/>
      </c>
      <c r="AB974" s="171" t="str">
        <f t="shared" ref="AB974:AB1001" si="117">IF(O974="Remote", G974 &amp; "; ", "")</f>
        <v/>
      </c>
      <c r="AE974" s="161">
        <v>0</v>
      </c>
      <c r="AF974" s="161">
        <v>10981</v>
      </c>
    </row>
    <row r="975" spans="1:32" ht="12.6" customHeight="1" x14ac:dyDescent="0.25">
      <c r="A975" s="161"/>
      <c r="B975" s="161"/>
      <c r="C975" s="161"/>
      <c r="D975" s="171"/>
      <c r="E975" s="171"/>
      <c r="F975" s="171"/>
      <c r="G975" s="171"/>
      <c r="H975" s="171"/>
      <c r="I975" s="171"/>
      <c r="J975" s="171"/>
      <c r="K975" s="161"/>
      <c r="L975" s="161"/>
      <c r="M975" s="161"/>
      <c r="Q975" s="161" t="str" cm="1">
        <f t="array" aca="1" ref="Q975" ca="1">IF(AND(K975&lt;&gt;"",P975&lt;&gt;"Present",U975&lt;&gt;"NO",M975="3GPPMEMBER"),IF(INDIRECT(S975)&lt;&gt;"Present","CHECK","Covered"),"")</f>
        <v/>
      </c>
      <c r="R975" s="193" t="str">
        <f t="shared" si="112"/>
        <v/>
      </c>
      <c r="S975" s="171" t="b" cm="1">
        <f t="array" ref="S975">IF(M975="3GPPMEMBER","'Voting List'!L"&amp;MATCH(TRUE,EXACT(K975,'Voting List'!B:B),0))</f>
        <v>0</v>
      </c>
      <c r="T975" s="171" t="str">
        <f t="shared" si="113"/>
        <v xml:space="preserve">; </v>
      </c>
      <c r="U975" s="272" t="str">
        <f>IF(K975&lt;&gt;"",IF(ISNUMBER(FIND(K975,'Voting List'!N974)),"YES","NO"),"")</f>
        <v/>
      </c>
      <c r="W975" s="171" t="str">
        <f t="shared" si="114"/>
        <v/>
      </c>
      <c r="X975" s="171" t="str">
        <f>IF(V975&lt;&gt;"", IF(FIND(G975,X1)&gt;0,"EXISTS","NEW"), "")</f>
        <v/>
      </c>
      <c r="Y975" s="171" t="str">
        <f t="shared" si="115"/>
        <v/>
      </c>
      <c r="Z975" s="171" t="str">
        <f t="shared" si="116"/>
        <v/>
      </c>
      <c r="AA975" s="171" t="str">
        <f t="shared" si="111"/>
        <v/>
      </c>
      <c r="AB975" s="171" t="str">
        <f t="shared" si="117"/>
        <v/>
      </c>
      <c r="AE975" s="161">
        <v>0</v>
      </c>
      <c r="AF975" s="161">
        <v>10982</v>
      </c>
    </row>
    <row r="976" spans="1:32" ht="12.6" customHeight="1" x14ac:dyDescent="0.25">
      <c r="A976" s="161"/>
      <c r="B976" s="161"/>
      <c r="C976" s="161"/>
      <c r="D976" s="171"/>
      <c r="E976" s="171"/>
      <c r="F976" s="171"/>
      <c r="G976" s="171"/>
      <c r="H976" s="171"/>
      <c r="I976" s="171"/>
      <c r="J976" s="171"/>
      <c r="K976" s="161"/>
      <c r="L976" s="161"/>
      <c r="M976" s="161"/>
      <c r="Q976" s="161" t="str" cm="1">
        <f t="array" aca="1" ref="Q976" ca="1">IF(AND(K976&lt;&gt;"",P976&lt;&gt;"Present",U976&lt;&gt;"NO",M976="3GPPMEMBER"),IF(INDIRECT(S976)&lt;&gt;"Present","CHECK","Covered"),"")</f>
        <v/>
      </c>
      <c r="R976" s="193" t="str">
        <f t="shared" si="112"/>
        <v/>
      </c>
      <c r="S976" s="171" t="b" cm="1">
        <f t="array" ref="S976">IF(M976="3GPPMEMBER","'Voting List'!L"&amp;MATCH(TRUE,EXACT(K976,'Voting List'!B:B),0))</f>
        <v>0</v>
      </c>
      <c r="T976" s="171" t="str">
        <f t="shared" si="113"/>
        <v xml:space="preserve">; </v>
      </c>
      <c r="U976" s="272" t="str">
        <f>IF(K976&lt;&gt;"",IF(ISNUMBER(FIND(K976,'Voting List'!N975)),"YES","NO"),"")</f>
        <v/>
      </c>
      <c r="W976" s="171" t="str">
        <f t="shared" si="114"/>
        <v/>
      </c>
      <c r="X976" s="171" t="str">
        <f>IF(V976&lt;&gt;"", IF(FIND(G976,X1)&gt;0,"EXISTS","NEW"), "")</f>
        <v/>
      </c>
      <c r="Y976" s="171" t="str">
        <f t="shared" si="115"/>
        <v/>
      </c>
      <c r="Z976" s="171" t="str">
        <f t="shared" si="116"/>
        <v/>
      </c>
      <c r="AA976" s="171" t="str">
        <f t="shared" si="111"/>
        <v/>
      </c>
      <c r="AB976" s="171" t="str">
        <f t="shared" si="117"/>
        <v/>
      </c>
      <c r="AE976" s="161">
        <v>0</v>
      </c>
      <c r="AF976" s="161">
        <v>10983</v>
      </c>
    </row>
    <row r="977" spans="1:32" ht="12.6" customHeight="1" x14ac:dyDescent="0.25">
      <c r="A977" s="161"/>
      <c r="B977" s="161"/>
      <c r="C977" s="161"/>
      <c r="D977" s="171"/>
      <c r="E977" s="171"/>
      <c r="F977" s="171"/>
      <c r="G977" s="171"/>
      <c r="H977" s="171"/>
      <c r="I977" s="171"/>
      <c r="J977" s="171"/>
      <c r="K977" s="161"/>
      <c r="L977" s="161"/>
      <c r="M977" s="161"/>
      <c r="Q977" s="161" t="str" cm="1">
        <f t="array" aca="1" ref="Q977" ca="1">IF(AND(K977&lt;&gt;"",P977&lt;&gt;"Present",U977&lt;&gt;"NO",M977="3GPPMEMBER"),IF(INDIRECT(S977)&lt;&gt;"Present","CHECK","Covered"),"")</f>
        <v/>
      </c>
      <c r="R977" s="193" t="str">
        <f t="shared" si="112"/>
        <v/>
      </c>
      <c r="S977" s="171" t="b" cm="1">
        <f t="array" ref="S977">IF(M977="3GPPMEMBER","'Voting List'!L"&amp;MATCH(TRUE,EXACT(K977,'Voting List'!B:B),0))</f>
        <v>0</v>
      </c>
      <c r="T977" s="171" t="str">
        <f t="shared" si="113"/>
        <v xml:space="preserve">; </v>
      </c>
      <c r="U977" s="272" t="str">
        <f>IF(K977&lt;&gt;"",IF(ISNUMBER(FIND(K977,'Voting List'!N976)),"YES","NO"),"")</f>
        <v/>
      </c>
      <c r="W977" s="171" t="str">
        <f t="shared" si="114"/>
        <v/>
      </c>
      <c r="X977" s="171" t="str">
        <f>IF(V977&lt;&gt;"", IF(FIND(G977,X1)&gt;0,"EXISTS","NEW"), "")</f>
        <v/>
      </c>
      <c r="Y977" s="171" t="str">
        <f t="shared" si="115"/>
        <v/>
      </c>
      <c r="Z977" s="171" t="str">
        <f t="shared" si="116"/>
        <v/>
      </c>
      <c r="AA977" s="171" t="str">
        <f t="shared" si="111"/>
        <v/>
      </c>
      <c r="AB977" s="171" t="str">
        <f t="shared" si="117"/>
        <v/>
      </c>
      <c r="AE977" s="161">
        <v>0</v>
      </c>
      <c r="AF977" s="161">
        <v>10984</v>
      </c>
    </row>
    <row r="978" spans="1:32" ht="12.6" customHeight="1" x14ac:dyDescent="0.25">
      <c r="A978" s="161"/>
      <c r="B978" s="161"/>
      <c r="C978" s="161"/>
      <c r="D978" s="171"/>
      <c r="E978" s="171"/>
      <c r="F978" s="171"/>
      <c r="G978" s="171"/>
      <c r="H978" s="171"/>
      <c r="I978" s="171"/>
      <c r="J978" s="171"/>
      <c r="K978" s="161"/>
      <c r="L978" s="161"/>
      <c r="M978" s="161"/>
      <c r="Q978" s="161" t="str" cm="1">
        <f t="array" aca="1" ref="Q978" ca="1">IF(AND(K978&lt;&gt;"",P978&lt;&gt;"Present",U978&lt;&gt;"NO",M978="3GPPMEMBER"),IF(INDIRECT(S978)&lt;&gt;"Present","CHECK","Covered"),"")</f>
        <v/>
      </c>
      <c r="R978" s="193" t="str">
        <f t="shared" si="112"/>
        <v/>
      </c>
      <c r="S978" s="171" t="b" cm="1">
        <f t="array" ref="S978">IF(M978="3GPPMEMBER","'Voting List'!L"&amp;MATCH(TRUE,EXACT(K978,'Voting List'!B:B),0))</f>
        <v>0</v>
      </c>
      <c r="T978" s="171" t="str">
        <f t="shared" si="113"/>
        <v xml:space="preserve">; </v>
      </c>
      <c r="U978" s="272" t="str">
        <f>IF(K978&lt;&gt;"",IF(ISNUMBER(FIND(K978,'Voting List'!N977)),"YES","NO"),"")</f>
        <v/>
      </c>
      <c r="W978" s="171" t="str">
        <f t="shared" si="114"/>
        <v/>
      </c>
      <c r="X978" s="171" t="str">
        <f>IF(V978&lt;&gt;"", IF(FIND(G978,X1)&gt;0,"EXISTS","NEW"), "")</f>
        <v/>
      </c>
      <c r="Y978" s="171" t="str">
        <f t="shared" si="115"/>
        <v/>
      </c>
      <c r="Z978" s="171" t="str">
        <f t="shared" si="116"/>
        <v/>
      </c>
      <c r="AA978" s="171" t="str">
        <f t="shared" si="111"/>
        <v/>
      </c>
      <c r="AB978" s="171" t="str">
        <f t="shared" si="117"/>
        <v/>
      </c>
      <c r="AE978" s="161">
        <v>0</v>
      </c>
      <c r="AF978" s="161">
        <v>10985</v>
      </c>
    </row>
    <row r="979" spans="1:32" ht="12.6" customHeight="1" x14ac:dyDescent="0.25">
      <c r="A979" s="161"/>
      <c r="B979" s="161"/>
      <c r="C979" s="161"/>
      <c r="D979" s="171"/>
      <c r="E979" s="171"/>
      <c r="F979" s="171"/>
      <c r="G979" s="171"/>
      <c r="H979" s="171"/>
      <c r="I979" s="171"/>
      <c r="J979" s="171"/>
      <c r="K979" s="161"/>
      <c r="L979" s="161"/>
      <c r="M979" s="161"/>
      <c r="Q979" s="161" t="str" cm="1">
        <f t="array" aca="1" ref="Q979" ca="1">IF(AND(K979&lt;&gt;"",P979&lt;&gt;"Present",U979&lt;&gt;"NO",M979="3GPPMEMBER"),IF(INDIRECT(S979)&lt;&gt;"Present","CHECK","Covered"),"")</f>
        <v/>
      </c>
      <c r="R979" s="193" t="str">
        <f t="shared" si="112"/>
        <v/>
      </c>
      <c r="S979" s="171" t="b" cm="1">
        <f t="array" ref="S979">IF(M979="3GPPMEMBER","'Voting List'!L"&amp;MATCH(TRUE,EXACT(K979,'Voting List'!B:B),0))</f>
        <v>0</v>
      </c>
      <c r="T979" s="171" t="str">
        <f t="shared" si="113"/>
        <v xml:space="preserve">; </v>
      </c>
      <c r="U979" s="272" t="str">
        <f>IF(K979&lt;&gt;"",IF(ISNUMBER(FIND(K979,'Voting List'!N978)),"YES","NO"),"")</f>
        <v/>
      </c>
      <c r="W979" s="171" t="str">
        <f t="shared" si="114"/>
        <v/>
      </c>
      <c r="X979" s="171" t="str">
        <f>IF(V979&lt;&gt;"", IF(FIND(G979,X1)&gt;0,"EXISTS","NEW"), "")</f>
        <v/>
      </c>
      <c r="Y979" s="171" t="str">
        <f t="shared" si="115"/>
        <v/>
      </c>
      <c r="Z979" s="171" t="str">
        <f t="shared" si="116"/>
        <v/>
      </c>
      <c r="AA979" s="171" t="str">
        <f t="shared" si="111"/>
        <v/>
      </c>
      <c r="AB979" s="171" t="str">
        <f t="shared" si="117"/>
        <v/>
      </c>
      <c r="AE979" s="161">
        <v>0</v>
      </c>
      <c r="AF979" s="161">
        <v>10986</v>
      </c>
    </row>
    <row r="980" spans="1:32" ht="12.6" customHeight="1" x14ac:dyDescent="0.25">
      <c r="A980" s="161"/>
      <c r="B980" s="161"/>
      <c r="C980" s="161"/>
      <c r="D980" s="171"/>
      <c r="E980" s="171"/>
      <c r="F980" s="171"/>
      <c r="G980" s="171"/>
      <c r="H980" s="171"/>
      <c r="I980" s="171"/>
      <c r="J980" s="171"/>
      <c r="K980" s="161"/>
      <c r="L980" s="161"/>
      <c r="M980" s="161"/>
      <c r="Q980" s="161" t="str" cm="1">
        <f t="array" aca="1" ref="Q980" ca="1">IF(AND(K980&lt;&gt;"",P980&lt;&gt;"Present",U980&lt;&gt;"NO",M980="3GPPMEMBER"),IF(INDIRECT(S980)&lt;&gt;"Present","CHECK","Covered"),"")</f>
        <v/>
      </c>
      <c r="R980" s="193" t="str">
        <f t="shared" si="112"/>
        <v/>
      </c>
      <c r="S980" s="171" t="b" cm="1">
        <f t="array" ref="S980">IF(M980="3GPPMEMBER","'Voting List'!L"&amp;MATCH(TRUE,EXACT(K980,'Voting List'!B:B),0))</f>
        <v>0</v>
      </c>
      <c r="T980" s="171" t="str">
        <f t="shared" si="113"/>
        <v xml:space="preserve">; </v>
      </c>
      <c r="U980" s="272" t="str">
        <f>IF(K980&lt;&gt;"",IF(ISNUMBER(FIND(K980,'Voting List'!N979)),"YES","NO"),"")</f>
        <v/>
      </c>
      <c r="W980" s="171" t="str">
        <f t="shared" si="114"/>
        <v/>
      </c>
      <c r="X980" s="171" t="str">
        <f>IF(V980&lt;&gt;"", IF(FIND(G980,X1)&gt;0,"EXISTS","NEW"), "")</f>
        <v/>
      </c>
      <c r="Y980" s="171" t="str">
        <f t="shared" si="115"/>
        <v/>
      </c>
      <c r="Z980" s="171" t="str">
        <f t="shared" si="116"/>
        <v/>
      </c>
      <c r="AA980" s="171" t="str">
        <f t="shared" si="111"/>
        <v/>
      </c>
      <c r="AB980" s="171" t="str">
        <f t="shared" si="117"/>
        <v/>
      </c>
      <c r="AE980" s="161">
        <v>0</v>
      </c>
      <c r="AF980" s="161">
        <v>10987</v>
      </c>
    </row>
    <row r="981" spans="1:32" ht="12.6" customHeight="1" x14ac:dyDescent="0.25">
      <c r="A981" s="161"/>
      <c r="B981" s="161"/>
      <c r="C981" s="161"/>
      <c r="D981" s="171"/>
      <c r="E981" s="171"/>
      <c r="F981" s="171"/>
      <c r="G981" s="171"/>
      <c r="H981" s="171"/>
      <c r="I981" s="171"/>
      <c r="J981" s="171"/>
      <c r="K981" s="161"/>
      <c r="L981" s="161"/>
      <c r="M981" s="161"/>
      <c r="Q981" s="161" t="str" cm="1">
        <f t="array" aca="1" ref="Q981" ca="1">IF(AND(K981&lt;&gt;"",P981&lt;&gt;"Present",U981&lt;&gt;"NO",M981="3GPPMEMBER"),IF(INDIRECT(S981)&lt;&gt;"Present","CHECK","Covered"),"")</f>
        <v/>
      </c>
      <c r="R981" s="193" t="str">
        <f t="shared" si="112"/>
        <v/>
      </c>
      <c r="S981" s="171" t="b" cm="1">
        <f t="array" ref="S981">IF(M981="3GPPMEMBER","'Voting List'!L"&amp;MATCH(TRUE,EXACT(K981,'Voting List'!B:B),0))</f>
        <v>0</v>
      </c>
      <c r="T981" s="171" t="str">
        <f t="shared" si="113"/>
        <v xml:space="preserve">; </v>
      </c>
      <c r="U981" s="272" t="str">
        <f>IF(K981&lt;&gt;"",IF(ISNUMBER(FIND(K981,'Voting List'!N980)),"YES","NO"),"")</f>
        <v/>
      </c>
      <c r="W981" s="171" t="str">
        <f t="shared" si="114"/>
        <v/>
      </c>
      <c r="X981" s="171" t="str">
        <f>IF(V981&lt;&gt;"", IF(FIND(G981,X1)&gt;0,"EXISTS","NEW"), "")</f>
        <v/>
      </c>
      <c r="Y981" s="171" t="str">
        <f t="shared" si="115"/>
        <v/>
      </c>
      <c r="Z981" s="171" t="str">
        <f t="shared" si="116"/>
        <v/>
      </c>
      <c r="AA981" s="171" t="str">
        <f t="shared" si="111"/>
        <v/>
      </c>
      <c r="AB981" s="171" t="str">
        <f t="shared" si="117"/>
        <v/>
      </c>
      <c r="AE981" s="161">
        <v>0</v>
      </c>
      <c r="AF981" s="161">
        <v>10988</v>
      </c>
    </row>
    <row r="982" spans="1:32" ht="12.6" customHeight="1" x14ac:dyDescent="0.25">
      <c r="A982" s="161"/>
      <c r="B982" s="161"/>
      <c r="C982" s="161"/>
      <c r="D982" s="171"/>
      <c r="E982" s="171"/>
      <c r="F982" s="171"/>
      <c r="G982" s="171"/>
      <c r="H982" s="171"/>
      <c r="I982" s="171"/>
      <c r="J982" s="171"/>
      <c r="K982" s="161"/>
      <c r="L982" s="161"/>
      <c r="M982" s="161"/>
      <c r="Q982" s="161" t="str" cm="1">
        <f t="array" aca="1" ref="Q982" ca="1">IF(AND(K982&lt;&gt;"",P982&lt;&gt;"Present",U982&lt;&gt;"NO",M982="3GPPMEMBER"),IF(INDIRECT(S982)&lt;&gt;"Present","CHECK","Covered"),"")</f>
        <v/>
      </c>
      <c r="R982" s="193" t="str">
        <f t="shared" si="112"/>
        <v/>
      </c>
      <c r="S982" s="171" t="b" cm="1">
        <f t="array" ref="S982">IF(M982="3GPPMEMBER","'Voting List'!L"&amp;MATCH(TRUE,EXACT(K982,'Voting List'!B:B),0))</f>
        <v>0</v>
      </c>
      <c r="T982" s="171" t="str">
        <f t="shared" si="113"/>
        <v xml:space="preserve">; </v>
      </c>
      <c r="U982" s="272" t="str">
        <f>IF(K982&lt;&gt;"",IF(ISNUMBER(FIND(K982,'Voting List'!N981)),"YES","NO"),"")</f>
        <v/>
      </c>
      <c r="W982" s="171" t="str">
        <f t="shared" si="114"/>
        <v/>
      </c>
      <c r="X982" s="171" t="str">
        <f>IF(V982&lt;&gt;"", IF(FIND(G982,X1)&gt;0,"EXISTS","NEW"), "")</f>
        <v/>
      </c>
      <c r="Y982" s="171" t="str">
        <f t="shared" si="115"/>
        <v/>
      </c>
      <c r="Z982" s="171" t="str">
        <f t="shared" si="116"/>
        <v/>
      </c>
      <c r="AA982" s="171" t="str">
        <f t="shared" si="111"/>
        <v/>
      </c>
      <c r="AB982" s="171" t="str">
        <f t="shared" si="117"/>
        <v/>
      </c>
      <c r="AE982" s="161">
        <v>0</v>
      </c>
      <c r="AF982" s="161">
        <v>10989</v>
      </c>
    </row>
    <row r="983" spans="1:32" ht="12.6" customHeight="1" x14ac:dyDescent="0.25">
      <c r="A983" s="161"/>
      <c r="B983" s="161"/>
      <c r="C983" s="161"/>
      <c r="D983" s="171"/>
      <c r="E983" s="171"/>
      <c r="F983" s="171"/>
      <c r="G983" s="171"/>
      <c r="H983" s="171"/>
      <c r="I983" s="171"/>
      <c r="J983" s="171"/>
      <c r="K983" s="161"/>
      <c r="L983" s="161"/>
      <c r="M983" s="161"/>
      <c r="Q983" s="161" t="str" cm="1">
        <f t="array" aca="1" ref="Q983" ca="1">IF(AND(K983&lt;&gt;"",P983&lt;&gt;"Present",U983&lt;&gt;"NO",M983="3GPPMEMBER"),IF(INDIRECT(S983)&lt;&gt;"Present","CHECK","Covered"),"")</f>
        <v/>
      </c>
      <c r="R983" s="193" t="str">
        <f t="shared" si="112"/>
        <v/>
      </c>
      <c r="S983" s="171" t="b" cm="1">
        <f t="array" ref="S983">IF(M983="3GPPMEMBER","'Voting List'!L"&amp;MATCH(TRUE,EXACT(K983,'Voting List'!B:B),0))</f>
        <v>0</v>
      </c>
      <c r="T983" s="171" t="str">
        <f t="shared" si="113"/>
        <v xml:space="preserve">; </v>
      </c>
      <c r="U983" s="272" t="str">
        <f>IF(K983&lt;&gt;"",IF(ISNUMBER(FIND(K983,'Voting List'!N982)),"YES","NO"),"")</f>
        <v/>
      </c>
      <c r="W983" s="171" t="str">
        <f t="shared" si="114"/>
        <v/>
      </c>
      <c r="X983" s="171" t="str">
        <f>IF(V983&lt;&gt;"", IF(FIND(G983,X1)&gt;0,"EXISTS","NEW"), "")</f>
        <v/>
      </c>
      <c r="Y983" s="171" t="str">
        <f t="shared" si="115"/>
        <v/>
      </c>
      <c r="Z983" s="171" t="str">
        <f t="shared" si="116"/>
        <v/>
      </c>
      <c r="AA983" s="171" t="str">
        <f t="shared" si="111"/>
        <v/>
      </c>
      <c r="AB983" s="171" t="str">
        <f t="shared" si="117"/>
        <v/>
      </c>
      <c r="AE983" s="161">
        <v>0</v>
      </c>
      <c r="AF983" s="161">
        <v>10990</v>
      </c>
    </row>
    <row r="984" spans="1:32" ht="12.6" customHeight="1" x14ac:dyDescent="0.25">
      <c r="A984" s="161"/>
      <c r="B984" s="161"/>
      <c r="C984" s="161"/>
      <c r="D984" s="171"/>
      <c r="E984" s="171"/>
      <c r="F984" s="171"/>
      <c r="G984" s="171"/>
      <c r="H984" s="171"/>
      <c r="I984" s="171"/>
      <c r="J984" s="171"/>
      <c r="K984" s="161"/>
      <c r="L984" s="161"/>
      <c r="M984" s="161"/>
      <c r="Q984" s="161" t="str" cm="1">
        <f t="array" aca="1" ref="Q984" ca="1">IF(AND(K984&lt;&gt;"",P984&lt;&gt;"Present",U984&lt;&gt;"NO",M984="3GPPMEMBER"),IF(INDIRECT(S984)&lt;&gt;"Present","CHECK","Covered"),"")</f>
        <v/>
      </c>
      <c r="R984" s="193" t="str">
        <f t="shared" si="112"/>
        <v/>
      </c>
      <c r="S984" s="171" t="b" cm="1">
        <f t="array" ref="S984">IF(M984="3GPPMEMBER","'Voting List'!L"&amp;MATCH(TRUE,EXACT(K984,'Voting List'!B:B),0))</f>
        <v>0</v>
      </c>
      <c r="T984" s="171" t="str">
        <f t="shared" si="113"/>
        <v xml:space="preserve">; </v>
      </c>
      <c r="U984" s="272" t="str">
        <f>IF(K984&lt;&gt;"",IF(ISNUMBER(FIND(K984,'Voting List'!N983)),"YES","NO"),"")</f>
        <v/>
      </c>
      <c r="W984" s="171" t="str">
        <f t="shared" si="114"/>
        <v/>
      </c>
      <c r="X984" s="171" t="str">
        <f>IF(V984&lt;&gt;"", IF(FIND(G984,X1)&gt;0,"EXISTS","NEW"), "")</f>
        <v/>
      </c>
      <c r="Y984" s="171" t="str">
        <f t="shared" si="115"/>
        <v/>
      </c>
      <c r="Z984" s="171" t="str">
        <f t="shared" si="116"/>
        <v/>
      </c>
      <c r="AA984" s="171" t="str">
        <f t="shared" si="111"/>
        <v/>
      </c>
      <c r="AB984" s="171" t="str">
        <f t="shared" si="117"/>
        <v/>
      </c>
      <c r="AE984" s="161">
        <v>0</v>
      </c>
      <c r="AF984" s="161">
        <v>10991</v>
      </c>
    </row>
    <row r="985" spans="1:32" ht="12.6" customHeight="1" x14ac:dyDescent="0.25">
      <c r="A985" s="161"/>
      <c r="B985" s="161"/>
      <c r="C985" s="161"/>
      <c r="D985" s="171"/>
      <c r="E985" s="171"/>
      <c r="F985" s="171"/>
      <c r="G985" s="171"/>
      <c r="H985" s="171"/>
      <c r="I985" s="171"/>
      <c r="J985" s="171"/>
      <c r="K985" s="161"/>
      <c r="L985" s="161"/>
      <c r="M985" s="161"/>
      <c r="Q985" s="161" t="str" cm="1">
        <f t="array" aca="1" ref="Q985" ca="1">IF(AND(K985&lt;&gt;"",P985&lt;&gt;"Present",U985&lt;&gt;"NO",M985="3GPPMEMBER"),IF(INDIRECT(S985)&lt;&gt;"Present","CHECK","Covered"),"")</f>
        <v/>
      </c>
      <c r="R985" s="193" t="str">
        <f t="shared" si="112"/>
        <v/>
      </c>
      <c r="S985" s="171" t="b" cm="1">
        <f t="array" ref="S985">IF(M985="3GPPMEMBER","'Voting List'!L"&amp;MATCH(TRUE,EXACT(K985,'Voting List'!B:B),0))</f>
        <v>0</v>
      </c>
      <c r="T985" s="171" t="str">
        <f t="shared" si="113"/>
        <v xml:space="preserve">; </v>
      </c>
      <c r="U985" s="272" t="str">
        <f>IF(K985&lt;&gt;"",IF(ISNUMBER(FIND(K985,'Voting List'!N984)),"YES","NO"),"")</f>
        <v/>
      </c>
      <c r="W985" s="171" t="str">
        <f t="shared" si="114"/>
        <v/>
      </c>
      <c r="X985" s="171" t="str">
        <f>IF(V985&lt;&gt;"", IF(FIND(G985,X1)&gt;0,"EXISTS","NEW"), "")</f>
        <v/>
      </c>
      <c r="Y985" s="171" t="str">
        <f t="shared" si="115"/>
        <v/>
      </c>
      <c r="Z985" s="171" t="str">
        <f t="shared" si="116"/>
        <v/>
      </c>
      <c r="AA985" s="171" t="str">
        <f t="shared" si="111"/>
        <v/>
      </c>
      <c r="AB985" s="171" t="str">
        <f t="shared" si="117"/>
        <v/>
      </c>
      <c r="AE985" s="161">
        <v>0</v>
      </c>
      <c r="AF985" s="161">
        <v>10992</v>
      </c>
    </row>
    <row r="986" spans="1:32" ht="12.6" customHeight="1" x14ac:dyDescent="0.25">
      <c r="A986" s="161"/>
      <c r="B986" s="161"/>
      <c r="C986" s="161"/>
      <c r="D986" s="171"/>
      <c r="E986" s="171"/>
      <c r="F986" s="171"/>
      <c r="G986" s="171"/>
      <c r="H986" s="171"/>
      <c r="I986" s="171"/>
      <c r="J986" s="171"/>
      <c r="K986" s="161"/>
      <c r="L986" s="161"/>
      <c r="M986" s="161"/>
      <c r="Q986" s="161" t="str" cm="1">
        <f t="array" aca="1" ref="Q986" ca="1">IF(AND(K986&lt;&gt;"",P986&lt;&gt;"Present",U986&lt;&gt;"NO",M986="3GPPMEMBER"),IF(INDIRECT(S986)&lt;&gt;"Present","CHECK","Covered"),"")</f>
        <v/>
      </c>
      <c r="R986" s="193" t="str">
        <f t="shared" si="112"/>
        <v/>
      </c>
      <c r="S986" s="171" t="b" cm="1">
        <f t="array" ref="S986">IF(M986="3GPPMEMBER","'Voting List'!L"&amp;MATCH(TRUE,EXACT(K986,'Voting List'!B:B),0))</f>
        <v>0</v>
      </c>
      <c r="T986" s="171" t="str">
        <f t="shared" si="113"/>
        <v xml:space="preserve">; </v>
      </c>
      <c r="U986" s="272" t="str">
        <f>IF(K986&lt;&gt;"",IF(ISNUMBER(FIND(K986,'Voting List'!N985)),"YES","NO"),"")</f>
        <v/>
      </c>
      <c r="W986" s="171" t="str">
        <f t="shared" si="114"/>
        <v/>
      </c>
      <c r="X986" s="171" t="str">
        <f>IF(V986&lt;&gt;"", IF(FIND(G986,X1)&gt;0,"EXISTS","NEW"), "")</f>
        <v/>
      </c>
      <c r="Y986" s="171" t="str">
        <f t="shared" si="115"/>
        <v/>
      </c>
      <c r="Z986" s="171" t="str">
        <f t="shared" si="116"/>
        <v/>
      </c>
      <c r="AA986" s="171" t="str">
        <f t="shared" si="111"/>
        <v/>
      </c>
      <c r="AB986" s="171" t="str">
        <f t="shared" si="117"/>
        <v/>
      </c>
      <c r="AE986" s="161">
        <v>0</v>
      </c>
      <c r="AF986" s="161">
        <v>10993</v>
      </c>
    </row>
    <row r="987" spans="1:32" ht="12.6" customHeight="1" x14ac:dyDescent="0.25">
      <c r="A987" s="161"/>
      <c r="B987" s="161"/>
      <c r="C987" s="161"/>
      <c r="D987" s="171"/>
      <c r="E987" s="171"/>
      <c r="F987" s="171"/>
      <c r="G987" s="171"/>
      <c r="H987" s="171"/>
      <c r="I987" s="171"/>
      <c r="J987" s="171"/>
      <c r="K987" s="161"/>
      <c r="L987" s="161"/>
      <c r="M987" s="161"/>
      <c r="Q987" s="161" t="str" cm="1">
        <f t="array" aca="1" ref="Q987" ca="1">IF(AND(K987&lt;&gt;"",P987&lt;&gt;"Present",U987&lt;&gt;"NO",M987="3GPPMEMBER"),IF(INDIRECT(S987)&lt;&gt;"Present","CHECK","Covered"),"")</f>
        <v/>
      </c>
      <c r="R987" s="193" t="str">
        <f t="shared" si="112"/>
        <v/>
      </c>
      <c r="S987" s="171" t="b" cm="1">
        <f t="array" ref="S987">IF(M987="3GPPMEMBER","'Voting List'!L"&amp;MATCH(TRUE,EXACT(K987,'Voting List'!B:B),0))</f>
        <v>0</v>
      </c>
      <c r="T987" s="171" t="str">
        <f t="shared" si="113"/>
        <v xml:space="preserve">; </v>
      </c>
      <c r="U987" s="272" t="str">
        <f>IF(K987&lt;&gt;"",IF(ISNUMBER(FIND(K987,'Voting List'!N986)),"YES","NO"),"")</f>
        <v/>
      </c>
      <c r="W987" s="171" t="str">
        <f t="shared" si="114"/>
        <v/>
      </c>
      <c r="X987" s="171" t="str">
        <f>IF(V987&lt;&gt;"", IF(FIND(G987,X1)&gt;0,"EXISTS","NEW"), "")</f>
        <v/>
      </c>
      <c r="Y987" s="171" t="str">
        <f t="shared" si="115"/>
        <v/>
      </c>
      <c r="Z987" s="171" t="str">
        <f t="shared" si="116"/>
        <v/>
      </c>
      <c r="AA987" s="171" t="str">
        <f t="shared" si="111"/>
        <v/>
      </c>
      <c r="AB987" s="171" t="str">
        <f t="shared" si="117"/>
        <v/>
      </c>
      <c r="AE987" s="161">
        <v>0</v>
      </c>
      <c r="AF987" s="161">
        <v>10994</v>
      </c>
    </row>
    <row r="988" spans="1:32" ht="12.6" customHeight="1" x14ac:dyDescent="0.25">
      <c r="A988" s="161"/>
      <c r="B988" s="161"/>
      <c r="C988" s="161"/>
      <c r="D988" s="171"/>
      <c r="E988" s="171"/>
      <c r="F988" s="171"/>
      <c r="G988" s="171"/>
      <c r="H988" s="171"/>
      <c r="I988" s="171"/>
      <c r="J988" s="171"/>
      <c r="K988" s="161"/>
      <c r="L988" s="161"/>
      <c r="M988" s="161"/>
      <c r="Q988" s="161" t="str" cm="1">
        <f t="array" aca="1" ref="Q988" ca="1">IF(AND(K988&lt;&gt;"",P988&lt;&gt;"Present",U988&lt;&gt;"NO",M988="3GPPMEMBER"),IF(INDIRECT(S988)&lt;&gt;"Present","CHECK","Covered"),"")</f>
        <v/>
      </c>
      <c r="R988" s="193" t="str">
        <f t="shared" si="112"/>
        <v/>
      </c>
      <c r="S988" s="171" t="b" cm="1">
        <f t="array" ref="S988">IF(M988="3GPPMEMBER","'Voting List'!L"&amp;MATCH(TRUE,EXACT(K988,'Voting List'!B:B),0))</f>
        <v>0</v>
      </c>
      <c r="T988" s="171" t="str">
        <f t="shared" si="113"/>
        <v xml:space="preserve">; </v>
      </c>
      <c r="U988" s="272" t="str">
        <f>IF(K988&lt;&gt;"",IF(ISNUMBER(FIND(K988,'Voting List'!N987)),"YES","NO"),"")</f>
        <v/>
      </c>
      <c r="W988" s="171" t="str">
        <f t="shared" si="114"/>
        <v/>
      </c>
      <c r="X988" s="171" t="str">
        <f>IF(V988&lt;&gt;"", IF(FIND(G988,X1)&gt;0,"EXISTS","NEW"), "")</f>
        <v/>
      </c>
      <c r="Y988" s="171" t="str">
        <f t="shared" si="115"/>
        <v/>
      </c>
      <c r="Z988" s="171" t="str">
        <f t="shared" si="116"/>
        <v/>
      </c>
      <c r="AA988" s="171" t="str">
        <f t="shared" si="111"/>
        <v/>
      </c>
      <c r="AB988" s="171" t="str">
        <f t="shared" si="117"/>
        <v/>
      </c>
      <c r="AE988" s="161">
        <v>0</v>
      </c>
      <c r="AF988" s="161">
        <v>10995</v>
      </c>
    </row>
    <row r="989" spans="1:32" ht="12.6" customHeight="1" x14ac:dyDescent="0.25">
      <c r="A989" s="161"/>
      <c r="B989" s="161"/>
      <c r="C989" s="161"/>
      <c r="D989" s="171"/>
      <c r="E989" s="171"/>
      <c r="F989" s="171"/>
      <c r="G989" s="171"/>
      <c r="H989" s="171"/>
      <c r="I989" s="171"/>
      <c r="J989" s="171"/>
      <c r="K989" s="161"/>
      <c r="L989" s="161"/>
      <c r="M989" s="161"/>
      <c r="Q989" s="161" t="str" cm="1">
        <f t="array" aca="1" ref="Q989" ca="1">IF(AND(K989&lt;&gt;"",P989&lt;&gt;"Present",U989&lt;&gt;"NO",M989="3GPPMEMBER"),IF(INDIRECT(S989)&lt;&gt;"Present","CHECK","Covered"),"")</f>
        <v/>
      </c>
      <c r="R989" s="193" t="str">
        <f t="shared" si="112"/>
        <v/>
      </c>
      <c r="S989" s="171" t="b" cm="1">
        <f t="array" ref="S989">IF(M989="3GPPMEMBER","'Voting List'!L"&amp;MATCH(TRUE,EXACT(K989,'Voting List'!B:B),0))</f>
        <v>0</v>
      </c>
      <c r="T989" s="171" t="str">
        <f t="shared" si="113"/>
        <v xml:space="preserve">; </v>
      </c>
      <c r="U989" s="272" t="str">
        <f>IF(K989&lt;&gt;"",IF(ISNUMBER(FIND(K989,'Voting List'!N988)),"YES","NO"),"")</f>
        <v/>
      </c>
      <c r="W989" s="171" t="str">
        <f t="shared" si="114"/>
        <v/>
      </c>
      <c r="X989" s="171" t="str">
        <f>IF(V989&lt;&gt;"", IF(FIND(G989,X1)&gt;0,"EXISTS","NEW"), "")</f>
        <v/>
      </c>
      <c r="Y989" s="171" t="str">
        <f t="shared" si="115"/>
        <v/>
      </c>
      <c r="Z989" s="171" t="str">
        <f t="shared" si="116"/>
        <v/>
      </c>
      <c r="AA989" s="171" t="str">
        <f t="shared" si="111"/>
        <v/>
      </c>
      <c r="AB989" s="171" t="str">
        <f t="shared" si="117"/>
        <v/>
      </c>
      <c r="AE989" s="161">
        <v>0</v>
      </c>
      <c r="AF989" s="161">
        <v>10996</v>
      </c>
    </row>
    <row r="990" spans="1:32" ht="12.6" customHeight="1" x14ac:dyDescent="0.25">
      <c r="A990" s="161"/>
      <c r="B990" s="161"/>
      <c r="C990" s="161"/>
      <c r="D990" s="171"/>
      <c r="E990" s="171"/>
      <c r="F990" s="171"/>
      <c r="G990" s="171"/>
      <c r="H990" s="171"/>
      <c r="I990" s="171"/>
      <c r="J990" s="171"/>
      <c r="K990" s="161"/>
      <c r="L990" s="161"/>
      <c r="M990" s="161"/>
      <c r="Q990" s="161" t="str" cm="1">
        <f t="array" aca="1" ref="Q990" ca="1">IF(AND(K990&lt;&gt;"",P990&lt;&gt;"Present",U990&lt;&gt;"NO",M990="3GPPMEMBER"),IF(INDIRECT(S990)&lt;&gt;"Present","CHECK","Covered"),"")</f>
        <v/>
      </c>
      <c r="R990" s="193" t="str">
        <f t="shared" si="112"/>
        <v/>
      </c>
      <c r="S990" s="171" t="b" cm="1">
        <f t="array" ref="S990">IF(M990="3GPPMEMBER","'Voting List'!L"&amp;MATCH(TRUE,EXACT(K990,'Voting List'!B:B),0))</f>
        <v>0</v>
      </c>
      <c r="T990" s="171" t="str">
        <f t="shared" si="113"/>
        <v xml:space="preserve">; </v>
      </c>
      <c r="U990" s="272" t="str">
        <f>IF(K990&lt;&gt;"",IF(ISNUMBER(FIND(K990,'Voting List'!N989)),"YES","NO"),"")</f>
        <v/>
      </c>
      <c r="W990" s="171" t="str">
        <f t="shared" si="114"/>
        <v/>
      </c>
      <c r="X990" s="171" t="str">
        <f>IF(V990&lt;&gt;"", IF(FIND(G990,X1)&gt;0,"EXISTS","NEW"), "")</f>
        <v/>
      </c>
      <c r="Y990" s="171" t="str">
        <f t="shared" si="115"/>
        <v/>
      </c>
      <c r="Z990" s="171" t="str">
        <f t="shared" si="116"/>
        <v/>
      </c>
      <c r="AA990" s="171" t="str">
        <f t="shared" si="111"/>
        <v/>
      </c>
      <c r="AB990" s="171" t="str">
        <f t="shared" si="117"/>
        <v/>
      </c>
      <c r="AE990" s="161">
        <v>0</v>
      </c>
      <c r="AF990" s="161">
        <v>10997</v>
      </c>
    </row>
    <row r="991" spans="1:32" ht="12.6" customHeight="1" x14ac:dyDescent="0.25">
      <c r="A991" s="161"/>
      <c r="B991" s="161"/>
      <c r="C991" s="161"/>
      <c r="D991" s="171"/>
      <c r="E991" s="171"/>
      <c r="F991" s="171"/>
      <c r="G991" s="171"/>
      <c r="H991" s="171"/>
      <c r="I991" s="171"/>
      <c r="J991" s="171"/>
      <c r="K991" s="161"/>
      <c r="L991" s="161"/>
      <c r="M991" s="161"/>
      <c r="Q991" s="161" t="str" cm="1">
        <f t="array" aca="1" ref="Q991" ca="1">IF(AND(K991&lt;&gt;"",P991&lt;&gt;"Present",U991&lt;&gt;"NO",M991="3GPPMEMBER"),IF(INDIRECT(S991)&lt;&gt;"Present","CHECK","Covered"),"")</f>
        <v/>
      </c>
      <c r="R991" s="193" t="str">
        <f t="shared" si="112"/>
        <v/>
      </c>
      <c r="S991" s="171" t="b" cm="1">
        <f t="array" ref="S991">IF(M991="3GPPMEMBER","'Voting List'!L"&amp;MATCH(TRUE,EXACT(K991,'Voting List'!B:B),0))</f>
        <v>0</v>
      </c>
      <c r="T991" s="171" t="str">
        <f t="shared" si="113"/>
        <v xml:space="preserve">; </v>
      </c>
      <c r="U991" s="272" t="str">
        <f>IF(K991&lt;&gt;"",IF(ISNUMBER(FIND(K991,'Voting List'!N990)),"YES","NO"),"")</f>
        <v/>
      </c>
      <c r="W991" s="171" t="str">
        <f t="shared" si="114"/>
        <v/>
      </c>
      <c r="X991" s="171" t="str">
        <f>IF(V991&lt;&gt;"", IF(FIND(G991,X1)&gt;0,"EXISTS","NEW"), "")</f>
        <v/>
      </c>
      <c r="Y991" s="171" t="str">
        <f t="shared" si="115"/>
        <v/>
      </c>
      <c r="Z991" s="171" t="str">
        <f t="shared" si="116"/>
        <v/>
      </c>
      <c r="AA991" s="171" t="str">
        <f t="shared" si="111"/>
        <v/>
      </c>
      <c r="AB991" s="171" t="str">
        <f t="shared" si="117"/>
        <v/>
      </c>
      <c r="AE991" s="161">
        <v>0</v>
      </c>
      <c r="AF991" s="161">
        <v>10998</v>
      </c>
    </row>
    <row r="992" spans="1:32" ht="12.6" customHeight="1" x14ac:dyDescent="0.25">
      <c r="A992" s="161"/>
      <c r="B992" s="161"/>
      <c r="C992" s="161"/>
      <c r="D992" s="171"/>
      <c r="E992" s="171"/>
      <c r="F992" s="171"/>
      <c r="G992" s="171"/>
      <c r="H992" s="171"/>
      <c r="I992" s="171"/>
      <c r="J992" s="171"/>
      <c r="K992" s="161"/>
      <c r="L992" s="161"/>
      <c r="M992" s="161"/>
      <c r="Q992" s="161" t="str" cm="1">
        <f t="array" aca="1" ref="Q992" ca="1">IF(AND(K992&lt;&gt;"",P992&lt;&gt;"Present",U992&lt;&gt;"NO",M992="3GPPMEMBER"),IF(INDIRECT(S992)&lt;&gt;"Present","CHECK","Covered"),"")</f>
        <v/>
      </c>
      <c r="R992" s="193" t="str">
        <f t="shared" si="112"/>
        <v/>
      </c>
      <c r="S992" s="171" t="b" cm="1">
        <f t="array" ref="S992">IF(M992="3GPPMEMBER","'Voting List'!L"&amp;MATCH(TRUE,EXACT(K992,'Voting List'!B:B),0))</f>
        <v>0</v>
      </c>
      <c r="T992" s="171" t="str">
        <f t="shared" si="113"/>
        <v xml:space="preserve">; </v>
      </c>
      <c r="U992" s="272" t="str">
        <f>IF(K992&lt;&gt;"",IF(ISNUMBER(FIND(K992,'Voting List'!N991)),"YES","NO"),"")</f>
        <v/>
      </c>
      <c r="W992" s="171" t="str">
        <f t="shared" si="114"/>
        <v/>
      </c>
      <c r="X992" s="171" t="str">
        <f>IF(V992&lt;&gt;"", IF(FIND(G992,X1)&gt;0,"EXISTS","NEW"), "")</f>
        <v/>
      </c>
      <c r="Y992" s="171" t="str">
        <f t="shared" si="115"/>
        <v/>
      </c>
      <c r="Z992" s="171" t="str">
        <f t="shared" si="116"/>
        <v/>
      </c>
      <c r="AA992" s="171" t="str">
        <f t="shared" si="111"/>
        <v/>
      </c>
      <c r="AB992" s="171" t="str">
        <f t="shared" si="117"/>
        <v/>
      </c>
      <c r="AE992" s="161">
        <v>0</v>
      </c>
      <c r="AF992" s="161">
        <v>10999</v>
      </c>
    </row>
    <row r="993" spans="1:32" ht="12.6" customHeight="1" x14ac:dyDescent="0.25">
      <c r="A993" s="161"/>
      <c r="B993" s="161"/>
      <c r="C993" s="161"/>
      <c r="D993" s="171"/>
      <c r="E993" s="171"/>
      <c r="F993" s="171"/>
      <c r="G993" s="171"/>
      <c r="H993" s="171"/>
      <c r="I993" s="171"/>
      <c r="J993" s="171"/>
      <c r="K993" s="161"/>
      <c r="L993" s="161"/>
      <c r="M993" s="161"/>
      <c r="Q993" s="161" t="str" cm="1">
        <f t="array" aca="1" ref="Q993" ca="1">IF(AND(K993&lt;&gt;"",P993&lt;&gt;"Present",U993&lt;&gt;"NO",M993="3GPPMEMBER"),IF(INDIRECT(S993)&lt;&gt;"Present","CHECK","Covered"),"")</f>
        <v/>
      </c>
      <c r="R993" s="193" t="str">
        <f t="shared" si="112"/>
        <v/>
      </c>
      <c r="S993" s="171" t="b" cm="1">
        <f t="array" ref="S993">IF(M993="3GPPMEMBER","'Voting List'!L"&amp;MATCH(TRUE,EXACT(K993,'Voting List'!B:B),0))</f>
        <v>0</v>
      </c>
      <c r="T993" s="171" t="str">
        <f t="shared" si="113"/>
        <v xml:space="preserve">; </v>
      </c>
      <c r="U993" s="272" t="str">
        <f>IF(K993&lt;&gt;"",IF(ISNUMBER(FIND(K993,'Voting List'!N992)),"YES","NO"),"")</f>
        <v/>
      </c>
      <c r="W993" s="171" t="str">
        <f t="shared" si="114"/>
        <v/>
      </c>
      <c r="X993" s="171" t="str">
        <f>IF(V993&lt;&gt;"", IF(FIND(G993,X1)&gt;0,"EXISTS","NEW"), "")</f>
        <v/>
      </c>
      <c r="Y993" s="171" t="str">
        <f t="shared" si="115"/>
        <v/>
      </c>
      <c r="Z993" s="171" t="str">
        <f t="shared" si="116"/>
        <v/>
      </c>
      <c r="AA993" s="171" t="str">
        <f t="shared" si="111"/>
        <v/>
      </c>
      <c r="AB993" s="171" t="str">
        <f t="shared" si="117"/>
        <v/>
      </c>
      <c r="AE993" s="161">
        <v>0</v>
      </c>
      <c r="AF993" s="161">
        <v>11000</v>
      </c>
    </row>
    <row r="994" spans="1:32" ht="12.6" customHeight="1" x14ac:dyDescent="0.25">
      <c r="A994" s="161"/>
      <c r="B994" s="161"/>
      <c r="C994" s="161"/>
      <c r="D994" s="171"/>
      <c r="E994" s="171"/>
      <c r="F994" s="171"/>
      <c r="G994" s="171"/>
      <c r="H994" s="171"/>
      <c r="I994" s="171"/>
      <c r="J994" s="171"/>
      <c r="K994" s="161"/>
      <c r="L994" s="161"/>
      <c r="M994" s="161"/>
      <c r="Q994" s="161" t="str" cm="1">
        <f t="array" aca="1" ref="Q994" ca="1">IF(AND(K994&lt;&gt;"",P994&lt;&gt;"Present",U994&lt;&gt;"NO",M994="3GPPMEMBER"),IF(INDIRECT(S994)&lt;&gt;"Present","CHECK","Covered"),"")</f>
        <v/>
      </c>
      <c r="R994" s="193" t="str">
        <f t="shared" si="112"/>
        <v/>
      </c>
      <c r="S994" s="171" t="b" cm="1">
        <f t="array" ref="S994">IF(M994="3GPPMEMBER","'Voting List'!L"&amp;MATCH(TRUE,EXACT(K994,'Voting List'!B:B),0))</f>
        <v>0</v>
      </c>
      <c r="T994" s="171" t="str">
        <f t="shared" si="113"/>
        <v xml:space="preserve">; </v>
      </c>
      <c r="U994" s="272" t="str">
        <f>IF(K994&lt;&gt;"",IF(ISNUMBER(FIND(K994,'Voting List'!N993)),"YES","NO"),"")</f>
        <v/>
      </c>
      <c r="W994" s="171" t="str">
        <f t="shared" si="114"/>
        <v/>
      </c>
      <c r="X994" s="171" t="str">
        <f>IF(V994&lt;&gt;"", IF(FIND(G994,X1)&gt;0,"EXISTS","NEW"), "")</f>
        <v/>
      </c>
      <c r="Y994" s="171" t="str">
        <f t="shared" si="115"/>
        <v/>
      </c>
      <c r="Z994" s="171" t="str">
        <f t="shared" si="116"/>
        <v/>
      </c>
      <c r="AA994" s="171" t="str">
        <f t="shared" si="111"/>
        <v/>
      </c>
      <c r="AB994" s="171" t="str">
        <f t="shared" si="117"/>
        <v/>
      </c>
      <c r="AE994" s="161">
        <v>0</v>
      </c>
      <c r="AF994" s="161">
        <v>11001</v>
      </c>
    </row>
    <row r="995" spans="1:32" ht="12.6" customHeight="1" x14ac:dyDescent="0.25">
      <c r="A995" s="161"/>
      <c r="B995" s="161"/>
      <c r="C995" s="161"/>
      <c r="D995" s="171"/>
      <c r="E995" s="171"/>
      <c r="F995" s="171"/>
      <c r="G995" s="171"/>
      <c r="H995" s="171"/>
      <c r="I995" s="171"/>
      <c r="J995" s="171"/>
      <c r="K995" s="161"/>
      <c r="L995" s="161"/>
      <c r="M995" s="161"/>
      <c r="Q995" s="161" t="str" cm="1">
        <f t="array" aca="1" ref="Q995" ca="1">IF(AND(K995&lt;&gt;"",P995&lt;&gt;"Present",U995&lt;&gt;"NO",M995="3GPPMEMBER"),IF(INDIRECT(S995)&lt;&gt;"Present","CHECK","Covered"),"")</f>
        <v/>
      </c>
      <c r="R995" s="193" t="str">
        <f t="shared" si="112"/>
        <v/>
      </c>
      <c r="S995" s="171" t="b" cm="1">
        <f t="array" ref="S995">IF(M995="3GPPMEMBER","'Voting List'!L"&amp;MATCH(TRUE,EXACT(K995,'Voting List'!B:B),0))</f>
        <v>0</v>
      </c>
      <c r="T995" s="171" t="str">
        <f t="shared" si="113"/>
        <v xml:space="preserve">; </v>
      </c>
      <c r="U995" s="272" t="str">
        <f>IF(K995&lt;&gt;"",IF(ISNUMBER(FIND(K995,'Voting List'!N994)),"YES","NO"),"")</f>
        <v/>
      </c>
      <c r="W995" s="171" t="str">
        <f t="shared" si="114"/>
        <v/>
      </c>
      <c r="X995" s="171" t="str">
        <f>IF(V995&lt;&gt;"", IF(FIND(G995,X1)&gt;0,"EXISTS","NEW"), "")</f>
        <v/>
      </c>
      <c r="Y995" s="171" t="str">
        <f t="shared" si="115"/>
        <v/>
      </c>
      <c r="Z995" s="171" t="str">
        <f t="shared" si="116"/>
        <v/>
      </c>
      <c r="AA995" s="171" t="str">
        <f t="shared" si="111"/>
        <v/>
      </c>
      <c r="AB995" s="171" t="str">
        <f t="shared" si="117"/>
        <v/>
      </c>
      <c r="AE995" s="161">
        <v>0</v>
      </c>
      <c r="AF995" s="161">
        <v>11002</v>
      </c>
    </row>
    <row r="996" spans="1:32" ht="12.6" customHeight="1" x14ac:dyDescent="0.25">
      <c r="A996" s="161"/>
      <c r="B996" s="161"/>
      <c r="C996" s="161"/>
      <c r="D996" s="171"/>
      <c r="E996" s="171"/>
      <c r="F996" s="171"/>
      <c r="G996" s="171"/>
      <c r="H996" s="171"/>
      <c r="I996" s="171"/>
      <c r="J996" s="171"/>
      <c r="K996" s="161"/>
      <c r="L996" s="161"/>
      <c r="M996" s="161"/>
      <c r="Q996" s="161" t="str" cm="1">
        <f t="array" aca="1" ref="Q996" ca="1">IF(AND(K996&lt;&gt;"",P996&lt;&gt;"Present",U996&lt;&gt;"NO",M996="3GPPMEMBER"),IF(INDIRECT(S996)&lt;&gt;"Present","CHECK","Covered"),"")</f>
        <v/>
      </c>
      <c r="R996" s="193" t="str">
        <f t="shared" si="112"/>
        <v/>
      </c>
      <c r="S996" s="171" t="b" cm="1">
        <f t="array" ref="S996">IF(M996="3GPPMEMBER","'Voting List'!L"&amp;MATCH(TRUE,EXACT(K996,'Voting List'!B:B),0))</f>
        <v>0</v>
      </c>
      <c r="T996" s="171" t="str">
        <f t="shared" si="113"/>
        <v xml:space="preserve">; </v>
      </c>
      <c r="U996" s="272" t="str">
        <f>IF(K996&lt;&gt;"",IF(ISNUMBER(FIND(K996,'Voting List'!N995)),"YES","NO"),"")</f>
        <v/>
      </c>
      <c r="W996" s="171" t="str">
        <f t="shared" si="114"/>
        <v/>
      </c>
      <c r="X996" s="171" t="str">
        <f>IF(V996&lt;&gt;"", IF(FIND(G996,X1)&gt;0,"EXISTS","NEW"), "")</f>
        <v/>
      </c>
      <c r="Y996" s="171" t="str">
        <f t="shared" si="115"/>
        <v/>
      </c>
      <c r="Z996" s="171" t="str">
        <f t="shared" si="116"/>
        <v/>
      </c>
      <c r="AA996" s="171" t="str">
        <f t="shared" si="111"/>
        <v/>
      </c>
      <c r="AB996" s="171" t="str">
        <f t="shared" si="117"/>
        <v/>
      </c>
      <c r="AE996" s="161">
        <v>0</v>
      </c>
      <c r="AF996" s="161">
        <v>11003</v>
      </c>
    </row>
    <row r="997" spans="1:32" ht="12.6" customHeight="1" x14ac:dyDescent="0.25">
      <c r="A997" s="161"/>
      <c r="B997" s="161"/>
      <c r="C997" s="161"/>
      <c r="D997" s="171"/>
      <c r="E997" s="171"/>
      <c r="F997" s="171"/>
      <c r="G997" s="171"/>
      <c r="H997" s="171"/>
      <c r="I997" s="171"/>
      <c r="J997" s="171"/>
      <c r="K997" s="161"/>
      <c r="L997" s="161"/>
      <c r="M997" s="161"/>
      <c r="Q997" s="161" t="str" cm="1">
        <f t="array" aca="1" ref="Q997" ca="1">IF(AND(K997&lt;&gt;"",P997&lt;&gt;"Present",U997&lt;&gt;"NO",M997="3GPPMEMBER"),IF(INDIRECT(S997)&lt;&gt;"Present","CHECK","Covered"),"")</f>
        <v/>
      </c>
      <c r="R997" s="193" t="str">
        <f t="shared" si="112"/>
        <v/>
      </c>
      <c r="S997" s="171" t="b" cm="1">
        <f t="array" ref="S997">IF(M997="3GPPMEMBER","'Voting List'!L"&amp;MATCH(TRUE,EXACT(K997,'Voting List'!B:B),0))</f>
        <v>0</v>
      </c>
      <c r="T997" s="171" t="str">
        <f t="shared" si="113"/>
        <v xml:space="preserve">; </v>
      </c>
      <c r="U997" s="272" t="str">
        <f>IF(K997&lt;&gt;"",IF(ISNUMBER(FIND(K997,'Voting List'!N996)),"YES","NO"),"")</f>
        <v/>
      </c>
      <c r="W997" s="171" t="str">
        <f t="shared" si="114"/>
        <v/>
      </c>
      <c r="X997" s="171" t="str">
        <f>IF(V997&lt;&gt;"", IF(FIND(G997,X1)&gt;0,"EXISTS","NEW"), "")</f>
        <v/>
      </c>
      <c r="Y997" s="171" t="str">
        <f t="shared" si="115"/>
        <v/>
      </c>
      <c r="Z997" s="171" t="str">
        <f t="shared" si="116"/>
        <v/>
      </c>
      <c r="AA997" s="171" t="str">
        <f t="shared" si="111"/>
        <v/>
      </c>
      <c r="AB997" s="171" t="str">
        <f t="shared" si="117"/>
        <v/>
      </c>
      <c r="AE997" s="161">
        <v>0</v>
      </c>
      <c r="AF997" s="161">
        <v>11004</v>
      </c>
    </row>
    <row r="998" spans="1:32" ht="12.6" customHeight="1" x14ac:dyDescent="0.25">
      <c r="A998" s="161"/>
      <c r="B998" s="161"/>
      <c r="C998" s="161"/>
      <c r="D998" s="171"/>
      <c r="E998" s="171"/>
      <c r="F998" s="171"/>
      <c r="G998" s="171"/>
      <c r="H998" s="171"/>
      <c r="I998" s="171"/>
      <c r="J998" s="171"/>
      <c r="K998" s="161"/>
      <c r="L998" s="161"/>
      <c r="M998" s="161"/>
      <c r="Q998" s="161" t="str" cm="1">
        <f t="array" aca="1" ref="Q998" ca="1">IF(AND(K998&lt;&gt;"",P998&lt;&gt;"Present",U998&lt;&gt;"NO",M998="3GPPMEMBER"),IF(INDIRECT(S998)&lt;&gt;"Present","CHECK","Covered"),"")</f>
        <v/>
      </c>
      <c r="R998" s="193" t="str">
        <f t="shared" si="112"/>
        <v/>
      </c>
      <c r="S998" s="171" t="b" cm="1">
        <f t="array" ref="S998">IF(M998="3GPPMEMBER","'Voting List'!L"&amp;MATCH(TRUE,EXACT(K998,'Voting List'!B:B),0))</f>
        <v>0</v>
      </c>
      <c r="T998" s="171" t="str">
        <f t="shared" si="113"/>
        <v xml:space="preserve">; </v>
      </c>
      <c r="U998" s="272" t="str">
        <f>IF(K998&lt;&gt;"",IF(ISNUMBER(FIND(K998,'Voting List'!N997)),"YES","NO"),"")</f>
        <v/>
      </c>
      <c r="W998" s="171" t="str">
        <f t="shared" si="114"/>
        <v/>
      </c>
      <c r="X998" s="171" t="str">
        <f>IF(V998&lt;&gt;"", IF(FIND(G998,X1)&gt;0,"EXISTS","NEW"), "")</f>
        <v/>
      </c>
      <c r="Y998" s="171" t="str">
        <f t="shared" si="115"/>
        <v/>
      </c>
      <c r="Z998" s="171" t="str">
        <f t="shared" si="116"/>
        <v/>
      </c>
      <c r="AA998" s="171" t="str">
        <f t="shared" si="111"/>
        <v/>
      </c>
      <c r="AB998" s="171" t="str">
        <f t="shared" si="117"/>
        <v/>
      </c>
      <c r="AE998" s="161">
        <v>0</v>
      </c>
      <c r="AF998" s="161">
        <v>11005</v>
      </c>
    </row>
    <row r="999" spans="1:32" ht="12.6" customHeight="1" x14ac:dyDescent="0.25">
      <c r="A999" s="161"/>
      <c r="B999" s="161"/>
      <c r="C999" s="161"/>
      <c r="D999" s="171"/>
      <c r="E999" s="171"/>
      <c r="F999" s="171"/>
      <c r="G999" s="171"/>
      <c r="H999" s="171"/>
      <c r="I999" s="171"/>
      <c r="J999" s="171"/>
      <c r="K999" s="161"/>
      <c r="L999" s="161"/>
      <c r="M999" s="161"/>
      <c r="Q999" s="161" t="str" cm="1">
        <f t="array" aca="1" ref="Q999" ca="1">IF(AND(K999&lt;&gt;"",P999&lt;&gt;"Present",U999&lt;&gt;"NO",M999="3GPPMEMBER"),IF(INDIRECT(S999)&lt;&gt;"Present","CHECK","Covered"),"")</f>
        <v/>
      </c>
      <c r="R999" s="193" t="str">
        <f t="shared" si="112"/>
        <v/>
      </c>
      <c r="S999" s="171" t="b" cm="1">
        <f t="array" ref="S999">IF(M999="3GPPMEMBER","'Voting List'!L"&amp;MATCH(TRUE,EXACT(K999,'Voting List'!B:B),0))</f>
        <v>0</v>
      </c>
      <c r="T999" s="171" t="str">
        <f t="shared" si="113"/>
        <v xml:space="preserve">; </v>
      </c>
      <c r="U999" s="272" t="str">
        <f>IF(K999&lt;&gt;"",IF(ISNUMBER(FIND(K999,'Voting List'!N998)),"YES","NO"),"")</f>
        <v/>
      </c>
      <c r="W999" s="171" t="str">
        <f t="shared" si="114"/>
        <v/>
      </c>
      <c r="X999" s="171" t="str">
        <f>IF(V999&lt;&gt;"", IF(FIND(G999,X1)&gt;0,"EXISTS","NEW"), "")</f>
        <v/>
      </c>
      <c r="Y999" s="171" t="str">
        <f t="shared" si="115"/>
        <v/>
      </c>
      <c r="Z999" s="171" t="str">
        <f t="shared" si="116"/>
        <v/>
      </c>
      <c r="AA999" s="171" t="str">
        <f t="shared" si="111"/>
        <v/>
      </c>
      <c r="AB999" s="171" t="str">
        <f t="shared" si="117"/>
        <v/>
      </c>
      <c r="AE999" s="161">
        <v>0</v>
      </c>
      <c r="AF999" s="161">
        <v>11006</v>
      </c>
    </row>
    <row r="1000" spans="1:32" ht="12.6" customHeight="1" x14ac:dyDescent="0.25">
      <c r="A1000" s="161"/>
      <c r="B1000" s="161"/>
      <c r="C1000" s="161"/>
      <c r="D1000" s="171"/>
      <c r="E1000" s="171"/>
      <c r="F1000" s="171"/>
      <c r="G1000" s="171"/>
      <c r="H1000" s="171"/>
      <c r="I1000" s="171"/>
      <c r="J1000" s="171"/>
      <c r="K1000" s="161"/>
      <c r="L1000" s="161"/>
      <c r="M1000" s="161"/>
      <c r="Q1000" s="161" t="str" cm="1">
        <f t="array" aca="1" ref="Q1000" ca="1">IF(AND(K1000&lt;&gt;"",P1000&lt;&gt;"Present",U1000&lt;&gt;"NO",M1000="3GPPMEMBER"),IF(INDIRECT(S1000)&lt;&gt;"Present","CHECK","Covered"),"")</f>
        <v/>
      </c>
      <c r="R1000" s="193" t="str">
        <f t="shared" si="112"/>
        <v/>
      </c>
      <c r="S1000" s="171" t="b" cm="1">
        <f t="array" ref="S1000">IF(M1000="3GPPMEMBER","'Voting List'!L"&amp;MATCH(TRUE,EXACT(K1000,'Voting List'!B:B),0))</f>
        <v>0</v>
      </c>
      <c r="T1000" s="171" t="str">
        <f t="shared" si="113"/>
        <v xml:space="preserve">; </v>
      </c>
      <c r="U1000" s="272" t="str">
        <f>IF(K1000&lt;&gt;"",IF(ISNUMBER(FIND(K1000,'Voting List'!N999)),"YES","NO"),"")</f>
        <v/>
      </c>
      <c r="W1000" s="171" t="str">
        <f t="shared" si="114"/>
        <v/>
      </c>
      <c r="X1000" s="171" t="str">
        <f>IF(V1000&lt;&gt;"", IF(FIND(G1000,X1)&gt;0,"EXISTS","NEW"), "")</f>
        <v/>
      </c>
      <c r="Y1000" s="171" t="str">
        <f t="shared" si="115"/>
        <v/>
      </c>
      <c r="Z1000" s="171" t="str">
        <f t="shared" si="116"/>
        <v/>
      </c>
      <c r="AA1000" s="171" t="str">
        <f t="shared" si="111"/>
        <v/>
      </c>
      <c r="AB1000" s="171" t="str">
        <f t="shared" si="117"/>
        <v/>
      </c>
      <c r="AE1000" s="161">
        <v>0</v>
      </c>
      <c r="AF1000" s="161">
        <v>11007</v>
      </c>
    </row>
    <row r="1001" spans="1:32" ht="12.6" customHeight="1" x14ac:dyDescent="0.25">
      <c r="A1001" s="161"/>
      <c r="B1001" s="161"/>
      <c r="C1001" s="161"/>
      <c r="D1001" s="171"/>
      <c r="E1001" s="171"/>
      <c r="F1001" s="171"/>
      <c r="G1001" s="171"/>
      <c r="H1001" s="171"/>
      <c r="I1001" s="171"/>
      <c r="J1001" s="171"/>
      <c r="K1001" s="161"/>
      <c r="L1001" s="161"/>
      <c r="M1001" s="161"/>
      <c r="Q1001" s="161" t="str" cm="1">
        <f t="array" aca="1" ref="Q1001" ca="1">IF(AND(K1001&lt;&gt;"",P1001&lt;&gt;"Present",U1001&lt;&gt;"NO",M1001="3GPPMEMBER"),IF(INDIRECT(S1001)&lt;&gt;"Present","CHECK","Covered"),"")</f>
        <v/>
      </c>
      <c r="R1001" s="193" t="str">
        <f t="shared" si="112"/>
        <v/>
      </c>
      <c r="S1001" s="171" t="b" cm="1">
        <f t="array" ref="S1001">IF(M1001="3GPPMEMBER","'Voting List'!L"&amp;MATCH(TRUE,EXACT(K1001,'Voting List'!B:B),0))</f>
        <v>0</v>
      </c>
      <c r="T1001" s="171" t="str">
        <f t="shared" si="113"/>
        <v xml:space="preserve">; </v>
      </c>
      <c r="U1001" s="272" t="str">
        <f>IF(K1001&lt;&gt;"",IF(ISNUMBER(FIND(K1001,'Voting List'!N1000)),"YES","NO"),"")</f>
        <v/>
      </c>
      <c r="W1001" s="171" t="str">
        <f t="shared" si="114"/>
        <v/>
      </c>
      <c r="X1001" s="171" t="str">
        <f>IF(V1001&lt;&gt;"", IF(FIND(G1001,X1)&gt;0,"EXISTS","NEW"), "")</f>
        <v/>
      </c>
      <c r="Y1001" s="171" t="str">
        <f t="shared" si="115"/>
        <v/>
      </c>
      <c r="Z1001" s="171" t="str">
        <f t="shared" si="116"/>
        <v/>
      </c>
      <c r="AA1001" s="171" t="b">
        <f t="shared" ref="AA1001" si="118">IF(G1001&lt;&gt;"",G1001&amp;" ("&amp;C1001&amp;" "&amp;B1001&amp;")"&amp;CHAR(10))</f>
        <v>0</v>
      </c>
      <c r="AB1001" s="171" t="str">
        <f t="shared" si="117"/>
        <v/>
      </c>
      <c r="AE1001" s="161">
        <v>0</v>
      </c>
      <c r="AF1001" s="161">
        <v>11008</v>
      </c>
    </row>
  </sheetData>
  <autoFilter ref="A1:U1131" xr:uid="{CE3D130F-674B-42BB-842C-86AB103BB198}"/>
  <conditionalFormatting sqref="A2:K1001">
    <cfRule type="expression" dxfId="19" priority="7">
      <formula>ISEVEN(ROW())</formula>
    </cfRule>
  </conditionalFormatting>
  <conditionalFormatting sqref="L1:O1001">
    <cfRule type="cellIs" dxfId="18" priority="5" operator="equal">
      <formula>""</formula>
    </cfRule>
  </conditionalFormatting>
  <conditionalFormatting sqref="P1:P1048576">
    <cfRule type="cellIs" dxfId="17" priority="2" operator="equal">
      <formula>"Present"</formula>
    </cfRule>
    <cfRule type="cellIs" dxfId="16" priority="3" operator="equal">
      <formula>"Absent"</formula>
    </cfRule>
    <cfRule type="cellIs" dxfId="15" priority="4" operator="equal">
      <formula>"Unkown"</formula>
    </cfRule>
  </conditionalFormatting>
  <conditionalFormatting sqref="Q1:Q1048576">
    <cfRule type="cellIs" dxfId="14" priority="1" operator="equal">
      <formula>"CHECK"</formula>
    </cfRule>
  </conditionalFormatting>
  <conditionalFormatting sqref="U2:U1048576">
    <cfRule type="cellIs" dxfId="13" priority="9" operator="equal">
      <formula>"NO"</formula>
    </cfRule>
    <cfRule type="cellIs" dxfId="12" priority="11" operator="equal">
      <formula>"YES"</formula>
    </cfRule>
    <cfRule type="containsErrors" dxfId="11" priority="15">
      <formula>ISERROR(U2)</formula>
    </cfRule>
  </conditionalFormatting>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6FD95-E5B3-423B-8EEB-98F61D8EE619}">
  <sheetPr codeName="Sheet5"/>
  <dimension ref="A1:U1539"/>
  <sheetViews>
    <sheetView workbookViewId="0">
      <pane ySplit="1" topLeftCell="A2" activePane="bottomLeft" state="frozenSplit"/>
      <selection pane="bottomLeft"/>
    </sheetView>
  </sheetViews>
  <sheetFormatPr defaultColWidth="35.7109375" defaultRowHeight="12.6" customHeight="1" x14ac:dyDescent="0.25"/>
  <cols>
    <col min="1" max="2" width="25.140625" style="166" customWidth="1"/>
    <col min="3" max="14" width="13.28515625" style="165" customWidth="1"/>
    <col min="15" max="16" width="17" style="165" customWidth="1"/>
    <col min="17" max="17" width="8.42578125" style="163" customWidth="1"/>
    <col min="18" max="18" width="22.140625" style="161" customWidth="1"/>
    <col min="19" max="20" width="6" style="161" customWidth="1"/>
    <col min="21" max="21" width="10.140625" style="161" customWidth="1"/>
    <col min="22" max="31" width="12.28515625" style="161" customWidth="1"/>
    <col min="32" max="16384" width="35.7109375" style="161"/>
  </cols>
  <sheetData>
    <row r="1" spans="1:21" ht="12.6" customHeight="1" x14ac:dyDescent="0.25">
      <c r="A1" s="283" t="s">
        <v>588</v>
      </c>
      <c r="B1" s="283" t="s">
        <v>589</v>
      </c>
      <c r="C1" s="284" t="s">
        <v>980</v>
      </c>
      <c r="D1" s="284" t="s">
        <v>981</v>
      </c>
      <c r="E1" s="284" t="s">
        <v>1246</v>
      </c>
      <c r="F1" s="284" t="s">
        <v>1247</v>
      </c>
      <c r="G1" s="284" t="s">
        <v>1325</v>
      </c>
      <c r="H1" s="284" t="s">
        <v>1407</v>
      </c>
      <c r="I1" s="284" t="s">
        <v>1408</v>
      </c>
      <c r="J1" s="284" t="s">
        <v>1592</v>
      </c>
      <c r="K1" s="284" t="s">
        <v>1749</v>
      </c>
      <c r="L1" s="284" t="s">
        <v>1865</v>
      </c>
      <c r="M1" s="284" t="s">
        <v>4845</v>
      </c>
      <c r="N1" s="284" t="s">
        <v>4846</v>
      </c>
      <c r="O1" s="284" t="s">
        <v>590</v>
      </c>
      <c r="P1" s="284" t="s">
        <v>591</v>
      </c>
      <c r="Q1" s="159" t="str">
        <f>A1 &amp;" " &amp; _xlfn.CONCAT(A2:A2000)</f>
        <v>Individual Member 3in450connect GmbH5G WIN7LAYERS GmbHA.S.T.R.I.D. SA/NVABP, NRTAABSAccelerComm LtdAcer Incorporatedadare GmbHAERKOMM INC.AirbusAirwave Solutions Limitedalbis-elcon system GermanyGmbHAlibaba (China) Group., Ltd.Allot LtdAltan Redes S.A.P.I. de C.V.Amdocs Software Systems LtdAnemone TechnologyAnritsu CorporationAnritsu EMEA LtdAnterixAppleApple (Guizhou)Apple (UK) LimitedApple (Ulanqab)Apple ABApple AB DenmarkApple AB FinlandApple AB NUFApple Advertising (Beijing)Apple Benelux B.V.Apple Benelux B.V. - BelgiumApple Computer Trading Co. LtdApple Czech s.r.o.Apple Distribution Intl LtdApple ElectronicsApple EPEApple Europe LimitedApple FranceApple Gesellschaft m.b.H.Apple GmbHApple Hungary Kft.Apple IncApple Italia S.R.L.Apple Lithuania UABApple Marketing IberiaApple Operations Europe LtdApple Poland Sp. z.o.o.Apple PortugalApple R&amp;DApple SolutionsApple Switzerland AGApple Technical ServicesApple TradingAQSACOM S.A.S.Arriver Software ABARTICLE19ASELSANAsia Pacific Telecom co. LtdAsiaInfoAsiaInfo Technologies IncASRASTRIAstrome Technologies Pvt LtASUSTEK COMPUTER (SHANGHAI)AT&amp;TAT&amp;T GNS Belgium SPRLATEMEAttorney-General's DepartmentAvantiAzimuthBAE Systems AI LtdBaicells Technologies Co. LtdBankID BankAxeptBBABBCB-ComBDBOSBeammWave ABBeijing Lenovo Software Ltd.BEIJING SAMSUNG TELECOM R&amp;DBeijing Xiaomi ElectronicsBeijing Xiaomi Mobile SoftwareBeijing Xiaomi Mobile SoftwareBeijing Xiaomi Software TechBell MobilityBfVBharat Electronics LimitedBharti Airtel LimitedBIFNCBIPTBittium Wireless Ltd.BJTUBKABluetest ABBMFBMWKBOCRABOUYGUES TelecomBroadcast Networks EuropeBroadcom (EU)BROADCOM CORPORATIONBSI (DE)BSNLBT plcBTL Inc.BTPDIBull SASBUPTBureau Veritas ADTC Spire WirelessCableLabsCadence Design Systems Inc.CAICT.CALTTACambium Networks LimitedCAMBRIDGE CONSULTANTS LTDCANON Research Centre FranceCasa Systems Inc.CatapultCATTCATTCBNCCUC-DACC-DOTCEA-LETICellnexCENCCEPRICeragon Networks ASCERTHcetecom advanced GmbHCEWiTCharter Communications, IncChengdu OPPO TelecommunicationCHENGDU TD TECH LTD.China BroadnetChina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UnicomChinatelecom CloudChongqing AngyingChongqing UniversityChosun UniversityCHTTLCICTCICTCICT MobileCICTCICISCISA ECDCisco SystemsCisco Systems BelgiumCisco Systems FranceCisco Systems India Pvt. Ltd.CITCCKH IOD UK LIMITEDClasson ConsultingCMDICNCCNESCobham SatCom A/SCognyteCohere TechnologiesCombaComcastCommsatComprion GmbHComtech Telecommunications CorConsort DigitalContinental AutomotiveConvida WirelessCosmianCOSMOTE S.A.CQUPTCSACSCNCSIROCSPIAcstconsultancyCTSICTTCCU Digital TechnologyCUCCUGCUJOCybercoreCygnusemiCzech Telecommunication OfficeDAC-UPCDanKook UniversityDatang Linktester TechnologyDatang Mobile Com. EquipmentDECT ForumDEKRADell TechnologiesDeloitte Tohmatsu Cyber LLCDENSO CORPORATIONDepartment of TelecomDeutsche Telekom AGDFH Satellite Co., LTDDhruva Space Private LimitedDIGITAL CATAPULTDISADish NetworkDKK Co., Ltd.DLRDOCOMO Beijing LabsDOCOMO Communications Lab.Dolby France SASDolby Germany GmbHDolby Laboratories Inc.Dolby Sweden ABDongguan OPPO Precision Elec.DouyinDPDSITDTS Licensing LimitedEAST SAEBUECOECTLEDF Recherche et DéveloppementEFORTElbit SystemsElement Materials TechnologyElenaEmbotech AGEMITEENENSYSEricsson España S.A.Ericsson France S.A.SEricsson GmbH, EurolabEricsson Hungary LtdEricsson Inc.Ericsson India Private LimitedEricsson Japan K.K.Ericsson LimitedEricsson LMEricsson Telecomunicazioni SpAEricsson-LG Co., LTDErillisverkotERNET IndiaESAE-SPACEESSEN INNOVATIONE-surfing DigitalEsurfing IoTETELMEtherstack Wireless LimitedETRIETS-Lindgren EuropeEURECOMEurofins Digital TestingEurofins KCTLEuropean CommissionEuropean Patent OrganisationEUTCEutelsat GroupEVE Compliancy SolutionsEveractiveF5Fabasoft AGFacebook IndiaFacebook Japan K.K.Fastweb S.p.A.FAUFBKFCCFederated WirelessFGIFiberhome Technologies GroupFirstNetFORCE TechnologyFordFraunhofer FOKUSFraunhofer HHIFraunhofer IISFrequentis AGFudan UniversityFUJITSU CONNECTED TECHNOLOGIESFujitsu LimitedFujitsu Limited.Fujitsu Limited..FutureweiFuturewei TechnologiesG+D MSGANPAT UNIVERSITYGatehouse Satcom A/SGDCNIGE Network Technologies, LLCGEESPACEGigaset Communications GmbHGilatGLOBALSTAR Inc.GM - ATCIGOHIGH DATA NETWORKS TECH.Google Inc.Group 2000GTRCGUANGDONG GENIUS TECHNOLOGY COGuangdong OPPO Mobile Telecom.GWHA/STHaier W. W.Hangzhou DoukuHangzhou MengyuxiangHansung UniversityHarman GmbHHEAD acoustics GmbHHewlett-Packard EnterpriseHFCLHiSilicon Technologies Co. LtdHISPASAT SAHOME OFFICEHonda Motor Co., LtdHonorHonorHuawei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IndiaHUGHES Network Systems LtdHuizhou Speed WirelessHusqvarna ABHytera Communications Corp.Hyundai Motor CompanyIBM EuropeICSIDEMIAIDRBTIIIIIIT BangaloreIIIT DelhiIIIT HyderabadIISc, BangaloreIIT BhilaiIIT BombayIIT DelhiIIT JODHPURIIT KanpurIIT MandiIIT RoorkeeIIT, KharagpurIMDAIMUIndian Institute of Tech (H)Indian Institute of Tech (M)INFINEON TECHNOLOGIESInmarsatINSPURInstitut Mines-TelecomInstitute VEDECOMIntelIntel Belgium SA/NVIntel China Ltd.Intel Corporation (UK) LtdIntel Corporation Italia SpAIntel Corporation SASIntel Deutschland GmbHIntel Finland OyIntel IrelandIntel K.K.Intel Korea, Ltd.Intel RomaniaIntel Sweden ABIntel Technology India Pvt LtdIntel Technology Poland SP ZooIntelsatInterDigital Belgium. LLCInterDigital CommunicationsInterDigital Finland OyInterDigital France R&amp;D, SASInterDigital, Europe, Ltd.InterDigital, Inc.IntersecIntertekINVAS Technologies Pvt LtdIOTECC GmbHIPCom GmbH &amp; Co.KGIPLOOKiQooIRT Saint ExuperyISEDISROISSDUITLITOCHU Techno-Solutions CorpITRIITRON SASIttiam System Pvt LtdJapan Radio Co., LtdJetflowJioJMA WirelessJohn Deere GmbH &amp; Co. KGJohns Hopkins University APLJSI GmbHJuniper NetworksKapsch TrafficCom AGKDDI CorporationKDDI CorporationKeplerKeysight Technologies UK LtdKIPOKontron Transportation FranceKorea Testing LaboratoryKPN N.V.KRRIKT Corp.Kumu NetworksKymeta CorporationKyocera CorporationKyonggi UniversityKyoto UniversityL.M. Ericsson LimitedL3Harris TechnologiesLandis+Gyr AGLangboLEGRAND FRANCELekha Wireless SolutionsLenovo (Beijing) LtdLenovo Future CommunicationsLenovo Information TechnologyLeonardo SpALG Electronics DeutschlandLG Electronics FinlandLG Electronics FranceLG Electronics Inc.LG Electronics PolskaLG Electronics UKLG UplusLigado NetworksLKA NiedersachsenLocailaLockheed MartinLynk GlobalMagister Solutions LtdMATRIXX SoftwareMavenirMaxWave MicroMediaTek (Chengdu) Inc.MediaTek (Hefei) Inc.MediaTek (Shenzhen) Inc.MediaTek (Wuhan) Inc.MediaTek Beijing Inc.MediaTek Inc.Mediatek India Technology Pvt.MediaTek Korea Inc.MediaTek UKMeitYMeizu TechnologyMercedes-Benz AGMesaqin.com s.r.o (Ltd.)Meta IrelandMeta USAMicrochip Technology, Inc.Microsoft Europe SARLMinEAMINECOMINISTERE DE L'INTERIEURMinistère Economie et FinancesMinistero Sviluppo EconomicoMinistry of Transport SRMITRE CorporationMitsubishi Electric Co.Mitsubishi Electric CorpMitsubishi Electric RCEMotorola Mobile Com TechnologyMotorola Mobility España SAMotorola Mobility France S.A.SMotorola Mobility Germany GmbHMotorola Mobility UK Ltd.Motorola Solutions Danmark A/SMotorola Solutions GermanyMotorola Solutions PolandMotorola Solutions UK Ltd.MTCCMurata Manufacturing Co Ltd.MVG IndustriesNanjing Ericsson Panda Com LtdNanjing WeiboNational Instruments Corp.National Radio Research AgencyNational Smart Grid MissionNational Spectrum ConsortiumNational Technical Assistancenbn co LimitedNCI AgencyNCSCNDRENEC  CorporationNEC CorporationNEC Corporation.NEC Europe LtdNEC Telecom MODUS Ltd.NEMERGENTNERCDTVNetherlands PoliceNetscout Systems Inc.Network RailNew H3C Technologies Co., Ltd.NextNavNHKNICTNiralNISTNkomNokiaNokia AustriaNokia BelgiumNokia CorporationNokia DenmarkNokia FranceNokia GermanyNokia HungaryNokia ItalyNokia JapanNokia KoreaNokia NetherlandsNokia PolandNokia Shanghai BellNokia Solutions &amp; Networks (I)Nokia UKNordic Semiconductor ASANOVAMINTNTIANTPUNTTNTT Advanced Technology CorporNTT corporationNTT DOCOMO INC.NTT DOCOMO INC..NTUNubia Technology Co.,LtdNUFRONTNVIDIANXP Semiconductors NetherlandsNYCUOdidoOfcom (CH)Ofcom (U.K.)Oki Electric Industry Co. Ltd.OmnispaceONE Media 3.0 LLCone2many B.V.OnePlusOneWebOPPOOPPO (chongqing) IntelligenceOPPO BeijingOptM MediaOQTECOracle CorporationOrangeOrange RomaniaOrange SpainOrange UKORSOTDOTD_USOTECHOy LM Ericsson ABP.I. WORKSPanasonic Holdings CorporationPANASONIC R&amp;D Center GermanyPCCW Global B.V.Peking UniversityPengcheng laboratoryPeraton LabsPhilips India LtdPhilips International B.V.PHY WirelessPIDSPivotal CommwarePlan-SPMLPolaris WirelessPolisenPolizia di StatoPOST LuxembourgPotevio Company LimitedPrasar BharatiProximus PlcPSCEPT PORTUGAL SGPS SAPTSPublic Safety CanadaQihoo 360QorvoQualcomm Austria RFFE GmbHQUALCOMM Europe Inc. - ItalyQUALCOMM Europe Inc. - SpainQualcomm Finland RFFE OyQualcomm FranceQualcomm GermanyQualcomm IncorporatedQualcomm India Pvt LtdQualcomm Israel Ltd.QUALCOMM JAPAN LLC.Qualcomm KoreaQualcomm Tech. Netherlands B.VQualcomm Technologies IntQualcomm Technologies IrelandQuanrayQuectelRadiSysRakuten Mobile, IncRakuten SymphonyRATELReliance JioRICHTEK KOREARISEROBERT BOSCH GmbHRogers Communications CanadaROHDE &amp; SCHWARZRuijie Network Co. LtdS&amp;T Iskratel d.o.o.Saankhya LabsSagemcom Broadband SASSAICTSAMEERSamsung Electronics AustriaSamsung Electronics Benelux BVSamsung Electronics Co., LtdSamsung Electronics CzechSamsung Electronics France SASamsung Electronics GmbHSamsung Electronics Iberia SASamsung Electronics Nordic ABSamsung Electronics PolskaSamsung Electronics RomaniaSamsung Guangzhou Mobile R&amp;DSamsung NanjingSamsung R&amp;D Institute IndiaSAMSUNG R&amp;D INSTITUTE JAPANSamsung R&amp;D Institute UKSamsung Research AmericaSamsung ShenzhenSamsung SuzhouSandvine IncorporatedSanechipsSateliotSchindlerSectra Communications ABSecurity ServiceSemtech Neuchatel SASennheiser Electronic GmbHSensoriseSensus UKSepura LtdSequans CommunicationsSES S.A.SETSSEUSGDSNSGITGSGS WirelessShanghai Chen Si ElectronicsShanghai Jiao Tong UniversityShanghai Tejet Com TechnologySHARP CorporationShenzhen HeytapShenZhen Zhongxing ShitongSIASiemens AGSierra Wireless. S.A.Signalchip Innovations Pvt.SISTSisvelSITASK TelecomSKY Perfect JSAT CorporationSkylo TechnologiesSkyworks Solutions Inc.SmarterMicro Inc.SnT - University of LuxembourgSoftBank Corp.Softel SystemsSoftil LtdSony CorporationSony Europe B.V.Sony Group CorporationSooktha Consulting Pvt LtdSouthern Linc.Southwest Jiaotong universitySpaceXSpark NZ LtdSpirent CommunicationsSporton International IncSpreadtrum CommunicationsSRTCSS8SSNSStarpointSTE IDIRECT IRELAND LTDStellarSterlite Technologies LtdSTMicroelectronicsSumitomo Elec. Industries, LtdSUTDSwift NavigationSWISSCOMSWRSyncTechno, Inc.SyniverseTATait Europe LimitedTCILTCLTCSTD Tech LtdTDFTech Mahindra LimitedTejas Networks Ltd.Tektronix GmbHTELECOM ITALIA S.p.A.Telefonica Germany GmbHTELEFONICA S.A.Telekom Deutschland GmbHTELENOR ASATelesat International LimitedTelia Company ABTelit Communications S.p.A.Telstra LimitedTELUSTencentTencent CloudTeradyneTerreStar Solutions Inc.TessaresTexas A&amp;M UniversityTEXAS InstrumentsTHALESTHURAYA TELECOM CO.TIIT-Mobile Austria GmbHT-Mobile Polska S.A.T-Mobile USAT-Mobile USA Inc.TNOTongji UniversityToshibaTOWE WirelessTOYOTA Info Technology CenterTOYOTA MOTOR CORPORATIONTRAFICOMTrafikverketTranssion HoldingsTransUnionTrimbleTTP plcTurk Telekomunikasyon A.S.TURKCELLTUV SUD BABTU.S. Department of DefenseU.S. Department of Transport.U.S. National Security AgencyUangelubinexusu-blox AGUESTCUIET Panjab UniversityUL VS LtdUMAumlautUNIBOUniBw MUnicom Broadband OnlineUnicompayUnion Inter. Chemins de FerUnion Telephone CompanyUnisocUnisoc BeijingUPATRASUPV/EHUUS Cellular Corporation.UTIMACO TS GmbHUTokyoValeoVALID SOLUCIONES TECNOLÓGICASValid8VanchipVerana NetworksVerizon DenmarkVerizon SpainVerizon SwedenVerizon Switzerland AGVerizon UK LtdVestelViaSat Satellite Holdings LtdVIAVI Solutionsvivo Communication Technologyvivo Japan KKvivo Mobile Com. (Chongqing)vivo Mobile Communication (H)vivo Mobile Communication (S)vivo Mobile Communication Co.,VIVO TECH GmbHVMware Bulgaria EOODVodafone España SAVodafone GmbHVODAFONE Group PlcVodafone Ireland PlcVodafone Italia SpAVodafone Romania S.A.Vodafone Telekomünikasyon A.S.VoiceAge CorporationVolkswagen AGVSENSVTTWE Certification OyWestern DigitalWiliot Ltd.WILUS Inc.Wipro GEWipro Limited.Wisig Networks Pvt LtdWuhan CICT MobileWuhan Hongxin TechnicalWuhan Hongxin TechnologyXiaomi CommunicationsXiaomi EV TechnologyXiaomi TechnologyXidian UniversityXilinx IrelandZhejiang LabZhejiang UniversityZITiSZollkriminalamt (ZKA)ZONSONZTE CorporationZTE Corporation.ZTE FRANCE SASUZTE Japan K.K.ZTE JAPAN K.K.ZTE Korea LimitedZTE PhotonicsZTE Wistron Telecom ABZXNE</v>
      </c>
      <c r="R1" s="160" t="str">
        <f>"All " &amp;B1 &amp;"s: " &amp; _xlfn.CONCAT(B2:B2000)</f>
        <v>All Organizational partners: CCSAETSIETSIETSIETSICCSACCSAETSIETSIETSIATISETSIETSIETSICCSAETSIETSIETSIETSIARIBETSIATISCCSACCSAETSICCSAETSIETSIETSIETSICCSAETSIETSICCSAETSIETSICCSAETSIETSIETSIETSIETSIETSIATISETSIETSIETSIETSIETSIETSICCSACCSAETSICCSACCSAETSIETSIETSIETSIETSICCSAETSICCSAETSITSDSICCSAATISETSIETSIETSIETSIETSIETSICCSAETSICCSAETSIETSIETSIETSICCSACCSACCSACCSAETSICCSAETSIETSITSDSITSDSICCSAETSIETSICCSAETSIETSIETSIETSIETSIETSIETSIETSIETSIETSITSDSIETSIETSICCSAETSICCSAETSIATISETSIETSICCSACCSAETSIETSIETSIETSIETSICCSAETSICCSAETSITSDSITSDSIETSIETSICCSACCSAETSIETSIETSITSDSIATISCCSACCSACCSACCSACCSACCSACCSACCSACCSACCSACCSACCSAETSICCSACCSACCSACCSACCSATTAETSICCSAETSICCSACCSAETSIATISATISETSIETSITSDSICCSAETSIATISCCSAETSIETSIETSIETSIATISCCSAATISCCSAETSIATISETSIETSIETSIETSIETSICCSAETSICCSAETSICCSAETSICCSAETSICCSACCSACCSAETSICCSACCSAETSIETSITTACCSACCSAETSIETSIATISTTCARIBTSDSIETSICCSATSDSIETSIATISATISARIBETSICCSAETSIETSIETSIETSIETSICCSACCSAETSIETSIETSIETSIETSIETSITSDSIETSIETSIETSIETSITSDSIETSIETSIETSIETSIETSIETSIETSIATISTSDSIARIBETSIETSIETSITTAETSITSDSIETSIETSICCSACCSACCSAETSIETSITTAETSIETSIETSIETSIETSIETSIETSIETSIETSIATISETSIETSITSDSIARIBETSIETSIETSIATISETSICCSACCSAATISETSIETSIETSIETSIETSIETSICCSAARIBETSITTCARIBETSIATISETSITSDSIETSICCSAATISCCSAETSIETSIETSIETSICCSAATISETSIETSICCSACCSAETSIETSICCSACCSACCSATTAETSIETSIETSITSDSICCSAETSIETSIARIBCCSAETSICCSAETSIETSITTAETSICCSAETSITTCARIBETSIETSITSDSIETSICCSAETSICCSATTAETSIETSIETSITSDSIETSITSDSITSDSITSDSITSDSITSDSITSDSITSDSITSDSITSDSITSDSITSDSITSDSIETSIETSITSDSITSDSIETSIETSICCSAETSIETSIATISETSICCSAETSIETSIETSIETSIETSIETSIARIBTTAETSIETSITSDSIETSIATISETSIATISETSIETSIETSIETSIETSIETSITSDSIETSIETSICCSACCSAETSIETSITSDSIETSITTATTCETSIETSITSDSIARIBCCSAETSIATISETSIATISETSIETSIETSITTCARIBETSIETSITTAETSITTAETSITTATTAATISETSIARIBTTAETSIETSIATISETSICCSAETSITSDSICCSACCSACCSAETSIETSIETSIETSITTAETSIETSITTAETSIETSIATISATISATISETSIETSIETSICCSACCSACCSACCSACCSACCSAETSITSDSITTAETSITSDSICCSAETSIETSIETSIATISATISETSIETSIETSIETSIETSIETSIETSIETSIARIBTTCETSICCSAETSIETSIETSIETSIETSIETSIETSIETSITTAARIBETSICCSACCSAETSITTATSDSIATISETSIETSIETSIETSIETSIARIBETSITTCETSIETSIETSICCSAETSIETSIETSICCSAATISARIBARIBTSDSIATISETSIATISETSIETSIETSIETSIETSIETSIETSIETSIARIBTTAETSIETSICCSATSDSIETSIETSIETSIATISETSITTCTTCETSITTCARIBETSICCSACCSAATISETSIETSIETSIETSIETSITTCATISATISETSICCSAETSIETSICCSACCSATSDSIETSIETSIETSIETSIETSIETSIETSIETSIATISETSIETSIETSIARIBETSIETSICCSACCSAATISTSDSIETSIATISETSIATISETSICCSAATISETSIETSIETSICCSATSDSIETSIETSIETSIETSIETSICCSAETSIETSIETSIETSIETSIETSIETSIATISTSDSIETSIARIBTTAETSIETSIETSICCSACCSAETSIARIBATISETSITSDSITTAETSIETSIETSIETSICCSAETSITSDSIETSICCSATSDSIETSIETSITTAETSIETSIETSIETSIETSIETSIETSICCSACCSATSDSIARIBETSIATISCCSACCSAETSICCSAETSIETSIETSIETSIETSIETSITSDSIETSIETSIETSIETSITSDSICCSAETSICCSAETSICCSACCSACCSAARIBCCSACCSACCSAETSIETSITSDSIETSIETSIETSITTAARIBATISETSICCSAETSIARIBETSIETSIARIBETSIARIBTSDSIATISCCSAETSIATISETSIETSICCSACCSAETSIETSICCSAETSIETSITSDSIETSIARIBETSIATISETSIETSITTATSDSIETSIETSITSDSICCSATSDSICCSAETSITSDSITSDSIETSIETSIETSIETSIETSIETSIETSIETSIETSIETSIATISCCSACCSAATISATISETSIETSIETSIETSIETSIETSIETSIETSIETSIATISETSICCSAETSIETSIETSITTCETSIETSICCSAATISATISETSIETSIETSIETSIATISATISATISTTACCSAETSICCSATSDSIETSIETSIETSIETSIETSICCSACCSAETSIATISCCSACCSAETSIETSIATISETSIETSIETSIETSIETSICCSAATISETSIETSIETSIETSIETSIETSIETSIETSICCSAARIBCCSACCSACCSACCSAETSIETSIETSIETSIETSIETSIETSIETSIETSIETSIETSICCSAETSIETSIETSIETSITTATSDSITSDSITSDSICCSACCSACCSACCSACCSACCSACCSAETSICCSACCSAETSIETSICCSAETSICCSAETSIARIBTTCTTACCSAETSICCSA</v>
      </c>
    </row>
    <row r="2" spans="1:21" ht="12.6" customHeight="1" x14ac:dyDescent="0.25">
      <c r="A2" s="162" t="s">
        <v>592</v>
      </c>
      <c r="B2" s="162" t="s">
        <v>419</v>
      </c>
      <c r="C2" s="161" t="s">
        <v>1750</v>
      </c>
      <c r="D2" s="161" t="s">
        <v>1750</v>
      </c>
      <c r="E2" s="161" t="s">
        <v>344</v>
      </c>
      <c r="F2" s="161" t="s">
        <v>95</v>
      </c>
      <c r="G2" s="161" t="s">
        <v>95</v>
      </c>
      <c r="H2" s="161" t="s">
        <v>95</v>
      </c>
      <c r="I2" s="161" t="s">
        <v>321</v>
      </c>
      <c r="J2" s="161" t="s">
        <v>344</v>
      </c>
      <c r="K2" s="161" t="s">
        <v>95</v>
      </c>
      <c r="L2" s="161" t="s">
        <v>344</v>
      </c>
      <c r="M2" s="161" t="s">
        <v>344</v>
      </c>
      <c r="N2" s="161" t="s">
        <v>344</v>
      </c>
      <c r="O2" s="161" t="s">
        <v>593</v>
      </c>
      <c r="P2" s="161" t="s">
        <v>593</v>
      </c>
      <c r="Q2" s="163" t="str">
        <f>IF(A2="", "", IFERROR(FIND(A2,Registration!V1)&gt;0,"No Vote"))</f>
        <v>No Vote</v>
      </c>
      <c r="R2" s="176" t="str">
        <f>"Present Vote Mem: " &amp; COUNTIF(Q:Q, "Present")</f>
        <v>Present Vote Mem: 0</v>
      </c>
      <c r="U2" s="161" t="e">
        <f>FIND("%" &amp; A2 &amp; B2, Registration!AD1)</f>
        <v>#VALUE!</v>
      </c>
    </row>
    <row r="3" spans="1:21" ht="12.6" customHeight="1" x14ac:dyDescent="0.25">
      <c r="A3" s="162" t="s">
        <v>594</v>
      </c>
      <c r="B3" s="162" t="s">
        <v>409</v>
      </c>
      <c r="C3" s="161" t="s">
        <v>344</v>
      </c>
      <c r="D3" s="161" t="s">
        <v>344</v>
      </c>
      <c r="E3" s="161" t="s">
        <v>344</v>
      </c>
      <c r="F3" s="161" t="s">
        <v>344</v>
      </c>
      <c r="G3" s="161" t="s">
        <v>344</v>
      </c>
      <c r="H3" s="161" t="s">
        <v>344</v>
      </c>
      <c r="I3" s="161" t="s">
        <v>321</v>
      </c>
      <c r="J3" s="161" t="s">
        <v>344</v>
      </c>
      <c r="K3" s="161" t="s">
        <v>344</v>
      </c>
      <c r="L3" s="161" t="s">
        <v>344</v>
      </c>
      <c r="M3" s="161" t="s">
        <v>344</v>
      </c>
      <c r="N3" s="161" t="s">
        <v>344</v>
      </c>
      <c r="O3" s="161" t="s">
        <v>593</v>
      </c>
      <c r="P3" s="161" t="s">
        <v>593</v>
      </c>
      <c r="Q3" s="163" t="str">
        <f>IF(A3="", "", IFERROR(FIND(A3,Registration!V1)&gt;0,"No Vote"))</f>
        <v>No Vote</v>
      </c>
    </row>
    <row r="4" spans="1:21" ht="12.6" customHeight="1" x14ac:dyDescent="0.25">
      <c r="A4" s="162" t="s">
        <v>595</v>
      </c>
      <c r="B4" s="162" t="s">
        <v>409</v>
      </c>
      <c r="C4" s="161" t="s">
        <v>344</v>
      </c>
      <c r="D4" s="161" t="s">
        <v>344</v>
      </c>
      <c r="E4" s="161" t="s">
        <v>344</v>
      </c>
      <c r="F4" s="161" t="s">
        <v>344</v>
      </c>
      <c r="G4" s="161" t="s">
        <v>344</v>
      </c>
      <c r="H4" s="161" t="s">
        <v>344</v>
      </c>
      <c r="I4" s="161" t="s">
        <v>321</v>
      </c>
      <c r="J4" s="161" t="s">
        <v>344</v>
      </c>
      <c r="K4" s="161" t="s">
        <v>344</v>
      </c>
      <c r="L4" s="161" t="s">
        <v>344</v>
      </c>
      <c r="M4" s="161" t="s">
        <v>344</v>
      </c>
      <c r="N4" s="161" t="s">
        <v>344</v>
      </c>
      <c r="O4" s="161" t="s">
        <v>593</v>
      </c>
      <c r="P4" s="161" t="s">
        <v>593</v>
      </c>
      <c r="Q4" s="163" t="str">
        <f>IF(A4="", "", IFERROR(FIND(A4,Registration!V1)&gt;0,"No Vote"))</f>
        <v>No Vote</v>
      </c>
    </row>
    <row r="5" spans="1:21" ht="12.6" customHeight="1" x14ac:dyDescent="0.25">
      <c r="A5" s="162" t="s">
        <v>596</v>
      </c>
      <c r="B5" s="162" t="s">
        <v>409</v>
      </c>
      <c r="C5" s="161" t="s">
        <v>344</v>
      </c>
      <c r="D5" s="161" t="s">
        <v>344</v>
      </c>
      <c r="E5" s="161" t="s">
        <v>344</v>
      </c>
      <c r="F5" s="161" t="s">
        <v>344</v>
      </c>
      <c r="G5" s="161" t="s">
        <v>344</v>
      </c>
      <c r="H5" s="161" t="s">
        <v>344</v>
      </c>
      <c r="I5" s="161" t="s">
        <v>321</v>
      </c>
      <c r="J5" s="161" t="s">
        <v>344</v>
      </c>
      <c r="K5" s="161" t="s">
        <v>344</v>
      </c>
      <c r="L5" s="161" t="s">
        <v>344</v>
      </c>
      <c r="M5" s="161" t="s">
        <v>344</v>
      </c>
      <c r="N5" s="161" t="s">
        <v>344</v>
      </c>
      <c r="O5" s="161" t="s">
        <v>593</v>
      </c>
      <c r="P5" s="161" t="s">
        <v>593</v>
      </c>
      <c r="Q5" s="163" t="str">
        <f>IF(A5="", "", IFERROR(FIND(A5,Registration!V1)&gt;0,"No Vote"))</f>
        <v>No Vote</v>
      </c>
    </row>
    <row r="6" spans="1:21" ht="12.6" customHeight="1" x14ac:dyDescent="0.25">
      <c r="A6" s="162" t="s">
        <v>1144</v>
      </c>
      <c r="B6" s="162" t="s">
        <v>409</v>
      </c>
      <c r="C6" s="161" t="s">
        <v>344</v>
      </c>
      <c r="D6" s="161" t="s">
        <v>344</v>
      </c>
      <c r="E6" s="161" t="s">
        <v>344</v>
      </c>
      <c r="F6" s="161" t="s">
        <v>344</v>
      </c>
      <c r="G6" s="161" t="s">
        <v>344</v>
      </c>
      <c r="H6" s="161" t="s">
        <v>344</v>
      </c>
      <c r="I6" s="161" t="s">
        <v>321</v>
      </c>
      <c r="J6" s="161" t="s">
        <v>344</v>
      </c>
      <c r="K6" s="161" t="s">
        <v>344</v>
      </c>
      <c r="L6" s="161" t="s">
        <v>344</v>
      </c>
      <c r="M6" s="161" t="s">
        <v>344</v>
      </c>
      <c r="N6" s="161" t="s">
        <v>344</v>
      </c>
      <c r="O6" s="161" t="s">
        <v>593</v>
      </c>
      <c r="P6" s="161" t="s">
        <v>593</v>
      </c>
      <c r="Q6" s="163" t="str">
        <f>IF(A6="", "", IFERROR(FIND(A6,Registration!V1)&gt;0,"No Vote"))</f>
        <v>No Vote</v>
      </c>
    </row>
    <row r="7" spans="1:21" ht="12.6" customHeight="1" x14ac:dyDescent="0.25">
      <c r="A7" s="162" t="s">
        <v>598</v>
      </c>
      <c r="B7" s="162" t="s">
        <v>419</v>
      </c>
      <c r="C7" s="161" t="s">
        <v>1750</v>
      </c>
      <c r="D7" s="161" t="s">
        <v>1750</v>
      </c>
      <c r="E7" s="161" t="s">
        <v>95</v>
      </c>
      <c r="F7" s="161" t="s">
        <v>95</v>
      </c>
      <c r="G7" s="161" t="s">
        <v>95</v>
      </c>
      <c r="H7" s="161" t="s">
        <v>95</v>
      </c>
      <c r="I7" s="161" t="s">
        <v>321</v>
      </c>
      <c r="J7" s="161" t="s">
        <v>344</v>
      </c>
      <c r="K7" s="161" t="s">
        <v>95</v>
      </c>
      <c r="L7" s="161" t="s">
        <v>344</v>
      </c>
      <c r="M7" s="161" t="s">
        <v>344</v>
      </c>
      <c r="N7" s="161" t="s">
        <v>344</v>
      </c>
      <c r="O7" s="161" t="s">
        <v>593</v>
      </c>
      <c r="P7" s="161" t="s">
        <v>593</v>
      </c>
      <c r="Q7" s="163" t="str">
        <f>IF(A7="", "", IFERROR(FIND(A7,Registration!V1)&gt;0,"No Vote"))</f>
        <v>No Vote</v>
      </c>
    </row>
    <row r="8" spans="1:21" ht="12.6" customHeight="1" x14ac:dyDescent="0.25">
      <c r="A8" s="162" t="s">
        <v>599</v>
      </c>
      <c r="B8" s="162" t="s">
        <v>419</v>
      </c>
      <c r="C8" s="161" t="s">
        <v>344</v>
      </c>
      <c r="D8" s="161" t="s">
        <v>95</v>
      </c>
      <c r="E8" s="161" t="s">
        <v>95</v>
      </c>
      <c r="F8" s="161" t="s">
        <v>95</v>
      </c>
      <c r="G8" s="161" t="s">
        <v>95</v>
      </c>
      <c r="H8" s="161" t="s">
        <v>95</v>
      </c>
      <c r="I8" s="161" t="s">
        <v>321</v>
      </c>
      <c r="J8" s="161" t="s">
        <v>344</v>
      </c>
      <c r="K8" s="161" t="s">
        <v>95</v>
      </c>
      <c r="L8" s="161" t="s">
        <v>344</v>
      </c>
      <c r="M8" s="161" t="s">
        <v>344</v>
      </c>
      <c r="N8" s="161" t="s">
        <v>95</v>
      </c>
      <c r="O8" s="161" t="s">
        <v>597</v>
      </c>
      <c r="P8" s="161" t="s">
        <v>593</v>
      </c>
      <c r="Q8" s="163" t="b">
        <f>IF(A8="", "", IFERROR(FIND(A8,Registration!V1)&gt;0,"No Vote"))</f>
        <v>1</v>
      </c>
    </row>
    <row r="9" spans="1:21" ht="12.6" customHeight="1" x14ac:dyDescent="0.25">
      <c r="A9" s="162" t="s">
        <v>600</v>
      </c>
      <c r="B9" s="162" t="s">
        <v>409</v>
      </c>
      <c r="C9" s="161" t="s">
        <v>344</v>
      </c>
      <c r="D9" s="161" t="s">
        <v>344</v>
      </c>
      <c r="E9" s="161" t="s">
        <v>344</v>
      </c>
      <c r="F9" s="161" t="s">
        <v>344</v>
      </c>
      <c r="G9" s="161" t="s">
        <v>344</v>
      </c>
      <c r="H9" s="161" t="s">
        <v>344</v>
      </c>
      <c r="I9" s="161" t="s">
        <v>321</v>
      </c>
      <c r="J9" s="161" t="s">
        <v>344</v>
      </c>
      <c r="K9" s="161" t="s">
        <v>344</v>
      </c>
      <c r="L9" s="161" t="s">
        <v>344</v>
      </c>
      <c r="M9" s="161" t="s">
        <v>344</v>
      </c>
      <c r="N9" s="161" t="s">
        <v>344</v>
      </c>
      <c r="O9" s="161" t="s">
        <v>593</v>
      </c>
      <c r="P9" s="161" t="s">
        <v>593</v>
      </c>
      <c r="Q9" s="163" t="str">
        <f>IF(A9="", "", IFERROR(FIND(A9,Registration!V1)&gt;0,"No Vote"))</f>
        <v>No Vote</v>
      </c>
    </row>
    <row r="10" spans="1:21" ht="12.6" customHeight="1" x14ac:dyDescent="0.25">
      <c r="A10" s="162" t="s">
        <v>601</v>
      </c>
      <c r="B10" s="162" t="s">
        <v>409</v>
      </c>
      <c r="C10" s="161" t="s">
        <v>344</v>
      </c>
      <c r="D10" s="161" t="s">
        <v>344</v>
      </c>
      <c r="E10" s="161" t="s">
        <v>344</v>
      </c>
      <c r="F10" s="161" t="s">
        <v>344</v>
      </c>
      <c r="G10" s="161" t="s">
        <v>344</v>
      </c>
      <c r="H10" s="161" t="s">
        <v>344</v>
      </c>
      <c r="I10" s="161" t="s">
        <v>321</v>
      </c>
      <c r="J10" s="161" t="s">
        <v>344</v>
      </c>
      <c r="K10" s="161" t="s">
        <v>344</v>
      </c>
      <c r="L10" s="161" t="s">
        <v>344</v>
      </c>
      <c r="M10" s="161" t="s">
        <v>344</v>
      </c>
      <c r="N10" s="161" t="s">
        <v>344</v>
      </c>
      <c r="O10" s="161" t="s">
        <v>593</v>
      </c>
      <c r="P10" s="161" t="s">
        <v>593</v>
      </c>
      <c r="Q10" s="163" t="str">
        <f>IF(A10="", "", IFERROR(FIND(A10,Registration!V1)&gt;0,"No Vote"))</f>
        <v>No Vote</v>
      </c>
    </row>
    <row r="11" spans="1:21" ht="12.6" customHeight="1" x14ac:dyDescent="0.25">
      <c r="A11" s="162" t="s">
        <v>602</v>
      </c>
      <c r="B11" s="162" t="s">
        <v>409</v>
      </c>
      <c r="C11" s="161" t="s">
        <v>344</v>
      </c>
      <c r="D11" s="161" t="s">
        <v>344</v>
      </c>
      <c r="E11" s="161" t="s">
        <v>344</v>
      </c>
      <c r="F11" s="161" t="s">
        <v>344</v>
      </c>
      <c r="G11" s="161" t="s">
        <v>344</v>
      </c>
      <c r="H11" s="161" t="s">
        <v>344</v>
      </c>
      <c r="I11" s="161" t="s">
        <v>321</v>
      </c>
      <c r="J11" s="161" t="s">
        <v>344</v>
      </c>
      <c r="K11" s="161" t="s">
        <v>344</v>
      </c>
      <c r="L11" s="161" t="s">
        <v>344</v>
      </c>
      <c r="M11" s="161" t="s">
        <v>344</v>
      </c>
      <c r="N11" s="161" t="s">
        <v>344</v>
      </c>
      <c r="O11" s="161" t="s">
        <v>593</v>
      </c>
      <c r="P11" s="161" t="s">
        <v>593</v>
      </c>
      <c r="Q11" s="163" t="str">
        <f>IF(A11="", "", IFERROR(FIND(A11,Registration!V1)&gt;0,"No Vote"))</f>
        <v>No Vote</v>
      </c>
    </row>
    <row r="12" spans="1:21" ht="12.6" customHeight="1" x14ac:dyDescent="0.25">
      <c r="A12" s="162" t="s">
        <v>1866</v>
      </c>
      <c r="B12" s="162" t="s">
        <v>425</v>
      </c>
      <c r="C12" s="161" t="s">
        <v>1750</v>
      </c>
      <c r="D12" s="161" t="s">
        <v>1750</v>
      </c>
      <c r="E12" s="161" t="s">
        <v>1750</v>
      </c>
      <c r="F12" s="161" t="s">
        <v>1750</v>
      </c>
      <c r="G12" s="161" t="s">
        <v>1750</v>
      </c>
      <c r="H12" s="161" t="s">
        <v>1750</v>
      </c>
      <c r="I12" s="161" t="s">
        <v>1750</v>
      </c>
      <c r="J12" s="161" t="s">
        <v>1750</v>
      </c>
      <c r="K12" s="161" t="s">
        <v>1750</v>
      </c>
      <c r="L12" s="161" t="s">
        <v>1750</v>
      </c>
      <c r="M12" s="161" t="s">
        <v>344</v>
      </c>
      <c r="N12" s="161" t="s">
        <v>344</v>
      </c>
      <c r="O12" s="161" t="s">
        <v>593</v>
      </c>
      <c r="P12" s="161" t="s">
        <v>593</v>
      </c>
      <c r="Q12" s="163" t="str">
        <f>IF(A12="", "", IFERROR(FIND(A12,Registration!V1)&gt;0,"No Vote"))</f>
        <v>No Vote</v>
      </c>
    </row>
    <row r="13" spans="1:21" ht="12.6" customHeight="1" x14ac:dyDescent="0.25">
      <c r="A13" s="162" t="s">
        <v>519</v>
      </c>
      <c r="B13" s="162" t="s">
        <v>409</v>
      </c>
      <c r="C13" s="161" t="s">
        <v>95</v>
      </c>
      <c r="D13" s="161" t="s">
        <v>95</v>
      </c>
      <c r="E13" s="161" t="s">
        <v>344</v>
      </c>
      <c r="F13" s="161" t="s">
        <v>344</v>
      </c>
      <c r="G13" s="161" t="s">
        <v>95</v>
      </c>
      <c r="H13" s="161" t="s">
        <v>95</v>
      </c>
      <c r="I13" s="161" t="s">
        <v>95</v>
      </c>
      <c r="J13" s="161" t="s">
        <v>344</v>
      </c>
      <c r="K13" s="161" t="s">
        <v>95</v>
      </c>
      <c r="L13" s="161" t="s">
        <v>95</v>
      </c>
      <c r="M13" s="161" t="s">
        <v>95</v>
      </c>
      <c r="N13" s="161" t="s">
        <v>344</v>
      </c>
      <c r="O13" s="161" t="s">
        <v>597</v>
      </c>
      <c r="P13" s="161" t="s">
        <v>597</v>
      </c>
      <c r="Q13" s="163" t="b">
        <f>IF(A13="", "", IFERROR(FIND(A13,Registration!V1)&gt;0,"No Vote"))</f>
        <v>1</v>
      </c>
    </row>
    <row r="14" spans="1:21" ht="12.6" customHeight="1" x14ac:dyDescent="0.25">
      <c r="A14" s="162" t="s">
        <v>603</v>
      </c>
      <c r="B14" s="162" t="s">
        <v>409</v>
      </c>
      <c r="C14" s="161" t="s">
        <v>344</v>
      </c>
      <c r="D14" s="161" t="s">
        <v>344</v>
      </c>
      <c r="E14" s="161" t="s">
        <v>344</v>
      </c>
      <c r="F14" s="161" t="s">
        <v>344</v>
      </c>
      <c r="G14" s="164" t="s">
        <v>344</v>
      </c>
      <c r="H14" s="164" t="s">
        <v>344</v>
      </c>
      <c r="I14" s="164" t="s">
        <v>321</v>
      </c>
      <c r="J14" s="164" t="s">
        <v>344</v>
      </c>
      <c r="K14" s="161" t="s">
        <v>344</v>
      </c>
      <c r="L14" s="161" t="s">
        <v>344</v>
      </c>
      <c r="M14" s="161" t="s">
        <v>344</v>
      </c>
      <c r="N14" s="161" t="s">
        <v>344</v>
      </c>
      <c r="O14" s="161" t="s">
        <v>593</v>
      </c>
      <c r="P14" s="161" t="s">
        <v>593</v>
      </c>
      <c r="Q14" s="163" t="str">
        <f>IF(A14="", "", IFERROR(FIND(A14,Registration!V1)&gt;0,"No Vote"))</f>
        <v>No Vote</v>
      </c>
    </row>
    <row r="15" spans="1:21" ht="12.6" customHeight="1" x14ac:dyDescent="0.25">
      <c r="A15" s="162" t="s">
        <v>604</v>
      </c>
      <c r="B15" s="162" t="s">
        <v>409</v>
      </c>
      <c r="C15" s="161" t="s">
        <v>1750</v>
      </c>
      <c r="D15" s="161" t="s">
        <v>1750</v>
      </c>
      <c r="E15" s="161" t="s">
        <v>344</v>
      </c>
      <c r="F15" s="161" t="s">
        <v>344</v>
      </c>
      <c r="G15" s="161" t="s">
        <v>344</v>
      </c>
      <c r="H15" s="161" t="s">
        <v>344</v>
      </c>
      <c r="I15" s="161" t="s">
        <v>321</v>
      </c>
      <c r="J15" s="161" t="s">
        <v>344</v>
      </c>
      <c r="K15" s="161" t="s">
        <v>344</v>
      </c>
      <c r="L15" s="161" t="s">
        <v>344</v>
      </c>
      <c r="M15" s="161" t="s">
        <v>344</v>
      </c>
      <c r="N15" s="161" t="s">
        <v>344</v>
      </c>
      <c r="O15" s="161" t="s">
        <v>593</v>
      </c>
      <c r="P15" s="161" t="s">
        <v>593</v>
      </c>
      <c r="Q15" s="163" t="str">
        <f>IF(A15="", "", IFERROR(FIND(A15,Registration!V1)&gt;0,"No Vote"))</f>
        <v>No Vote</v>
      </c>
    </row>
    <row r="16" spans="1:21" ht="12.6" customHeight="1" x14ac:dyDescent="0.25">
      <c r="A16" s="162" t="s">
        <v>546</v>
      </c>
      <c r="B16" s="162" t="s">
        <v>419</v>
      </c>
      <c r="C16" s="161" t="s">
        <v>344</v>
      </c>
      <c r="D16" s="161" t="s">
        <v>344</v>
      </c>
      <c r="E16" s="161" t="s">
        <v>95</v>
      </c>
      <c r="F16" s="161" t="s">
        <v>95</v>
      </c>
      <c r="G16" s="161" t="s">
        <v>95</v>
      </c>
      <c r="H16" s="161" t="s">
        <v>344</v>
      </c>
      <c r="I16" s="161" t="s">
        <v>321</v>
      </c>
      <c r="J16" s="161" t="s">
        <v>1750</v>
      </c>
      <c r="K16" s="161" t="s">
        <v>95</v>
      </c>
      <c r="L16" s="161" t="s">
        <v>344</v>
      </c>
      <c r="M16" s="161" t="s">
        <v>344</v>
      </c>
      <c r="N16" s="161" t="s">
        <v>344</v>
      </c>
      <c r="O16" s="161" t="s">
        <v>593</v>
      </c>
      <c r="P16" s="161" t="s">
        <v>593</v>
      </c>
      <c r="Q16" s="163" t="str">
        <f>IF(A16="", "", IFERROR(FIND(A16,Registration!V1)&gt;0,"No Vote"))</f>
        <v>No Vote</v>
      </c>
    </row>
    <row r="17" spans="1:17" ht="12.6" customHeight="1" x14ac:dyDescent="0.25">
      <c r="A17" s="162" t="s">
        <v>372</v>
      </c>
      <c r="B17" s="162" t="s">
        <v>409</v>
      </c>
      <c r="C17" s="161" t="s">
        <v>344</v>
      </c>
      <c r="D17" s="161" t="s">
        <v>344</v>
      </c>
      <c r="E17" s="161" t="s">
        <v>344</v>
      </c>
      <c r="F17" s="161" t="s">
        <v>344</v>
      </c>
      <c r="G17" s="161" t="s">
        <v>344</v>
      </c>
      <c r="H17" s="161" t="s">
        <v>344</v>
      </c>
      <c r="I17" s="161" t="s">
        <v>321</v>
      </c>
      <c r="J17" s="161" t="s">
        <v>344</v>
      </c>
      <c r="K17" s="161" t="s">
        <v>344</v>
      </c>
      <c r="L17" s="161" t="s">
        <v>344</v>
      </c>
      <c r="M17" s="161" t="s">
        <v>344</v>
      </c>
      <c r="N17" s="161" t="s">
        <v>344</v>
      </c>
      <c r="O17" s="161" t="s">
        <v>593</v>
      </c>
      <c r="P17" s="161" t="s">
        <v>593</v>
      </c>
      <c r="Q17" s="163" t="str">
        <f>IF(A17="", "", IFERROR(FIND(A17,Registration!V1)&gt;0,"No Vote"))</f>
        <v>No Vote</v>
      </c>
    </row>
    <row r="18" spans="1:17" ht="12.6" customHeight="1" x14ac:dyDescent="0.25">
      <c r="A18" s="162" t="s">
        <v>605</v>
      </c>
      <c r="B18" s="162" t="s">
        <v>409</v>
      </c>
      <c r="C18" s="161" t="s">
        <v>344</v>
      </c>
      <c r="D18" s="161" t="s">
        <v>344</v>
      </c>
      <c r="E18" s="161" t="s">
        <v>344</v>
      </c>
      <c r="F18" s="161" t="s">
        <v>344</v>
      </c>
      <c r="G18" s="161" t="s">
        <v>344</v>
      </c>
      <c r="H18" s="161" t="s">
        <v>344</v>
      </c>
      <c r="I18" s="161" t="s">
        <v>321</v>
      </c>
      <c r="J18" s="161" t="s">
        <v>344</v>
      </c>
      <c r="K18" s="161" t="s">
        <v>344</v>
      </c>
      <c r="L18" s="161" t="s">
        <v>344</v>
      </c>
      <c r="M18" s="161" t="s">
        <v>344</v>
      </c>
      <c r="N18" s="161" t="s">
        <v>344</v>
      </c>
      <c r="O18" s="161" t="s">
        <v>593</v>
      </c>
      <c r="P18" s="161" t="s">
        <v>593</v>
      </c>
      <c r="Q18" s="163" t="str">
        <f>IF(A18="", "", IFERROR(FIND(A18,Registration!V1)&gt;0,"No Vote"))</f>
        <v>No Vote</v>
      </c>
    </row>
    <row r="19" spans="1:17" ht="12.6" customHeight="1" x14ac:dyDescent="0.25">
      <c r="A19" s="162" t="s">
        <v>606</v>
      </c>
      <c r="B19" s="162" t="s">
        <v>409</v>
      </c>
      <c r="C19" s="161" t="s">
        <v>344</v>
      </c>
      <c r="D19" s="161" t="s">
        <v>95</v>
      </c>
      <c r="E19" s="161" t="s">
        <v>344</v>
      </c>
      <c r="F19" s="161" t="s">
        <v>95</v>
      </c>
      <c r="G19" s="164" t="s">
        <v>344</v>
      </c>
      <c r="H19" s="164" t="s">
        <v>344</v>
      </c>
      <c r="I19" s="164" t="s">
        <v>321</v>
      </c>
      <c r="J19" s="164" t="s">
        <v>344</v>
      </c>
      <c r="K19" s="161" t="s">
        <v>344</v>
      </c>
      <c r="L19" s="161" t="s">
        <v>344</v>
      </c>
      <c r="M19" s="161" t="s">
        <v>344</v>
      </c>
      <c r="N19" s="161" t="s">
        <v>344</v>
      </c>
      <c r="O19" s="161" t="s">
        <v>593</v>
      </c>
      <c r="P19" s="161" t="s">
        <v>593</v>
      </c>
      <c r="Q19" s="163" t="b">
        <f>IF(A19="", "", IFERROR(FIND(A19,Registration!V1)&gt;0,"No Vote"))</f>
        <v>1</v>
      </c>
    </row>
    <row r="20" spans="1:17" ht="12.6" customHeight="1" x14ac:dyDescent="0.25">
      <c r="A20" s="162" t="s">
        <v>607</v>
      </c>
      <c r="B20" s="162" t="s">
        <v>409</v>
      </c>
      <c r="C20" s="161" t="s">
        <v>344</v>
      </c>
      <c r="D20" s="161" t="s">
        <v>344</v>
      </c>
      <c r="E20" s="161" t="s">
        <v>344</v>
      </c>
      <c r="F20" s="161" t="s">
        <v>344</v>
      </c>
      <c r="G20" s="164" t="s">
        <v>344</v>
      </c>
      <c r="H20" s="164" t="s">
        <v>344</v>
      </c>
      <c r="I20" s="164" t="s">
        <v>321</v>
      </c>
      <c r="J20" s="164" t="s">
        <v>344</v>
      </c>
      <c r="K20" s="161" t="s">
        <v>344</v>
      </c>
      <c r="L20" s="161" t="s">
        <v>344</v>
      </c>
      <c r="M20" s="161" t="s">
        <v>344</v>
      </c>
      <c r="N20" s="161" t="s">
        <v>344</v>
      </c>
      <c r="O20" s="161" t="s">
        <v>593</v>
      </c>
      <c r="P20" s="161" t="s">
        <v>593</v>
      </c>
      <c r="Q20" s="163" t="str">
        <f>IF(A20="", "", IFERROR(FIND(A20,Registration!V1)&gt;0,"No Vote"))</f>
        <v>No Vote</v>
      </c>
    </row>
    <row r="21" spans="1:17" ht="12.6" customHeight="1" x14ac:dyDescent="0.25">
      <c r="A21" s="162" t="s">
        <v>608</v>
      </c>
      <c r="B21" s="162" t="s">
        <v>413</v>
      </c>
      <c r="C21" s="161" t="s">
        <v>344</v>
      </c>
      <c r="D21" s="161" t="s">
        <v>344</v>
      </c>
      <c r="E21" s="161" t="s">
        <v>344</v>
      </c>
      <c r="F21" s="161" t="s">
        <v>344</v>
      </c>
      <c r="G21" s="161" t="s">
        <v>344</v>
      </c>
      <c r="H21" s="161" t="s">
        <v>344</v>
      </c>
      <c r="I21" s="161" t="s">
        <v>321</v>
      </c>
      <c r="J21" s="161" t="s">
        <v>344</v>
      </c>
      <c r="K21" s="161" t="s">
        <v>344</v>
      </c>
      <c r="L21" s="161" t="s">
        <v>344</v>
      </c>
      <c r="M21" s="161" t="s">
        <v>344</v>
      </c>
      <c r="N21" s="161" t="s">
        <v>344</v>
      </c>
      <c r="O21" s="161" t="s">
        <v>593</v>
      </c>
      <c r="P21" s="161" t="s">
        <v>593</v>
      </c>
      <c r="Q21" s="163" t="str">
        <f>IF(A21="", "", IFERROR(FIND(A21,Registration!V1)&gt;0,"No Vote"))</f>
        <v>No Vote</v>
      </c>
    </row>
    <row r="22" spans="1:17" ht="12.6" customHeight="1" x14ac:dyDescent="0.25">
      <c r="A22" s="162" t="s">
        <v>1593</v>
      </c>
      <c r="B22" s="162" t="s">
        <v>409</v>
      </c>
      <c r="C22" s="161" t="s">
        <v>344</v>
      </c>
      <c r="D22" s="161" t="s">
        <v>344</v>
      </c>
      <c r="E22" s="161" t="s">
        <v>344</v>
      </c>
      <c r="F22" s="161" t="s">
        <v>344</v>
      </c>
      <c r="G22" s="161" t="s">
        <v>344</v>
      </c>
      <c r="H22" s="161" t="s">
        <v>344</v>
      </c>
      <c r="I22" s="161" t="s">
        <v>321</v>
      </c>
      <c r="J22" s="161" t="s">
        <v>344</v>
      </c>
      <c r="K22" s="161" t="s">
        <v>344</v>
      </c>
      <c r="L22" s="161" t="s">
        <v>344</v>
      </c>
      <c r="M22" s="161" t="s">
        <v>344</v>
      </c>
      <c r="N22" s="161" t="s">
        <v>344</v>
      </c>
      <c r="O22" s="161" t="s">
        <v>593</v>
      </c>
      <c r="P22" s="161" t="s">
        <v>593</v>
      </c>
      <c r="Q22" s="163" t="str">
        <f>IF(A22="", "", IFERROR(FIND(A22,Registration!V1)&gt;0,"No Vote"))</f>
        <v>No Vote</v>
      </c>
    </row>
    <row r="23" spans="1:17" ht="12.6" customHeight="1" x14ac:dyDescent="0.25">
      <c r="A23" s="162" t="s">
        <v>609</v>
      </c>
      <c r="B23" s="162" t="s">
        <v>425</v>
      </c>
      <c r="C23" s="161" t="s">
        <v>1750</v>
      </c>
      <c r="D23" s="161" t="s">
        <v>1750</v>
      </c>
      <c r="E23" s="161" t="s">
        <v>344</v>
      </c>
      <c r="F23" s="161" t="s">
        <v>344</v>
      </c>
      <c r="G23" s="161" t="s">
        <v>344</v>
      </c>
      <c r="H23" s="161" t="s">
        <v>344</v>
      </c>
      <c r="I23" s="161" t="s">
        <v>321</v>
      </c>
      <c r="J23" s="161" t="s">
        <v>344</v>
      </c>
      <c r="K23" s="161" t="s">
        <v>344</v>
      </c>
      <c r="L23" s="161" t="s">
        <v>344</v>
      </c>
      <c r="M23" s="161" t="s">
        <v>344</v>
      </c>
      <c r="N23" s="161" t="s">
        <v>344</v>
      </c>
      <c r="O23" s="161" t="s">
        <v>593</v>
      </c>
      <c r="P23" s="161" t="s">
        <v>593</v>
      </c>
      <c r="Q23" s="163" t="b">
        <f>IF(A23="", "", IFERROR(FIND(A23,Registration!V1)&gt;0,"No Vote"))</f>
        <v>1</v>
      </c>
    </row>
    <row r="24" spans="1:17" ht="12.6" customHeight="1" x14ac:dyDescent="0.25">
      <c r="A24" s="162" t="s">
        <v>278</v>
      </c>
      <c r="B24" s="162" t="s">
        <v>419</v>
      </c>
      <c r="C24" s="161" t="s">
        <v>1750</v>
      </c>
      <c r="D24" s="161" t="s">
        <v>1750</v>
      </c>
      <c r="E24" s="161" t="s">
        <v>344</v>
      </c>
      <c r="F24" s="161" t="s">
        <v>344</v>
      </c>
      <c r="G24" s="164" t="s">
        <v>95</v>
      </c>
      <c r="H24" s="164" t="s">
        <v>95</v>
      </c>
      <c r="I24" s="164" t="s">
        <v>95</v>
      </c>
      <c r="J24" s="164" t="s">
        <v>344</v>
      </c>
      <c r="K24" s="161" t="s">
        <v>344</v>
      </c>
      <c r="L24" s="161" t="s">
        <v>344</v>
      </c>
      <c r="M24" s="161" t="s">
        <v>344</v>
      </c>
      <c r="N24" s="161" t="s">
        <v>95</v>
      </c>
      <c r="O24" s="161" t="s">
        <v>597</v>
      </c>
      <c r="P24" s="161" t="s">
        <v>593</v>
      </c>
      <c r="Q24" s="163" t="b">
        <f>IF(A24="", "", IFERROR(FIND(A24,Registration!V1)&gt;0,"No Vote"))</f>
        <v>1</v>
      </c>
    </row>
    <row r="25" spans="1:17" ht="12.6" customHeight="1" x14ac:dyDescent="0.25">
      <c r="A25" s="162" t="s">
        <v>1306</v>
      </c>
      <c r="B25" s="162" t="s">
        <v>419</v>
      </c>
      <c r="C25" s="161" t="s">
        <v>1750</v>
      </c>
      <c r="D25" s="161" t="s">
        <v>1750</v>
      </c>
      <c r="E25" s="161" t="s">
        <v>1750</v>
      </c>
      <c r="F25" s="161" t="s">
        <v>1750</v>
      </c>
      <c r="G25" s="161" t="s">
        <v>1750</v>
      </c>
      <c r="H25" s="161" t="s">
        <v>95</v>
      </c>
      <c r="I25" s="161" t="s">
        <v>95</v>
      </c>
      <c r="J25" s="161" t="s">
        <v>344</v>
      </c>
      <c r="K25" s="161" t="s">
        <v>344</v>
      </c>
      <c r="L25" s="161" t="s">
        <v>344</v>
      </c>
      <c r="M25" s="161" t="s">
        <v>344</v>
      </c>
      <c r="N25" s="161" t="s">
        <v>95</v>
      </c>
      <c r="O25" s="161" t="s">
        <v>597</v>
      </c>
      <c r="P25" s="161" t="s">
        <v>593</v>
      </c>
      <c r="Q25" s="163" t="str">
        <f>IF(A25="", "", IFERROR(FIND(A25,Registration!V1)&gt;0,"No Vote"))</f>
        <v>No Vote</v>
      </c>
    </row>
    <row r="26" spans="1:17" ht="12.6" customHeight="1" x14ac:dyDescent="0.25">
      <c r="A26" s="162" t="s">
        <v>473</v>
      </c>
      <c r="B26" s="162" t="s">
        <v>409</v>
      </c>
      <c r="C26" s="161" t="s">
        <v>344</v>
      </c>
      <c r="D26" s="161" t="s">
        <v>344</v>
      </c>
      <c r="E26" s="161" t="s">
        <v>95</v>
      </c>
      <c r="F26" s="161" t="s">
        <v>95</v>
      </c>
      <c r="G26" s="161" t="s">
        <v>95</v>
      </c>
      <c r="H26" s="161" t="s">
        <v>95</v>
      </c>
      <c r="I26" s="161" t="s">
        <v>95</v>
      </c>
      <c r="J26" s="161" t="s">
        <v>344</v>
      </c>
      <c r="K26" s="161" t="s">
        <v>95</v>
      </c>
      <c r="L26" s="161" t="s">
        <v>95</v>
      </c>
      <c r="M26" s="161" t="s">
        <v>95</v>
      </c>
      <c r="N26" s="161" t="s">
        <v>344</v>
      </c>
      <c r="O26" s="161" t="s">
        <v>597</v>
      </c>
      <c r="P26" s="161" t="s">
        <v>597</v>
      </c>
      <c r="Q26" s="163" t="b">
        <f>IF(A26="", "", IFERROR(FIND(A26,Registration!V1)&gt;0,"No Vote"))</f>
        <v>1</v>
      </c>
    </row>
    <row r="27" spans="1:17" ht="12.6" customHeight="1" x14ac:dyDescent="0.25">
      <c r="A27" s="162" t="s">
        <v>1310</v>
      </c>
      <c r="B27" s="162" t="s">
        <v>419</v>
      </c>
      <c r="C27" s="161" t="s">
        <v>1750</v>
      </c>
      <c r="D27" s="161" t="s">
        <v>1750</v>
      </c>
      <c r="E27" s="161" t="s">
        <v>1750</v>
      </c>
      <c r="F27" s="161" t="s">
        <v>1750</v>
      </c>
      <c r="G27" s="164" t="s">
        <v>1750</v>
      </c>
      <c r="H27" s="164" t="s">
        <v>95</v>
      </c>
      <c r="I27" s="164" t="s">
        <v>95</v>
      </c>
      <c r="J27" s="164" t="s">
        <v>344</v>
      </c>
      <c r="K27" s="161" t="s">
        <v>344</v>
      </c>
      <c r="L27" s="161" t="s">
        <v>344</v>
      </c>
      <c r="M27" s="161" t="s">
        <v>344</v>
      </c>
      <c r="N27" s="161" t="s">
        <v>95</v>
      </c>
      <c r="O27" s="161" t="s">
        <v>597</v>
      </c>
      <c r="P27" s="161" t="s">
        <v>593</v>
      </c>
      <c r="Q27" s="163" t="str">
        <f>IF(A27="", "", IFERROR(FIND(A27,Registration!V1)&gt;0,"No Vote"))</f>
        <v>No Vote</v>
      </c>
    </row>
    <row r="28" spans="1:17" ht="12.6" customHeight="1" x14ac:dyDescent="0.25">
      <c r="A28" s="162" t="s">
        <v>494</v>
      </c>
      <c r="B28" s="162" t="s">
        <v>409</v>
      </c>
      <c r="C28" s="161" t="s">
        <v>344</v>
      </c>
      <c r="D28" s="161" t="s">
        <v>344</v>
      </c>
      <c r="E28" s="161" t="s">
        <v>95</v>
      </c>
      <c r="F28" s="161" t="s">
        <v>95</v>
      </c>
      <c r="G28" s="161" t="s">
        <v>95</v>
      </c>
      <c r="H28" s="161" t="s">
        <v>95</v>
      </c>
      <c r="I28" s="161" t="s">
        <v>95</v>
      </c>
      <c r="J28" s="161" t="s">
        <v>344</v>
      </c>
      <c r="K28" s="161" t="s">
        <v>95</v>
      </c>
      <c r="L28" s="161" t="s">
        <v>95</v>
      </c>
      <c r="M28" s="161" t="s">
        <v>95</v>
      </c>
      <c r="N28" s="161" t="s">
        <v>344</v>
      </c>
      <c r="O28" s="161" t="s">
        <v>597</v>
      </c>
      <c r="P28" s="161" t="s">
        <v>597</v>
      </c>
      <c r="Q28" s="163" t="str">
        <f>IF(A28="", "", IFERROR(FIND(A28,Registration!V1)&gt;0,"No Vote"))</f>
        <v>No Vote</v>
      </c>
    </row>
    <row r="29" spans="1:17" ht="12.6" customHeight="1" x14ac:dyDescent="0.25">
      <c r="A29" s="162" t="s">
        <v>1314</v>
      </c>
      <c r="B29" s="162" t="s">
        <v>409</v>
      </c>
      <c r="C29" s="161" t="s">
        <v>1750</v>
      </c>
      <c r="D29" s="161" t="s">
        <v>1750</v>
      </c>
      <c r="E29" s="161" t="s">
        <v>1750</v>
      </c>
      <c r="F29" s="161" t="s">
        <v>1750</v>
      </c>
      <c r="G29" s="161" t="s">
        <v>1750</v>
      </c>
      <c r="H29" s="161" t="s">
        <v>344</v>
      </c>
      <c r="I29" s="161" t="s">
        <v>95</v>
      </c>
      <c r="J29" s="161" t="s">
        <v>344</v>
      </c>
      <c r="K29" s="161" t="s">
        <v>344</v>
      </c>
      <c r="L29" s="161" t="s">
        <v>344</v>
      </c>
      <c r="M29" s="161" t="s">
        <v>344</v>
      </c>
      <c r="N29" s="161" t="s">
        <v>95</v>
      </c>
      <c r="O29" s="161" t="s">
        <v>597</v>
      </c>
      <c r="P29" s="161" t="s">
        <v>593</v>
      </c>
      <c r="Q29" s="163" t="str">
        <f>IF(A29="", "", IFERROR(FIND(A29,Registration!V1)&gt;0,"No Vote"))</f>
        <v>No Vote</v>
      </c>
    </row>
    <row r="30" spans="1:17" ht="12.6" customHeight="1" x14ac:dyDescent="0.25">
      <c r="A30" s="162" t="s">
        <v>1321</v>
      </c>
      <c r="B30" s="162" t="s">
        <v>409</v>
      </c>
      <c r="C30" s="161" t="s">
        <v>1750</v>
      </c>
      <c r="D30" s="161" t="s">
        <v>1750</v>
      </c>
      <c r="E30" s="161" t="s">
        <v>1750</v>
      </c>
      <c r="F30" s="161" t="s">
        <v>1750</v>
      </c>
      <c r="G30" s="161" t="s">
        <v>1750</v>
      </c>
      <c r="H30" s="161" t="s">
        <v>95</v>
      </c>
      <c r="I30" s="161" t="s">
        <v>95</v>
      </c>
      <c r="J30" s="161" t="s">
        <v>344</v>
      </c>
      <c r="K30" s="161" t="s">
        <v>95</v>
      </c>
      <c r="L30" s="161" t="s">
        <v>344</v>
      </c>
      <c r="M30" s="161" t="s">
        <v>344</v>
      </c>
      <c r="N30" s="161" t="s">
        <v>344</v>
      </c>
      <c r="O30" s="161" t="s">
        <v>593</v>
      </c>
      <c r="P30" s="161" t="s">
        <v>593</v>
      </c>
      <c r="Q30" s="163" t="str">
        <f>IF(A30="", "", IFERROR(FIND(A30,Registration!V1)&gt;0,"No Vote"))</f>
        <v>No Vote</v>
      </c>
    </row>
    <row r="31" spans="1:17" ht="12.6" customHeight="1" x14ac:dyDescent="0.25">
      <c r="A31" s="162" t="s">
        <v>1118</v>
      </c>
      <c r="B31" s="162" t="s">
        <v>409</v>
      </c>
      <c r="C31" s="161" t="s">
        <v>1750</v>
      </c>
      <c r="D31" s="161" t="s">
        <v>1750</v>
      </c>
      <c r="E31" s="161" t="s">
        <v>95</v>
      </c>
      <c r="F31" s="161" t="s">
        <v>95</v>
      </c>
      <c r="G31" s="161" t="s">
        <v>95</v>
      </c>
      <c r="H31" s="161" t="s">
        <v>95</v>
      </c>
      <c r="I31" s="161" t="s">
        <v>95</v>
      </c>
      <c r="J31" s="161" t="s">
        <v>344</v>
      </c>
      <c r="K31" s="161" t="s">
        <v>95</v>
      </c>
      <c r="L31" s="161" t="s">
        <v>344</v>
      </c>
      <c r="M31" s="161" t="s">
        <v>344</v>
      </c>
      <c r="N31" s="161" t="s">
        <v>344</v>
      </c>
      <c r="O31" s="161" t="s">
        <v>593</v>
      </c>
      <c r="P31" s="161" t="s">
        <v>593</v>
      </c>
      <c r="Q31" s="163" t="str">
        <f>IF(A31="", "", IFERROR(FIND(A31,Registration!V1)&gt;0,"No Vote"))</f>
        <v>No Vote</v>
      </c>
    </row>
    <row r="32" spans="1:17" ht="12.6" customHeight="1" x14ac:dyDescent="0.25">
      <c r="A32" s="162" t="s">
        <v>1309</v>
      </c>
      <c r="B32" s="162" t="s">
        <v>419</v>
      </c>
      <c r="C32" s="161" t="s">
        <v>1750</v>
      </c>
      <c r="D32" s="161" t="s">
        <v>1750</v>
      </c>
      <c r="E32" s="161" t="s">
        <v>1750</v>
      </c>
      <c r="F32" s="161" t="s">
        <v>1750</v>
      </c>
      <c r="G32" s="161" t="s">
        <v>1750</v>
      </c>
      <c r="H32" s="161" t="s">
        <v>95</v>
      </c>
      <c r="I32" s="161" t="s">
        <v>95</v>
      </c>
      <c r="J32" s="161" t="s">
        <v>344</v>
      </c>
      <c r="K32" s="161" t="s">
        <v>344</v>
      </c>
      <c r="L32" s="161" t="s">
        <v>344</v>
      </c>
      <c r="M32" s="161" t="s">
        <v>344</v>
      </c>
      <c r="N32" s="161" t="s">
        <v>344</v>
      </c>
      <c r="O32" s="161" t="s">
        <v>593</v>
      </c>
      <c r="P32" s="161" t="s">
        <v>593</v>
      </c>
      <c r="Q32" s="163" t="str">
        <f>IF(A32="", "", IFERROR(FIND(A32,Registration!V1)&gt;0,"No Vote"))</f>
        <v>No Vote</v>
      </c>
    </row>
    <row r="33" spans="1:17" ht="12.6" customHeight="1" x14ac:dyDescent="0.25">
      <c r="A33" s="162" t="s">
        <v>610</v>
      </c>
      <c r="B33" s="162" t="s">
        <v>409</v>
      </c>
      <c r="C33" s="161" t="s">
        <v>344</v>
      </c>
      <c r="D33" s="161" t="s">
        <v>344</v>
      </c>
      <c r="E33" s="161" t="s">
        <v>95</v>
      </c>
      <c r="F33" s="161" t="s">
        <v>95</v>
      </c>
      <c r="G33" s="161" t="s">
        <v>95</v>
      </c>
      <c r="H33" s="161" t="s">
        <v>344</v>
      </c>
      <c r="I33" s="161" t="s">
        <v>95</v>
      </c>
      <c r="J33" s="161" t="s">
        <v>95</v>
      </c>
      <c r="K33" s="161" t="s">
        <v>95</v>
      </c>
      <c r="L33" s="161" t="s">
        <v>344</v>
      </c>
      <c r="M33" s="161" t="s">
        <v>344</v>
      </c>
      <c r="N33" s="161" t="s">
        <v>95</v>
      </c>
      <c r="O33" s="161" t="s">
        <v>597</v>
      </c>
      <c r="P33" s="161" t="s">
        <v>597</v>
      </c>
      <c r="Q33" s="163" t="b">
        <f>IF(A33="", "", IFERROR(FIND(A33,Registration!V1)&gt;0,"No Vote"))</f>
        <v>1</v>
      </c>
    </row>
    <row r="34" spans="1:17" ht="12.6" customHeight="1" x14ac:dyDescent="0.25">
      <c r="A34" s="162" t="s">
        <v>1315</v>
      </c>
      <c r="B34" s="162" t="s">
        <v>409</v>
      </c>
      <c r="C34" s="161" t="s">
        <v>1750</v>
      </c>
      <c r="D34" s="161" t="s">
        <v>1750</v>
      </c>
      <c r="E34" s="161" t="s">
        <v>1750</v>
      </c>
      <c r="F34" s="161" t="s">
        <v>1750</v>
      </c>
      <c r="G34" s="161" t="s">
        <v>1750</v>
      </c>
      <c r="H34" s="161" t="s">
        <v>95</v>
      </c>
      <c r="I34" s="161" t="s">
        <v>95</v>
      </c>
      <c r="J34" s="161" t="s">
        <v>344</v>
      </c>
      <c r="K34" s="161" t="s">
        <v>95</v>
      </c>
      <c r="L34" s="161" t="s">
        <v>95</v>
      </c>
      <c r="M34" s="161" t="s">
        <v>95</v>
      </c>
      <c r="N34" s="161" t="s">
        <v>344</v>
      </c>
      <c r="O34" s="161" t="s">
        <v>597</v>
      </c>
      <c r="P34" s="161" t="s">
        <v>597</v>
      </c>
      <c r="Q34" s="163" t="str">
        <f>IF(A34="", "", IFERROR(FIND(A34,Registration!V1)&gt;0,"No Vote"))</f>
        <v>No Vote</v>
      </c>
    </row>
    <row r="35" spans="1:17" ht="12.6" customHeight="1" x14ac:dyDescent="0.25">
      <c r="A35" s="162" t="s">
        <v>398</v>
      </c>
      <c r="B35" s="162" t="s">
        <v>419</v>
      </c>
      <c r="C35" s="161" t="s">
        <v>95</v>
      </c>
      <c r="D35" s="161" t="s">
        <v>95</v>
      </c>
      <c r="E35" s="161" t="s">
        <v>95</v>
      </c>
      <c r="F35" s="161" t="s">
        <v>95</v>
      </c>
      <c r="G35" s="161" t="s">
        <v>95</v>
      </c>
      <c r="H35" s="161" t="s">
        <v>95</v>
      </c>
      <c r="I35" s="161" t="s">
        <v>321</v>
      </c>
      <c r="J35" s="161" t="s">
        <v>95</v>
      </c>
      <c r="K35" s="161" t="s">
        <v>95</v>
      </c>
      <c r="L35" s="161" t="s">
        <v>344</v>
      </c>
      <c r="M35" s="161" t="s">
        <v>344</v>
      </c>
      <c r="N35" s="161" t="s">
        <v>95</v>
      </c>
      <c r="O35" s="161" t="s">
        <v>597</v>
      </c>
      <c r="P35" s="161" t="s">
        <v>597</v>
      </c>
      <c r="Q35" s="163" t="str">
        <f>IF(A35="", "", IFERROR(FIND(A35,Registration!V1)&gt;0,"No Vote"))</f>
        <v>No Vote</v>
      </c>
    </row>
    <row r="36" spans="1:17" ht="12.6" customHeight="1" x14ac:dyDescent="0.25">
      <c r="A36" s="162" t="s">
        <v>1307</v>
      </c>
      <c r="B36" s="162" t="s">
        <v>409</v>
      </c>
      <c r="C36" s="161" t="s">
        <v>1750</v>
      </c>
      <c r="D36" s="161" t="s">
        <v>1750</v>
      </c>
      <c r="E36" s="161" t="s">
        <v>1750</v>
      </c>
      <c r="F36" s="161" t="s">
        <v>1750</v>
      </c>
      <c r="G36" s="161" t="s">
        <v>1750</v>
      </c>
      <c r="H36" s="161" t="s">
        <v>95</v>
      </c>
      <c r="I36" s="161" t="s">
        <v>321</v>
      </c>
      <c r="J36" s="161" t="s">
        <v>344</v>
      </c>
      <c r="K36" s="161" t="s">
        <v>344</v>
      </c>
      <c r="L36" s="161" t="s">
        <v>344</v>
      </c>
      <c r="M36" s="161" t="s">
        <v>344</v>
      </c>
      <c r="N36" s="161" t="s">
        <v>344</v>
      </c>
      <c r="O36" s="161" t="s">
        <v>593</v>
      </c>
      <c r="P36" s="161" t="s">
        <v>593</v>
      </c>
      <c r="Q36" s="163" t="str">
        <f>IF(A36="", "", IFERROR(FIND(A36,Registration!V1)&gt;0,"No Vote"))</f>
        <v>No Vote</v>
      </c>
    </row>
    <row r="37" spans="1:17" ht="12.6" customHeight="1" x14ac:dyDescent="0.25">
      <c r="A37" s="162" t="s">
        <v>1311</v>
      </c>
      <c r="B37" s="162" t="s">
        <v>409</v>
      </c>
      <c r="C37" s="161" t="s">
        <v>1750</v>
      </c>
      <c r="D37" s="161" t="s">
        <v>1750</v>
      </c>
      <c r="E37" s="161" t="s">
        <v>1750</v>
      </c>
      <c r="F37" s="161" t="s">
        <v>1750</v>
      </c>
      <c r="G37" s="164" t="s">
        <v>1750</v>
      </c>
      <c r="H37" s="164" t="s">
        <v>95</v>
      </c>
      <c r="I37" s="164" t="s">
        <v>95</v>
      </c>
      <c r="J37" s="164" t="s">
        <v>344</v>
      </c>
      <c r="K37" s="161" t="s">
        <v>344</v>
      </c>
      <c r="L37" s="161" t="s">
        <v>344</v>
      </c>
      <c r="M37" s="161" t="s">
        <v>95</v>
      </c>
      <c r="N37" s="161" t="s">
        <v>95</v>
      </c>
      <c r="O37" s="161" t="s">
        <v>597</v>
      </c>
      <c r="P37" s="161" t="s">
        <v>597</v>
      </c>
      <c r="Q37" s="163" t="b">
        <f>IF(A37="", "", IFERROR(FIND(A37,Registration!V1)&gt;0,"No Vote"))</f>
        <v>1</v>
      </c>
    </row>
    <row r="38" spans="1:17" ht="12.6" customHeight="1" x14ac:dyDescent="0.25">
      <c r="A38" s="162" t="s">
        <v>1322</v>
      </c>
      <c r="B38" s="162" t="s">
        <v>419</v>
      </c>
      <c r="C38" s="161" t="s">
        <v>1750</v>
      </c>
      <c r="D38" s="161" t="s">
        <v>1750</v>
      </c>
      <c r="E38" s="161" t="s">
        <v>1750</v>
      </c>
      <c r="F38" s="161" t="s">
        <v>1750</v>
      </c>
      <c r="G38" s="164" t="s">
        <v>1750</v>
      </c>
      <c r="H38" s="164" t="s">
        <v>95</v>
      </c>
      <c r="I38" s="164" t="s">
        <v>95</v>
      </c>
      <c r="J38" s="164" t="s">
        <v>344</v>
      </c>
      <c r="K38" s="161" t="s">
        <v>344</v>
      </c>
      <c r="L38" s="161" t="s">
        <v>344</v>
      </c>
      <c r="M38" s="161" t="s">
        <v>344</v>
      </c>
      <c r="N38" s="161" t="s">
        <v>344</v>
      </c>
      <c r="O38" s="161" t="s">
        <v>593</v>
      </c>
      <c r="P38" s="161" t="s">
        <v>593</v>
      </c>
      <c r="Q38" s="163" t="str">
        <f>IF(A38="", "", IFERROR(FIND(A38,Registration!V1)&gt;0,"No Vote"))</f>
        <v>No Vote</v>
      </c>
    </row>
    <row r="39" spans="1:17" ht="12.6" customHeight="1" x14ac:dyDescent="0.25">
      <c r="A39" s="162" t="s">
        <v>1308</v>
      </c>
      <c r="B39" s="162" t="s">
        <v>409</v>
      </c>
      <c r="C39" s="161" t="s">
        <v>1750</v>
      </c>
      <c r="D39" s="161" t="s">
        <v>1750</v>
      </c>
      <c r="E39" s="161" t="s">
        <v>1750</v>
      </c>
      <c r="F39" s="161" t="s">
        <v>1750</v>
      </c>
      <c r="G39" s="161" t="s">
        <v>1750</v>
      </c>
      <c r="H39" s="161" t="s">
        <v>95</v>
      </c>
      <c r="I39" s="161" t="s">
        <v>95</v>
      </c>
      <c r="J39" s="161" t="s">
        <v>344</v>
      </c>
      <c r="K39" s="161" t="s">
        <v>95</v>
      </c>
      <c r="L39" s="161" t="s">
        <v>344</v>
      </c>
      <c r="M39" s="161" t="s">
        <v>344</v>
      </c>
      <c r="N39" s="161" t="s">
        <v>344</v>
      </c>
      <c r="O39" s="161" t="s">
        <v>593</v>
      </c>
      <c r="P39" s="161" t="s">
        <v>593</v>
      </c>
      <c r="Q39" s="163" t="str">
        <f>IF(A39="", "", IFERROR(FIND(A39,Registration!V1)&gt;0,"No Vote"))</f>
        <v>No Vote</v>
      </c>
    </row>
    <row r="40" spans="1:17" ht="12.6" customHeight="1" x14ac:dyDescent="0.25">
      <c r="A40" s="162" t="s">
        <v>497</v>
      </c>
      <c r="B40" s="162" t="s">
        <v>409</v>
      </c>
      <c r="C40" s="161" t="s">
        <v>95</v>
      </c>
      <c r="D40" s="161" t="s">
        <v>344</v>
      </c>
      <c r="E40" s="161" t="s">
        <v>95</v>
      </c>
      <c r="F40" s="161" t="s">
        <v>344</v>
      </c>
      <c r="G40" s="161" t="s">
        <v>95</v>
      </c>
      <c r="H40" s="161" t="s">
        <v>95</v>
      </c>
      <c r="I40" s="161" t="s">
        <v>95</v>
      </c>
      <c r="J40" s="161" t="s">
        <v>344</v>
      </c>
      <c r="K40" s="161" t="s">
        <v>95</v>
      </c>
      <c r="L40" s="161" t="s">
        <v>344</v>
      </c>
      <c r="M40" s="161" t="s">
        <v>344</v>
      </c>
      <c r="N40" s="161" t="s">
        <v>344</v>
      </c>
      <c r="O40" s="161" t="s">
        <v>593</v>
      </c>
      <c r="P40" s="161" t="s">
        <v>593</v>
      </c>
      <c r="Q40" s="163" t="str">
        <f>IF(A40="", "", IFERROR(FIND(A40,Registration!V1)&gt;0,"No Vote"))</f>
        <v>No Vote</v>
      </c>
    </row>
    <row r="41" spans="1:17" ht="12.6" customHeight="1" x14ac:dyDescent="0.25">
      <c r="A41" s="162" t="s">
        <v>611</v>
      </c>
      <c r="B41" s="162" t="s">
        <v>409</v>
      </c>
      <c r="C41" s="161" t="s">
        <v>344</v>
      </c>
      <c r="D41" s="161" t="s">
        <v>344</v>
      </c>
      <c r="E41" s="161" t="s">
        <v>95</v>
      </c>
      <c r="F41" s="161" t="s">
        <v>95</v>
      </c>
      <c r="G41" s="161" t="s">
        <v>95</v>
      </c>
      <c r="H41" s="161" t="s">
        <v>344</v>
      </c>
      <c r="I41" s="161" t="s">
        <v>95</v>
      </c>
      <c r="J41" s="161" t="s">
        <v>95</v>
      </c>
      <c r="K41" s="161" t="s">
        <v>344</v>
      </c>
      <c r="L41" s="161" t="s">
        <v>344</v>
      </c>
      <c r="M41" s="161" t="s">
        <v>95</v>
      </c>
      <c r="N41" s="161" t="s">
        <v>344</v>
      </c>
      <c r="O41" s="161" t="s">
        <v>597</v>
      </c>
      <c r="P41" s="161" t="s">
        <v>593</v>
      </c>
      <c r="Q41" s="163" t="str">
        <f>IF(A41="", "", IFERROR(FIND(A41,Registration!V1)&gt;0,"No Vote"))</f>
        <v>No Vote</v>
      </c>
    </row>
    <row r="42" spans="1:17" ht="12.6" customHeight="1" x14ac:dyDescent="0.25">
      <c r="A42" s="162" t="s">
        <v>612</v>
      </c>
      <c r="B42" s="162" t="s">
        <v>409</v>
      </c>
      <c r="C42" s="161" t="s">
        <v>344</v>
      </c>
      <c r="D42" s="161" t="s">
        <v>344</v>
      </c>
      <c r="E42" s="161" t="s">
        <v>95</v>
      </c>
      <c r="F42" s="161" t="s">
        <v>95</v>
      </c>
      <c r="G42" s="161" t="s">
        <v>95</v>
      </c>
      <c r="H42" s="161" t="s">
        <v>95</v>
      </c>
      <c r="I42" s="161" t="s">
        <v>321</v>
      </c>
      <c r="J42" s="161" t="s">
        <v>95</v>
      </c>
      <c r="K42" s="161" t="s">
        <v>95</v>
      </c>
      <c r="L42" s="161" t="s">
        <v>344</v>
      </c>
      <c r="M42" s="161" t="s">
        <v>344</v>
      </c>
      <c r="N42" s="161" t="s">
        <v>344</v>
      </c>
      <c r="O42" s="161" t="s">
        <v>593</v>
      </c>
      <c r="P42" s="161" t="s">
        <v>593</v>
      </c>
      <c r="Q42" s="163" t="str">
        <f>IF(A42="", "", IFERROR(FIND(A42,Registration!V1)&gt;0,"No Vote"))</f>
        <v>No Vote</v>
      </c>
    </row>
    <row r="43" spans="1:17" ht="12.6" customHeight="1" x14ac:dyDescent="0.25">
      <c r="A43" s="162" t="s">
        <v>487</v>
      </c>
      <c r="B43" s="162" t="s">
        <v>409</v>
      </c>
      <c r="C43" s="161" t="s">
        <v>344</v>
      </c>
      <c r="D43" s="161" t="s">
        <v>95</v>
      </c>
      <c r="E43" s="161" t="s">
        <v>95</v>
      </c>
      <c r="F43" s="161" t="s">
        <v>95</v>
      </c>
      <c r="G43" s="161" t="s">
        <v>95</v>
      </c>
      <c r="H43" s="161" t="s">
        <v>95</v>
      </c>
      <c r="I43" s="161" t="s">
        <v>95</v>
      </c>
      <c r="J43" s="161" t="s">
        <v>344</v>
      </c>
      <c r="K43" s="161" t="s">
        <v>95</v>
      </c>
      <c r="L43" s="161" t="s">
        <v>344</v>
      </c>
      <c r="M43" s="161" t="s">
        <v>95</v>
      </c>
      <c r="N43" s="161" t="s">
        <v>344</v>
      </c>
      <c r="O43" s="161" t="s">
        <v>597</v>
      </c>
      <c r="P43" s="161" t="s">
        <v>597</v>
      </c>
      <c r="Q43" s="163" t="b">
        <f>IF(A43="", "", IFERROR(FIND(A43,Registration!V1)&gt;0,"No Vote"))</f>
        <v>1</v>
      </c>
    </row>
    <row r="44" spans="1:17" ht="12.6" customHeight="1" x14ac:dyDescent="0.25">
      <c r="A44" s="162" t="s">
        <v>474</v>
      </c>
      <c r="B44" s="162" t="s">
        <v>409</v>
      </c>
      <c r="C44" s="161" t="s">
        <v>344</v>
      </c>
      <c r="D44" s="161" t="s">
        <v>95</v>
      </c>
      <c r="E44" s="161" t="s">
        <v>95</v>
      </c>
      <c r="F44" s="161" t="s">
        <v>95</v>
      </c>
      <c r="G44" s="161" t="s">
        <v>95</v>
      </c>
      <c r="H44" s="161" t="s">
        <v>95</v>
      </c>
      <c r="I44" s="161" t="s">
        <v>95</v>
      </c>
      <c r="J44" s="161" t="s">
        <v>344</v>
      </c>
      <c r="K44" s="161" t="s">
        <v>95</v>
      </c>
      <c r="L44" s="161" t="s">
        <v>344</v>
      </c>
      <c r="M44" s="161" t="s">
        <v>344</v>
      </c>
      <c r="N44" s="161" t="s">
        <v>344</v>
      </c>
      <c r="O44" s="161" t="s">
        <v>593</v>
      </c>
      <c r="P44" s="161" t="s">
        <v>593</v>
      </c>
      <c r="Q44" s="163" t="str">
        <f>IF(A44="", "", IFERROR(FIND(A44,Registration!V1)&gt;0,"No Vote"))</f>
        <v>No Vote</v>
      </c>
    </row>
    <row r="45" spans="1:17" ht="12.6" customHeight="1" x14ac:dyDescent="0.25">
      <c r="A45" s="162" t="s">
        <v>1409</v>
      </c>
      <c r="B45" s="162" t="s">
        <v>425</v>
      </c>
      <c r="C45" s="161" t="s">
        <v>1750</v>
      </c>
      <c r="D45" s="161" t="s">
        <v>1750</v>
      </c>
      <c r="E45" s="161" t="s">
        <v>1750</v>
      </c>
      <c r="F45" s="161" t="s">
        <v>1750</v>
      </c>
      <c r="G45" s="161" t="s">
        <v>1750</v>
      </c>
      <c r="H45" s="161" t="s">
        <v>1750</v>
      </c>
      <c r="I45" s="161" t="s">
        <v>95</v>
      </c>
      <c r="J45" s="161" t="s">
        <v>95</v>
      </c>
      <c r="K45" s="161" t="s">
        <v>95</v>
      </c>
      <c r="L45" s="161" t="s">
        <v>344</v>
      </c>
      <c r="M45" s="161" t="s">
        <v>95</v>
      </c>
      <c r="N45" s="161" t="s">
        <v>344</v>
      </c>
      <c r="O45" s="161" t="s">
        <v>597</v>
      </c>
      <c r="P45" s="161" t="s">
        <v>597</v>
      </c>
      <c r="Q45" s="163" t="b">
        <f>IF(A45="", "", IFERROR(FIND(A45,Registration!V1)&gt;0,"No Vote"))</f>
        <v>1</v>
      </c>
    </row>
    <row r="46" spans="1:17" ht="12.6" customHeight="1" x14ac:dyDescent="0.25">
      <c r="A46" s="162" t="s">
        <v>613</v>
      </c>
      <c r="B46" s="162" t="s">
        <v>409</v>
      </c>
      <c r="C46" s="161" t="s">
        <v>344</v>
      </c>
      <c r="D46" s="161" t="s">
        <v>344</v>
      </c>
      <c r="E46" s="161" t="s">
        <v>95</v>
      </c>
      <c r="F46" s="161" t="s">
        <v>95</v>
      </c>
      <c r="G46" s="161" t="s">
        <v>95</v>
      </c>
      <c r="H46" s="161" t="s">
        <v>95</v>
      </c>
      <c r="I46" s="161" t="s">
        <v>95</v>
      </c>
      <c r="J46" s="161" t="s">
        <v>344</v>
      </c>
      <c r="K46" s="161" t="s">
        <v>95</v>
      </c>
      <c r="L46" s="161" t="s">
        <v>344</v>
      </c>
      <c r="M46" s="161" t="s">
        <v>344</v>
      </c>
      <c r="N46" s="161" t="s">
        <v>344</v>
      </c>
      <c r="O46" s="161" t="s">
        <v>593</v>
      </c>
      <c r="P46" s="161" t="s">
        <v>593</v>
      </c>
      <c r="Q46" s="163" t="str">
        <f>IF(A46="", "", IFERROR(FIND(A46,Registration!V1)&gt;0,"No Vote"))</f>
        <v>No Vote</v>
      </c>
    </row>
    <row r="47" spans="1:17" ht="12.6" customHeight="1" x14ac:dyDescent="0.25">
      <c r="A47" s="162" t="s">
        <v>1326</v>
      </c>
      <c r="B47" s="162" t="s">
        <v>409</v>
      </c>
      <c r="C47" s="161" t="s">
        <v>1750</v>
      </c>
      <c r="D47" s="161" t="s">
        <v>1750</v>
      </c>
      <c r="E47" s="161" t="s">
        <v>1750</v>
      </c>
      <c r="F47" s="161" t="s">
        <v>1750</v>
      </c>
      <c r="G47" s="161" t="s">
        <v>1750</v>
      </c>
      <c r="H47" s="161" t="s">
        <v>95</v>
      </c>
      <c r="I47" s="161" t="s">
        <v>95</v>
      </c>
      <c r="J47" s="161" t="s">
        <v>344</v>
      </c>
      <c r="K47" s="161" t="s">
        <v>344</v>
      </c>
      <c r="L47" s="161" t="s">
        <v>344</v>
      </c>
      <c r="M47" s="161" t="s">
        <v>344</v>
      </c>
      <c r="N47" s="161" t="s">
        <v>344</v>
      </c>
      <c r="O47" s="161" t="s">
        <v>593</v>
      </c>
      <c r="P47" s="161" t="s">
        <v>593</v>
      </c>
      <c r="Q47" s="163" t="str">
        <f>IF(A47="", "", IFERROR(FIND(A47,Registration!V1)&gt;0,"No Vote"))</f>
        <v>No Vote</v>
      </c>
    </row>
    <row r="48" spans="1:17" ht="12.6" customHeight="1" x14ac:dyDescent="0.25">
      <c r="A48" s="162" t="s">
        <v>1133</v>
      </c>
      <c r="B48" s="162" t="s">
        <v>409</v>
      </c>
      <c r="C48" s="161" t="s">
        <v>1750</v>
      </c>
      <c r="D48" s="161" t="s">
        <v>1750</v>
      </c>
      <c r="E48" s="161" t="s">
        <v>95</v>
      </c>
      <c r="F48" s="161" t="s">
        <v>95</v>
      </c>
      <c r="G48" s="161" t="s">
        <v>95</v>
      </c>
      <c r="H48" s="161" t="s">
        <v>344</v>
      </c>
      <c r="I48" s="161" t="s">
        <v>321</v>
      </c>
      <c r="J48" s="161" t="s">
        <v>344</v>
      </c>
      <c r="K48" s="161" t="s">
        <v>344</v>
      </c>
      <c r="L48" s="161" t="s">
        <v>344</v>
      </c>
      <c r="M48" s="161" t="s">
        <v>344</v>
      </c>
      <c r="N48" s="161" t="s">
        <v>344</v>
      </c>
      <c r="O48" s="161" t="s">
        <v>593</v>
      </c>
      <c r="P48" s="161" t="s">
        <v>593</v>
      </c>
      <c r="Q48" s="163" t="str">
        <f>IF(A48="", "", IFERROR(FIND(A48,Registration!V1)&gt;0,"No Vote"))</f>
        <v>No Vote</v>
      </c>
    </row>
    <row r="49" spans="1:17" ht="12.6" customHeight="1" x14ac:dyDescent="0.25">
      <c r="A49" s="162" t="s">
        <v>1316</v>
      </c>
      <c r="B49" s="162" t="s">
        <v>409</v>
      </c>
      <c r="C49" s="161" t="s">
        <v>1750</v>
      </c>
      <c r="D49" s="161" t="s">
        <v>1750</v>
      </c>
      <c r="E49" s="161" t="s">
        <v>1750</v>
      </c>
      <c r="F49" s="161" t="s">
        <v>1750</v>
      </c>
      <c r="G49" s="164" t="s">
        <v>1750</v>
      </c>
      <c r="H49" s="164" t="s">
        <v>95</v>
      </c>
      <c r="I49" s="164" t="s">
        <v>95</v>
      </c>
      <c r="J49" s="164" t="s">
        <v>344</v>
      </c>
      <c r="K49" s="161" t="s">
        <v>344</v>
      </c>
      <c r="L49" s="161" t="s">
        <v>344</v>
      </c>
      <c r="M49" s="161" t="s">
        <v>344</v>
      </c>
      <c r="N49" s="161" t="s">
        <v>344</v>
      </c>
      <c r="O49" s="161" t="s">
        <v>593</v>
      </c>
      <c r="P49" s="161" t="s">
        <v>593</v>
      </c>
      <c r="Q49" s="163" t="str">
        <f>IF(A49="", "", IFERROR(FIND(A49,Registration!V1)&gt;0,"No Vote"))</f>
        <v>No Vote</v>
      </c>
    </row>
    <row r="50" spans="1:17" ht="12.6" customHeight="1" x14ac:dyDescent="0.25">
      <c r="A50" s="162" t="s">
        <v>614</v>
      </c>
      <c r="B50" s="162" t="s">
        <v>409</v>
      </c>
      <c r="C50" s="161" t="s">
        <v>344</v>
      </c>
      <c r="D50" s="161" t="s">
        <v>344</v>
      </c>
      <c r="E50" s="161" t="s">
        <v>95</v>
      </c>
      <c r="F50" s="161" t="s">
        <v>95</v>
      </c>
      <c r="G50" s="161" t="s">
        <v>95</v>
      </c>
      <c r="H50" s="161" t="s">
        <v>95</v>
      </c>
      <c r="I50" s="161" t="s">
        <v>95</v>
      </c>
      <c r="J50" s="161" t="s">
        <v>344</v>
      </c>
      <c r="K50" s="161" t="s">
        <v>95</v>
      </c>
      <c r="L50" s="161" t="s">
        <v>344</v>
      </c>
      <c r="M50" s="161" t="s">
        <v>344</v>
      </c>
      <c r="N50" s="161" t="s">
        <v>344</v>
      </c>
      <c r="O50" s="161" t="s">
        <v>593</v>
      </c>
      <c r="P50" s="161" t="s">
        <v>593</v>
      </c>
      <c r="Q50" s="163" t="str">
        <f>IF(A50="", "", IFERROR(FIND(A50,Registration!V1)&gt;0,"No Vote"))</f>
        <v>No Vote</v>
      </c>
    </row>
    <row r="51" spans="1:17" ht="12.6" customHeight="1" x14ac:dyDescent="0.25">
      <c r="A51" s="162" t="s">
        <v>615</v>
      </c>
      <c r="B51" s="162" t="s">
        <v>409</v>
      </c>
      <c r="C51" s="161" t="s">
        <v>95</v>
      </c>
      <c r="D51" s="161" t="s">
        <v>95</v>
      </c>
      <c r="E51" s="161" t="s">
        <v>95</v>
      </c>
      <c r="F51" s="161" t="s">
        <v>95</v>
      </c>
      <c r="G51" s="161" t="s">
        <v>95</v>
      </c>
      <c r="H51" s="161" t="s">
        <v>95</v>
      </c>
      <c r="I51" s="161" t="s">
        <v>95</v>
      </c>
      <c r="J51" s="161" t="s">
        <v>344</v>
      </c>
      <c r="K51" s="161" t="s">
        <v>95</v>
      </c>
      <c r="L51" s="161" t="s">
        <v>344</v>
      </c>
      <c r="M51" s="161" t="s">
        <v>344</v>
      </c>
      <c r="N51" s="161" t="s">
        <v>344</v>
      </c>
      <c r="O51" s="161" t="s">
        <v>593</v>
      </c>
      <c r="P51" s="161" t="s">
        <v>593</v>
      </c>
      <c r="Q51" s="163" t="str">
        <f>IF(A51="", "", IFERROR(FIND(A51,Registration!V1)&gt;0,"No Vote"))</f>
        <v>No Vote</v>
      </c>
    </row>
    <row r="52" spans="1:17" ht="12.6" customHeight="1" x14ac:dyDescent="0.25">
      <c r="A52" s="162" t="s">
        <v>1050</v>
      </c>
      <c r="B52" s="162" t="s">
        <v>419</v>
      </c>
      <c r="C52" s="161" t="s">
        <v>1750</v>
      </c>
      <c r="D52" s="161" t="s">
        <v>1750</v>
      </c>
      <c r="E52" s="161" t="s">
        <v>95</v>
      </c>
      <c r="F52" s="161" t="s">
        <v>95</v>
      </c>
      <c r="G52" s="161" t="s">
        <v>95</v>
      </c>
      <c r="H52" s="161" t="s">
        <v>95</v>
      </c>
      <c r="I52" s="161" t="s">
        <v>321</v>
      </c>
      <c r="J52" s="161" t="s">
        <v>95</v>
      </c>
      <c r="K52" s="161" t="s">
        <v>95</v>
      </c>
      <c r="L52" s="161" t="s">
        <v>95</v>
      </c>
      <c r="M52" s="161" t="s">
        <v>344</v>
      </c>
      <c r="N52" s="161" t="s">
        <v>95</v>
      </c>
      <c r="O52" s="161" t="s">
        <v>597</v>
      </c>
      <c r="P52" s="161" t="s">
        <v>597</v>
      </c>
      <c r="Q52" s="163" t="str">
        <f>IF(A52="", "", IFERROR(FIND(A52,Registration!V1)&gt;0,"No Vote"))</f>
        <v>No Vote</v>
      </c>
    </row>
    <row r="53" spans="1:17" ht="12.6" customHeight="1" x14ac:dyDescent="0.25">
      <c r="A53" s="162" t="s">
        <v>1312</v>
      </c>
      <c r="B53" s="162" t="s">
        <v>419</v>
      </c>
      <c r="C53" s="161" t="s">
        <v>1750</v>
      </c>
      <c r="D53" s="161" t="s">
        <v>1750</v>
      </c>
      <c r="E53" s="161" t="s">
        <v>1750</v>
      </c>
      <c r="F53" s="161" t="s">
        <v>1750</v>
      </c>
      <c r="G53" s="161" t="s">
        <v>1750</v>
      </c>
      <c r="H53" s="161" t="s">
        <v>95</v>
      </c>
      <c r="I53" s="161" t="s">
        <v>95</v>
      </c>
      <c r="J53" s="161" t="s">
        <v>344</v>
      </c>
      <c r="K53" s="161" t="s">
        <v>344</v>
      </c>
      <c r="L53" s="161" t="s">
        <v>344</v>
      </c>
      <c r="M53" s="161" t="s">
        <v>344</v>
      </c>
      <c r="N53" s="161" t="s">
        <v>95</v>
      </c>
      <c r="O53" s="161" t="s">
        <v>597</v>
      </c>
      <c r="P53" s="161" t="s">
        <v>593</v>
      </c>
      <c r="Q53" s="163" t="str">
        <f>IF(A53="", "", IFERROR(FIND(A53,Registration!V1)&gt;0,"No Vote"))</f>
        <v>No Vote</v>
      </c>
    </row>
    <row r="54" spans="1:17" ht="12.6" customHeight="1" x14ac:dyDescent="0.25">
      <c r="A54" s="162" t="s">
        <v>616</v>
      </c>
      <c r="B54" s="162" t="s">
        <v>409</v>
      </c>
      <c r="C54" s="161" t="s">
        <v>344</v>
      </c>
      <c r="D54" s="161" t="s">
        <v>95</v>
      </c>
      <c r="E54" s="161" t="s">
        <v>95</v>
      </c>
      <c r="F54" s="161" t="s">
        <v>95</v>
      </c>
      <c r="G54" s="161" t="s">
        <v>95</v>
      </c>
      <c r="H54" s="161" t="s">
        <v>95</v>
      </c>
      <c r="I54" s="161" t="s">
        <v>95</v>
      </c>
      <c r="J54" s="161" t="s">
        <v>344</v>
      </c>
      <c r="K54" s="161" t="s">
        <v>95</v>
      </c>
      <c r="L54" s="161" t="s">
        <v>344</v>
      </c>
      <c r="M54" s="161" t="s">
        <v>95</v>
      </c>
      <c r="N54" s="161" t="s">
        <v>344</v>
      </c>
      <c r="O54" s="161" t="s">
        <v>597</v>
      </c>
      <c r="P54" s="161" t="s">
        <v>597</v>
      </c>
      <c r="Q54" s="163" t="str">
        <f>IF(A54="", "", IFERROR(FIND(A54,Registration!V1)&gt;0,"No Vote"))</f>
        <v>No Vote</v>
      </c>
    </row>
    <row r="55" spans="1:17" ht="12.6" customHeight="1" x14ac:dyDescent="0.25">
      <c r="A55" s="162" t="s">
        <v>1327</v>
      </c>
      <c r="B55" s="162" t="s">
        <v>419</v>
      </c>
      <c r="C55" s="161" t="s">
        <v>1750</v>
      </c>
      <c r="D55" s="161" t="s">
        <v>1750</v>
      </c>
      <c r="E55" s="161" t="s">
        <v>1750</v>
      </c>
      <c r="F55" s="161" t="s">
        <v>1750</v>
      </c>
      <c r="G55" s="161" t="s">
        <v>1750</v>
      </c>
      <c r="H55" s="161" t="s">
        <v>95</v>
      </c>
      <c r="I55" s="161" t="s">
        <v>95</v>
      </c>
      <c r="J55" s="161" t="s">
        <v>344</v>
      </c>
      <c r="K55" s="161" t="s">
        <v>344</v>
      </c>
      <c r="L55" s="161" t="s">
        <v>344</v>
      </c>
      <c r="M55" s="161" t="s">
        <v>344</v>
      </c>
      <c r="N55" s="161" t="s">
        <v>344</v>
      </c>
      <c r="O55" s="161" t="s">
        <v>593</v>
      </c>
      <c r="P55" s="161" t="s">
        <v>593</v>
      </c>
      <c r="Q55" s="163" t="str">
        <f>IF(A55="", "", IFERROR(FIND(A55,Registration!V1)&gt;0,"No Vote"))</f>
        <v>No Vote</v>
      </c>
    </row>
    <row r="56" spans="1:17" ht="12.6" customHeight="1" x14ac:dyDescent="0.25">
      <c r="A56" s="162" t="s">
        <v>1313</v>
      </c>
      <c r="B56" s="162" t="s">
        <v>419</v>
      </c>
      <c r="C56" s="161" t="s">
        <v>1750</v>
      </c>
      <c r="D56" s="161" t="s">
        <v>1750</v>
      </c>
      <c r="E56" s="161" t="s">
        <v>1750</v>
      </c>
      <c r="F56" s="161" t="s">
        <v>1750</v>
      </c>
      <c r="G56" s="161" t="s">
        <v>1750</v>
      </c>
      <c r="H56" s="161" t="s">
        <v>95</v>
      </c>
      <c r="I56" s="161" t="s">
        <v>95</v>
      </c>
      <c r="J56" s="161" t="s">
        <v>344</v>
      </c>
      <c r="K56" s="161" t="s">
        <v>344</v>
      </c>
      <c r="L56" s="161" t="s">
        <v>344</v>
      </c>
      <c r="M56" s="161" t="s">
        <v>344</v>
      </c>
      <c r="N56" s="161" t="s">
        <v>95</v>
      </c>
      <c r="O56" s="161" t="s">
        <v>597</v>
      </c>
      <c r="P56" s="161" t="s">
        <v>593</v>
      </c>
      <c r="Q56" s="163" t="str">
        <f>IF(A56="", "", IFERROR(FIND(A56,Registration!V1)&gt;0,"No Vote"))</f>
        <v>No Vote</v>
      </c>
    </row>
    <row r="57" spans="1:17" ht="12.6" customHeight="1" x14ac:dyDescent="0.25">
      <c r="A57" s="162" t="s">
        <v>617</v>
      </c>
      <c r="B57" s="162" t="s">
        <v>409</v>
      </c>
      <c r="C57" s="161" t="s">
        <v>344</v>
      </c>
      <c r="D57" s="161" t="s">
        <v>344</v>
      </c>
      <c r="E57" s="161" t="s">
        <v>344</v>
      </c>
      <c r="F57" s="161" t="s">
        <v>344</v>
      </c>
      <c r="G57" s="164" t="s">
        <v>344</v>
      </c>
      <c r="H57" s="164" t="s">
        <v>344</v>
      </c>
      <c r="I57" s="164" t="s">
        <v>321</v>
      </c>
      <c r="J57" s="164" t="s">
        <v>344</v>
      </c>
      <c r="K57" s="161" t="s">
        <v>344</v>
      </c>
      <c r="L57" s="161" t="s">
        <v>344</v>
      </c>
      <c r="M57" s="161" t="s">
        <v>344</v>
      </c>
      <c r="N57" s="161" t="s">
        <v>344</v>
      </c>
      <c r="O57" s="161" t="s">
        <v>593</v>
      </c>
      <c r="P57" s="161" t="s">
        <v>593</v>
      </c>
      <c r="Q57" s="163" t="str">
        <f>IF(A57="", "", IFERROR(FIND(A57,Registration!V1)&gt;0,"No Vote"))</f>
        <v>No Vote</v>
      </c>
    </row>
    <row r="58" spans="1:17" ht="12.6" customHeight="1" x14ac:dyDescent="0.25">
      <c r="A58" s="162" t="s">
        <v>2551</v>
      </c>
      <c r="B58" s="162" t="s">
        <v>409</v>
      </c>
      <c r="C58" s="161" t="s">
        <v>1750</v>
      </c>
      <c r="D58" s="161" t="s">
        <v>1750</v>
      </c>
      <c r="E58" s="161" t="s">
        <v>95</v>
      </c>
      <c r="F58" s="161" t="s">
        <v>95</v>
      </c>
      <c r="G58" s="161" t="s">
        <v>95</v>
      </c>
      <c r="H58" s="161" t="s">
        <v>95</v>
      </c>
      <c r="I58" s="161" t="s">
        <v>95</v>
      </c>
      <c r="J58" s="161" t="s">
        <v>95</v>
      </c>
      <c r="K58" s="161" t="s">
        <v>344</v>
      </c>
      <c r="L58" s="161" t="s">
        <v>95</v>
      </c>
      <c r="M58" s="161" t="s">
        <v>344</v>
      </c>
      <c r="N58" s="161" t="s">
        <v>95</v>
      </c>
      <c r="O58" s="161" t="s">
        <v>597</v>
      </c>
      <c r="P58" s="161" t="s">
        <v>597</v>
      </c>
      <c r="Q58" s="163" t="b">
        <f>IF(A58="", "", IFERROR(FIND(A58,Registration!V1)&gt;0,"No Vote"))</f>
        <v>1</v>
      </c>
    </row>
    <row r="59" spans="1:17" ht="12.6" customHeight="1" x14ac:dyDescent="0.25">
      <c r="A59" s="162" t="s">
        <v>618</v>
      </c>
      <c r="B59" s="162" t="s">
        <v>409</v>
      </c>
      <c r="C59" s="161" t="s">
        <v>344</v>
      </c>
      <c r="D59" s="161" t="s">
        <v>344</v>
      </c>
      <c r="E59" s="161" t="s">
        <v>344</v>
      </c>
      <c r="F59" s="161" t="s">
        <v>344</v>
      </c>
      <c r="G59" s="161" t="s">
        <v>344</v>
      </c>
      <c r="H59" s="161" t="s">
        <v>344</v>
      </c>
      <c r="I59" s="161" t="s">
        <v>321</v>
      </c>
      <c r="J59" s="161" t="s">
        <v>344</v>
      </c>
      <c r="K59" s="161" t="s">
        <v>344</v>
      </c>
      <c r="L59" s="161" t="s">
        <v>344</v>
      </c>
      <c r="M59" s="161" t="s">
        <v>344</v>
      </c>
      <c r="N59" s="161" t="s">
        <v>344</v>
      </c>
      <c r="O59" s="161" t="s">
        <v>593</v>
      </c>
      <c r="P59" s="161" t="s">
        <v>593</v>
      </c>
      <c r="Q59" s="163" t="str">
        <f>IF(A59="", "", IFERROR(FIND(A59,Registration!V1)&gt;0,"No Vote"))</f>
        <v>No Vote</v>
      </c>
    </row>
    <row r="60" spans="1:17" ht="12.6" customHeight="1" x14ac:dyDescent="0.25">
      <c r="A60" s="162" t="s">
        <v>619</v>
      </c>
      <c r="B60" s="162" t="s">
        <v>409</v>
      </c>
      <c r="C60" s="161" t="s">
        <v>344</v>
      </c>
      <c r="D60" s="161" t="s">
        <v>344</v>
      </c>
      <c r="E60" s="161" t="s">
        <v>344</v>
      </c>
      <c r="F60" s="161" t="s">
        <v>344</v>
      </c>
      <c r="G60" s="161" t="s">
        <v>344</v>
      </c>
      <c r="H60" s="161" t="s">
        <v>344</v>
      </c>
      <c r="I60" s="161" t="s">
        <v>321</v>
      </c>
      <c r="J60" s="161" t="s">
        <v>344</v>
      </c>
      <c r="K60" s="161" t="s">
        <v>344</v>
      </c>
      <c r="L60" s="161" t="s">
        <v>344</v>
      </c>
      <c r="M60" s="161" t="s">
        <v>344</v>
      </c>
      <c r="N60" s="161" t="s">
        <v>344</v>
      </c>
      <c r="O60" s="161" t="s">
        <v>593</v>
      </c>
      <c r="P60" s="161" t="s">
        <v>593</v>
      </c>
      <c r="Q60" s="163" t="str">
        <f>IF(A60="", "", IFERROR(FIND(A60,Registration!V1)&gt;0,"No Vote"))</f>
        <v>No Vote</v>
      </c>
    </row>
    <row r="61" spans="1:17" ht="12.6" customHeight="1" x14ac:dyDescent="0.25">
      <c r="A61" s="162" t="s">
        <v>620</v>
      </c>
      <c r="B61" s="162" t="s">
        <v>409</v>
      </c>
      <c r="C61" s="161" t="s">
        <v>344</v>
      </c>
      <c r="D61" s="161" t="s">
        <v>344</v>
      </c>
      <c r="E61" s="161" t="s">
        <v>344</v>
      </c>
      <c r="F61" s="161" t="s">
        <v>344</v>
      </c>
      <c r="G61" s="161" t="s">
        <v>344</v>
      </c>
      <c r="H61" s="161" t="s">
        <v>344</v>
      </c>
      <c r="I61" s="161" t="s">
        <v>95</v>
      </c>
      <c r="J61" s="161" t="s">
        <v>95</v>
      </c>
      <c r="K61" s="161" t="s">
        <v>95</v>
      </c>
      <c r="L61" s="161" t="s">
        <v>344</v>
      </c>
      <c r="M61" s="161" t="s">
        <v>344</v>
      </c>
      <c r="N61" s="161" t="s">
        <v>344</v>
      </c>
      <c r="O61" s="161" t="s">
        <v>593</v>
      </c>
      <c r="P61" s="161" t="s">
        <v>593</v>
      </c>
      <c r="Q61" s="163" t="str">
        <f>IF(A61="", "", IFERROR(FIND(A61,Registration!V1)&gt;0,"No Vote"))</f>
        <v>No Vote</v>
      </c>
    </row>
    <row r="62" spans="1:17" ht="12.6" customHeight="1" x14ac:dyDescent="0.25">
      <c r="A62" s="162" t="s">
        <v>621</v>
      </c>
      <c r="B62" s="162" t="s">
        <v>419</v>
      </c>
      <c r="C62" s="161" t="s">
        <v>344</v>
      </c>
      <c r="D62" s="161" t="s">
        <v>344</v>
      </c>
      <c r="E62" s="161" t="s">
        <v>95</v>
      </c>
      <c r="F62" s="161" t="s">
        <v>95</v>
      </c>
      <c r="G62" s="161" t="s">
        <v>95</v>
      </c>
      <c r="H62" s="161" t="s">
        <v>95</v>
      </c>
      <c r="I62" s="161" t="s">
        <v>321</v>
      </c>
      <c r="J62" s="161" t="s">
        <v>344</v>
      </c>
      <c r="K62" s="161" t="s">
        <v>95</v>
      </c>
      <c r="L62" s="161" t="s">
        <v>95</v>
      </c>
      <c r="M62" s="161" t="s">
        <v>95</v>
      </c>
      <c r="N62" s="161" t="s">
        <v>95</v>
      </c>
      <c r="O62" s="161" t="s">
        <v>597</v>
      </c>
      <c r="P62" s="161" t="s">
        <v>597</v>
      </c>
      <c r="Q62" s="163" t="b">
        <f>IF(A62="", "", IFERROR(FIND(A62,Registration!V1)&gt;0,"No Vote"))</f>
        <v>1</v>
      </c>
    </row>
    <row r="63" spans="1:17" ht="12.6" customHeight="1" x14ac:dyDescent="0.25">
      <c r="A63" s="162" t="s">
        <v>622</v>
      </c>
      <c r="B63" s="162" t="s">
        <v>409</v>
      </c>
      <c r="C63" s="161" t="s">
        <v>344</v>
      </c>
      <c r="D63" s="161" t="s">
        <v>344</v>
      </c>
      <c r="E63" s="161" t="s">
        <v>95</v>
      </c>
      <c r="F63" s="161" t="s">
        <v>95</v>
      </c>
      <c r="G63" s="161" t="s">
        <v>95</v>
      </c>
      <c r="H63" s="161" t="s">
        <v>95</v>
      </c>
      <c r="I63" s="161" t="s">
        <v>321</v>
      </c>
      <c r="J63" s="161" t="s">
        <v>344</v>
      </c>
      <c r="K63" s="161" t="s">
        <v>95</v>
      </c>
      <c r="L63" s="161" t="s">
        <v>344</v>
      </c>
      <c r="M63" s="161" t="s">
        <v>344</v>
      </c>
      <c r="N63" s="161" t="s">
        <v>344</v>
      </c>
      <c r="O63" s="161" t="s">
        <v>593</v>
      </c>
      <c r="P63" s="161" t="s">
        <v>593</v>
      </c>
      <c r="Q63" s="163" t="b">
        <f>IF(A63="", "", IFERROR(FIND(A63,Registration!V1)&gt;0,"No Vote"))</f>
        <v>1</v>
      </c>
    </row>
    <row r="64" spans="1:17" ht="12.6" customHeight="1" x14ac:dyDescent="0.25">
      <c r="A64" s="162" t="s">
        <v>1145</v>
      </c>
      <c r="B64" s="162" t="s">
        <v>419</v>
      </c>
      <c r="C64" s="161" t="s">
        <v>1750</v>
      </c>
      <c r="D64" s="161" t="s">
        <v>1750</v>
      </c>
      <c r="E64" s="161" t="s">
        <v>344</v>
      </c>
      <c r="F64" s="161" t="s">
        <v>344</v>
      </c>
      <c r="G64" s="161" t="s">
        <v>95</v>
      </c>
      <c r="H64" s="161" t="s">
        <v>95</v>
      </c>
      <c r="I64" s="161" t="s">
        <v>321</v>
      </c>
      <c r="J64" s="161" t="s">
        <v>344</v>
      </c>
      <c r="K64" s="161" t="s">
        <v>344</v>
      </c>
      <c r="L64" s="161" t="s">
        <v>344</v>
      </c>
      <c r="M64" s="161" t="s">
        <v>344</v>
      </c>
      <c r="N64" s="161" t="s">
        <v>344</v>
      </c>
      <c r="O64" s="161" t="s">
        <v>593</v>
      </c>
      <c r="P64" s="161" t="s">
        <v>593</v>
      </c>
      <c r="Q64" s="163" t="str">
        <f>IF(A64="", "", IFERROR(FIND(A64,Registration!V1)&gt;0,"No Vote"))</f>
        <v>No Vote</v>
      </c>
    </row>
    <row r="65" spans="1:17" ht="12.6" customHeight="1" x14ac:dyDescent="0.25">
      <c r="A65" s="162" t="s">
        <v>623</v>
      </c>
      <c r="B65" s="162" t="s">
        <v>409</v>
      </c>
      <c r="C65" s="161" t="s">
        <v>344</v>
      </c>
      <c r="D65" s="161" t="s">
        <v>95</v>
      </c>
      <c r="E65" s="161" t="s">
        <v>95</v>
      </c>
      <c r="F65" s="161" t="s">
        <v>95</v>
      </c>
      <c r="G65" s="164" t="s">
        <v>95</v>
      </c>
      <c r="H65" s="164" t="s">
        <v>95</v>
      </c>
      <c r="I65" s="164" t="s">
        <v>321</v>
      </c>
      <c r="J65" s="164" t="s">
        <v>344</v>
      </c>
      <c r="K65" s="161" t="s">
        <v>95</v>
      </c>
      <c r="L65" s="161" t="s">
        <v>344</v>
      </c>
      <c r="M65" s="161" t="s">
        <v>344</v>
      </c>
      <c r="N65" s="161" t="s">
        <v>95</v>
      </c>
      <c r="O65" s="161" t="s">
        <v>597</v>
      </c>
      <c r="P65" s="161" t="s">
        <v>593</v>
      </c>
      <c r="Q65" s="163" t="str">
        <f>IF(A65="", "", IFERROR(FIND(A65,Registration!V1)&gt;0,"No Vote"))</f>
        <v>No Vote</v>
      </c>
    </row>
    <row r="66" spans="1:17" ht="12.6" customHeight="1" x14ac:dyDescent="0.25">
      <c r="A66" s="162" t="s">
        <v>1146</v>
      </c>
      <c r="B66" s="162" t="s">
        <v>416</v>
      </c>
      <c r="C66" s="161" t="s">
        <v>1750</v>
      </c>
      <c r="D66" s="161" t="s">
        <v>1750</v>
      </c>
      <c r="E66" s="161" t="s">
        <v>344</v>
      </c>
      <c r="F66" s="161" t="s">
        <v>344</v>
      </c>
      <c r="G66" s="164" t="s">
        <v>344</v>
      </c>
      <c r="H66" s="164" t="s">
        <v>344</v>
      </c>
      <c r="I66" s="164" t="s">
        <v>321</v>
      </c>
      <c r="J66" s="164" t="s">
        <v>344</v>
      </c>
      <c r="K66" s="161" t="s">
        <v>344</v>
      </c>
      <c r="L66" s="161" t="s">
        <v>344</v>
      </c>
      <c r="M66" s="161" t="s">
        <v>344</v>
      </c>
      <c r="N66" s="161" t="s">
        <v>344</v>
      </c>
      <c r="O66" s="161" t="s">
        <v>593</v>
      </c>
      <c r="P66" s="161" t="s">
        <v>593</v>
      </c>
      <c r="Q66" s="163" t="str">
        <f>IF(A66="", "", IFERROR(FIND(A66,Registration!V1)&gt;0,"No Vote"))</f>
        <v>No Vote</v>
      </c>
    </row>
    <row r="67" spans="1:17" ht="12.6" customHeight="1" x14ac:dyDescent="0.25">
      <c r="A67" s="162" t="s">
        <v>624</v>
      </c>
      <c r="B67" s="162" t="s">
        <v>419</v>
      </c>
      <c r="C67" s="161" t="s">
        <v>344</v>
      </c>
      <c r="D67" s="161" t="s">
        <v>95</v>
      </c>
      <c r="E67" s="161" t="s">
        <v>95</v>
      </c>
      <c r="F67" s="161" t="s">
        <v>95</v>
      </c>
      <c r="G67" s="161" t="s">
        <v>95</v>
      </c>
      <c r="H67" s="161" t="s">
        <v>95</v>
      </c>
      <c r="I67" s="161" t="s">
        <v>321</v>
      </c>
      <c r="J67" s="161" t="s">
        <v>344</v>
      </c>
      <c r="K67" s="161" t="s">
        <v>95</v>
      </c>
      <c r="L67" s="161" t="s">
        <v>344</v>
      </c>
      <c r="M67" s="161" t="s">
        <v>344</v>
      </c>
      <c r="N67" s="161" t="s">
        <v>344</v>
      </c>
      <c r="O67" s="161" t="s">
        <v>593</v>
      </c>
      <c r="P67" s="161" t="s">
        <v>593</v>
      </c>
      <c r="Q67" s="163" t="b">
        <f>IF(A67="", "", IFERROR(FIND(A67,Registration!V1)&gt;0,"No Vote"))</f>
        <v>1</v>
      </c>
    </row>
    <row r="68" spans="1:17" ht="12.6" customHeight="1" x14ac:dyDescent="0.25">
      <c r="A68" s="162" t="s">
        <v>551</v>
      </c>
      <c r="B68" s="162" t="s">
        <v>425</v>
      </c>
      <c r="C68" s="161" t="s">
        <v>95</v>
      </c>
      <c r="D68" s="161" t="s">
        <v>95</v>
      </c>
      <c r="E68" s="161" t="s">
        <v>95</v>
      </c>
      <c r="F68" s="161" t="s">
        <v>95</v>
      </c>
      <c r="G68" s="161" t="s">
        <v>95</v>
      </c>
      <c r="H68" s="161" t="s">
        <v>95</v>
      </c>
      <c r="I68" s="161" t="s">
        <v>95</v>
      </c>
      <c r="J68" s="161" t="s">
        <v>95</v>
      </c>
      <c r="K68" s="161" t="s">
        <v>95</v>
      </c>
      <c r="L68" s="161" t="s">
        <v>95</v>
      </c>
      <c r="M68" s="161" t="s">
        <v>95</v>
      </c>
      <c r="N68" s="161" t="s">
        <v>95</v>
      </c>
      <c r="O68" s="161" t="s">
        <v>597</v>
      </c>
      <c r="P68" s="161" t="s">
        <v>597</v>
      </c>
      <c r="Q68" s="163" t="b">
        <f>IF(A68="", "", IFERROR(FIND(A68,Registration!V1)&gt;0,"No Vote"))</f>
        <v>1</v>
      </c>
    </row>
    <row r="69" spans="1:17" ht="12.6" customHeight="1" x14ac:dyDescent="0.25">
      <c r="A69" s="162" t="s">
        <v>464</v>
      </c>
      <c r="B69" s="162" t="s">
        <v>409</v>
      </c>
      <c r="C69" s="161" t="s">
        <v>95</v>
      </c>
      <c r="D69" s="161" t="s">
        <v>95</v>
      </c>
      <c r="E69" s="161" t="s">
        <v>95</v>
      </c>
      <c r="F69" s="161" t="s">
        <v>95</v>
      </c>
      <c r="G69" s="161" t="s">
        <v>95</v>
      </c>
      <c r="H69" s="161" t="s">
        <v>95</v>
      </c>
      <c r="I69" s="161" t="s">
        <v>95</v>
      </c>
      <c r="J69" s="161" t="s">
        <v>95</v>
      </c>
      <c r="K69" s="161" t="s">
        <v>95</v>
      </c>
      <c r="L69" s="161" t="s">
        <v>95</v>
      </c>
      <c r="M69" s="161" t="s">
        <v>95</v>
      </c>
      <c r="N69" s="161" t="s">
        <v>95</v>
      </c>
      <c r="O69" s="161" t="s">
        <v>597</v>
      </c>
      <c r="P69" s="161" t="s">
        <v>597</v>
      </c>
      <c r="Q69" s="163" t="str">
        <f>IF(A69="", "", IFERROR(FIND(A69,Registration!V1)&gt;0,"No Vote"))</f>
        <v>No Vote</v>
      </c>
    </row>
    <row r="70" spans="1:17" ht="12.6" customHeight="1" x14ac:dyDescent="0.25">
      <c r="A70" s="162" t="s">
        <v>625</v>
      </c>
      <c r="B70" s="162" t="s">
        <v>409</v>
      </c>
      <c r="C70" s="161" t="s">
        <v>344</v>
      </c>
      <c r="D70" s="161" t="s">
        <v>344</v>
      </c>
      <c r="E70" s="161" t="s">
        <v>344</v>
      </c>
      <c r="F70" s="161" t="s">
        <v>344</v>
      </c>
      <c r="G70" s="161" t="s">
        <v>344</v>
      </c>
      <c r="H70" s="161" t="s">
        <v>344</v>
      </c>
      <c r="I70" s="161" t="s">
        <v>321</v>
      </c>
      <c r="J70" s="161" t="s">
        <v>344</v>
      </c>
      <c r="K70" s="161" t="s">
        <v>344</v>
      </c>
      <c r="L70" s="161" t="s">
        <v>344</v>
      </c>
      <c r="M70" s="161" t="s">
        <v>344</v>
      </c>
      <c r="N70" s="161" t="s">
        <v>344</v>
      </c>
      <c r="O70" s="161" t="s">
        <v>593</v>
      </c>
      <c r="P70" s="161" t="s">
        <v>593</v>
      </c>
      <c r="Q70" s="163" t="str">
        <f>IF(A70="", "", IFERROR(FIND(A70,Registration!V1)&gt;0,"No Vote"))</f>
        <v>No Vote</v>
      </c>
    </row>
    <row r="71" spans="1:17" ht="12.6" customHeight="1" x14ac:dyDescent="0.25">
      <c r="A71" s="162" t="s">
        <v>626</v>
      </c>
      <c r="B71" s="162" t="s">
        <v>409</v>
      </c>
      <c r="C71" s="161" t="s">
        <v>344</v>
      </c>
      <c r="D71" s="161" t="s">
        <v>344</v>
      </c>
      <c r="E71" s="161" t="s">
        <v>344</v>
      </c>
      <c r="F71" s="161" t="s">
        <v>344</v>
      </c>
      <c r="G71" s="161" t="s">
        <v>344</v>
      </c>
      <c r="H71" s="161" t="s">
        <v>344</v>
      </c>
      <c r="I71" s="161" t="s">
        <v>321</v>
      </c>
      <c r="J71" s="161" t="s">
        <v>344</v>
      </c>
      <c r="K71" s="161" t="s">
        <v>344</v>
      </c>
      <c r="L71" s="161" t="s">
        <v>344</v>
      </c>
      <c r="M71" s="161" t="s">
        <v>344</v>
      </c>
      <c r="N71" s="161" t="s">
        <v>344</v>
      </c>
      <c r="O71" s="161" t="s">
        <v>593</v>
      </c>
      <c r="P71" s="161" t="s">
        <v>593</v>
      </c>
      <c r="Q71" s="163" t="str">
        <f>IF(A71="", "", IFERROR(FIND(A71,Registration!V1)&gt;0,"No Vote"))</f>
        <v>No Vote</v>
      </c>
    </row>
    <row r="72" spans="1:17" ht="12.6" customHeight="1" x14ac:dyDescent="0.25">
      <c r="A72" s="162" t="s">
        <v>627</v>
      </c>
      <c r="B72" s="162" t="s">
        <v>409</v>
      </c>
      <c r="C72" s="161" t="s">
        <v>1750</v>
      </c>
      <c r="D72" s="161" t="s">
        <v>1750</v>
      </c>
      <c r="E72" s="161" t="s">
        <v>344</v>
      </c>
      <c r="F72" s="161" t="s">
        <v>344</v>
      </c>
      <c r="G72" s="161" t="s">
        <v>95</v>
      </c>
      <c r="H72" s="161" t="s">
        <v>344</v>
      </c>
      <c r="I72" s="161" t="s">
        <v>321</v>
      </c>
      <c r="J72" s="161" t="s">
        <v>344</v>
      </c>
      <c r="K72" s="161" t="s">
        <v>344</v>
      </c>
      <c r="L72" s="161" t="s">
        <v>344</v>
      </c>
      <c r="M72" s="161" t="s">
        <v>344</v>
      </c>
      <c r="N72" s="161" t="s">
        <v>344</v>
      </c>
      <c r="O72" s="161" t="s">
        <v>593</v>
      </c>
      <c r="P72" s="161" t="s">
        <v>593</v>
      </c>
      <c r="Q72" s="163" t="b">
        <f>IF(A72="", "", IFERROR(FIND(A72,Registration!V1)&gt;0,"No Vote"))</f>
        <v>1</v>
      </c>
    </row>
    <row r="73" spans="1:17" ht="12.6" customHeight="1" x14ac:dyDescent="0.25">
      <c r="A73" s="162" t="s">
        <v>628</v>
      </c>
      <c r="B73" s="162" t="s">
        <v>409</v>
      </c>
      <c r="C73" s="161" t="s">
        <v>344</v>
      </c>
      <c r="D73" s="161" t="s">
        <v>344</v>
      </c>
      <c r="E73" s="161" t="s">
        <v>344</v>
      </c>
      <c r="F73" s="161" t="s">
        <v>344</v>
      </c>
      <c r="G73" s="161" t="s">
        <v>344</v>
      </c>
      <c r="H73" s="161" t="s">
        <v>344</v>
      </c>
      <c r="I73" s="161" t="s">
        <v>321</v>
      </c>
      <c r="J73" s="161" t="s">
        <v>344</v>
      </c>
      <c r="K73" s="161" t="s">
        <v>344</v>
      </c>
      <c r="L73" s="161" t="s">
        <v>344</v>
      </c>
      <c r="M73" s="161" t="s">
        <v>344</v>
      </c>
      <c r="N73" s="161" t="s">
        <v>344</v>
      </c>
      <c r="O73" s="161" t="s">
        <v>593</v>
      </c>
      <c r="P73" s="161" t="s">
        <v>593</v>
      </c>
      <c r="Q73" s="163" t="str">
        <f>IF(A73="", "", IFERROR(FIND(A73,Registration!V1)&gt;0,"No Vote"))</f>
        <v>No Vote</v>
      </c>
    </row>
    <row r="74" spans="1:17" ht="12.6" customHeight="1" x14ac:dyDescent="0.25">
      <c r="A74" s="162" t="s">
        <v>629</v>
      </c>
      <c r="B74" s="162" t="s">
        <v>409</v>
      </c>
      <c r="C74" s="161" t="s">
        <v>344</v>
      </c>
      <c r="D74" s="161" t="s">
        <v>344</v>
      </c>
      <c r="E74" s="161" t="s">
        <v>344</v>
      </c>
      <c r="F74" s="161" t="s">
        <v>344</v>
      </c>
      <c r="G74" s="161" t="s">
        <v>344</v>
      </c>
      <c r="H74" s="161" t="s">
        <v>344</v>
      </c>
      <c r="I74" s="161" t="s">
        <v>321</v>
      </c>
      <c r="J74" s="161" t="s">
        <v>344</v>
      </c>
      <c r="K74" s="161" t="s">
        <v>344</v>
      </c>
      <c r="L74" s="161" t="s">
        <v>344</v>
      </c>
      <c r="M74" s="161" t="s">
        <v>344</v>
      </c>
      <c r="N74" s="161" t="s">
        <v>344</v>
      </c>
      <c r="O74" s="161" t="s">
        <v>593</v>
      </c>
      <c r="P74" s="161" t="s">
        <v>593</v>
      </c>
      <c r="Q74" s="163" t="str">
        <f>IF(A74="", "", IFERROR(FIND(A74,Registration!V1)&gt;0,"No Vote"))</f>
        <v>No Vote</v>
      </c>
    </row>
    <row r="75" spans="1:17" ht="12.6" customHeight="1" x14ac:dyDescent="0.25">
      <c r="A75" s="162" t="s">
        <v>1147</v>
      </c>
      <c r="B75" s="162" t="s">
        <v>419</v>
      </c>
      <c r="C75" s="161" t="s">
        <v>1750</v>
      </c>
      <c r="D75" s="161" t="s">
        <v>1750</v>
      </c>
      <c r="E75" s="161" t="s">
        <v>344</v>
      </c>
      <c r="F75" s="161" t="s">
        <v>344</v>
      </c>
      <c r="G75" s="161" t="s">
        <v>344</v>
      </c>
      <c r="H75" s="161" t="s">
        <v>344</v>
      </c>
      <c r="I75" s="161" t="s">
        <v>321</v>
      </c>
      <c r="J75" s="161" t="s">
        <v>344</v>
      </c>
      <c r="K75" s="161" t="s">
        <v>344</v>
      </c>
      <c r="L75" s="161" t="s">
        <v>344</v>
      </c>
      <c r="M75" s="161" t="s">
        <v>344</v>
      </c>
      <c r="N75" s="161" t="s">
        <v>344</v>
      </c>
      <c r="O75" s="161" t="s">
        <v>593</v>
      </c>
      <c r="P75" s="161" t="s">
        <v>593</v>
      </c>
      <c r="Q75" s="163" t="str">
        <f>IF(A75="", "", IFERROR(FIND(A75,Registration!V1)&gt;0,"No Vote"))</f>
        <v>No Vote</v>
      </c>
    </row>
    <row r="76" spans="1:17" ht="12.6" customHeight="1" x14ac:dyDescent="0.25">
      <c r="A76" s="162" t="s">
        <v>1410</v>
      </c>
      <c r="B76" s="162" t="s">
        <v>409</v>
      </c>
      <c r="C76" s="161" t="s">
        <v>344</v>
      </c>
      <c r="D76" s="161" t="s">
        <v>344</v>
      </c>
      <c r="E76" s="161" t="s">
        <v>344</v>
      </c>
      <c r="F76" s="161" t="s">
        <v>344</v>
      </c>
      <c r="G76" s="161" t="s">
        <v>344</v>
      </c>
      <c r="H76" s="161" t="s">
        <v>344</v>
      </c>
      <c r="I76" s="161" t="s">
        <v>321</v>
      </c>
      <c r="J76" s="161" t="s">
        <v>344</v>
      </c>
      <c r="K76" s="161" t="s">
        <v>344</v>
      </c>
      <c r="L76" s="161" t="s">
        <v>344</v>
      </c>
      <c r="M76" s="161" t="s">
        <v>344</v>
      </c>
      <c r="N76" s="161" t="s">
        <v>344</v>
      </c>
      <c r="O76" s="161" t="s">
        <v>593</v>
      </c>
      <c r="P76" s="161" t="s">
        <v>593</v>
      </c>
      <c r="Q76" s="163" t="str">
        <f>IF(A76="", "", IFERROR(FIND(A76,Registration!V1)&gt;0,"No Vote"))</f>
        <v>No Vote</v>
      </c>
    </row>
    <row r="77" spans="1:17" ht="12.6" customHeight="1" x14ac:dyDescent="0.25">
      <c r="A77" s="162" t="s">
        <v>1134</v>
      </c>
      <c r="B77" s="162" t="s">
        <v>419</v>
      </c>
      <c r="C77" s="161" t="s">
        <v>1750</v>
      </c>
      <c r="D77" s="161" t="s">
        <v>1750</v>
      </c>
      <c r="E77" s="161" t="s">
        <v>95</v>
      </c>
      <c r="F77" s="161" t="s">
        <v>95</v>
      </c>
      <c r="G77" s="161" t="s">
        <v>95</v>
      </c>
      <c r="H77" s="161" t="s">
        <v>344</v>
      </c>
      <c r="I77" s="161" t="s">
        <v>321</v>
      </c>
      <c r="J77" s="161" t="s">
        <v>344</v>
      </c>
      <c r="K77" s="161" t="s">
        <v>344</v>
      </c>
      <c r="L77" s="161" t="s">
        <v>344</v>
      </c>
      <c r="M77" s="161" t="s">
        <v>344</v>
      </c>
      <c r="N77" s="161" t="s">
        <v>344</v>
      </c>
      <c r="O77" s="161" t="s">
        <v>593</v>
      </c>
      <c r="P77" s="161" t="s">
        <v>593</v>
      </c>
      <c r="Q77" s="163" t="str">
        <f>IF(A77="", "", IFERROR(FIND(A77,Registration!V1)&gt;0,"No Vote"))</f>
        <v>No Vote</v>
      </c>
    </row>
    <row r="78" spans="1:17" ht="12.6" customHeight="1" x14ac:dyDescent="0.25">
      <c r="A78" s="162" t="s">
        <v>630</v>
      </c>
      <c r="B78" s="162" t="s">
        <v>409</v>
      </c>
      <c r="C78" s="161" t="s">
        <v>344</v>
      </c>
      <c r="D78" s="161" t="s">
        <v>344</v>
      </c>
      <c r="E78" s="161" t="s">
        <v>344</v>
      </c>
      <c r="F78" s="161" t="s">
        <v>344</v>
      </c>
      <c r="G78" s="161" t="s">
        <v>344</v>
      </c>
      <c r="H78" s="161" t="s">
        <v>344</v>
      </c>
      <c r="I78" s="161" t="s">
        <v>321</v>
      </c>
      <c r="J78" s="161" t="s">
        <v>344</v>
      </c>
      <c r="K78" s="161" t="s">
        <v>344</v>
      </c>
      <c r="L78" s="161" t="s">
        <v>344</v>
      </c>
      <c r="M78" s="161" t="s">
        <v>344</v>
      </c>
      <c r="N78" s="161" t="s">
        <v>344</v>
      </c>
      <c r="O78" s="161" t="s">
        <v>593</v>
      </c>
      <c r="P78" s="161" t="s">
        <v>593</v>
      </c>
      <c r="Q78" s="163" t="str">
        <f>IF(A78="", "", IFERROR(FIND(A78,Registration!V1)&gt;0,"No Vote"))</f>
        <v>No Vote</v>
      </c>
    </row>
    <row r="79" spans="1:17" ht="12.6" customHeight="1" x14ac:dyDescent="0.25">
      <c r="A79" s="162" t="s">
        <v>512</v>
      </c>
      <c r="B79" s="162" t="s">
        <v>409</v>
      </c>
      <c r="C79" s="161" t="s">
        <v>344</v>
      </c>
      <c r="D79" s="161" t="s">
        <v>344</v>
      </c>
      <c r="E79" s="161" t="s">
        <v>344</v>
      </c>
      <c r="F79" s="161" t="s">
        <v>344</v>
      </c>
      <c r="G79" s="161" t="s">
        <v>344</v>
      </c>
      <c r="H79" s="161" t="s">
        <v>344</v>
      </c>
      <c r="I79" s="161" t="s">
        <v>95</v>
      </c>
      <c r="J79" s="161" t="s">
        <v>95</v>
      </c>
      <c r="K79" s="161" t="s">
        <v>95</v>
      </c>
      <c r="L79" s="161" t="s">
        <v>95</v>
      </c>
      <c r="M79" s="161" t="s">
        <v>95</v>
      </c>
      <c r="N79" s="161" t="s">
        <v>344</v>
      </c>
      <c r="O79" s="161" t="s">
        <v>597</v>
      </c>
      <c r="P79" s="161" t="s">
        <v>597</v>
      </c>
      <c r="Q79" s="163" t="b">
        <f>IF(A79="", "", IFERROR(FIND(A79,Registration!V1)&gt;0,"No Vote"))</f>
        <v>1</v>
      </c>
    </row>
    <row r="80" spans="1:17" ht="12.6" customHeight="1" x14ac:dyDescent="0.25">
      <c r="A80" s="162" t="s">
        <v>631</v>
      </c>
      <c r="B80" s="162" t="s">
        <v>409</v>
      </c>
      <c r="C80" s="161" t="s">
        <v>344</v>
      </c>
      <c r="D80" s="161" t="s">
        <v>344</v>
      </c>
      <c r="E80" s="161" t="s">
        <v>344</v>
      </c>
      <c r="F80" s="161" t="s">
        <v>344</v>
      </c>
      <c r="G80" s="161" t="s">
        <v>344</v>
      </c>
      <c r="H80" s="161" t="s">
        <v>344</v>
      </c>
      <c r="I80" s="161" t="s">
        <v>321</v>
      </c>
      <c r="J80" s="161" t="s">
        <v>344</v>
      </c>
      <c r="K80" s="161" t="s">
        <v>344</v>
      </c>
      <c r="L80" s="161" t="s">
        <v>344</v>
      </c>
      <c r="M80" s="161" t="s">
        <v>344</v>
      </c>
      <c r="N80" s="161" t="s">
        <v>344</v>
      </c>
      <c r="O80" s="161" t="s">
        <v>593</v>
      </c>
      <c r="P80" s="161" t="s">
        <v>593</v>
      </c>
      <c r="Q80" s="163" t="str">
        <f>IF(A80="", "", IFERROR(FIND(A80,Registration!V1)&gt;0,"No Vote"))</f>
        <v>No Vote</v>
      </c>
    </row>
    <row r="81" spans="1:17" ht="12.6" customHeight="1" x14ac:dyDescent="0.25">
      <c r="A81" s="162" t="s">
        <v>1248</v>
      </c>
      <c r="B81" s="162" t="s">
        <v>409</v>
      </c>
      <c r="C81" s="161" t="s">
        <v>1750</v>
      </c>
      <c r="D81" s="161" t="s">
        <v>1750</v>
      </c>
      <c r="E81" s="161" t="s">
        <v>1750</v>
      </c>
      <c r="F81" s="161" t="s">
        <v>344</v>
      </c>
      <c r="G81" s="161" t="s">
        <v>344</v>
      </c>
      <c r="H81" s="161" t="s">
        <v>344</v>
      </c>
      <c r="I81" s="161" t="s">
        <v>321</v>
      </c>
      <c r="J81" s="161" t="s">
        <v>344</v>
      </c>
      <c r="K81" s="161" t="s">
        <v>344</v>
      </c>
      <c r="L81" s="161" t="s">
        <v>344</v>
      </c>
      <c r="M81" s="161" t="s">
        <v>344</v>
      </c>
      <c r="N81" s="161" t="s">
        <v>344</v>
      </c>
      <c r="O81" s="161" t="s">
        <v>593</v>
      </c>
      <c r="P81" s="161" t="s">
        <v>593</v>
      </c>
      <c r="Q81" s="163" t="str">
        <f>IF(A81="", "", IFERROR(FIND(A81,Registration!V1)&gt;0,"No Vote"))</f>
        <v>No Vote</v>
      </c>
    </row>
    <row r="82" spans="1:17" ht="12.6" customHeight="1" x14ac:dyDescent="0.25">
      <c r="A82" s="162" t="s">
        <v>632</v>
      </c>
      <c r="B82" s="162" t="s">
        <v>419</v>
      </c>
      <c r="C82" s="161" t="s">
        <v>344</v>
      </c>
      <c r="D82" s="161" t="s">
        <v>344</v>
      </c>
      <c r="E82" s="161" t="s">
        <v>344</v>
      </c>
      <c r="F82" s="161" t="s">
        <v>95</v>
      </c>
      <c r="G82" s="161" t="s">
        <v>344</v>
      </c>
      <c r="H82" s="161" t="s">
        <v>95</v>
      </c>
      <c r="I82" s="161" t="s">
        <v>321</v>
      </c>
      <c r="J82" s="161" t="s">
        <v>344</v>
      </c>
      <c r="K82" s="161" t="s">
        <v>95</v>
      </c>
      <c r="L82" s="161" t="s">
        <v>344</v>
      </c>
      <c r="M82" s="161" t="s">
        <v>95</v>
      </c>
      <c r="N82" s="161" t="s">
        <v>344</v>
      </c>
      <c r="O82" s="161" t="s">
        <v>597</v>
      </c>
      <c r="P82" s="161" t="s">
        <v>593</v>
      </c>
      <c r="Q82" s="163" t="str">
        <f>IF(A82="", "", IFERROR(FIND(A82,Registration!V1)&gt;0,"No Vote"))</f>
        <v>No Vote</v>
      </c>
    </row>
    <row r="83" spans="1:17" ht="12.6" customHeight="1" x14ac:dyDescent="0.25">
      <c r="A83" s="162" t="s">
        <v>550</v>
      </c>
      <c r="B83" s="162" t="s">
        <v>419</v>
      </c>
      <c r="C83" s="161" t="s">
        <v>95</v>
      </c>
      <c r="D83" s="161" t="s">
        <v>95</v>
      </c>
      <c r="E83" s="161" t="s">
        <v>95</v>
      </c>
      <c r="F83" s="161" t="s">
        <v>95</v>
      </c>
      <c r="G83" s="161" t="s">
        <v>95</v>
      </c>
      <c r="H83" s="161" t="s">
        <v>95</v>
      </c>
      <c r="I83" s="161" t="s">
        <v>95</v>
      </c>
      <c r="J83" s="161" t="s">
        <v>95</v>
      </c>
      <c r="K83" s="161" t="s">
        <v>95</v>
      </c>
      <c r="L83" s="161" t="s">
        <v>95</v>
      </c>
      <c r="M83" s="161" t="s">
        <v>95</v>
      </c>
      <c r="N83" s="161" t="s">
        <v>95</v>
      </c>
      <c r="O83" s="161" t="s">
        <v>597</v>
      </c>
      <c r="P83" s="161" t="s">
        <v>597</v>
      </c>
      <c r="Q83" s="163" t="b">
        <f>IF(A83="", "", IFERROR(FIND(A83,Registration!V1)&gt;0,"No Vote"))</f>
        <v>1</v>
      </c>
    </row>
    <row r="84" spans="1:17" ht="12.6" customHeight="1" x14ac:dyDescent="0.25">
      <c r="A84" s="162" t="s">
        <v>432</v>
      </c>
      <c r="B84" s="162" t="s">
        <v>419</v>
      </c>
      <c r="C84" s="161" t="s">
        <v>344</v>
      </c>
      <c r="D84" s="161" t="s">
        <v>344</v>
      </c>
      <c r="E84" s="161" t="s">
        <v>95</v>
      </c>
      <c r="F84" s="161" t="s">
        <v>95</v>
      </c>
      <c r="G84" s="161" t="s">
        <v>95</v>
      </c>
      <c r="H84" s="161" t="s">
        <v>95</v>
      </c>
      <c r="I84" s="161" t="s">
        <v>95</v>
      </c>
      <c r="J84" s="161" t="s">
        <v>95</v>
      </c>
      <c r="K84" s="161" t="s">
        <v>95</v>
      </c>
      <c r="L84" s="161" t="s">
        <v>95</v>
      </c>
      <c r="M84" s="161" t="s">
        <v>95</v>
      </c>
      <c r="N84" s="161" t="s">
        <v>344</v>
      </c>
      <c r="O84" s="161" t="s">
        <v>597</v>
      </c>
      <c r="P84" s="161" t="s">
        <v>597</v>
      </c>
      <c r="Q84" s="163" t="b">
        <f>IF(A84="", "", IFERROR(FIND(A84,Registration!V1)&gt;0,"No Vote"))</f>
        <v>1</v>
      </c>
    </row>
    <row r="85" spans="1:17" ht="12.6" customHeight="1" x14ac:dyDescent="0.25">
      <c r="A85" s="162" t="s">
        <v>431</v>
      </c>
      <c r="B85" s="162" t="s">
        <v>419</v>
      </c>
      <c r="C85" s="161" t="s">
        <v>344</v>
      </c>
      <c r="D85" s="161" t="s">
        <v>344</v>
      </c>
      <c r="E85" s="161" t="s">
        <v>95</v>
      </c>
      <c r="F85" s="161" t="s">
        <v>95</v>
      </c>
      <c r="G85" s="161" t="s">
        <v>95</v>
      </c>
      <c r="H85" s="161" t="s">
        <v>95</v>
      </c>
      <c r="I85" s="161" t="s">
        <v>95</v>
      </c>
      <c r="J85" s="161" t="s">
        <v>95</v>
      </c>
      <c r="K85" s="161" t="s">
        <v>95</v>
      </c>
      <c r="L85" s="161" t="s">
        <v>95</v>
      </c>
      <c r="M85" s="161" t="s">
        <v>95</v>
      </c>
      <c r="N85" s="161" t="s">
        <v>95</v>
      </c>
      <c r="O85" s="161" t="s">
        <v>597</v>
      </c>
      <c r="P85" s="161" t="s">
        <v>597</v>
      </c>
      <c r="Q85" s="163" t="b">
        <f>IF(A85="", "", IFERROR(FIND(A85,Registration!V1)&gt;0,"No Vote"))</f>
        <v>1</v>
      </c>
    </row>
    <row r="86" spans="1:17" ht="12.6" customHeight="1" x14ac:dyDescent="0.25">
      <c r="A86" s="162" t="s">
        <v>431</v>
      </c>
      <c r="B86" s="162" t="s">
        <v>409</v>
      </c>
      <c r="C86" s="161" t="s">
        <v>1750</v>
      </c>
      <c r="D86" s="161" t="s">
        <v>1750</v>
      </c>
      <c r="E86" s="161" t="s">
        <v>95</v>
      </c>
      <c r="F86" s="161" t="s">
        <v>95</v>
      </c>
      <c r="G86" s="161" t="s">
        <v>95</v>
      </c>
      <c r="H86" s="161" t="s">
        <v>95</v>
      </c>
      <c r="I86" s="161" t="s">
        <v>95</v>
      </c>
      <c r="J86" s="161" t="s">
        <v>95</v>
      </c>
      <c r="K86" s="161" t="s">
        <v>95</v>
      </c>
      <c r="L86" s="161" t="s">
        <v>95</v>
      </c>
      <c r="M86" s="161" t="s">
        <v>95</v>
      </c>
      <c r="N86" s="161" t="s">
        <v>95</v>
      </c>
      <c r="O86" s="161" t="s">
        <v>597</v>
      </c>
      <c r="P86" s="161" t="s">
        <v>597</v>
      </c>
      <c r="Q86" s="163" t="b">
        <f>IF(A86="", "", IFERROR(FIND(A86,Registration!V1)&gt;0,"No Vote"))</f>
        <v>1</v>
      </c>
    </row>
    <row r="87" spans="1:17" ht="12.6" customHeight="1" x14ac:dyDescent="0.25">
      <c r="A87" s="162" t="s">
        <v>491</v>
      </c>
      <c r="B87" s="162" t="s">
        <v>419</v>
      </c>
      <c r="C87" s="161" t="s">
        <v>344</v>
      </c>
      <c r="D87" s="161" t="s">
        <v>344</v>
      </c>
      <c r="E87" s="161" t="s">
        <v>95</v>
      </c>
      <c r="F87" s="161" t="s">
        <v>344</v>
      </c>
      <c r="G87" s="161" t="s">
        <v>95</v>
      </c>
      <c r="H87" s="161" t="s">
        <v>95</v>
      </c>
      <c r="I87" s="161" t="s">
        <v>95</v>
      </c>
      <c r="J87" s="161" t="s">
        <v>95</v>
      </c>
      <c r="K87" s="161" t="s">
        <v>95</v>
      </c>
      <c r="L87" s="161" t="s">
        <v>95</v>
      </c>
      <c r="M87" s="161" t="s">
        <v>95</v>
      </c>
      <c r="N87" s="161" t="s">
        <v>95</v>
      </c>
      <c r="O87" s="161" t="s">
        <v>597</v>
      </c>
      <c r="P87" s="161" t="s">
        <v>597</v>
      </c>
      <c r="Q87" s="163" t="b">
        <f>IF(A87="", "", IFERROR(FIND(A87,Registration!V1)&gt;0,"No Vote"))</f>
        <v>1</v>
      </c>
    </row>
    <row r="88" spans="1:17" ht="12.6" customHeight="1" x14ac:dyDescent="0.25">
      <c r="A88" s="162" t="s">
        <v>633</v>
      </c>
      <c r="B88" s="162" t="s">
        <v>409</v>
      </c>
      <c r="C88" s="161" t="s">
        <v>344</v>
      </c>
      <c r="D88" s="161" t="s">
        <v>344</v>
      </c>
      <c r="E88" s="161" t="s">
        <v>344</v>
      </c>
      <c r="F88" s="161" t="s">
        <v>95</v>
      </c>
      <c r="G88" s="161" t="s">
        <v>344</v>
      </c>
      <c r="H88" s="161" t="s">
        <v>344</v>
      </c>
      <c r="I88" s="161" t="s">
        <v>321</v>
      </c>
      <c r="J88" s="161" t="s">
        <v>344</v>
      </c>
      <c r="K88" s="161" t="s">
        <v>95</v>
      </c>
      <c r="L88" s="161" t="s">
        <v>344</v>
      </c>
      <c r="M88" s="161" t="s">
        <v>344</v>
      </c>
      <c r="N88" s="161" t="s">
        <v>344</v>
      </c>
      <c r="O88" s="161" t="s">
        <v>593</v>
      </c>
      <c r="P88" s="161" t="s">
        <v>593</v>
      </c>
      <c r="Q88" s="163" t="b">
        <f>IF(A88="", "", IFERROR(FIND(A88,Registration!V1)&gt;0,"No Vote"))</f>
        <v>1</v>
      </c>
    </row>
    <row r="89" spans="1:17" ht="12.6" customHeight="1" x14ac:dyDescent="0.25">
      <c r="A89" s="162" t="s">
        <v>634</v>
      </c>
      <c r="B89" s="162" t="s">
        <v>409</v>
      </c>
      <c r="C89" s="161" t="s">
        <v>344</v>
      </c>
      <c r="D89" s="161" t="s">
        <v>344</v>
      </c>
      <c r="E89" s="161" t="s">
        <v>344</v>
      </c>
      <c r="F89" s="161" t="s">
        <v>344</v>
      </c>
      <c r="G89" s="161" t="s">
        <v>344</v>
      </c>
      <c r="H89" s="161" t="s">
        <v>344</v>
      </c>
      <c r="I89" s="161" t="s">
        <v>321</v>
      </c>
      <c r="J89" s="161" t="s">
        <v>344</v>
      </c>
      <c r="K89" s="161" t="s">
        <v>344</v>
      </c>
      <c r="L89" s="161" t="s">
        <v>344</v>
      </c>
      <c r="M89" s="161" t="s">
        <v>344</v>
      </c>
      <c r="N89" s="161" t="s">
        <v>344</v>
      </c>
      <c r="O89" s="161" t="s">
        <v>593</v>
      </c>
      <c r="P89" s="161" t="s">
        <v>593</v>
      </c>
      <c r="Q89" s="163" t="str">
        <f>IF(A89="", "", IFERROR(FIND(A89,Registration!V1)&gt;0,"No Vote"))</f>
        <v>No Vote</v>
      </c>
    </row>
    <row r="90" spans="1:17" ht="12.6" customHeight="1" x14ac:dyDescent="0.25">
      <c r="A90" s="162" t="s">
        <v>1148</v>
      </c>
      <c r="B90" s="162" t="s">
        <v>416</v>
      </c>
      <c r="C90" s="161" t="s">
        <v>1750</v>
      </c>
      <c r="D90" s="161" t="s">
        <v>1750</v>
      </c>
      <c r="E90" s="161" t="s">
        <v>344</v>
      </c>
      <c r="F90" s="161" t="s">
        <v>344</v>
      </c>
      <c r="G90" s="161" t="s">
        <v>344</v>
      </c>
      <c r="H90" s="161" t="s">
        <v>344</v>
      </c>
      <c r="I90" s="161" t="s">
        <v>321</v>
      </c>
      <c r="J90" s="161" t="s">
        <v>344</v>
      </c>
      <c r="K90" s="161" t="s">
        <v>344</v>
      </c>
      <c r="L90" s="161" t="s">
        <v>344</v>
      </c>
      <c r="M90" s="161" t="s">
        <v>344</v>
      </c>
      <c r="N90" s="161" t="s">
        <v>344</v>
      </c>
      <c r="O90" s="161" t="s">
        <v>593</v>
      </c>
      <c r="P90" s="161" t="s">
        <v>593</v>
      </c>
      <c r="Q90" s="163" t="str">
        <f>IF(A90="", "", IFERROR(FIND(A90,Registration!V1)&gt;0,"No Vote"))</f>
        <v>No Vote</v>
      </c>
    </row>
    <row r="91" spans="1:17" ht="12.6" customHeight="1" x14ac:dyDescent="0.25">
      <c r="A91" s="162" t="s">
        <v>635</v>
      </c>
      <c r="B91" s="162" t="s">
        <v>416</v>
      </c>
      <c r="C91" s="161" t="s">
        <v>344</v>
      </c>
      <c r="D91" s="161" t="s">
        <v>344</v>
      </c>
      <c r="E91" s="161" t="s">
        <v>344</v>
      </c>
      <c r="F91" s="161" t="s">
        <v>344</v>
      </c>
      <c r="G91" s="161" t="s">
        <v>344</v>
      </c>
      <c r="H91" s="161" t="s">
        <v>344</v>
      </c>
      <c r="I91" s="161" t="s">
        <v>321</v>
      </c>
      <c r="J91" s="161" t="s">
        <v>344</v>
      </c>
      <c r="K91" s="161" t="s">
        <v>344</v>
      </c>
      <c r="L91" s="161" t="s">
        <v>344</v>
      </c>
      <c r="M91" s="161" t="s">
        <v>344</v>
      </c>
      <c r="N91" s="161" t="s">
        <v>344</v>
      </c>
      <c r="O91" s="161" t="s">
        <v>593</v>
      </c>
      <c r="P91" s="161" t="s">
        <v>593</v>
      </c>
      <c r="Q91" s="163" t="str">
        <f>IF(A91="", "", IFERROR(FIND(A91,Registration!V1)&gt;0,"No Vote"))</f>
        <v>No Vote</v>
      </c>
    </row>
    <row r="92" spans="1:17" ht="12.6" customHeight="1" x14ac:dyDescent="0.25">
      <c r="A92" s="162" t="s">
        <v>4847</v>
      </c>
      <c r="B92" s="162" t="s">
        <v>419</v>
      </c>
      <c r="C92" s="161" t="s">
        <v>1750</v>
      </c>
      <c r="D92" s="161" t="s">
        <v>1750</v>
      </c>
      <c r="E92" s="161" t="s">
        <v>1750</v>
      </c>
      <c r="F92" s="161" t="s">
        <v>1750</v>
      </c>
      <c r="G92" s="161" t="s">
        <v>1750</v>
      </c>
      <c r="H92" s="161" t="s">
        <v>1750</v>
      </c>
      <c r="I92" s="161" t="s">
        <v>1750</v>
      </c>
      <c r="J92" s="161" t="s">
        <v>1750</v>
      </c>
      <c r="K92" s="161" t="s">
        <v>1750</v>
      </c>
      <c r="L92" s="161" t="s">
        <v>1750</v>
      </c>
      <c r="M92" s="161" t="s">
        <v>1750</v>
      </c>
      <c r="N92" s="161" t="s">
        <v>344</v>
      </c>
      <c r="O92" s="161" t="s">
        <v>593</v>
      </c>
      <c r="P92" s="161" t="s">
        <v>593</v>
      </c>
      <c r="Q92" s="163" t="str">
        <f>IF(A92="", "", IFERROR(FIND(A92,Registration!V1)&gt;0,"No Vote"))</f>
        <v>No Vote</v>
      </c>
    </row>
    <row r="93" spans="1:17" ht="12.6" customHeight="1" x14ac:dyDescent="0.25">
      <c r="A93" s="162" t="s">
        <v>636</v>
      </c>
      <c r="B93" s="162" t="s">
        <v>409</v>
      </c>
      <c r="C93" s="161" t="s">
        <v>344</v>
      </c>
      <c r="D93" s="161" t="s">
        <v>344</v>
      </c>
      <c r="E93" s="161" t="s">
        <v>344</v>
      </c>
      <c r="F93" s="161" t="s">
        <v>344</v>
      </c>
      <c r="G93" s="161" t="s">
        <v>344</v>
      </c>
      <c r="H93" s="161" t="s">
        <v>344</v>
      </c>
      <c r="I93" s="161" t="s">
        <v>321</v>
      </c>
      <c r="J93" s="161" t="s">
        <v>344</v>
      </c>
      <c r="K93" s="161" t="s">
        <v>344</v>
      </c>
      <c r="L93" s="161" t="s">
        <v>344</v>
      </c>
      <c r="M93" s="161" t="s">
        <v>344</v>
      </c>
      <c r="N93" s="161" t="s">
        <v>344</v>
      </c>
      <c r="O93" s="161" t="s">
        <v>593</v>
      </c>
      <c r="P93" s="161" t="s">
        <v>593</v>
      </c>
      <c r="Q93" s="163" t="str">
        <f>IF(A93="", "", IFERROR(FIND(A93,Registration!V1)&gt;0,"No Vote"))</f>
        <v>No Vote</v>
      </c>
    </row>
    <row r="94" spans="1:17" ht="12.6" customHeight="1" x14ac:dyDescent="0.25">
      <c r="A94" s="162" t="s">
        <v>637</v>
      </c>
      <c r="B94" s="162" t="s">
        <v>409</v>
      </c>
      <c r="C94" s="161" t="s">
        <v>344</v>
      </c>
      <c r="D94" s="161" t="s">
        <v>344</v>
      </c>
      <c r="E94" s="161" t="s">
        <v>344</v>
      </c>
      <c r="F94" s="161" t="s">
        <v>344</v>
      </c>
      <c r="G94" s="161" t="s">
        <v>344</v>
      </c>
      <c r="H94" s="161" t="s">
        <v>344</v>
      </c>
      <c r="I94" s="161" t="s">
        <v>321</v>
      </c>
      <c r="J94" s="161" t="s">
        <v>344</v>
      </c>
      <c r="K94" s="161" t="s">
        <v>344</v>
      </c>
      <c r="L94" s="161" t="s">
        <v>344</v>
      </c>
      <c r="M94" s="161" t="s">
        <v>344</v>
      </c>
      <c r="N94" s="161" t="s">
        <v>344</v>
      </c>
      <c r="O94" s="161" t="s">
        <v>593</v>
      </c>
      <c r="P94" s="161" t="s">
        <v>593</v>
      </c>
      <c r="Q94" s="163" t="str">
        <f>IF(A94="", "", IFERROR(FIND(A94,Registration!V1)&gt;0,"No Vote"))</f>
        <v>No Vote</v>
      </c>
    </row>
    <row r="95" spans="1:17" ht="12.6" customHeight="1" x14ac:dyDescent="0.25">
      <c r="A95" s="162" t="s">
        <v>638</v>
      </c>
      <c r="B95" s="162" t="s">
        <v>419</v>
      </c>
      <c r="C95" s="161" t="s">
        <v>344</v>
      </c>
      <c r="D95" s="161" t="s">
        <v>344</v>
      </c>
      <c r="E95" s="161" t="s">
        <v>95</v>
      </c>
      <c r="F95" s="161" t="s">
        <v>95</v>
      </c>
      <c r="G95" s="161" t="s">
        <v>95</v>
      </c>
      <c r="H95" s="161" t="s">
        <v>95</v>
      </c>
      <c r="I95" s="161" t="s">
        <v>95</v>
      </c>
      <c r="J95" s="161" t="s">
        <v>95</v>
      </c>
      <c r="K95" s="161" t="s">
        <v>95</v>
      </c>
      <c r="L95" s="161" t="s">
        <v>95</v>
      </c>
      <c r="M95" s="161" t="s">
        <v>344</v>
      </c>
      <c r="N95" s="161" t="s">
        <v>95</v>
      </c>
      <c r="O95" s="161" t="s">
        <v>597</v>
      </c>
      <c r="P95" s="161" t="s">
        <v>597</v>
      </c>
      <c r="Q95" s="163" t="b">
        <f>IF(A95="", "", IFERROR(FIND(A95,Registration!V1)&gt;0,"No Vote"))</f>
        <v>1</v>
      </c>
    </row>
    <row r="96" spans="1:17" ht="12.6" customHeight="1" x14ac:dyDescent="0.25">
      <c r="A96" s="162" t="s">
        <v>639</v>
      </c>
      <c r="B96" s="162" t="s">
        <v>409</v>
      </c>
      <c r="C96" s="161" t="s">
        <v>344</v>
      </c>
      <c r="D96" s="161" t="s">
        <v>344</v>
      </c>
      <c r="E96" s="161" t="s">
        <v>344</v>
      </c>
      <c r="F96" s="161" t="s">
        <v>344</v>
      </c>
      <c r="G96" s="164" t="s">
        <v>344</v>
      </c>
      <c r="H96" s="164" t="s">
        <v>344</v>
      </c>
      <c r="I96" s="164" t="s">
        <v>321</v>
      </c>
      <c r="J96" s="164" t="s">
        <v>344</v>
      </c>
      <c r="K96" s="161" t="s">
        <v>344</v>
      </c>
      <c r="L96" s="161" t="s">
        <v>344</v>
      </c>
      <c r="M96" s="161" t="s">
        <v>344</v>
      </c>
      <c r="N96" s="161" t="s">
        <v>344</v>
      </c>
      <c r="O96" s="161" t="s">
        <v>593</v>
      </c>
      <c r="P96" s="161" t="s">
        <v>593</v>
      </c>
      <c r="Q96" s="163" t="str">
        <f>IF(A96="", "", IFERROR(FIND(A96,Registration!V1)&gt;0,"No Vote"))</f>
        <v>No Vote</v>
      </c>
    </row>
    <row r="97" spans="1:17" ht="12.6" customHeight="1" x14ac:dyDescent="0.25">
      <c r="A97" s="162" t="s">
        <v>640</v>
      </c>
      <c r="B97" s="162" t="s">
        <v>409</v>
      </c>
      <c r="C97" s="161" t="s">
        <v>344</v>
      </c>
      <c r="D97" s="161" t="s">
        <v>344</v>
      </c>
      <c r="E97" s="161" t="s">
        <v>344</v>
      </c>
      <c r="F97" s="161" t="s">
        <v>344</v>
      </c>
      <c r="G97" s="161" t="s">
        <v>344</v>
      </c>
      <c r="H97" s="161" t="s">
        <v>344</v>
      </c>
      <c r="I97" s="161" t="s">
        <v>321</v>
      </c>
      <c r="J97" s="161" t="s">
        <v>344</v>
      </c>
      <c r="K97" s="161" t="s">
        <v>344</v>
      </c>
      <c r="L97" s="161" t="s">
        <v>344</v>
      </c>
      <c r="M97" s="161" t="s">
        <v>344</v>
      </c>
      <c r="N97" s="161" t="s">
        <v>344</v>
      </c>
      <c r="O97" s="161" t="s">
        <v>593</v>
      </c>
      <c r="P97" s="161" t="s">
        <v>593</v>
      </c>
      <c r="Q97" s="163" t="str">
        <f>IF(A97="", "", IFERROR(FIND(A97,Registration!V1)&gt;0,"No Vote"))</f>
        <v>No Vote</v>
      </c>
    </row>
    <row r="98" spans="1:17" ht="12.6" customHeight="1" x14ac:dyDescent="0.25">
      <c r="A98" s="162" t="s">
        <v>1594</v>
      </c>
      <c r="B98" s="162" t="s">
        <v>409</v>
      </c>
      <c r="C98" s="161" t="s">
        <v>344</v>
      </c>
      <c r="D98" s="161" t="s">
        <v>344</v>
      </c>
      <c r="E98" s="161" t="s">
        <v>344</v>
      </c>
      <c r="F98" s="161" t="s">
        <v>344</v>
      </c>
      <c r="G98" s="161" t="s">
        <v>344</v>
      </c>
      <c r="H98" s="161" t="s">
        <v>344</v>
      </c>
      <c r="I98" s="161" t="s">
        <v>321</v>
      </c>
      <c r="J98" s="161" t="s">
        <v>344</v>
      </c>
      <c r="K98" s="161" t="s">
        <v>344</v>
      </c>
      <c r="L98" s="161" t="s">
        <v>344</v>
      </c>
      <c r="M98" s="161" t="s">
        <v>344</v>
      </c>
      <c r="N98" s="161" t="s">
        <v>344</v>
      </c>
      <c r="O98" s="161" t="s">
        <v>593</v>
      </c>
      <c r="P98" s="161" t="s">
        <v>593</v>
      </c>
      <c r="Q98" s="163" t="str">
        <f>IF(A98="", "", IFERROR(FIND(A98,Registration!V1)&gt;0,"No Vote"))</f>
        <v>No Vote</v>
      </c>
    </row>
    <row r="99" spans="1:17" ht="12.6" customHeight="1" x14ac:dyDescent="0.25">
      <c r="A99" s="162" t="s">
        <v>1149</v>
      </c>
      <c r="B99" s="162" t="s">
        <v>409</v>
      </c>
      <c r="C99" s="161" t="s">
        <v>344</v>
      </c>
      <c r="D99" s="161" t="s">
        <v>344</v>
      </c>
      <c r="E99" s="161" t="s">
        <v>344</v>
      </c>
      <c r="F99" s="161" t="s">
        <v>344</v>
      </c>
      <c r="G99" s="161" t="s">
        <v>344</v>
      </c>
      <c r="H99" s="161" t="s">
        <v>344</v>
      </c>
      <c r="I99" s="161" t="s">
        <v>321</v>
      </c>
      <c r="J99" s="161" t="s">
        <v>344</v>
      </c>
      <c r="K99" s="161" t="s">
        <v>344</v>
      </c>
      <c r="L99" s="161" t="s">
        <v>344</v>
      </c>
      <c r="M99" s="161" t="s">
        <v>344</v>
      </c>
      <c r="N99" s="161" t="s">
        <v>344</v>
      </c>
      <c r="O99" s="161" t="s">
        <v>593</v>
      </c>
      <c r="P99" s="161" t="s">
        <v>593</v>
      </c>
      <c r="Q99" s="163" t="str">
        <f>IF(A99="", "", IFERROR(FIND(A99,Registration!V1)&gt;0,"No Vote"))</f>
        <v>No Vote</v>
      </c>
    </row>
    <row r="100" spans="1:17" ht="12.6" customHeight="1" x14ac:dyDescent="0.25">
      <c r="A100" s="162" t="s">
        <v>641</v>
      </c>
      <c r="B100" s="162" t="s">
        <v>409</v>
      </c>
      <c r="C100" s="161" t="s">
        <v>344</v>
      </c>
      <c r="D100" s="161" t="s">
        <v>344</v>
      </c>
      <c r="E100" s="161" t="s">
        <v>344</v>
      </c>
      <c r="F100" s="161" t="s">
        <v>344</v>
      </c>
      <c r="G100" s="161" t="s">
        <v>344</v>
      </c>
      <c r="H100" s="161" t="s">
        <v>344</v>
      </c>
      <c r="I100" s="161" t="s">
        <v>321</v>
      </c>
      <c r="J100" s="161" t="s">
        <v>344</v>
      </c>
      <c r="K100" s="161" t="s">
        <v>344</v>
      </c>
      <c r="L100" s="161" t="s">
        <v>344</v>
      </c>
      <c r="M100" s="161" t="s">
        <v>344</v>
      </c>
      <c r="N100" s="161" t="s">
        <v>344</v>
      </c>
      <c r="O100" s="161" t="s">
        <v>593</v>
      </c>
      <c r="P100" s="161" t="s">
        <v>593</v>
      </c>
      <c r="Q100" s="163" t="str">
        <f>IF(A100="", "", IFERROR(FIND(A100,Registration!V1)&gt;0,"No Vote"))</f>
        <v>No Vote</v>
      </c>
    </row>
    <row r="101" spans="1:17" ht="12.6" customHeight="1" x14ac:dyDescent="0.25">
      <c r="A101" s="162" t="s">
        <v>541</v>
      </c>
      <c r="B101" s="162" t="s">
        <v>409</v>
      </c>
      <c r="C101" s="161" t="s">
        <v>95</v>
      </c>
      <c r="D101" s="161" t="s">
        <v>344</v>
      </c>
      <c r="E101" s="161" t="s">
        <v>344</v>
      </c>
      <c r="F101" s="161" t="s">
        <v>344</v>
      </c>
      <c r="G101" s="161" t="s">
        <v>95</v>
      </c>
      <c r="H101" s="161" t="s">
        <v>95</v>
      </c>
      <c r="I101" s="161" t="s">
        <v>95</v>
      </c>
      <c r="J101" s="161" t="s">
        <v>95</v>
      </c>
      <c r="K101" s="161" t="s">
        <v>344</v>
      </c>
      <c r="L101" s="161" t="s">
        <v>95</v>
      </c>
      <c r="M101" s="161" t="s">
        <v>95</v>
      </c>
      <c r="N101" s="161" t="s">
        <v>344</v>
      </c>
      <c r="O101" s="161" t="s">
        <v>597</v>
      </c>
      <c r="P101" s="161" t="s">
        <v>597</v>
      </c>
      <c r="Q101" s="163" t="b">
        <f>IF(A101="", "", IFERROR(FIND(A101,Registration!V1)&gt;0,"No Vote"))</f>
        <v>1</v>
      </c>
    </row>
    <row r="102" spans="1:17" ht="12.6" customHeight="1" x14ac:dyDescent="0.25">
      <c r="A102" s="162" t="s">
        <v>642</v>
      </c>
      <c r="B102" s="162" t="s">
        <v>409</v>
      </c>
      <c r="C102" s="161" t="s">
        <v>344</v>
      </c>
      <c r="D102" s="161" t="s">
        <v>344</v>
      </c>
      <c r="E102" s="161" t="s">
        <v>344</v>
      </c>
      <c r="F102" s="161" t="s">
        <v>344</v>
      </c>
      <c r="G102" s="161" t="s">
        <v>344</v>
      </c>
      <c r="H102" s="161" t="s">
        <v>344</v>
      </c>
      <c r="I102" s="161" t="s">
        <v>321</v>
      </c>
      <c r="J102" s="161" t="s">
        <v>344</v>
      </c>
      <c r="K102" s="161" t="s">
        <v>344</v>
      </c>
      <c r="L102" s="161" t="s">
        <v>344</v>
      </c>
      <c r="M102" s="161" t="s">
        <v>344</v>
      </c>
      <c r="N102" s="161" t="s">
        <v>344</v>
      </c>
      <c r="O102" s="161" t="s">
        <v>593</v>
      </c>
      <c r="P102" s="161" t="s">
        <v>593</v>
      </c>
      <c r="Q102" s="163" t="str">
        <f>IF(A102="", "", IFERROR(FIND(A102,Registration!V1)&gt;0,"No Vote"))</f>
        <v>No Vote</v>
      </c>
    </row>
    <row r="103" spans="1:17" ht="12.6" customHeight="1" x14ac:dyDescent="0.25">
      <c r="A103" s="162" t="s">
        <v>1411</v>
      </c>
      <c r="B103" s="162" t="s">
        <v>409</v>
      </c>
      <c r="C103" s="161" t="s">
        <v>1750</v>
      </c>
      <c r="D103" s="161" t="s">
        <v>1750</v>
      </c>
      <c r="E103" s="161" t="s">
        <v>1750</v>
      </c>
      <c r="F103" s="161" t="s">
        <v>1750</v>
      </c>
      <c r="G103" s="161" t="s">
        <v>1750</v>
      </c>
      <c r="H103" s="161" t="s">
        <v>1750</v>
      </c>
      <c r="I103" s="161" t="s">
        <v>1750</v>
      </c>
      <c r="J103" s="161" t="s">
        <v>344</v>
      </c>
      <c r="K103" s="161" t="s">
        <v>344</v>
      </c>
      <c r="L103" s="161" t="s">
        <v>344</v>
      </c>
      <c r="M103" s="161" t="s">
        <v>95</v>
      </c>
      <c r="N103" s="161" t="s">
        <v>344</v>
      </c>
      <c r="O103" s="161" t="s">
        <v>597</v>
      </c>
      <c r="P103" s="161" t="s">
        <v>593</v>
      </c>
      <c r="Q103" s="163" t="str">
        <f>IF(A103="", "", IFERROR(FIND(A103,Registration!V1)&gt;0,"No Vote"))</f>
        <v>No Vote</v>
      </c>
    </row>
    <row r="104" spans="1:17" ht="12.6" customHeight="1" x14ac:dyDescent="0.25">
      <c r="A104" s="162" t="s">
        <v>418</v>
      </c>
      <c r="B104" s="162" t="s">
        <v>409</v>
      </c>
      <c r="C104" s="161" t="s">
        <v>95</v>
      </c>
      <c r="D104" s="161" t="s">
        <v>95</v>
      </c>
      <c r="E104" s="161" t="s">
        <v>95</v>
      </c>
      <c r="F104" s="161" t="s">
        <v>95</v>
      </c>
      <c r="G104" s="161" t="s">
        <v>95</v>
      </c>
      <c r="H104" s="161" t="s">
        <v>95</v>
      </c>
      <c r="I104" s="161" t="s">
        <v>95</v>
      </c>
      <c r="J104" s="161" t="s">
        <v>95</v>
      </c>
      <c r="K104" s="161" t="s">
        <v>344</v>
      </c>
      <c r="L104" s="161" t="s">
        <v>344</v>
      </c>
      <c r="M104" s="161" t="s">
        <v>344</v>
      </c>
      <c r="N104" s="161" t="s">
        <v>344</v>
      </c>
      <c r="O104" s="161" t="s">
        <v>593</v>
      </c>
      <c r="P104" s="161" t="s">
        <v>593</v>
      </c>
      <c r="Q104" s="163" t="str">
        <f>IF(A104="", "", IFERROR(FIND(A104,Registration!V1)&gt;0,"No Vote"))</f>
        <v>No Vote</v>
      </c>
    </row>
    <row r="105" spans="1:17" ht="12.6" customHeight="1" x14ac:dyDescent="0.25">
      <c r="A105" s="162" t="s">
        <v>1150</v>
      </c>
      <c r="B105" s="162" t="s">
        <v>409</v>
      </c>
      <c r="C105" s="161" t="s">
        <v>1750</v>
      </c>
      <c r="D105" s="161" t="s">
        <v>1750</v>
      </c>
      <c r="E105" s="161" t="s">
        <v>344</v>
      </c>
      <c r="F105" s="161" t="s">
        <v>344</v>
      </c>
      <c r="G105" s="161" t="s">
        <v>344</v>
      </c>
      <c r="H105" s="161" t="s">
        <v>344</v>
      </c>
      <c r="I105" s="161" t="s">
        <v>321</v>
      </c>
      <c r="J105" s="161" t="s">
        <v>344</v>
      </c>
      <c r="K105" s="161" t="s">
        <v>344</v>
      </c>
      <c r="L105" s="161" t="s">
        <v>95</v>
      </c>
      <c r="M105" s="161" t="s">
        <v>344</v>
      </c>
      <c r="N105" s="161" t="s">
        <v>344</v>
      </c>
      <c r="O105" s="161" t="s">
        <v>597</v>
      </c>
      <c r="P105" s="161" t="s">
        <v>593</v>
      </c>
      <c r="Q105" s="163" t="str">
        <f>IF(A105="", "", IFERROR(FIND(A105,Registration!V1)&gt;0,"No Vote"))</f>
        <v>No Vote</v>
      </c>
    </row>
    <row r="106" spans="1:17" ht="12.6" customHeight="1" x14ac:dyDescent="0.25">
      <c r="A106" s="162" t="s">
        <v>1151</v>
      </c>
      <c r="B106" s="162" t="s">
        <v>416</v>
      </c>
      <c r="C106" s="161" t="s">
        <v>1750</v>
      </c>
      <c r="D106" s="161" t="s">
        <v>1750</v>
      </c>
      <c r="E106" s="161" t="s">
        <v>344</v>
      </c>
      <c r="F106" s="161" t="s">
        <v>344</v>
      </c>
      <c r="G106" s="161" t="s">
        <v>344</v>
      </c>
      <c r="H106" s="161" t="s">
        <v>344</v>
      </c>
      <c r="I106" s="161" t="s">
        <v>321</v>
      </c>
      <c r="J106" s="161" t="s">
        <v>344</v>
      </c>
      <c r="K106" s="161" t="s">
        <v>344</v>
      </c>
      <c r="L106" s="161" t="s">
        <v>344</v>
      </c>
      <c r="M106" s="161" t="s">
        <v>344</v>
      </c>
      <c r="N106" s="161" t="s">
        <v>344</v>
      </c>
      <c r="O106" s="161" t="s">
        <v>593</v>
      </c>
      <c r="P106" s="161" t="s">
        <v>593</v>
      </c>
      <c r="Q106" s="163" t="str">
        <f>IF(A106="", "", IFERROR(FIND(A106,Registration!V1)&gt;0,"No Vote"))</f>
        <v>No Vote</v>
      </c>
    </row>
    <row r="107" spans="1:17" ht="12.6" customHeight="1" x14ac:dyDescent="0.25">
      <c r="A107" s="162" t="s">
        <v>408</v>
      </c>
      <c r="B107" s="162" t="s">
        <v>409</v>
      </c>
      <c r="C107" s="161" t="s">
        <v>95</v>
      </c>
      <c r="D107" s="161" t="s">
        <v>344</v>
      </c>
      <c r="E107" s="161" t="s">
        <v>95</v>
      </c>
      <c r="F107" s="161" t="s">
        <v>95</v>
      </c>
      <c r="G107" s="161" t="s">
        <v>95</v>
      </c>
      <c r="H107" s="161" t="s">
        <v>95</v>
      </c>
      <c r="I107" s="161" t="s">
        <v>95</v>
      </c>
      <c r="J107" s="161" t="s">
        <v>95</v>
      </c>
      <c r="K107" s="161" t="s">
        <v>95</v>
      </c>
      <c r="L107" s="161" t="s">
        <v>95</v>
      </c>
      <c r="M107" s="161" t="s">
        <v>95</v>
      </c>
      <c r="N107" s="161" t="s">
        <v>95</v>
      </c>
      <c r="O107" s="161" t="s">
        <v>597</v>
      </c>
      <c r="P107" s="161" t="s">
        <v>597</v>
      </c>
      <c r="Q107" s="163" t="b">
        <f>IF(A107="", "", IFERROR(FIND(A107,Registration!V1)&gt;0,"No Vote"))</f>
        <v>1</v>
      </c>
    </row>
    <row r="108" spans="1:17" ht="12.6" customHeight="1" x14ac:dyDescent="0.25">
      <c r="A108" s="162" t="s">
        <v>643</v>
      </c>
      <c r="B108" s="162" t="s">
        <v>409</v>
      </c>
      <c r="C108" s="161" t="s">
        <v>344</v>
      </c>
      <c r="D108" s="161" t="s">
        <v>344</v>
      </c>
      <c r="E108" s="161" t="s">
        <v>344</v>
      </c>
      <c r="F108" s="161" t="s">
        <v>344</v>
      </c>
      <c r="G108" s="164" t="s">
        <v>344</v>
      </c>
      <c r="H108" s="164" t="s">
        <v>344</v>
      </c>
      <c r="I108" s="164" t="s">
        <v>321</v>
      </c>
      <c r="J108" s="164" t="s">
        <v>344</v>
      </c>
      <c r="K108" s="161" t="s">
        <v>344</v>
      </c>
      <c r="L108" s="161" t="s">
        <v>344</v>
      </c>
      <c r="M108" s="161" t="s">
        <v>344</v>
      </c>
      <c r="N108" s="161" t="s">
        <v>344</v>
      </c>
      <c r="O108" s="161" t="s">
        <v>593</v>
      </c>
      <c r="P108" s="161" t="s">
        <v>593</v>
      </c>
      <c r="Q108" s="163" t="str">
        <f>IF(A108="", "", IFERROR(FIND(A108,Registration!V1)&gt;0,"No Vote"))</f>
        <v>No Vote</v>
      </c>
    </row>
    <row r="109" spans="1:17" ht="12.6" customHeight="1" x14ac:dyDescent="0.25">
      <c r="A109" s="162" t="s">
        <v>1152</v>
      </c>
      <c r="B109" s="162" t="s">
        <v>419</v>
      </c>
      <c r="C109" s="161" t="s">
        <v>1750</v>
      </c>
      <c r="D109" s="161" t="s">
        <v>1750</v>
      </c>
      <c r="E109" s="161" t="s">
        <v>95</v>
      </c>
      <c r="F109" s="161" t="s">
        <v>95</v>
      </c>
      <c r="G109" s="161" t="s">
        <v>95</v>
      </c>
      <c r="H109" s="161" t="s">
        <v>95</v>
      </c>
      <c r="I109" s="161" t="s">
        <v>95</v>
      </c>
      <c r="J109" s="161" t="s">
        <v>95</v>
      </c>
      <c r="K109" s="161" t="s">
        <v>95</v>
      </c>
      <c r="L109" s="161" t="s">
        <v>95</v>
      </c>
      <c r="M109" s="161" t="s">
        <v>95</v>
      </c>
      <c r="N109" s="161" t="s">
        <v>95</v>
      </c>
      <c r="O109" s="161" t="s">
        <v>597</v>
      </c>
      <c r="P109" s="161" t="s">
        <v>597</v>
      </c>
      <c r="Q109" s="163" t="str">
        <f>IF(A109="", "", IFERROR(FIND(A109,Registration!V1)&gt;0,"No Vote"))</f>
        <v>No Vote</v>
      </c>
    </row>
    <row r="110" spans="1:17" ht="12.6" customHeight="1" x14ac:dyDescent="0.25">
      <c r="A110" s="162" t="s">
        <v>644</v>
      </c>
      <c r="B110" s="162" t="s">
        <v>409</v>
      </c>
      <c r="C110" s="161" t="s">
        <v>344</v>
      </c>
      <c r="D110" s="161" t="s">
        <v>344</v>
      </c>
      <c r="E110" s="161" t="s">
        <v>344</v>
      </c>
      <c r="F110" s="161" t="s">
        <v>344</v>
      </c>
      <c r="G110" s="161" t="s">
        <v>344</v>
      </c>
      <c r="H110" s="161" t="s">
        <v>344</v>
      </c>
      <c r="I110" s="161" t="s">
        <v>321</v>
      </c>
      <c r="J110" s="161" t="s">
        <v>344</v>
      </c>
      <c r="K110" s="161" t="s">
        <v>344</v>
      </c>
      <c r="L110" s="161" t="s">
        <v>344</v>
      </c>
      <c r="M110" s="161" t="s">
        <v>344</v>
      </c>
      <c r="N110" s="161" t="s">
        <v>344</v>
      </c>
      <c r="O110" s="161" t="s">
        <v>593</v>
      </c>
      <c r="P110" s="161" t="s">
        <v>593</v>
      </c>
      <c r="Q110" s="163" t="str">
        <f>IF(A110="", "", IFERROR(FIND(A110,Registration!V1)&gt;0,"No Vote"))</f>
        <v>No Vote</v>
      </c>
    </row>
    <row r="111" spans="1:17" ht="12.6" customHeight="1" x14ac:dyDescent="0.25">
      <c r="A111" s="162" t="s">
        <v>645</v>
      </c>
      <c r="B111" s="162" t="s">
        <v>419</v>
      </c>
      <c r="C111" s="161" t="s">
        <v>344</v>
      </c>
      <c r="D111" s="161" t="s">
        <v>344</v>
      </c>
      <c r="E111" s="161" t="s">
        <v>95</v>
      </c>
      <c r="F111" s="161" t="s">
        <v>95</v>
      </c>
      <c r="G111" s="164" t="s">
        <v>95</v>
      </c>
      <c r="H111" s="164" t="s">
        <v>95</v>
      </c>
      <c r="I111" s="164" t="s">
        <v>321</v>
      </c>
      <c r="J111" s="164" t="s">
        <v>344</v>
      </c>
      <c r="K111" s="161" t="s">
        <v>95</v>
      </c>
      <c r="L111" s="161" t="s">
        <v>95</v>
      </c>
      <c r="M111" s="161" t="s">
        <v>95</v>
      </c>
      <c r="N111" s="161" t="s">
        <v>95</v>
      </c>
      <c r="O111" s="161" t="s">
        <v>597</v>
      </c>
      <c r="P111" s="161" t="s">
        <v>597</v>
      </c>
      <c r="Q111" s="163" t="str">
        <f>IF(A111="", "", IFERROR(FIND(A111,Registration!V1)&gt;0,"No Vote"))</f>
        <v>No Vote</v>
      </c>
    </row>
    <row r="112" spans="1:17" ht="12.6" customHeight="1" x14ac:dyDescent="0.25">
      <c r="A112" s="162" t="s">
        <v>1595</v>
      </c>
      <c r="B112" s="162" t="s">
        <v>409</v>
      </c>
      <c r="C112" s="161" t="s">
        <v>344</v>
      </c>
      <c r="D112" s="161" t="s">
        <v>344</v>
      </c>
      <c r="E112" s="161" t="s">
        <v>344</v>
      </c>
      <c r="F112" s="161" t="s">
        <v>344</v>
      </c>
      <c r="G112" s="161" t="s">
        <v>344</v>
      </c>
      <c r="H112" s="161" t="s">
        <v>344</v>
      </c>
      <c r="I112" s="161" t="s">
        <v>321</v>
      </c>
      <c r="J112" s="161" t="s">
        <v>344</v>
      </c>
      <c r="K112" s="161" t="s">
        <v>344</v>
      </c>
      <c r="L112" s="161" t="s">
        <v>344</v>
      </c>
      <c r="M112" s="161" t="s">
        <v>344</v>
      </c>
      <c r="N112" s="161" t="s">
        <v>344</v>
      </c>
      <c r="O112" s="161" t="s">
        <v>593</v>
      </c>
      <c r="P112" s="161" t="s">
        <v>593</v>
      </c>
      <c r="Q112" s="163" t="str">
        <f>IF(A112="", "", IFERROR(FIND(A112,Registration!V1)&gt;0,"No Vote"))</f>
        <v>No Vote</v>
      </c>
    </row>
    <row r="113" spans="1:17" ht="12.6" customHeight="1" x14ac:dyDescent="0.25">
      <c r="A113" s="162" t="s">
        <v>646</v>
      </c>
      <c r="B113" s="162" t="s">
        <v>425</v>
      </c>
      <c r="C113" s="161" t="s">
        <v>344</v>
      </c>
      <c r="D113" s="161" t="s">
        <v>344</v>
      </c>
      <c r="E113" s="161" t="s">
        <v>344</v>
      </c>
      <c r="F113" s="161" t="s">
        <v>344</v>
      </c>
      <c r="G113" s="161" t="s">
        <v>344</v>
      </c>
      <c r="H113" s="161" t="s">
        <v>344</v>
      </c>
      <c r="I113" s="161" t="s">
        <v>321</v>
      </c>
      <c r="J113" s="161" t="s">
        <v>344</v>
      </c>
      <c r="K113" s="161" t="s">
        <v>344</v>
      </c>
      <c r="L113" s="161" t="s">
        <v>344</v>
      </c>
      <c r="M113" s="161" t="s">
        <v>344</v>
      </c>
      <c r="N113" s="161" t="s">
        <v>344</v>
      </c>
      <c r="O113" s="161" t="s">
        <v>593</v>
      </c>
      <c r="P113" s="161" t="s">
        <v>593</v>
      </c>
      <c r="Q113" s="163" t="str">
        <f>IF(A113="", "", IFERROR(FIND(A113,Registration!V1)&gt;0,"No Vote"))</f>
        <v>No Vote</v>
      </c>
    </row>
    <row r="114" spans="1:17" ht="12.6" customHeight="1" x14ac:dyDescent="0.25">
      <c r="A114" s="162" t="s">
        <v>480</v>
      </c>
      <c r="B114" s="162" t="s">
        <v>409</v>
      </c>
      <c r="C114" s="161" t="s">
        <v>344</v>
      </c>
      <c r="D114" s="161" t="s">
        <v>95</v>
      </c>
      <c r="E114" s="161" t="s">
        <v>95</v>
      </c>
      <c r="F114" s="161" t="s">
        <v>95</v>
      </c>
      <c r="G114" s="161" t="s">
        <v>95</v>
      </c>
      <c r="H114" s="161" t="s">
        <v>95</v>
      </c>
      <c r="I114" s="161" t="s">
        <v>95</v>
      </c>
      <c r="J114" s="161" t="s">
        <v>95</v>
      </c>
      <c r="K114" s="161" t="s">
        <v>95</v>
      </c>
      <c r="L114" s="161" t="s">
        <v>95</v>
      </c>
      <c r="M114" s="161" t="s">
        <v>95</v>
      </c>
      <c r="N114" s="161" t="s">
        <v>344</v>
      </c>
      <c r="O114" s="161" t="s">
        <v>597</v>
      </c>
      <c r="P114" s="161" t="s">
        <v>597</v>
      </c>
      <c r="Q114" s="163" t="b">
        <f>IF(A114="", "", IFERROR(FIND(A114,Registration!V1)&gt;0,"No Vote"))</f>
        <v>1</v>
      </c>
    </row>
    <row r="115" spans="1:17" ht="12.6" customHeight="1" x14ac:dyDescent="0.25">
      <c r="A115" s="162" t="s">
        <v>647</v>
      </c>
      <c r="B115" s="162" t="s">
        <v>409</v>
      </c>
      <c r="C115" s="161" t="s">
        <v>344</v>
      </c>
      <c r="D115" s="161" t="s">
        <v>344</v>
      </c>
      <c r="E115" s="161" t="s">
        <v>344</v>
      </c>
      <c r="F115" s="161" t="s">
        <v>344</v>
      </c>
      <c r="G115" s="161" t="s">
        <v>344</v>
      </c>
      <c r="H115" s="161" t="s">
        <v>344</v>
      </c>
      <c r="I115" s="161" t="s">
        <v>321</v>
      </c>
      <c r="J115" s="161" t="s">
        <v>344</v>
      </c>
      <c r="K115" s="161" t="s">
        <v>344</v>
      </c>
      <c r="L115" s="161" t="s">
        <v>344</v>
      </c>
      <c r="M115" s="161" t="s">
        <v>344</v>
      </c>
      <c r="N115" s="161" t="s">
        <v>344</v>
      </c>
      <c r="O115" s="161" t="s">
        <v>593</v>
      </c>
      <c r="P115" s="161" t="s">
        <v>593</v>
      </c>
      <c r="Q115" s="163" t="str">
        <f>IF(A115="", "", IFERROR(FIND(A115,Registration!V1)&gt;0,"No Vote"))</f>
        <v>No Vote</v>
      </c>
    </row>
    <row r="116" spans="1:17" ht="12.6" customHeight="1" x14ac:dyDescent="0.25">
      <c r="A116" s="162" t="s">
        <v>1825</v>
      </c>
      <c r="B116" s="162" t="s">
        <v>419</v>
      </c>
      <c r="C116" s="161" t="s">
        <v>95</v>
      </c>
      <c r="D116" s="161" t="s">
        <v>344</v>
      </c>
      <c r="E116" s="161" t="s">
        <v>95</v>
      </c>
      <c r="F116" s="161" t="s">
        <v>95</v>
      </c>
      <c r="G116" s="161" t="s">
        <v>95</v>
      </c>
      <c r="H116" s="161" t="s">
        <v>95</v>
      </c>
      <c r="I116" s="161" t="s">
        <v>321</v>
      </c>
      <c r="J116" s="161" t="s">
        <v>344</v>
      </c>
      <c r="K116" s="161" t="s">
        <v>95</v>
      </c>
      <c r="L116" s="161" t="s">
        <v>344</v>
      </c>
      <c r="M116" s="161" t="s">
        <v>344</v>
      </c>
      <c r="N116" s="161" t="s">
        <v>95</v>
      </c>
      <c r="O116" s="161" t="s">
        <v>597</v>
      </c>
      <c r="P116" s="161" t="s">
        <v>593</v>
      </c>
      <c r="Q116" s="163" t="str">
        <f>IF(A116="", "", IFERROR(FIND(A116,Registration!V1)&gt;0,"No Vote"))</f>
        <v>No Vote</v>
      </c>
    </row>
    <row r="117" spans="1:17" ht="12.6" customHeight="1" x14ac:dyDescent="0.25">
      <c r="A117" s="162" t="s">
        <v>648</v>
      </c>
      <c r="B117" s="162" t="s">
        <v>419</v>
      </c>
      <c r="C117" s="161" t="s">
        <v>95</v>
      </c>
      <c r="D117" s="161" t="s">
        <v>344</v>
      </c>
      <c r="E117" s="161" t="s">
        <v>95</v>
      </c>
      <c r="F117" s="161" t="s">
        <v>95</v>
      </c>
      <c r="G117" s="161" t="s">
        <v>95</v>
      </c>
      <c r="H117" s="161" t="s">
        <v>95</v>
      </c>
      <c r="I117" s="161" t="s">
        <v>95</v>
      </c>
      <c r="J117" s="161" t="s">
        <v>95</v>
      </c>
      <c r="K117" s="161" t="s">
        <v>95</v>
      </c>
      <c r="L117" s="161" t="s">
        <v>95</v>
      </c>
      <c r="M117" s="161" t="s">
        <v>344</v>
      </c>
      <c r="N117" s="161" t="s">
        <v>344</v>
      </c>
      <c r="O117" s="161" t="s">
        <v>597</v>
      </c>
      <c r="P117" s="161" t="s">
        <v>597</v>
      </c>
      <c r="Q117" s="163" t="b">
        <f>IF(A117="", "", IFERROR(FIND(A117,Registration!V1)&gt;0,"No Vote"))</f>
        <v>1</v>
      </c>
    </row>
    <row r="118" spans="1:17" ht="12.6" customHeight="1" x14ac:dyDescent="0.25">
      <c r="A118" s="162" t="s">
        <v>649</v>
      </c>
      <c r="B118" s="162" t="s">
        <v>409</v>
      </c>
      <c r="C118" s="161" t="s">
        <v>344</v>
      </c>
      <c r="D118" s="161" t="s">
        <v>344</v>
      </c>
      <c r="E118" s="161" t="s">
        <v>344</v>
      </c>
      <c r="F118" s="161" t="s">
        <v>344</v>
      </c>
      <c r="G118" s="164" t="s">
        <v>344</v>
      </c>
      <c r="H118" s="164" t="s">
        <v>344</v>
      </c>
      <c r="I118" s="164" t="s">
        <v>321</v>
      </c>
      <c r="J118" s="164" t="s">
        <v>344</v>
      </c>
      <c r="K118" s="161" t="s">
        <v>344</v>
      </c>
      <c r="L118" s="161" t="s">
        <v>344</v>
      </c>
      <c r="M118" s="161" t="s">
        <v>344</v>
      </c>
      <c r="N118" s="161" t="s">
        <v>344</v>
      </c>
      <c r="O118" s="161" t="s">
        <v>593</v>
      </c>
      <c r="P118" s="161" t="s">
        <v>593</v>
      </c>
      <c r="Q118" s="163" t="str">
        <f>IF(A118="", "", IFERROR(FIND(A118,Registration!V1)&gt;0,"No Vote"))</f>
        <v>No Vote</v>
      </c>
    </row>
    <row r="119" spans="1:17" ht="12.6" customHeight="1" x14ac:dyDescent="0.25">
      <c r="A119" s="162" t="s">
        <v>650</v>
      </c>
      <c r="B119" s="162" t="s">
        <v>409</v>
      </c>
      <c r="C119" s="161" t="s">
        <v>344</v>
      </c>
      <c r="D119" s="161" t="s">
        <v>344</v>
      </c>
      <c r="E119" s="161" t="s">
        <v>344</v>
      </c>
      <c r="F119" s="161" t="s">
        <v>344</v>
      </c>
      <c r="G119" s="161" t="s">
        <v>344</v>
      </c>
      <c r="H119" s="161" t="s">
        <v>344</v>
      </c>
      <c r="I119" s="161" t="s">
        <v>321</v>
      </c>
      <c r="J119" s="161" t="s">
        <v>344</v>
      </c>
      <c r="K119" s="161" t="s">
        <v>344</v>
      </c>
      <c r="L119" s="161" t="s">
        <v>344</v>
      </c>
      <c r="M119" s="161" t="s">
        <v>344</v>
      </c>
      <c r="N119" s="161" t="s">
        <v>344</v>
      </c>
      <c r="O119" s="161" t="s">
        <v>593</v>
      </c>
      <c r="P119" s="161" t="s">
        <v>593</v>
      </c>
      <c r="Q119" s="163" t="str">
        <f>IF(A119="", "", IFERROR(FIND(A119,Registration!V1)&gt;0,"No Vote"))</f>
        <v>No Vote</v>
      </c>
    </row>
    <row r="120" spans="1:17" ht="12.6" customHeight="1" x14ac:dyDescent="0.25">
      <c r="A120" s="162" t="s">
        <v>457</v>
      </c>
      <c r="B120" s="162" t="s">
        <v>409</v>
      </c>
      <c r="C120" s="161" t="s">
        <v>344</v>
      </c>
      <c r="D120" s="161" t="s">
        <v>344</v>
      </c>
      <c r="E120" s="161" t="s">
        <v>344</v>
      </c>
      <c r="F120" s="161" t="s">
        <v>95</v>
      </c>
      <c r="G120" s="164" t="s">
        <v>344</v>
      </c>
      <c r="H120" s="164" t="s">
        <v>344</v>
      </c>
      <c r="I120" s="164" t="s">
        <v>321</v>
      </c>
      <c r="J120" s="164" t="s">
        <v>344</v>
      </c>
      <c r="K120" s="161" t="s">
        <v>344</v>
      </c>
      <c r="L120" s="161" t="s">
        <v>344</v>
      </c>
      <c r="M120" s="161" t="s">
        <v>344</v>
      </c>
      <c r="N120" s="161" t="s">
        <v>344</v>
      </c>
      <c r="O120" s="161" t="s">
        <v>593</v>
      </c>
      <c r="P120" s="161" t="s">
        <v>593</v>
      </c>
      <c r="Q120" s="163" t="b">
        <f>IF(A120="", "", IFERROR(FIND(A120,Registration!V1)&gt;0,"No Vote"))</f>
        <v>1</v>
      </c>
    </row>
    <row r="121" spans="1:17" ht="12.6" customHeight="1" x14ac:dyDescent="0.25">
      <c r="A121" s="162" t="s">
        <v>651</v>
      </c>
      <c r="B121" s="162" t="s">
        <v>409</v>
      </c>
      <c r="C121" s="161" t="s">
        <v>344</v>
      </c>
      <c r="D121" s="161" t="s">
        <v>344</v>
      </c>
      <c r="E121" s="161" t="s">
        <v>344</v>
      </c>
      <c r="F121" s="161" t="s">
        <v>344</v>
      </c>
      <c r="G121" s="161" t="s">
        <v>344</v>
      </c>
      <c r="H121" s="161" t="s">
        <v>95</v>
      </c>
      <c r="I121" s="161" t="s">
        <v>321</v>
      </c>
      <c r="J121" s="161" t="s">
        <v>344</v>
      </c>
      <c r="K121" s="161" t="s">
        <v>344</v>
      </c>
      <c r="L121" s="161" t="s">
        <v>344</v>
      </c>
      <c r="M121" s="161" t="s">
        <v>344</v>
      </c>
      <c r="N121" s="161" t="s">
        <v>344</v>
      </c>
      <c r="O121" s="161" t="s">
        <v>593</v>
      </c>
      <c r="P121" s="161" t="s">
        <v>593</v>
      </c>
      <c r="Q121" s="163" t="str">
        <f>IF(A121="", "", IFERROR(FIND(A121,Registration!V1)&gt;0,"No Vote"))</f>
        <v>No Vote</v>
      </c>
    </row>
    <row r="122" spans="1:17" ht="12.6" customHeight="1" x14ac:dyDescent="0.25">
      <c r="A122" s="162" t="s">
        <v>652</v>
      </c>
      <c r="B122" s="162" t="s">
        <v>409</v>
      </c>
      <c r="C122" s="161" t="s">
        <v>344</v>
      </c>
      <c r="D122" s="161" t="s">
        <v>344</v>
      </c>
      <c r="E122" s="161" t="s">
        <v>344</v>
      </c>
      <c r="F122" s="161" t="s">
        <v>344</v>
      </c>
      <c r="G122" s="161" t="s">
        <v>344</v>
      </c>
      <c r="H122" s="161" t="s">
        <v>344</v>
      </c>
      <c r="I122" s="161" t="s">
        <v>321</v>
      </c>
      <c r="J122" s="161" t="s">
        <v>344</v>
      </c>
      <c r="K122" s="161" t="s">
        <v>344</v>
      </c>
      <c r="L122" s="161" t="s">
        <v>344</v>
      </c>
      <c r="M122" s="161" t="s">
        <v>344</v>
      </c>
      <c r="N122" s="161" t="s">
        <v>344</v>
      </c>
      <c r="O122" s="161" t="s">
        <v>593</v>
      </c>
      <c r="P122" s="161" t="s">
        <v>593</v>
      </c>
      <c r="Q122" s="163" t="str">
        <f>IF(A122="", "", IFERROR(FIND(A122,Registration!V1)&gt;0,"No Vote"))</f>
        <v>No Vote</v>
      </c>
    </row>
    <row r="123" spans="1:17" ht="12.6" customHeight="1" x14ac:dyDescent="0.25">
      <c r="A123" s="162" t="s">
        <v>108</v>
      </c>
      <c r="B123" s="162" t="s">
        <v>419</v>
      </c>
      <c r="C123" s="161" t="s">
        <v>95</v>
      </c>
      <c r="D123" s="161" t="s">
        <v>95</v>
      </c>
      <c r="E123" s="161" t="s">
        <v>95</v>
      </c>
      <c r="F123" s="161" t="s">
        <v>95</v>
      </c>
      <c r="G123" s="164" t="s">
        <v>95</v>
      </c>
      <c r="H123" s="164" t="s">
        <v>95</v>
      </c>
      <c r="I123" s="164" t="s">
        <v>95</v>
      </c>
      <c r="J123" s="164" t="s">
        <v>95</v>
      </c>
      <c r="K123" s="161" t="s">
        <v>95</v>
      </c>
      <c r="L123" s="161" t="s">
        <v>95</v>
      </c>
      <c r="M123" s="161" t="s">
        <v>95</v>
      </c>
      <c r="N123" s="161" t="s">
        <v>95</v>
      </c>
      <c r="O123" s="161" t="s">
        <v>597</v>
      </c>
      <c r="P123" s="161" t="s">
        <v>597</v>
      </c>
      <c r="Q123" s="163" t="b">
        <f>IF(A123="", "", IFERROR(FIND(A123,Registration!V1)&gt;0,"No Vote"))</f>
        <v>1</v>
      </c>
    </row>
    <row r="124" spans="1:17" ht="12.6" customHeight="1" x14ac:dyDescent="0.25">
      <c r="A124" s="162" t="s">
        <v>108</v>
      </c>
      <c r="B124" s="162" t="s">
        <v>409</v>
      </c>
      <c r="C124" s="161" t="s">
        <v>95</v>
      </c>
      <c r="D124" s="161" t="s">
        <v>95</v>
      </c>
      <c r="E124" s="161" t="s">
        <v>95</v>
      </c>
      <c r="F124" s="161" t="s">
        <v>95</v>
      </c>
      <c r="G124" s="161" t="s">
        <v>95</v>
      </c>
      <c r="H124" s="161" t="s">
        <v>95</v>
      </c>
      <c r="I124" s="161" t="s">
        <v>95</v>
      </c>
      <c r="J124" s="161" t="s">
        <v>344</v>
      </c>
      <c r="K124" s="161" t="s">
        <v>95</v>
      </c>
      <c r="L124" s="161" t="s">
        <v>95</v>
      </c>
      <c r="M124" s="161" t="s">
        <v>344</v>
      </c>
      <c r="N124" s="161" t="s">
        <v>344</v>
      </c>
      <c r="O124" s="161" t="s">
        <v>597</v>
      </c>
      <c r="P124" s="161" t="s">
        <v>597</v>
      </c>
      <c r="Q124" s="163" t="b">
        <f>IF(A124="", "", IFERROR(FIND(A124,Registration!V1)&gt;0,"No Vote"))</f>
        <v>1</v>
      </c>
    </row>
    <row r="125" spans="1:17" ht="12.6" customHeight="1" x14ac:dyDescent="0.25">
      <c r="A125" s="162" t="s">
        <v>547</v>
      </c>
      <c r="B125" s="162" t="s">
        <v>419</v>
      </c>
      <c r="C125" s="161" t="s">
        <v>344</v>
      </c>
      <c r="D125" s="161" t="s">
        <v>344</v>
      </c>
      <c r="E125" s="161" t="s">
        <v>95</v>
      </c>
      <c r="F125" s="161" t="s">
        <v>95</v>
      </c>
      <c r="G125" s="161" t="s">
        <v>95</v>
      </c>
      <c r="H125" s="161" t="s">
        <v>95</v>
      </c>
      <c r="I125" s="161" t="s">
        <v>321</v>
      </c>
      <c r="J125" s="161" t="s">
        <v>344</v>
      </c>
      <c r="K125" s="161" t="s">
        <v>95</v>
      </c>
      <c r="L125" s="161" t="s">
        <v>344</v>
      </c>
      <c r="M125" s="161" t="s">
        <v>344</v>
      </c>
      <c r="N125" s="161" t="s">
        <v>344</v>
      </c>
      <c r="O125" s="161" t="s">
        <v>593</v>
      </c>
      <c r="P125" s="161" t="s">
        <v>593</v>
      </c>
      <c r="Q125" s="163" t="str">
        <f>IF(A125="", "", IFERROR(FIND(A125,Registration!V1)&gt;0,"No Vote"))</f>
        <v>No Vote</v>
      </c>
    </row>
    <row r="126" spans="1:17" ht="12.6" customHeight="1" x14ac:dyDescent="0.25">
      <c r="A126" s="162" t="s">
        <v>1596</v>
      </c>
      <c r="B126" s="162" t="s">
        <v>409</v>
      </c>
      <c r="C126" s="161" t="s">
        <v>1750</v>
      </c>
      <c r="D126" s="161" t="s">
        <v>1750</v>
      </c>
      <c r="E126" s="161" t="s">
        <v>1750</v>
      </c>
      <c r="F126" s="161" t="s">
        <v>1750</v>
      </c>
      <c r="G126" s="161" t="s">
        <v>1750</v>
      </c>
      <c r="H126" s="161" t="s">
        <v>1750</v>
      </c>
      <c r="I126" s="161" t="s">
        <v>1750</v>
      </c>
      <c r="J126" s="161" t="s">
        <v>1750</v>
      </c>
      <c r="K126" s="161" t="s">
        <v>344</v>
      </c>
      <c r="L126" s="161" t="s">
        <v>344</v>
      </c>
      <c r="M126" s="161" t="s">
        <v>344</v>
      </c>
      <c r="N126" s="161" t="s">
        <v>344</v>
      </c>
      <c r="O126" s="161" t="s">
        <v>593</v>
      </c>
      <c r="P126" s="161" t="s">
        <v>593</v>
      </c>
      <c r="Q126" s="163" t="str">
        <f>IF(A126="", "", IFERROR(FIND(A126,Registration!V1)&gt;0,"No Vote"))</f>
        <v>No Vote</v>
      </c>
    </row>
    <row r="127" spans="1:17" ht="12.6" customHeight="1" x14ac:dyDescent="0.25">
      <c r="A127" s="162" t="s">
        <v>1249</v>
      </c>
      <c r="B127" s="162" t="s">
        <v>416</v>
      </c>
      <c r="C127" s="161" t="s">
        <v>1750</v>
      </c>
      <c r="D127" s="161" t="s">
        <v>1750</v>
      </c>
      <c r="E127" s="161" t="s">
        <v>1750</v>
      </c>
      <c r="F127" s="161" t="s">
        <v>344</v>
      </c>
      <c r="G127" s="161" t="s">
        <v>344</v>
      </c>
      <c r="H127" s="161" t="s">
        <v>344</v>
      </c>
      <c r="I127" s="161" t="s">
        <v>321</v>
      </c>
      <c r="J127" s="161" t="s">
        <v>344</v>
      </c>
      <c r="K127" s="161" t="s">
        <v>344</v>
      </c>
      <c r="L127" s="161" t="s">
        <v>344</v>
      </c>
      <c r="M127" s="161" t="s">
        <v>344</v>
      </c>
      <c r="N127" s="161" t="s">
        <v>344</v>
      </c>
      <c r="O127" s="161" t="s">
        <v>593</v>
      </c>
      <c r="P127" s="161" t="s">
        <v>593</v>
      </c>
      <c r="Q127" s="163" t="str">
        <f>IF(A127="", "", IFERROR(FIND(A127,Registration!V1)&gt;0,"No Vote"))</f>
        <v>No Vote</v>
      </c>
    </row>
    <row r="128" spans="1:17" ht="12.6" customHeight="1" x14ac:dyDescent="0.25">
      <c r="A128" s="162" t="s">
        <v>653</v>
      </c>
      <c r="B128" s="162" t="s">
        <v>416</v>
      </c>
      <c r="C128" s="161" t="s">
        <v>344</v>
      </c>
      <c r="D128" s="161" t="s">
        <v>344</v>
      </c>
      <c r="E128" s="161" t="s">
        <v>344</v>
      </c>
      <c r="F128" s="161" t="s">
        <v>344</v>
      </c>
      <c r="G128" s="161" t="s">
        <v>344</v>
      </c>
      <c r="H128" s="161" t="s">
        <v>344</v>
      </c>
      <c r="I128" s="161" t="s">
        <v>321</v>
      </c>
      <c r="J128" s="161" t="s">
        <v>344</v>
      </c>
      <c r="K128" s="161" t="s">
        <v>344</v>
      </c>
      <c r="L128" s="161" t="s">
        <v>344</v>
      </c>
      <c r="M128" s="161" t="s">
        <v>344</v>
      </c>
      <c r="N128" s="161" t="s">
        <v>344</v>
      </c>
      <c r="O128" s="161" t="s">
        <v>593</v>
      </c>
      <c r="P128" s="161" t="s">
        <v>593</v>
      </c>
      <c r="Q128" s="163" t="str">
        <f>IF(A128="", "", IFERROR(FIND(A128,Registration!V1)&gt;0,"No Vote"))</f>
        <v>No Vote</v>
      </c>
    </row>
    <row r="129" spans="1:17" ht="12.6" customHeight="1" x14ac:dyDescent="0.25">
      <c r="A129" s="162" t="s">
        <v>654</v>
      </c>
      <c r="B129" s="162" t="s">
        <v>409</v>
      </c>
      <c r="C129" s="161" t="s">
        <v>344</v>
      </c>
      <c r="D129" s="161" t="s">
        <v>344</v>
      </c>
      <c r="E129" s="161" t="s">
        <v>344</v>
      </c>
      <c r="F129" s="161" t="s">
        <v>344</v>
      </c>
      <c r="G129" s="161" t="s">
        <v>344</v>
      </c>
      <c r="H129" s="161" t="s">
        <v>344</v>
      </c>
      <c r="I129" s="161" t="s">
        <v>321</v>
      </c>
      <c r="J129" s="161" t="s">
        <v>344</v>
      </c>
      <c r="K129" s="161" t="s">
        <v>344</v>
      </c>
      <c r="L129" s="161" t="s">
        <v>344</v>
      </c>
      <c r="M129" s="161" t="s">
        <v>344</v>
      </c>
      <c r="N129" s="161" t="s">
        <v>344</v>
      </c>
      <c r="O129" s="161" t="s">
        <v>593</v>
      </c>
      <c r="P129" s="161" t="s">
        <v>593</v>
      </c>
      <c r="Q129" s="163" t="str">
        <f>IF(A129="", "", IFERROR(FIND(A129,Registration!V1)&gt;0,"No Vote"))</f>
        <v>No Vote</v>
      </c>
    </row>
    <row r="130" spans="1:17" ht="12.6" customHeight="1" x14ac:dyDescent="0.25">
      <c r="A130" s="162" t="s">
        <v>655</v>
      </c>
      <c r="B130" s="162" t="s">
        <v>409</v>
      </c>
      <c r="C130" s="161" t="s">
        <v>344</v>
      </c>
      <c r="D130" s="161" t="s">
        <v>344</v>
      </c>
      <c r="E130" s="161" t="s">
        <v>344</v>
      </c>
      <c r="F130" s="161" t="s">
        <v>344</v>
      </c>
      <c r="G130" s="161" t="s">
        <v>344</v>
      </c>
      <c r="H130" s="161" t="s">
        <v>344</v>
      </c>
      <c r="I130" s="161" t="s">
        <v>321</v>
      </c>
      <c r="J130" s="161" t="s">
        <v>344</v>
      </c>
      <c r="K130" s="161" t="s">
        <v>344</v>
      </c>
      <c r="L130" s="161" t="s">
        <v>344</v>
      </c>
      <c r="M130" s="161" t="s">
        <v>344</v>
      </c>
      <c r="N130" s="161" t="s">
        <v>344</v>
      </c>
      <c r="O130" s="161" t="s">
        <v>593</v>
      </c>
      <c r="P130" s="161" t="s">
        <v>593</v>
      </c>
      <c r="Q130" s="163" t="str">
        <f>IF(A130="", "", IFERROR(FIND(A130,Registration!V1)&gt;0,"No Vote"))</f>
        <v>No Vote</v>
      </c>
    </row>
    <row r="131" spans="1:17" ht="12.6" customHeight="1" x14ac:dyDescent="0.25">
      <c r="A131" s="162" t="s">
        <v>656</v>
      </c>
      <c r="B131" s="162" t="s">
        <v>419</v>
      </c>
      <c r="C131" s="161" t="s">
        <v>344</v>
      </c>
      <c r="D131" s="161" t="s">
        <v>344</v>
      </c>
      <c r="E131" s="161" t="s">
        <v>95</v>
      </c>
      <c r="F131" s="161" t="s">
        <v>95</v>
      </c>
      <c r="G131" s="161" t="s">
        <v>95</v>
      </c>
      <c r="H131" s="161" t="s">
        <v>95</v>
      </c>
      <c r="I131" s="161" t="s">
        <v>321</v>
      </c>
      <c r="J131" s="161" t="s">
        <v>344</v>
      </c>
      <c r="K131" s="161" t="s">
        <v>95</v>
      </c>
      <c r="L131" s="161" t="s">
        <v>344</v>
      </c>
      <c r="M131" s="161" t="s">
        <v>344</v>
      </c>
      <c r="N131" s="161" t="s">
        <v>344</v>
      </c>
      <c r="O131" s="161" t="s">
        <v>593</v>
      </c>
      <c r="P131" s="161" t="s">
        <v>593</v>
      </c>
      <c r="Q131" s="163" t="str">
        <f>IF(A131="", "", IFERROR(FIND(A131,Registration!V1)&gt;0,"No Vote"))</f>
        <v>No Vote</v>
      </c>
    </row>
    <row r="132" spans="1:17" ht="12.6" customHeight="1" x14ac:dyDescent="0.25">
      <c r="A132" s="162" t="s">
        <v>657</v>
      </c>
      <c r="B132" s="162" t="s">
        <v>419</v>
      </c>
      <c r="C132" s="161" t="s">
        <v>1750</v>
      </c>
      <c r="D132" s="161" t="s">
        <v>1750</v>
      </c>
      <c r="E132" s="161" t="s">
        <v>344</v>
      </c>
      <c r="F132" s="161" t="s">
        <v>95</v>
      </c>
      <c r="G132" s="161" t="s">
        <v>95</v>
      </c>
      <c r="H132" s="161" t="s">
        <v>344</v>
      </c>
      <c r="I132" s="161" t="s">
        <v>321</v>
      </c>
      <c r="J132" s="161" t="s">
        <v>344</v>
      </c>
      <c r="K132" s="161" t="s">
        <v>95</v>
      </c>
      <c r="L132" s="161" t="s">
        <v>344</v>
      </c>
      <c r="M132" s="161" t="s">
        <v>344</v>
      </c>
      <c r="N132" s="161" t="s">
        <v>344</v>
      </c>
      <c r="O132" s="161" t="s">
        <v>593</v>
      </c>
      <c r="P132" s="161" t="s">
        <v>593</v>
      </c>
      <c r="Q132" s="163" t="str">
        <f>IF(A132="", "", IFERROR(FIND(A132,Registration!V1)&gt;0,"No Vote"))</f>
        <v>No Vote</v>
      </c>
    </row>
    <row r="133" spans="1:17" ht="12.6" customHeight="1" x14ac:dyDescent="0.25">
      <c r="A133" s="162" t="s">
        <v>658</v>
      </c>
      <c r="B133" s="162" t="s">
        <v>409</v>
      </c>
      <c r="C133" s="161" t="s">
        <v>344</v>
      </c>
      <c r="D133" s="161" t="s">
        <v>344</v>
      </c>
      <c r="E133" s="161" t="s">
        <v>344</v>
      </c>
      <c r="F133" s="161" t="s">
        <v>344</v>
      </c>
      <c r="G133" s="161" t="s">
        <v>344</v>
      </c>
      <c r="H133" s="161" t="s">
        <v>344</v>
      </c>
      <c r="I133" s="161" t="s">
        <v>321</v>
      </c>
      <c r="J133" s="161" t="s">
        <v>344</v>
      </c>
      <c r="K133" s="161" t="s">
        <v>344</v>
      </c>
      <c r="L133" s="161" t="s">
        <v>344</v>
      </c>
      <c r="M133" s="161" t="s">
        <v>344</v>
      </c>
      <c r="N133" s="161" t="s">
        <v>344</v>
      </c>
      <c r="O133" s="161" t="s">
        <v>593</v>
      </c>
      <c r="P133" s="161" t="s">
        <v>593</v>
      </c>
      <c r="Q133" s="163" t="str">
        <f>IF(A133="", "", IFERROR(FIND(A133,Registration!V1)&gt;0,"No Vote"))</f>
        <v>No Vote</v>
      </c>
    </row>
    <row r="134" spans="1:17" ht="12.6" customHeight="1" x14ac:dyDescent="0.25">
      <c r="A134" s="162" t="s">
        <v>659</v>
      </c>
      <c r="B134" s="162" t="s">
        <v>409</v>
      </c>
      <c r="C134" s="161" t="s">
        <v>1750</v>
      </c>
      <c r="D134" s="161" t="s">
        <v>1750</v>
      </c>
      <c r="E134" s="161" t="s">
        <v>344</v>
      </c>
      <c r="F134" s="161" t="s">
        <v>344</v>
      </c>
      <c r="G134" s="161" t="s">
        <v>344</v>
      </c>
      <c r="H134" s="161" t="s">
        <v>344</v>
      </c>
      <c r="I134" s="161" t="s">
        <v>321</v>
      </c>
      <c r="J134" s="161" t="s">
        <v>344</v>
      </c>
      <c r="K134" s="161" t="s">
        <v>344</v>
      </c>
      <c r="L134" s="161" t="s">
        <v>344</v>
      </c>
      <c r="M134" s="161" t="s">
        <v>344</v>
      </c>
      <c r="N134" s="161" t="s">
        <v>344</v>
      </c>
      <c r="O134" s="161" t="s">
        <v>593</v>
      </c>
      <c r="P134" s="161" t="s">
        <v>593</v>
      </c>
      <c r="Q134" s="163" t="str">
        <f>IF(A134="", "", IFERROR(FIND(A134,Registration!V1)&gt;0,"No Vote"))</f>
        <v>No Vote</v>
      </c>
    </row>
    <row r="135" spans="1:17" ht="12.6" customHeight="1" x14ac:dyDescent="0.25">
      <c r="A135" s="162" t="s">
        <v>1597</v>
      </c>
      <c r="B135" s="162" t="s">
        <v>409</v>
      </c>
      <c r="C135" s="161" t="s">
        <v>344</v>
      </c>
      <c r="D135" s="161" t="s">
        <v>344</v>
      </c>
      <c r="E135" s="161" t="s">
        <v>344</v>
      </c>
      <c r="F135" s="161" t="s">
        <v>344</v>
      </c>
      <c r="G135" s="161" t="s">
        <v>344</v>
      </c>
      <c r="H135" s="161" t="s">
        <v>344</v>
      </c>
      <c r="I135" s="161" t="s">
        <v>321</v>
      </c>
      <c r="J135" s="161" t="s">
        <v>344</v>
      </c>
      <c r="K135" s="161" t="s">
        <v>344</v>
      </c>
      <c r="L135" s="161" t="s">
        <v>344</v>
      </c>
      <c r="M135" s="161" t="s">
        <v>344</v>
      </c>
      <c r="N135" s="161" t="s">
        <v>344</v>
      </c>
      <c r="O135" s="161" t="s">
        <v>593</v>
      </c>
      <c r="P135" s="161" t="s">
        <v>593</v>
      </c>
      <c r="Q135" s="163" t="str">
        <f>IF(A135="", "", IFERROR(FIND(A135,Registration!V1)&gt;0,"No Vote"))</f>
        <v>No Vote</v>
      </c>
    </row>
    <row r="136" spans="1:17" ht="12.6" customHeight="1" x14ac:dyDescent="0.25">
      <c r="A136" s="162" t="s">
        <v>553</v>
      </c>
      <c r="B136" s="162" t="s">
        <v>416</v>
      </c>
      <c r="C136" s="161" t="s">
        <v>344</v>
      </c>
      <c r="D136" s="161" t="s">
        <v>344</v>
      </c>
      <c r="E136" s="161" t="s">
        <v>95</v>
      </c>
      <c r="F136" s="161" t="s">
        <v>344</v>
      </c>
      <c r="G136" s="161" t="s">
        <v>344</v>
      </c>
      <c r="H136" s="161" t="s">
        <v>344</v>
      </c>
      <c r="I136" s="161" t="s">
        <v>95</v>
      </c>
      <c r="J136" s="161" t="s">
        <v>344</v>
      </c>
      <c r="K136" s="161" t="s">
        <v>95</v>
      </c>
      <c r="L136" s="161" t="s">
        <v>344</v>
      </c>
      <c r="M136" s="161" t="s">
        <v>344</v>
      </c>
      <c r="N136" s="161" t="s">
        <v>344</v>
      </c>
      <c r="O136" s="161" t="s">
        <v>593</v>
      </c>
      <c r="P136" s="161" t="s">
        <v>593</v>
      </c>
      <c r="Q136" s="163" t="b">
        <f>IF(A136="", "", IFERROR(FIND(A136,Registration!V1)&gt;0,"No Vote"))</f>
        <v>1</v>
      </c>
    </row>
    <row r="137" spans="1:17" ht="12.6" customHeight="1" x14ac:dyDescent="0.25">
      <c r="A137" s="162" t="s">
        <v>468</v>
      </c>
      <c r="B137" s="162" t="s">
        <v>425</v>
      </c>
      <c r="C137" s="161" t="s">
        <v>95</v>
      </c>
      <c r="D137" s="161" t="s">
        <v>95</v>
      </c>
      <c r="E137" s="161" t="s">
        <v>95</v>
      </c>
      <c r="F137" s="161" t="s">
        <v>95</v>
      </c>
      <c r="G137" s="161" t="s">
        <v>95</v>
      </c>
      <c r="H137" s="161" t="s">
        <v>95</v>
      </c>
      <c r="I137" s="161" t="s">
        <v>95</v>
      </c>
      <c r="J137" s="161" t="s">
        <v>95</v>
      </c>
      <c r="K137" s="161" t="s">
        <v>95</v>
      </c>
      <c r="L137" s="161" t="s">
        <v>95</v>
      </c>
      <c r="M137" s="161" t="s">
        <v>95</v>
      </c>
      <c r="N137" s="161" t="s">
        <v>95</v>
      </c>
      <c r="O137" s="161" t="s">
        <v>597</v>
      </c>
      <c r="P137" s="161" t="s">
        <v>597</v>
      </c>
      <c r="Q137" s="163" t="b">
        <f>IF(A137="", "", IFERROR(FIND(A137,Registration!V1)&gt;0,"No Vote"))</f>
        <v>1</v>
      </c>
    </row>
    <row r="138" spans="1:17" ht="12.6" customHeight="1" x14ac:dyDescent="0.25">
      <c r="A138" s="162" t="s">
        <v>1153</v>
      </c>
      <c r="B138" s="162" t="s">
        <v>419</v>
      </c>
      <c r="C138" s="161" t="s">
        <v>344</v>
      </c>
      <c r="D138" s="161" t="s">
        <v>95</v>
      </c>
      <c r="E138" s="161" t="s">
        <v>95</v>
      </c>
      <c r="F138" s="161" t="s">
        <v>95</v>
      </c>
      <c r="G138" s="161" t="s">
        <v>95</v>
      </c>
      <c r="H138" s="161" t="s">
        <v>95</v>
      </c>
      <c r="I138" s="161" t="s">
        <v>95</v>
      </c>
      <c r="J138" s="161" t="s">
        <v>95</v>
      </c>
      <c r="K138" s="161" t="s">
        <v>95</v>
      </c>
      <c r="L138" s="161" t="s">
        <v>95</v>
      </c>
      <c r="M138" s="161" t="s">
        <v>95</v>
      </c>
      <c r="N138" s="161" t="s">
        <v>95</v>
      </c>
      <c r="O138" s="161" t="s">
        <v>597</v>
      </c>
      <c r="P138" s="161" t="s">
        <v>597</v>
      </c>
      <c r="Q138" s="163" t="b">
        <f>IF(A138="", "", IFERROR(FIND(A138,Registration!V1)&gt;0,"No Vote"))</f>
        <v>1</v>
      </c>
    </row>
    <row r="139" spans="1:17" ht="12.6" customHeight="1" x14ac:dyDescent="0.25">
      <c r="A139" s="162" t="s">
        <v>660</v>
      </c>
      <c r="B139" s="162" t="s">
        <v>419</v>
      </c>
      <c r="C139" s="161" t="s">
        <v>95</v>
      </c>
      <c r="D139" s="161" t="s">
        <v>344</v>
      </c>
      <c r="E139" s="161" t="s">
        <v>95</v>
      </c>
      <c r="F139" s="161" t="s">
        <v>95</v>
      </c>
      <c r="G139" s="161" t="s">
        <v>95</v>
      </c>
      <c r="H139" s="161" t="s">
        <v>95</v>
      </c>
      <c r="I139" s="161" t="s">
        <v>321</v>
      </c>
      <c r="J139" s="161" t="s">
        <v>344</v>
      </c>
      <c r="K139" s="161" t="s">
        <v>95</v>
      </c>
      <c r="L139" s="161" t="s">
        <v>344</v>
      </c>
      <c r="M139" s="161" t="s">
        <v>344</v>
      </c>
      <c r="N139" s="161" t="s">
        <v>344</v>
      </c>
      <c r="O139" s="161" t="s">
        <v>593</v>
      </c>
      <c r="P139" s="161" t="s">
        <v>593</v>
      </c>
      <c r="Q139" s="163" t="str">
        <f>IF(A139="", "", IFERROR(FIND(A139,Registration!V1)&gt;0,"No Vote"))</f>
        <v>No Vote</v>
      </c>
    </row>
    <row r="140" spans="1:17" ht="12.6" customHeight="1" x14ac:dyDescent="0.25">
      <c r="A140" s="162" t="s">
        <v>4848</v>
      </c>
      <c r="B140" s="162" t="s">
        <v>419</v>
      </c>
      <c r="C140" s="161" t="s">
        <v>1750</v>
      </c>
      <c r="D140" s="161" t="s">
        <v>1750</v>
      </c>
      <c r="E140" s="161" t="s">
        <v>1750</v>
      </c>
      <c r="F140" s="161" t="s">
        <v>1750</v>
      </c>
      <c r="G140" s="161" t="s">
        <v>1750</v>
      </c>
      <c r="H140" s="161" t="s">
        <v>1750</v>
      </c>
      <c r="I140" s="161" t="s">
        <v>1750</v>
      </c>
      <c r="J140" s="161" t="s">
        <v>1750</v>
      </c>
      <c r="K140" s="161" t="s">
        <v>1750</v>
      </c>
      <c r="L140" s="161" t="s">
        <v>1750</v>
      </c>
      <c r="M140" s="161" t="s">
        <v>344</v>
      </c>
      <c r="N140" s="161" t="s">
        <v>344</v>
      </c>
      <c r="O140" s="161" t="s">
        <v>593</v>
      </c>
      <c r="P140" s="161" t="s">
        <v>593</v>
      </c>
      <c r="Q140" s="163" t="str">
        <f>IF(A140="", "", IFERROR(FIND(A140,Registration!V1)&gt;0,"No Vote"))</f>
        <v>No Vote</v>
      </c>
    </row>
    <row r="141" spans="1:17" ht="12.6" customHeight="1" x14ac:dyDescent="0.25">
      <c r="A141" s="162" t="s">
        <v>485</v>
      </c>
      <c r="B141" s="162" t="s">
        <v>419</v>
      </c>
      <c r="C141" s="161" t="s">
        <v>95</v>
      </c>
      <c r="D141" s="161" t="s">
        <v>95</v>
      </c>
      <c r="E141" s="161" t="s">
        <v>95</v>
      </c>
      <c r="F141" s="161" t="s">
        <v>95</v>
      </c>
      <c r="G141" s="161" t="s">
        <v>95</v>
      </c>
      <c r="H141" s="161" t="s">
        <v>95</v>
      </c>
      <c r="I141" s="161" t="s">
        <v>95</v>
      </c>
      <c r="J141" s="161" t="s">
        <v>95</v>
      </c>
      <c r="K141" s="161" t="s">
        <v>95</v>
      </c>
      <c r="L141" s="161" t="s">
        <v>95</v>
      </c>
      <c r="M141" s="161" t="s">
        <v>95</v>
      </c>
      <c r="N141" s="161" t="s">
        <v>95</v>
      </c>
      <c r="O141" s="161" t="s">
        <v>597</v>
      </c>
      <c r="P141" s="161" t="s">
        <v>597</v>
      </c>
      <c r="Q141" s="163" t="b">
        <f>IF(A141="", "", IFERROR(FIND(A141,Registration!V1)&gt;0,"No Vote"))</f>
        <v>1</v>
      </c>
    </row>
    <row r="142" spans="1:17" ht="12.6" customHeight="1" x14ac:dyDescent="0.25">
      <c r="A142" s="162" t="s">
        <v>661</v>
      </c>
      <c r="B142" s="162" t="s">
        <v>419</v>
      </c>
      <c r="C142" s="161" t="s">
        <v>95</v>
      </c>
      <c r="D142" s="161" t="s">
        <v>344</v>
      </c>
      <c r="E142" s="161" t="s">
        <v>95</v>
      </c>
      <c r="F142" s="161" t="s">
        <v>95</v>
      </c>
      <c r="G142" s="161" t="s">
        <v>95</v>
      </c>
      <c r="H142" s="161" t="s">
        <v>95</v>
      </c>
      <c r="I142" s="161" t="s">
        <v>95</v>
      </c>
      <c r="J142" s="161" t="s">
        <v>95</v>
      </c>
      <c r="K142" s="161" t="s">
        <v>95</v>
      </c>
      <c r="L142" s="161" t="s">
        <v>95</v>
      </c>
      <c r="M142" s="161" t="s">
        <v>95</v>
      </c>
      <c r="N142" s="161" t="s">
        <v>95</v>
      </c>
      <c r="O142" s="161" t="s">
        <v>597</v>
      </c>
      <c r="P142" s="161" t="s">
        <v>597</v>
      </c>
      <c r="Q142" s="163" t="b">
        <f>IF(A142="", "", IFERROR(FIND(A142,Registration!V1)&gt;0,"No Vote"))</f>
        <v>1</v>
      </c>
    </row>
    <row r="143" spans="1:17" ht="12.6" customHeight="1" x14ac:dyDescent="0.25">
      <c r="A143" s="162" t="s">
        <v>560</v>
      </c>
      <c r="B143" s="162" t="s">
        <v>419</v>
      </c>
      <c r="C143" s="161" t="s">
        <v>95</v>
      </c>
      <c r="D143" s="161" t="s">
        <v>95</v>
      </c>
      <c r="E143" s="161" t="s">
        <v>95</v>
      </c>
      <c r="F143" s="161" t="s">
        <v>95</v>
      </c>
      <c r="G143" s="161" t="s">
        <v>95</v>
      </c>
      <c r="H143" s="161" t="s">
        <v>95</v>
      </c>
      <c r="I143" s="161" t="s">
        <v>95</v>
      </c>
      <c r="J143" s="161" t="s">
        <v>95</v>
      </c>
      <c r="K143" s="161" t="s">
        <v>95</v>
      </c>
      <c r="L143" s="161" t="s">
        <v>95</v>
      </c>
      <c r="M143" s="161" t="s">
        <v>95</v>
      </c>
      <c r="N143" s="161" t="s">
        <v>95</v>
      </c>
      <c r="O143" s="161" t="s">
        <v>597</v>
      </c>
      <c r="P143" s="161" t="s">
        <v>597</v>
      </c>
      <c r="Q143" s="163" t="b">
        <f>IF(A143="", "", IFERROR(FIND(A143,Registration!V1)&gt;0,"No Vote"))</f>
        <v>1</v>
      </c>
    </row>
    <row r="144" spans="1:17" ht="12.6" customHeight="1" x14ac:dyDescent="0.25">
      <c r="A144" s="162" t="s">
        <v>662</v>
      </c>
      <c r="B144" s="162" t="s">
        <v>419</v>
      </c>
      <c r="C144" s="161" t="s">
        <v>95</v>
      </c>
      <c r="D144" s="161" t="s">
        <v>95</v>
      </c>
      <c r="E144" s="161" t="s">
        <v>95</v>
      </c>
      <c r="F144" s="161" t="s">
        <v>95</v>
      </c>
      <c r="G144" s="161" t="s">
        <v>95</v>
      </c>
      <c r="H144" s="161" t="s">
        <v>95</v>
      </c>
      <c r="I144" s="161" t="s">
        <v>95</v>
      </c>
      <c r="J144" s="161" t="s">
        <v>95</v>
      </c>
      <c r="K144" s="161" t="s">
        <v>95</v>
      </c>
      <c r="L144" s="161" t="s">
        <v>95</v>
      </c>
      <c r="M144" s="161" t="s">
        <v>95</v>
      </c>
      <c r="N144" s="161" t="s">
        <v>95</v>
      </c>
      <c r="O144" s="161" t="s">
        <v>597</v>
      </c>
      <c r="P144" s="161" t="s">
        <v>597</v>
      </c>
      <c r="Q144" s="163" t="b">
        <f>IF(A144="", "", IFERROR(FIND(A144,Registration!V1)&gt;0,"No Vote"))</f>
        <v>1</v>
      </c>
    </row>
    <row r="145" spans="1:17" ht="12.6" customHeight="1" x14ac:dyDescent="0.25">
      <c r="A145" s="162" t="s">
        <v>663</v>
      </c>
      <c r="B145" s="162" t="s">
        <v>419</v>
      </c>
      <c r="C145" s="161" t="s">
        <v>344</v>
      </c>
      <c r="D145" s="161" t="s">
        <v>95</v>
      </c>
      <c r="E145" s="161" t="s">
        <v>95</v>
      </c>
      <c r="F145" s="161" t="s">
        <v>95</v>
      </c>
      <c r="G145" s="161" t="s">
        <v>95</v>
      </c>
      <c r="H145" s="161" t="s">
        <v>95</v>
      </c>
      <c r="I145" s="161" t="s">
        <v>95</v>
      </c>
      <c r="J145" s="161" t="s">
        <v>95</v>
      </c>
      <c r="K145" s="161" t="s">
        <v>95</v>
      </c>
      <c r="L145" s="161" t="s">
        <v>95</v>
      </c>
      <c r="M145" s="161" t="s">
        <v>95</v>
      </c>
      <c r="N145" s="161" t="s">
        <v>95</v>
      </c>
      <c r="O145" s="161" t="s">
        <v>597</v>
      </c>
      <c r="P145" s="161" t="s">
        <v>597</v>
      </c>
      <c r="Q145" s="163" t="b">
        <f>IF(A145="", "", IFERROR(FIND(A145,Registration!V1)&gt;0,"No Vote"))</f>
        <v>1</v>
      </c>
    </row>
    <row r="146" spans="1:17" ht="12.6" customHeight="1" x14ac:dyDescent="0.25">
      <c r="A146" s="162" t="s">
        <v>561</v>
      </c>
      <c r="B146" s="162" t="s">
        <v>419</v>
      </c>
      <c r="C146" s="161" t="s">
        <v>95</v>
      </c>
      <c r="D146" s="161" t="s">
        <v>95</v>
      </c>
      <c r="E146" s="161" t="s">
        <v>95</v>
      </c>
      <c r="F146" s="161" t="s">
        <v>95</v>
      </c>
      <c r="G146" s="161" t="s">
        <v>95</v>
      </c>
      <c r="H146" s="161" t="s">
        <v>95</v>
      </c>
      <c r="I146" s="161" t="s">
        <v>95</v>
      </c>
      <c r="J146" s="161" t="s">
        <v>95</v>
      </c>
      <c r="K146" s="161" t="s">
        <v>95</v>
      </c>
      <c r="L146" s="161" t="s">
        <v>95</v>
      </c>
      <c r="M146" s="161" t="s">
        <v>95</v>
      </c>
      <c r="N146" s="161" t="s">
        <v>95</v>
      </c>
      <c r="O146" s="161" t="s">
        <v>597</v>
      </c>
      <c r="P146" s="161" t="s">
        <v>597</v>
      </c>
      <c r="Q146" s="163" t="b">
        <f>IF(A146="", "", IFERROR(FIND(A146,Registration!V1)&gt;0,"No Vote"))</f>
        <v>1</v>
      </c>
    </row>
    <row r="147" spans="1:17" ht="12.6" customHeight="1" x14ac:dyDescent="0.25">
      <c r="A147" s="162" t="s">
        <v>569</v>
      </c>
      <c r="B147" s="162" t="s">
        <v>419</v>
      </c>
      <c r="C147" s="161" t="s">
        <v>95</v>
      </c>
      <c r="D147" s="161" t="s">
        <v>95</v>
      </c>
      <c r="E147" s="161" t="s">
        <v>95</v>
      </c>
      <c r="F147" s="161" t="s">
        <v>95</v>
      </c>
      <c r="G147" s="161" t="s">
        <v>95</v>
      </c>
      <c r="H147" s="161" t="s">
        <v>95</v>
      </c>
      <c r="I147" s="161" t="s">
        <v>95</v>
      </c>
      <c r="J147" s="161" t="s">
        <v>95</v>
      </c>
      <c r="K147" s="161" t="s">
        <v>95</v>
      </c>
      <c r="L147" s="161" t="s">
        <v>95</v>
      </c>
      <c r="M147" s="161" t="s">
        <v>95</v>
      </c>
      <c r="N147" s="161" t="s">
        <v>95</v>
      </c>
      <c r="O147" s="161" t="s">
        <v>597</v>
      </c>
      <c r="P147" s="161" t="s">
        <v>597</v>
      </c>
      <c r="Q147" s="163" t="b">
        <f>IF(A147="", "", IFERROR(FIND(A147,Registration!V1)&gt;0,"No Vote"))</f>
        <v>1</v>
      </c>
    </row>
    <row r="148" spans="1:17" ht="12.6" customHeight="1" x14ac:dyDescent="0.25">
      <c r="A148" s="162" t="s">
        <v>664</v>
      </c>
      <c r="B148" s="162" t="s">
        <v>419</v>
      </c>
      <c r="C148" s="161" t="s">
        <v>344</v>
      </c>
      <c r="D148" s="161" t="s">
        <v>344</v>
      </c>
      <c r="E148" s="161" t="s">
        <v>344</v>
      </c>
      <c r="F148" s="161" t="s">
        <v>344</v>
      </c>
      <c r="G148" s="161" t="s">
        <v>344</v>
      </c>
      <c r="H148" s="161" t="s">
        <v>344</v>
      </c>
      <c r="I148" s="161" t="s">
        <v>321</v>
      </c>
      <c r="J148" s="161" t="s">
        <v>344</v>
      </c>
      <c r="K148" s="161" t="s">
        <v>344</v>
      </c>
      <c r="L148" s="161" t="s">
        <v>344</v>
      </c>
      <c r="M148" s="161" t="s">
        <v>344</v>
      </c>
      <c r="N148" s="161" t="s">
        <v>344</v>
      </c>
      <c r="O148" s="161" t="s">
        <v>593</v>
      </c>
      <c r="P148" s="161" t="s">
        <v>593</v>
      </c>
      <c r="Q148" s="163" t="str">
        <f>IF(A148="", "", IFERROR(FIND(A148,Registration!V1)&gt;0,"No Vote"))</f>
        <v>No Vote</v>
      </c>
    </row>
    <row r="149" spans="1:17" ht="12.6" customHeight="1" x14ac:dyDescent="0.25">
      <c r="A149" s="162" t="s">
        <v>438</v>
      </c>
      <c r="B149" s="162" t="s">
        <v>419</v>
      </c>
      <c r="C149" s="161" t="s">
        <v>95</v>
      </c>
      <c r="D149" s="161" t="s">
        <v>95</v>
      </c>
      <c r="E149" s="161" t="s">
        <v>95</v>
      </c>
      <c r="F149" s="161" t="s">
        <v>95</v>
      </c>
      <c r="G149" s="161" t="s">
        <v>95</v>
      </c>
      <c r="H149" s="161" t="s">
        <v>95</v>
      </c>
      <c r="I149" s="161" t="s">
        <v>321</v>
      </c>
      <c r="J149" s="161" t="s">
        <v>344</v>
      </c>
      <c r="K149" s="161" t="s">
        <v>95</v>
      </c>
      <c r="L149" s="161" t="s">
        <v>95</v>
      </c>
      <c r="M149" s="161" t="s">
        <v>344</v>
      </c>
      <c r="N149" s="161" t="s">
        <v>95</v>
      </c>
      <c r="O149" s="161" t="s">
        <v>597</v>
      </c>
      <c r="P149" s="161" t="s">
        <v>597</v>
      </c>
      <c r="Q149" s="163" t="b">
        <f>IF(A149="", "", IFERROR(FIND(A149,Registration!V1)&gt;0,"No Vote"))</f>
        <v>1</v>
      </c>
    </row>
    <row r="150" spans="1:17" ht="12.6" customHeight="1" x14ac:dyDescent="0.25">
      <c r="A150" s="162" t="s">
        <v>484</v>
      </c>
      <c r="B150" s="162" t="s">
        <v>409</v>
      </c>
      <c r="C150" s="161" t="s">
        <v>95</v>
      </c>
      <c r="D150" s="161" t="s">
        <v>95</v>
      </c>
      <c r="E150" s="161" t="s">
        <v>95</v>
      </c>
      <c r="F150" s="161" t="s">
        <v>95</v>
      </c>
      <c r="G150" s="161" t="s">
        <v>95</v>
      </c>
      <c r="H150" s="161" t="s">
        <v>95</v>
      </c>
      <c r="I150" s="161" t="s">
        <v>95</v>
      </c>
      <c r="J150" s="161" t="s">
        <v>344</v>
      </c>
      <c r="K150" s="161" t="s">
        <v>95</v>
      </c>
      <c r="L150" s="161" t="s">
        <v>95</v>
      </c>
      <c r="M150" s="161" t="s">
        <v>95</v>
      </c>
      <c r="N150" s="161" t="s">
        <v>95</v>
      </c>
      <c r="O150" s="161" t="s">
        <v>597</v>
      </c>
      <c r="P150" s="161" t="s">
        <v>597</v>
      </c>
      <c r="Q150" s="163" t="b">
        <f>IF(A150="", "", IFERROR(FIND(A150,Registration!V1)&gt;0,"No Vote"))</f>
        <v>1</v>
      </c>
    </row>
    <row r="151" spans="1:17" ht="12.6" customHeight="1" x14ac:dyDescent="0.25">
      <c r="A151" s="162" t="s">
        <v>492</v>
      </c>
      <c r="B151" s="162" t="s">
        <v>419</v>
      </c>
      <c r="C151" s="161" t="s">
        <v>344</v>
      </c>
      <c r="D151" s="161" t="s">
        <v>344</v>
      </c>
      <c r="E151" s="161" t="s">
        <v>95</v>
      </c>
      <c r="F151" s="161" t="s">
        <v>95</v>
      </c>
      <c r="G151" s="161" t="s">
        <v>95</v>
      </c>
      <c r="H151" s="161" t="s">
        <v>95</v>
      </c>
      <c r="I151" s="161" t="s">
        <v>95</v>
      </c>
      <c r="J151" s="161" t="s">
        <v>344</v>
      </c>
      <c r="K151" s="161" t="s">
        <v>95</v>
      </c>
      <c r="L151" s="161" t="s">
        <v>95</v>
      </c>
      <c r="M151" s="161" t="s">
        <v>95</v>
      </c>
      <c r="N151" s="161" t="s">
        <v>95</v>
      </c>
      <c r="O151" s="161" t="s">
        <v>597</v>
      </c>
      <c r="P151" s="161" t="s">
        <v>597</v>
      </c>
      <c r="Q151" s="163" t="b">
        <f>IF(A151="", "", IFERROR(FIND(A151,Registration!V1)&gt;0,"No Vote"))</f>
        <v>1</v>
      </c>
    </row>
    <row r="152" spans="1:17" ht="12.6" customHeight="1" x14ac:dyDescent="0.25">
      <c r="A152" s="162" t="s">
        <v>523</v>
      </c>
      <c r="B152" s="162" t="s">
        <v>419</v>
      </c>
      <c r="C152" s="161" t="s">
        <v>95</v>
      </c>
      <c r="D152" s="161" t="s">
        <v>344</v>
      </c>
      <c r="E152" s="161" t="s">
        <v>95</v>
      </c>
      <c r="F152" s="161" t="s">
        <v>95</v>
      </c>
      <c r="G152" s="161" t="s">
        <v>95</v>
      </c>
      <c r="H152" s="161" t="s">
        <v>95</v>
      </c>
      <c r="I152" s="161" t="s">
        <v>95</v>
      </c>
      <c r="J152" s="161" t="s">
        <v>95</v>
      </c>
      <c r="K152" s="161" t="s">
        <v>95</v>
      </c>
      <c r="L152" s="161" t="s">
        <v>95</v>
      </c>
      <c r="M152" s="161" t="s">
        <v>95</v>
      </c>
      <c r="N152" s="161" t="s">
        <v>95</v>
      </c>
      <c r="O152" s="161" t="s">
        <v>597</v>
      </c>
      <c r="P152" s="161" t="s">
        <v>597</v>
      </c>
      <c r="Q152" s="163" t="b">
        <f>IF(A152="", "", IFERROR(FIND(A152,Registration!V1)&gt;0,"No Vote"))</f>
        <v>1</v>
      </c>
    </row>
    <row r="153" spans="1:17" ht="12.6" customHeight="1" x14ac:dyDescent="0.25">
      <c r="A153" s="162" t="s">
        <v>1154</v>
      </c>
      <c r="B153" s="162" t="s">
        <v>419</v>
      </c>
      <c r="C153" s="161" t="s">
        <v>1750</v>
      </c>
      <c r="D153" s="161" t="s">
        <v>1750</v>
      </c>
      <c r="E153" s="161" t="s">
        <v>95</v>
      </c>
      <c r="F153" s="161" t="s">
        <v>95</v>
      </c>
      <c r="G153" s="161" t="s">
        <v>95</v>
      </c>
      <c r="H153" s="161" t="s">
        <v>95</v>
      </c>
      <c r="I153" s="161" t="s">
        <v>95</v>
      </c>
      <c r="J153" s="161" t="s">
        <v>344</v>
      </c>
      <c r="K153" s="161" t="s">
        <v>95</v>
      </c>
      <c r="L153" s="161" t="s">
        <v>95</v>
      </c>
      <c r="M153" s="161" t="s">
        <v>95</v>
      </c>
      <c r="N153" s="161" t="s">
        <v>95</v>
      </c>
      <c r="O153" s="161" t="s">
        <v>597</v>
      </c>
      <c r="P153" s="161" t="s">
        <v>597</v>
      </c>
      <c r="Q153" s="163" t="b">
        <f>IF(A153="", "", IFERROR(FIND(A153,Registration!V1)&gt;0,"No Vote"))</f>
        <v>1</v>
      </c>
    </row>
    <row r="154" spans="1:17" ht="12.6" customHeight="1" x14ac:dyDescent="0.25">
      <c r="A154" s="162" t="s">
        <v>1117</v>
      </c>
      <c r="B154" s="162" t="s">
        <v>419</v>
      </c>
      <c r="C154" s="161" t="s">
        <v>1750</v>
      </c>
      <c r="D154" s="161" t="s">
        <v>1750</v>
      </c>
      <c r="E154" s="161" t="s">
        <v>95</v>
      </c>
      <c r="F154" s="161" t="s">
        <v>95</v>
      </c>
      <c r="G154" s="161" t="s">
        <v>95</v>
      </c>
      <c r="H154" s="161" t="s">
        <v>95</v>
      </c>
      <c r="I154" s="161" t="s">
        <v>95</v>
      </c>
      <c r="J154" s="161" t="s">
        <v>95</v>
      </c>
      <c r="K154" s="161" t="s">
        <v>95</v>
      </c>
      <c r="L154" s="161" t="s">
        <v>95</v>
      </c>
      <c r="M154" s="161" t="s">
        <v>95</v>
      </c>
      <c r="N154" s="161" t="s">
        <v>344</v>
      </c>
      <c r="O154" s="161" t="s">
        <v>597</v>
      </c>
      <c r="P154" s="161" t="s">
        <v>597</v>
      </c>
      <c r="Q154" s="163" t="str">
        <f>IF(A154="", "", IFERROR(FIND(A154,Registration!V1)&gt;0,"No Vote"))</f>
        <v>No Vote</v>
      </c>
    </row>
    <row r="155" spans="1:17" ht="12.6" customHeight="1" x14ac:dyDescent="0.25">
      <c r="A155" s="162" t="s">
        <v>665</v>
      </c>
      <c r="B155" s="162" t="s">
        <v>419</v>
      </c>
      <c r="C155" s="161" t="s">
        <v>344</v>
      </c>
      <c r="D155" s="161" t="s">
        <v>344</v>
      </c>
      <c r="E155" s="161" t="s">
        <v>344</v>
      </c>
      <c r="F155" s="161" t="s">
        <v>95</v>
      </c>
      <c r="G155" s="161" t="s">
        <v>95</v>
      </c>
      <c r="H155" s="161" t="s">
        <v>344</v>
      </c>
      <c r="I155" s="161" t="s">
        <v>321</v>
      </c>
      <c r="J155" s="161" t="s">
        <v>344</v>
      </c>
      <c r="K155" s="161" t="s">
        <v>344</v>
      </c>
      <c r="L155" s="161" t="s">
        <v>344</v>
      </c>
      <c r="M155" s="161" t="s">
        <v>344</v>
      </c>
      <c r="N155" s="161" t="s">
        <v>344</v>
      </c>
      <c r="O155" s="161" t="s">
        <v>593</v>
      </c>
      <c r="P155" s="161" t="s">
        <v>593</v>
      </c>
      <c r="Q155" s="163" t="str">
        <f>IF(A155="", "", IFERROR(FIND(A155,Registration!V1)&gt;0,"No Vote"))</f>
        <v>No Vote</v>
      </c>
    </row>
    <row r="156" spans="1:17" ht="12.6" customHeight="1" x14ac:dyDescent="0.25">
      <c r="A156" s="162" t="s">
        <v>1328</v>
      </c>
      <c r="B156" s="162" t="s">
        <v>436</v>
      </c>
      <c r="C156" s="161" t="s">
        <v>1750</v>
      </c>
      <c r="D156" s="161" t="s">
        <v>1750</v>
      </c>
      <c r="E156" s="161" t="s">
        <v>1750</v>
      </c>
      <c r="F156" s="161" t="s">
        <v>1750</v>
      </c>
      <c r="G156" s="161" t="s">
        <v>344</v>
      </c>
      <c r="H156" s="161" t="s">
        <v>344</v>
      </c>
      <c r="I156" s="161" t="s">
        <v>321</v>
      </c>
      <c r="J156" s="161" t="s">
        <v>344</v>
      </c>
      <c r="K156" s="161" t="s">
        <v>344</v>
      </c>
      <c r="L156" s="161" t="s">
        <v>344</v>
      </c>
      <c r="M156" s="161" t="s">
        <v>344</v>
      </c>
      <c r="N156" s="161" t="s">
        <v>344</v>
      </c>
      <c r="O156" s="161" t="s">
        <v>593</v>
      </c>
      <c r="P156" s="161" t="s">
        <v>593</v>
      </c>
      <c r="Q156" s="163" t="str">
        <f>IF(A156="", "", IFERROR(FIND(A156,Registration!V1)&gt;0,"No Vote"))</f>
        <v>No Vote</v>
      </c>
    </row>
    <row r="157" spans="1:17" ht="12.6" customHeight="1" x14ac:dyDescent="0.25">
      <c r="A157" s="162" t="s">
        <v>666</v>
      </c>
      <c r="B157" s="162" t="s">
        <v>409</v>
      </c>
      <c r="C157" s="161" t="s">
        <v>344</v>
      </c>
      <c r="D157" s="161" t="s">
        <v>344</v>
      </c>
      <c r="E157" s="161" t="s">
        <v>344</v>
      </c>
      <c r="F157" s="161" t="s">
        <v>344</v>
      </c>
      <c r="G157" s="161" t="s">
        <v>344</v>
      </c>
      <c r="H157" s="161" t="s">
        <v>344</v>
      </c>
      <c r="I157" s="161" t="s">
        <v>95</v>
      </c>
      <c r="J157" s="161" t="s">
        <v>344</v>
      </c>
      <c r="K157" s="161" t="s">
        <v>344</v>
      </c>
      <c r="L157" s="161" t="s">
        <v>344</v>
      </c>
      <c r="M157" s="161" t="s">
        <v>344</v>
      </c>
      <c r="N157" s="161" t="s">
        <v>344</v>
      </c>
      <c r="O157" s="161" t="s">
        <v>593</v>
      </c>
      <c r="P157" s="161" t="s">
        <v>593</v>
      </c>
      <c r="Q157" s="163" t="str">
        <f>IF(A157="", "", IFERROR(FIND(A157,Registration!V1)&gt;0,"No Vote"))</f>
        <v>No Vote</v>
      </c>
    </row>
    <row r="158" spans="1:17" ht="12.6" customHeight="1" x14ac:dyDescent="0.25">
      <c r="A158" s="162" t="s">
        <v>667</v>
      </c>
      <c r="B158" s="162" t="s">
        <v>419</v>
      </c>
      <c r="C158" s="161" t="s">
        <v>344</v>
      </c>
      <c r="D158" s="161" t="s">
        <v>344</v>
      </c>
      <c r="E158" s="161" t="s">
        <v>95</v>
      </c>
      <c r="F158" s="161" t="s">
        <v>95</v>
      </c>
      <c r="G158" s="161" t="s">
        <v>95</v>
      </c>
      <c r="H158" s="161" t="s">
        <v>95</v>
      </c>
      <c r="I158" s="161" t="s">
        <v>95</v>
      </c>
      <c r="J158" s="161" t="s">
        <v>344</v>
      </c>
      <c r="K158" s="161" t="s">
        <v>95</v>
      </c>
      <c r="L158" s="161" t="s">
        <v>95</v>
      </c>
      <c r="M158" s="161" t="s">
        <v>95</v>
      </c>
      <c r="N158" s="161" t="s">
        <v>95</v>
      </c>
      <c r="O158" s="161" t="s">
        <v>597</v>
      </c>
      <c r="P158" s="161" t="s">
        <v>597</v>
      </c>
      <c r="Q158" s="163" t="b">
        <f>IF(A158="", "", IFERROR(FIND(A158,Registration!V1)&gt;0,"No Vote"))</f>
        <v>1</v>
      </c>
    </row>
    <row r="159" spans="1:17" ht="12.6" customHeight="1" x14ac:dyDescent="0.25">
      <c r="A159" s="162" t="s">
        <v>667</v>
      </c>
      <c r="B159" s="162" t="s">
        <v>409</v>
      </c>
      <c r="C159" s="161" t="s">
        <v>1750</v>
      </c>
      <c r="D159" s="161" t="s">
        <v>1750</v>
      </c>
      <c r="E159" s="161" t="s">
        <v>95</v>
      </c>
      <c r="F159" s="161" t="s">
        <v>95</v>
      </c>
      <c r="G159" s="161" t="s">
        <v>95</v>
      </c>
      <c r="H159" s="161" t="s">
        <v>95</v>
      </c>
      <c r="I159" s="161" t="s">
        <v>95</v>
      </c>
      <c r="J159" s="161" t="s">
        <v>344</v>
      </c>
      <c r="K159" s="161" t="s">
        <v>95</v>
      </c>
      <c r="L159" s="161" t="s">
        <v>95</v>
      </c>
      <c r="M159" s="161" t="s">
        <v>95</v>
      </c>
      <c r="N159" s="161" t="s">
        <v>344</v>
      </c>
      <c r="O159" s="161" t="s">
        <v>597</v>
      </c>
      <c r="P159" s="161" t="s">
        <v>597</v>
      </c>
      <c r="Q159" s="163" t="b">
        <f>IF(A159="", "", IFERROR(FIND(A159,Registration!V1)&gt;0,"No Vote"))</f>
        <v>1</v>
      </c>
    </row>
    <row r="160" spans="1:17" ht="12.6" customHeight="1" x14ac:dyDescent="0.25">
      <c r="A160" s="162" t="s">
        <v>1826</v>
      </c>
      <c r="B160" s="162" t="s">
        <v>419</v>
      </c>
      <c r="C160" s="161" t="s">
        <v>1750</v>
      </c>
      <c r="D160" s="161" t="s">
        <v>1750</v>
      </c>
      <c r="E160" s="161" t="s">
        <v>1750</v>
      </c>
      <c r="F160" s="161" t="s">
        <v>1750</v>
      </c>
      <c r="G160" s="161" t="s">
        <v>1750</v>
      </c>
      <c r="H160" s="161" t="s">
        <v>1750</v>
      </c>
      <c r="I160" s="161" t="s">
        <v>1750</v>
      </c>
      <c r="J160" s="161" t="s">
        <v>1750</v>
      </c>
      <c r="K160" s="161" t="s">
        <v>1750</v>
      </c>
      <c r="L160" s="161" t="s">
        <v>344</v>
      </c>
      <c r="M160" s="161" t="s">
        <v>344</v>
      </c>
      <c r="N160" s="161" t="s">
        <v>344</v>
      </c>
      <c r="O160" s="161" t="s">
        <v>593</v>
      </c>
      <c r="P160" s="161" t="s">
        <v>593</v>
      </c>
      <c r="Q160" s="163" t="b">
        <f>IF(A160="", "", IFERROR(FIND(A160,Registration!V1)&gt;0,"No Vote"))</f>
        <v>1</v>
      </c>
    </row>
    <row r="161" spans="1:17" ht="12.6" customHeight="1" x14ac:dyDescent="0.25">
      <c r="A161" s="162" t="s">
        <v>4849</v>
      </c>
      <c r="B161" s="162" t="s">
        <v>419</v>
      </c>
      <c r="C161" s="161" t="s">
        <v>1750</v>
      </c>
      <c r="D161" s="161" t="s">
        <v>1750</v>
      </c>
      <c r="E161" s="161" t="s">
        <v>1750</v>
      </c>
      <c r="F161" s="161" t="s">
        <v>1750</v>
      </c>
      <c r="G161" s="161" t="s">
        <v>1750</v>
      </c>
      <c r="H161" s="161" t="s">
        <v>1750</v>
      </c>
      <c r="I161" s="161" t="s">
        <v>1750</v>
      </c>
      <c r="J161" s="161" t="s">
        <v>1750</v>
      </c>
      <c r="K161" s="161" t="s">
        <v>1750</v>
      </c>
      <c r="L161" s="161" t="s">
        <v>1750</v>
      </c>
      <c r="M161" s="161" t="s">
        <v>1750</v>
      </c>
      <c r="N161" s="161" t="s">
        <v>344</v>
      </c>
      <c r="O161" s="161" t="s">
        <v>593</v>
      </c>
      <c r="P161" s="161" t="s">
        <v>593</v>
      </c>
      <c r="Q161" s="163" t="b">
        <f>IF(A161="", "", IFERROR(FIND(A161,Registration!V1)&gt;0,"No Vote"))</f>
        <v>1</v>
      </c>
    </row>
    <row r="162" spans="1:17" ht="12.6" customHeight="1" x14ac:dyDescent="0.25">
      <c r="A162" s="162" t="s">
        <v>668</v>
      </c>
      <c r="B162" s="162" t="s">
        <v>409</v>
      </c>
      <c r="C162" s="161" t="s">
        <v>344</v>
      </c>
      <c r="D162" s="161" t="s">
        <v>344</v>
      </c>
      <c r="E162" s="161" t="s">
        <v>344</v>
      </c>
      <c r="F162" s="161" t="s">
        <v>344</v>
      </c>
      <c r="G162" s="161" t="s">
        <v>344</v>
      </c>
      <c r="H162" s="161" t="s">
        <v>344</v>
      </c>
      <c r="I162" s="161" t="s">
        <v>321</v>
      </c>
      <c r="J162" s="161" t="s">
        <v>344</v>
      </c>
      <c r="K162" s="161" t="s">
        <v>344</v>
      </c>
      <c r="L162" s="161" t="s">
        <v>344</v>
      </c>
      <c r="M162" s="161" t="s">
        <v>344</v>
      </c>
      <c r="N162" s="161" t="s">
        <v>344</v>
      </c>
      <c r="O162" s="161" t="s">
        <v>593</v>
      </c>
      <c r="P162" s="161" t="s">
        <v>593</v>
      </c>
      <c r="Q162" s="163" t="str">
        <f>IF(A162="", "", IFERROR(FIND(A162,Registration!V1)&gt;0,"No Vote"))</f>
        <v>No Vote</v>
      </c>
    </row>
    <row r="163" spans="1:17" ht="12.6" customHeight="1" x14ac:dyDescent="0.25">
      <c r="A163" s="162" t="s">
        <v>669</v>
      </c>
      <c r="B163" s="162" t="s">
        <v>425</v>
      </c>
      <c r="C163" s="161" t="s">
        <v>344</v>
      </c>
      <c r="D163" s="161" t="s">
        <v>344</v>
      </c>
      <c r="E163" s="161" t="s">
        <v>344</v>
      </c>
      <c r="F163" s="161" t="s">
        <v>344</v>
      </c>
      <c r="G163" s="161" t="s">
        <v>344</v>
      </c>
      <c r="H163" s="161" t="s">
        <v>344</v>
      </c>
      <c r="I163" s="161" t="s">
        <v>321</v>
      </c>
      <c r="J163" s="161" t="s">
        <v>344</v>
      </c>
      <c r="K163" s="161" t="s">
        <v>344</v>
      </c>
      <c r="L163" s="161" t="s">
        <v>344</v>
      </c>
      <c r="M163" s="161" t="s">
        <v>344</v>
      </c>
      <c r="N163" s="161" t="s">
        <v>344</v>
      </c>
      <c r="O163" s="161" t="s">
        <v>593</v>
      </c>
      <c r="P163" s="161" t="s">
        <v>593</v>
      </c>
      <c r="Q163" s="163" t="str">
        <f>IF(A163="", "", IFERROR(FIND(A163,Registration!V1)&gt;0,"No Vote"))</f>
        <v>No Vote</v>
      </c>
    </row>
    <row r="164" spans="1:17" ht="12.6" customHeight="1" x14ac:dyDescent="0.25">
      <c r="A164" s="162" t="s">
        <v>390</v>
      </c>
      <c r="B164" s="162" t="s">
        <v>425</v>
      </c>
      <c r="C164" s="161" t="s">
        <v>344</v>
      </c>
      <c r="D164" s="161" t="s">
        <v>95</v>
      </c>
      <c r="E164" s="161" t="s">
        <v>344</v>
      </c>
      <c r="F164" s="161" t="s">
        <v>344</v>
      </c>
      <c r="G164" s="161" t="s">
        <v>344</v>
      </c>
      <c r="H164" s="161" t="s">
        <v>344</v>
      </c>
      <c r="I164" s="161" t="s">
        <v>95</v>
      </c>
      <c r="J164" s="161" t="s">
        <v>344</v>
      </c>
      <c r="K164" s="161" t="s">
        <v>344</v>
      </c>
      <c r="L164" s="161" t="s">
        <v>344</v>
      </c>
      <c r="M164" s="161" t="s">
        <v>344</v>
      </c>
      <c r="N164" s="161" t="s">
        <v>344</v>
      </c>
      <c r="O164" s="161" t="s">
        <v>593</v>
      </c>
      <c r="P164" s="161" t="s">
        <v>593</v>
      </c>
      <c r="Q164" s="163" t="b">
        <f>IF(A164="", "", IFERROR(FIND(A164,Registration!V1)&gt;0,"No Vote"))</f>
        <v>1</v>
      </c>
    </row>
    <row r="165" spans="1:17" ht="12.6" customHeight="1" x14ac:dyDescent="0.25">
      <c r="A165" s="162" t="s">
        <v>410</v>
      </c>
      <c r="B165" s="162" t="s">
        <v>409</v>
      </c>
      <c r="C165" s="161" t="s">
        <v>95</v>
      </c>
      <c r="D165" s="161" t="s">
        <v>344</v>
      </c>
      <c r="E165" s="161" t="s">
        <v>344</v>
      </c>
      <c r="F165" s="161" t="s">
        <v>95</v>
      </c>
      <c r="G165" s="161" t="s">
        <v>344</v>
      </c>
      <c r="H165" s="161" t="s">
        <v>95</v>
      </c>
      <c r="I165" s="161" t="s">
        <v>95</v>
      </c>
      <c r="J165" s="161" t="s">
        <v>95</v>
      </c>
      <c r="K165" s="161" t="s">
        <v>95</v>
      </c>
      <c r="L165" s="161" t="s">
        <v>95</v>
      </c>
      <c r="M165" s="161" t="s">
        <v>95</v>
      </c>
      <c r="N165" s="161" t="s">
        <v>344</v>
      </c>
      <c r="O165" s="161" t="s">
        <v>597</v>
      </c>
      <c r="P165" s="161" t="s">
        <v>597</v>
      </c>
      <c r="Q165" s="163" t="b">
        <f>IF(A165="", "", IFERROR(FIND(A165,Registration!V1)&gt;0,"No Vote"))</f>
        <v>1</v>
      </c>
    </row>
    <row r="166" spans="1:17" ht="12.6" customHeight="1" x14ac:dyDescent="0.25">
      <c r="A166" s="162" t="s">
        <v>532</v>
      </c>
      <c r="B166" s="162" t="s">
        <v>409</v>
      </c>
      <c r="C166" s="161" t="s">
        <v>344</v>
      </c>
      <c r="D166" s="161" t="s">
        <v>344</v>
      </c>
      <c r="E166" s="161" t="s">
        <v>344</v>
      </c>
      <c r="F166" s="161" t="s">
        <v>95</v>
      </c>
      <c r="G166" s="161" t="s">
        <v>344</v>
      </c>
      <c r="H166" s="161" t="s">
        <v>344</v>
      </c>
      <c r="I166" s="161" t="s">
        <v>95</v>
      </c>
      <c r="J166" s="161" t="s">
        <v>95</v>
      </c>
      <c r="K166" s="161" t="s">
        <v>344</v>
      </c>
      <c r="L166" s="161" t="s">
        <v>344</v>
      </c>
      <c r="M166" s="161" t="s">
        <v>95</v>
      </c>
      <c r="N166" s="161" t="s">
        <v>344</v>
      </c>
      <c r="O166" s="161" t="s">
        <v>597</v>
      </c>
      <c r="P166" s="161" t="s">
        <v>593</v>
      </c>
      <c r="Q166" s="163" t="str">
        <f>IF(A166="", "", IFERROR(FIND(A166,Registration!V1)&gt;0,"No Vote"))</f>
        <v>No Vote</v>
      </c>
    </row>
    <row r="167" spans="1:17" ht="12.6" customHeight="1" x14ac:dyDescent="0.25">
      <c r="A167" s="162" t="s">
        <v>1155</v>
      </c>
      <c r="B167" s="162" t="s">
        <v>416</v>
      </c>
      <c r="C167" s="161" t="s">
        <v>1750</v>
      </c>
      <c r="D167" s="161" t="s">
        <v>1750</v>
      </c>
      <c r="E167" s="161" t="s">
        <v>344</v>
      </c>
      <c r="F167" s="161" t="s">
        <v>344</v>
      </c>
      <c r="G167" s="161" t="s">
        <v>344</v>
      </c>
      <c r="H167" s="161" t="s">
        <v>344</v>
      </c>
      <c r="I167" s="161" t="s">
        <v>321</v>
      </c>
      <c r="J167" s="161" t="s">
        <v>344</v>
      </c>
      <c r="K167" s="161" t="s">
        <v>344</v>
      </c>
      <c r="L167" s="161" t="s">
        <v>344</v>
      </c>
      <c r="M167" s="161" t="s">
        <v>344</v>
      </c>
      <c r="N167" s="161" t="s">
        <v>344</v>
      </c>
      <c r="O167" s="161" t="s">
        <v>593</v>
      </c>
      <c r="P167" s="161" t="s">
        <v>593</v>
      </c>
      <c r="Q167" s="163" t="str">
        <f>IF(A167="", "", IFERROR(FIND(A167,Registration!V1)&gt;0,"No Vote"))</f>
        <v>No Vote</v>
      </c>
    </row>
    <row r="168" spans="1:17" ht="12.6" customHeight="1" x14ac:dyDescent="0.25">
      <c r="A168" s="162" t="s">
        <v>670</v>
      </c>
      <c r="B168" s="162" t="s">
        <v>419</v>
      </c>
      <c r="C168" s="161" t="s">
        <v>344</v>
      </c>
      <c r="D168" s="161" t="s">
        <v>344</v>
      </c>
      <c r="E168" s="161" t="s">
        <v>95</v>
      </c>
      <c r="F168" s="161" t="s">
        <v>95</v>
      </c>
      <c r="G168" s="161" t="s">
        <v>95</v>
      </c>
      <c r="H168" s="161" t="s">
        <v>95</v>
      </c>
      <c r="I168" s="161" t="s">
        <v>95</v>
      </c>
      <c r="J168" s="161" t="s">
        <v>95</v>
      </c>
      <c r="K168" s="161" t="s">
        <v>95</v>
      </c>
      <c r="L168" s="161" t="s">
        <v>95</v>
      </c>
      <c r="M168" s="161" t="s">
        <v>95</v>
      </c>
      <c r="N168" s="161" t="s">
        <v>95</v>
      </c>
      <c r="O168" s="161" t="s">
        <v>597</v>
      </c>
      <c r="P168" s="161" t="s">
        <v>597</v>
      </c>
      <c r="Q168" s="163" t="str">
        <f>IF(A168="", "", IFERROR(FIND(A168,Registration!V1)&gt;0,"No Vote"))</f>
        <v>No Vote</v>
      </c>
    </row>
    <row r="169" spans="1:17" ht="12.6" customHeight="1" x14ac:dyDescent="0.25">
      <c r="A169" s="162" t="s">
        <v>671</v>
      </c>
      <c r="B169" s="162" t="s">
        <v>409</v>
      </c>
      <c r="C169" s="161" t="s">
        <v>344</v>
      </c>
      <c r="D169" s="161" t="s">
        <v>344</v>
      </c>
      <c r="E169" s="161" t="s">
        <v>344</v>
      </c>
      <c r="F169" s="161" t="s">
        <v>344</v>
      </c>
      <c r="G169" s="161" t="s">
        <v>344</v>
      </c>
      <c r="H169" s="161" t="s">
        <v>344</v>
      </c>
      <c r="I169" s="161" t="s">
        <v>321</v>
      </c>
      <c r="J169" s="161" t="s">
        <v>344</v>
      </c>
      <c r="K169" s="161" t="s">
        <v>344</v>
      </c>
      <c r="L169" s="161" t="s">
        <v>344</v>
      </c>
      <c r="M169" s="161" t="s">
        <v>344</v>
      </c>
      <c r="N169" s="161" t="s">
        <v>344</v>
      </c>
      <c r="O169" s="161" t="s">
        <v>593</v>
      </c>
      <c r="P169" s="161" t="s">
        <v>593</v>
      </c>
      <c r="Q169" s="163" t="str">
        <f>IF(A169="", "", IFERROR(FIND(A169,Registration!V1)&gt;0,"No Vote"))</f>
        <v>No Vote</v>
      </c>
    </row>
    <row r="170" spans="1:17" ht="12.6" customHeight="1" x14ac:dyDescent="0.25">
      <c r="A170" s="162" t="s">
        <v>672</v>
      </c>
      <c r="B170" s="162" t="s">
        <v>425</v>
      </c>
      <c r="C170" s="161" t="s">
        <v>344</v>
      </c>
      <c r="D170" s="161" t="s">
        <v>344</v>
      </c>
      <c r="E170" s="161" t="s">
        <v>344</v>
      </c>
      <c r="F170" s="161" t="s">
        <v>344</v>
      </c>
      <c r="G170" s="161" t="s">
        <v>344</v>
      </c>
      <c r="H170" s="161" t="s">
        <v>344</v>
      </c>
      <c r="I170" s="161" t="s">
        <v>321</v>
      </c>
      <c r="J170" s="161" t="s">
        <v>344</v>
      </c>
      <c r="K170" s="161" t="s">
        <v>344</v>
      </c>
      <c r="L170" s="161" t="s">
        <v>344</v>
      </c>
      <c r="M170" s="161" t="s">
        <v>344</v>
      </c>
      <c r="N170" s="161" t="s">
        <v>344</v>
      </c>
      <c r="O170" s="161" t="s">
        <v>593</v>
      </c>
      <c r="P170" s="161" t="s">
        <v>593</v>
      </c>
      <c r="Q170" s="163" t="str">
        <f>IF(A170="", "", IFERROR(FIND(A170,Registration!V1)&gt;0,"No Vote"))</f>
        <v>No Vote</v>
      </c>
    </row>
    <row r="171" spans="1:17" ht="12.6" customHeight="1" x14ac:dyDescent="0.25">
      <c r="A171" s="162" t="s">
        <v>673</v>
      </c>
      <c r="B171" s="162" t="s">
        <v>419</v>
      </c>
      <c r="C171" s="161" t="s">
        <v>344</v>
      </c>
      <c r="D171" s="161" t="s">
        <v>95</v>
      </c>
      <c r="E171" s="161" t="s">
        <v>95</v>
      </c>
      <c r="F171" s="161" t="s">
        <v>95</v>
      </c>
      <c r="G171" s="161" t="s">
        <v>95</v>
      </c>
      <c r="H171" s="161" t="s">
        <v>95</v>
      </c>
      <c r="I171" s="161" t="s">
        <v>95</v>
      </c>
      <c r="J171" s="161" t="s">
        <v>95</v>
      </c>
      <c r="K171" s="161" t="s">
        <v>95</v>
      </c>
      <c r="L171" s="161" t="s">
        <v>95</v>
      </c>
      <c r="M171" s="161" t="s">
        <v>95</v>
      </c>
      <c r="N171" s="161" t="s">
        <v>95</v>
      </c>
      <c r="O171" s="161" t="s">
        <v>597</v>
      </c>
      <c r="P171" s="161" t="s">
        <v>597</v>
      </c>
      <c r="Q171" s="163" t="b">
        <f>IF(A171="", "", IFERROR(FIND(A171,Registration!V1)&gt;0,"No Vote"))</f>
        <v>1</v>
      </c>
    </row>
    <row r="172" spans="1:17" ht="12.6" customHeight="1" x14ac:dyDescent="0.25">
      <c r="A172" s="162" t="s">
        <v>1412</v>
      </c>
      <c r="B172" s="162" t="s">
        <v>409</v>
      </c>
      <c r="C172" s="161" t="s">
        <v>1750</v>
      </c>
      <c r="D172" s="161" t="s">
        <v>1750</v>
      </c>
      <c r="E172" s="161" t="s">
        <v>1750</v>
      </c>
      <c r="F172" s="161" t="s">
        <v>1750</v>
      </c>
      <c r="G172" s="161" t="s">
        <v>1750</v>
      </c>
      <c r="H172" s="161" t="s">
        <v>1750</v>
      </c>
      <c r="I172" s="161" t="s">
        <v>1750</v>
      </c>
      <c r="J172" s="161" t="s">
        <v>344</v>
      </c>
      <c r="K172" s="161" t="s">
        <v>344</v>
      </c>
      <c r="L172" s="161" t="s">
        <v>344</v>
      </c>
      <c r="M172" s="161" t="s">
        <v>344</v>
      </c>
      <c r="N172" s="161" t="s">
        <v>344</v>
      </c>
      <c r="O172" s="161" t="s">
        <v>593</v>
      </c>
      <c r="P172" s="161" t="s">
        <v>593</v>
      </c>
      <c r="Q172" s="163" t="str">
        <f>IF(A172="", "", IFERROR(FIND(A172,Registration!V1)&gt;0,"No Vote"))</f>
        <v>No Vote</v>
      </c>
    </row>
    <row r="173" spans="1:17" ht="12.6" customHeight="1" x14ac:dyDescent="0.25">
      <c r="A173" s="162" t="s">
        <v>674</v>
      </c>
      <c r="B173" s="162" t="s">
        <v>409</v>
      </c>
      <c r="C173" s="161" t="s">
        <v>344</v>
      </c>
      <c r="D173" s="161" t="s">
        <v>344</v>
      </c>
      <c r="E173" s="161" t="s">
        <v>344</v>
      </c>
      <c r="F173" s="161" t="s">
        <v>344</v>
      </c>
      <c r="G173" s="161" t="s">
        <v>344</v>
      </c>
      <c r="H173" s="161" t="s">
        <v>344</v>
      </c>
      <c r="I173" s="161" t="s">
        <v>321</v>
      </c>
      <c r="J173" s="161" t="s">
        <v>344</v>
      </c>
      <c r="K173" s="161" t="s">
        <v>344</v>
      </c>
      <c r="L173" s="161" t="s">
        <v>344</v>
      </c>
      <c r="M173" s="161" t="s">
        <v>344</v>
      </c>
      <c r="N173" s="161" t="s">
        <v>344</v>
      </c>
      <c r="O173" s="161" t="s">
        <v>593</v>
      </c>
      <c r="P173" s="161" t="s">
        <v>593</v>
      </c>
      <c r="Q173" s="163" t="str">
        <f>IF(A173="", "", IFERROR(FIND(A173,Registration!V1)&gt;0,"No Vote"))</f>
        <v>No Vote</v>
      </c>
    </row>
    <row r="174" spans="1:17" ht="12.6" customHeight="1" x14ac:dyDescent="0.25">
      <c r="A174" s="162" t="s">
        <v>1156</v>
      </c>
      <c r="B174" s="162" t="s">
        <v>409</v>
      </c>
      <c r="C174" s="161" t="s">
        <v>1750</v>
      </c>
      <c r="D174" s="161" t="s">
        <v>1750</v>
      </c>
      <c r="E174" s="161" t="s">
        <v>344</v>
      </c>
      <c r="F174" s="161" t="s">
        <v>344</v>
      </c>
      <c r="G174" s="161" t="s">
        <v>344</v>
      </c>
      <c r="H174" s="161" t="s">
        <v>344</v>
      </c>
      <c r="I174" s="161" t="s">
        <v>321</v>
      </c>
      <c r="J174" s="161" t="s">
        <v>344</v>
      </c>
      <c r="K174" s="161" t="s">
        <v>344</v>
      </c>
      <c r="L174" s="161" t="s">
        <v>344</v>
      </c>
      <c r="M174" s="161" t="s">
        <v>344</v>
      </c>
      <c r="N174" s="161" t="s">
        <v>344</v>
      </c>
      <c r="O174" s="161" t="s">
        <v>593</v>
      </c>
      <c r="P174" s="161" t="s">
        <v>593</v>
      </c>
      <c r="Q174" s="163" t="str">
        <f>IF(A174="", "", IFERROR(FIND(A174,Registration!V1)&gt;0,"No Vote"))</f>
        <v>No Vote</v>
      </c>
    </row>
    <row r="175" spans="1:17" ht="12.6" customHeight="1" x14ac:dyDescent="0.25">
      <c r="A175" s="162" t="s">
        <v>1157</v>
      </c>
      <c r="B175" s="162" t="s">
        <v>409</v>
      </c>
      <c r="C175" s="161" t="s">
        <v>344</v>
      </c>
      <c r="D175" s="161" t="s">
        <v>344</v>
      </c>
      <c r="E175" s="161" t="s">
        <v>344</v>
      </c>
      <c r="F175" s="161" t="s">
        <v>344</v>
      </c>
      <c r="G175" s="164" t="s">
        <v>344</v>
      </c>
      <c r="H175" s="164" t="s">
        <v>344</v>
      </c>
      <c r="I175" s="164" t="s">
        <v>321</v>
      </c>
      <c r="J175" s="164" t="s">
        <v>344</v>
      </c>
      <c r="K175" s="161" t="s">
        <v>344</v>
      </c>
      <c r="L175" s="161" t="s">
        <v>344</v>
      </c>
      <c r="M175" s="161" t="s">
        <v>344</v>
      </c>
      <c r="N175" s="161" t="s">
        <v>344</v>
      </c>
      <c r="O175" s="161" t="s">
        <v>593</v>
      </c>
      <c r="P175" s="161" t="s">
        <v>593</v>
      </c>
      <c r="Q175" s="163" t="str">
        <f>IF(A175="", "", IFERROR(FIND(A175,Registration!V1)&gt;0,"No Vote"))</f>
        <v>No Vote</v>
      </c>
    </row>
    <row r="176" spans="1:17" ht="12.6" customHeight="1" x14ac:dyDescent="0.25">
      <c r="A176" s="162" t="s">
        <v>4850</v>
      </c>
      <c r="B176" s="162" t="s">
        <v>425</v>
      </c>
      <c r="C176" s="161" t="s">
        <v>1750</v>
      </c>
      <c r="D176" s="161" t="s">
        <v>1750</v>
      </c>
      <c r="E176" s="161" t="s">
        <v>1750</v>
      </c>
      <c r="F176" s="161" t="s">
        <v>1750</v>
      </c>
      <c r="G176" s="161" t="s">
        <v>1750</v>
      </c>
      <c r="H176" s="161" t="s">
        <v>1750</v>
      </c>
      <c r="I176" s="161" t="s">
        <v>1750</v>
      </c>
      <c r="J176" s="161" t="s">
        <v>1750</v>
      </c>
      <c r="K176" s="161" t="s">
        <v>1750</v>
      </c>
      <c r="L176" s="161" t="s">
        <v>1750</v>
      </c>
      <c r="M176" s="161" t="s">
        <v>1750</v>
      </c>
      <c r="N176" s="161" t="s">
        <v>1750</v>
      </c>
      <c r="O176" s="161" t="s">
        <v>593</v>
      </c>
      <c r="P176" s="161" t="s">
        <v>593</v>
      </c>
      <c r="Q176" s="163" t="str">
        <f>IF(A176="", "", IFERROR(FIND(A176,Registration!V1)&gt;0,"No Vote"))</f>
        <v>No Vote</v>
      </c>
    </row>
    <row r="177" spans="1:17" ht="12.6" customHeight="1" x14ac:dyDescent="0.25">
      <c r="A177" s="162" t="s">
        <v>1158</v>
      </c>
      <c r="B177" s="162" t="s">
        <v>419</v>
      </c>
      <c r="C177" s="161" t="s">
        <v>1750</v>
      </c>
      <c r="D177" s="161" t="s">
        <v>1750</v>
      </c>
      <c r="E177" s="161" t="s">
        <v>344</v>
      </c>
      <c r="F177" s="161" t="s">
        <v>344</v>
      </c>
      <c r="G177" s="164" t="s">
        <v>344</v>
      </c>
      <c r="H177" s="164" t="s">
        <v>344</v>
      </c>
      <c r="I177" s="164" t="s">
        <v>321</v>
      </c>
      <c r="J177" s="164" t="s">
        <v>344</v>
      </c>
      <c r="K177" s="161" t="s">
        <v>344</v>
      </c>
      <c r="L177" s="161" t="s">
        <v>344</v>
      </c>
      <c r="M177" s="161" t="s">
        <v>344</v>
      </c>
      <c r="N177" s="161" t="s">
        <v>344</v>
      </c>
      <c r="O177" s="161" t="s">
        <v>593</v>
      </c>
      <c r="P177" s="161" t="s">
        <v>593</v>
      </c>
      <c r="Q177" s="163" t="str">
        <f>IF(A177="", "", IFERROR(FIND(A177,Registration!V1)&gt;0,"No Vote"))</f>
        <v>No Vote</v>
      </c>
    </row>
    <row r="178" spans="1:17" ht="12.6" customHeight="1" x14ac:dyDescent="0.25">
      <c r="A178" s="162" t="s">
        <v>516</v>
      </c>
      <c r="B178" s="162" t="s">
        <v>425</v>
      </c>
      <c r="C178" s="161" t="s">
        <v>344</v>
      </c>
      <c r="D178" s="161" t="s">
        <v>344</v>
      </c>
      <c r="E178" s="161" t="s">
        <v>344</v>
      </c>
      <c r="F178" s="161" t="s">
        <v>95</v>
      </c>
      <c r="G178" s="161" t="s">
        <v>95</v>
      </c>
      <c r="H178" s="161" t="s">
        <v>95</v>
      </c>
      <c r="I178" s="161" t="s">
        <v>321</v>
      </c>
      <c r="J178" s="161" t="s">
        <v>344</v>
      </c>
      <c r="K178" s="161" t="s">
        <v>95</v>
      </c>
      <c r="L178" s="161" t="s">
        <v>344</v>
      </c>
      <c r="M178" s="161" t="s">
        <v>95</v>
      </c>
      <c r="N178" s="161" t="s">
        <v>344</v>
      </c>
      <c r="O178" s="161" t="s">
        <v>597</v>
      </c>
      <c r="P178" s="161" t="s">
        <v>593</v>
      </c>
      <c r="Q178" s="163" t="b">
        <f>IF(A178="", "", IFERROR(FIND(A178,Registration!V1)&gt;0,"No Vote"))</f>
        <v>1</v>
      </c>
    </row>
    <row r="179" spans="1:17" ht="12.6" customHeight="1" x14ac:dyDescent="0.25">
      <c r="A179" s="162" t="s">
        <v>1159</v>
      </c>
      <c r="B179" s="162" t="s">
        <v>419</v>
      </c>
      <c r="C179" s="161" t="s">
        <v>1750</v>
      </c>
      <c r="D179" s="161" t="s">
        <v>1750</v>
      </c>
      <c r="E179" s="161" t="s">
        <v>344</v>
      </c>
      <c r="F179" s="161" t="s">
        <v>344</v>
      </c>
      <c r="G179" s="161" t="s">
        <v>344</v>
      </c>
      <c r="H179" s="161" t="s">
        <v>344</v>
      </c>
      <c r="I179" s="161" t="s">
        <v>321</v>
      </c>
      <c r="J179" s="161" t="s">
        <v>344</v>
      </c>
      <c r="K179" s="161" t="s">
        <v>344</v>
      </c>
      <c r="L179" s="161" t="s">
        <v>344</v>
      </c>
      <c r="M179" s="161" t="s">
        <v>344</v>
      </c>
      <c r="N179" s="161" t="s">
        <v>344</v>
      </c>
      <c r="O179" s="161" t="s">
        <v>593</v>
      </c>
      <c r="P179" s="161" t="s">
        <v>593</v>
      </c>
      <c r="Q179" s="163" t="str">
        <f>IF(A179="", "", IFERROR(FIND(A179,Registration!V1)&gt;0,"No Vote"))</f>
        <v>No Vote</v>
      </c>
    </row>
    <row r="180" spans="1:17" ht="12.6" customHeight="1" x14ac:dyDescent="0.25">
      <c r="A180" s="162" t="s">
        <v>675</v>
      </c>
      <c r="B180" s="162" t="s">
        <v>409</v>
      </c>
      <c r="C180" s="161" t="s">
        <v>344</v>
      </c>
      <c r="D180" s="161" t="s">
        <v>344</v>
      </c>
      <c r="E180" s="161" t="s">
        <v>344</v>
      </c>
      <c r="F180" s="161" t="s">
        <v>344</v>
      </c>
      <c r="G180" s="161" t="s">
        <v>344</v>
      </c>
      <c r="H180" s="161" t="s">
        <v>344</v>
      </c>
      <c r="I180" s="161" t="s">
        <v>321</v>
      </c>
      <c r="J180" s="161" t="s">
        <v>344</v>
      </c>
      <c r="K180" s="161" t="s">
        <v>344</v>
      </c>
      <c r="L180" s="161" t="s">
        <v>344</v>
      </c>
      <c r="M180" s="161" t="s">
        <v>344</v>
      </c>
      <c r="N180" s="161" t="s">
        <v>344</v>
      </c>
      <c r="O180" s="161" t="s">
        <v>593</v>
      </c>
      <c r="P180" s="161" t="s">
        <v>593</v>
      </c>
      <c r="Q180" s="163" t="str">
        <f>IF(A180="", "", IFERROR(FIND(A180,Registration!V1)&gt;0,"No Vote"))</f>
        <v>No Vote</v>
      </c>
    </row>
    <row r="181" spans="1:17" ht="12.6" customHeight="1" x14ac:dyDescent="0.25">
      <c r="A181" s="162" t="s">
        <v>499</v>
      </c>
      <c r="B181" s="162" t="s">
        <v>425</v>
      </c>
      <c r="C181" s="161" t="s">
        <v>344</v>
      </c>
      <c r="D181" s="161" t="s">
        <v>95</v>
      </c>
      <c r="E181" s="161" t="s">
        <v>344</v>
      </c>
      <c r="F181" s="161" t="s">
        <v>344</v>
      </c>
      <c r="G181" s="161" t="s">
        <v>344</v>
      </c>
      <c r="H181" s="161" t="s">
        <v>344</v>
      </c>
      <c r="I181" s="161" t="s">
        <v>321</v>
      </c>
      <c r="J181" s="161" t="s">
        <v>344</v>
      </c>
      <c r="K181" s="161" t="s">
        <v>344</v>
      </c>
      <c r="L181" s="161" t="s">
        <v>344</v>
      </c>
      <c r="M181" s="161" t="s">
        <v>344</v>
      </c>
      <c r="N181" s="161" t="s">
        <v>344</v>
      </c>
      <c r="O181" s="161" t="s">
        <v>593</v>
      </c>
      <c r="P181" s="161" t="s">
        <v>593</v>
      </c>
      <c r="Q181" s="163" t="b">
        <f>IF(A181="", "", IFERROR(FIND(A181,Registration!V1)&gt;0,"No Vote"))</f>
        <v>1</v>
      </c>
    </row>
    <row r="182" spans="1:17" ht="12.6" customHeight="1" x14ac:dyDescent="0.25">
      <c r="A182" s="162" t="s">
        <v>676</v>
      </c>
      <c r="B182" s="162" t="s">
        <v>409</v>
      </c>
      <c r="C182" s="161" t="s">
        <v>1750</v>
      </c>
      <c r="D182" s="161" t="s">
        <v>1750</v>
      </c>
      <c r="E182" s="161" t="s">
        <v>344</v>
      </c>
      <c r="F182" s="161" t="s">
        <v>344</v>
      </c>
      <c r="G182" s="161" t="s">
        <v>344</v>
      </c>
      <c r="H182" s="161" t="s">
        <v>344</v>
      </c>
      <c r="I182" s="161" t="s">
        <v>321</v>
      </c>
      <c r="J182" s="161" t="s">
        <v>344</v>
      </c>
      <c r="K182" s="161" t="s">
        <v>344</v>
      </c>
      <c r="L182" s="161" t="s">
        <v>344</v>
      </c>
      <c r="M182" s="161" t="s">
        <v>344</v>
      </c>
      <c r="N182" s="161" t="s">
        <v>344</v>
      </c>
      <c r="O182" s="161" t="s">
        <v>593</v>
      </c>
      <c r="P182" s="161" t="s">
        <v>593</v>
      </c>
      <c r="Q182" s="163" t="str">
        <f>IF(A182="", "", IFERROR(FIND(A182,Registration!V1)&gt;0,"No Vote"))</f>
        <v>No Vote</v>
      </c>
    </row>
    <row r="183" spans="1:17" ht="12.6" customHeight="1" x14ac:dyDescent="0.25">
      <c r="A183" s="162" t="s">
        <v>1413</v>
      </c>
      <c r="B183" s="162" t="s">
        <v>409</v>
      </c>
      <c r="C183" s="161" t="s">
        <v>344</v>
      </c>
      <c r="D183" s="161" t="s">
        <v>344</v>
      </c>
      <c r="E183" s="161" t="s">
        <v>344</v>
      </c>
      <c r="F183" s="161" t="s">
        <v>344</v>
      </c>
      <c r="G183" s="161" t="s">
        <v>344</v>
      </c>
      <c r="H183" s="161" t="s">
        <v>344</v>
      </c>
      <c r="I183" s="161" t="s">
        <v>321</v>
      </c>
      <c r="J183" s="161" t="s">
        <v>344</v>
      </c>
      <c r="K183" s="161" t="s">
        <v>344</v>
      </c>
      <c r="L183" s="161" t="s">
        <v>344</v>
      </c>
      <c r="M183" s="161" t="s">
        <v>344</v>
      </c>
      <c r="N183" s="161" t="s">
        <v>344</v>
      </c>
      <c r="O183" s="161" t="s">
        <v>593</v>
      </c>
      <c r="P183" s="161" t="s">
        <v>593</v>
      </c>
      <c r="Q183" s="163" t="str">
        <f>IF(A183="", "", IFERROR(FIND(A183,Registration!V1)&gt;0,"No Vote"))</f>
        <v>No Vote</v>
      </c>
    </row>
    <row r="184" spans="1:17" ht="12.6" customHeight="1" x14ac:dyDescent="0.25">
      <c r="A184" s="162" t="s">
        <v>533</v>
      </c>
      <c r="B184" s="162" t="s">
        <v>409</v>
      </c>
      <c r="C184" s="161" t="s">
        <v>95</v>
      </c>
      <c r="D184" s="161" t="s">
        <v>95</v>
      </c>
      <c r="E184" s="161" t="s">
        <v>95</v>
      </c>
      <c r="F184" s="161" t="s">
        <v>95</v>
      </c>
      <c r="G184" s="161" t="s">
        <v>344</v>
      </c>
      <c r="H184" s="161" t="s">
        <v>95</v>
      </c>
      <c r="I184" s="161" t="s">
        <v>95</v>
      </c>
      <c r="J184" s="161" t="s">
        <v>95</v>
      </c>
      <c r="K184" s="161" t="s">
        <v>95</v>
      </c>
      <c r="L184" s="161" t="s">
        <v>95</v>
      </c>
      <c r="M184" s="161" t="s">
        <v>95</v>
      </c>
      <c r="N184" s="161" t="s">
        <v>95</v>
      </c>
      <c r="O184" s="161" t="s">
        <v>597</v>
      </c>
      <c r="P184" s="161" t="s">
        <v>597</v>
      </c>
      <c r="Q184" s="163" t="str">
        <f>IF(A184="", "", IFERROR(FIND(A184,Registration!V1)&gt;0,"No Vote"))</f>
        <v>No Vote</v>
      </c>
    </row>
    <row r="185" spans="1:17" ht="12.6" customHeight="1" x14ac:dyDescent="0.25">
      <c r="A185" s="162" t="s">
        <v>1598</v>
      </c>
      <c r="B185" s="162" t="s">
        <v>409</v>
      </c>
      <c r="C185" s="161" t="s">
        <v>1750</v>
      </c>
      <c r="D185" s="161" t="s">
        <v>1750</v>
      </c>
      <c r="E185" s="161" t="s">
        <v>1750</v>
      </c>
      <c r="F185" s="161" t="s">
        <v>1750</v>
      </c>
      <c r="G185" s="161" t="s">
        <v>1750</v>
      </c>
      <c r="H185" s="161" t="s">
        <v>1750</v>
      </c>
      <c r="I185" s="161" t="s">
        <v>1750</v>
      </c>
      <c r="J185" s="161" t="s">
        <v>1750</v>
      </c>
      <c r="K185" s="161" t="s">
        <v>344</v>
      </c>
      <c r="L185" s="161" t="s">
        <v>344</v>
      </c>
      <c r="M185" s="161" t="s">
        <v>344</v>
      </c>
      <c r="N185" s="161" t="s">
        <v>344</v>
      </c>
      <c r="O185" s="161" t="s">
        <v>593</v>
      </c>
      <c r="P185" s="161" t="s">
        <v>593</v>
      </c>
      <c r="Q185" s="163" t="str">
        <f>IF(A185="", "", IFERROR(FIND(A185,Registration!V1)&gt;0,"No Vote"))</f>
        <v>No Vote</v>
      </c>
    </row>
    <row r="186" spans="1:17" ht="12.6" customHeight="1" x14ac:dyDescent="0.25">
      <c r="A186" s="162" t="s">
        <v>4851</v>
      </c>
      <c r="B186" s="162" t="s">
        <v>409</v>
      </c>
      <c r="C186" s="161" t="s">
        <v>344</v>
      </c>
      <c r="D186" s="161" t="s">
        <v>344</v>
      </c>
      <c r="E186" s="161" t="s">
        <v>1750</v>
      </c>
      <c r="F186" s="161" t="s">
        <v>1750</v>
      </c>
      <c r="G186" s="161" t="s">
        <v>1750</v>
      </c>
      <c r="H186" s="161" t="s">
        <v>1750</v>
      </c>
      <c r="I186" s="161" t="s">
        <v>1750</v>
      </c>
      <c r="J186" s="161" t="s">
        <v>1750</v>
      </c>
      <c r="K186" s="161" t="s">
        <v>1750</v>
      </c>
      <c r="L186" s="161" t="s">
        <v>1750</v>
      </c>
      <c r="M186" s="161" t="s">
        <v>1750</v>
      </c>
      <c r="N186" s="161" t="s">
        <v>344</v>
      </c>
      <c r="O186" s="161" t="s">
        <v>593</v>
      </c>
      <c r="P186" s="161" t="s">
        <v>593</v>
      </c>
      <c r="Q186" s="163" t="str">
        <f>IF(A186="", "", IFERROR(FIND(A186,Registration!V1)&gt;0,"No Vote"))</f>
        <v>No Vote</v>
      </c>
    </row>
    <row r="187" spans="1:17" ht="12.6" customHeight="1" x14ac:dyDescent="0.25">
      <c r="A187" s="162" t="s">
        <v>1160</v>
      </c>
      <c r="B187" s="162" t="s">
        <v>419</v>
      </c>
      <c r="C187" s="161" t="s">
        <v>1750</v>
      </c>
      <c r="D187" s="161" t="s">
        <v>1750</v>
      </c>
      <c r="E187" s="161" t="s">
        <v>344</v>
      </c>
      <c r="F187" s="161" t="s">
        <v>344</v>
      </c>
      <c r="G187" s="164" t="s">
        <v>344</v>
      </c>
      <c r="H187" s="164" t="s">
        <v>344</v>
      </c>
      <c r="I187" s="164" t="s">
        <v>321</v>
      </c>
      <c r="J187" s="164" t="s">
        <v>344</v>
      </c>
      <c r="K187" s="161" t="s">
        <v>344</v>
      </c>
      <c r="L187" s="161" t="s">
        <v>344</v>
      </c>
      <c r="M187" s="161" t="s">
        <v>344</v>
      </c>
      <c r="N187" s="161" t="s">
        <v>344</v>
      </c>
      <c r="O187" s="161" t="s">
        <v>593</v>
      </c>
      <c r="P187" s="161" t="s">
        <v>593</v>
      </c>
      <c r="Q187" s="163" t="str">
        <f>IF(A187="", "", IFERROR(FIND(A187,Registration!V1)&gt;0,"No Vote"))</f>
        <v>No Vote</v>
      </c>
    </row>
    <row r="188" spans="1:17" ht="12.6" customHeight="1" x14ac:dyDescent="0.25">
      <c r="A188" s="162" t="s">
        <v>1161</v>
      </c>
      <c r="B188" s="162" t="s">
        <v>409</v>
      </c>
      <c r="C188" s="161" t="s">
        <v>1750</v>
      </c>
      <c r="D188" s="161" t="s">
        <v>1750</v>
      </c>
      <c r="E188" s="161" t="s">
        <v>344</v>
      </c>
      <c r="F188" s="161" t="s">
        <v>344</v>
      </c>
      <c r="G188" s="161" t="s">
        <v>344</v>
      </c>
      <c r="H188" s="161" t="s">
        <v>344</v>
      </c>
      <c r="I188" s="161" t="s">
        <v>321</v>
      </c>
      <c r="J188" s="161" t="s">
        <v>344</v>
      </c>
      <c r="K188" s="161" t="s">
        <v>344</v>
      </c>
      <c r="L188" s="161" t="s">
        <v>344</v>
      </c>
      <c r="M188" s="161" t="s">
        <v>344</v>
      </c>
      <c r="N188" s="161" t="s">
        <v>344</v>
      </c>
      <c r="O188" s="161" t="s">
        <v>593</v>
      </c>
      <c r="P188" s="161" t="s">
        <v>593</v>
      </c>
      <c r="Q188" s="163" t="str">
        <f>IF(A188="", "", IFERROR(FIND(A188,Registration!V1)&gt;0,"No Vote"))</f>
        <v>No Vote</v>
      </c>
    </row>
    <row r="189" spans="1:17" ht="12.6" customHeight="1" x14ac:dyDescent="0.25">
      <c r="A189" s="162" t="s">
        <v>2403</v>
      </c>
      <c r="B189" s="162" t="s">
        <v>419</v>
      </c>
      <c r="C189" s="161" t="s">
        <v>1750</v>
      </c>
      <c r="D189" s="161" t="s">
        <v>1750</v>
      </c>
      <c r="E189" s="161" t="s">
        <v>1750</v>
      </c>
      <c r="F189" s="161" t="s">
        <v>1750</v>
      </c>
      <c r="G189" s="161" t="s">
        <v>1750</v>
      </c>
      <c r="H189" s="161" t="s">
        <v>1750</v>
      </c>
      <c r="I189" s="161" t="s">
        <v>1750</v>
      </c>
      <c r="J189" s="161" t="s">
        <v>1750</v>
      </c>
      <c r="K189" s="161" t="s">
        <v>1750</v>
      </c>
      <c r="L189" s="161" t="s">
        <v>1750</v>
      </c>
      <c r="M189" s="161" t="s">
        <v>344</v>
      </c>
      <c r="N189" s="161" t="s">
        <v>95</v>
      </c>
      <c r="O189" s="161" t="s">
        <v>597</v>
      </c>
      <c r="P189" s="161" t="s">
        <v>593</v>
      </c>
      <c r="Q189" s="163" t="b">
        <f>IF(A189="", "", IFERROR(FIND(A189,Registration!V1)&gt;0,"No Vote"))</f>
        <v>1</v>
      </c>
    </row>
    <row r="190" spans="1:17" ht="12.6" customHeight="1" x14ac:dyDescent="0.25">
      <c r="A190" s="162" t="s">
        <v>1414</v>
      </c>
      <c r="B190" s="162" t="s">
        <v>409</v>
      </c>
      <c r="C190" s="161" t="s">
        <v>1750</v>
      </c>
      <c r="D190" s="161" t="s">
        <v>1750</v>
      </c>
      <c r="E190" s="161" t="s">
        <v>1750</v>
      </c>
      <c r="F190" s="161" t="s">
        <v>1750</v>
      </c>
      <c r="G190" s="161" t="s">
        <v>1750</v>
      </c>
      <c r="H190" s="161" t="s">
        <v>1750</v>
      </c>
      <c r="I190" s="161" t="s">
        <v>321</v>
      </c>
      <c r="J190" s="161" t="s">
        <v>344</v>
      </c>
      <c r="K190" s="161" t="s">
        <v>344</v>
      </c>
      <c r="L190" s="161" t="s">
        <v>344</v>
      </c>
      <c r="M190" s="161" t="s">
        <v>344</v>
      </c>
      <c r="N190" s="161" t="s">
        <v>344</v>
      </c>
      <c r="O190" s="161" t="s">
        <v>593</v>
      </c>
      <c r="P190" s="161" t="s">
        <v>593</v>
      </c>
      <c r="Q190" s="163" t="str">
        <f>IF(A190="", "", IFERROR(FIND(A190,Registration!V1)&gt;0,"No Vote"))</f>
        <v>No Vote</v>
      </c>
    </row>
    <row r="191" spans="1:17" ht="12.6" customHeight="1" x14ac:dyDescent="0.25">
      <c r="A191" s="162" t="s">
        <v>1162</v>
      </c>
      <c r="B191" s="162" t="s">
        <v>419</v>
      </c>
      <c r="C191" s="161" t="s">
        <v>1750</v>
      </c>
      <c r="D191" s="161" t="s">
        <v>1750</v>
      </c>
      <c r="E191" s="161" t="s">
        <v>344</v>
      </c>
      <c r="F191" s="161" t="s">
        <v>95</v>
      </c>
      <c r="G191" s="161" t="s">
        <v>95</v>
      </c>
      <c r="H191" s="161" t="s">
        <v>344</v>
      </c>
      <c r="I191" s="161" t="s">
        <v>321</v>
      </c>
      <c r="J191" s="161" t="s">
        <v>344</v>
      </c>
      <c r="K191" s="161" t="s">
        <v>344</v>
      </c>
      <c r="L191" s="161" t="s">
        <v>344</v>
      </c>
      <c r="M191" s="161" t="s">
        <v>344</v>
      </c>
      <c r="N191" s="161" t="s">
        <v>344</v>
      </c>
      <c r="O191" s="161" t="s">
        <v>593</v>
      </c>
      <c r="P191" s="161" t="s">
        <v>593</v>
      </c>
      <c r="Q191" s="163" t="str">
        <f>IF(A191="", "", IFERROR(FIND(A191,Registration!V1)&gt;0,"No Vote"))</f>
        <v>No Vote</v>
      </c>
    </row>
    <row r="192" spans="1:17" ht="12.6" customHeight="1" x14ac:dyDescent="0.25">
      <c r="A192" s="162" t="s">
        <v>4852</v>
      </c>
      <c r="B192" s="162" t="s">
        <v>409</v>
      </c>
      <c r="C192" s="161" t="s">
        <v>1750</v>
      </c>
      <c r="D192" s="161" t="s">
        <v>1750</v>
      </c>
      <c r="E192" s="161" t="s">
        <v>1750</v>
      </c>
      <c r="F192" s="161" t="s">
        <v>1750</v>
      </c>
      <c r="G192" s="161" t="s">
        <v>1750</v>
      </c>
      <c r="H192" s="161" t="s">
        <v>1750</v>
      </c>
      <c r="I192" s="161" t="s">
        <v>1750</v>
      </c>
      <c r="J192" s="161" t="s">
        <v>1750</v>
      </c>
      <c r="K192" s="161" t="s">
        <v>1750</v>
      </c>
      <c r="L192" s="161" t="s">
        <v>1750</v>
      </c>
      <c r="M192" s="161" t="s">
        <v>1750</v>
      </c>
      <c r="N192" s="161" t="s">
        <v>344</v>
      </c>
      <c r="O192" s="161" t="s">
        <v>593</v>
      </c>
      <c r="P192" s="161" t="s">
        <v>593</v>
      </c>
      <c r="Q192" s="163" t="str">
        <f>IF(A192="", "", IFERROR(FIND(A192,Registration!V1)&gt;0,"No Vote"))</f>
        <v>No Vote</v>
      </c>
    </row>
    <row r="193" spans="1:17" ht="12.6" customHeight="1" x14ac:dyDescent="0.25">
      <c r="A193" s="162" t="s">
        <v>1125</v>
      </c>
      <c r="B193" s="162" t="s">
        <v>419</v>
      </c>
      <c r="C193" s="161" t="s">
        <v>1750</v>
      </c>
      <c r="D193" s="161" t="s">
        <v>1750</v>
      </c>
      <c r="E193" s="161" t="s">
        <v>95</v>
      </c>
      <c r="F193" s="161" t="s">
        <v>95</v>
      </c>
      <c r="G193" s="161" t="s">
        <v>95</v>
      </c>
      <c r="H193" s="161" t="s">
        <v>95</v>
      </c>
      <c r="I193" s="161" t="s">
        <v>321</v>
      </c>
      <c r="J193" s="161" t="s">
        <v>344</v>
      </c>
      <c r="K193" s="161" t="s">
        <v>95</v>
      </c>
      <c r="L193" s="161" t="s">
        <v>95</v>
      </c>
      <c r="M193" s="161" t="s">
        <v>95</v>
      </c>
      <c r="N193" s="161" t="s">
        <v>95</v>
      </c>
      <c r="O193" s="161" t="s">
        <v>597</v>
      </c>
      <c r="P193" s="161" t="s">
        <v>597</v>
      </c>
      <c r="Q193" s="163" t="str">
        <f>IF(A193="", "", IFERROR(FIND(A193,Registration!V1)&gt;0,"No Vote"))</f>
        <v>No Vote</v>
      </c>
    </row>
    <row r="194" spans="1:17" ht="12.6" customHeight="1" x14ac:dyDescent="0.25">
      <c r="A194" s="162" t="s">
        <v>677</v>
      </c>
      <c r="B194" s="162" t="s">
        <v>409</v>
      </c>
      <c r="C194" s="161" t="s">
        <v>344</v>
      </c>
      <c r="D194" s="161" t="s">
        <v>344</v>
      </c>
      <c r="E194" s="161" t="s">
        <v>344</v>
      </c>
      <c r="F194" s="161" t="s">
        <v>344</v>
      </c>
      <c r="G194" s="161" t="s">
        <v>344</v>
      </c>
      <c r="H194" s="161" t="s">
        <v>344</v>
      </c>
      <c r="I194" s="161" t="s">
        <v>321</v>
      </c>
      <c r="J194" s="161" t="s">
        <v>344</v>
      </c>
      <c r="K194" s="161" t="s">
        <v>344</v>
      </c>
      <c r="L194" s="161" t="s">
        <v>344</v>
      </c>
      <c r="M194" s="161" t="s">
        <v>344</v>
      </c>
      <c r="N194" s="161" t="s">
        <v>344</v>
      </c>
      <c r="O194" s="161" t="s">
        <v>593</v>
      </c>
      <c r="P194" s="161" t="s">
        <v>593</v>
      </c>
      <c r="Q194" s="163" t="str">
        <f>IF(A194="", "", IFERROR(FIND(A194,Registration!V1)&gt;0,"No Vote"))</f>
        <v>No Vote</v>
      </c>
    </row>
    <row r="195" spans="1:17" ht="12.6" customHeight="1" x14ac:dyDescent="0.25">
      <c r="A195" s="162" t="s">
        <v>1119</v>
      </c>
      <c r="B195" s="162" t="s">
        <v>419</v>
      </c>
      <c r="C195" s="161" t="s">
        <v>1750</v>
      </c>
      <c r="D195" s="161" t="s">
        <v>1750</v>
      </c>
      <c r="E195" s="161" t="s">
        <v>95</v>
      </c>
      <c r="F195" s="161" t="s">
        <v>95</v>
      </c>
      <c r="G195" s="161" t="s">
        <v>95</v>
      </c>
      <c r="H195" s="161" t="s">
        <v>95</v>
      </c>
      <c r="I195" s="161" t="s">
        <v>95</v>
      </c>
      <c r="J195" s="161" t="s">
        <v>95</v>
      </c>
      <c r="K195" s="161" t="s">
        <v>95</v>
      </c>
      <c r="L195" s="161" t="s">
        <v>95</v>
      </c>
      <c r="M195" s="161" t="s">
        <v>95</v>
      </c>
      <c r="N195" s="161" t="s">
        <v>95</v>
      </c>
      <c r="O195" s="161" t="s">
        <v>597</v>
      </c>
      <c r="P195" s="161" t="s">
        <v>597</v>
      </c>
      <c r="Q195" s="163" t="str">
        <f>IF(A195="", "", IFERROR(FIND(A195,Registration!V1)&gt;0,"No Vote"))</f>
        <v>No Vote</v>
      </c>
    </row>
    <row r="196" spans="1:17" ht="12.6" customHeight="1" x14ac:dyDescent="0.25">
      <c r="A196" s="162" t="s">
        <v>678</v>
      </c>
      <c r="B196" s="162" t="s">
        <v>419</v>
      </c>
      <c r="C196" s="161" t="s">
        <v>1750</v>
      </c>
      <c r="D196" s="161" t="s">
        <v>1750</v>
      </c>
      <c r="E196" s="161" t="s">
        <v>344</v>
      </c>
      <c r="F196" s="161" t="s">
        <v>344</v>
      </c>
      <c r="G196" s="161" t="s">
        <v>95</v>
      </c>
      <c r="H196" s="161" t="s">
        <v>344</v>
      </c>
      <c r="I196" s="161" t="s">
        <v>321</v>
      </c>
      <c r="J196" s="161" t="s">
        <v>344</v>
      </c>
      <c r="K196" s="161" t="s">
        <v>344</v>
      </c>
      <c r="L196" s="161" t="s">
        <v>344</v>
      </c>
      <c r="M196" s="161" t="s">
        <v>344</v>
      </c>
      <c r="N196" s="161" t="s">
        <v>344</v>
      </c>
      <c r="O196" s="161" t="s">
        <v>593</v>
      </c>
      <c r="P196" s="161" t="s">
        <v>593</v>
      </c>
      <c r="Q196" s="163" t="str">
        <f>IF(A196="", "", IFERROR(FIND(A196,Registration!V1)&gt;0,"No Vote"))</f>
        <v>No Vote</v>
      </c>
    </row>
    <row r="197" spans="1:17" ht="12.6" customHeight="1" x14ac:dyDescent="0.25">
      <c r="A197" s="162" t="s">
        <v>1163</v>
      </c>
      <c r="B197" s="162" t="s">
        <v>419</v>
      </c>
      <c r="C197" s="161" t="s">
        <v>1750</v>
      </c>
      <c r="D197" s="161" t="s">
        <v>1750</v>
      </c>
      <c r="E197" s="161" t="s">
        <v>95</v>
      </c>
      <c r="F197" s="161" t="s">
        <v>95</v>
      </c>
      <c r="G197" s="161" t="s">
        <v>95</v>
      </c>
      <c r="H197" s="161" t="s">
        <v>95</v>
      </c>
      <c r="I197" s="161" t="s">
        <v>95</v>
      </c>
      <c r="J197" s="161" t="s">
        <v>95</v>
      </c>
      <c r="K197" s="161" t="s">
        <v>95</v>
      </c>
      <c r="L197" s="161" t="s">
        <v>95</v>
      </c>
      <c r="M197" s="161" t="s">
        <v>95</v>
      </c>
      <c r="N197" s="161" t="s">
        <v>95</v>
      </c>
      <c r="O197" s="161" t="s">
        <v>597</v>
      </c>
      <c r="P197" s="161" t="s">
        <v>597</v>
      </c>
      <c r="Q197" s="163" t="str">
        <f>IF(A197="", "", IFERROR(FIND(A197,Registration!V1)&gt;0,"No Vote"))</f>
        <v>No Vote</v>
      </c>
    </row>
    <row r="198" spans="1:17" ht="12.6" customHeight="1" x14ac:dyDescent="0.25">
      <c r="A198" s="162" t="s">
        <v>679</v>
      </c>
      <c r="B198" s="162" t="s">
        <v>409</v>
      </c>
      <c r="C198" s="161" t="s">
        <v>1750</v>
      </c>
      <c r="D198" s="161" t="s">
        <v>1750</v>
      </c>
      <c r="E198" s="161" t="s">
        <v>344</v>
      </c>
      <c r="F198" s="161" t="s">
        <v>344</v>
      </c>
      <c r="G198" s="161" t="s">
        <v>344</v>
      </c>
      <c r="H198" s="161" t="s">
        <v>344</v>
      </c>
      <c r="I198" s="161" t="s">
        <v>321</v>
      </c>
      <c r="J198" s="161" t="s">
        <v>344</v>
      </c>
      <c r="K198" s="161" t="s">
        <v>344</v>
      </c>
      <c r="L198" s="161" t="s">
        <v>344</v>
      </c>
      <c r="M198" s="161" t="s">
        <v>344</v>
      </c>
      <c r="N198" s="161" t="s">
        <v>344</v>
      </c>
      <c r="O198" s="161" t="s">
        <v>593</v>
      </c>
      <c r="P198" s="161" t="s">
        <v>593</v>
      </c>
      <c r="Q198" s="163" t="str">
        <f>IF(A198="", "", IFERROR(FIND(A198,Registration!V1)&gt;0,"No Vote"))</f>
        <v>No Vote</v>
      </c>
    </row>
    <row r="199" spans="1:17" ht="12.6" customHeight="1" x14ac:dyDescent="0.25">
      <c r="A199" s="162" t="s">
        <v>1867</v>
      </c>
      <c r="B199" s="162" t="s">
        <v>419</v>
      </c>
      <c r="C199" s="161" t="s">
        <v>1750</v>
      </c>
      <c r="D199" s="161" t="s">
        <v>1750</v>
      </c>
      <c r="E199" s="161" t="s">
        <v>1750</v>
      </c>
      <c r="F199" s="161" t="s">
        <v>1750</v>
      </c>
      <c r="G199" s="164" t="s">
        <v>1750</v>
      </c>
      <c r="H199" s="164" t="s">
        <v>1750</v>
      </c>
      <c r="I199" s="164" t="s">
        <v>1750</v>
      </c>
      <c r="J199" s="164" t="s">
        <v>1750</v>
      </c>
      <c r="K199" s="161" t="s">
        <v>1750</v>
      </c>
      <c r="L199" s="161" t="s">
        <v>1750</v>
      </c>
      <c r="M199" s="161" t="s">
        <v>95</v>
      </c>
      <c r="N199" s="161" t="s">
        <v>95</v>
      </c>
      <c r="O199" s="161" t="s">
        <v>597</v>
      </c>
      <c r="P199" s="161" t="s">
        <v>597</v>
      </c>
      <c r="Q199" s="163" t="str">
        <f>IF(A199="", "", IFERROR(FIND(A199,Registration!V1)&gt;0,"No Vote"))</f>
        <v>No Vote</v>
      </c>
    </row>
    <row r="200" spans="1:17" ht="12.6" customHeight="1" x14ac:dyDescent="0.25">
      <c r="A200" s="162" t="s">
        <v>1164</v>
      </c>
      <c r="B200" s="162" t="s">
        <v>419</v>
      </c>
      <c r="C200" s="161" t="s">
        <v>1750</v>
      </c>
      <c r="D200" s="161" t="s">
        <v>1750</v>
      </c>
      <c r="E200" s="161" t="s">
        <v>344</v>
      </c>
      <c r="F200" s="161" t="s">
        <v>344</v>
      </c>
      <c r="G200" s="161" t="s">
        <v>344</v>
      </c>
      <c r="H200" s="161" t="s">
        <v>344</v>
      </c>
      <c r="I200" s="161" t="s">
        <v>321</v>
      </c>
      <c r="J200" s="161" t="s">
        <v>344</v>
      </c>
      <c r="K200" s="161" t="s">
        <v>344</v>
      </c>
      <c r="L200" s="161" t="s">
        <v>344</v>
      </c>
      <c r="M200" s="161" t="s">
        <v>344</v>
      </c>
      <c r="N200" s="161" t="s">
        <v>344</v>
      </c>
      <c r="O200" s="161" t="s">
        <v>593</v>
      </c>
      <c r="P200" s="161" t="s">
        <v>593</v>
      </c>
      <c r="Q200" s="163" t="str">
        <f>IF(A200="", "", IFERROR(FIND(A200,Registration!V1)&gt;0,"No Vote"))</f>
        <v>No Vote</v>
      </c>
    </row>
    <row r="201" spans="1:17" ht="12.6" customHeight="1" x14ac:dyDescent="0.25">
      <c r="A201" s="162" t="s">
        <v>680</v>
      </c>
      <c r="B201" s="162" t="s">
        <v>409</v>
      </c>
      <c r="C201" s="161" t="s">
        <v>344</v>
      </c>
      <c r="D201" s="161" t="s">
        <v>344</v>
      </c>
      <c r="E201" s="161" t="s">
        <v>344</v>
      </c>
      <c r="F201" s="161" t="s">
        <v>344</v>
      </c>
      <c r="G201" s="161" t="s">
        <v>344</v>
      </c>
      <c r="H201" s="161" t="s">
        <v>344</v>
      </c>
      <c r="I201" s="161" t="s">
        <v>321</v>
      </c>
      <c r="J201" s="161" t="s">
        <v>344</v>
      </c>
      <c r="K201" s="161" t="s">
        <v>344</v>
      </c>
      <c r="L201" s="161" t="s">
        <v>344</v>
      </c>
      <c r="M201" s="161" t="s">
        <v>344</v>
      </c>
      <c r="N201" s="161" t="s">
        <v>344</v>
      </c>
      <c r="O201" s="161" t="s">
        <v>593</v>
      </c>
      <c r="P201" s="161" t="s">
        <v>593</v>
      </c>
      <c r="Q201" s="163" t="str">
        <f>IF(A201="", "", IFERROR(FIND(A201,Registration!V1)&gt;0,"No Vote"))</f>
        <v>No Vote</v>
      </c>
    </row>
    <row r="202" spans="1:17" ht="12.6" customHeight="1" x14ac:dyDescent="0.25">
      <c r="A202" s="162" t="s">
        <v>1415</v>
      </c>
      <c r="B202" s="162" t="s">
        <v>409</v>
      </c>
      <c r="C202" s="161" t="s">
        <v>344</v>
      </c>
      <c r="D202" s="161" t="s">
        <v>344</v>
      </c>
      <c r="E202" s="161" t="s">
        <v>1750</v>
      </c>
      <c r="F202" s="161" t="s">
        <v>1750</v>
      </c>
      <c r="G202" s="161" t="s">
        <v>1750</v>
      </c>
      <c r="H202" s="161" t="s">
        <v>1750</v>
      </c>
      <c r="I202" s="161" t="s">
        <v>321</v>
      </c>
      <c r="J202" s="161" t="s">
        <v>344</v>
      </c>
      <c r="K202" s="161" t="s">
        <v>344</v>
      </c>
      <c r="L202" s="161" t="s">
        <v>344</v>
      </c>
      <c r="M202" s="161" t="s">
        <v>344</v>
      </c>
      <c r="N202" s="161" t="s">
        <v>344</v>
      </c>
      <c r="O202" s="161" t="s">
        <v>593</v>
      </c>
      <c r="P202" s="161" t="s">
        <v>593</v>
      </c>
      <c r="Q202" s="163" t="str">
        <f>IF(A202="", "", IFERROR(FIND(A202,Registration!V1)&gt;0,"No Vote"))</f>
        <v>No Vote</v>
      </c>
    </row>
    <row r="203" spans="1:17" ht="12.6" customHeight="1" x14ac:dyDescent="0.25">
      <c r="A203" s="162" t="s">
        <v>681</v>
      </c>
      <c r="B203" s="162" t="s">
        <v>436</v>
      </c>
      <c r="C203" s="161" t="s">
        <v>1750</v>
      </c>
      <c r="D203" s="161" t="s">
        <v>1750</v>
      </c>
      <c r="E203" s="161" t="s">
        <v>344</v>
      </c>
      <c r="F203" s="161" t="s">
        <v>344</v>
      </c>
      <c r="G203" s="161" t="s">
        <v>344</v>
      </c>
      <c r="H203" s="161" t="s">
        <v>344</v>
      </c>
      <c r="I203" s="161" t="s">
        <v>95</v>
      </c>
      <c r="J203" s="161" t="s">
        <v>95</v>
      </c>
      <c r="K203" s="161" t="s">
        <v>95</v>
      </c>
      <c r="L203" s="161" t="s">
        <v>344</v>
      </c>
      <c r="M203" s="161" t="s">
        <v>344</v>
      </c>
      <c r="N203" s="161" t="s">
        <v>344</v>
      </c>
      <c r="O203" s="161" t="s">
        <v>593</v>
      </c>
      <c r="P203" s="161" t="s">
        <v>593</v>
      </c>
      <c r="Q203" s="163" t="str">
        <f>IF(A203="", "", IFERROR(FIND(A203,Registration!V1)&gt;0,"No Vote"))</f>
        <v>No Vote</v>
      </c>
    </row>
    <row r="204" spans="1:17" ht="12.6" customHeight="1" x14ac:dyDescent="0.25">
      <c r="A204" s="162" t="s">
        <v>682</v>
      </c>
      <c r="B204" s="162" t="s">
        <v>419</v>
      </c>
      <c r="C204" s="161" t="s">
        <v>344</v>
      </c>
      <c r="D204" s="161" t="s">
        <v>95</v>
      </c>
      <c r="E204" s="161" t="s">
        <v>95</v>
      </c>
      <c r="F204" s="161" t="s">
        <v>95</v>
      </c>
      <c r="G204" s="161" t="s">
        <v>95</v>
      </c>
      <c r="H204" s="161" t="s">
        <v>95</v>
      </c>
      <c r="I204" s="161" t="s">
        <v>95</v>
      </c>
      <c r="J204" s="161" t="s">
        <v>95</v>
      </c>
      <c r="K204" s="161" t="s">
        <v>95</v>
      </c>
      <c r="L204" s="161" t="s">
        <v>95</v>
      </c>
      <c r="M204" s="161" t="s">
        <v>95</v>
      </c>
      <c r="N204" s="161" t="s">
        <v>95</v>
      </c>
      <c r="O204" s="161" t="s">
        <v>597</v>
      </c>
      <c r="P204" s="161" t="s">
        <v>597</v>
      </c>
      <c r="Q204" s="163" t="b">
        <f>IF(A204="", "", IFERROR(FIND(A204,Registration!V1)&gt;0,"No Vote"))</f>
        <v>1</v>
      </c>
    </row>
    <row r="205" spans="1:17" ht="12.6" customHeight="1" x14ac:dyDescent="0.25">
      <c r="A205" s="162" t="s">
        <v>462</v>
      </c>
      <c r="B205" s="162" t="s">
        <v>419</v>
      </c>
      <c r="C205" s="161" t="s">
        <v>95</v>
      </c>
      <c r="D205" s="161" t="s">
        <v>344</v>
      </c>
      <c r="E205" s="161" t="s">
        <v>95</v>
      </c>
      <c r="F205" s="161" t="s">
        <v>95</v>
      </c>
      <c r="G205" s="161" t="s">
        <v>95</v>
      </c>
      <c r="H205" s="161" t="s">
        <v>95</v>
      </c>
      <c r="I205" s="161" t="s">
        <v>95</v>
      </c>
      <c r="J205" s="161" t="s">
        <v>95</v>
      </c>
      <c r="K205" s="161" t="s">
        <v>95</v>
      </c>
      <c r="L205" s="161" t="s">
        <v>95</v>
      </c>
      <c r="M205" s="161" t="s">
        <v>95</v>
      </c>
      <c r="N205" s="161" t="s">
        <v>95</v>
      </c>
      <c r="O205" s="161" t="s">
        <v>597</v>
      </c>
      <c r="P205" s="161" t="s">
        <v>597</v>
      </c>
      <c r="Q205" s="163" t="b">
        <f>IF(A205="", "", IFERROR(FIND(A205,Registration!V1)&gt;0,"No Vote"))</f>
        <v>1</v>
      </c>
    </row>
    <row r="206" spans="1:17" ht="12.6" customHeight="1" x14ac:dyDescent="0.25">
      <c r="A206" s="162" t="s">
        <v>683</v>
      </c>
      <c r="B206" s="162" t="s">
        <v>409</v>
      </c>
      <c r="C206" s="161" t="s">
        <v>1750</v>
      </c>
      <c r="D206" s="161" t="s">
        <v>1750</v>
      </c>
      <c r="E206" s="161" t="s">
        <v>344</v>
      </c>
      <c r="F206" s="161" t="s">
        <v>344</v>
      </c>
      <c r="G206" s="161" t="s">
        <v>344</v>
      </c>
      <c r="H206" s="161" t="s">
        <v>344</v>
      </c>
      <c r="I206" s="161" t="s">
        <v>321</v>
      </c>
      <c r="J206" s="161" t="s">
        <v>344</v>
      </c>
      <c r="K206" s="161" t="s">
        <v>344</v>
      </c>
      <c r="L206" s="161" t="s">
        <v>344</v>
      </c>
      <c r="M206" s="161" t="s">
        <v>344</v>
      </c>
      <c r="N206" s="161" t="s">
        <v>344</v>
      </c>
      <c r="O206" s="161" t="s">
        <v>593</v>
      </c>
      <c r="P206" s="161" t="s">
        <v>593</v>
      </c>
      <c r="Q206" s="163" t="str">
        <f>IF(A206="", "", IFERROR(FIND(A206,Registration!V1)&gt;0,"No Vote"))</f>
        <v>No Vote</v>
      </c>
    </row>
    <row r="207" spans="1:17" ht="12.6" customHeight="1" x14ac:dyDescent="0.25">
      <c r="A207" s="162" t="s">
        <v>684</v>
      </c>
      <c r="B207" s="162" t="s">
        <v>409</v>
      </c>
      <c r="C207" s="161" t="s">
        <v>344</v>
      </c>
      <c r="D207" s="161" t="s">
        <v>344</v>
      </c>
      <c r="E207" s="161" t="s">
        <v>344</v>
      </c>
      <c r="F207" s="161" t="s">
        <v>344</v>
      </c>
      <c r="G207" s="161" t="s">
        <v>344</v>
      </c>
      <c r="H207" s="161" t="s">
        <v>344</v>
      </c>
      <c r="I207" s="161" t="s">
        <v>321</v>
      </c>
      <c r="J207" s="161" t="s">
        <v>344</v>
      </c>
      <c r="K207" s="161" t="s">
        <v>344</v>
      </c>
      <c r="L207" s="161" t="s">
        <v>344</v>
      </c>
      <c r="M207" s="161" t="s">
        <v>344</v>
      </c>
      <c r="N207" s="161" t="s">
        <v>344</v>
      </c>
      <c r="O207" s="161" t="s">
        <v>593</v>
      </c>
      <c r="P207" s="161" t="s">
        <v>593</v>
      </c>
      <c r="Q207" s="163" t="str">
        <f>IF(A207="", "", IFERROR(FIND(A207,Registration!V1)&gt;0,"No Vote"))</f>
        <v>No Vote</v>
      </c>
    </row>
    <row r="208" spans="1:17" ht="12.6" customHeight="1" x14ac:dyDescent="0.25">
      <c r="A208" s="162" t="s">
        <v>1165</v>
      </c>
      <c r="B208" s="162" t="s">
        <v>425</v>
      </c>
      <c r="C208" s="161" t="s">
        <v>1750</v>
      </c>
      <c r="D208" s="161" t="s">
        <v>1750</v>
      </c>
      <c r="E208" s="161" t="s">
        <v>344</v>
      </c>
      <c r="F208" s="161" t="s">
        <v>344</v>
      </c>
      <c r="G208" s="161" t="s">
        <v>344</v>
      </c>
      <c r="H208" s="161" t="s">
        <v>344</v>
      </c>
      <c r="I208" s="161" t="s">
        <v>321</v>
      </c>
      <c r="J208" s="161" t="s">
        <v>344</v>
      </c>
      <c r="K208" s="161" t="s">
        <v>344</v>
      </c>
      <c r="L208" s="161" t="s">
        <v>344</v>
      </c>
      <c r="M208" s="161" t="s">
        <v>344</v>
      </c>
      <c r="N208" s="161" t="s">
        <v>344</v>
      </c>
      <c r="O208" s="161" t="s">
        <v>593</v>
      </c>
      <c r="P208" s="161" t="s">
        <v>593</v>
      </c>
      <c r="Q208" s="163" t="b">
        <f>IF(A208="", "", IFERROR(FIND(A208,Registration!V1)&gt;0,"No Vote"))</f>
        <v>1</v>
      </c>
    </row>
    <row r="209" spans="1:17" ht="12.6" customHeight="1" x14ac:dyDescent="0.25">
      <c r="A209" s="162" t="s">
        <v>1329</v>
      </c>
      <c r="B209" s="162" t="s">
        <v>504</v>
      </c>
      <c r="C209" s="161" t="s">
        <v>1750</v>
      </c>
      <c r="D209" s="161" t="s">
        <v>1750</v>
      </c>
      <c r="E209" s="161" t="s">
        <v>1750</v>
      </c>
      <c r="F209" s="161" t="s">
        <v>1750</v>
      </c>
      <c r="G209" s="161" t="s">
        <v>344</v>
      </c>
      <c r="H209" s="161" t="s">
        <v>344</v>
      </c>
      <c r="I209" s="161" t="s">
        <v>321</v>
      </c>
      <c r="J209" s="161" t="s">
        <v>344</v>
      </c>
      <c r="K209" s="161" t="s">
        <v>344</v>
      </c>
      <c r="L209" s="161" t="s">
        <v>344</v>
      </c>
      <c r="M209" s="161" t="s">
        <v>344</v>
      </c>
      <c r="N209" s="161" t="s">
        <v>344</v>
      </c>
      <c r="O209" s="161" t="s">
        <v>593</v>
      </c>
      <c r="P209" s="161" t="s">
        <v>593</v>
      </c>
      <c r="Q209" s="163" t="str">
        <f>IF(A209="", "", IFERROR(FIND(A209,Registration!V1)&gt;0,"No Vote"))</f>
        <v>No Vote</v>
      </c>
    </row>
    <row r="210" spans="1:17" ht="12.6" customHeight="1" x14ac:dyDescent="0.25">
      <c r="A210" s="162" t="s">
        <v>505</v>
      </c>
      <c r="B210" s="162" t="s">
        <v>413</v>
      </c>
      <c r="C210" s="161" t="s">
        <v>344</v>
      </c>
      <c r="D210" s="161" t="s">
        <v>344</v>
      </c>
      <c r="E210" s="161" t="s">
        <v>344</v>
      </c>
      <c r="F210" s="161" t="s">
        <v>344</v>
      </c>
      <c r="G210" s="161" t="s">
        <v>95</v>
      </c>
      <c r="H210" s="161" t="s">
        <v>344</v>
      </c>
      <c r="I210" s="161" t="s">
        <v>95</v>
      </c>
      <c r="J210" s="161" t="s">
        <v>95</v>
      </c>
      <c r="K210" s="161" t="s">
        <v>95</v>
      </c>
      <c r="L210" s="161" t="s">
        <v>95</v>
      </c>
      <c r="M210" s="161" t="s">
        <v>344</v>
      </c>
      <c r="N210" s="161" t="s">
        <v>344</v>
      </c>
      <c r="O210" s="161" t="s">
        <v>597</v>
      </c>
      <c r="P210" s="161" t="s">
        <v>597</v>
      </c>
      <c r="Q210" s="163" t="str">
        <f>IF(A210="", "", IFERROR(FIND(A210,Registration!V1)&gt;0,"No Vote"))</f>
        <v>No Vote</v>
      </c>
    </row>
    <row r="211" spans="1:17" ht="12.6" customHeight="1" x14ac:dyDescent="0.25">
      <c r="A211" s="162" t="s">
        <v>685</v>
      </c>
      <c r="B211" s="162" t="s">
        <v>416</v>
      </c>
      <c r="C211" s="161" t="s">
        <v>344</v>
      </c>
      <c r="D211" s="161" t="s">
        <v>344</v>
      </c>
      <c r="E211" s="161" t="s">
        <v>344</v>
      </c>
      <c r="F211" s="161" t="s">
        <v>344</v>
      </c>
      <c r="G211" s="164" t="s">
        <v>344</v>
      </c>
      <c r="H211" s="164" t="s">
        <v>344</v>
      </c>
      <c r="I211" s="164" t="s">
        <v>321</v>
      </c>
      <c r="J211" s="164" t="s">
        <v>344</v>
      </c>
      <c r="K211" s="161" t="s">
        <v>344</v>
      </c>
      <c r="L211" s="161" t="s">
        <v>344</v>
      </c>
      <c r="M211" s="161" t="s">
        <v>344</v>
      </c>
      <c r="N211" s="161" t="s">
        <v>344</v>
      </c>
      <c r="O211" s="161" t="s">
        <v>593</v>
      </c>
      <c r="P211" s="161" t="s">
        <v>593</v>
      </c>
      <c r="Q211" s="163" t="b">
        <f>IF(A211="", "", IFERROR(FIND(A211,Registration!V1)&gt;0,"No Vote"))</f>
        <v>1</v>
      </c>
    </row>
    <row r="212" spans="1:17" ht="12.6" customHeight="1" x14ac:dyDescent="0.25">
      <c r="A212" s="162" t="s">
        <v>507</v>
      </c>
      <c r="B212" s="162" t="s">
        <v>409</v>
      </c>
      <c r="C212" s="161" t="s">
        <v>95</v>
      </c>
      <c r="D212" s="161" t="s">
        <v>95</v>
      </c>
      <c r="E212" s="161" t="s">
        <v>95</v>
      </c>
      <c r="F212" s="161" t="s">
        <v>95</v>
      </c>
      <c r="G212" s="161" t="s">
        <v>344</v>
      </c>
      <c r="H212" s="161" t="s">
        <v>95</v>
      </c>
      <c r="I212" s="161" t="s">
        <v>95</v>
      </c>
      <c r="J212" s="161" t="s">
        <v>95</v>
      </c>
      <c r="K212" s="161" t="s">
        <v>344</v>
      </c>
      <c r="L212" s="161" t="s">
        <v>95</v>
      </c>
      <c r="M212" s="161" t="s">
        <v>95</v>
      </c>
      <c r="N212" s="161" t="s">
        <v>95</v>
      </c>
      <c r="O212" s="161" t="s">
        <v>597</v>
      </c>
      <c r="P212" s="161" t="s">
        <v>597</v>
      </c>
      <c r="Q212" s="163" t="b">
        <f>IF(A212="", "", IFERROR(FIND(A212,Registration!V1)&gt;0,"No Vote"))</f>
        <v>1</v>
      </c>
    </row>
    <row r="213" spans="1:17" ht="12.6" customHeight="1" x14ac:dyDescent="0.25">
      <c r="A213" s="162" t="s">
        <v>686</v>
      </c>
      <c r="B213" s="162" t="s">
        <v>419</v>
      </c>
      <c r="C213" s="161" t="s">
        <v>344</v>
      </c>
      <c r="D213" s="161" t="s">
        <v>344</v>
      </c>
      <c r="E213" s="161" t="s">
        <v>344</v>
      </c>
      <c r="F213" s="161" t="s">
        <v>344</v>
      </c>
      <c r="G213" s="161" t="s">
        <v>344</v>
      </c>
      <c r="H213" s="161" t="s">
        <v>344</v>
      </c>
      <c r="I213" s="161" t="s">
        <v>321</v>
      </c>
      <c r="J213" s="161" t="s">
        <v>344</v>
      </c>
      <c r="K213" s="161" t="s">
        <v>344</v>
      </c>
      <c r="L213" s="161" t="s">
        <v>344</v>
      </c>
      <c r="M213" s="161" t="s">
        <v>344</v>
      </c>
      <c r="N213" s="161" t="s">
        <v>344</v>
      </c>
      <c r="O213" s="161" t="s">
        <v>593</v>
      </c>
      <c r="P213" s="161" t="s">
        <v>593</v>
      </c>
      <c r="Q213" s="163" t="str">
        <f>IF(A213="", "", IFERROR(FIND(A213,Registration!V1)&gt;0,"No Vote"))</f>
        <v>No Vote</v>
      </c>
    </row>
    <row r="214" spans="1:17" ht="12.6" customHeight="1" x14ac:dyDescent="0.25">
      <c r="A214" s="162" t="s">
        <v>4853</v>
      </c>
      <c r="B214" s="162" t="s">
        <v>416</v>
      </c>
      <c r="C214" s="161" t="s">
        <v>1750</v>
      </c>
      <c r="D214" s="161" t="s">
        <v>1750</v>
      </c>
      <c r="E214" s="161" t="s">
        <v>1750</v>
      </c>
      <c r="F214" s="161" t="s">
        <v>1750</v>
      </c>
      <c r="G214" s="164" t="s">
        <v>1750</v>
      </c>
      <c r="H214" s="164" t="s">
        <v>1750</v>
      </c>
      <c r="I214" s="164" t="s">
        <v>1750</v>
      </c>
      <c r="J214" s="164" t="s">
        <v>1750</v>
      </c>
      <c r="K214" s="161" t="s">
        <v>1750</v>
      </c>
      <c r="L214" s="161" t="s">
        <v>1750</v>
      </c>
      <c r="M214" s="161" t="s">
        <v>344</v>
      </c>
      <c r="N214" s="161" t="s">
        <v>344</v>
      </c>
      <c r="O214" s="161" t="s">
        <v>593</v>
      </c>
      <c r="P214" s="161" t="s">
        <v>593</v>
      </c>
      <c r="Q214" s="163" t="str">
        <f>IF(A214="", "", IFERROR(FIND(A214,Registration!V1)&gt;0,"No Vote"))</f>
        <v>No Vote</v>
      </c>
    </row>
    <row r="215" spans="1:17" ht="12.6" customHeight="1" x14ac:dyDescent="0.25">
      <c r="A215" s="162" t="s">
        <v>1868</v>
      </c>
      <c r="B215" s="162" t="s">
        <v>409</v>
      </c>
      <c r="C215" s="161" t="s">
        <v>1750</v>
      </c>
      <c r="D215" s="161" t="s">
        <v>1750</v>
      </c>
      <c r="E215" s="161" t="s">
        <v>1750</v>
      </c>
      <c r="F215" s="161" t="s">
        <v>1750</v>
      </c>
      <c r="G215" s="161" t="s">
        <v>1750</v>
      </c>
      <c r="H215" s="161" t="s">
        <v>1750</v>
      </c>
      <c r="I215" s="161" t="s">
        <v>1750</v>
      </c>
      <c r="J215" s="161" t="s">
        <v>1750</v>
      </c>
      <c r="K215" s="161" t="s">
        <v>1750</v>
      </c>
      <c r="L215" s="161" t="s">
        <v>1750</v>
      </c>
      <c r="M215" s="161" t="s">
        <v>344</v>
      </c>
      <c r="N215" s="161" t="s">
        <v>344</v>
      </c>
      <c r="O215" s="161" t="s">
        <v>593</v>
      </c>
      <c r="P215" s="161" t="s">
        <v>593</v>
      </c>
      <c r="Q215" s="163" t="str">
        <f>IF(A215="", "", IFERROR(FIND(A215,Registration!V1)&gt;0,"No Vote"))</f>
        <v>No Vote</v>
      </c>
    </row>
    <row r="216" spans="1:17" ht="12.6" customHeight="1" x14ac:dyDescent="0.25">
      <c r="A216" s="162" t="s">
        <v>1599</v>
      </c>
      <c r="B216" s="162" t="s">
        <v>425</v>
      </c>
      <c r="C216" s="161" t="s">
        <v>1750</v>
      </c>
      <c r="D216" s="161" t="s">
        <v>1750</v>
      </c>
      <c r="E216" s="161" t="s">
        <v>1750</v>
      </c>
      <c r="F216" s="161" t="s">
        <v>1750</v>
      </c>
      <c r="G216" s="161" t="s">
        <v>1750</v>
      </c>
      <c r="H216" s="161" t="s">
        <v>1750</v>
      </c>
      <c r="I216" s="161" t="s">
        <v>1750</v>
      </c>
      <c r="J216" s="161" t="s">
        <v>1750</v>
      </c>
      <c r="K216" s="161" t="s">
        <v>344</v>
      </c>
      <c r="L216" s="161" t="s">
        <v>344</v>
      </c>
      <c r="M216" s="161" t="s">
        <v>344</v>
      </c>
      <c r="N216" s="161" t="s">
        <v>344</v>
      </c>
      <c r="O216" s="161" t="s">
        <v>593</v>
      </c>
      <c r="P216" s="161" t="s">
        <v>593</v>
      </c>
      <c r="Q216" s="163" t="b">
        <f>IF(A216="", "", IFERROR(FIND(A216,Registration!V1)&gt;0,"No Vote"))</f>
        <v>1</v>
      </c>
    </row>
    <row r="217" spans="1:17" ht="12.6" customHeight="1" x14ac:dyDescent="0.25">
      <c r="A217" s="162" t="s">
        <v>687</v>
      </c>
      <c r="B217" s="162" t="s">
        <v>425</v>
      </c>
      <c r="C217" s="161" t="s">
        <v>344</v>
      </c>
      <c r="D217" s="161" t="s">
        <v>344</v>
      </c>
      <c r="E217" s="161" t="s">
        <v>95</v>
      </c>
      <c r="F217" s="161" t="s">
        <v>95</v>
      </c>
      <c r="G217" s="161" t="s">
        <v>95</v>
      </c>
      <c r="H217" s="161" t="s">
        <v>95</v>
      </c>
      <c r="I217" s="161" t="s">
        <v>95</v>
      </c>
      <c r="J217" s="161" t="s">
        <v>95</v>
      </c>
      <c r="K217" s="161" t="s">
        <v>95</v>
      </c>
      <c r="L217" s="161" t="s">
        <v>95</v>
      </c>
      <c r="M217" s="161" t="s">
        <v>95</v>
      </c>
      <c r="N217" s="161" t="s">
        <v>95</v>
      </c>
      <c r="O217" s="161" t="s">
        <v>597</v>
      </c>
      <c r="P217" s="161" t="s">
        <v>597</v>
      </c>
      <c r="Q217" s="163" t="b">
        <f>IF(A217="", "", IFERROR(FIND(A217,Registration!V1)&gt;0,"No Vote"))</f>
        <v>1</v>
      </c>
    </row>
    <row r="218" spans="1:17" ht="12.6" customHeight="1" x14ac:dyDescent="0.25">
      <c r="A218" s="162" t="s">
        <v>982</v>
      </c>
      <c r="B218" s="162" t="s">
        <v>413</v>
      </c>
      <c r="C218" s="161" t="s">
        <v>1750</v>
      </c>
      <c r="D218" s="161" t="s">
        <v>1750</v>
      </c>
      <c r="E218" s="161" t="s">
        <v>344</v>
      </c>
      <c r="F218" s="161" t="s">
        <v>344</v>
      </c>
      <c r="G218" s="164" t="s">
        <v>344</v>
      </c>
      <c r="H218" s="164" t="s">
        <v>344</v>
      </c>
      <c r="I218" s="164" t="s">
        <v>321</v>
      </c>
      <c r="J218" s="164" t="s">
        <v>344</v>
      </c>
      <c r="K218" s="161" t="s">
        <v>344</v>
      </c>
      <c r="L218" s="161" t="s">
        <v>344</v>
      </c>
      <c r="M218" s="161" t="s">
        <v>344</v>
      </c>
      <c r="N218" s="161" t="s">
        <v>344</v>
      </c>
      <c r="O218" s="161" t="s">
        <v>593</v>
      </c>
      <c r="P218" s="161" t="s">
        <v>593</v>
      </c>
      <c r="Q218" s="163" t="str">
        <f>IF(A218="", "", IFERROR(FIND(A218,Registration!V1)&gt;0,"No Vote"))</f>
        <v>No Vote</v>
      </c>
    </row>
    <row r="219" spans="1:17" ht="12.6" customHeight="1" x14ac:dyDescent="0.25">
      <c r="A219" s="162" t="s">
        <v>688</v>
      </c>
      <c r="B219" s="162" t="s">
        <v>409</v>
      </c>
      <c r="C219" s="161" t="s">
        <v>344</v>
      </c>
      <c r="D219" s="161" t="s">
        <v>344</v>
      </c>
      <c r="E219" s="161" t="s">
        <v>344</v>
      </c>
      <c r="F219" s="161" t="s">
        <v>344</v>
      </c>
      <c r="G219" s="161" t="s">
        <v>344</v>
      </c>
      <c r="H219" s="161" t="s">
        <v>344</v>
      </c>
      <c r="I219" s="161" t="s">
        <v>321</v>
      </c>
      <c r="J219" s="161" t="s">
        <v>344</v>
      </c>
      <c r="K219" s="161" t="s">
        <v>344</v>
      </c>
      <c r="L219" s="161" t="s">
        <v>344</v>
      </c>
      <c r="M219" s="161" t="s">
        <v>344</v>
      </c>
      <c r="N219" s="161" t="s">
        <v>344</v>
      </c>
      <c r="O219" s="161" t="s">
        <v>593</v>
      </c>
      <c r="P219" s="161" t="s">
        <v>593</v>
      </c>
      <c r="Q219" s="163" t="str">
        <f>IF(A219="", "", IFERROR(FIND(A219,Registration!V1)&gt;0,"No Vote"))</f>
        <v>No Vote</v>
      </c>
    </row>
    <row r="220" spans="1:17" ht="12.6" customHeight="1" x14ac:dyDescent="0.25">
      <c r="A220" s="162" t="s">
        <v>1166</v>
      </c>
      <c r="B220" s="162" t="s">
        <v>419</v>
      </c>
      <c r="C220" s="161" t="s">
        <v>1750</v>
      </c>
      <c r="D220" s="161" t="s">
        <v>1750</v>
      </c>
      <c r="E220" s="161" t="s">
        <v>95</v>
      </c>
      <c r="F220" s="161" t="s">
        <v>95</v>
      </c>
      <c r="G220" s="164" t="s">
        <v>95</v>
      </c>
      <c r="H220" s="164" t="s">
        <v>95</v>
      </c>
      <c r="I220" s="164" t="s">
        <v>95</v>
      </c>
      <c r="J220" s="164" t="s">
        <v>95</v>
      </c>
      <c r="K220" s="161" t="s">
        <v>95</v>
      </c>
      <c r="L220" s="161" t="s">
        <v>95</v>
      </c>
      <c r="M220" s="161" t="s">
        <v>95</v>
      </c>
      <c r="N220" s="161" t="s">
        <v>95</v>
      </c>
      <c r="O220" s="161" t="s">
        <v>597</v>
      </c>
      <c r="P220" s="161" t="s">
        <v>597</v>
      </c>
      <c r="Q220" s="163" t="b">
        <f>IF(A220="", "", IFERROR(FIND(A220,Registration!V1)&gt;0,"No Vote"))</f>
        <v>1</v>
      </c>
    </row>
    <row r="221" spans="1:17" ht="12.6" customHeight="1" x14ac:dyDescent="0.25">
      <c r="A221" s="162" t="s">
        <v>456</v>
      </c>
      <c r="B221" s="162" t="s">
        <v>409</v>
      </c>
      <c r="C221" s="161" t="s">
        <v>95</v>
      </c>
      <c r="D221" s="161" t="s">
        <v>95</v>
      </c>
      <c r="E221" s="161" t="s">
        <v>95</v>
      </c>
      <c r="F221" s="161" t="s">
        <v>95</v>
      </c>
      <c r="G221" s="161" t="s">
        <v>95</v>
      </c>
      <c r="H221" s="161" t="s">
        <v>95</v>
      </c>
      <c r="I221" s="161" t="s">
        <v>95</v>
      </c>
      <c r="J221" s="161" t="s">
        <v>95</v>
      </c>
      <c r="K221" s="161" t="s">
        <v>95</v>
      </c>
      <c r="L221" s="161" t="s">
        <v>95</v>
      </c>
      <c r="M221" s="161" t="s">
        <v>95</v>
      </c>
      <c r="N221" s="161" t="s">
        <v>95</v>
      </c>
      <c r="O221" s="161" t="s">
        <v>597</v>
      </c>
      <c r="P221" s="161" t="s">
        <v>597</v>
      </c>
      <c r="Q221" s="163" t="b">
        <f>IF(A221="", "", IFERROR(FIND(A221,Registration!V1)&gt;0,"No Vote"))</f>
        <v>1</v>
      </c>
    </row>
    <row r="222" spans="1:17" ht="12.6" customHeight="1" x14ac:dyDescent="0.25">
      <c r="A222" s="162" t="s">
        <v>1330</v>
      </c>
      <c r="B222" s="162" t="s">
        <v>409</v>
      </c>
      <c r="C222" s="161" t="s">
        <v>1750</v>
      </c>
      <c r="D222" s="161" t="s">
        <v>1750</v>
      </c>
      <c r="E222" s="161" t="s">
        <v>1750</v>
      </c>
      <c r="F222" s="161" t="s">
        <v>1750</v>
      </c>
      <c r="G222" s="164" t="s">
        <v>1750</v>
      </c>
      <c r="H222" s="164" t="s">
        <v>344</v>
      </c>
      <c r="I222" s="164" t="s">
        <v>95</v>
      </c>
      <c r="J222" s="164" t="s">
        <v>95</v>
      </c>
      <c r="K222" s="161" t="s">
        <v>344</v>
      </c>
      <c r="L222" s="161" t="s">
        <v>95</v>
      </c>
      <c r="M222" s="161" t="s">
        <v>344</v>
      </c>
      <c r="N222" s="161" t="s">
        <v>344</v>
      </c>
      <c r="O222" s="161" t="s">
        <v>597</v>
      </c>
      <c r="P222" s="161" t="s">
        <v>597</v>
      </c>
      <c r="Q222" s="163" t="str">
        <f>IF(A222="", "", IFERROR(FIND(A222,Registration!V1)&gt;0,"No Vote"))</f>
        <v>No Vote</v>
      </c>
    </row>
    <row r="223" spans="1:17" ht="12.6" customHeight="1" x14ac:dyDescent="0.25">
      <c r="A223" s="162" t="s">
        <v>1331</v>
      </c>
      <c r="B223" s="162" t="s">
        <v>409</v>
      </c>
      <c r="C223" s="161" t="s">
        <v>1750</v>
      </c>
      <c r="D223" s="161" t="s">
        <v>1750</v>
      </c>
      <c r="E223" s="161" t="s">
        <v>1750</v>
      </c>
      <c r="F223" s="161" t="s">
        <v>1750</v>
      </c>
      <c r="G223" s="161" t="s">
        <v>1750</v>
      </c>
      <c r="H223" s="161" t="s">
        <v>344</v>
      </c>
      <c r="I223" s="161" t="s">
        <v>321</v>
      </c>
      <c r="J223" s="161" t="s">
        <v>344</v>
      </c>
      <c r="K223" s="161" t="s">
        <v>344</v>
      </c>
      <c r="L223" s="161" t="s">
        <v>344</v>
      </c>
      <c r="M223" s="161" t="s">
        <v>344</v>
      </c>
      <c r="N223" s="161" t="s">
        <v>344</v>
      </c>
      <c r="O223" s="161" t="s">
        <v>593</v>
      </c>
      <c r="P223" s="161" t="s">
        <v>593</v>
      </c>
      <c r="Q223" s="163" t="str">
        <f>IF(A223="", "", IFERROR(FIND(A223,Registration!V1)&gt;0,"No Vote"))</f>
        <v>No Vote</v>
      </c>
    </row>
    <row r="224" spans="1:17" ht="12.6" customHeight="1" x14ac:dyDescent="0.25">
      <c r="A224" s="162" t="s">
        <v>689</v>
      </c>
      <c r="B224" s="162" t="s">
        <v>409</v>
      </c>
      <c r="C224" s="161" t="s">
        <v>344</v>
      </c>
      <c r="D224" s="161" t="s">
        <v>344</v>
      </c>
      <c r="E224" s="161" t="s">
        <v>344</v>
      </c>
      <c r="F224" s="161" t="s">
        <v>344</v>
      </c>
      <c r="G224" s="161" t="s">
        <v>344</v>
      </c>
      <c r="H224" s="161" t="s">
        <v>344</v>
      </c>
      <c r="I224" s="161" t="s">
        <v>95</v>
      </c>
      <c r="J224" s="161" t="s">
        <v>95</v>
      </c>
      <c r="K224" s="161" t="s">
        <v>344</v>
      </c>
      <c r="L224" s="161" t="s">
        <v>95</v>
      </c>
      <c r="M224" s="161" t="s">
        <v>344</v>
      </c>
      <c r="N224" s="161" t="s">
        <v>344</v>
      </c>
      <c r="O224" s="161" t="s">
        <v>597</v>
      </c>
      <c r="P224" s="161" t="s">
        <v>597</v>
      </c>
      <c r="Q224" s="163" t="str">
        <f>IF(A224="", "", IFERROR(FIND(A224,Registration!V1)&gt;0,"No Vote"))</f>
        <v>No Vote</v>
      </c>
    </row>
    <row r="225" spans="1:17" ht="12.6" customHeight="1" x14ac:dyDescent="0.25">
      <c r="A225" s="162" t="s">
        <v>1332</v>
      </c>
      <c r="B225" s="162" t="s">
        <v>409</v>
      </c>
      <c r="C225" s="161" t="s">
        <v>1750</v>
      </c>
      <c r="D225" s="161" t="s">
        <v>1750</v>
      </c>
      <c r="E225" s="161" t="s">
        <v>1750</v>
      </c>
      <c r="F225" s="161" t="s">
        <v>1750</v>
      </c>
      <c r="G225" s="161" t="s">
        <v>1750</v>
      </c>
      <c r="H225" s="161" t="s">
        <v>344</v>
      </c>
      <c r="I225" s="161" t="s">
        <v>95</v>
      </c>
      <c r="J225" s="161" t="s">
        <v>95</v>
      </c>
      <c r="K225" s="161" t="s">
        <v>344</v>
      </c>
      <c r="L225" s="161" t="s">
        <v>95</v>
      </c>
      <c r="M225" s="161" t="s">
        <v>344</v>
      </c>
      <c r="N225" s="161" t="s">
        <v>344</v>
      </c>
      <c r="O225" s="161" t="s">
        <v>597</v>
      </c>
      <c r="P225" s="161" t="s">
        <v>597</v>
      </c>
      <c r="Q225" s="163" t="str">
        <f>IF(A225="", "", IFERROR(FIND(A225,Registration!V1)&gt;0,"No Vote"))</f>
        <v>No Vote</v>
      </c>
    </row>
    <row r="226" spans="1:17" ht="12.6" customHeight="1" x14ac:dyDescent="0.25">
      <c r="A226" s="162" t="s">
        <v>445</v>
      </c>
      <c r="B226" s="162" t="s">
        <v>419</v>
      </c>
      <c r="C226" s="161" t="s">
        <v>95</v>
      </c>
      <c r="D226" s="161" t="s">
        <v>344</v>
      </c>
      <c r="E226" s="161" t="s">
        <v>95</v>
      </c>
      <c r="F226" s="161" t="s">
        <v>95</v>
      </c>
      <c r="G226" s="161" t="s">
        <v>95</v>
      </c>
      <c r="H226" s="161" t="s">
        <v>344</v>
      </c>
      <c r="I226" s="161" t="s">
        <v>321</v>
      </c>
      <c r="J226" s="161" t="s">
        <v>344</v>
      </c>
      <c r="K226" s="161" t="s">
        <v>344</v>
      </c>
      <c r="L226" s="161" t="s">
        <v>344</v>
      </c>
      <c r="M226" s="161" t="s">
        <v>344</v>
      </c>
      <c r="N226" s="161" t="s">
        <v>344</v>
      </c>
      <c r="O226" s="161" t="s">
        <v>593</v>
      </c>
      <c r="P226" s="161" t="s">
        <v>593</v>
      </c>
      <c r="Q226" s="163" t="str">
        <f>IF(A226="", "", IFERROR(FIND(A226,Registration!V1)&gt;0,"No Vote"))</f>
        <v>No Vote</v>
      </c>
    </row>
    <row r="227" spans="1:17" ht="12.6" customHeight="1" x14ac:dyDescent="0.25">
      <c r="A227" s="162" t="s">
        <v>1600</v>
      </c>
      <c r="B227" s="162" t="s">
        <v>419</v>
      </c>
      <c r="C227" s="161" t="s">
        <v>1750</v>
      </c>
      <c r="D227" s="161" t="s">
        <v>1750</v>
      </c>
      <c r="E227" s="161" t="s">
        <v>344</v>
      </c>
      <c r="F227" s="161" t="s">
        <v>344</v>
      </c>
      <c r="G227" s="161" t="s">
        <v>344</v>
      </c>
      <c r="H227" s="161" t="s">
        <v>344</v>
      </c>
      <c r="I227" s="161" t="s">
        <v>321</v>
      </c>
      <c r="J227" s="161" t="s">
        <v>344</v>
      </c>
      <c r="K227" s="161" t="s">
        <v>344</v>
      </c>
      <c r="L227" s="161" t="s">
        <v>344</v>
      </c>
      <c r="M227" s="161" t="s">
        <v>344</v>
      </c>
      <c r="N227" s="161" t="s">
        <v>344</v>
      </c>
      <c r="O227" s="161" t="s">
        <v>593</v>
      </c>
      <c r="P227" s="161" t="s">
        <v>593</v>
      </c>
      <c r="Q227" s="163" t="str">
        <f>IF(A227="", "", IFERROR(FIND(A227,Registration!V1)&gt;0,"No Vote"))</f>
        <v>No Vote</v>
      </c>
    </row>
    <row r="228" spans="1:17" ht="12.6" customHeight="1" x14ac:dyDescent="0.25">
      <c r="A228" s="162" t="s">
        <v>1601</v>
      </c>
      <c r="B228" s="162" t="s">
        <v>409</v>
      </c>
      <c r="C228" s="161" t="s">
        <v>1750</v>
      </c>
      <c r="D228" s="161" t="s">
        <v>1750</v>
      </c>
      <c r="E228" s="161" t="s">
        <v>1750</v>
      </c>
      <c r="F228" s="161" t="s">
        <v>1750</v>
      </c>
      <c r="G228" s="161" t="s">
        <v>1750</v>
      </c>
      <c r="H228" s="161" t="s">
        <v>1750</v>
      </c>
      <c r="I228" s="161" t="s">
        <v>1750</v>
      </c>
      <c r="J228" s="161" t="s">
        <v>1750</v>
      </c>
      <c r="K228" s="161" t="s">
        <v>344</v>
      </c>
      <c r="L228" s="161" t="s">
        <v>344</v>
      </c>
      <c r="M228" s="161" t="s">
        <v>344</v>
      </c>
      <c r="N228" s="161" t="s">
        <v>344</v>
      </c>
      <c r="O228" s="161" t="s">
        <v>593</v>
      </c>
      <c r="P228" s="161" t="s">
        <v>593</v>
      </c>
      <c r="Q228" s="163" t="str">
        <f>IF(A228="", "", IFERROR(FIND(A228,Registration!V1)&gt;0,"No Vote"))</f>
        <v>No Vote</v>
      </c>
    </row>
    <row r="229" spans="1:17" ht="12.6" customHeight="1" x14ac:dyDescent="0.25">
      <c r="A229" s="162" t="s">
        <v>1570</v>
      </c>
      <c r="B229" s="162" t="s">
        <v>409</v>
      </c>
      <c r="C229" s="161" t="s">
        <v>344</v>
      </c>
      <c r="D229" s="161" t="s">
        <v>344</v>
      </c>
      <c r="E229" s="161" t="s">
        <v>344</v>
      </c>
      <c r="F229" s="161" t="s">
        <v>344</v>
      </c>
      <c r="G229" s="161" t="s">
        <v>344</v>
      </c>
      <c r="H229" s="161" t="s">
        <v>344</v>
      </c>
      <c r="I229" s="161" t="s">
        <v>95</v>
      </c>
      <c r="J229" s="161" t="s">
        <v>344</v>
      </c>
      <c r="K229" s="161" t="s">
        <v>344</v>
      </c>
      <c r="L229" s="161" t="s">
        <v>95</v>
      </c>
      <c r="M229" s="161" t="s">
        <v>95</v>
      </c>
      <c r="N229" s="161" t="s">
        <v>344</v>
      </c>
      <c r="O229" s="161" t="s">
        <v>597</v>
      </c>
      <c r="P229" s="161" t="s">
        <v>597</v>
      </c>
      <c r="Q229" s="163" t="str">
        <f>IF(A229="", "", IFERROR(FIND(A229,Registration!V1)&gt;0,"No Vote"))</f>
        <v>No Vote</v>
      </c>
    </row>
    <row r="230" spans="1:17" ht="12.6" customHeight="1" x14ac:dyDescent="0.25">
      <c r="A230" s="162" t="s">
        <v>690</v>
      </c>
      <c r="B230" s="162" t="s">
        <v>409</v>
      </c>
      <c r="C230" s="161" t="s">
        <v>344</v>
      </c>
      <c r="D230" s="161" t="s">
        <v>344</v>
      </c>
      <c r="E230" s="161" t="s">
        <v>344</v>
      </c>
      <c r="F230" s="161" t="s">
        <v>344</v>
      </c>
      <c r="G230" s="164" t="s">
        <v>344</v>
      </c>
      <c r="H230" s="164" t="s">
        <v>344</v>
      </c>
      <c r="I230" s="164" t="s">
        <v>321</v>
      </c>
      <c r="J230" s="164" t="s">
        <v>344</v>
      </c>
      <c r="K230" s="161" t="s">
        <v>344</v>
      </c>
      <c r="L230" s="161" t="s">
        <v>344</v>
      </c>
      <c r="M230" s="161" t="s">
        <v>344</v>
      </c>
      <c r="N230" s="161" t="s">
        <v>344</v>
      </c>
      <c r="O230" s="161" t="s">
        <v>593</v>
      </c>
      <c r="P230" s="161" t="s">
        <v>593</v>
      </c>
      <c r="Q230" s="163" t="str">
        <f>IF(A230="", "", IFERROR(FIND(A230,Registration!V1)&gt;0,"No Vote"))</f>
        <v>No Vote</v>
      </c>
    </row>
    <row r="231" spans="1:17" ht="12.6" customHeight="1" x14ac:dyDescent="0.25">
      <c r="A231" s="162" t="s">
        <v>1167</v>
      </c>
      <c r="B231" s="162" t="s">
        <v>409</v>
      </c>
      <c r="C231" s="161" t="s">
        <v>1750</v>
      </c>
      <c r="D231" s="161" t="s">
        <v>1750</v>
      </c>
      <c r="E231" s="161" t="s">
        <v>344</v>
      </c>
      <c r="F231" s="161" t="s">
        <v>344</v>
      </c>
      <c r="G231" s="161" t="s">
        <v>344</v>
      </c>
      <c r="H231" s="161" t="s">
        <v>344</v>
      </c>
      <c r="I231" s="161" t="s">
        <v>321</v>
      </c>
      <c r="J231" s="161" t="s">
        <v>344</v>
      </c>
      <c r="K231" s="161" t="s">
        <v>344</v>
      </c>
      <c r="L231" s="161" t="s">
        <v>344</v>
      </c>
      <c r="M231" s="161" t="s">
        <v>344</v>
      </c>
      <c r="N231" s="161" t="s">
        <v>344</v>
      </c>
      <c r="O231" s="161" t="s">
        <v>593</v>
      </c>
      <c r="P231" s="161" t="s">
        <v>593</v>
      </c>
      <c r="Q231" s="163" t="str">
        <f>IF(A231="", "", IFERROR(FIND(A231,Registration!V1)&gt;0,"No Vote"))</f>
        <v>No Vote</v>
      </c>
    </row>
    <row r="232" spans="1:17" ht="12.6" customHeight="1" x14ac:dyDescent="0.25">
      <c r="A232" s="162" t="s">
        <v>691</v>
      </c>
      <c r="B232" s="162" t="s">
        <v>409</v>
      </c>
      <c r="C232" s="161" t="s">
        <v>344</v>
      </c>
      <c r="D232" s="161" t="s">
        <v>344</v>
      </c>
      <c r="E232" s="161" t="s">
        <v>344</v>
      </c>
      <c r="F232" s="161" t="s">
        <v>344</v>
      </c>
      <c r="G232" s="161" t="s">
        <v>344</v>
      </c>
      <c r="H232" s="161" t="s">
        <v>344</v>
      </c>
      <c r="I232" s="161" t="s">
        <v>321</v>
      </c>
      <c r="J232" s="161" t="s">
        <v>344</v>
      </c>
      <c r="K232" s="161" t="s">
        <v>344</v>
      </c>
      <c r="L232" s="161" t="s">
        <v>344</v>
      </c>
      <c r="M232" s="161" t="s">
        <v>344</v>
      </c>
      <c r="N232" s="161" t="s">
        <v>344</v>
      </c>
      <c r="O232" s="161" t="s">
        <v>593</v>
      </c>
      <c r="P232" s="161" t="s">
        <v>593</v>
      </c>
      <c r="Q232" s="163" t="str">
        <f>IF(A232="", "", IFERROR(FIND(A232,Registration!V1)&gt;0,"No Vote"))</f>
        <v>No Vote</v>
      </c>
    </row>
    <row r="233" spans="1:17" ht="12.6" customHeight="1" x14ac:dyDescent="0.25">
      <c r="A233" s="162" t="s">
        <v>692</v>
      </c>
      <c r="B233" s="162" t="s">
        <v>409</v>
      </c>
      <c r="C233" s="161" t="s">
        <v>344</v>
      </c>
      <c r="D233" s="161" t="s">
        <v>344</v>
      </c>
      <c r="E233" s="161" t="s">
        <v>344</v>
      </c>
      <c r="F233" s="161" t="s">
        <v>344</v>
      </c>
      <c r="G233" s="161" t="s">
        <v>344</v>
      </c>
      <c r="H233" s="161" t="s">
        <v>344</v>
      </c>
      <c r="I233" s="161" t="s">
        <v>321</v>
      </c>
      <c r="J233" s="161" t="s">
        <v>344</v>
      </c>
      <c r="K233" s="161" t="s">
        <v>344</v>
      </c>
      <c r="L233" s="161" t="s">
        <v>344</v>
      </c>
      <c r="M233" s="161" t="s">
        <v>344</v>
      </c>
      <c r="N233" s="161" t="s">
        <v>344</v>
      </c>
      <c r="O233" s="161" t="s">
        <v>593</v>
      </c>
      <c r="P233" s="161" t="s">
        <v>593</v>
      </c>
      <c r="Q233" s="163" t="b">
        <f>IF(A233="", "", IFERROR(FIND(A233,Registration!V1)&gt;0,"No Vote"))</f>
        <v>1</v>
      </c>
    </row>
    <row r="234" spans="1:17" ht="12.6" customHeight="1" x14ac:dyDescent="0.25">
      <c r="A234" s="162" t="s">
        <v>4854</v>
      </c>
      <c r="B234" s="162" t="s">
        <v>416</v>
      </c>
      <c r="C234" s="161" t="s">
        <v>1750</v>
      </c>
      <c r="D234" s="161" t="s">
        <v>1750</v>
      </c>
      <c r="E234" s="161" t="s">
        <v>1750</v>
      </c>
      <c r="F234" s="161" t="s">
        <v>1750</v>
      </c>
      <c r="G234" s="161" t="s">
        <v>1750</v>
      </c>
      <c r="H234" s="161" t="s">
        <v>1750</v>
      </c>
      <c r="I234" s="161" t="s">
        <v>1750</v>
      </c>
      <c r="J234" s="161" t="s">
        <v>1750</v>
      </c>
      <c r="K234" s="161" t="s">
        <v>1750</v>
      </c>
      <c r="L234" s="161" t="s">
        <v>1750</v>
      </c>
      <c r="M234" s="161" t="s">
        <v>1750</v>
      </c>
      <c r="N234" s="161" t="s">
        <v>344</v>
      </c>
      <c r="O234" s="161" t="s">
        <v>593</v>
      </c>
      <c r="P234" s="161" t="s">
        <v>593</v>
      </c>
      <c r="Q234" s="163" t="str">
        <f>IF(A234="", "", IFERROR(FIND(A234,Registration!V1)&gt;0,"No Vote"))</f>
        <v>No Vote</v>
      </c>
    </row>
    <row r="235" spans="1:17" ht="12.6" customHeight="1" x14ac:dyDescent="0.25">
      <c r="A235" s="162" t="s">
        <v>995</v>
      </c>
      <c r="B235" s="162" t="s">
        <v>409</v>
      </c>
      <c r="C235" s="161" t="s">
        <v>344</v>
      </c>
      <c r="D235" s="161" t="s">
        <v>344</v>
      </c>
      <c r="E235" s="161" t="s">
        <v>344</v>
      </c>
      <c r="F235" s="161" t="s">
        <v>344</v>
      </c>
      <c r="G235" s="161" t="s">
        <v>95</v>
      </c>
      <c r="H235" s="161" t="s">
        <v>344</v>
      </c>
      <c r="I235" s="161" t="s">
        <v>95</v>
      </c>
      <c r="J235" s="161" t="s">
        <v>344</v>
      </c>
      <c r="K235" s="161" t="s">
        <v>344</v>
      </c>
      <c r="L235" s="161" t="s">
        <v>344</v>
      </c>
      <c r="M235" s="161" t="s">
        <v>95</v>
      </c>
      <c r="N235" s="161" t="s">
        <v>344</v>
      </c>
      <c r="O235" s="161" t="s">
        <v>597</v>
      </c>
      <c r="P235" s="161" t="s">
        <v>593</v>
      </c>
      <c r="Q235" s="163" t="b">
        <f>IF(A235="", "", IFERROR(FIND(A235,Registration!V1)&gt;0,"No Vote"))</f>
        <v>1</v>
      </c>
    </row>
    <row r="236" spans="1:17" ht="12.6" customHeight="1" x14ac:dyDescent="0.25">
      <c r="A236" s="162" t="s">
        <v>1168</v>
      </c>
      <c r="B236" s="162" t="s">
        <v>409</v>
      </c>
      <c r="C236" s="161" t="s">
        <v>1750</v>
      </c>
      <c r="D236" s="161" t="s">
        <v>1750</v>
      </c>
      <c r="E236" s="161" t="s">
        <v>344</v>
      </c>
      <c r="F236" s="161" t="s">
        <v>344</v>
      </c>
      <c r="G236" s="161" t="s">
        <v>344</v>
      </c>
      <c r="H236" s="161" t="s">
        <v>344</v>
      </c>
      <c r="I236" s="161" t="s">
        <v>321</v>
      </c>
      <c r="J236" s="161" t="s">
        <v>344</v>
      </c>
      <c r="K236" s="161" t="s">
        <v>344</v>
      </c>
      <c r="L236" s="161" t="s">
        <v>344</v>
      </c>
      <c r="M236" s="161" t="s">
        <v>344</v>
      </c>
      <c r="N236" s="161" t="s">
        <v>344</v>
      </c>
      <c r="O236" s="161" t="s">
        <v>593</v>
      </c>
      <c r="P236" s="161" t="s">
        <v>593</v>
      </c>
      <c r="Q236" s="163" t="str">
        <f>IF(A236="", "", IFERROR(FIND(A236,Registration!V1)&gt;0,"No Vote"))</f>
        <v>No Vote</v>
      </c>
    </row>
    <row r="237" spans="1:17" ht="12.6" customHeight="1" x14ac:dyDescent="0.25">
      <c r="A237" s="162" t="s">
        <v>693</v>
      </c>
      <c r="B237" s="162" t="s">
        <v>409</v>
      </c>
      <c r="C237" s="161" t="s">
        <v>1750</v>
      </c>
      <c r="D237" s="161" t="s">
        <v>1750</v>
      </c>
      <c r="E237" s="161" t="s">
        <v>344</v>
      </c>
      <c r="F237" s="161" t="s">
        <v>344</v>
      </c>
      <c r="G237" s="161" t="s">
        <v>344</v>
      </c>
      <c r="H237" s="161" t="s">
        <v>344</v>
      </c>
      <c r="I237" s="161" t="s">
        <v>321</v>
      </c>
      <c r="J237" s="161" t="s">
        <v>344</v>
      </c>
      <c r="K237" s="161" t="s">
        <v>344</v>
      </c>
      <c r="L237" s="161" t="s">
        <v>344</v>
      </c>
      <c r="M237" s="161" t="s">
        <v>344</v>
      </c>
      <c r="N237" s="161" t="s">
        <v>344</v>
      </c>
      <c r="O237" s="161" t="s">
        <v>593</v>
      </c>
      <c r="P237" s="161" t="s">
        <v>593</v>
      </c>
      <c r="Q237" s="163" t="str">
        <f>IF(A237="", "", IFERROR(FIND(A237,Registration!V1)&gt;0,"No Vote"))</f>
        <v>No Vote</v>
      </c>
    </row>
    <row r="238" spans="1:17" ht="12.6" customHeight="1" x14ac:dyDescent="0.25">
      <c r="A238" s="162" t="s">
        <v>1169</v>
      </c>
      <c r="B238" s="162" t="s">
        <v>409</v>
      </c>
      <c r="C238" s="161" t="s">
        <v>1750</v>
      </c>
      <c r="D238" s="161" t="s">
        <v>1750</v>
      </c>
      <c r="E238" s="161" t="s">
        <v>344</v>
      </c>
      <c r="F238" s="161" t="s">
        <v>344</v>
      </c>
      <c r="G238" s="161" t="s">
        <v>344</v>
      </c>
      <c r="H238" s="161" t="s">
        <v>344</v>
      </c>
      <c r="I238" s="161" t="s">
        <v>321</v>
      </c>
      <c r="J238" s="161" t="s">
        <v>344</v>
      </c>
      <c r="K238" s="161" t="s">
        <v>344</v>
      </c>
      <c r="L238" s="161" t="s">
        <v>344</v>
      </c>
      <c r="M238" s="161" t="s">
        <v>344</v>
      </c>
      <c r="N238" s="161" t="s">
        <v>344</v>
      </c>
      <c r="O238" s="161" t="s">
        <v>593</v>
      </c>
      <c r="P238" s="161" t="s">
        <v>593</v>
      </c>
      <c r="Q238" s="163" t="str">
        <f>IF(A238="", "", IFERROR(FIND(A238,Registration!V1)&gt;0,"No Vote"))</f>
        <v>No Vote</v>
      </c>
    </row>
    <row r="239" spans="1:17" ht="12.6" customHeight="1" x14ac:dyDescent="0.25">
      <c r="A239" s="162" t="s">
        <v>2273</v>
      </c>
      <c r="B239" s="162" t="s">
        <v>416</v>
      </c>
      <c r="C239" s="161" t="s">
        <v>1750</v>
      </c>
      <c r="D239" s="161" t="s">
        <v>1750</v>
      </c>
      <c r="E239" s="161" t="s">
        <v>1750</v>
      </c>
      <c r="F239" s="161" t="s">
        <v>1750</v>
      </c>
      <c r="G239" s="161" t="s">
        <v>1750</v>
      </c>
      <c r="H239" s="161" t="s">
        <v>1750</v>
      </c>
      <c r="I239" s="161" t="s">
        <v>1750</v>
      </c>
      <c r="J239" s="161" t="s">
        <v>1750</v>
      </c>
      <c r="K239" s="161" t="s">
        <v>1750</v>
      </c>
      <c r="L239" s="161" t="s">
        <v>1750</v>
      </c>
      <c r="M239" s="161" t="s">
        <v>1750</v>
      </c>
      <c r="N239" s="161" t="s">
        <v>344</v>
      </c>
      <c r="O239" s="161" t="s">
        <v>593</v>
      </c>
      <c r="P239" s="161" t="s">
        <v>593</v>
      </c>
      <c r="Q239" s="163" t="b">
        <f>IF(A239="", "", IFERROR(FIND(A239,Registration!V1)&gt;0,"No Vote"))</f>
        <v>1</v>
      </c>
    </row>
    <row r="240" spans="1:17" ht="12.6" customHeight="1" x14ac:dyDescent="0.25">
      <c r="A240" s="162" t="s">
        <v>1869</v>
      </c>
      <c r="B240" s="162" t="s">
        <v>409</v>
      </c>
      <c r="C240" s="161" t="s">
        <v>1750</v>
      </c>
      <c r="D240" s="161" t="s">
        <v>1750</v>
      </c>
      <c r="E240" s="161" t="s">
        <v>1750</v>
      </c>
      <c r="F240" s="161" t="s">
        <v>1750</v>
      </c>
      <c r="G240" s="161" t="s">
        <v>1750</v>
      </c>
      <c r="H240" s="161" t="s">
        <v>1750</v>
      </c>
      <c r="I240" s="161" t="s">
        <v>1750</v>
      </c>
      <c r="J240" s="161" t="s">
        <v>1750</v>
      </c>
      <c r="K240" s="161" t="s">
        <v>1750</v>
      </c>
      <c r="L240" s="161" t="s">
        <v>1750</v>
      </c>
      <c r="M240" s="161" t="s">
        <v>344</v>
      </c>
      <c r="N240" s="161" t="s">
        <v>344</v>
      </c>
      <c r="O240" s="161" t="s">
        <v>593</v>
      </c>
      <c r="P240" s="161" t="s">
        <v>593</v>
      </c>
      <c r="Q240" s="163" t="str">
        <f>IF(A240="", "", IFERROR(FIND(A240,Registration!V1)&gt;0,"No Vote"))</f>
        <v>No Vote</v>
      </c>
    </row>
    <row r="241" spans="1:17" ht="12.6" customHeight="1" x14ac:dyDescent="0.25">
      <c r="A241" s="162" t="s">
        <v>694</v>
      </c>
      <c r="B241" s="162" t="s">
        <v>409</v>
      </c>
      <c r="C241" s="161" t="s">
        <v>344</v>
      </c>
      <c r="D241" s="161" t="s">
        <v>344</v>
      </c>
      <c r="E241" s="161" t="s">
        <v>344</v>
      </c>
      <c r="F241" s="161" t="s">
        <v>344</v>
      </c>
      <c r="G241" s="161" t="s">
        <v>344</v>
      </c>
      <c r="H241" s="161" t="s">
        <v>344</v>
      </c>
      <c r="I241" s="161" t="s">
        <v>321</v>
      </c>
      <c r="J241" s="161" t="s">
        <v>344</v>
      </c>
      <c r="K241" s="161" t="s">
        <v>344</v>
      </c>
      <c r="L241" s="161" t="s">
        <v>344</v>
      </c>
      <c r="M241" s="161" t="s">
        <v>344</v>
      </c>
      <c r="N241" s="161" t="s">
        <v>344</v>
      </c>
      <c r="O241" s="161" t="s">
        <v>593</v>
      </c>
      <c r="P241" s="161" t="s">
        <v>593</v>
      </c>
      <c r="Q241" s="163" t="str">
        <f>IF(A241="", "", IFERROR(FIND(A241,Registration!V1)&gt;0,"No Vote"))</f>
        <v>No Vote</v>
      </c>
    </row>
    <row r="242" spans="1:17" ht="12.6" customHeight="1" x14ac:dyDescent="0.25">
      <c r="A242" s="162" t="s">
        <v>695</v>
      </c>
      <c r="B242" s="162" t="s">
        <v>409</v>
      </c>
      <c r="C242" s="161" t="s">
        <v>95</v>
      </c>
      <c r="D242" s="161" t="s">
        <v>95</v>
      </c>
      <c r="E242" s="161" t="s">
        <v>344</v>
      </c>
      <c r="F242" s="161" t="s">
        <v>344</v>
      </c>
      <c r="G242" s="161" t="s">
        <v>344</v>
      </c>
      <c r="H242" s="161" t="s">
        <v>344</v>
      </c>
      <c r="I242" s="161" t="s">
        <v>321</v>
      </c>
      <c r="J242" s="161" t="s">
        <v>344</v>
      </c>
      <c r="K242" s="161" t="s">
        <v>344</v>
      </c>
      <c r="L242" s="161" t="s">
        <v>344</v>
      </c>
      <c r="M242" s="161" t="s">
        <v>344</v>
      </c>
      <c r="N242" s="161" t="s">
        <v>344</v>
      </c>
      <c r="O242" s="161" t="s">
        <v>593</v>
      </c>
      <c r="P242" s="161" t="s">
        <v>593</v>
      </c>
      <c r="Q242" s="163" t="str">
        <f>IF(A242="", "", IFERROR(FIND(A242,Registration!V1)&gt;0,"No Vote"))</f>
        <v>No Vote</v>
      </c>
    </row>
    <row r="243" spans="1:17" ht="12.6" customHeight="1" x14ac:dyDescent="0.25">
      <c r="A243" s="162" t="s">
        <v>557</v>
      </c>
      <c r="B243" s="162" t="s">
        <v>409</v>
      </c>
      <c r="C243" s="161" t="s">
        <v>95</v>
      </c>
      <c r="D243" s="161" t="s">
        <v>344</v>
      </c>
      <c r="E243" s="161" t="s">
        <v>95</v>
      </c>
      <c r="F243" s="161" t="s">
        <v>95</v>
      </c>
      <c r="G243" s="161" t="s">
        <v>95</v>
      </c>
      <c r="H243" s="161" t="s">
        <v>95</v>
      </c>
      <c r="I243" s="161" t="s">
        <v>95</v>
      </c>
      <c r="J243" s="161" t="s">
        <v>95</v>
      </c>
      <c r="K243" s="161" t="s">
        <v>95</v>
      </c>
      <c r="L243" s="161" t="s">
        <v>95</v>
      </c>
      <c r="M243" s="161" t="s">
        <v>95</v>
      </c>
      <c r="N243" s="161" t="s">
        <v>95</v>
      </c>
      <c r="O243" s="161" t="s">
        <v>597</v>
      </c>
      <c r="P243" s="161" t="s">
        <v>597</v>
      </c>
      <c r="Q243" s="163" t="b">
        <f>IF(A243="", "", IFERROR(FIND(A243,Registration!V1)&gt;0,"No Vote"))</f>
        <v>1</v>
      </c>
    </row>
    <row r="244" spans="1:17" ht="12.6" customHeight="1" x14ac:dyDescent="0.25">
      <c r="A244" s="162" t="s">
        <v>452</v>
      </c>
      <c r="B244" s="162" t="s">
        <v>409</v>
      </c>
      <c r="C244" s="161" t="s">
        <v>95</v>
      </c>
      <c r="D244" s="161" t="s">
        <v>95</v>
      </c>
      <c r="E244" s="161" t="s">
        <v>95</v>
      </c>
      <c r="F244" s="161" t="s">
        <v>95</v>
      </c>
      <c r="G244" s="161" t="s">
        <v>95</v>
      </c>
      <c r="H244" s="161" t="s">
        <v>95</v>
      </c>
      <c r="I244" s="161" t="s">
        <v>95</v>
      </c>
      <c r="J244" s="161" t="s">
        <v>95</v>
      </c>
      <c r="K244" s="161" t="s">
        <v>95</v>
      </c>
      <c r="L244" s="161" t="s">
        <v>344</v>
      </c>
      <c r="M244" s="161" t="s">
        <v>95</v>
      </c>
      <c r="N244" s="161" t="s">
        <v>95</v>
      </c>
      <c r="O244" s="161" t="s">
        <v>597</v>
      </c>
      <c r="P244" s="161" t="s">
        <v>597</v>
      </c>
      <c r="Q244" s="163" t="b">
        <f>IF(A244="", "", IFERROR(FIND(A244,Registration!V1)&gt;0,"No Vote"))</f>
        <v>1</v>
      </c>
    </row>
    <row r="245" spans="1:17" ht="12.6" customHeight="1" x14ac:dyDescent="0.25">
      <c r="A245" s="162" t="s">
        <v>525</v>
      </c>
      <c r="B245" s="162" t="s">
        <v>409</v>
      </c>
      <c r="C245" s="161" t="s">
        <v>95</v>
      </c>
      <c r="D245" s="161" t="s">
        <v>95</v>
      </c>
      <c r="E245" s="161" t="s">
        <v>95</v>
      </c>
      <c r="F245" s="161" t="s">
        <v>95</v>
      </c>
      <c r="G245" s="161" t="s">
        <v>95</v>
      </c>
      <c r="H245" s="161" t="s">
        <v>95</v>
      </c>
      <c r="I245" s="161" t="s">
        <v>95</v>
      </c>
      <c r="J245" s="161" t="s">
        <v>95</v>
      </c>
      <c r="K245" s="161" t="s">
        <v>95</v>
      </c>
      <c r="L245" s="161" t="s">
        <v>95</v>
      </c>
      <c r="M245" s="161" t="s">
        <v>95</v>
      </c>
      <c r="N245" s="161" t="s">
        <v>95</v>
      </c>
      <c r="O245" s="161" t="s">
        <v>597</v>
      </c>
      <c r="P245" s="161" t="s">
        <v>597</v>
      </c>
      <c r="Q245" s="163" t="b">
        <f>IF(A245="", "", IFERROR(FIND(A245,Registration!V1)&gt;0,"No Vote"))</f>
        <v>1</v>
      </c>
    </row>
    <row r="246" spans="1:17" ht="12.6" customHeight="1" x14ac:dyDescent="0.25">
      <c r="A246" s="162" t="s">
        <v>501</v>
      </c>
      <c r="B246" s="162" t="s">
        <v>409</v>
      </c>
      <c r="C246" s="161" t="s">
        <v>95</v>
      </c>
      <c r="D246" s="161" t="s">
        <v>95</v>
      </c>
      <c r="E246" s="161" t="s">
        <v>95</v>
      </c>
      <c r="F246" s="161" t="s">
        <v>95</v>
      </c>
      <c r="G246" s="164" t="s">
        <v>95</v>
      </c>
      <c r="H246" s="164" t="s">
        <v>95</v>
      </c>
      <c r="I246" s="164" t="s">
        <v>95</v>
      </c>
      <c r="J246" s="164" t="s">
        <v>95</v>
      </c>
      <c r="K246" s="161" t="s">
        <v>95</v>
      </c>
      <c r="L246" s="161" t="s">
        <v>95</v>
      </c>
      <c r="M246" s="161" t="s">
        <v>95</v>
      </c>
      <c r="N246" s="161" t="s">
        <v>95</v>
      </c>
      <c r="O246" s="161" t="s">
        <v>597</v>
      </c>
      <c r="P246" s="161" t="s">
        <v>597</v>
      </c>
      <c r="Q246" s="163" t="b">
        <f>IF(A246="", "", IFERROR(FIND(A246,Registration!V1)&gt;0,"No Vote"))</f>
        <v>1</v>
      </c>
    </row>
    <row r="247" spans="1:17" ht="12.6" customHeight="1" x14ac:dyDescent="0.25">
      <c r="A247" s="162" t="s">
        <v>535</v>
      </c>
      <c r="B247" s="162" t="s">
        <v>425</v>
      </c>
      <c r="C247" s="161" t="s">
        <v>95</v>
      </c>
      <c r="D247" s="161" t="s">
        <v>95</v>
      </c>
      <c r="E247" s="161" t="s">
        <v>95</v>
      </c>
      <c r="F247" s="161" t="s">
        <v>95</v>
      </c>
      <c r="G247" s="161" t="s">
        <v>95</v>
      </c>
      <c r="H247" s="161" t="s">
        <v>95</v>
      </c>
      <c r="I247" s="161" t="s">
        <v>95</v>
      </c>
      <c r="J247" s="161" t="s">
        <v>95</v>
      </c>
      <c r="K247" s="161" t="s">
        <v>95</v>
      </c>
      <c r="L247" s="161" t="s">
        <v>95</v>
      </c>
      <c r="M247" s="161" t="s">
        <v>95</v>
      </c>
      <c r="N247" s="161" t="s">
        <v>95</v>
      </c>
      <c r="O247" s="161" t="s">
        <v>597</v>
      </c>
      <c r="P247" s="161" t="s">
        <v>597</v>
      </c>
      <c r="Q247" s="163" t="b">
        <f>IF(A247="", "", IFERROR(FIND(A247,Registration!V1)&gt;0,"No Vote"))</f>
        <v>1</v>
      </c>
    </row>
    <row r="248" spans="1:17" ht="12.6" customHeight="1" x14ac:dyDescent="0.25">
      <c r="A248" s="162" t="s">
        <v>453</v>
      </c>
      <c r="B248" s="162" t="s">
        <v>416</v>
      </c>
      <c r="C248" s="161" t="s">
        <v>95</v>
      </c>
      <c r="D248" s="161" t="s">
        <v>95</v>
      </c>
      <c r="E248" s="161" t="s">
        <v>95</v>
      </c>
      <c r="F248" s="161" t="s">
        <v>95</v>
      </c>
      <c r="G248" s="161" t="s">
        <v>95</v>
      </c>
      <c r="H248" s="161" t="s">
        <v>95</v>
      </c>
      <c r="I248" s="161" t="s">
        <v>95</v>
      </c>
      <c r="J248" s="161" t="s">
        <v>95</v>
      </c>
      <c r="K248" s="161" t="s">
        <v>95</v>
      </c>
      <c r="L248" s="161" t="s">
        <v>95</v>
      </c>
      <c r="M248" s="161" t="s">
        <v>95</v>
      </c>
      <c r="N248" s="161" t="s">
        <v>95</v>
      </c>
      <c r="O248" s="161" t="s">
        <v>597</v>
      </c>
      <c r="P248" s="161" t="s">
        <v>597</v>
      </c>
      <c r="Q248" s="163" t="b">
        <f>IF(A248="", "", IFERROR(FIND(A248,Registration!V1)&gt;0,"No Vote"))</f>
        <v>1</v>
      </c>
    </row>
    <row r="249" spans="1:17" ht="12.6" customHeight="1" x14ac:dyDescent="0.25">
      <c r="A249" s="162" t="s">
        <v>502</v>
      </c>
      <c r="B249" s="162" t="s">
        <v>413</v>
      </c>
      <c r="C249" s="161" t="s">
        <v>344</v>
      </c>
      <c r="D249" s="161" t="s">
        <v>95</v>
      </c>
      <c r="E249" s="161" t="s">
        <v>95</v>
      </c>
      <c r="F249" s="161" t="s">
        <v>95</v>
      </c>
      <c r="G249" s="161" t="s">
        <v>95</v>
      </c>
      <c r="H249" s="161" t="s">
        <v>95</v>
      </c>
      <c r="I249" s="161" t="s">
        <v>95</v>
      </c>
      <c r="J249" s="161" t="s">
        <v>95</v>
      </c>
      <c r="K249" s="161" t="s">
        <v>95</v>
      </c>
      <c r="L249" s="161" t="s">
        <v>95</v>
      </c>
      <c r="M249" s="161" t="s">
        <v>95</v>
      </c>
      <c r="N249" s="161" t="s">
        <v>95</v>
      </c>
      <c r="O249" s="161" t="s">
        <v>597</v>
      </c>
      <c r="P249" s="161" t="s">
        <v>597</v>
      </c>
      <c r="Q249" s="163" t="b">
        <f>IF(A249="", "", IFERROR(FIND(A249,Registration!V1)&gt;0,"No Vote"))</f>
        <v>1</v>
      </c>
    </row>
    <row r="250" spans="1:17" ht="12.6" customHeight="1" x14ac:dyDescent="0.25">
      <c r="A250" s="162" t="s">
        <v>566</v>
      </c>
      <c r="B250" s="162" t="s">
        <v>409</v>
      </c>
      <c r="C250" s="161" t="s">
        <v>344</v>
      </c>
      <c r="D250" s="161" t="s">
        <v>95</v>
      </c>
      <c r="E250" s="161" t="s">
        <v>95</v>
      </c>
      <c r="F250" s="161" t="s">
        <v>95</v>
      </c>
      <c r="G250" s="161" t="s">
        <v>95</v>
      </c>
      <c r="H250" s="161" t="s">
        <v>95</v>
      </c>
      <c r="I250" s="161" t="s">
        <v>95</v>
      </c>
      <c r="J250" s="161" t="s">
        <v>95</v>
      </c>
      <c r="K250" s="161" t="s">
        <v>95</v>
      </c>
      <c r="L250" s="161" t="s">
        <v>95</v>
      </c>
      <c r="M250" s="161" t="s">
        <v>95</v>
      </c>
      <c r="N250" s="161" t="s">
        <v>95</v>
      </c>
      <c r="O250" s="161" t="s">
        <v>597</v>
      </c>
      <c r="P250" s="161" t="s">
        <v>597</v>
      </c>
      <c r="Q250" s="163" t="b">
        <f>IF(A250="", "", IFERROR(FIND(A250,Registration!V1)&gt;0,"No Vote"))</f>
        <v>1</v>
      </c>
    </row>
    <row r="251" spans="1:17" ht="12.6" customHeight="1" x14ac:dyDescent="0.25">
      <c r="A251" s="162" t="s">
        <v>427</v>
      </c>
      <c r="B251" s="162" t="s">
        <v>409</v>
      </c>
      <c r="C251" s="161" t="s">
        <v>95</v>
      </c>
      <c r="D251" s="161" t="s">
        <v>95</v>
      </c>
      <c r="E251" s="161" t="s">
        <v>95</v>
      </c>
      <c r="F251" s="161" t="s">
        <v>95</v>
      </c>
      <c r="G251" s="161" t="s">
        <v>95</v>
      </c>
      <c r="H251" s="161" t="s">
        <v>95</v>
      </c>
      <c r="I251" s="161" t="s">
        <v>95</v>
      </c>
      <c r="J251" s="161" t="s">
        <v>95</v>
      </c>
      <c r="K251" s="161" t="s">
        <v>95</v>
      </c>
      <c r="L251" s="161" t="s">
        <v>95</v>
      </c>
      <c r="M251" s="161" t="s">
        <v>95</v>
      </c>
      <c r="N251" s="161" t="s">
        <v>95</v>
      </c>
      <c r="O251" s="161" t="s">
        <v>597</v>
      </c>
      <c r="P251" s="161" t="s">
        <v>597</v>
      </c>
      <c r="Q251" s="163" t="b">
        <f>IF(A251="", "", IFERROR(FIND(A251,Registration!V1)&gt;0,"No Vote"))</f>
        <v>1</v>
      </c>
    </row>
    <row r="252" spans="1:17" ht="12.6" customHeight="1" x14ac:dyDescent="0.25">
      <c r="A252" s="162" t="s">
        <v>568</v>
      </c>
      <c r="B252" s="162" t="s">
        <v>409</v>
      </c>
      <c r="C252" s="161" t="s">
        <v>344</v>
      </c>
      <c r="D252" s="161" t="s">
        <v>344</v>
      </c>
      <c r="E252" s="161" t="s">
        <v>95</v>
      </c>
      <c r="F252" s="161" t="s">
        <v>95</v>
      </c>
      <c r="G252" s="161" t="s">
        <v>95</v>
      </c>
      <c r="H252" s="161" t="s">
        <v>95</v>
      </c>
      <c r="I252" s="161" t="s">
        <v>95</v>
      </c>
      <c r="J252" s="161" t="s">
        <v>95</v>
      </c>
      <c r="K252" s="161" t="s">
        <v>95</v>
      </c>
      <c r="L252" s="161" t="s">
        <v>95</v>
      </c>
      <c r="M252" s="161" t="s">
        <v>95</v>
      </c>
      <c r="N252" s="161" t="s">
        <v>95</v>
      </c>
      <c r="O252" s="161" t="s">
        <v>597</v>
      </c>
      <c r="P252" s="161" t="s">
        <v>597</v>
      </c>
      <c r="Q252" s="163" t="b">
        <f>IF(A252="", "", IFERROR(FIND(A252,Registration!V1)&gt;0,"No Vote"))</f>
        <v>1</v>
      </c>
    </row>
    <row r="253" spans="1:17" ht="12.6" customHeight="1" x14ac:dyDescent="0.25">
      <c r="A253" s="162" t="s">
        <v>435</v>
      </c>
      <c r="B253" s="162" t="s">
        <v>436</v>
      </c>
      <c r="C253" s="161" t="s">
        <v>344</v>
      </c>
      <c r="D253" s="161" t="s">
        <v>344</v>
      </c>
      <c r="E253" s="161" t="s">
        <v>95</v>
      </c>
      <c r="F253" s="161" t="s">
        <v>95</v>
      </c>
      <c r="G253" s="161" t="s">
        <v>95</v>
      </c>
      <c r="H253" s="161" t="s">
        <v>95</v>
      </c>
      <c r="I253" s="161" t="s">
        <v>95</v>
      </c>
      <c r="J253" s="161" t="s">
        <v>95</v>
      </c>
      <c r="K253" s="161" t="s">
        <v>95</v>
      </c>
      <c r="L253" s="161" t="s">
        <v>95</v>
      </c>
      <c r="M253" s="161" t="s">
        <v>95</v>
      </c>
      <c r="N253" s="161" t="s">
        <v>344</v>
      </c>
      <c r="O253" s="161" t="s">
        <v>597</v>
      </c>
      <c r="P253" s="161" t="s">
        <v>597</v>
      </c>
      <c r="Q253" s="163" t="b">
        <f>IF(A253="", "", IFERROR(FIND(A253,Registration!V1)&gt;0,"No Vote"))</f>
        <v>1</v>
      </c>
    </row>
    <row r="254" spans="1:17" ht="12.6" customHeight="1" x14ac:dyDescent="0.25">
      <c r="A254" s="162" t="s">
        <v>696</v>
      </c>
      <c r="B254" s="162" t="s">
        <v>409</v>
      </c>
      <c r="C254" s="161" t="s">
        <v>344</v>
      </c>
      <c r="D254" s="161" t="s">
        <v>344</v>
      </c>
      <c r="E254" s="161" t="s">
        <v>344</v>
      </c>
      <c r="F254" s="161" t="s">
        <v>344</v>
      </c>
      <c r="G254" s="161" t="s">
        <v>344</v>
      </c>
      <c r="H254" s="161" t="s">
        <v>344</v>
      </c>
      <c r="I254" s="161" t="s">
        <v>321</v>
      </c>
      <c r="J254" s="161" t="s">
        <v>344</v>
      </c>
      <c r="K254" s="161" t="s">
        <v>344</v>
      </c>
      <c r="L254" s="161" t="s">
        <v>344</v>
      </c>
      <c r="M254" s="161" t="s">
        <v>344</v>
      </c>
      <c r="N254" s="161" t="s">
        <v>344</v>
      </c>
      <c r="O254" s="161" t="s">
        <v>593</v>
      </c>
      <c r="P254" s="161" t="s">
        <v>593</v>
      </c>
      <c r="Q254" s="163" t="str">
        <f>IF(A254="", "", IFERROR(FIND(A254,Registration!V1)&gt;0,"No Vote"))</f>
        <v>No Vote</v>
      </c>
    </row>
    <row r="255" spans="1:17" ht="12.6" customHeight="1" x14ac:dyDescent="0.25">
      <c r="A255" s="162" t="s">
        <v>1170</v>
      </c>
      <c r="B255" s="162" t="s">
        <v>416</v>
      </c>
      <c r="C255" s="161" t="s">
        <v>1750</v>
      </c>
      <c r="D255" s="161" t="s">
        <v>1750</v>
      </c>
      <c r="E255" s="161" t="s">
        <v>344</v>
      </c>
      <c r="F255" s="161" t="s">
        <v>344</v>
      </c>
      <c r="G255" s="164" t="s">
        <v>344</v>
      </c>
      <c r="H255" s="164" t="s">
        <v>344</v>
      </c>
      <c r="I255" s="164" t="s">
        <v>321</v>
      </c>
      <c r="J255" s="164" t="s">
        <v>344</v>
      </c>
      <c r="K255" s="161" t="s">
        <v>344</v>
      </c>
      <c r="L255" s="161" t="s">
        <v>344</v>
      </c>
      <c r="M255" s="161" t="s">
        <v>344</v>
      </c>
      <c r="N255" s="161" t="s">
        <v>344</v>
      </c>
      <c r="O255" s="161" t="s">
        <v>593</v>
      </c>
      <c r="P255" s="161" t="s">
        <v>593</v>
      </c>
      <c r="Q255" s="163" t="str">
        <f>IF(A255="", "", IFERROR(FIND(A255,Registration!V1)&gt;0,"No Vote"))</f>
        <v>No Vote</v>
      </c>
    </row>
    <row r="256" spans="1:17" ht="12.6" customHeight="1" x14ac:dyDescent="0.25">
      <c r="A256" s="162" t="s">
        <v>697</v>
      </c>
      <c r="B256" s="162" t="s">
        <v>409</v>
      </c>
      <c r="C256" s="161" t="s">
        <v>344</v>
      </c>
      <c r="D256" s="161" t="s">
        <v>344</v>
      </c>
      <c r="E256" s="161" t="s">
        <v>344</v>
      </c>
      <c r="F256" s="161" t="s">
        <v>344</v>
      </c>
      <c r="G256" s="161" t="s">
        <v>344</v>
      </c>
      <c r="H256" s="161" t="s">
        <v>344</v>
      </c>
      <c r="I256" s="161" t="s">
        <v>321</v>
      </c>
      <c r="J256" s="161" t="s">
        <v>344</v>
      </c>
      <c r="K256" s="161" t="s">
        <v>344</v>
      </c>
      <c r="L256" s="161" t="s">
        <v>344</v>
      </c>
      <c r="M256" s="161" t="s">
        <v>344</v>
      </c>
      <c r="N256" s="161" t="s">
        <v>344</v>
      </c>
      <c r="O256" s="161" t="s">
        <v>593</v>
      </c>
      <c r="P256" s="161" t="s">
        <v>593</v>
      </c>
      <c r="Q256" s="163" t="str">
        <f>IF(A256="", "", IFERROR(FIND(A256,Registration!V1)&gt;0,"No Vote"))</f>
        <v>No Vote</v>
      </c>
    </row>
    <row r="257" spans="1:17" ht="12.6" customHeight="1" x14ac:dyDescent="0.25">
      <c r="A257" s="162" t="s">
        <v>1870</v>
      </c>
      <c r="B257" s="162" t="s">
        <v>409</v>
      </c>
      <c r="C257" s="161" t="s">
        <v>1750</v>
      </c>
      <c r="D257" s="161" t="s">
        <v>1750</v>
      </c>
      <c r="E257" s="161" t="s">
        <v>1750</v>
      </c>
      <c r="F257" s="161" t="s">
        <v>1750</v>
      </c>
      <c r="G257" s="164" t="s">
        <v>1750</v>
      </c>
      <c r="H257" s="164" t="s">
        <v>1750</v>
      </c>
      <c r="I257" s="164" t="s">
        <v>1750</v>
      </c>
      <c r="J257" s="164" t="s">
        <v>1750</v>
      </c>
      <c r="K257" s="161" t="s">
        <v>1750</v>
      </c>
      <c r="L257" s="161" t="s">
        <v>1750</v>
      </c>
      <c r="M257" s="161" t="s">
        <v>344</v>
      </c>
      <c r="N257" s="161" t="s">
        <v>344</v>
      </c>
      <c r="O257" s="161" t="s">
        <v>593</v>
      </c>
      <c r="P257" s="161" t="s">
        <v>593</v>
      </c>
      <c r="Q257" s="163" t="str">
        <f>IF(A257="", "", IFERROR(FIND(A257,Registration!V1)&gt;0,"No Vote"))</f>
        <v>No Vote</v>
      </c>
    </row>
    <row r="258" spans="1:17" ht="12.6" customHeight="1" x14ac:dyDescent="0.25">
      <c r="A258" s="162" t="s">
        <v>698</v>
      </c>
      <c r="B258" s="162" t="s">
        <v>419</v>
      </c>
      <c r="C258" s="161" t="s">
        <v>1750</v>
      </c>
      <c r="D258" s="161" t="s">
        <v>1750</v>
      </c>
      <c r="E258" s="161" t="s">
        <v>344</v>
      </c>
      <c r="F258" s="161" t="s">
        <v>344</v>
      </c>
      <c r="G258" s="161" t="s">
        <v>344</v>
      </c>
      <c r="H258" s="161" t="s">
        <v>344</v>
      </c>
      <c r="I258" s="161" t="s">
        <v>321</v>
      </c>
      <c r="J258" s="161" t="s">
        <v>344</v>
      </c>
      <c r="K258" s="161" t="s">
        <v>344</v>
      </c>
      <c r="L258" s="161" t="s">
        <v>344</v>
      </c>
      <c r="M258" s="161" t="s">
        <v>344</v>
      </c>
      <c r="N258" s="161" t="s">
        <v>344</v>
      </c>
      <c r="O258" s="161" t="s">
        <v>593</v>
      </c>
      <c r="P258" s="161" t="s">
        <v>593</v>
      </c>
      <c r="Q258" s="163" t="str">
        <f>IF(A258="", "", IFERROR(FIND(A258,Registration!V1)&gt;0,"No Vote"))</f>
        <v>No Vote</v>
      </c>
    </row>
    <row r="259" spans="1:17" ht="12.6" customHeight="1" x14ac:dyDescent="0.25">
      <c r="A259" s="162" t="s">
        <v>1128</v>
      </c>
      <c r="B259" s="162" t="s">
        <v>419</v>
      </c>
      <c r="C259" s="161" t="s">
        <v>1750</v>
      </c>
      <c r="D259" s="161" t="s">
        <v>1750</v>
      </c>
      <c r="E259" s="161" t="s">
        <v>95</v>
      </c>
      <c r="F259" s="161" t="s">
        <v>95</v>
      </c>
      <c r="G259" s="161" t="s">
        <v>95</v>
      </c>
      <c r="H259" s="161" t="s">
        <v>95</v>
      </c>
      <c r="I259" s="161" t="s">
        <v>95</v>
      </c>
      <c r="J259" s="161" t="s">
        <v>344</v>
      </c>
      <c r="K259" s="161" t="s">
        <v>95</v>
      </c>
      <c r="L259" s="161" t="s">
        <v>95</v>
      </c>
      <c r="M259" s="161" t="s">
        <v>95</v>
      </c>
      <c r="N259" s="161" t="s">
        <v>95</v>
      </c>
      <c r="O259" s="161" t="s">
        <v>597</v>
      </c>
      <c r="P259" s="161" t="s">
        <v>597</v>
      </c>
      <c r="Q259" s="163" t="str">
        <f>IF(A259="", "", IFERROR(FIND(A259,Registration!V1)&gt;0,"No Vote"))</f>
        <v>No Vote</v>
      </c>
    </row>
    <row r="260" spans="1:17" ht="12.6" customHeight="1" x14ac:dyDescent="0.25">
      <c r="A260" s="162" t="s">
        <v>1126</v>
      </c>
      <c r="B260" s="162" t="s">
        <v>419</v>
      </c>
      <c r="C260" s="161" t="s">
        <v>1750</v>
      </c>
      <c r="D260" s="161" t="s">
        <v>1750</v>
      </c>
      <c r="E260" s="161" t="s">
        <v>95</v>
      </c>
      <c r="F260" s="161" t="s">
        <v>95</v>
      </c>
      <c r="G260" s="161" t="s">
        <v>95</v>
      </c>
      <c r="H260" s="161" t="s">
        <v>344</v>
      </c>
      <c r="I260" s="161" t="s">
        <v>95</v>
      </c>
      <c r="J260" s="161" t="s">
        <v>344</v>
      </c>
      <c r="K260" s="161" t="s">
        <v>95</v>
      </c>
      <c r="L260" s="161" t="s">
        <v>95</v>
      </c>
      <c r="M260" s="161" t="s">
        <v>95</v>
      </c>
      <c r="N260" s="161" t="s">
        <v>95</v>
      </c>
      <c r="O260" s="161" t="s">
        <v>597</v>
      </c>
      <c r="P260" s="161" t="s">
        <v>597</v>
      </c>
      <c r="Q260" s="163" t="str">
        <f>IF(A260="", "", IFERROR(FIND(A260,Registration!V1)&gt;0,"No Vote"))</f>
        <v>No Vote</v>
      </c>
    </row>
    <row r="261" spans="1:17" ht="12.6" customHeight="1" x14ac:dyDescent="0.25">
      <c r="A261" s="162" t="s">
        <v>699</v>
      </c>
      <c r="B261" s="162" t="s">
        <v>409</v>
      </c>
      <c r="C261" s="161" t="s">
        <v>344</v>
      </c>
      <c r="D261" s="161" t="s">
        <v>344</v>
      </c>
      <c r="E261" s="161" t="s">
        <v>344</v>
      </c>
      <c r="F261" s="161" t="s">
        <v>344</v>
      </c>
      <c r="G261" s="161" t="s">
        <v>344</v>
      </c>
      <c r="H261" s="161" t="s">
        <v>344</v>
      </c>
      <c r="I261" s="161" t="s">
        <v>321</v>
      </c>
      <c r="J261" s="161" t="s">
        <v>344</v>
      </c>
      <c r="K261" s="161" t="s">
        <v>344</v>
      </c>
      <c r="L261" s="161" t="s">
        <v>344</v>
      </c>
      <c r="M261" s="161" t="s">
        <v>344</v>
      </c>
      <c r="N261" s="161" t="s">
        <v>344</v>
      </c>
      <c r="O261" s="161" t="s">
        <v>593</v>
      </c>
      <c r="P261" s="161" t="s">
        <v>593</v>
      </c>
      <c r="Q261" s="163" t="str">
        <f>IF(A261="", "", IFERROR(FIND(A261,Registration!V1)&gt;0,"No Vote"))</f>
        <v>No Vote</v>
      </c>
    </row>
    <row r="262" spans="1:17" ht="12.6" customHeight="1" x14ac:dyDescent="0.25">
      <c r="A262" s="162" t="s">
        <v>1416</v>
      </c>
      <c r="B262" s="162" t="s">
        <v>409</v>
      </c>
      <c r="C262" s="161" t="s">
        <v>1750</v>
      </c>
      <c r="D262" s="161" t="s">
        <v>1750</v>
      </c>
      <c r="E262" s="161" t="s">
        <v>1750</v>
      </c>
      <c r="F262" s="161" t="s">
        <v>1750</v>
      </c>
      <c r="G262" s="161" t="s">
        <v>1750</v>
      </c>
      <c r="H262" s="161" t="s">
        <v>1750</v>
      </c>
      <c r="I262" s="161" t="s">
        <v>321</v>
      </c>
      <c r="J262" s="161" t="s">
        <v>344</v>
      </c>
      <c r="K262" s="161" t="s">
        <v>344</v>
      </c>
      <c r="L262" s="161" t="s">
        <v>344</v>
      </c>
      <c r="M262" s="161" t="s">
        <v>344</v>
      </c>
      <c r="N262" s="161" t="s">
        <v>344</v>
      </c>
      <c r="O262" s="161" t="s">
        <v>593</v>
      </c>
      <c r="P262" s="161" t="s">
        <v>593</v>
      </c>
      <c r="Q262" s="163" t="str">
        <f>IF(A262="", "", IFERROR(FIND(A262,Registration!V1)&gt;0,"No Vote"))</f>
        <v>No Vote</v>
      </c>
    </row>
    <row r="263" spans="1:17" ht="12.6" customHeight="1" x14ac:dyDescent="0.25">
      <c r="A263" s="162" t="s">
        <v>107</v>
      </c>
      <c r="B263" s="162" t="s">
        <v>436</v>
      </c>
      <c r="C263" s="161" t="s">
        <v>95</v>
      </c>
      <c r="D263" s="161" t="s">
        <v>95</v>
      </c>
      <c r="E263" s="161" t="s">
        <v>95</v>
      </c>
      <c r="F263" s="161" t="s">
        <v>95</v>
      </c>
      <c r="G263" s="161" t="s">
        <v>95</v>
      </c>
      <c r="H263" s="161" t="s">
        <v>95</v>
      </c>
      <c r="I263" s="161" t="s">
        <v>95</v>
      </c>
      <c r="J263" s="161" t="s">
        <v>95</v>
      </c>
      <c r="K263" s="161" t="s">
        <v>95</v>
      </c>
      <c r="L263" s="161" t="s">
        <v>95</v>
      </c>
      <c r="M263" s="161" t="s">
        <v>95</v>
      </c>
      <c r="N263" s="161" t="s">
        <v>95</v>
      </c>
      <c r="O263" s="161" t="s">
        <v>597</v>
      </c>
      <c r="P263" s="161" t="s">
        <v>597</v>
      </c>
      <c r="Q263" s="163" t="b">
        <f>IF(A263="", "", IFERROR(FIND(A263,Registration!V1)&gt;0,"No Vote"))</f>
        <v>1</v>
      </c>
    </row>
    <row r="264" spans="1:17" ht="12.6" customHeight="1" x14ac:dyDescent="0.25">
      <c r="A264" s="162" t="s">
        <v>700</v>
      </c>
      <c r="B264" s="162" t="s">
        <v>409</v>
      </c>
      <c r="C264" s="161" t="s">
        <v>344</v>
      </c>
      <c r="D264" s="161" t="s">
        <v>344</v>
      </c>
      <c r="E264" s="161" t="s">
        <v>344</v>
      </c>
      <c r="F264" s="161" t="s">
        <v>344</v>
      </c>
      <c r="G264" s="161" t="s">
        <v>344</v>
      </c>
      <c r="H264" s="161" t="s">
        <v>344</v>
      </c>
      <c r="I264" s="161" t="s">
        <v>321</v>
      </c>
      <c r="J264" s="161" t="s">
        <v>344</v>
      </c>
      <c r="K264" s="161" t="s">
        <v>344</v>
      </c>
      <c r="L264" s="161" t="s">
        <v>344</v>
      </c>
      <c r="M264" s="161" t="s">
        <v>344</v>
      </c>
      <c r="N264" s="161" t="s">
        <v>344</v>
      </c>
      <c r="O264" s="161" t="s">
        <v>593</v>
      </c>
      <c r="P264" s="161" t="s">
        <v>593</v>
      </c>
      <c r="Q264" s="163" t="str">
        <f>IF(A264="", "", IFERROR(FIND(A264,Registration!V1)&gt;0,"No Vote"))</f>
        <v>No Vote</v>
      </c>
    </row>
    <row r="265" spans="1:17" ht="12.6" customHeight="1" x14ac:dyDescent="0.25">
      <c r="A265" s="162" t="s">
        <v>701</v>
      </c>
      <c r="B265" s="162" t="s">
        <v>409</v>
      </c>
      <c r="C265" s="161" t="s">
        <v>344</v>
      </c>
      <c r="D265" s="161" t="s">
        <v>344</v>
      </c>
      <c r="E265" s="161" t="s">
        <v>344</v>
      </c>
      <c r="F265" s="161" t="s">
        <v>344</v>
      </c>
      <c r="G265" s="161" t="s">
        <v>344</v>
      </c>
      <c r="H265" s="161" t="s">
        <v>344</v>
      </c>
      <c r="I265" s="161" t="s">
        <v>321</v>
      </c>
      <c r="J265" s="161" t="s">
        <v>344</v>
      </c>
      <c r="K265" s="161" t="s">
        <v>344</v>
      </c>
      <c r="L265" s="161" t="s">
        <v>344</v>
      </c>
      <c r="M265" s="161" t="s">
        <v>344</v>
      </c>
      <c r="N265" s="161" t="s">
        <v>344</v>
      </c>
      <c r="O265" s="161" t="s">
        <v>593</v>
      </c>
      <c r="P265" s="161" t="s">
        <v>593</v>
      </c>
      <c r="Q265" s="163" t="str">
        <f>IF(A265="", "", IFERROR(FIND(A265,Registration!V1)&gt;0,"No Vote"))</f>
        <v>No Vote</v>
      </c>
    </row>
    <row r="266" spans="1:17" ht="12.6" customHeight="1" x14ac:dyDescent="0.25">
      <c r="A266" s="162" t="s">
        <v>702</v>
      </c>
      <c r="B266" s="162" t="s">
        <v>409</v>
      </c>
      <c r="C266" s="161" t="s">
        <v>1750</v>
      </c>
      <c r="D266" s="161" t="s">
        <v>1750</v>
      </c>
      <c r="E266" s="161" t="s">
        <v>344</v>
      </c>
      <c r="F266" s="161" t="s">
        <v>344</v>
      </c>
      <c r="G266" s="161" t="s">
        <v>344</v>
      </c>
      <c r="H266" s="161" t="s">
        <v>344</v>
      </c>
      <c r="I266" s="161" t="s">
        <v>321</v>
      </c>
      <c r="J266" s="161" t="s">
        <v>344</v>
      </c>
      <c r="K266" s="161" t="s">
        <v>344</v>
      </c>
      <c r="L266" s="161" t="s">
        <v>344</v>
      </c>
      <c r="M266" s="161" t="s">
        <v>344</v>
      </c>
      <c r="N266" s="161" t="s">
        <v>344</v>
      </c>
      <c r="O266" s="161" t="s">
        <v>593</v>
      </c>
      <c r="P266" s="161" t="s">
        <v>593</v>
      </c>
      <c r="Q266" s="163" t="str">
        <f>IF(A266="", "", IFERROR(FIND(A266,Registration!V1)&gt;0,"No Vote"))</f>
        <v>No Vote</v>
      </c>
    </row>
    <row r="267" spans="1:17" ht="12.6" customHeight="1" x14ac:dyDescent="0.25">
      <c r="A267" s="162" t="s">
        <v>1333</v>
      </c>
      <c r="B267" s="162" t="s">
        <v>409</v>
      </c>
      <c r="C267" s="161" t="s">
        <v>1750</v>
      </c>
      <c r="D267" s="161" t="s">
        <v>1750</v>
      </c>
      <c r="E267" s="161" t="s">
        <v>1750</v>
      </c>
      <c r="F267" s="161" t="s">
        <v>1750</v>
      </c>
      <c r="G267" s="161" t="s">
        <v>344</v>
      </c>
      <c r="H267" s="161" t="s">
        <v>344</v>
      </c>
      <c r="I267" s="161" t="s">
        <v>321</v>
      </c>
      <c r="J267" s="161" t="s">
        <v>344</v>
      </c>
      <c r="K267" s="161" t="s">
        <v>344</v>
      </c>
      <c r="L267" s="161" t="s">
        <v>344</v>
      </c>
      <c r="M267" s="161" t="s">
        <v>344</v>
      </c>
      <c r="N267" s="161" t="s">
        <v>344</v>
      </c>
      <c r="O267" s="161" t="s">
        <v>593</v>
      </c>
      <c r="P267" s="161" t="s">
        <v>593</v>
      </c>
      <c r="Q267" s="163" t="str">
        <f>IF(A267="", "", IFERROR(FIND(A267,Registration!V1)&gt;0,"No Vote"))</f>
        <v>No Vote</v>
      </c>
    </row>
    <row r="268" spans="1:17" ht="12.6" customHeight="1" x14ac:dyDescent="0.25">
      <c r="A268" s="162" t="s">
        <v>703</v>
      </c>
      <c r="B268" s="162" t="s">
        <v>409</v>
      </c>
      <c r="C268" s="161" t="s">
        <v>344</v>
      </c>
      <c r="D268" s="161" t="s">
        <v>344</v>
      </c>
      <c r="E268" s="161" t="s">
        <v>344</v>
      </c>
      <c r="F268" s="161" t="s">
        <v>344</v>
      </c>
      <c r="G268" s="161" t="s">
        <v>344</v>
      </c>
      <c r="H268" s="161" t="s">
        <v>344</v>
      </c>
      <c r="I268" s="161" t="s">
        <v>321</v>
      </c>
      <c r="J268" s="161" t="s">
        <v>344</v>
      </c>
      <c r="K268" s="161" t="s">
        <v>344</v>
      </c>
      <c r="L268" s="161" t="s">
        <v>344</v>
      </c>
      <c r="M268" s="161" t="s">
        <v>344</v>
      </c>
      <c r="N268" s="161" t="s">
        <v>344</v>
      </c>
      <c r="O268" s="161" t="s">
        <v>593</v>
      </c>
      <c r="P268" s="161" t="s">
        <v>593</v>
      </c>
      <c r="Q268" s="163" t="str">
        <f>IF(A268="", "", IFERROR(FIND(A268,Registration!V1)&gt;0,"No Vote"))</f>
        <v>No Vote</v>
      </c>
    </row>
    <row r="269" spans="1:17" ht="12.6" customHeight="1" x14ac:dyDescent="0.25">
      <c r="A269" s="162" t="s">
        <v>704</v>
      </c>
      <c r="B269" s="162" t="s">
        <v>409</v>
      </c>
      <c r="C269" s="161" t="s">
        <v>344</v>
      </c>
      <c r="D269" s="161" t="s">
        <v>344</v>
      </c>
      <c r="E269" s="161" t="s">
        <v>344</v>
      </c>
      <c r="F269" s="161" t="s">
        <v>344</v>
      </c>
      <c r="G269" s="161" t="s">
        <v>344</v>
      </c>
      <c r="H269" s="161" t="s">
        <v>344</v>
      </c>
      <c r="I269" s="161" t="s">
        <v>321</v>
      </c>
      <c r="J269" s="161" t="s">
        <v>344</v>
      </c>
      <c r="K269" s="161" t="s">
        <v>344</v>
      </c>
      <c r="L269" s="161" t="s">
        <v>344</v>
      </c>
      <c r="M269" s="161" t="s">
        <v>344</v>
      </c>
      <c r="N269" s="161" t="s">
        <v>344</v>
      </c>
      <c r="O269" s="161" t="s">
        <v>593</v>
      </c>
      <c r="P269" s="161" t="s">
        <v>593</v>
      </c>
      <c r="Q269" s="163" t="str">
        <f>IF(A269="", "", IFERROR(FIND(A269,Registration!V1)&gt;0,"No Vote"))</f>
        <v>No Vote</v>
      </c>
    </row>
    <row r="270" spans="1:17" ht="12.6" customHeight="1" x14ac:dyDescent="0.25">
      <c r="A270" s="162" t="s">
        <v>705</v>
      </c>
      <c r="B270" s="162" t="s">
        <v>409</v>
      </c>
      <c r="C270" s="161" t="s">
        <v>344</v>
      </c>
      <c r="D270" s="161" t="s">
        <v>344</v>
      </c>
      <c r="E270" s="161" t="s">
        <v>344</v>
      </c>
      <c r="F270" s="161" t="s">
        <v>344</v>
      </c>
      <c r="G270" s="161" t="s">
        <v>344</v>
      </c>
      <c r="H270" s="161" t="s">
        <v>344</v>
      </c>
      <c r="I270" s="161" t="s">
        <v>321</v>
      </c>
      <c r="J270" s="161" t="s">
        <v>344</v>
      </c>
      <c r="K270" s="161" t="s">
        <v>344</v>
      </c>
      <c r="L270" s="161" t="s">
        <v>344</v>
      </c>
      <c r="M270" s="161" t="s">
        <v>344</v>
      </c>
      <c r="N270" s="161" t="s">
        <v>344</v>
      </c>
      <c r="O270" s="161" t="s">
        <v>593</v>
      </c>
      <c r="P270" s="161" t="s">
        <v>593</v>
      </c>
      <c r="Q270" s="163" t="str">
        <f>IF(A270="", "", IFERROR(FIND(A270,Registration!V1)&gt;0,"No Vote"))</f>
        <v>No Vote</v>
      </c>
    </row>
    <row r="271" spans="1:17" ht="12.6" customHeight="1" x14ac:dyDescent="0.25">
      <c r="A271" s="162" t="s">
        <v>4855</v>
      </c>
      <c r="B271" s="162" t="s">
        <v>409</v>
      </c>
      <c r="C271" s="161" t="s">
        <v>95</v>
      </c>
      <c r="D271" s="161" t="s">
        <v>95</v>
      </c>
      <c r="E271" s="161" t="s">
        <v>95</v>
      </c>
      <c r="F271" s="161" t="s">
        <v>95</v>
      </c>
      <c r="G271" s="161" t="s">
        <v>95</v>
      </c>
      <c r="H271" s="161" t="s">
        <v>95</v>
      </c>
      <c r="I271" s="161" t="s">
        <v>95</v>
      </c>
      <c r="J271" s="161" t="s">
        <v>344</v>
      </c>
      <c r="K271" s="161" t="s">
        <v>95</v>
      </c>
      <c r="L271" s="161" t="s">
        <v>344</v>
      </c>
      <c r="M271" s="161" t="s">
        <v>344</v>
      </c>
      <c r="N271" s="161" t="s">
        <v>344</v>
      </c>
      <c r="O271" s="161" t="s">
        <v>593</v>
      </c>
      <c r="P271" s="161" t="s">
        <v>593</v>
      </c>
      <c r="Q271" s="163" t="str">
        <f>IF(A271="", "", IFERROR(FIND(A271,Registration!V1)&gt;0,"No Vote"))</f>
        <v>No Vote</v>
      </c>
    </row>
    <row r="272" spans="1:17" ht="12.6" customHeight="1" x14ac:dyDescent="0.25">
      <c r="A272" s="162" t="s">
        <v>706</v>
      </c>
      <c r="B272" s="162" t="s">
        <v>409</v>
      </c>
      <c r="C272" s="161" t="s">
        <v>344</v>
      </c>
      <c r="D272" s="161" t="s">
        <v>344</v>
      </c>
      <c r="E272" s="161" t="s">
        <v>344</v>
      </c>
      <c r="F272" s="161" t="s">
        <v>344</v>
      </c>
      <c r="G272" s="164" t="s">
        <v>344</v>
      </c>
      <c r="H272" s="164" t="s">
        <v>344</v>
      </c>
      <c r="I272" s="164" t="s">
        <v>321</v>
      </c>
      <c r="J272" s="164" t="s">
        <v>344</v>
      </c>
      <c r="K272" s="161" t="s">
        <v>344</v>
      </c>
      <c r="L272" s="161" t="s">
        <v>344</v>
      </c>
      <c r="M272" s="161" t="s">
        <v>344</v>
      </c>
      <c r="N272" s="161" t="s">
        <v>344</v>
      </c>
      <c r="O272" s="161" t="s">
        <v>593</v>
      </c>
      <c r="P272" s="161" t="s">
        <v>593</v>
      </c>
      <c r="Q272" s="163" t="str">
        <f>IF(A272="", "", IFERROR(FIND(A272,Registration!V1)&gt;0,"No Vote"))</f>
        <v>No Vote</v>
      </c>
    </row>
    <row r="273" spans="1:17" ht="12.6" customHeight="1" x14ac:dyDescent="0.25">
      <c r="A273" s="162" t="s">
        <v>707</v>
      </c>
      <c r="B273" s="162" t="s">
        <v>425</v>
      </c>
      <c r="C273" s="161" t="s">
        <v>344</v>
      </c>
      <c r="D273" s="161" t="s">
        <v>344</v>
      </c>
      <c r="E273" s="161" t="s">
        <v>344</v>
      </c>
      <c r="F273" s="161" t="s">
        <v>344</v>
      </c>
      <c r="G273" s="161" t="s">
        <v>344</v>
      </c>
      <c r="H273" s="161" t="s">
        <v>344</v>
      </c>
      <c r="I273" s="161" t="s">
        <v>321</v>
      </c>
      <c r="J273" s="161" t="s">
        <v>344</v>
      </c>
      <c r="K273" s="161" t="s">
        <v>344</v>
      </c>
      <c r="L273" s="161" t="s">
        <v>344</v>
      </c>
      <c r="M273" s="161" t="s">
        <v>344</v>
      </c>
      <c r="N273" s="161" t="s">
        <v>344</v>
      </c>
      <c r="O273" s="161" t="s">
        <v>593</v>
      </c>
      <c r="P273" s="161" t="s">
        <v>593</v>
      </c>
      <c r="Q273" s="163" t="str">
        <f>IF(A273="", "", IFERROR(FIND(A273,Registration!V1)&gt;0,"No Vote"))</f>
        <v>No Vote</v>
      </c>
    </row>
    <row r="274" spans="1:17" ht="12.6" customHeight="1" x14ac:dyDescent="0.25">
      <c r="A274" s="162" t="s">
        <v>708</v>
      </c>
      <c r="B274" s="162" t="s">
        <v>409</v>
      </c>
      <c r="C274" s="161" t="s">
        <v>344</v>
      </c>
      <c r="D274" s="161" t="s">
        <v>344</v>
      </c>
      <c r="E274" s="161" t="s">
        <v>95</v>
      </c>
      <c r="F274" s="161" t="s">
        <v>344</v>
      </c>
      <c r="G274" s="161" t="s">
        <v>95</v>
      </c>
      <c r="H274" s="161" t="s">
        <v>95</v>
      </c>
      <c r="I274" s="161" t="s">
        <v>95</v>
      </c>
      <c r="J274" s="161" t="s">
        <v>344</v>
      </c>
      <c r="K274" s="161" t="s">
        <v>344</v>
      </c>
      <c r="L274" s="161" t="s">
        <v>344</v>
      </c>
      <c r="M274" s="161" t="s">
        <v>95</v>
      </c>
      <c r="N274" s="161" t="s">
        <v>344</v>
      </c>
      <c r="O274" s="161" t="s">
        <v>597</v>
      </c>
      <c r="P274" s="161" t="s">
        <v>593</v>
      </c>
      <c r="Q274" s="163" t="str">
        <f>IF(A274="", "", IFERROR(FIND(A274,Registration!V1)&gt;0,"No Vote"))</f>
        <v>No Vote</v>
      </c>
    </row>
    <row r="275" spans="1:17" ht="12.6" customHeight="1" x14ac:dyDescent="0.25">
      <c r="A275" s="162" t="s">
        <v>709</v>
      </c>
      <c r="B275" s="162" t="s">
        <v>409</v>
      </c>
      <c r="C275" s="161" t="s">
        <v>344</v>
      </c>
      <c r="D275" s="161" t="s">
        <v>344</v>
      </c>
      <c r="E275" s="161" t="s">
        <v>344</v>
      </c>
      <c r="F275" s="161" t="s">
        <v>344</v>
      </c>
      <c r="G275" s="161" t="s">
        <v>344</v>
      </c>
      <c r="H275" s="161" t="s">
        <v>344</v>
      </c>
      <c r="I275" s="161" t="s">
        <v>321</v>
      </c>
      <c r="J275" s="161" t="s">
        <v>344</v>
      </c>
      <c r="K275" s="161" t="s">
        <v>344</v>
      </c>
      <c r="L275" s="161" t="s">
        <v>344</v>
      </c>
      <c r="M275" s="161" t="s">
        <v>344</v>
      </c>
      <c r="N275" s="161" t="s">
        <v>344</v>
      </c>
      <c r="O275" s="161" t="s">
        <v>593</v>
      </c>
      <c r="P275" s="161" t="s">
        <v>593</v>
      </c>
      <c r="Q275" s="163" t="str">
        <f>IF(A275="", "", IFERROR(FIND(A275,Registration!V1)&gt;0,"No Vote"))</f>
        <v>No Vote</v>
      </c>
    </row>
    <row r="276" spans="1:17" ht="12.6" customHeight="1" x14ac:dyDescent="0.25">
      <c r="A276" s="162" t="s">
        <v>1171</v>
      </c>
      <c r="B276" s="162" t="s">
        <v>416</v>
      </c>
      <c r="C276" s="161" t="s">
        <v>1750</v>
      </c>
      <c r="D276" s="161" t="s">
        <v>1750</v>
      </c>
      <c r="E276" s="161" t="s">
        <v>344</v>
      </c>
      <c r="F276" s="161" t="s">
        <v>95</v>
      </c>
      <c r="G276" s="161" t="s">
        <v>95</v>
      </c>
      <c r="H276" s="161" t="s">
        <v>95</v>
      </c>
      <c r="I276" s="161" t="s">
        <v>95</v>
      </c>
      <c r="J276" s="161" t="s">
        <v>344</v>
      </c>
      <c r="K276" s="161" t="s">
        <v>95</v>
      </c>
      <c r="L276" s="161" t="s">
        <v>344</v>
      </c>
      <c r="M276" s="161" t="s">
        <v>344</v>
      </c>
      <c r="N276" s="161" t="s">
        <v>344</v>
      </c>
      <c r="O276" s="161" t="s">
        <v>593</v>
      </c>
      <c r="P276" s="161" t="s">
        <v>593</v>
      </c>
      <c r="Q276" s="163" t="str">
        <f>IF(A276="", "", IFERROR(FIND(A276,Registration!V1)&gt;0,"No Vote"))</f>
        <v>No Vote</v>
      </c>
    </row>
    <row r="277" spans="1:17" ht="12.6" customHeight="1" x14ac:dyDescent="0.25">
      <c r="A277" s="162" t="s">
        <v>1172</v>
      </c>
      <c r="B277" s="162" t="s">
        <v>413</v>
      </c>
      <c r="C277" s="161" t="s">
        <v>1750</v>
      </c>
      <c r="D277" s="161" t="s">
        <v>1750</v>
      </c>
      <c r="E277" s="161" t="s">
        <v>344</v>
      </c>
      <c r="F277" s="161" t="s">
        <v>344</v>
      </c>
      <c r="G277" s="161" t="s">
        <v>95</v>
      </c>
      <c r="H277" s="161" t="s">
        <v>344</v>
      </c>
      <c r="I277" s="161" t="s">
        <v>95</v>
      </c>
      <c r="J277" s="161" t="s">
        <v>95</v>
      </c>
      <c r="K277" s="161" t="s">
        <v>95</v>
      </c>
      <c r="L277" s="161" t="s">
        <v>344</v>
      </c>
      <c r="M277" s="161" t="s">
        <v>344</v>
      </c>
      <c r="N277" s="161" t="s">
        <v>344</v>
      </c>
      <c r="O277" s="161" t="s">
        <v>593</v>
      </c>
      <c r="P277" s="161" t="s">
        <v>593</v>
      </c>
      <c r="Q277" s="163" t="str">
        <f>IF(A277="", "", IFERROR(FIND(A277,Registration!V1)&gt;0,"No Vote"))</f>
        <v>No Vote</v>
      </c>
    </row>
    <row r="278" spans="1:17" ht="12.6" customHeight="1" x14ac:dyDescent="0.25">
      <c r="A278" s="162" t="s">
        <v>710</v>
      </c>
      <c r="B278" s="162" t="s">
        <v>409</v>
      </c>
      <c r="C278" s="161" t="s">
        <v>344</v>
      </c>
      <c r="D278" s="161" t="s">
        <v>344</v>
      </c>
      <c r="E278" s="161" t="s">
        <v>344</v>
      </c>
      <c r="F278" s="161" t="s">
        <v>344</v>
      </c>
      <c r="G278" s="161" t="s">
        <v>344</v>
      </c>
      <c r="H278" s="161" t="s">
        <v>344</v>
      </c>
      <c r="I278" s="161" t="s">
        <v>321</v>
      </c>
      <c r="J278" s="161" t="s">
        <v>344</v>
      </c>
      <c r="K278" s="161" t="s">
        <v>344</v>
      </c>
      <c r="L278" s="161" t="s">
        <v>344</v>
      </c>
      <c r="M278" s="161" t="s">
        <v>344</v>
      </c>
      <c r="N278" s="161" t="s">
        <v>344</v>
      </c>
      <c r="O278" s="161" t="s">
        <v>593</v>
      </c>
      <c r="P278" s="161" t="s">
        <v>593</v>
      </c>
      <c r="Q278" s="163" t="str">
        <f>IF(A278="", "", IFERROR(FIND(A278,Registration!V1)&gt;0,"No Vote"))</f>
        <v>No Vote</v>
      </c>
    </row>
    <row r="279" spans="1:17" ht="12.6" customHeight="1" x14ac:dyDescent="0.25">
      <c r="A279" s="162" t="s">
        <v>711</v>
      </c>
      <c r="B279" s="162" t="s">
        <v>409</v>
      </c>
      <c r="C279" s="161" t="s">
        <v>344</v>
      </c>
      <c r="D279" s="161" t="s">
        <v>344</v>
      </c>
      <c r="E279" s="161" t="s">
        <v>344</v>
      </c>
      <c r="F279" s="161" t="s">
        <v>344</v>
      </c>
      <c r="G279" s="161" t="s">
        <v>344</v>
      </c>
      <c r="H279" s="161" t="s">
        <v>344</v>
      </c>
      <c r="I279" s="161" t="s">
        <v>321</v>
      </c>
      <c r="J279" s="161" t="s">
        <v>344</v>
      </c>
      <c r="K279" s="161" t="s">
        <v>344</v>
      </c>
      <c r="L279" s="161" t="s">
        <v>344</v>
      </c>
      <c r="M279" s="161" t="s">
        <v>344</v>
      </c>
      <c r="N279" s="161" t="s">
        <v>344</v>
      </c>
      <c r="O279" s="161" t="s">
        <v>593</v>
      </c>
      <c r="P279" s="161" t="s">
        <v>593</v>
      </c>
      <c r="Q279" s="163" t="str">
        <f>IF(A279="", "", IFERROR(FIND(A279,Registration!V1)&gt;0,"No Vote"))</f>
        <v>No Vote</v>
      </c>
    </row>
    <row r="280" spans="1:17" ht="12.6" customHeight="1" x14ac:dyDescent="0.25">
      <c r="A280" s="162" t="s">
        <v>1417</v>
      </c>
      <c r="B280" s="162" t="s">
        <v>409</v>
      </c>
      <c r="C280" s="161" t="s">
        <v>344</v>
      </c>
      <c r="D280" s="161" t="s">
        <v>344</v>
      </c>
      <c r="E280" s="161" t="s">
        <v>344</v>
      </c>
      <c r="F280" s="161" t="s">
        <v>344</v>
      </c>
      <c r="G280" s="161" t="s">
        <v>344</v>
      </c>
      <c r="H280" s="161" t="s">
        <v>344</v>
      </c>
      <c r="I280" s="161" t="s">
        <v>321</v>
      </c>
      <c r="J280" s="161" t="s">
        <v>344</v>
      </c>
      <c r="K280" s="161" t="s">
        <v>344</v>
      </c>
      <c r="L280" s="161" t="s">
        <v>344</v>
      </c>
      <c r="M280" s="161" t="s">
        <v>344</v>
      </c>
      <c r="N280" s="161" t="s">
        <v>344</v>
      </c>
      <c r="O280" s="161" t="s">
        <v>593</v>
      </c>
      <c r="P280" s="161" t="s">
        <v>593</v>
      </c>
      <c r="Q280" s="163" t="str">
        <f>IF(A280="", "", IFERROR(FIND(A280,Registration!V1)&gt;0,"No Vote"))</f>
        <v>No Vote</v>
      </c>
    </row>
    <row r="281" spans="1:17" ht="12.6" customHeight="1" x14ac:dyDescent="0.25">
      <c r="A281" s="162" t="s">
        <v>712</v>
      </c>
      <c r="B281" s="162" t="s">
        <v>425</v>
      </c>
      <c r="C281" s="161" t="s">
        <v>344</v>
      </c>
      <c r="D281" s="161" t="s">
        <v>344</v>
      </c>
      <c r="E281" s="161" t="s">
        <v>344</v>
      </c>
      <c r="F281" s="161" t="s">
        <v>344</v>
      </c>
      <c r="G281" s="161" t="s">
        <v>344</v>
      </c>
      <c r="H281" s="161" t="s">
        <v>344</v>
      </c>
      <c r="I281" s="161" t="s">
        <v>321</v>
      </c>
      <c r="J281" s="161" t="s">
        <v>344</v>
      </c>
      <c r="K281" s="161" t="s">
        <v>344</v>
      </c>
      <c r="L281" s="161" t="s">
        <v>344</v>
      </c>
      <c r="M281" s="161" t="s">
        <v>344</v>
      </c>
      <c r="N281" s="161" t="s">
        <v>344</v>
      </c>
      <c r="O281" s="161" t="s">
        <v>593</v>
      </c>
      <c r="P281" s="161" t="s">
        <v>593</v>
      </c>
      <c r="Q281" s="163" t="str">
        <f>IF(A281="", "", IFERROR(FIND(A281,Registration!V1)&gt;0,"No Vote"))</f>
        <v>No Vote</v>
      </c>
    </row>
    <row r="282" spans="1:17" ht="12.6" customHeight="1" x14ac:dyDescent="0.25">
      <c r="A282" s="162" t="s">
        <v>713</v>
      </c>
      <c r="B282" s="162" t="s">
        <v>409</v>
      </c>
      <c r="C282" s="161" t="s">
        <v>344</v>
      </c>
      <c r="D282" s="161" t="s">
        <v>344</v>
      </c>
      <c r="E282" s="161" t="s">
        <v>344</v>
      </c>
      <c r="F282" s="161" t="s">
        <v>344</v>
      </c>
      <c r="G282" s="164" t="s">
        <v>344</v>
      </c>
      <c r="H282" s="164" t="s">
        <v>344</v>
      </c>
      <c r="I282" s="164" t="s">
        <v>321</v>
      </c>
      <c r="J282" s="164" t="s">
        <v>344</v>
      </c>
      <c r="K282" s="161" t="s">
        <v>344</v>
      </c>
      <c r="L282" s="161" t="s">
        <v>344</v>
      </c>
      <c r="M282" s="161" t="s">
        <v>344</v>
      </c>
      <c r="N282" s="161" t="s">
        <v>344</v>
      </c>
      <c r="O282" s="161" t="s">
        <v>593</v>
      </c>
      <c r="P282" s="161" t="s">
        <v>593</v>
      </c>
      <c r="Q282" s="163" t="str">
        <f>IF(A282="", "", IFERROR(FIND(A282,Registration!V1)&gt;0,"No Vote"))</f>
        <v>No Vote</v>
      </c>
    </row>
    <row r="283" spans="1:17" ht="12.6" customHeight="1" x14ac:dyDescent="0.25">
      <c r="A283" s="162" t="s">
        <v>714</v>
      </c>
      <c r="B283" s="162" t="s">
        <v>419</v>
      </c>
      <c r="C283" s="161" t="s">
        <v>344</v>
      </c>
      <c r="D283" s="161" t="s">
        <v>344</v>
      </c>
      <c r="E283" s="161" t="s">
        <v>344</v>
      </c>
      <c r="F283" s="161" t="s">
        <v>344</v>
      </c>
      <c r="G283" s="161" t="s">
        <v>95</v>
      </c>
      <c r="H283" s="161" t="s">
        <v>344</v>
      </c>
      <c r="I283" s="161" t="s">
        <v>95</v>
      </c>
      <c r="J283" s="161" t="s">
        <v>95</v>
      </c>
      <c r="K283" s="161" t="s">
        <v>95</v>
      </c>
      <c r="L283" s="161" t="s">
        <v>344</v>
      </c>
      <c r="M283" s="161" t="s">
        <v>344</v>
      </c>
      <c r="N283" s="161" t="s">
        <v>344</v>
      </c>
      <c r="O283" s="161" t="s">
        <v>593</v>
      </c>
      <c r="P283" s="161" t="s">
        <v>593</v>
      </c>
      <c r="Q283" s="163" t="str">
        <f>IF(A283="", "", IFERROR(FIND(A283,Registration!V1)&gt;0,"No Vote"))</f>
        <v>No Vote</v>
      </c>
    </row>
    <row r="284" spans="1:17" ht="12.6" customHeight="1" x14ac:dyDescent="0.25">
      <c r="A284" s="162" t="s">
        <v>450</v>
      </c>
      <c r="B284" s="162" t="s">
        <v>419</v>
      </c>
      <c r="C284" s="161" t="s">
        <v>344</v>
      </c>
      <c r="D284" s="161" t="s">
        <v>344</v>
      </c>
      <c r="E284" s="161" t="s">
        <v>95</v>
      </c>
      <c r="F284" s="161" t="s">
        <v>95</v>
      </c>
      <c r="G284" s="161" t="s">
        <v>95</v>
      </c>
      <c r="H284" s="161" t="s">
        <v>95</v>
      </c>
      <c r="I284" s="161" t="s">
        <v>95</v>
      </c>
      <c r="J284" s="161" t="s">
        <v>95</v>
      </c>
      <c r="K284" s="161" t="s">
        <v>95</v>
      </c>
      <c r="L284" s="161" t="s">
        <v>95</v>
      </c>
      <c r="M284" s="161" t="s">
        <v>95</v>
      </c>
      <c r="N284" s="161" t="s">
        <v>95</v>
      </c>
      <c r="O284" s="161" t="s">
        <v>597</v>
      </c>
      <c r="P284" s="161" t="s">
        <v>597</v>
      </c>
      <c r="Q284" s="163" t="b">
        <f>IF(A284="", "", IFERROR(FIND(A284,Registration!V1)&gt;0,"No Vote"))</f>
        <v>1</v>
      </c>
    </row>
    <row r="285" spans="1:17" ht="12.6" customHeight="1" x14ac:dyDescent="0.25">
      <c r="A285" s="162" t="s">
        <v>458</v>
      </c>
      <c r="B285" s="162" t="s">
        <v>425</v>
      </c>
      <c r="C285" s="161" t="s">
        <v>95</v>
      </c>
      <c r="D285" s="161" t="s">
        <v>95</v>
      </c>
      <c r="E285" s="161" t="s">
        <v>344</v>
      </c>
      <c r="F285" s="161" t="s">
        <v>95</v>
      </c>
      <c r="G285" s="161" t="s">
        <v>95</v>
      </c>
      <c r="H285" s="161" t="s">
        <v>95</v>
      </c>
      <c r="I285" s="161" t="s">
        <v>95</v>
      </c>
      <c r="J285" s="161" t="s">
        <v>344</v>
      </c>
      <c r="K285" s="161" t="s">
        <v>95</v>
      </c>
      <c r="L285" s="161" t="s">
        <v>95</v>
      </c>
      <c r="M285" s="161" t="s">
        <v>95</v>
      </c>
      <c r="N285" s="161" t="s">
        <v>344</v>
      </c>
      <c r="O285" s="161" t="s">
        <v>597</v>
      </c>
      <c r="P285" s="161" t="s">
        <v>597</v>
      </c>
      <c r="Q285" s="163" t="b">
        <f>IF(A285="", "", IFERROR(FIND(A285,Registration!V1)&gt;0,"No Vote"))</f>
        <v>1</v>
      </c>
    </row>
    <row r="286" spans="1:17" ht="12.6" customHeight="1" x14ac:dyDescent="0.25">
      <c r="A286" s="162" t="s">
        <v>1173</v>
      </c>
      <c r="B286" s="162" t="s">
        <v>409</v>
      </c>
      <c r="C286" s="161" t="s">
        <v>1750</v>
      </c>
      <c r="D286" s="161" t="s">
        <v>1750</v>
      </c>
      <c r="E286" s="161" t="s">
        <v>344</v>
      </c>
      <c r="F286" s="161" t="s">
        <v>344</v>
      </c>
      <c r="G286" s="161" t="s">
        <v>344</v>
      </c>
      <c r="H286" s="161" t="s">
        <v>344</v>
      </c>
      <c r="I286" s="161" t="s">
        <v>321</v>
      </c>
      <c r="J286" s="161" t="s">
        <v>344</v>
      </c>
      <c r="K286" s="161" t="s">
        <v>344</v>
      </c>
      <c r="L286" s="161" t="s">
        <v>344</v>
      </c>
      <c r="M286" s="161" t="s">
        <v>344</v>
      </c>
      <c r="N286" s="161" t="s">
        <v>344</v>
      </c>
      <c r="O286" s="161" t="s">
        <v>593</v>
      </c>
      <c r="P286" s="161" t="s">
        <v>593</v>
      </c>
      <c r="Q286" s="163" t="str">
        <f>IF(A286="", "", IFERROR(FIND(A286,Registration!V1)&gt;0,"No Vote"))</f>
        <v>No Vote</v>
      </c>
    </row>
    <row r="287" spans="1:17" ht="12.6" customHeight="1" x14ac:dyDescent="0.25">
      <c r="A287" s="162" t="s">
        <v>1174</v>
      </c>
      <c r="B287" s="162" t="s">
        <v>409</v>
      </c>
      <c r="C287" s="161" t="s">
        <v>1750</v>
      </c>
      <c r="D287" s="161" t="s">
        <v>1750</v>
      </c>
      <c r="E287" s="161" t="s">
        <v>344</v>
      </c>
      <c r="F287" s="161" t="s">
        <v>344</v>
      </c>
      <c r="G287" s="161" t="s">
        <v>344</v>
      </c>
      <c r="H287" s="161" t="s">
        <v>344</v>
      </c>
      <c r="I287" s="161" t="s">
        <v>321</v>
      </c>
      <c r="J287" s="161" t="s">
        <v>344</v>
      </c>
      <c r="K287" s="161" t="s">
        <v>344</v>
      </c>
      <c r="L287" s="161" t="s">
        <v>344</v>
      </c>
      <c r="M287" s="161" t="s">
        <v>344</v>
      </c>
      <c r="N287" s="161" t="s">
        <v>344</v>
      </c>
      <c r="O287" s="161" t="s">
        <v>593</v>
      </c>
      <c r="P287" s="161" t="s">
        <v>593</v>
      </c>
      <c r="Q287" s="163" t="str">
        <f>IF(A287="", "", IFERROR(FIND(A287,Registration!V1)&gt;0,"No Vote"))</f>
        <v>No Vote</v>
      </c>
    </row>
    <row r="288" spans="1:17" ht="12.6" customHeight="1" x14ac:dyDescent="0.25">
      <c r="A288" s="162" t="s">
        <v>715</v>
      </c>
      <c r="B288" s="162" t="s">
        <v>409</v>
      </c>
      <c r="C288" s="161" t="s">
        <v>344</v>
      </c>
      <c r="D288" s="161" t="s">
        <v>344</v>
      </c>
      <c r="E288" s="161" t="s">
        <v>344</v>
      </c>
      <c r="F288" s="161" t="s">
        <v>344</v>
      </c>
      <c r="G288" s="161" t="s">
        <v>95</v>
      </c>
      <c r="H288" s="161" t="s">
        <v>344</v>
      </c>
      <c r="I288" s="161" t="s">
        <v>321</v>
      </c>
      <c r="J288" s="161" t="s">
        <v>344</v>
      </c>
      <c r="K288" s="161" t="s">
        <v>344</v>
      </c>
      <c r="L288" s="161" t="s">
        <v>344</v>
      </c>
      <c r="M288" s="161" t="s">
        <v>344</v>
      </c>
      <c r="N288" s="161" t="s">
        <v>344</v>
      </c>
      <c r="O288" s="161" t="s">
        <v>593</v>
      </c>
      <c r="P288" s="161" t="s">
        <v>593</v>
      </c>
      <c r="Q288" s="163" t="str">
        <f>IF(A288="", "", IFERROR(FIND(A288,Registration!V1)&gt;0,"No Vote"))</f>
        <v>No Vote</v>
      </c>
    </row>
    <row r="289" spans="1:17" ht="12.6" customHeight="1" x14ac:dyDescent="0.25">
      <c r="A289" s="162" t="s">
        <v>531</v>
      </c>
      <c r="B289" s="162" t="s">
        <v>409</v>
      </c>
      <c r="C289" s="161" t="s">
        <v>95</v>
      </c>
      <c r="D289" s="161" t="s">
        <v>95</v>
      </c>
      <c r="E289" s="161" t="s">
        <v>344</v>
      </c>
      <c r="F289" s="161" t="s">
        <v>344</v>
      </c>
      <c r="G289" s="164" t="s">
        <v>95</v>
      </c>
      <c r="H289" s="164" t="s">
        <v>344</v>
      </c>
      <c r="I289" s="164" t="s">
        <v>321</v>
      </c>
      <c r="J289" s="164" t="s">
        <v>344</v>
      </c>
      <c r="K289" s="161" t="s">
        <v>344</v>
      </c>
      <c r="L289" s="161" t="s">
        <v>344</v>
      </c>
      <c r="M289" s="161" t="s">
        <v>344</v>
      </c>
      <c r="N289" s="161" t="s">
        <v>344</v>
      </c>
      <c r="O289" s="161" t="s">
        <v>593</v>
      </c>
      <c r="P289" s="161" t="s">
        <v>593</v>
      </c>
      <c r="Q289" s="163" t="str">
        <f>IF(A289="", "", IFERROR(FIND(A289,Registration!V1)&gt;0,"No Vote"))</f>
        <v>No Vote</v>
      </c>
    </row>
    <row r="290" spans="1:17" ht="12.6" customHeight="1" x14ac:dyDescent="0.25">
      <c r="A290" s="162" t="s">
        <v>716</v>
      </c>
      <c r="B290" s="162" t="s">
        <v>409</v>
      </c>
      <c r="C290" s="161" t="s">
        <v>344</v>
      </c>
      <c r="D290" s="161" t="s">
        <v>95</v>
      </c>
      <c r="E290" s="161" t="s">
        <v>344</v>
      </c>
      <c r="F290" s="161" t="s">
        <v>95</v>
      </c>
      <c r="G290" s="164" t="s">
        <v>95</v>
      </c>
      <c r="H290" s="164" t="s">
        <v>95</v>
      </c>
      <c r="I290" s="164" t="s">
        <v>95</v>
      </c>
      <c r="J290" s="164" t="s">
        <v>344</v>
      </c>
      <c r="K290" s="161" t="s">
        <v>344</v>
      </c>
      <c r="L290" s="161" t="s">
        <v>344</v>
      </c>
      <c r="M290" s="161" t="s">
        <v>344</v>
      </c>
      <c r="N290" s="161" t="s">
        <v>344</v>
      </c>
      <c r="O290" s="161" t="s">
        <v>593</v>
      </c>
      <c r="P290" s="161" t="s">
        <v>593</v>
      </c>
      <c r="Q290" s="163" t="str">
        <f>IF(A290="", "", IFERROR(FIND(A290,Registration!V1)&gt;0,"No Vote"))</f>
        <v>No Vote</v>
      </c>
    </row>
    <row r="291" spans="1:17" ht="12.6" customHeight="1" x14ac:dyDescent="0.25">
      <c r="A291" s="162" t="s">
        <v>1602</v>
      </c>
      <c r="B291" s="162" t="s">
        <v>409</v>
      </c>
      <c r="C291" s="161" t="s">
        <v>1750</v>
      </c>
      <c r="D291" s="161" t="s">
        <v>1750</v>
      </c>
      <c r="E291" s="161" t="s">
        <v>1750</v>
      </c>
      <c r="F291" s="161" t="s">
        <v>1750</v>
      </c>
      <c r="G291" s="161" t="s">
        <v>1750</v>
      </c>
      <c r="H291" s="161" t="s">
        <v>1750</v>
      </c>
      <c r="I291" s="161" t="s">
        <v>1750</v>
      </c>
      <c r="J291" s="161" t="s">
        <v>1750</v>
      </c>
      <c r="K291" s="161" t="s">
        <v>344</v>
      </c>
      <c r="L291" s="161" t="s">
        <v>344</v>
      </c>
      <c r="M291" s="161" t="s">
        <v>344</v>
      </c>
      <c r="N291" s="161" t="s">
        <v>344</v>
      </c>
      <c r="O291" s="161" t="s">
        <v>593</v>
      </c>
      <c r="P291" s="161" t="s">
        <v>593</v>
      </c>
      <c r="Q291" s="163" t="str">
        <f>IF(A291="", "", IFERROR(FIND(A291,Registration!V1)&gt;0,"No Vote"))</f>
        <v>No Vote</v>
      </c>
    </row>
    <row r="292" spans="1:17" ht="12.6" customHeight="1" x14ac:dyDescent="0.25">
      <c r="A292" s="162" t="s">
        <v>717</v>
      </c>
      <c r="B292" s="162" t="s">
        <v>419</v>
      </c>
      <c r="C292" s="161" t="s">
        <v>344</v>
      </c>
      <c r="D292" s="161" t="s">
        <v>344</v>
      </c>
      <c r="E292" s="161" t="s">
        <v>95</v>
      </c>
      <c r="F292" s="161" t="s">
        <v>95</v>
      </c>
      <c r="G292" s="164" t="s">
        <v>95</v>
      </c>
      <c r="H292" s="164" t="s">
        <v>344</v>
      </c>
      <c r="I292" s="164" t="s">
        <v>321</v>
      </c>
      <c r="J292" s="164" t="s">
        <v>344</v>
      </c>
      <c r="K292" s="161" t="s">
        <v>344</v>
      </c>
      <c r="L292" s="161" t="s">
        <v>344</v>
      </c>
      <c r="M292" s="161" t="s">
        <v>344</v>
      </c>
      <c r="N292" s="161" t="s">
        <v>344</v>
      </c>
      <c r="O292" s="161" t="s">
        <v>593</v>
      </c>
      <c r="P292" s="161" t="s">
        <v>593</v>
      </c>
      <c r="Q292" s="163" t="str">
        <f>IF(A292="", "", IFERROR(FIND(A292,Registration!V1)&gt;0,"No Vote"))</f>
        <v>No Vote</v>
      </c>
    </row>
    <row r="293" spans="1:17" ht="12.6" customHeight="1" x14ac:dyDescent="0.25">
      <c r="A293" s="162" t="s">
        <v>718</v>
      </c>
      <c r="B293" s="162" t="s">
        <v>413</v>
      </c>
      <c r="C293" s="161" t="s">
        <v>344</v>
      </c>
      <c r="D293" s="161" t="s">
        <v>344</v>
      </c>
      <c r="E293" s="161" t="s">
        <v>344</v>
      </c>
      <c r="F293" s="161" t="s">
        <v>344</v>
      </c>
      <c r="G293" s="161" t="s">
        <v>344</v>
      </c>
      <c r="H293" s="161" t="s">
        <v>344</v>
      </c>
      <c r="I293" s="161" t="s">
        <v>321</v>
      </c>
      <c r="J293" s="161" t="s">
        <v>344</v>
      </c>
      <c r="K293" s="161" t="s">
        <v>344</v>
      </c>
      <c r="L293" s="161" t="s">
        <v>344</v>
      </c>
      <c r="M293" s="161" t="s">
        <v>344</v>
      </c>
      <c r="N293" s="161" t="s">
        <v>344</v>
      </c>
      <c r="O293" s="161" t="s">
        <v>593</v>
      </c>
      <c r="P293" s="161" t="s">
        <v>593</v>
      </c>
      <c r="Q293" s="163" t="str">
        <f>IF(A293="", "", IFERROR(FIND(A293,Registration!V1)&gt;0,"No Vote"))</f>
        <v>No Vote</v>
      </c>
    </row>
    <row r="294" spans="1:17" ht="12.6" customHeight="1" x14ac:dyDescent="0.25">
      <c r="A294" s="162" t="s">
        <v>498</v>
      </c>
      <c r="B294" s="162" t="s">
        <v>409</v>
      </c>
      <c r="C294" s="161" t="s">
        <v>344</v>
      </c>
      <c r="D294" s="161" t="s">
        <v>95</v>
      </c>
      <c r="E294" s="161" t="s">
        <v>344</v>
      </c>
      <c r="F294" s="161" t="s">
        <v>344</v>
      </c>
      <c r="G294" s="161" t="s">
        <v>344</v>
      </c>
      <c r="H294" s="161" t="s">
        <v>344</v>
      </c>
      <c r="I294" s="161" t="s">
        <v>321</v>
      </c>
      <c r="J294" s="161" t="s">
        <v>344</v>
      </c>
      <c r="K294" s="161" t="s">
        <v>344</v>
      </c>
      <c r="L294" s="161" t="s">
        <v>344</v>
      </c>
      <c r="M294" s="161" t="s">
        <v>344</v>
      </c>
      <c r="N294" s="161" t="s">
        <v>344</v>
      </c>
      <c r="O294" s="161" t="s">
        <v>593</v>
      </c>
      <c r="P294" s="161" t="s">
        <v>593</v>
      </c>
      <c r="Q294" s="163" t="b">
        <f>IF(A294="", "", IFERROR(FIND(A294,Registration!V1)&gt;0,"No Vote"))</f>
        <v>1</v>
      </c>
    </row>
    <row r="295" spans="1:17" ht="12.6" customHeight="1" x14ac:dyDescent="0.25">
      <c r="A295" s="162" t="s">
        <v>4856</v>
      </c>
      <c r="B295" s="162" t="s">
        <v>504</v>
      </c>
      <c r="C295" s="161" t="s">
        <v>344</v>
      </c>
      <c r="D295" s="161" t="s">
        <v>95</v>
      </c>
      <c r="E295" s="161" t="s">
        <v>344</v>
      </c>
      <c r="F295" s="161" t="s">
        <v>344</v>
      </c>
      <c r="G295" s="161" t="s">
        <v>344</v>
      </c>
      <c r="H295" s="161" t="s">
        <v>344</v>
      </c>
      <c r="I295" s="161" t="s">
        <v>95</v>
      </c>
      <c r="J295" s="161" t="s">
        <v>344</v>
      </c>
      <c r="K295" s="161" t="s">
        <v>344</v>
      </c>
      <c r="L295" s="161" t="s">
        <v>344</v>
      </c>
      <c r="M295" s="161" t="s">
        <v>344</v>
      </c>
      <c r="N295" s="161" t="s">
        <v>344</v>
      </c>
      <c r="O295" s="161" t="s">
        <v>593</v>
      </c>
      <c r="P295" s="161" t="s">
        <v>593</v>
      </c>
      <c r="Q295" s="163" t="b">
        <f>IF(A295="", "", IFERROR(FIND(A295,Registration!V1)&gt;0,"No Vote"))</f>
        <v>1</v>
      </c>
    </row>
    <row r="296" spans="1:17" ht="12.6" customHeight="1" x14ac:dyDescent="0.25">
      <c r="A296" s="162" t="s">
        <v>4857</v>
      </c>
      <c r="B296" s="162" t="s">
        <v>413</v>
      </c>
      <c r="C296" s="161" t="s">
        <v>344</v>
      </c>
      <c r="D296" s="161" t="s">
        <v>344</v>
      </c>
      <c r="E296" s="161" t="s">
        <v>344</v>
      </c>
      <c r="F296" s="161" t="s">
        <v>95</v>
      </c>
      <c r="G296" s="164" t="s">
        <v>95</v>
      </c>
      <c r="H296" s="164" t="s">
        <v>95</v>
      </c>
      <c r="I296" s="164" t="s">
        <v>95</v>
      </c>
      <c r="J296" s="164" t="s">
        <v>344</v>
      </c>
      <c r="K296" s="161" t="s">
        <v>95</v>
      </c>
      <c r="L296" s="161" t="s">
        <v>344</v>
      </c>
      <c r="M296" s="161" t="s">
        <v>344</v>
      </c>
      <c r="N296" s="161" t="s">
        <v>344</v>
      </c>
      <c r="O296" s="161" t="s">
        <v>593</v>
      </c>
      <c r="P296" s="161" t="s">
        <v>593</v>
      </c>
      <c r="Q296" s="163" t="b">
        <f>IF(A296="", "", IFERROR(FIND(A296,Registration!V1)&gt;0,"No Vote"))</f>
        <v>1</v>
      </c>
    </row>
    <row r="297" spans="1:17" ht="12.6" customHeight="1" x14ac:dyDescent="0.25">
      <c r="A297" s="162" t="s">
        <v>276</v>
      </c>
      <c r="B297" s="162" t="s">
        <v>409</v>
      </c>
      <c r="C297" s="161" t="s">
        <v>344</v>
      </c>
      <c r="D297" s="161" t="s">
        <v>344</v>
      </c>
      <c r="E297" s="161" t="s">
        <v>95</v>
      </c>
      <c r="F297" s="161" t="s">
        <v>95</v>
      </c>
      <c r="G297" s="161" t="s">
        <v>95</v>
      </c>
      <c r="H297" s="161" t="s">
        <v>95</v>
      </c>
      <c r="I297" s="161" t="s">
        <v>95</v>
      </c>
      <c r="J297" s="161" t="s">
        <v>95</v>
      </c>
      <c r="K297" s="161" t="s">
        <v>95</v>
      </c>
      <c r="L297" s="161" t="s">
        <v>95</v>
      </c>
      <c r="M297" s="161" t="s">
        <v>95</v>
      </c>
      <c r="N297" s="161" t="s">
        <v>95</v>
      </c>
      <c r="O297" s="161" t="s">
        <v>597</v>
      </c>
      <c r="P297" s="161" t="s">
        <v>597</v>
      </c>
      <c r="Q297" s="163" t="b">
        <f>IF(A297="", "", IFERROR(FIND(A297,Registration!V1)&gt;0,"No Vote"))</f>
        <v>1</v>
      </c>
    </row>
    <row r="298" spans="1:17" ht="12.6" customHeight="1" x14ac:dyDescent="0.25">
      <c r="A298" s="162" t="s">
        <v>467</v>
      </c>
      <c r="B298" s="162" t="s">
        <v>425</v>
      </c>
      <c r="C298" s="161" t="s">
        <v>95</v>
      </c>
      <c r="D298" s="161" t="s">
        <v>95</v>
      </c>
      <c r="E298" s="161" t="s">
        <v>95</v>
      </c>
      <c r="F298" s="161" t="s">
        <v>95</v>
      </c>
      <c r="G298" s="161" t="s">
        <v>95</v>
      </c>
      <c r="H298" s="161" t="s">
        <v>95</v>
      </c>
      <c r="I298" s="161" t="s">
        <v>95</v>
      </c>
      <c r="J298" s="161" t="s">
        <v>95</v>
      </c>
      <c r="K298" s="161" t="s">
        <v>95</v>
      </c>
      <c r="L298" s="161" t="s">
        <v>95</v>
      </c>
      <c r="M298" s="161" t="s">
        <v>95</v>
      </c>
      <c r="N298" s="161" t="s">
        <v>95</v>
      </c>
      <c r="O298" s="161" t="s">
        <v>597</v>
      </c>
      <c r="P298" s="161" t="s">
        <v>597</v>
      </c>
      <c r="Q298" s="163" t="b">
        <f>IF(A298="", "", IFERROR(FIND(A298,Registration!V1)&gt;0,"No Vote"))</f>
        <v>1</v>
      </c>
    </row>
    <row r="299" spans="1:17" ht="12.6" customHeight="1" x14ac:dyDescent="0.25">
      <c r="A299" s="162" t="s">
        <v>4858</v>
      </c>
      <c r="B299" s="162" t="s">
        <v>409</v>
      </c>
      <c r="C299" s="161" t="s">
        <v>344</v>
      </c>
      <c r="D299" s="161" t="s">
        <v>344</v>
      </c>
      <c r="E299" s="161" t="s">
        <v>344</v>
      </c>
      <c r="F299" s="161" t="s">
        <v>344</v>
      </c>
      <c r="G299" s="161" t="s">
        <v>344</v>
      </c>
      <c r="H299" s="161" t="s">
        <v>344</v>
      </c>
      <c r="I299" s="161" t="s">
        <v>321</v>
      </c>
      <c r="J299" s="161" t="s">
        <v>344</v>
      </c>
      <c r="K299" s="161" t="s">
        <v>344</v>
      </c>
      <c r="L299" s="161" t="s">
        <v>344</v>
      </c>
      <c r="M299" s="161" t="s">
        <v>344</v>
      </c>
      <c r="N299" s="161" t="s">
        <v>344</v>
      </c>
      <c r="O299" s="161" t="s">
        <v>593</v>
      </c>
      <c r="P299" s="161" t="s">
        <v>593</v>
      </c>
      <c r="Q299" s="163" t="str">
        <f>IF(A299="", "", IFERROR(FIND(A299,Registration!V1)&gt;0,"No Vote"))</f>
        <v>No Vote</v>
      </c>
    </row>
    <row r="300" spans="1:17" ht="12.6" customHeight="1" x14ac:dyDescent="0.25">
      <c r="A300" s="162" t="s">
        <v>1175</v>
      </c>
      <c r="B300" s="162" t="s">
        <v>416</v>
      </c>
      <c r="C300" s="161" t="s">
        <v>1750</v>
      </c>
      <c r="D300" s="161" t="s">
        <v>1750</v>
      </c>
      <c r="E300" s="161" t="s">
        <v>344</v>
      </c>
      <c r="F300" s="161" t="s">
        <v>344</v>
      </c>
      <c r="G300" s="164" t="s">
        <v>344</v>
      </c>
      <c r="H300" s="164" t="s">
        <v>344</v>
      </c>
      <c r="I300" s="164" t="s">
        <v>321</v>
      </c>
      <c r="J300" s="164" t="s">
        <v>344</v>
      </c>
      <c r="K300" s="161" t="s">
        <v>344</v>
      </c>
      <c r="L300" s="161" t="s">
        <v>344</v>
      </c>
      <c r="M300" s="161" t="s">
        <v>344</v>
      </c>
      <c r="N300" s="161" t="s">
        <v>344</v>
      </c>
      <c r="O300" s="161" t="s">
        <v>593</v>
      </c>
      <c r="P300" s="161" t="s">
        <v>593</v>
      </c>
      <c r="Q300" s="163" t="str">
        <f>IF(A300="", "", IFERROR(FIND(A300,Registration!V1)&gt;0,"No Vote"))</f>
        <v>No Vote</v>
      </c>
    </row>
    <row r="301" spans="1:17" ht="12.6" customHeight="1" x14ac:dyDescent="0.25">
      <c r="A301" s="162" t="s">
        <v>719</v>
      </c>
      <c r="B301" s="162" t="s">
        <v>409</v>
      </c>
      <c r="C301" s="161" t="s">
        <v>1750</v>
      </c>
      <c r="D301" s="161" t="s">
        <v>1750</v>
      </c>
      <c r="E301" s="161" t="s">
        <v>344</v>
      </c>
      <c r="F301" s="161" t="s">
        <v>344</v>
      </c>
      <c r="G301" s="161" t="s">
        <v>344</v>
      </c>
      <c r="H301" s="161" t="s">
        <v>95</v>
      </c>
      <c r="I301" s="161" t="s">
        <v>95</v>
      </c>
      <c r="J301" s="161" t="s">
        <v>344</v>
      </c>
      <c r="K301" s="161" t="s">
        <v>344</v>
      </c>
      <c r="L301" s="161" t="s">
        <v>344</v>
      </c>
      <c r="M301" s="161" t="s">
        <v>344</v>
      </c>
      <c r="N301" s="161" t="s">
        <v>344</v>
      </c>
      <c r="O301" s="161" t="s">
        <v>593</v>
      </c>
      <c r="P301" s="161" t="s">
        <v>593</v>
      </c>
      <c r="Q301" s="163" t="str">
        <f>IF(A301="", "", IFERROR(FIND(A301,Registration!V1)&gt;0,"No Vote"))</f>
        <v>No Vote</v>
      </c>
    </row>
    <row r="302" spans="1:17" ht="12.6" customHeight="1" x14ac:dyDescent="0.25">
      <c r="A302" s="162" t="s">
        <v>720</v>
      </c>
      <c r="B302" s="162" t="s">
        <v>419</v>
      </c>
      <c r="C302" s="161" t="s">
        <v>1750</v>
      </c>
      <c r="D302" s="161" t="s">
        <v>1750</v>
      </c>
      <c r="E302" s="161" t="s">
        <v>344</v>
      </c>
      <c r="F302" s="161" t="s">
        <v>344</v>
      </c>
      <c r="G302" s="161" t="s">
        <v>344</v>
      </c>
      <c r="H302" s="161" t="s">
        <v>344</v>
      </c>
      <c r="I302" s="161" t="s">
        <v>321</v>
      </c>
      <c r="J302" s="161" t="s">
        <v>344</v>
      </c>
      <c r="K302" s="161" t="s">
        <v>344</v>
      </c>
      <c r="L302" s="161" t="s">
        <v>344</v>
      </c>
      <c r="M302" s="161" t="s">
        <v>344</v>
      </c>
      <c r="N302" s="161" t="s">
        <v>344</v>
      </c>
      <c r="O302" s="161" t="s">
        <v>593</v>
      </c>
      <c r="P302" s="161" t="s">
        <v>593</v>
      </c>
      <c r="Q302" s="163" t="str">
        <f>IF(A302="", "", IFERROR(FIND(A302,Registration!V1)&gt;0,"No Vote"))</f>
        <v>No Vote</v>
      </c>
    </row>
    <row r="303" spans="1:17" ht="12.6" customHeight="1" x14ac:dyDescent="0.25">
      <c r="A303" s="162" t="s">
        <v>2907</v>
      </c>
      <c r="B303" s="162" t="s">
        <v>425</v>
      </c>
      <c r="C303" s="161" t="s">
        <v>1750</v>
      </c>
      <c r="D303" s="161" t="s">
        <v>1750</v>
      </c>
      <c r="E303" s="161" t="s">
        <v>1750</v>
      </c>
      <c r="F303" s="161" t="s">
        <v>1750</v>
      </c>
      <c r="G303" s="161" t="s">
        <v>1750</v>
      </c>
      <c r="H303" s="161" t="s">
        <v>1750</v>
      </c>
      <c r="I303" s="161" t="s">
        <v>1750</v>
      </c>
      <c r="J303" s="161" t="s">
        <v>1750</v>
      </c>
      <c r="K303" s="161" t="s">
        <v>1750</v>
      </c>
      <c r="L303" s="161" t="s">
        <v>1750</v>
      </c>
      <c r="M303" s="161" t="s">
        <v>1750</v>
      </c>
      <c r="N303" s="161" t="s">
        <v>344</v>
      </c>
      <c r="O303" s="161" t="s">
        <v>593</v>
      </c>
      <c r="P303" s="161" t="s">
        <v>593</v>
      </c>
      <c r="Q303" s="163" t="str">
        <f>IF(A303="", "", IFERROR(FIND(A303,Registration!V1)&gt;0,"No Vote"))</f>
        <v>No Vote</v>
      </c>
    </row>
    <row r="304" spans="1:17" ht="12.6" customHeight="1" x14ac:dyDescent="0.25">
      <c r="A304" s="162" t="s">
        <v>721</v>
      </c>
      <c r="B304" s="162" t="s">
        <v>419</v>
      </c>
      <c r="C304" s="161" t="s">
        <v>1750</v>
      </c>
      <c r="D304" s="161" t="s">
        <v>1750</v>
      </c>
      <c r="E304" s="161" t="s">
        <v>344</v>
      </c>
      <c r="F304" s="161" t="s">
        <v>344</v>
      </c>
      <c r="G304" s="161" t="s">
        <v>344</v>
      </c>
      <c r="H304" s="161" t="s">
        <v>344</v>
      </c>
      <c r="I304" s="161" t="s">
        <v>321</v>
      </c>
      <c r="J304" s="161" t="s">
        <v>344</v>
      </c>
      <c r="K304" s="161" t="s">
        <v>344</v>
      </c>
      <c r="L304" s="161" t="s">
        <v>344</v>
      </c>
      <c r="M304" s="161" t="s">
        <v>344</v>
      </c>
      <c r="N304" s="161" t="s">
        <v>344</v>
      </c>
      <c r="O304" s="161" t="s">
        <v>593</v>
      </c>
      <c r="P304" s="161" t="s">
        <v>593</v>
      </c>
      <c r="Q304" s="163" t="str">
        <f>IF(A304="", "", IFERROR(FIND(A304,Registration!V1)&gt;0,"No Vote"))</f>
        <v>No Vote</v>
      </c>
    </row>
    <row r="305" spans="1:17" ht="12.6" customHeight="1" x14ac:dyDescent="0.25">
      <c r="A305" s="162" t="s">
        <v>722</v>
      </c>
      <c r="B305" s="162" t="s">
        <v>409</v>
      </c>
      <c r="C305" s="161" t="s">
        <v>344</v>
      </c>
      <c r="D305" s="161" t="s">
        <v>344</v>
      </c>
      <c r="E305" s="161" t="s">
        <v>344</v>
      </c>
      <c r="F305" s="161" t="s">
        <v>344</v>
      </c>
      <c r="G305" s="161" t="s">
        <v>344</v>
      </c>
      <c r="H305" s="161" t="s">
        <v>344</v>
      </c>
      <c r="I305" s="161" t="s">
        <v>321</v>
      </c>
      <c r="J305" s="161" t="s">
        <v>344</v>
      </c>
      <c r="K305" s="161" t="s">
        <v>344</v>
      </c>
      <c r="L305" s="161" t="s">
        <v>344</v>
      </c>
      <c r="M305" s="161" t="s">
        <v>344</v>
      </c>
      <c r="N305" s="161" t="s">
        <v>344</v>
      </c>
      <c r="O305" s="161" t="s">
        <v>593</v>
      </c>
      <c r="P305" s="161" t="s">
        <v>593</v>
      </c>
      <c r="Q305" s="163" t="str">
        <f>IF(A305="", "", IFERROR(FIND(A305,Registration!V1)&gt;0,"No Vote"))</f>
        <v>No Vote</v>
      </c>
    </row>
    <row r="306" spans="1:17" ht="12.6" customHeight="1" x14ac:dyDescent="0.25">
      <c r="A306" s="162" t="s">
        <v>723</v>
      </c>
      <c r="B306" s="162" t="s">
        <v>409</v>
      </c>
      <c r="C306" s="161" t="s">
        <v>344</v>
      </c>
      <c r="D306" s="161" t="s">
        <v>344</v>
      </c>
      <c r="E306" s="161" t="s">
        <v>344</v>
      </c>
      <c r="F306" s="161" t="s">
        <v>344</v>
      </c>
      <c r="G306" s="164" t="s">
        <v>344</v>
      </c>
      <c r="H306" s="164" t="s">
        <v>344</v>
      </c>
      <c r="I306" s="164" t="s">
        <v>321</v>
      </c>
      <c r="J306" s="164" t="s">
        <v>344</v>
      </c>
      <c r="K306" s="161" t="s">
        <v>344</v>
      </c>
      <c r="L306" s="161" t="s">
        <v>344</v>
      </c>
      <c r="M306" s="161" t="s">
        <v>344</v>
      </c>
      <c r="N306" s="161" t="s">
        <v>344</v>
      </c>
      <c r="O306" s="161" t="s">
        <v>593</v>
      </c>
      <c r="P306" s="161" t="s">
        <v>593</v>
      </c>
      <c r="Q306" s="163" t="b">
        <f>IF(A306="", "", IFERROR(FIND(A306,Registration!V1)&gt;0,"No Vote"))</f>
        <v>1</v>
      </c>
    </row>
    <row r="307" spans="1:17" ht="12.6" customHeight="1" x14ac:dyDescent="0.25">
      <c r="A307" s="162" t="s">
        <v>724</v>
      </c>
      <c r="B307" s="162" t="s">
        <v>409</v>
      </c>
      <c r="C307" s="161" t="s">
        <v>344</v>
      </c>
      <c r="D307" s="161" t="s">
        <v>344</v>
      </c>
      <c r="E307" s="161" t="s">
        <v>344</v>
      </c>
      <c r="F307" s="161" t="s">
        <v>344</v>
      </c>
      <c r="G307" s="164" t="s">
        <v>344</v>
      </c>
      <c r="H307" s="164" t="s">
        <v>344</v>
      </c>
      <c r="I307" s="164" t="s">
        <v>321</v>
      </c>
      <c r="J307" s="164" t="s">
        <v>344</v>
      </c>
      <c r="K307" s="161" t="s">
        <v>344</v>
      </c>
      <c r="L307" s="161" t="s">
        <v>344</v>
      </c>
      <c r="M307" s="161" t="s">
        <v>344</v>
      </c>
      <c r="N307" s="161" t="s">
        <v>344</v>
      </c>
      <c r="O307" s="161" t="s">
        <v>593</v>
      </c>
      <c r="P307" s="161" t="s">
        <v>593</v>
      </c>
      <c r="Q307" s="163" t="str">
        <f>IF(A307="", "", IFERROR(FIND(A307,Registration!V1)&gt;0,"No Vote"))</f>
        <v>No Vote</v>
      </c>
    </row>
    <row r="308" spans="1:17" ht="12.6" customHeight="1" x14ac:dyDescent="0.25">
      <c r="A308" s="162" t="s">
        <v>725</v>
      </c>
      <c r="B308" s="162" t="s">
        <v>409</v>
      </c>
      <c r="C308" s="161" t="s">
        <v>1750</v>
      </c>
      <c r="D308" s="161" t="s">
        <v>1750</v>
      </c>
      <c r="E308" s="161" t="s">
        <v>344</v>
      </c>
      <c r="F308" s="161" t="s">
        <v>344</v>
      </c>
      <c r="G308" s="161" t="s">
        <v>344</v>
      </c>
      <c r="H308" s="161" t="s">
        <v>344</v>
      </c>
      <c r="I308" s="161" t="s">
        <v>321</v>
      </c>
      <c r="J308" s="161" t="s">
        <v>344</v>
      </c>
      <c r="K308" s="161" t="s">
        <v>344</v>
      </c>
      <c r="L308" s="161" t="s">
        <v>344</v>
      </c>
      <c r="M308" s="161" t="s">
        <v>344</v>
      </c>
      <c r="N308" s="161" t="s">
        <v>344</v>
      </c>
      <c r="O308" s="161" t="s">
        <v>593</v>
      </c>
      <c r="P308" s="161" t="s">
        <v>593</v>
      </c>
      <c r="Q308" s="163" t="str">
        <f>IF(A308="", "", IFERROR(FIND(A308,Registration!V1)&gt;0,"No Vote"))</f>
        <v>No Vote</v>
      </c>
    </row>
    <row r="309" spans="1:17" ht="12.6" customHeight="1" x14ac:dyDescent="0.25">
      <c r="A309" s="162" t="s">
        <v>570</v>
      </c>
      <c r="B309" s="162" t="s">
        <v>419</v>
      </c>
      <c r="C309" s="161" t="s">
        <v>344</v>
      </c>
      <c r="D309" s="161" t="s">
        <v>95</v>
      </c>
      <c r="E309" s="161" t="s">
        <v>95</v>
      </c>
      <c r="F309" s="161" t="s">
        <v>95</v>
      </c>
      <c r="G309" s="161" t="s">
        <v>95</v>
      </c>
      <c r="H309" s="161" t="s">
        <v>95</v>
      </c>
      <c r="I309" s="161" t="s">
        <v>95</v>
      </c>
      <c r="J309" s="161" t="s">
        <v>95</v>
      </c>
      <c r="K309" s="161" t="s">
        <v>95</v>
      </c>
      <c r="L309" s="161" t="s">
        <v>95</v>
      </c>
      <c r="M309" s="161" t="s">
        <v>95</v>
      </c>
      <c r="N309" s="161" t="s">
        <v>344</v>
      </c>
      <c r="O309" s="161" t="s">
        <v>597</v>
      </c>
      <c r="P309" s="161" t="s">
        <v>597</v>
      </c>
      <c r="Q309" s="163" t="str">
        <f>IF(A309="", "", IFERROR(FIND(A309,Registration!V1)&gt;0,"No Vote"))</f>
        <v>No Vote</v>
      </c>
    </row>
    <row r="310" spans="1:17" ht="12.6" customHeight="1" x14ac:dyDescent="0.25">
      <c r="A310" s="162" t="s">
        <v>510</v>
      </c>
      <c r="B310" s="162" t="s">
        <v>425</v>
      </c>
      <c r="C310" s="161" t="s">
        <v>344</v>
      </c>
      <c r="D310" s="161" t="s">
        <v>95</v>
      </c>
      <c r="E310" s="161" t="s">
        <v>95</v>
      </c>
      <c r="F310" s="161" t="s">
        <v>95</v>
      </c>
      <c r="G310" s="164" t="s">
        <v>95</v>
      </c>
      <c r="H310" s="164" t="s">
        <v>95</v>
      </c>
      <c r="I310" s="164" t="s">
        <v>95</v>
      </c>
      <c r="J310" s="164" t="s">
        <v>95</v>
      </c>
      <c r="K310" s="161" t="s">
        <v>95</v>
      </c>
      <c r="L310" s="161" t="s">
        <v>95</v>
      </c>
      <c r="M310" s="161" t="s">
        <v>95</v>
      </c>
      <c r="N310" s="161" t="s">
        <v>95</v>
      </c>
      <c r="O310" s="161" t="s">
        <v>597</v>
      </c>
      <c r="P310" s="161" t="s">
        <v>597</v>
      </c>
      <c r="Q310" s="163" t="b">
        <f>IF(A310="", "", IFERROR(FIND(A310,Registration!V1)&gt;0,"No Vote"))</f>
        <v>1</v>
      </c>
    </row>
    <row r="311" spans="1:17" ht="12.6" customHeight="1" x14ac:dyDescent="0.25">
      <c r="A311" s="162" t="s">
        <v>1176</v>
      </c>
      <c r="B311" s="162" t="s">
        <v>409</v>
      </c>
      <c r="C311" s="161" t="s">
        <v>1750</v>
      </c>
      <c r="D311" s="161" t="s">
        <v>1750</v>
      </c>
      <c r="E311" s="161" t="s">
        <v>344</v>
      </c>
      <c r="F311" s="161" t="s">
        <v>344</v>
      </c>
      <c r="G311" s="161" t="s">
        <v>344</v>
      </c>
      <c r="H311" s="161" t="s">
        <v>344</v>
      </c>
      <c r="I311" s="161" t="s">
        <v>321</v>
      </c>
      <c r="J311" s="161" t="s">
        <v>344</v>
      </c>
      <c r="K311" s="161" t="s">
        <v>344</v>
      </c>
      <c r="L311" s="161" t="s">
        <v>344</v>
      </c>
      <c r="M311" s="161" t="s">
        <v>344</v>
      </c>
      <c r="N311" s="161" t="s">
        <v>344</v>
      </c>
      <c r="O311" s="161" t="s">
        <v>593</v>
      </c>
      <c r="P311" s="161" t="s">
        <v>593</v>
      </c>
      <c r="Q311" s="163" t="str">
        <f>IF(A311="", "", IFERROR(FIND(A311,Registration!V1)&gt;0,"No Vote"))</f>
        <v>No Vote</v>
      </c>
    </row>
    <row r="312" spans="1:17" ht="12.6" customHeight="1" x14ac:dyDescent="0.25">
      <c r="A312" s="162" t="s">
        <v>726</v>
      </c>
      <c r="B312" s="162" t="s">
        <v>409</v>
      </c>
      <c r="C312" s="161" t="s">
        <v>344</v>
      </c>
      <c r="D312" s="161" t="s">
        <v>344</v>
      </c>
      <c r="E312" s="161" t="s">
        <v>344</v>
      </c>
      <c r="F312" s="161" t="s">
        <v>344</v>
      </c>
      <c r="G312" s="161" t="s">
        <v>344</v>
      </c>
      <c r="H312" s="161" t="s">
        <v>344</v>
      </c>
      <c r="I312" s="161" t="s">
        <v>321</v>
      </c>
      <c r="J312" s="161" t="s">
        <v>344</v>
      </c>
      <c r="K312" s="161" t="s">
        <v>344</v>
      </c>
      <c r="L312" s="161" t="s">
        <v>344</v>
      </c>
      <c r="M312" s="161" t="s">
        <v>344</v>
      </c>
      <c r="N312" s="161" t="s">
        <v>344</v>
      </c>
      <c r="O312" s="161" t="s">
        <v>593</v>
      </c>
      <c r="P312" s="161" t="s">
        <v>593</v>
      </c>
      <c r="Q312" s="163" t="str">
        <f>IF(A312="", "", IFERROR(FIND(A312,Registration!V1)&gt;0,"No Vote"))</f>
        <v>No Vote</v>
      </c>
    </row>
    <row r="313" spans="1:17" ht="12.6" customHeight="1" x14ac:dyDescent="0.25">
      <c r="A313" s="162" t="s">
        <v>727</v>
      </c>
      <c r="B313" s="162" t="s">
        <v>419</v>
      </c>
      <c r="C313" s="161" t="s">
        <v>344</v>
      </c>
      <c r="D313" s="161" t="s">
        <v>344</v>
      </c>
      <c r="E313" s="161" t="s">
        <v>95</v>
      </c>
      <c r="F313" s="161" t="s">
        <v>95</v>
      </c>
      <c r="G313" s="161" t="s">
        <v>95</v>
      </c>
      <c r="H313" s="161" t="s">
        <v>95</v>
      </c>
      <c r="I313" s="161" t="s">
        <v>95</v>
      </c>
      <c r="J313" s="161" t="s">
        <v>95</v>
      </c>
      <c r="K313" s="161" t="s">
        <v>95</v>
      </c>
      <c r="L313" s="161" t="s">
        <v>95</v>
      </c>
      <c r="M313" s="161" t="s">
        <v>95</v>
      </c>
      <c r="N313" s="161" t="s">
        <v>95</v>
      </c>
      <c r="O313" s="161" t="s">
        <v>597</v>
      </c>
      <c r="P313" s="161" t="s">
        <v>597</v>
      </c>
      <c r="Q313" s="163" t="b">
        <f>IF(A313="", "", IFERROR(FIND(A313,Registration!V1)&gt;0,"No Vote"))</f>
        <v>1</v>
      </c>
    </row>
    <row r="314" spans="1:17" ht="12.6" customHeight="1" x14ac:dyDescent="0.25">
      <c r="A314" s="162" t="s">
        <v>444</v>
      </c>
      <c r="B314" s="162" t="s">
        <v>419</v>
      </c>
      <c r="C314" s="161" t="s">
        <v>95</v>
      </c>
      <c r="D314" s="161" t="s">
        <v>95</v>
      </c>
      <c r="E314" s="161" t="s">
        <v>95</v>
      </c>
      <c r="F314" s="161" t="s">
        <v>95</v>
      </c>
      <c r="G314" s="161" t="s">
        <v>95</v>
      </c>
      <c r="H314" s="161" t="s">
        <v>95</v>
      </c>
      <c r="I314" s="161" t="s">
        <v>95</v>
      </c>
      <c r="J314" s="161" t="s">
        <v>95</v>
      </c>
      <c r="K314" s="161" t="s">
        <v>95</v>
      </c>
      <c r="L314" s="161" t="s">
        <v>95</v>
      </c>
      <c r="M314" s="161" t="s">
        <v>95</v>
      </c>
      <c r="N314" s="161" t="s">
        <v>95</v>
      </c>
      <c r="O314" s="161" t="s">
        <v>597</v>
      </c>
      <c r="P314" s="161" t="s">
        <v>597</v>
      </c>
      <c r="Q314" s="163" t="b">
        <f>IF(A314="", "", IFERROR(FIND(A314,Registration!V1)&gt;0,"No Vote"))</f>
        <v>1</v>
      </c>
    </row>
    <row r="315" spans="1:17" ht="12.6" customHeight="1" x14ac:dyDescent="0.25">
      <c r="A315" s="162" t="s">
        <v>1334</v>
      </c>
      <c r="B315" s="162" t="s">
        <v>409</v>
      </c>
      <c r="C315" s="161" t="s">
        <v>1750</v>
      </c>
      <c r="D315" s="161" t="s">
        <v>1750</v>
      </c>
      <c r="E315" s="161" t="s">
        <v>1750</v>
      </c>
      <c r="F315" s="161" t="s">
        <v>1750</v>
      </c>
      <c r="G315" s="161" t="s">
        <v>344</v>
      </c>
      <c r="H315" s="161" t="s">
        <v>344</v>
      </c>
      <c r="I315" s="161" t="s">
        <v>321</v>
      </c>
      <c r="J315" s="161" t="s">
        <v>344</v>
      </c>
      <c r="K315" s="161" t="s">
        <v>344</v>
      </c>
      <c r="L315" s="161" t="s">
        <v>344</v>
      </c>
      <c r="M315" s="161" t="s">
        <v>344</v>
      </c>
      <c r="N315" s="161" t="s">
        <v>344</v>
      </c>
      <c r="O315" s="161" t="s">
        <v>593</v>
      </c>
      <c r="P315" s="161" t="s">
        <v>593</v>
      </c>
      <c r="Q315" s="163" t="str">
        <f>IF(A315="", "", IFERROR(FIND(A315,Registration!V1)&gt;0,"No Vote"))</f>
        <v>No Vote</v>
      </c>
    </row>
    <row r="316" spans="1:17" ht="12.6" customHeight="1" x14ac:dyDescent="0.25">
      <c r="A316" s="162" t="s">
        <v>1177</v>
      </c>
      <c r="B316" s="162" t="s">
        <v>409</v>
      </c>
      <c r="C316" s="161" t="s">
        <v>344</v>
      </c>
      <c r="D316" s="161" t="s">
        <v>344</v>
      </c>
      <c r="E316" s="161" t="s">
        <v>344</v>
      </c>
      <c r="F316" s="161" t="s">
        <v>344</v>
      </c>
      <c r="G316" s="161" t="s">
        <v>344</v>
      </c>
      <c r="H316" s="161" t="s">
        <v>344</v>
      </c>
      <c r="I316" s="161" t="s">
        <v>321</v>
      </c>
      <c r="J316" s="161" t="s">
        <v>344</v>
      </c>
      <c r="K316" s="161" t="s">
        <v>344</v>
      </c>
      <c r="L316" s="161" t="s">
        <v>344</v>
      </c>
      <c r="M316" s="161" t="s">
        <v>344</v>
      </c>
      <c r="N316" s="161" t="s">
        <v>344</v>
      </c>
      <c r="O316" s="161" t="s">
        <v>593</v>
      </c>
      <c r="P316" s="161" t="s">
        <v>593</v>
      </c>
      <c r="Q316" s="163" t="str">
        <f>IF(A316="", "", IFERROR(FIND(A316,Registration!V1)&gt;0,"No Vote"))</f>
        <v>No Vote</v>
      </c>
    </row>
    <row r="317" spans="1:17" ht="12.6" customHeight="1" x14ac:dyDescent="0.25">
      <c r="A317" s="162" t="s">
        <v>1244</v>
      </c>
      <c r="B317" s="162" t="s">
        <v>419</v>
      </c>
      <c r="C317" s="161" t="s">
        <v>1750</v>
      </c>
      <c r="D317" s="161" t="s">
        <v>1750</v>
      </c>
      <c r="E317" s="161" t="s">
        <v>1750</v>
      </c>
      <c r="F317" s="161" t="s">
        <v>95</v>
      </c>
      <c r="G317" s="161" t="s">
        <v>95</v>
      </c>
      <c r="H317" s="161" t="s">
        <v>344</v>
      </c>
      <c r="I317" s="161" t="s">
        <v>321</v>
      </c>
      <c r="J317" s="161" t="s">
        <v>344</v>
      </c>
      <c r="K317" s="161" t="s">
        <v>344</v>
      </c>
      <c r="L317" s="161" t="s">
        <v>344</v>
      </c>
      <c r="M317" s="161" t="s">
        <v>344</v>
      </c>
      <c r="N317" s="161" t="s">
        <v>344</v>
      </c>
      <c r="O317" s="161" t="s">
        <v>593</v>
      </c>
      <c r="P317" s="161" t="s">
        <v>593</v>
      </c>
      <c r="Q317" s="163" t="str">
        <f>IF(A317="", "", IFERROR(FIND(A317,Registration!V1)&gt;0,"No Vote"))</f>
        <v>No Vote</v>
      </c>
    </row>
    <row r="318" spans="1:17" ht="12.6" customHeight="1" x14ac:dyDescent="0.25">
      <c r="A318" s="162" t="s">
        <v>1120</v>
      </c>
      <c r="B318" s="162" t="s">
        <v>419</v>
      </c>
      <c r="C318" s="161" t="s">
        <v>1750</v>
      </c>
      <c r="D318" s="161" t="s">
        <v>1750</v>
      </c>
      <c r="E318" s="161" t="s">
        <v>95</v>
      </c>
      <c r="F318" s="161" t="s">
        <v>95</v>
      </c>
      <c r="G318" s="161" t="s">
        <v>95</v>
      </c>
      <c r="H318" s="161" t="s">
        <v>95</v>
      </c>
      <c r="I318" s="161" t="s">
        <v>95</v>
      </c>
      <c r="J318" s="161" t="s">
        <v>95</v>
      </c>
      <c r="K318" s="161" t="s">
        <v>95</v>
      </c>
      <c r="L318" s="161" t="s">
        <v>95</v>
      </c>
      <c r="M318" s="161" t="s">
        <v>95</v>
      </c>
      <c r="N318" s="161" t="s">
        <v>344</v>
      </c>
      <c r="O318" s="161" t="s">
        <v>597</v>
      </c>
      <c r="P318" s="161" t="s">
        <v>597</v>
      </c>
      <c r="Q318" s="163" t="b">
        <f>IF(A318="", "", IFERROR(FIND(A318,Registration!V1)&gt;0,"No Vote"))</f>
        <v>1</v>
      </c>
    </row>
    <row r="319" spans="1:17" ht="12.6" customHeight="1" x14ac:dyDescent="0.25">
      <c r="A319" s="162" t="s">
        <v>1178</v>
      </c>
      <c r="B319" s="162" t="s">
        <v>419</v>
      </c>
      <c r="C319" s="161" t="s">
        <v>1750</v>
      </c>
      <c r="D319" s="161" t="s">
        <v>1750</v>
      </c>
      <c r="E319" s="161" t="s">
        <v>95</v>
      </c>
      <c r="F319" s="161" t="s">
        <v>95</v>
      </c>
      <c r="G319" s="161" t="s">
        <v>95</v>
      </c>
      <c r="H319" s="161" t="s">
        <v>95</v>
      </c>
      <c r="I319" s="161" t="s">
        <v>95</v>
      </c>
      <c r="J319" s="161" t="s">
        <v>95</v>
      </c>
      <c r="K319" s="161" t="s">
        <v>95</v>
      </c>
      <c r="L319" s="161" t="s">
        <v>95</v>
      </c>
      <c r="M319" s="161" t="s">
        <v>95</v>
      </c>
      <c r="N319" s="161" t="s">
        <v>95</v>
      </c>
      <c r="O319" s="161" t="s">
        <v>597</v>
      </c>
      <c r="P319" s="161" t="s">
        <v>597</v>
      </c>
      <c r="Q319" s="163" t="b">
        <f>IF(A319="", "", IFERROR(FIND(A319,Registration!V1)&gt;0,"No Vote"))</f>
        <v>1</v>
      </c>
    </row>
    <row r="320" spans="1:17" ht="12.6" customHeight="1" x14ac:dyDescent="0.25">
      <c r="A320" s="162" t="s">
        <v>728</v>
      </c>
      <c r="B320" s="162" t="s">
        <v>436</v>
      </c>
      <c r="C320" s="161" t="s">
        <v>344</v>
      </c>
      <c r="D320" s="161" t="s">
        <v>344</v>
      </c>
      <c r="E320" s="161" t="s">
        <v>344</v>
      </c>
      <c r="F320" s="161" t="s">
        <v>344</v>
      </c>
      <c r="G320" s="161" t="s">
        <v>344</v>
      </c>
      <c r="H320" s="161" t="s">
        <v>344</v>
      </c>
      <c r="I320" s="161" t="s">
        <v>95</v>
      </c>
      <c r="J320" s="161" t="s">
        <v>344</v>
      </c>
      <c r="K320" s="161" t="s">
        <v>344</v>
      </c>
      <c r="L320" s="161" t="s">
        <v>344</v>
      </c>
      <c r="M320" s="161" t="s">
        <v>344</v>
      </c>
      <c r="N320" s="161" t="s">
        <v>344</v>
      </c>
      <c r="O320" s="161" t="s">
        <v>593</v>
      </c>
      <c r="P320" s="161" t="s">
        <v>593</v>
      </c>
      <c r="Q320" s="163" t="str">
        <f>IF(A320="", "", IFERROR(FIND(A320,Registration!V1)&gt;0,"No Vote"))</f>
        <v>No Vote</v>
      </c>
    </row>
    <row r="321" spans="1:17" ht="12.6" customHeight="1" x14ac:dyDescent="0.25">
      <c r="A321" s="162" t="s">
        <v>729</v>
      </c>
      <c r="B321" s="162" t="s">
        <v>409</v>
      </c>
      <c r="C321" s="161" t="s">
        <v>344</v>
      </c>
      <c r="D321" s="161" t="s">
        <v>95</v>
      </c>
      <c r="E321" s="161" t="s">
        <v>95</v>
      </c>
      <c r="F321" s="161" t="s">
        <v>95</v>
      </c>
      <c r="G321" s="161" t="s">
        <v>95</v>
      </c>
      <c r="H321" s="161" t="s">
        <v>95</v>
      </c>
      <c r="I321" s="161" t="s">
        <v>95</v>
      </c>
      <c r="J321" s="161" t="s">
        <v>95</v>
      </c>
      <c r="K321" s="161" t="s">
        <v>95</v>
      </c>
      <c r="L321" s="161" t="s">
        <v>95</v>
      </c>
      <c r="M321" s="161" t="s">
        <v>95</v>
      </c>
      <c r="N321" s="161" t="s">
        <v>95</v>
      </c>
      <c r="O321" s="161" t="s">
        <v>597</v>
      </c>
      <c r="P321" s="161" t="s">
        <v>597</v>
      </c>
      <c r="Q321" s="163" t="b">
        <f>IF(A321="", "", IFERROR(FIND(A321,Registration!V1)&gt;0,"No Vote"))</f>
        <v>1</v>
      </c>
    </row>
    <row r="322" spans="1:17" ht="12.6" customHeight="1" x14ac:dyDescent="0.25">
      <c r="A322" s="162" t="s">
        <v>730</v>
      </c>
      <c r="B322" s="162" t="s">
        <v>409</v>
      </c>
      <c r="C322" s="161" t="s">
        <v>344</v>
      </c>
      <c r="D322" s="161" t="s">
        <v>344</v>
      </c>
      <c r="E322" s="161" t="s">
        <v>344</v>
      </c>
      <c r="F322" s="161" t="s">
        <v>344</v>
      </c>
      <c r="G322" s="161" t="s">
        <v>344</v>
      </c>
      <c r="H322" s="161" t="s">
        <v>344</v>
      </c>
      <c r="I322" s="161" t="s">
        <v>321</v>
      </c>
      <c r="J322" s="161" t="s">
        <v>344</v>
      </c>
      <c r="K322" s="161" t="s">
        <v>344</v>
      </c>
      <c r="L322" s="161" t="s">
        <v>344</v>
      </c>
      <c r="M322" s="161" t="s">
        <v>344</v>
      </c>
      <c r="N322" s="161" t="s">
        <v>344</v>
      </c>
      <c r="O322" s="161" t="s">
        <v>593</v>
      </c>
      <c r="P322" s="161" t="s">
        <v>593</v>
      </c>
      <c r="Q322" s="163" t="str">
        <f>IF(A322="", "", IFERROR(FIND(A322,Registration!V1)&gt;0,"No Vote"))</f>
        <v>No Vote</v>
      </c>
    </row>
    <row r="323" spans="1:17" ht="12.6" customHeight="1" x14ac:dyDescent="0.25">
      <c r="A323" s="162" t="s">
        <v>417</v>
      </c>
      <c r="B323" s="162" t="s">
        <v>409</v>
      </c>
      <c r="C323" s="161" t="s">
        <v>344</v>
      </c>
      <c r="D323" s="161" t="s">
        <v>95</v>
      </c>
      <c r="E323" s="161" t="s">
        <v>95</v>
      </c>
      <c r="F323" s="161" t="s">
        <v>95</v>
      </c>
      <c r="G323" s="161" t="s">
        <v>95</v>
      </c>
      <c r="H323" s="161" t="s">
        <v>95</v>
      </c>
      <c r="I323" s="161" t="s">
        <v>95</v>
      </c>
      <c r="J323" s="161" t="s">
        <v>344</v>
      </c>
      <c r="K323" s="161" t="s">
        <v>95</v>
      </c>
      <c r="L323" s="161" t="s">
        <v>344</v>
      </c>
      <c r="M323" s="161" t="s">
        <v>95</v>
      </c>
      <c r="N323" s="161" t="s">
        <v>344</v>
      </c>
      <c r="O323" s="161" t="s">
        <v>597</v>
      </c>
      <c r="P323" s="161" t="s">
        <v>597</v>
      </c>
      <c r="Q323" s="163" t="str">
        <f>IF(A323="", "", IFERROR(FIND(A323,Registration!V1)&gt;0,"No Vote"))</f>
        <v>No Vote</v>
      </c>
    </row>
    <row r="324" spans="1:17" ht="12.6" customHeight="1" x14ac:dyDescent="0.25">
      <c r="A324" s="162" t="s">
        <v>1250</v>
      </c>
      <c r="B324" s="162" t="s">
        <v>416</v>
      </c>
      <c r="C324" s="161" t="s">
        <v>1750</v>
      </c>
      <c r="D324" s="161" t="s">
        <v>1750</v>
      </c>
      <c r="E324" s="161" t="s">
        <v>1750</v>
      </c>
      <c r="F324" s="161" t="s">
        <v>344</v>
      </c>
      <c r="G324" s="161" t="s">
        <v>344</v>
      </c>
      <c r="H324" s="161" t="s">
        <v>344</v>
      </c>
      <c r="I324" s="161" t="s">
        <v>321</v>
      </c>
      <c r="J324" s="161" t="s">
        <v>344</v>
      </c>
      <c r="K324" s="161" t="s">
        <v>344</v>
      </c>
      <c r="L324" s="161" t="s">
        <v>344</v>
      </c>
      <c r="M324" s="161" t="s">
        <v>344</v>
      </c>
      <c r="N324" s="161" t="s">
        <v>344</v>
      </c>
      <c r="O324" s="161" t="s">
        <v>593</v>
      </c>
      <c r="P324" s="161" t="s">
        <v>593</v>
      </c>
      <c r="Q324" s="163" t="str">
        <f>IF(A324="", "", IFERROR(FIND(A324,Registration!V1)&gt;0,"No Vote"))</f>
        <v>No Vote</v>
      </c>
    </row>
    <row r="325" spans="1:17" ht="12.6" customHeight="1" x14ac:dyDescent="0.25">
      <c r="A325" s="162" t="s">
        <v>513</v>
      </c>
      <c r="B325" s="162" t="s">
        <v>419</v>
      </c>
      <c r="C325" s="161" t="s">
        <v>95</v>
      </c>
      <c r="D325" s="161" t="s">
        <v>95</v>
      </c>
      <c r="E325" s="161" t="s">
        <v>95</v>
      </c>
      <c r="F325" s="161" t="s">
        <v>95</v>
      </c>
      <c r="G325" s="161" t="s">
        <v>95</v>
      </c>
      <c r="H325" s="161" t="s">
        <v>95</v>
      </c>
      <c r="I325" s="161" t="s">
        <v>95</v>
      </c>
      <c r="J325" s="161" t="s">
        <v>95</v>
      </c>
      <c r="K325" s="161" t="s">
        <v>95</v>
      </c>
      <c r="L325" s="161" t="s">
        <v>95</v>
      </c>
      <c r="M325" s="161" t="s">
        <v>95</v>
      </c>
      <c r="N325" s="161" t="s">
        <v>95</v>
      </c>
      <c r="O325" s="161" t="s">
        <v>597</v>
      </c>
      <c r="P325" s="161" t="s">
        <v>597</v>
      </c>
      <c r="Q325" s="163" t="b">
        <f>IF(A325="", "", IFERROR(FIND(A325,Registration!V1)&gt;0,"No Vote"))</f>
        <v>1</v>
      </c>
    </row>
    <row r="326" spans="1:17" ht="12.6" customHeight="1" x14ac:dyDescent="0.25">
      <c r="A326" s="162" t="s">
        <v>731</v>
      </c>
      <c r="B326" s="162" t="s">
        <v>409</v>
      </c>
      <c r="C326" s="161" t="s">
        <v>1750</v>
      </c>
      <c r="D326" s="161" t="s">
        <v>1750</v>
      </c>
      <c r="E326" s="161" t="s">
        <v>344</v>
      </c>
      <c r="F326" s="161" t="s">
        <v>95</v>
      </c>
      <c r="G326" s="161" t="s">
        <v>95</v>
      </c>
      <c r="H326" s="161" t="s">
        <v>95</v>
      </c>
      <c r="I326" s="161" t="s">
        <v>95</v>
      </c>
      <c r="J326" s="161" t="s">
        <v>344</v>
      </c>
      <c r="K326" s="161" t="s">
        <v>344</v>
      </c>
      <c r="L326" s="161" t="s">
        <v>344</v>
      </c>
      <c r="M326" s="161" t="s">
        <v>344</v>
      </c>
      <c r="N326" s="161" t="s">
        <v>344</v>
      </c>
      <c r="O326" s="161" t="s">
        <v>593</v>
      </c>
      <c r="P326" s="161" t="s">
        <v>593</v>
      </c>
      <c r="Q326" s="163" t="str">
        <f>IF(A326="", "", IFERROR(FIND(A326,Registration!V1)&gt;0,"No Vote"))</f>
        <v>No Vote</v>
      </c>
    </row>
    <row r="327" spans="1:17" ht="12.6" customHeight="1" x14ac:dyDescent="0.25">
      <c r="A327" s="162" t="s">
        <v>732</v>
      </c>
      <c r="B327" s="162" t="s">
        <v>409</v>
      </c>
      <c r="C327" s="161" t="s">
        <v>344</v>
      </c>
      <c r="D327" s="161" t="s">
        <v>344</v>
      </c>
      <c r="E327" s="161" t="s">
        <v>344</v>
      </c>
      <c r="F327" s="161" t="s">
        <v>344</v>
      </c>
      <c r="G327" s="161" t="s">
        <v>344</v>
      </c>
      <c r="H327" s="161" t="s">
        <v>344</v>
      </c>
      <c r="I327" s="161" t="s">
        <v>321</v>
      </c>
      <c r="J327" s="161" t="s">
        <v>344</v>
      </c>
      <c r="K327" s="161" t="s">
        <v>344</v>
      </c>
      <c r="L327" s="161" t="s">
        <v>344</v>
      </c>
      <c r="M327" s="161" t="s">
        <v>344</v>
      </c>
      <c r="N327" s="161" t="s">
        <v>344</v>
      </c>
      <c r="O327" s="161" t="s">
        <v>593</v>
      </c>
      <c r="P327" s="161" t="s">
        <v>593</v>
      </c>
      <c r="Q327" s="163" t="str">
        <f>IF(A327="", "", IFERROR(FIND(A327,Registration!V1)&gt;0,"No Vote"))</f>
        <v>No Vote</v>
      </c>
    </row>
    <row r="328" spans="1:17" ht="12.6" customHeight="1" x14ac:dyDescent="0.25">
      <c r="A328" s="162" t="s">
        <v>1603</v>
      </c>
      <c r="B328" s="162" t="s">
        <v>413</v>
      </c>
      <c r="C328" s="161" t="s">
        <v>1750</v>
      </c>
      <c r="D328" s="161" t="s">
        <v>1750</v>
      </c>
      <c r="E328" s="161" t="s">
        <v>1750</v>
      </c>
      <c r="F328" s="161" t="s">
        <v>1750</v>
      </c>
      <c r="G328" s="161" t="s">
        <v>1750</v>
      </c>
      <c r="H328" s="161" t="s">
        <v>1750</v>
      </c>
      <c r="I328" s="161" t="s">
        <v>1750</v>
      </c>
      <c r="J328" s="161" t="s">
        <v>1750</v>
      </c>
      <c r="K328" s="161" t="s">
        <v>344</v>
      </c>
      <c r="L328" s="161" t="s">
        <v>344</v>
      </c>
      <c r="M328" s="161" t="s">
        <v>344</v>
      </c>
      <c r="N328" s="161" t="s">
        <v>344</v>
      </c>
      <c r="O328" s="161" t="s">
        <v>593</v>
      </c>
      <c r="P328" s="161" t="s">
        <v>593</v>
      </c>
      <c r="Q328" s="163" t="str">
        <f>IF(A328="", "", IFERROR(FIND(A328,Registration!V1)&gt;0,"No Vote"))</f>
        <v>No Vote</v>
      </c>
    </row>
    <row r="329" spans="1:17" ht="12.6" customHeight="1" x14ac:dyDescent="0.25">
      <c r="A329" s="162" t="s">
        <v>733</v>
      </c>
      <c r="B329" s="162" t="s">
        <v>419</v>
      </c>
      <c r="C329" s="161" t="s">
        <v>1750</v>
      </c>
      <c r="D329" s="161" t="s">
        <v>1750</v>
      </c>
      <c r="E329" s="161" t="s">
        <v>95</v>
      </c>
      <c r="F329" s="161" t="s">
        <v>95</v>
      </c>
      <c r="G329" s="161" t="s">
        <v>95</v>
      </c>
      <c r="H329" s="161" t="s">
        <v>95</v>
      </c>
      <c r="I329" s="161" t="s">
        <v>321</v>
      </c>
      <c r="J329" s="161" t="s">
        <v>344</v>
      </c>
      <c r="K329" s="161" t="s">
        <v>95</v>
      </c>
      <c r="L329" s="161" t="s">
        <v>344</v>
      </c>
      <c r="M329" s="161" t="s">
        <v>344</v>
      </c>
      <c r="N329" s="161" t="s">
        <v>344</v>
      </c>
      <c r="O329" s="161" t="s">
        <v>593</v>
      </c>
      <c r="P329" s="161" t="s">
        <v>593</v>
      </c>
      <c r="Q329" s="163" t="b">
        <f>IF(A329="", "", IFERROR(FIND(A329,Registration!V1)&gt;0,"No Vote"))</f>
        <v>1</v>
      </c>
    </row>
    <row r="330" spans="1:17" ht="12.6" customHeight="1" x14ac:dyDescent="0.25">
      <c r="A330" s="162" t="s">
        <v>733</v>
      </c>
      <c r="B330" s="162" t="s">
        <v>409</v>
      </c>
      <c r="C330" s="161" t="s">
        <v>1750</v>
      </c>
      <c r="D330" s="161" t="s">
        <v>1750</v>
      </c>
      <c r="E330" s="161" t="s">
        <v>95</v>
      </c>
      <c r="F330" s="161" t="s">
        <v>95</v>
      </c>
      <c r="G330" s="161" t="s">
        <v>95</v>
      </c>
      <c r="H330" s="161" t="s">
        <v>95</v>
      </c>
      <c r="I330" s="161" t="s">
        <v>321</v>
      </c>
      <c r="J330" s="161" t="s">
        <v>344</v>
      </c>
      <c r="K330" s="161" t="s">
        <v>95</v>
      </c>
      <c r="L330" s="161" t="s">
        <v>344</v>
      </c>
      <c r="M330" s="161" t="s">
        <v>344</v>
      </c>
      <c r="N330" s="161" t="s">
        <v>344</v>
      </c>
      <c r="O330" s="161" t="s">
        <v>593</v>
      </c>
      <c r="P330" s="161" t="s">
        <v>593</v>
      </c>
      <c r="Q330" s="163" t="b">
        <f>IF(A330="", "", IFERROR(FIND(A330,Registration!V1)&gt;0,"No Vote"))</f>
        <v>1</v>
      </c>
    </row>
    <row r="331" spans="1:17" ht="12.6" customHeight="1" x14ac:dyDescent="0.25">
      <c r="A331" s="162" t="s">
        <v>539</v>
      </c>
      <c r="B331" s="162" t="s">
        <v>419</v>
      </c>
      <c r="C331" s="161" t="s">
        <v>95</v>
      </c>
      <c r="D331" s="161" t="s">
        <v>95</v>
      </c>
      <c r="E331" s="161" t="s">
        <v>95</v>
      </c>
      <c r="F331" s="161" t="s">
        <v>95</v>
      </c>
      <c r="G331" s="161" t="s">
        <v>95</v>
      </c>
      <c r="H331" s="161" t="s">
        <v>95</v>
      </c>
      <c r="I331" s="161" t="s">
        <v>95</v>
      </c>
      <c r="J331" s="161" t="s">
        <v>95</v>
      </c>
      <c r="K331" s="161" t="s">
        <v>95</v>
      </c>
      <c r="L331" s="161" t="s">
        <v>95</v>
      </c>
      <c r="M331" s="161" t="s">
        <v>95</v>
      </c>
      <c r="N331" s="161" t="s">
        <v>95</v>
      </c>
      <c r="O331" s="161" t="s">
        <v>597</v>
      </c>
      <c r="P331" s="161" t="s">
        <v>597</v>
      </c>
      <c r="Q331" s="163" t="b">
        <f>IF(A331="", "", IFERROR(FIND(A331,Registration!V1)&gt;0,"No Vote"))</f>
        <v>1</v>
      </c>
    </row>
    <row r="332" spans="1:17" ht="12.6" customHeight="1" x14ac:dyDescent="0.25">
      <c r="A332" s="162" t="s">
        <v>734</v>
      </c>
      <c r="B332" s="162" t="s">
        <v>409</v>
      </c>
      <c r="C332" s="161" t="s">
        <v>95</v>
      </c>
      <c r="D332" s="161" t="s">
        <v>95</v>
      </c>
      <c r="E332" s="161" t="s">
        <v>95</v>
      </c>
      <c r="F332" s="161" t="s">
        <v>95</v>
      </c>
      <c r="G332" s="161" t="s">
        <v>95</v>
      </c>
      <c r="H332" s="161" t="s">
        <v>95</v>
      </c>
      <c r="I332" s="161" t="s">
        <v>95</v>
      </c>
      <c r="J332" s="161" t="s">
        <v>95</v>
      </c>
      <c r="K332" s="161" t="s">
        <v>95</v>
      </c>
      <c r="L332" s="161" t="s">
        <v>95</v>
      </c>
      <c r="M332" s="161" t="s">
        <v>95</v>
      </c>
      <c r="N332" s="161" t="s">
        <v>95</v>
      </c>
      <c r="O332" s="161" t="s">
        <v>597</v>
      </c>
      <c r="P332" s="161" t="s">
        <v>597</v>
      </c>
      <c r="Q332" s="163" t="b">
        <f>IF(A332="", "", IFERROR(FIND(A332,Registration!V1)&gt;0,"No Vote"))</f>
        <v>1</v>
      </c>
    </row>
    <row r="333" spans="1:17" ht="12.6" customHeight="1" x14ac:dyDescent="0.25">
      <c r="A333" s="162" t="s">
        <v>481</v>
      </c>
      <c r="B333" s="162" t="s">
        <v>409</v>
      </c>
      <c r="C333" s="161" t="s">
        <v>344</v>
      </c>
      <c r="D333" s="161" t="s">
        <v>95</v>
      </c>
      <c r="E333" s="161" t="s">
        <v>95</v>
      </c>
      <c r="F333" s="161" t="s">
        <v>95</v>
      </c>
      <c r="G333" s="161" t="s">
        <v>95</v>
      </c>
      <c r="H333" s="161" t="s">
        <v>95</v>
      </c>
      <c r="I333" s="161" t="s">
        <v>95</v>
      </c>
      <c r="J333" s="161" t="s">
        <v>95</v>
      </c>
      <c r="K333" s="161" t="s">
        <v>95</v>
      </c>
      <c r="L333" s="161" t="s">
        <v>95</v>
      </c>
      <c r="M333" s="161" t="s">
        <v>95</v>
      </c>
      <c r="N333" s="161" t="s">
        <v>95</v>
      </c>
      <c r="O333" s="161" t="s">
        <v>597</v>
      </c>
      <c r="P333" s="161" t="s">
        <v>597</v>
      </c>
      <c r="Q333" s="163" t="b">
        <f>IF(A333="", "", IFERROR(FIND(A333,Registration!V1)&gt;0,"No Vote"))</f>
        <v>1</v>
      </c>
    </row>
    <row r="334" spans="1:17" ht="12.6" customHeight="1" x14ac:dyDescent="0.25">
      <c r="A334" s="162" t="s">
        <v>526</v>
      </c>
      <c r="B334" s="162" t="s">
        <v>436</v>
      </c>
      <c r="C334" s="161" t="s">
        <v>95</v>
      </c>
      <c r="D334" s="161" t="s">
        <v>95</v>
      </c>
      <c r="E334" s="161" t="s">
        <v>95</v>
      </c>
      <c r="F334" s="161" t="s">
        <v>95</v>
      </c>
      <c r="G334" s="161" t="s">
        <v>95</v>
      </c>
      <c r="H334" s="161" t="s">
        <v>95</v>
      </c>
      <c r="I334" s="161" t="s">
        <v>95</v>
      </c>
      <c r="J334" s="161" t="s">
        <v>95</v>
      </c>
      <c r="K334" s="161" t="s">
        <v>95</v>
      </c>
      <c r="L334" s="161" t="s">
        <v>95</v>
      </c>
      <c r="M334" s="161" t="s">
        <v>95</v>
      </c>
      <c r="N334" s="161" t="s">
        <v>95</v>
      </c>
      <c r="O334" s="161" t="s">
        <v>597</v>
      </c>
      <c r="P334" s="161" t="s">
        <v>597</v>
      </c>
      <c r="Q334" s="163" t="b">
        <f>IF(A334="", "", IFERROR(FIND(A334,Registration!V1)&gt;0,"No Vote"))</f>
        <v>1</v>
      </c>
    </row>
    <row r="335" spans="1:17" ht="12.6" customHeight="1" x14ac:dyDescent="0.25">
      <c r="A335" s="162" t="s">
        <v>446</v>
      </c>
      <c r="B335" s="162" t="s">
        <v>409</v>
      </c>
      <c r="C335" s="161" t="s">
        <v>95</v>
      </c>
      <c r="D335" s="161" t="s">
        <v>95</v>
      </c>
      <c r="E335" s="161" t="s">
        <v>95</v>
      </c>
      <c r="F335" s="161" t="s">
        <v>95</v>
      </c>
      <c r="G335" s="161" t="s">
        <v>95</v>
      </c>
      <c r="H335" s="161" t="s">
        <v>95</v>
      </c>
      <c r="I335" s="161" t="s">
        <v>95</v>
      </c>
      <c r="J335" s="161" t="s">
        <v>95</v>
      </c>
      <c r="K335" s="161" t="s">
        <v>95</v>
      </c>
      <c r="L335" s="161" t="s">
        <v>95</v>
      </c>
      <c r="M335" s="161" t="s">
        <v>95</v>
      </c>
      <c r="N335" s="161" t="s">
        <v>95</v>
      </c>
      <c r="O335" s="161" t="s">
        <v>597</v>
      </c>
      <c r="P335" s="161" t="s">
        <v>597</v>
      </c>
      <c r="Q335" s="163" t="b">
        <f>IF(A335="", "", IFERROR(FIND(A335,Registration!V1)&gt;0,"No Vote"))</f>
        <v>1</v>
      </c>
    </row>
    <row r="336" spans="1:17" ht="12.6" customHeight="1" x14ac:dyDescent="0.25">
      <c r="A336" s="162" t="s">
        <v>482</v>
      </c>
      <c r="B336" s="162" t="s">
        <v>419</v>
      </c>
      <c r="C336" s="161" t="s">
        <v>95</v>
      </c>
      <c r="D336" s="161" t="s">
        <v>95</v>
      </c>
      <c r="E336" s="161" t="s">
        <v>95</v>
      </c>
      <c r="F336" s="161" t="s">
        <v>95</v>
      </c>
      <c r="G336" s="161" t="s">
        <v>95</v>
      </c>
      <c r="H336" s="161" t="s">
        <v>95</v>
      </c>
      <c r="I336" s="161" t="s">
        <v>95</v>
      </c>
      <c r="J336" s="161" t="s">
        <v>95</v>
      </c>
      <c r="K336" s="161" t="s">
        <v>95</v>
      </c>
      <c r="L336" s="161" t="s">
        <v>95</v>
      </c>
      <c r="M336" s="161" t="s">
        <v>95</v>
      </c>
      <c r="N336" s="161" t="s">
        <v>95</v>
      </c>
      <c r="O336" s="161" t="s">
        <v>597</v>
      </c>
      <c r="P336" s="161" t="s">
        <v>597</v>
      </c>
      <c r="Q336" s="163" t="b">
        <f>IF(A336="", "", IFERROR(FIND(A336,Registration!V1)&gt;0,"No Vote"))</f>
        <v>1</v>
      </c>
    </row>
    <row r="337" spans="1:17" ht="12.6" customHeight="1" x14ac:dyDescent="0.25">
      <c r="A337" s="162" t="s">
        <v>461</v>
      </c>
      <c r="B337" s="162" t="s">
        <v>409</v>
      </c>
      <c r="C337" s="161" t="s">
        <v>95</v>
      </c>
      <c r="D337" s="161" t="s">
        <v>344</v>
      </c>
      <c r="E337" s="161" t="s">
        <v>95</v>
      </c>
      <c r="F337" s="161" t="s">
        <v>95</v>
      </c>
      <c r="G337" s="161" t="s">
        <v>95</v>
      </c>
      <c r="H337" s="161" t="s">
        <v>95</v>
      </c>
      <c r="I337" s="161" t="s">
        <v>95</v>
      </c>
      <c r="J337" s="161" t="s">
        <v>95</v>
      </c>
      <c r="K337" s="161" t="s">
        <v>95</v>
      </c>
      <c r="L337" s="161" t="s">
        <v>95</v>
      </c>
      <c r="M337" s="161" t="s">
        <v>344</v>
      </c>
      <c r="N337" s="161" t="s">
        <v>95</v>
      </c>
      <c r="O337" s="161" t="s">
        <v>597</v>
      </c>
      <c r="P337" s="161" t="s">
        <v>597</v>
      </c>
      <c r="Q337" s="163" t="b">
        <f>IF(A337="", "", IFERROR(FIND(A337,Registration!V1)&gt;0,"No Vote"))</f>
        <v>1</v>
      </c>
    </row>
    <row r="338" spans="1:17" ht="12.6" customHeight="1" x14ac:dyDescent="0.25">
      <c r="A338" s="162" t="s">
        <v>735</v>
      </c>
      <c r="B338" s="162" t="s">
        <v>504</v>
      </c>
      <c r="C338" s="161" t="s">
        <v>95</v>
      </c>
      <c r="D338" s="161" t="s">
        <v>95</v>
      </c>
      <c r="E338" s="161" t="s">
        <v>95</v>
      </c>
      <c r="F338" s="161" t="s">
        <v>95</v>
      </c>
      <c r="G338" s="161" t="s">
        <v>95</v>
      </c>
      <c r="H338" s="161" t="s">
        <v>95</v>
      </c>
      <c r="I338" s="161" t="s">
        <v>95</v>
      </c>
      <c r="J338" s="161" t="s">
        <v>95</v>
      </c>
      <c r="K338" s="161" t="s">
        <v>95</v>
      </c>
      <c r="L338" s="161" t="s">
        <v>95</v>
      </c>
      <c r="M338" s="161" t="s">
        <v>95</v>
      </c>
      <c r="N338" s="161" t="s">
        <v>95</v>
      </c>
      <c r="O338" s="161" t="s">
        <v>597</v>
      </c>
      <c r="P338" s="161" t="s">
        <v>597</v>
      </c>
      <c r="Q338" s="163" t="b">
        <f>IF(A338="", "", IFERROR(FIND(A338,Registration!V1)&gt;0,"No Vote"))</f>
        <v>1</v>
      </c>
    </row>
    <row r="339" spans="1:17" ht="12.6" customHeight="1" x14ac:dyDescent="0.25">
      <c r="A339" s="162" t="s">
        <v>483</v>
      </c>
      <c r="B339" s="162" t="s">
        <v>413</v>
      </c>
      <c r="C339" s="161" t="s">
        <v>95</v>
      </c>
      <c r="D339" s="161" t="s">
        <v>95</v>
      </c>
      <c r="E339" s="161" t="s">
        <v>95</v>
      </c>
      <c r="F339" s="161" t="s">
        <v>95</v>
      </c>
      <c r="G339" s="161" t="s">
        <v>95</v>
      </c>
      <c r="H339" s="161" t="s">
        <v>95</v>
      </c>
      <c r="I339" s="161" t="s">
        <v>95</v>
      </c>
      <c r="J339" s="161" t="s">
        <v>95</v>
      </c>
      <c r="K339" s="161" t="s">
        <v>95</v>
      </c>
      <c r="L339" s="161" t="s">
        <v>95</v>
      </c>
      <c r="M339" s="161" t="s">
        <v>95</v>
      </c>
      <c r="N339" s="161" t="s">
        <v>95</v>
      </c>
      <c r="O339" s="161" t="s">
        <v>597</v>
      </c>
      <c r="P339" s="161" t="s">
        <v>597</v>
      </c>
      <c r="Q339" s="163" t="b">
        <f>IF(A339="", "", IFERROR(FIND(A339,Registration!V1)&gt;0,"No Vote"))</f>
        <v>1</v>
      </c>
    </row>
    <row r="340" spans="1:17" ht="12.6" customHeight="1" x14ac:dyDescent="0.25">
      <c r="A340" s="162" t="s">
        <v>587</v>
      </c>
      <c r="B340" s="162" t="s">
        <v>409</v>
      </c>
      <c r="C340" s="161" t="s">
        <v>344</v>
      </c>
      <c r="D340" s="161" t="s">
        <v>95</v>
      </c>
      <c r="E340" s="161" t="s">
        <v>95</v>
      </c>
      <c r="F340" s="161" t="s">
        <v>95</v>
      </c>
      <c r="G340" s="161" t="s">
        <v>95</v>
      </c>
      <c r="H340" s="161" t="s">
        <v>95</v>
      </c>
      <c r="I340" s="161" t="s">
        <v>95</v>
      </c>
      <c r="J340" s="161" t="s">
        <v>95</v>
      </c>
      <c r="K340" s="161" t="s">
        <v>95</v>
      </c>
      <c r="L340" s="161" t="s">
        <v>95</v>
      </c>
      <c r="M340" s="161" t="s">
        <v>95</v>
      </c>
      <c r="N340" s="161" t="s">
        <v>95</v>
      </c>
      <c r="O340" s="161" t="s">
        <v>597</v>
      </c>
      <c r="P340" s="161" t="s">
        <v>597</v>
      </c>
      <c r="Q340" s="163" t="b">
        <f>IF(A340="", "", IFERROR(FIND(A340,Registration!V1)&gt;0,"No Vote"))</f>
        <v>1</v>
      </c>
    </row>
    <row r="341" spans="1:17" ht="12.6" customHeight="1" x14ac:dyDescent="0.25">
      <c r="A341" s="162" t="s">
        <v>536</v>
      </c>
      <c r="B341" s="162" t="s">
        <v>409</v>
      </c>
      <c r="C341" s="161" t="s">
        <v>95</v>
      </c>
      <c r="D341" s="161" t="s">
        <v>95</v>
      </c>
      <c r="E341" s="161" t="s">
        <v>95</v>
      </c>
      <c r="F341" s="161" t="s">
        <v>95</v>
      </c>
      <c r="G341" s="161" t="s">
        <v>95</v>
      </c>
      <c r="H341" s="161" t="s">
        <v>95</v>
      </c>
      <c r="I341" s="161" t="s">
        <v>95</v>
      </c>
      <c r="J341" s="161" t="s">
        <v>95</v>
      </c>
      <c r="K341" s="161" t="s">
        <v>95</v>
      </c>
      <c r="L341" s="161" t="s">
        <v>95</v>
      </c>
      <c r="M341" s="161" t="s">
        <v>95</v>
      </c>
      <c r="N341" s="161" t="s">
        <v>95</v>
      </c>
      <c r="O341" s="161" t="s">
        <v>597</v>
      </c>
      <c r="P341" s="161" t="s">
        <v>597</v>
      </c>
      <c r="Q341" s="163" t="b">
        <f>IF(A341="", "", IFERROR(FIND(A341,Registration!V1)&gt;0,"No Vote"))</f>
        <v>1</v>
      </c>
    </row>
    <row r="342" spans="1:17" ht="12.6" customHeight="1" x14ac:dyDescent="0.25">
      <c r="A342" s="162" t="s">
        <v>736</v>
      </c>
      <c r="B342" s="162" t="s">
        <v>416</v>
      </c>
      <c r="C342" s="161" t="s">
        <v>95</v>
      </c>
      <c r="D342" s="161" t="s">
        <v>344</v>
      </c>
      <c r="E342" s="161" t="s">
        <v>95</v>
      </c>
      <c r="F342" s="161" t="s">
        <v>95</v>
      </c>
      <c r="G342" s="164" t="s">
        <v>95</v>
      </c>
      <c r="H342" s="164" t="s">
        <v>95</v>
      </c>
      <c r="I342" s="164" t="s">
        <v>95</v>
      </c>
      <c r="J342" s="164" t="s">
        <v>95</v>
      </c>
      <c r="K342" s="161" t="s">
        <v>95</v>
      </c>
      <c r="L342" s="161" t="s">
        <v>95</v>
      </c>
      <c r="M342" s="161" t="s">
        <v>95</v>
      </c>
      <c r="N342" s="161" t="s">
        <v>95</v>
      </c>
      <c r="O342" s="161" t="s">
        <v>597</v>
      </c>
      <c r="P342" s="161" t="s">
        <v>597</v>
      </c>
      <c r="Q342" s="163" t="b">
        <f>IF(A342="", "", IFERROR(FIND(A342,Registration!V1)&gt;0,"No Vote"))</f>
        <v>1</v>
      </c>
    </row>
    <row r="343" spans="1:17" ht="12.6" customHeight="1" x14ac:dyDescent="0.25">
      <c r="A343" s="162" t="s">
        <v>737</v>
      </c>
      <c r="B343" s="162" t="s">
        <v>409</v>
      </c>
      <c r="C343" s="161" t="s">
        <v>344</v>
      </c>
      <c r="D343" s="161" t="s">
        <v>95</v>
      </c>
      <c r="E343" s="161" t="s">
        <v>344</v>
      </c>
      <c r="F343" s="161" t="s">
        <v>344</v>
      </c>
      <c r="G343" s="161" t="s">
        <v>344</v>
      </c>
      <c r="H343" s="161" t="s">
        <v>344</v>
      </c>
      <c r="I343" s="161" t="s">
        <v>95</v>
      </c>
      <c r="J343" s="161" t="s">
        <v>344</v>
      </c>
      <c r="K343" s="161" t="s">
        <v>95</v>
      </c>
      <c r="L343" s="161" t="s">
        <v>344</v>
      </c>
      <c r="M343" s="161" t="s">
        <v>344</v>
      </c>
      <c r="N343" s="161" t="s">
        <v>344</v>
      </c>
      <c r="O343" s="161" t="s">
        <v>593</v>
      </c>
      <c r="P343" s="161" t="s">
        <v>593</v>
      </c>
      <c r="Q343" s="163" t="b">
        <f>IF(A343="", "", IFERROR(FIND(A343,Registration!V1)&gt;0,"No Vote"))</f>
        <v>1</v>
      </c>
    </row>
    <row r="344" spans="1:17" ht="12.6" customHeight="1" x14ac:dyDescent="0.25">
      <c r="A344" s="162" t="s">
        <v>738</v>
      </c>
      <c r="B344" s="162" t="s">
        <v>419</v>
      </c>
      <c r="C344" s="161" t="s">
        <v>1750</v>
      </c>
      <c r="D344" s="161" t="s">
        <v>1750</v>
      </c>
      <c r="E344" s="161" t="s">
        <v>344</v>
      </c>
      <c r="F344" s="161" t="s">
        <v>344</v>
      </c>
      <c r="G344" s="161" t="s">
        <v>344</v>
      </c>
      <c r="H344" s="161" t="s">
        <v>344</v>
      </c>
      <c r="I344" s="161" t="s">
        <v>321</v>
      </c>
      <c r="J344" s="161" t="s">
        <v>344</v>
      </c>
      <c r="K344" s="161" t="s">
        <v>344</v>
      </c>
      <c r="L344" s="161" t="s">
        <v>344</v>
      </c>
      <c r="M344" s="161" t="s">
        <v>344</v>
      </c>
      <c r="N344" s="161" t="s">
        <v>344</v>
      </c>
      <c r="O344" s="161" t="s">
        <v>593</v>
      </c>
      <c r="P344" s="161" t="s">
        <v>593</v>
      </c>
      <c r="Q344" s="163" t="str">
        <f>IF(A344="", "", IFERROR(FIND(A344,Registration!V1)&gt;0,"No Vote"))</f>
        <v>No Vote</v>
      </c>
    </row>
    <row r="345" spans="1:17" ht="12.6" customHeight="1" x14ac:dyDescent="0.25">
      <c r="A345" s="162" t="s">
        <v>739</v>
      </c>
      <c r="B345" s="162" t="s">
        <v>409</v>
      </c>
      <c r="C345" s="161" t="s">
        <v>344</v>
      </c>
      <c r="D345" s="161" t="s">
        <v>344</v>
      </c>
      <c r="E345" s="161" t="s">
        <v>344</v>
      </c>
      <c r="F345" s="161" t="s">
        <v>344</v>
      </c>
      <c r="G345" s="161" t="s">
        <v>344</v>
      </c>
      <c r="H345" s="161" t="s">
        <v>344</v>
      </c>
      <c r="I345" s="161" t="s">
        <v>321</v>
      </c>
      <c r="J345" s="161" t="s">
        <v>344</v>
      </c>
      <c r="K345" s="161" t="s">
        <v>344</v>
      </c>
      <c r="L345" s="161" t="s">
        <v>344</v>
      </c>
      <c r="M345" s="161" t="s">
        <v>344</v>
      </c>
      <c r="N345" s="161" t="s">
        <v>344</v>
      </c>
      <c r="O345" s="161" t="s">
        <v>593</v>
      </c>
      <c r="P345" s="161" t="s">
        <v>593</v>
      </c>
      <c r="Q345" s="163" t="str">
        <f>IF(A345="", "", IFERROR(FIND(A345,Registration!V1)&gt;0,"No Vote"))</f>
        <v>No Vote</v>
      </c>
    </row>
    <row r="346" spans="1:17" ht="12.6" customHeight="1" x14ac:dyDescent="0.25">
      <c r="A346" s="162" t="s">
        <v>740</v>
      </c>
      <c r="B346" s="162" t="s">
        <v>419</v>
      </c>
      <c r="C346" s="161" t="s">
        <v>344</v>
      </c>
      <c r="D346" s="161" t="s">
        <v>344</v>
      </c>
      <c r="E346" s="161" t="s">
        <v>95</v>
      </c>
      <c r="F346" s="161" t="s">
        <v>95</v>
      </c>
      <c r="G346" s="161" t="s">
        <v>95</v>
      </c>
      <c r="H346" s="161" t="s">
        <v>344</v>
      </c>
      <c r="I346" s="161" t="s">
        <v>321</v>
      </c>
      <c r="J346" s="161" t="s">
        <v>344</v>
      </c>
      <c r="K346" s="161" t="s">
        <v>344</v>
      </c>
      <c r="L346" s="161" t="s">
        <v>344</v>
      </c>
      <c r="M346" s="161" t="s">
        <v>344</v>
      </c>
      <c r="N346" s="161" t="s">
        <v>344</v>
      </c>
      <c r="O346" s="161" t="s">
        <v>593</v>
      </c>
      <c r="P346" s="161" t="s">
        <v>593</v>
      </c>
      <c r="Q346" s="163" t="str">
        <f>IF(A346="", "", IFERROR(FIND(A346,Registration!V1)&gt;0,"No Vote"))</f>
        <v>No Vote</v>
      </c>
    </row>
    <row r="347" spans="1:17" ht="12.6" customHeight="1" x14ac:dyDescent="0.25">
      <c r="A347" s="162" t="s">
        <v>1335</v>
      </c>
      <c r="B347" s="162" t="s">
        <v>436</v>
      </c>
      <c r="C347" s="161" t="s">
        <v>344</v>
      </c>
      <c r="D347" s="161" t="s">
        <v>344</v>
      </c>
      <c r="E347" s="161" t="s">
        <v>344</v>
      </c>
      <c r="F347" s="161" t="s">
        <v>344</v>
      </c>
      <c r="G347" s="161" t="s">
        <v>344</v>
      </c>
      <c r="H347" s="161" t="s">
        <v>344</v>
      </c>
      <c r="I347" s="161" t="s">
        <v>95</v>
      </c>
      <c r="J347" s="161" t="s">
        <v>344</v>
      </c>
      <c r="K347" s="161" t="s">
        <v>344</v>
      </c>
      <c r="L347" s="161" t="s">
        <v>344</v>
      </c>
      <c r="M347" s="161" t="s">
        <v>344</v>
      </c>
      <c r="N347" s="161" t="s">
        <v>344</v>
      </c>
      <c r="O347" s="161" t="s">
        <v>593</v>
      </c>
      <c r="P347" s="161" t="s">
        <v>593</v>
      </c>
      <c r="Q347" s="163" t="str">
        <f>IF(A347="", "", IFERROR(FIND(A347,Registration!V1)&gt;0,"No Vote"))</f>
        <v>No Vote</v>
      </c>
    </row>
    <row r="348" spans="1:17" ht="12.6" customHeight="1" x14ac:dyDescent="0.25">
      <c r="A348" s="162" t="s">
        <v>741</v>
      </c>
      <c r="B348" s="162" t="s">
        <v>409</v>
      </c>
      <c r="C348" s="161" t="s">
        <v>344</v>
      </c>
      <c r="D348" s="161" t="s">
        <v>344</v>
      </c>
      <c r="E348" s="161" t="s">
        <v>344</v>
      </c>
      <c r="F348" s="161" t="s">
        <v>344</v>
      </c>
      <c r="G348" s="161" t="s">
        <v>344</v>
      </c>
      <c r="H348" s="161" t="s">
        <v>344</v>
      </c>
      <c r="I348" s="161" t="s">
        <v>321</v>
      </c>
      <c r="J348" s="161" t="s">
        <v>344</v>
      </c>
      <c r="K348" s="161" t="s">
        <v>344</v>
      </c>
      <c r="L348" s="161" t="s">
        <v>344</v>
      </c>
      <c r="M348" s="161" t="s">
        <v>344</v>
      </c>
      <c r="N348" s="161" t="s">
        <v>344</v>
      </c>
      <c r="O348" s="161" t="s">
        <v>593</v>
      </c>
      <c r="P348" s="161" t="s">
        <v>593</v>
      </c>
      <c r="Q348" s="163" t="str">
        <f>IF(A348="", "", IFERROR(FIND(A348,Registration!V1)&gt;0,"No Vote"))</f>
        <v>No Vote</v>
      </c>
    </row>
    <row r="349" spans="1:17" ht="12.6" customHeight="1" x14ac:dyDescent="0.25">
      <c r="A349" s="162" t="s">
        <v>742</v>
      </c>
      <c r="B349" s="162" t="s">
        <v>409</v>
      </c>
      <c r="C349" s="161" t="s">
        <v>344</v>
      </c>
      <c r="D349" s="161" t="s">
        <v>344</v>
      </c>
      <c r="E349" s="161" t="s">
        <v>344</v>
      </c>
      <c r="F349" s="161" t="s">
        <v>344</v>
      </c>
      <c r="G349" s="161" t="s">
        <v>95</v>
      </c>
      <c r="H349" s="161" t="s">
        <v>95</v>
      </c>
      <c r="I349" s="161" t="s">
        <v>321</v>
      </c>
      <c r="J349" s="161" t="s">
        <v>344</v>
      </c>
      <c r="K349" s="161" t="s">
        <v>344</v>
      </c>
      <c r="L349" s="161" t="s">
        <v>344</v>
      </c>
      <c r="M349" s="161" t="s">
        <v>344</v>
      </c>
      <c r="N349" s="161" t="s">
        <v>344</v>
      </c>
      <c r="O349" s="161" t="s">
        <v>593</v>
      </c>
      <c r="P349" s="161" t="s">
        <v>593</v>
      </c>
      <c r="Q349" s="163" t="str">
        <f>IF(A349="", "", IFERROR(FIND(A349,Registration!V1)&gt;0,"No Vote"))</f>
        <v>No Vote</v>
      </c>
    </row>
    <row r="350" spans="1:17" ht="12.6" customHeight="1" x14ac:dyDescent="0.25">
      <c r="A350" s="162" t="s">
        <v>475</v>
      </c>
      <c r="B350" s="162" t="s">
        <v>409</v>
      </c>
      <c r="C350" s="161" t="s">
        <v>344</v>
      </c>
      <c r="D350" s="161" t="s">
        <v>344</v>
      </c>
      <c r="E350" s="161" t="s">
        <v>344</v>
      </c>
      <c r="F350" s="161" t="s">
        <v>344</v>
      </c>
      <c r="G350" s="161" t="s">
        <v>344</v>
      </c>
      <c r="H350" s="161" t="s">
        <v>344</v>
      </c>
      <c r="I350" s="161" t="s">
        <v>321</v>
      </c>
      <c r="J350" s="161" t="s">
        <v>344</v>
      </c>
      <c r="K350" s="161" t="s">
        <v>344</v>
      </c>
      <c r="L350" s="161" t="s">
        <v>344</v>
      </c>
      <c r="M350" s="161" t="s">
        <v>344</v>
      </c>
      <c r="N350" s="161" t="s">
        <v>344</v>
      </c>
      <c r="O350" s="161" t="s">
        <v>593</v>
      </c>
      <c r="P350" s="161" t="s">
        <v>593</v>
      </c>
      <c r="Q350" s="163" t="str">
        <f>IF(A350="", "", IFERROR(FIND(A350,Registration!V1)&gt;0,"No Vote"))</f>
        <v>No Vote</v>
      </c>
    </row>
    <row r="351" spans="1:17" ht="12.6" customHeight="1" x14ac:dyDescent="0.25">
      <c r="A351" s="162" t="s">
        <v>1179</v>
      </c>
      <c r="B351" s="162" t="s">
        <v>416</v>
      </c>
      <c r="C351" s="161" t="s">
        <v>1750</v>
      </c>
      <c r="D351" s="161" t="s">
        <v>1750</v>
      </c>
      <c r="E351" s="161" t="s">
        <v>344</v>
      </c>
      <c r="F351" s="161" t="s">
        <v>344</v>
      </c>
      <c r="G351" s="161" t="s">
        <v>344</v>
      </c>
      <c r="H351" s="161" t="s">
        <v>344</v>
      </c>
      <c r="I351" s="161" t="s">
        <v>321</v>
      </c>
      <c r="J351" s="161" t="s">
        <v>344</v>
      </c>
      <c r="K351" s="161" t="s">
        <v>344</v>
      </c>
      <c r="L351" s="161" t="s">
        <v>344</v>
      </c>
      <c r="M351" s="161" t="s">
        <v>344</v>
      </c>
      <c r="N351" s="161" t="s">
        <v>344</v>
      </c>
      <c r="O351" s="161" t="s">
        <v>593</v>
      </c>
      <c r="P351" s="161" t="s">
        <v>593</v>
      </c>
      <c r="Q351" s="163" t="str">
        <f>IF(A351="", "", IFERROR(FIND(A351,Registration!V1)&gt;0,"No Vote"))</f>
        <v>No Vote</v>
      </c>
    </row>
    <row r="352" spans="1:17" ht="12.6" customHeight="1" x14ac:dyDescent="0.25">
      <c r="A352" s="162" t="s">
        <v>439</v>
      </c>
      <c r="B352" s="162" t="s">
        <v>409</v>
      </c>
      <c r="C352" s="161" t="s">
        <v>95</v>
      </c>
      <c r="D352" s="161" t="s">
        <v>344</v>
      </c>
      <c r="E352" s="161" t="s">
        <v>344</v>
      </c>
      <c r="F352" s="161" t="s">
        <v>344</v>
      </c>
      <c r="G352" s="161" t="s">
        <v>95</v>
      </c>
      <c r="H352" s="161" t="s">
        <v>95</v>
      </c>
      <c r="I352" s="161" t="s">
        <v>321</v>
      </c>
      <c r="J352" s="161" t="s">
        <v>344</v>
      </c>
      <c r="K352" s="161" t="s">
        <v>344</v>
      </c>
      <c r="L352" s="161" t="s">
        <v>344</v>
      </c>
      <c r="M352" s="161" t="s">
        <v>344</v>
      </c>
      <c r="N352" s="161" t="s">
        <v>344</v>
      </c>
      <c r="O352" s="161" t="s">
        <v>593</v>
      </c>
      <c r="P352" s="161" t="s">
        <v>593</v>
      </c>
      <c r="Q352" s="163" t="str">
        <f>IF(A352="", "", IFERROR(FIND(A352,Registration!V1)&gt;0,"No Vote"))</f>
        <v>No Vote</v>
      </c>
    </row>
    <row r="353" spans="1:17" ht="12.6" customHeight="1" x14ac:dyDescent="0.25">
      <c r="A353" s="162" t="s">
        <v>1180</v>
      </c>
      <c r="B353" s="162" t="s">
        <v>416</v>
      </c>
      <c r="C353" s="161" t="s">
        <v>1750</v>
      </c>
      <c r="D353" s="161" t="s">
        <v>1750</v>
      </c>
      <c r="E353" s="161" t="s">
        <v>344</v>
      </c>
      <c r="F353" s="161" t="s">
        <v>344</v>
      </c>
      <c r="G353" s="161" t="s">
        <v>344</v>
      </c>
      <c r="H353" s="161" t="s">
        <v>344</v>
      </c>
      <c r="I353" s="161" t="s">
        <v>321</v>
      </c>
      <c r="J353" s="161" t="s">
        <v>344</v>
      </c>
      <c r="K353" s="161" t="s">
        <v>344</v>
      </c>
      <c r="L353" s="161" t="s">
        <v>344</v>
      </c>
      <c r="M353" s="161" t="s">
        <v>344</v>
      </c>
      <c r="N353" s="161" t="s">
        <v>344</v>
      </c>
      <c r="O353" s="161" t="s">
        <v>593</v>
      </c>
      <c r="P353" s="161" t="s">
        <v>593</v>
      </c>
      <c r="Q353" s="163" t="str">
        <f>IF(A353="", "", IFERROR(FIND(A353,Registration!V1)&gt;0,"No Vote"))</f>
        <v>No Vote</v>
      </c>
    </row>
    <row r="354" spans="1:17" ht="12.6" customHeight="1" x14ac:dyDescent="0.25">
      <c r="A354" s="162" t="s">
        <v>1181</v>
      </c>
      <c r="B354" s="162" t="s">
        <v>416</v>
      </c>
      <c r="C354" s="161" t="s">
        <v>1750</v>
      </c>
      <c r="D354" s="161" t="s">
        <v>1750</v>
      </c>
      <c r="E354" s="161" t="s">
        <v>344</v>
      </c>
      <c r="F354" s="161" t="s">
        <v>344</v>
      </c>
      <c r="G354" s="161" t="s">
        <v>344</v>
      </c>
      <c r="H354" s="161" t="s">
        <v>344</v>
      </c>
      <c r="I354" s="161" t="s">
        <v>95</v>
      </c>
      <c r="J354" s="161" t="s">
        <v>344</v>
      </c>
      <c r="K354" s="161" t="s">
        <v>344</v>
      </c>
      <c r="L354" s="161" t="s">
        <v>344</v>
      </c>
      <c r="M354" s="161" t="s">
        <v>344</v>
      </c>
      <c r="N354" s="161" t="s">
        <v>344</v>
      </c>
      <c r="O354" s="161" t="s">
        <v>593</v>
      </c>
      <c r="P354" s="161" t="s">
        <v>593</v>
      </c>
      <c r="Q354" s="163" t="str">
        <f>IF(A354="", "", IFERROR(FIND(A354,Registration!V1)&gt;0,"No Vote"))</f>
        <v>No Vote</v>
      </c>
    </row>
    <row r="355" spans="1:17" ht="12.6" customHeight="1" x14ac:dyDescent="0.25">
      <c r="A355" s="162" t="s">
        <v>1182</v>
      </c>
      <c r="B355" s="162" t="s">
        <v>416</v>
      </c>
      <c r="C355" s="161" t="s">
        <v>1750</v>
      </c>
      <c r="D355" s="161" t="s">
        <v>1750</v>
      </c>
      <c r="E355" s="161" t="s">
        <v>344</v>
      </c>
      <c r="F355" s="161" t="s">
        <v>344</v>
      </c>
      <c r="G355" s="164" t="s">
        <v>344</v>
      </c>
      <c r="H355" s="164" t="s">
        <v>344</v>
      </c>
      <c r="I355" s="164" t="s">
        <v>321</v>
      </c>
      <c r="J355" s="164" t="s">
        <v>344</v>
      </c>
      <c r="K355" s="161" t="s">
        <v>344</v>
      </c>
      <c r="L355" s="161" t="s">
        <v>344</v>
      </c>
      <c r="M355" s="161" t="s">
        <v>344</v>
      </c>
      <c r="N355" s="161" t="s">
        <v>344</v>
      </c>
      <c r="O355" s="161" t="s">
        <v>593</v>
      </c>
      <c r="P355" s="161" t="s">
        <v>593</v>
      </c>
      <c r="Q355" s="163" t="str">
        <f>IF(A355="", "", IFERROR(FIND(A355,Registration!V1)&gt;0,"No Vote"))</f>
        <v>No Vote</v>
      </c>
    </row>
    <row r="356" spans="1:17" ht="12.6" customHeight="1" x14ac:dyDescent="0.25">
      <c r="A356" s="162" t="s">
        <v>1183</v>
      </c>
      <c r="B356" s="162" t="s">
        <v>416</v>
      </c>
      <c r="C356" s="161" t="s">
        <v>1750</v>
      </c>
      <c r="D356" s="161" t="s">
        <v>1750</v>
      </c>
      <c r="E356" s="161" t="s">
        <v>344</v>
      </c>
      <c r="F356" s="161" t="s">
        <v>344</v>
      </c>
      <c r="G356" s="164" t="s">
        <v>344</v>
      </c>
      <c r="H356" s="164" t="s">
        <v>344</v>
      </c>
      <c r="I356" s="164" t="s">
        <v>321</v>
      </c>
      <c r="J356" s="164" t="s">
        <v>344</v>
      </c>
      <c r="K356" s="161" t="s">
        <v>344</v>
      </c>
      <c r="L356" s="161" t="s">
        <v>344</v>
      </c>
      <c r="M356" s="161" t="s">
        <v>344</v>
      </c>
      <c r="N356" s="161" t="s">
        <v>344</v>
      </c>
      <c r="O356" s="161" t="s">
        <v>593</v>
      </c>
      <c r="P356" s="161" t="s">
        <v>593</v>
      </c>
      <c r="Q356" s="163" t="str">
        <f>IF(A356="", "", IFERROR(FIND(A356,Registration!V1)&gt;0,"No Vote"))</f>
        <v>No Vote</v>
      </c>
    </row>
    <row r="357" spans="1:17" ht="12.6" customHeight="1" x14ac:dyDescent="0.25">
      <c r="A357" s="162" t="s">
        <v>1184</v>
      </c>
      <c r="B357" s="162" t="s">
        <v>416</v>
      </c>
      <c r="C357" s="161" t="s">
        <v>1750</v>
      </c>
      <c r="D357" s="161" t="s">
        <v>1750</v>
      </c>
      <c r="E357" s="161" t="s">
        <v>344</v>
      </c>
      <c r="F357" s="161" t="s">
        <v>344</v>
      </c>
      <c r="G357" s="161" t="s">
        <v>344</v>
      </c>
      <c r="H357" s="161" t="s">
        <v>344</v>
      </c>
      <c r="I357" s="161" t="s">
        <v>95</v>
      </c>
      <c r="J357" s="161" t="s">
        <v>344</v>
      </c>
      <c r="K357" s="161" t="s">
        <v>344</v>
      </c>
      <c r="L357" s="161" t="s">
        <v>344</v>
      </c>
      <c r="M357" s="161" t="s">
        <v>344</v>
      </c>
      <c r="N357" s="161" t="s">
        <v>344</v>
      </c>
      <c r="O357" s="161" t="s">
        <v>593</v>
      </c>
      <c r="P357" s="161" t="s">
        <v>593</v>
      </c>
      <c r="Q357" s="163" t="str">
        <f>IF(A357="", "", IFERROR(FIND(A357,Registration!V1)&gt;0,"No Vote"))</f>
        <v>No Vote</v>
      </c>
    </row>
    <row r="358" spans="1:17" ht="12.6" customHeight="1" x14ac:dyDescent="0.25">
      <c r="A358" s="162" t="s">
        <v>743</v>
      </c>
      <c r="B358" s="162" t="s">
        <v>416</v>
      </c>
      <c r="C358" s="161" t="s">
        <v>344</v>
      </c>
      <c r="D358" s="161" t="s">
        <v>344</v>
      </c>
      <c r="E358" s="161" t="s">
        <v>344</v>
      </c>
      <c r="F358" s="161" t="s">
        <v>95</v>
      </c>
      <c r="G358" s="161" t="s">
        <v>95</v>
      </c>
      <c r="H358" s="161" t="s">
        <v>95</v>
      </c>
      <c r="I358" s="161" t="s">
        <v>95</v>
      </c>
      <c r="J358" s="161" t="s">
        <v>344</v>
      </c>
      <c r="K358" s="161" t="s">
        <v>95</v>
      </c>
      <c r="L358" s="161" t="s">
        <v>344</v>
      </c>
      <c r="M358" s="161" t="s">
        <v>344</v>
      </c>
      <c r="N358" s="161" t="s">
        <v>344</v>
      </c>
      <c r="O358" s="161" t="s">
        <v>593</v>
      </c>
      <c r="P358" s="161" t="s">
        <v>593</v>
      </c>
      <c r="Q358" s="163" t="b">
        <f>IF(A358="", "", IFERROR(FIND(A358,Registration!V1)&gt;0,"No Vote"))</f>
        <v>1</v>
      </c>
    </row>
    <row r="359" spans="1:17" ht="12.6" customHeight="1" x14ac:dyDescent="0.25">
      <c r="A359" s="162" t="s">
        <v>1108</v>
      </c>
      <c r="B359" s="162" t="s">
        <v>416</v>
      </c>
      <c r="C359" s="161" t="s">
        <v>1750</v>
      </c>
      <c r="D359" s="161" t="s">
        <v>1750</v>
      </c>
      <c r="E359" s="161" t="s">
        <v>344</v>
      </c>
      <c r="F359" s="161" t="s">
        <v>344</v>
      </c>
      <c r="G359" s="164" t="s">
        <v>344</v>
      </c>
      <c r="H359" s="164" t="s">
        <v>344</v>
      </c>
      <c r="I359" s="164" t="s">
        <v>321</v>
      </c>
      <c r="J359" s="164" t="s">
        <v>344</v>
      </c>
      <c r="K359" s="161" t="s">
        <v>344</v>
      </c>
      <c r="L359" s="161" t="s">
        <v>344</v>
      </c>
      <c r="M359" s="161" t="s">
        <v>344</v>
      </c>
      <c r="N359" s="161" t="s">
        <v>344</v>
      </c>
      <c r="O359" s="161" t="s">
        <v>593</v>
      </c>
      <c r="P359" s="161" t="s">
        <v>593</v>
      </c>
      <c r="Q359" s="163" t="str">
        <f>IF(A359="", "", IFERROR(FIND(A359,Registration!V1)&gt;0,"No Vote"))</f>
        <v>No Vote</v>
      </c>
    </row>
    <row r="360" spans="1:17" ht="12.6" customHeight="1" x14ac:dyDescent="0.25">
      <c r="A360" s="162" t="s">
        <v>1336</v>
      </c>
      <c r="B360" s="162" t="s">
        <v>416</v>
      </c>
      <c r="C360" s="161" t="s">
        <v>1750</v>
      </c>
      <c r="D360" s="161" t="s">
        <v>1750</v>
      </c>
      <c r="E360" s="161" t="s">
        <v>1750</v>
      </c>
      <c r="F360" s="161" t="s">
        <v>1750</v>
      </c>
      <c r="G360" s="161" t="s">
        <v>344</v>
      </c>
      <c r="H360" s="161" t="s">
        <v>344</v>
      </c>
      <c r="I360" s="161" t="s">
        <v>95</v>
      </c>
      <c r="J360" s="161" t="s">
        <v>344</v>
      </c>
      <c r="K360" s="161" t="s">
        <v>344</v>
      </c>
      <c r="L360" s="161" t="s">
        <v>344</v>
      </c>
      <c r="M360" s="161" t="s">
        <v>344</v>
      </c>
      <c r="N360" s="161" t="s">
        <v>344</v>
      </c>
      <c r="O360" s="161" t="s">
        <v>593</v>
      </c>
      <c r="P360" s="161" t="s">
        <v>593</v>
      </c>
      <c r="Q360" s="163" t="str">
        <f>IF(A360="", "", IFERROR(FIND(A360,Registration!V1)&gt;0,"No Vote"))</f>
        <v>No Vote</v>
      </c>
    </row>
    <row r="361" spans="1:17" ht="12.6" customHeight="1" x14ac:dyDescent="0.25">
      <c r="A361" s="162" t="s">
        <v>1185</v>
      </c>
      <c r="B361" s="162" t="s">
        <v>416</v>
      </c>
      <c r="C361" s="161" t="s">
        <v>1750</v>
      </c>
      <c r="D361" s="161" t="s">
        <v>1750</v>
      </c>
      <c r="E361" s="161" t="s">
        <v>344</v>
      </c>
      <c r="F361" s="161" t="s">
        <v>344</v>
      </c>
      <c r="G361" s="164" t="s">
        <v>344</v>
      </c>
      <c r="H361" s="164" t="s">
        <v>344</v>
      </c>
      <c r="I361" s="164" t="s">
        <v>95</v>
      </c>
      <c r="J361" s="164" t="s">
        <v>344</v>
      </c>
      <c r="K361" s="161" t="s">
        <v>95</v>
      </c>
      <c r="L361" s="161" t="s">
        <v>344</v>
      </c>
      <c r="M361" s="161" t="s">
        <v>344</v>
      </c>
      <c r="N361" s="161" t="s">
        <v>344</v>
      </c>
      <c r="O361" s="161" t="s">
        <v>593</v>
      </c>
      <c r="P361" s="161" t="s">
        <v>593</v>
      </c>
      <c r="Q361" s="163" t="str">
        <f>IF(A361="", "", IFERROR(FIND(A361,Registration!V1)&gt;0,"No Vote"))</f>
        <v>No Vote</v>
      </c>
    </row>
    <row r="362" spans="1:17" ht="12.6" customHeight="1" x14ac:dyDescent="0.25">
      <c r="A362" s="162" t="s">
        <v>1186</v>
      </c>
      <c r="B362" s="162" t="s">
        <v>416</v>
      </c>
      <c r="C362" s="161" t="s">
        <v>1750</v>
      </c>
      <c r="D362" s="161" t="s">
        <v>1750</v>
      </c>
      <c r="E362" s="161" t="s">
        <v>344</v>
      </c>
      <c r="F362" s="161" t="s">
        <v>344</v>
      </c>
      <c r="G362" s="161" t="s">
        <v>344</v>
      </c>
      <c r="H362" s="161" t="s">
        <v>344</v>
      </c>
      <c r="I362" s="161" t="s">
        <v>321</v>
      </c>
      <c r="J362" s="161" t="s">
        <v>344</v>
      </c>
      <c r="K362" s="161" t="s">
        <v>344</v>
      </c>
      <c r="L362" s="161" t="s">
        <v>344</v>
      </c>
      <c r="M362" s="161" t="s">
        <v>344</v>
      </c>
      <c r="N362" s="161" t="s">
        <v>344</v>
      </c>
      <c r="O362" s="161" t="s">
        <v>593</v>
      </c>
      <c r="P362" s="161" t="s">
        <v>593</v>
      </c>
      <c r="Q362" s="163" t="str">
        <f>IF(A362="", "", IFERROR(FIND(A362,Registration!V1)&gt;0,"No Vote"))</f>
        <v>No Vote</v>
      </c>
    </row>
    <row r="363" spans="1:17" ht="12.6" customHeight="1" x14ac:dyDescent="0.25">
      <c r="A363" s="162" t="s">
        <v>1251</v>
      </c>
      <c r="B363" s="162" t="s">
        <v>416</v>
      </c>
      <c r="C363" s="161" t="s">
        <v>1750</v>
      </c>
      <c r="D363" s="161" t="s">
        <v>1750</v>
      </c>
      <c r="E363" s="161" t="s">
        <v>1750</v>
      </c>
      <c r="F363" s="161" t="s">
        <v>344</v>
      </c>
      <c r="G363" s="161" t="s">
        <v>344</v>
      </c>
      <c r="H363" s="161" t="s">
        <v>344</v>
      </c>
      <c r="I363" s="161" t="s">
        <v>321</v>
      </c>
      <c r="J363" s="161" t="s">
        <v>344</v>
      </c>
      <c r="K363" s="161" t="s">
        <v>344</v>
      </c>
      <c r="L363" s="161" t="s">
        <v>344</v>
      </c>
      <c r="M363" s="161" t="s">
        <v>344</v>
      </c>
      <c r="N363" s="161" t="s">
        <v>344</v>
      </c>
      <c r="O363" s="161" t="s">
        <v>593</v>
      </c>
      <c r="P363" s="161" t="s">
        <v>593</v>
      </c>
      <c r="Q363" s="163" t="str">
        <f>IF(A363="", "", IFERROR(FIND(A363,Registration!V1)&gt;0,"No Vote"))</f>
        <v>No Vote</v>
      </c>
    </row>
    <row r="364" spans="1:17" ht="12.6" customHeight="1" x14ac:dyDescent="0.25">
      <c r="A364" s="162" t="s">
        <v>1187</v>
      </c>
      <c r="B364" s="162" t="s">
        <v>416</v>
      </c>
      <c r="C364" s="161" t="s">
        <v>1750</v>
      </c>
      <c r="D364" s="161" t="s">
        <v>1750</v>
      </c>
      <c r="E364" s="161" t="s">
        <v>344</v>
      </c>
      <c r="F364" s="161" t="s">
        <v>344</v>
      </c>
      <c r="G364" s="161" t="s">
        <v>344</v>
      </c>
      <c r="H364" s="161" t="s">
        <v>344</v>
      </c>
      <c r="I364" s="161" t="s">
        <v>321</v>
      </c>
      <c r="J364" s="161" t="s">
        <v>344</v>
      </c>
      <c r="K364" s="161" t="s">
        <v>344</v>
      </c>
      <c r="L364" s="161" t="s">
        <v>344</v>
      </c>
      <c r="M364" s="161" t="s">
        <v>344</v>
      </c>
      <c r="N364" s="161" t="s">
        <v>344</v>
      </c>
      <c r="O364" s="161" t="s">
        <v>593</v>
      </c>
      <c r="P364" s="161" t="s">
        <v>593</v>
      </c>
      <c r="Q364" s="163" t="str">
        <f>IF(A364="", "", IFERROR(FIND(A364,Registration!V1)&gt;0,"No Vote"))</f>
        <v>No Vote</v>
      </c>
    </row>
    <row r="365" spans="1:17" ht="12.6" customHeight="1" x14ac:dyDescent="0.25">
      <c r="A365" s="162" t="s">
        <v>1188</v>
      </c>
      <c r="B365" s="162" t="s">
        <v>409</v>
      </c>
      <c r="C365" s="161" t="s">
        <v>1750</v>
      </c>
      <c r="D365" s="161" t="s">
        <v>1750</v>
      </c>
      <c r="E365" s="161" t="s">
        <v>344</v>
      </c>
      <c r="F365" s="161" t="s">
        <v>344</v>
      </c>
      <c r="G365" s="161" t="s">
        <v>344</v>
      </c>
      <c r="H365" s="161" t="s">
        <v>344</v>
      </c>
      <c r="I365" s="161" t="s">
        <v>321</v>
      </c>
      <c r="J365" s="161" t="s">
        <v>344</v>
      </c>
      <c r="K365" s="161" t="s">
        <v>344</v>
      </c>
      <c r="L365" s="161" t="s">
        <v>344</v>
      </c>
      <c r="M365" s="161" t="s">
        <v>344</v>
      </c>
      <c r="N365" s="161" t="s">
        <v>344</v>
      </c>
      <c r="O365" s="161" t="s">
        <v>593</v>
      </c>
      <c r="P365" s="161" t="s">
        <v>593</v>
      </c>
      <c r="Q365" s="163" t="str">
        <f>IF(A365="", "", IFERROR(FIND(A365,Registration!V1)&gt;0,"No Vote"))</f>
        <v>No Vote</v>
      </c>
    </row>
    <row r="366" spans="1:17" ht="12.6" customHeight="1" x14ac:dyDescent="0.25">
      <c r="A366" s="162" t="s">
        <v>1871</v>
      </c>
      <c r="B366" s="162" t="s">
        <v>409</v>
      </c>
      <c r="C366" s="161" t="s">
        <v>1750</v>
      </c>
      <c r="D366" s="161" t="s">
        <v>1750</v>
      </c>
      <c r="E366" s="161" t="s">
        <v>1750</v>
      </c>
      <c r="F366" s="161" t="s">
        <v>1750</v>
      </c>
      <c r="G366" s="161" t="s">
        <v>1750</v>
      </c>
      <c r="H366" s="161" t="s">
        <v>1750</v>
      </c>
      <c r="I366" s="161" t="s">
        <v>1750</v>
      </c>
      <c r="J366" s="161" t="s">
        <v>1750</v>
      </c>
      <c r="K366" s="161" t="s">
        <v>1750</v>
      </c>
      <c r="L366" s="161" t="s">
        <v>1750</v>
      </c>
      <c r="M366" s="161" t="s">
        <v>344</v>
      </c>
      <c r="N366" s="161" t="s">
        <v>344</v>
      </c>
      <c r="O366" s="161" t="s">
        <v>593</v>
      </c>
      <c r="P366" s="161" t="s">
        <v>593</v>
      </c>
      <c r="Q366" s="163" t="str">
        <f>IF(A366="", "", IFERROR(FIND(A366,Registration!V1)&gt;0,"No Vote"))</f>
        <v>No Vote</v>
      </c>
    </row>
    <row r="367" spans="1:17" ht="12.6" customHeight="1" x14ac:dyDescent="0.25">
      <c r="A367" s="162" t="s">
        <v>744</v>
      </c>
      <c r="B367" s="162" t="s">
        <v>416</v>
      </c>
      <c r="C367" s="161" t="s">
        <v>344</v>
      </c>
      <c r="D367" s="161" t="s">
        <v>344</v>
      </c>
      <c r="E367" s="161" t="s">
        <v>344</v>
      </c>
      <c r="F367" s="161" t="s">
        <v>344</v>
      </c>
      <c r="G367" s="161" t="s">
        <v>344</v>
      </c>
      <c r="H367" s="161" t="s">
        <v>95</v>
      </c>
      <c r="I367" s="161" t="s">
        <v>321</v>
      </c>
      <c r="J367" s="161" t="s">
        <v>344</v>
      </c>
      <c r="K367" s="161" t="s">
        <v>344</v>
      </c>
      <c r="L367" s="161" t="s">
        <v>344</v>
      </c>
      <c r="M367" s="161" t="s">
        <v>344</v>
      </c>
      <c r="N367" s="161" t="s">
        <v>344</v>
      </c>
      <c r="O367" s="161" t="s">
        <v>593</v>
      </c>
      <c r="P367" s="161" t="s">
        <v>593</v>
      </c>
      <c r="Q367" s="163" t="str">
        <f>IF(A367="", "", IFERROR(FIND(A367,Registration!V1)&gt;0,"No Vote"))</f>
        <v>No Vote</v>
      </c>
    </row>
    <row r="368" spans="1:17" ht="12.6" customHeight="1" x14ac:dyDescent="0.25">
      <c r="A368" s="162" t="s">
        <v>745</v>
      </c>
      <c r="B368" s="162" t="s">
        <v>416</v>
      </c>
      <c r="C368" s="161" t="s">
        <v>344</v>
      </c>
      <c r="D368" s="161" t="s">
        <v>344</v>
      </c>
      <c r="E368" s="161" t="s">
        <v>344</v>
      </c>
      <c r="F368" s="161" t="s">
        <v>344</v>
      </c>
      <c r="G368" s="161" t="s">
        <v>344</v>
      </c>
      <c r="H368" s="161" t="s">
        <v>344</v>
      </c>
      <c r="I368" s="161" t="s">
        <v>95</v>
      </c>
      <c r="J368" s="161" t="s">
        <v>344</v>
      </c>
      <c r="K368" s="161" t="s">
        <v>344</v>
      </c>
      <c r="L368" s="161" t="s">
        <v>344</v>
      </c>
      <c r="M368" s="161" t="s">
        <v>344</v>
      </c>
      <c r="N368" s="161" t="s">
        <v>344</v>
      </c>
      <c r="O368" s="161" t="s">
        <v>593</v>
      </c>
      <c r="P368" s="161" t="s">
        <v>593</v>
      </c>
      <c r="Q368" s="163" t="str">
        <f>IF(A368="", "", IFERROR(FIND(A368,Registration!V1)&gt;0,"No Vote"))</f>
        <v>No Vote</v>
      </c>
    </row>
    <row r="369" spans="1:17" ht="12.6" customHeight="1" x14ac:dyDescent="0.25">
      <c r="A369" s="162" t="s">
        <v>746</v>
      </c>
      <c r="B369" s="162" t="s">
        <v>409</v>
      </c>
      <c r="C369" s="161" t="s">
        <v>344</v>
      </c>
      <c r="D369" s="161" t="s">
        <v>344</v>
      </c>
      <c r="E369" s="161" t="s">
        <v>344</v>
      </c>
      <c r="F369" s="161" t="s">
        <v>344</v>
      </c>
      <c r="G369" s="161" t="s">
        <v>344</v>
      </c>
      <c r="H369" s="161" t="s">
        <v>344</v>
      </c>
      <c r="I369" s="161" t="s">
        <v>321</v>
      </c>
      <c r="J369" s="161" t="s">
        <v>344</v>
      </c>
      <c r="K369" s="161" t="s">
        <v>344</v>
      </c>
      <c r="L369" s="161" t="s">
        <v>344</v>
      </c>
      <c r="M369" s="161" t="s">
        <v>344</v>
      </c>
      <c r="N369" s="161" t="s">
        <v>344</v>
      </c>
      <c r="O369" s="161" t="s">
        <v>593</v>
      </c>
      <c r="P369" s="161" t="s">
        <v>593</v>
      </c>
      <c r="Q369" s="163" t="str">
        <f>IF(A369="", "", IFERROR(FIND(A369,Registration!V1)&gt;0,"No Vote"))</f>
        <v>No Vote</v>
      </c>
    </row>
    <row r="370" spans="1:17" ht="12.6" customHeight="1" x14ac:dyDescent="0.25">
      <c r="A370" s="162" t="s">
        <v>747</v>
      </c>
      <c r="B370" s="162" t="s">
        <v>409</v>
      </c>
      <c r="C370" s="161" t="s">
        <v>344</v>
      </c>
      <c r="D370" s="161" t="s">
        <v>344</v>
      </c>
      <c r="E370" s="161" t="s">
        <v>344</v>
      </c>
      <c r="F370" s="161" t="s">
        <v>344</v>
      </c>
      <c r="G370" s="161" t="s">
        <v>344</v>
      </c>
      <c r="H370" s="161" t="s">
        <v>95</v>
      </c>
      <c r="I370" s="161" t="s">
        <v>95</v>
      </c>
      <c r="J370" s="161" t="s">
        <v>344</v>
      </c>
      <c r="K370" s="161" t="s">
        <v>95</v>
      </c>
      <c r="L370" s="161" t="s">
        <v>344</v>
      </c>
      <c r="M370" s="161" t="s">
        <v>344</v>
      </c>
      <c r="N370" s="161" t="s">
        <v>344</v>
      </c>
      <c r="O370" s="161" t="s">
        <v>593</v>
      </c>
      <c r="P370" s="161" t="s">
        <v>593</v>
      </c>
      <c r="Q370" s="163" t="b">
        <f>IF(A370="", "", IFERROR(FIND(A370,Registration!V1)&gt;0,"No Vote"))</f>
        <v>1</v>
      </c>
    </row>
    <row r="371" spans="1:17" ht="12.6" customHeight="1" x14ac:dyDescent="0.25">
      <c r="A371" s="162" t="s">
        <v>1051</v>
      </c>
      <c r="B371" s="162" t="s">
        <v>419</v>
      </c>
      <c r="C371" s="161" t="s">
        <v>1750</v>
      </c>
      <c r="D371" s="161" t="s">
        <v>1750</v>
      </c>
      <c r="E371" s="161" t="s">
        <v>95</v>
      </c>
      <c r="F371" s="161" t="s">
        <v>95</v>
      </c>
      <c r="G371" s="164" t="s">
        <v>95</v>
      </c>
      <c r="H371" s="164" t="s">
        <v>95</v>
      </c>
      <c r="I371" s="164" t="s">
        <v>321</v>
      </c>
      <c r="J371" s="164" t="s">
        <v>95</v>
      </c>
      <c r="K371" s="161" t="s">
        <v>95</v>
      </c>
      <c r="L371" s="161" t="s">
        <v>95</v>
      </c>
      <c r="M371" s="161" t="s">
        <v>344</v>
      </c>
      <c r="N371" s="161" t="s">
        <v>95</v>
      </c>
      <c r="O371" s="161" t="s">
        <v>597</v>
      </c>
      <c r="P371" s="161" t="s">
        <v>597</v>
      </c>
      <c r="Q371" s="163" t="b">
        <f>IF(A371="", "", IFERROR(FIND(A371,Registration!V1)&gt;0,"No Vote"))</f>
        <v>1</v>
      </c>
    </row>
    <row r="372" spans="1:17" ht="12.6" customHeight="1" x14ac:dyDescent="0.25">
      <c r="A372" s="162" t="s">
        <v>748</v>
      </c>
      <c r="B372" s="162" t="s">
        <v>409</v>
      </c>
      <c r="C372" s="161" t="s">
        <v>344</v>
      </c>
      <c r="D372" s="161" t="s">
        <v>344</v>
      </c>
      <c r="E372" s="161" t="s">
        <v>344</v>
      </c>
      <c r="F372" s="161" t="s">
        <v>344</v>
      </c>
      <c r="G372" s="161" t="s">
        <v>344</v>
      </c>
      <c r="H372" s="161" t="s">
        <v>344</v>
      </c>
      <c r="I372" s="161" t="s">
        <v>321</v>
      </c>
      <c r="J372" s="161" t="s">
        <v>344</v>
      </c>
      <c r="K372" s="161" t="s">
        <v>344</v>
      </c>
      <c r="L372" s="161" t="s">
        <v>344</v>
      </c>
      <c r="M372" s="161" t="s">
        <v>344</v>
      </c>
      <c r="N372" s="161" t="s">
        <v>344</v>
      </c>
      <c r="O372" s="161" t="s">
        <v>593</v>
      </c>
      <c r="P372" s="161" t="s">
        <v>593</v>
      </c>
      <c r="Q372" s="163" t="str">
        <f>IF(A372="", "", IFERROR(FIND(A372,Registration!V1)&gt;0,"No Vote"))</f>
        <v>No Vote</v>
      </c>
    </row>
    <row r="373" spans="1:17" ht="12.6" customHeight="1" x14ac:dyDescent="0.25">
      <c r="A373" s="162" t="s">
        <v>749</v>
      </c>
      <c r="B373" s="162" t="s">
        <v>409</v>
      </c>
      <c r="C373" s="161" t="s">
        <v>344</v>
      </c>
      <c r="D373" s="161" t="s">
        <v>344</v>
      </c>
      <c r="E373" s="161" t="s">
        <v>344</v>
      </c>
      <c r="F373" s="161" t="s">
        <v>344</v>
      </c>
      <c r="G373" s="161" t="s">
        <v>344</v>
      </c>
      <c r="H373" s="161" t="s">
        <v>344</v>
      </c>
      <c r="I373" s="161" t="s">
        <v>321</v>
      </c>
      <c r="J373" s="161" t="s">
        <v>344</v>
      </c>
      <c r="K373" s="161" t="s">
        <v>344</v>
      </c>
      <c r="L373" s="161" t="s">
        <v>344</v>
      </c>
      <c r="M373" s="161" t="s">
        <v>344</v>
      </c>
      <c r="N373" s="161" t="s">
        <v>344</v>
      </c>
      <c r="O373" s="161" t="s">
        <v>593</v>
      </c>
      <c r="P373" s="161" t="s">
        <v>593</v>
      </c>
      <c r="Q373" s="163" t="str">
        <f>IF(A373="", "", IFERROR(FIND(A373,Registration!V1)&gt;0,"No Vote"))</f>
        <v>No Vote</v>
      </c>
    </row>
    <row r="374" spans="1:17" ht="12.6" customHeight="1" x14ac:dyDescent="0.25">
      <c r="A374" s="162" t="s">
        <v>106</v>
      </c>
      <c r="B374" s="162" t="s">
        <v>425</v>
      </c>
      <c r="C374" s="161" t="s">
        <v>95</v>
      </c>
      <c r="D374" s="161" t="s">
        <v>95</v>
      </c>
      <c r="E374" s="161" t="s">
        <v>95</v>
      </c>
      <c r="F374" s="161" t="s">
        <v>95</v>
      </c>
      <c r="G374" s="161" t="s">
        <v>95</v>
      </c>
      <c r="H374" s="161" t="s">
        <v>95</v>
      </c>
      <c r="I374" s="161" t="s">
        <v>95</v>
      </c>
      <c r="J374" s="161" t="s">
        <v>95</v>
      </c>
      <c r="K374" s="161" t="s">
        <v>95</v>
      </c>
      <c r="L374" s="161" t="s">
        <v>95</v>
      </c>
      <c r="M374" s="161" t="s">
        <v>344</v>
      </c>
      <c r="N374" s="161" t="s">
        <v>95</v>
      </c>
      <c r="O374" s="161" t="s">
        <v>597</v>
      </c>
      <c r="P374" s="161" t="s">
        <v>597</v>
      </c>
      <c r="Q374" s="163" t="b">
        <f>IF(A374="", "", IFERROR(FIND(A374,Registration!V1)&gt;0,"No Vote"))</f>
        <v>1</v>
      </c>
    </row>
    <row r="375" spans="1:17" ht="12.6" customHeight="1" x14ac:dyDescent="0.25">
      <c r="A375" s="162" t="s">
        <v>750</v>
      </c>
      <c r="B375" s="162" t="s">
        <v>409</v>
      </c>
      <c r="C375" s="161" t="s">
        <v>344</v>
      </c>
      <c r="D375" s="161" t="s">
        <v>95</v>
      </c>
      <c r="E375" s="161" t="s">
        <v>95</v>
      </c>
      <c r="F375" s="161" t="s">
        <v>95</v>
      </c>
      <c r="G375" s="161" t="s">
        <v>95</v>
      </c>
      <c r="H375" s="161" t="s">
        <v>95</v>
      </c>
      <c r="I375" s="161" t="s">
        <v>321</v>
      </c>
      <c r="J375" s="161" t="s">
        <v>95</v>
      </c>
      <c r="K375" s="161" t="s">
        <v>95</v>
      </c>
      <c r="L375" s="161" t="s">
        <v>344</v>
      </c>
      <c r="M375" s="161" t="s">
        <v>95</v>
      </c>
      <c r="N375" s="161" t="s">
        <v>344</v>
      </c>
      <c r="O375" s="161" t="s">
        <v>597</v>
      </c>
      <c r="P375" s="161" t="s">
        <v>597</v>
      </c>
      <c r="Q375" s="163" t="b">
        <f>IF(A375="", "", IFERROR(FIND(A375,Registration!V1)&gt;0,"No Vote"))</f>
        <v>1</v>
      </c>
    </row>
    <row r="376" spans="1:17" ht="12.6" customHeight="1" x14ac:dyDescent="0.25">
      <c r="A376" s="162" t="s">
        <v>527</v>
      </c>
      <c r="B376" s="162" t="s">
        <v>419</v>
      </c>
      <c r="C376" s="161" t="s">
        <v>95</v>
      </c>
      <c r="D376" s="161" t="s">
        <v>344</v>
      </c>
      <c r="E376" s="161" t="s">
        <v>95</v>
      </c>
      <c r="F376" s="161" t="s">
        <v>95</v>
      </c>
      <c r="G376" s="161" t="s">
        <v>95</v>
      </c>
      <c r="H376" s="161" t="s">
        <v>95</v>
      </c>
      <c r="I376" s="161" t="s">
        <v>95</v>
      </c>
      <c r="J376" s="161" t="s">
        <v>95</v>
      </c>
      <c r="K376" s="161" t="s">
        <v>95</v>
      </c>
      <c r="L376" s="161" t="s">
        <v>344</v>
      </c>
      <c r="M376" s="161" t="s">
        <v>95</v>
      </c>
      <c r="N376" s="161" t="s">
        <v>344</v>
      </c>
      <c r="O376" s="161" t="s">
        <v>597</v>
      </c>
      <c r="P376" s="161" t="s">
        <v>597</v>
      </c>
      <c r="Q376" s="163" t="b">
        <f>IF(A376="", "", IFERROR(FIND(A376,Registration!V1)&gt;0,"No Vote"))</f>
        <v>1</v>
      </c>
    </row>
    <row r="377" spans="1:17" ht="12.6" customHeight="1" x14ac:dyDescent="0.25">
      <c r="A377" s="162" t="s">
        <v>465</v>
      </c>
      <c r="B377" s="162" t="s">
        <v>409</v>
      </c>
      <c r="C377" s="161" t="s">
        <v>344</v>
      </c>
      <c r="D377" s="161" t="s">
        <v>95</v>
      </c>
      <c r="E377" s="161" t="s">
        <v>95</v>
      </c>
      <c r="F377" s="161" t="s">
        <v>95</v>
      </c>
      <c r="G377" s="161" t="s">
        <v>95</v>
      </c>
      <c r="H377" s="161" t="s">
        <v>95</v>
      </c>
      <c r="I377" s="161" t="s">
        <v>95</v>
      </c>
      <c r="J377" s="161" t="s">
        <v>344</v>
      </c>
      <c r="K377" s="161" t="s">
        <v>95</v>
      </c>
      <c r="L377" s="161" t="s">
        <v>95</v>
      </c>
      <c r="M377" s="161" t="s">
        <v>344</v>
      </c>
      <c r="N377" s="161" t="s">
        <v>95</v>
      </c>
      <c r="O377" s="161" t="s">
        <v>597</v>
      </c>
      <c r="P377" s="161" t="s">
        <v>597</v>
      </c>
      <c r="Q377" s="163" t="b">
        <f>IF(A377="", "", IFERROR(FIND(A377,Registration!V1)&gt;0,"No Vote"))</f>
        <v>1</v>
      </c>
    </row>
    <row r="378" spans="1:17" ht="12.6" customHeight="1" x14ac:dyDescent="0.25">
      <c r="A378" s="162" t="s">
        <v>751</v>
      </c>
      <c r="B378" s="162" t="s">
        <v>409</v>
      </c>
      <c r="C378" s="161" t="s">
        <v>344</v>
      </c>
      <c r="D378" s="161" t="s">
        <v>95</v>
      </c>
      <c r="E378" s="161" t="s">
        <v>95</v>
      </c>
      <c r="F378" s="161" t="s">
        <v>95</v>
      </c>
      <c r="G378" s="161" t="s">
        <v>95</v>
      </c>
      <c r="H378" s="161" t="s">
        <v>95</v>
      </c>
      <c r="I378" s="161" t="s">
        <v>95</v>
      </c>
      <c r="J378" s="161" t="s">
        <v>344</v>
      </c>
      <c r="K378" s="161" t="s">
        <v>95</v>
      </c>
      <c r="L378" s="161" t="s">
        <v>344</v>
      </c>
      <c r="M378" s="161" t="s">
        <v>95</v>
      </c>
      <c r="N378" s="161" t="s">
        <v>344</v>
      </c>
      <c r="O378" s="161" t="s">
        <v>597</v>
      </c>
      <c r="P378" s="161" t="s">
        <v>597</v>
      </c>
      <c r="Q378" s="163" t="b">
        <f>IF(A378="", "", IFERROR(FIND(A378,Registration!V1)&gt;0,"No Vote"))</f>
        <v>1</v>
      </c>
    </row>
    <row r="379" spans="1:17" ht="12.6" customHeight="1" x14ac:dyDescent="0.25">
      <c r="A379" s="162" t="s">
        <v>752</v>
      </c>
      <c r="B379" s="162" t="s">
        <v>409</v>
      </c>
      <c r="C379" s="161" t="s">
        <v>344</v>
      </c>
      <c r="D379" s="161" t="s">
        <v>95</v>
      </c>
      <c r="E379" s="161" t="s">
        <v>95</v>
      </c>
      <c r="F379" s="161" t="s">
        <v>95</v>
      </c>
      <c r="G379" s="161" t="s">
        <v>95</v>
      </c>
      <c r="H379" s="161" t="s">
        <v>95</v>
      </c>
      <c r="I379" s="161" t="s">
        <v>95</v>
      </c>
      <c r="J379" s="161" t="s">
        <v>344</v>
      </c>
      <c r="K379" s="161" t="s">
        <v>95</v>
      </c>
      <c r="L379" s="161" t="s">
        <v>95</v>
      </c>
      <c r="M379" s="161" t="s">
        <v>344</v>
      </c>
      <c r="N379" s="161" t="s">
        <v>95</v>
      </c>
      <c r="O379" s="161" t="s">
        <v>597</v>
      </c>
      <c r="P379" s="161" t="s">
        <v>597</v>
      </c>
      <c r="Q379" s="163" t="b">
        <f>IF(A379="", "", IFERROR(FIND(A379,Registration!V1)&gt;0,"No Vote"))</f>
        <v>1</v>
      </c>
    </row>
    <row r="380" spans="1:17" ht="12.6" customHeight="1" x14ac:dyDescent="0.25">
      <c r="A380" s="162" t="s">
        <v>563</v>
      </c>
      <c r="B380" s="162" t="s">
        <v>409</v>
      </c>
      <c r="C380" s="161" t="s">
        <v>95</v>
      </c>
      <c r="D380" s="161" t="s">
        <v>344</v>
      </c>
      <c r="E380" s="161" t="s">
        <v>95</v>
      </c>
      <c r="F380" s="161" t="s">
        <v>95</v>
      </c>
      <c r="G380" s="161" t="s">
        <v>95</v>
      </c>
      <c r="H380" s="161" t="s">
        <v>95</v>
      </c>
      <c r="I380" s="161" t="s">
        <v>95</v>
      </c>
      <c r="J380" s="161" t="s">
        <v>95</v>
      </c>
      <c r="K380" s="161" t="s">
        <v>95</v>
      </c>
      <c r="L380" s="161" t="s">
        <v>344</v>
      </c>
      <c r="M380" s="161" t="s">
        <v>95</v>
      </c>
      <c r="N380" s="161" t="s">
        <v>344</v>
      </c>
      <c r="O380" s="161" t="s">
        <v>597</v>
      </c>
      <c r="P380" s="161" t="s">
        <v>597</v>
      </c>
      <c r="Q380" s="163" t="b">
        <f>IF(A380="", "", IFERROR(FIND(A380,Registration!V1)&gt;0,"No Vote"))</f>
        <v>1</v>
      </c>
    </row>
    <row r="381" spans="1:17" ht="12.6" customHeight="1" x14ac:dyDescent="0.25">
      <c r="A381" s="162" t="s">
        <v>753</v>
      </c>
      <c r="B381" s="162" t="s">
        <v>409</v>
      </c>
      <c r="C381" s="161" t="s">
        <v>344</v>
      </c>
      <c r="D381" s="161" t="s">
        <v>344</v>
      </c>
      <c r="E381" s="161" t="s">
        <v>95</v>
      </c>
      <c r="F381" s="161" t="s">
        <v>95</v>
      </c>
      <c r="G381" s="161" t="s">
        <v>95</v>
      </c>
      <c r="H381" s="161" t="s">
        <v>95</v>
      </c>
      <c r="I381" s="161" t="s">
        <v>95</v>
      </c>
      <c r="J381" s="161" t="s">
        <v>95</v>
      </c>
      <c r="K381" s="161" t="s">
        <v>95</v>
      </c>
      <c r="L381" s="161" t="s">
        <v>344</v>
      </c>
      <c r="M381" s="161" t="s">
        <v>344</v>
      </c>
      <c r="N381" s="161" t="s">
        <v>344</v>
      </c>
      <c r="O381" s="161" t="s">
        <v>593</v>
      </c>
      <c r="P381" s="161" t="s">
        <v>593</v>
      </c>
      <c r="Q381" s="163" t="str">
        <f>IF(A381="", "", IFERROR(FIND(A381,Registration!V1)&gt;0,"No Vote"))</f>
        <v>No Vote</v>
      </c>
    </row>
    <row r="382" spans="1:17" ht="12.6" customHeight="1" x14ac:dyDescent="0.25">
      <c r="A382" s="162" t="s">
        <v>754</v>
      </c>
      <c r="B382" s="162" t="s">
        <v>409</v>
      </c>
      <c r="C382" s="161" t="s">
        <v>344</v>
      </c>
      <c r="D382" s="161" t="s">
        <v>95</v>
      </c>
      <c r="E382" s="161" t="s">
        <v>344</v>
      </c>
      <c r="F382" s="161" t="s">
        <v>344</v>
      </c>
      <c r="G382" s="161" t="s">
        <v>95</v>
      </c>
      <c r="H382" s="161" t="s">
        <v>95</v>
      </c>
      <c r="I382" s="161" t="s">
        <v>95</v>
      </c>
      <c r="J382" s="161" t="s">
        <v>95</v>
      </c>
      <c r="K382" s="161" t="s">
        <v>95</v>
      </c>
      <c r="L382" s="161" t="s">
        <v>344</v>
      </c>
      <c r="M382" s="161" t="s">
        <v>344</v>
      </c>
      <c r="N382" s="161" t="s">
        <v>95</v>
      </c>
      <c r="O382" s="161" t="s">
        <v>597</v>
      </c>
      <c r="P382" s="161" t="s">
        <v>597</v>
      </c>
      <c r="Q382" s="163" t="b">
        <f>IF(A382="", "", IFERROR(FIND(A382,Registration!V1)&gt;0,"No Vote"))</f>
        <v>1</v>
      </c>
    </row>
    <row r="383" spans="1:17" ht="12.6" customHeight="1" x14ac:dyDescent="0.25">
      <c r="A383" s="162" t="s">
        <v>755</v>
      </c>
      <c r="B383" s="162" t="s">
        <v>413</v>
      </c>
      <c r="C383" s="161" t="s">
        <v>344</v>
      </c>
      <c r="D383" s="161" t="s">
        <v>95</v>
      </c>
      <c r="E383" s="161" t="s">
        <v>344</v>
      </c>
      <c r="F383" s="161" t="s">
        <v>95</v>
      </c>
      <c r="G383" s="161" t="s">
        <v>95</v>
      </c>
      <c r="H383" s="161" t="s">
        <v>95</v>
      </c>
      <c r="I383" s="161" t="s">
        <v>95</v>
      </c>
      <c r="J383" s="161" t="s">
        <v>344</v>
      </c>
      <c r="K383" s="161" t="s">
        <v>95</v>
      </c>
      <c r="L383" s="161" t="s">
        <v>95</v>
      </c>
      <c r="M383" s="161" t="s">
        <v>344</v>
      </c>
      <c r="N383" s="161" t="s">
        <v>95</v>
      </c>
      <c r="O383" s="161" t="s">
        <v>597</v>
      </c>
      <c r="P383" s="161" t="s">
        <v>597</v>
      </c>
      <c r="Q383" s="163" t="b">
        <f>IF(A383="", "", IFERROR(FIND(A383,Registration!V1)&gt;0,"No Vote"))</f>
        <v>1</v>
      </c>
    </row>
    <row r="384" spans="1:17" ht="12.6" customHeight="1" x14ac:dyDescent="0.25">
      <c r="A384" s="162" t="s">
        <v>756</v>
      </c>
      <c r="B384" s="162" t="s">
        <v>436</v>
      </c>
      <c r="C384" s="161" t="s">
        <v>344</v>
      </c>
      <c r="D384" s="161" t="s">
        <v>95</v>
      </c>
      <c r="E384" s="161" t="s">
        <v>344</v>
      </c>
      <c r="F384" s="161" t="s">
        <v>95</v>
      </c>
      <c r="G384" s="161" t="s">
        <v>95</v>
      </c>
      <c r="H384" s="161" t="s">
        <v>95</v>
      </c>
      <c r="I384" s="161" t="s">
        <v>95</v>
      </c>
      <c r="J384" s="161" t="s">
        <v>344</v>
      </c>
      <c r="K384" s="161" t="s">
        <v>95</v>
      </c>
      <c r="L384" s="161" t="s">
        <v>95</v>
      </c>
      <c r="M384" s="161" t="s">
        <v>344</v>
      </c>
      <c r="N384" s="161" t="s">
        <v>95</v>
      </c>
      <c r="O384" s="161" t="s">
        <v>597</v>
      </c>
      <c r="P384" s="161" t="s">
        <v>597</v>
      </c>
      <c r="Q384" s="163" t="str">
        <f>IF(A384="", "", IFERROR(FIND(A384,Registration!V1)&gt;0,"No Vote"))</f>
        <v>No Vote</v>
      </c>
    </row>
    <row r="385" spans="1:17" ht="12.6" customHeight="1" x14ac:dyDescent="0.25">
      <c r="A385" s="162" t="s">
        <v>1252</v>
      </c>
      <c r="B385" s="162" t="s">
        <v>409</v>
      </c>
      <c r="C385" s="161" t="s">
        <v>1750</v>
      </c>
      <c r="D385" s="161" t="s">
        <v>1750</v>
      </c>
      <c r="E385" s="161" t="s">
        <v>1750</v>
      </c>
      <c r="F385" s="161" t="s">
        <v>344</v>
      </c>
      <c r="G385" s="161" t="s">
        <v>95</v>
      </c>
      <c r="H385" s="161" t="s">
        <v>95</v>
      </c>
      <c r="I385" s="161" t="s">
        <v>95</v>
      </c>
      <c r="J385" s="161" t="s">
        <v>95</v>
      </c>
      <c r="K385" s="161" t="s">
        <v>95</v>
      </c>
      <c r="L385" s="161" t="s">
        <v>344</v>
      </c>
      <c r="M385" s="161" t="s">
        <v>344</v>
      </c>
      <c r="N385" s="161" t="s">
        <v>344</v>
      </c>
      <c r="O385" s="161" t="s">
        <v>593</v>
      </c>
      <c r="P385" s="161" t="s">
        <v>593</v>
      </c>
      <c r="Q385" s="163" t="str">
        <f>IF(A385="", "", IFERROR(FIND(A385,Registration!V1)&gt;0,"No Vote"))</f>
        <v>No Vote</v>
      </c>
    </row>
    <row r="386" spans="1:17" ht="12.6" customHeight="1" x14ac:dyDescent="0.25">
      <c r="A386" s="162" t="s">
        <v>757</v>
      </c>
      <c r="B386" s="162" t="s">
        <v>409</v>
      </c>
      <c r="C386" s="161" t="s">
        <v>344</v>
      </c>
      <c r="D386" s="161" t="s">
        <v>95</v>
      </c>
      <c r="E386" s="161" t="s">
        <v>344</v>
      </c>
      <c r="F386" s="161" t="s">
        <v>95</v>
      </c>
      <c r="G386" s="164" t="s">
        <v>95</v>
      </c>
      <c r="H386" s="164" t="s">
        <v>95</v>
      </c>
      <c r="I386" s="164" t="s">
        <v>95</v>
      </c>
      <c r="J386" s="164" t="s">
        <v>344</v>
      </c>
      <c r="K386" s="161" t="s">
        <v>95</v>
      </c>
      <c r="L386" s="161" t="s">
        <v>95</v>
      </c>
      <c r="M386" s="161" t="s">
        <v>344</v>
      </c>
      <c r="N386" s="161" t="s">
        <v>344</v>
      </c>
      <c r="O386" s="161" t="s">
        <v>597</v>
      </c>
      <c r="P386" s="161" t="s">
        <v>597</v>
      </c>
      <c r="Q386" s="163" t="b">
        <f>IF(A386="", "", IFERROR(FIND(A386,Registration!V1)&gt;0,"No Vote"))</f>
        <v>1</v>
      </c>
    </row>
    <row r="387" spans="1:17" ht="12.6" customHeight="1" x14ac:dyDescent="0.25">
      <c r="A387" s="162" t="s">
        <v>758</v>
      </c>
      <c r="B387" s="162" t="s">
        <v>416</v>
      </c>
      <c r="C387" s="161" t="s">
        <v>344</v>
      </c>
      <c r="D387" s="161" t="s">
        <v>95</v>
      </c>
      <c r="E387" s="161" t="s">
        <v>95</v>
      </c>
      <c r="F387" s="161" t="s">
        <v>95</v>
      </c>
      <c r="G387" s="161" t="s">
        <v>95</v>
      </c>
      <c r="H387" s="161" t="s">
        <v>95</v>
      </c>
      <c r="I387" s="161" t="s">
        <v>95</v>
      </c>
      <c r="J387" s="161" t="s">
        <v>95</v>
      </c>
      <c r="K387" s="161" t="s">
        <v>95</v>
      </c>
      <c r="L387" s="161" t="s">
        <v>344</v>
      </c>
      <c r="M387" s="161" t="s">
        <v>95</v>
      </c>
      <c r="N387" s="161" t="s">
        <v>344</v>
      </c>
      <c r="O387" s="161" t="s">
        <v>597</v>
      </c>
      <c r="P387" s="161" t="s">
        <v>597</v>
      </c>
      <c r="Q387" s="163" t="b">
        <f>IF(A387="", "", IFERROR(FIND(A387,Registration!V1)&gt;0,"No Vote"))</f>
        <v>1</v>
      </c>
    </row>
    <row r="388" spans="1:17" ht="12.6" customHeight="1" x14ac:dyDescent="0.25">
      <c r="A388" s="162" t="s">
        <v>759</v>
      </c>
      <c r="B388" s="162" t="s">
        <v>409</v>
      </c>
      <c r="C388" s="161" t="s">
        <v>344</v>
      </c>
      <c r="D388" s="161" t="s">
        <v>95</v>
      </c>
      <c r="E388" s="161" t="s">
        <v>95</v>
      </c>
      <c r="F388" s="161" t="s">
        <v>95</v>
      </c>
      <c r="G388" s="164" t="s">
        <v>95</v>
      </c>
      <c r="H388" s="164" t="s">
        <v>95</v>
      </c>
      <c r="I388" s="164" t="s">
        <v>95</v>
      </c>
      <c r="J388" s="164" t="s">
        <v>344</v>
      </c>
      <c r="K388" s="161" t="s">
        <v>95</v>
      </c>
      <c r="L388" s="161" t="s">
        <v>344</v>
      </c>
      <c r="M388" s="161" t="s">
        <v>95</v>
      </c>
      <c r="N388" s="161" t="s">
        <v>344</v>
      </c>
      <c r="O388" s="161" t="s">
        <v>597</v>
      </c>
      <c r="P388" s="161" t="s">
        <v>597</v>
      </c>
      <c r="Q388" s="163" t="b">
        <f>IF(A388="", "", IFERROR(FIND(A388,Registration!V1)&gt;0,"No Vote"))</f>
        <v>1</v>
      </c>
    </row>
    <row r="389" spans="1:17" ht="12.6" customHeight="1" x14ac:dyDescent="0.25">
      <c r="A389" s="162" t="s">
        <v>760</v>
      </c>
      <c r="B389" s="162" t="s">
        <v>425</v>
      </c>
      <c r="C389" s="161" t="s">
        <v>1750</v>
      </c>
      <c r="D389" s="161" t="s">
        <v>95</v>
      </c>
      <c r="E389" s="161" t="s">
        <v>1750</v>
      </c>
      <c r="F389" s="161" t="s">
        <v>1750</v>
      </c>
      <c r="G389" s="161" t="s">
        <v>1750</v>
      </c>
      <c r="H389" s="161" t="s">
        <v>1750</v>
      </c>
      <c r="I389" s="161" t="s">
        <v>1750</v>
      </c>
      <c r="J389" s="161" t="s">
        <v>1750</v>
      </c>
      <c r="K389" s="161" t="s">
        <v>344</v>
      </c>
      <c r="L389" s="161" t="s">
        <v>344</v>
      </c>
      <c r="M389" s="161" t="s">
        <v>344</v>
      </c>
      <c r="N389" s="161" t="s">
        <v>344</v>
      </c>
      <c r="O389" s="161" t="s">
        <v>593</v>
      </c>
      <c r="P389" s="161" t="s">
        <v>593</v>
      </c>
      <c r="Q389" s="163" t="str">
        <f>IF(A389="", "", IFERROR(FIND(A389,Registration!V1)&gt;0,"No Vote"))</f>
        <v>No Vote</v>
      </c>
    </row>
    <row r="390" spans="1:17" ht="12.6" customHeight="1" x14ac:dyDescent="0.25">
      <c r="A390" s="162" t="s">
        <v>761</v>
      </c>
      <c r="B390" s="162" t="s">
        <v>409</v>
      </c>
      <c r="C390" s="161" t="s">
        <v>95</v>
      </c>
      <c r="D390" s="161" t="s">
        <v>95</v>
      </c>
      <c r="E390" s="161" t="s">
        <v>95</v>
      </c>
      <c r="F390" s="161" t="s">
        <v>95</v>
      </c>
      <c r="G390" s="161" t="s">
        <v>95</v>
      </c>
      <c r="H390" s="161" t="s">
        <v>95</v>
      </c>
      <c r="I390" s="161" t="s">
        <v>95</v>
      </c>
      <c r="J390" s="161" t="s">
        <v>95</v>
      </c>
      <c r="K390" s="161" t="s">
        <v>95</v>
      </c>
      <c r="L390" s="161" t="s">
        <v>344</v>
      </c>
      <c r="M390" s="161" t="s">
        <v>95</v>
      </c>
      <c r="N390" s="161" t="s">
        <v>95</v>
      </c>
      <c r="O390" s="161" t="s">
        <v>597</v>
      </c>
      <c r="P390" s="161" t="s">
        <v>597</v>
      </c>
      <c r="Q390" s="163" t="str">
        <f>IF(A390="", "", IFERROR(FIND(A390,Registration!V1)&gt;0,"No Vote"))</f>
        <v>No Vote</v>
      </c>
    </row>
    <row r="391" spans="1:17" ht="12.6" customHeight="1" x14ac:dyDescent="0.25">
      <c r="A391" s="162" t="s">
        <v>518</v>
      </c>
      <c r="B391" s="162" t="s">
        <v>425</v>
      </c>
      <c r="C391" s="161" t="s">
        <v>95</v>
      </c>
      <c r="D391" s="161" t="s">
        <v>95</v>
      </c>
      <c r="E391" s="161" t="s">
        <v>95</v>
      </c>
      <c r="F391" s="161" t="s">
        <v>95</v>
      </c>
      <c r="G391" s="161" t="s">
        <v>95</v>
      </c>
      <c r="H391" s="161" t="s">
        <v>95</v>
      </c>
      <c r="I391" s="161" t="s">
        <v>95</v>
      </c>
      <c r="J391" s="161" t="s">
        <v>95</v>
      </c>
      <c r="K391" s="161" t="s">
        <v>95</v>
      </c>
      <c r="L391" s="161" t="s">
        <v>95</v>
      </c>
      <c r="M391" s="161" t="s">
        <v>95</v>
      </c>
      <c r="N391" s="161" t="s">
        <v>95</v>
      </c>
      <c r="O391" s="161" t="s">
        <v>597</v>
      </c>
      <c r="P391" s="161" t="s">
        <v>597</v>
      </c>
      <c r="Q391" s="163" t="b">
        <f>IF(A391="", "", IFERROR(FIND(A391,Registration!V1)&gt;0,"No Vote"))</f>
        <v>1</v>
      </c>
    </row>
    <row r="392" spans="1:17" ht="12.6" customHeight="1" x14ac:dyDescent="0.25">
      <c r="A392" s="162" t="s">
        <v>1127</v>
      </c>
      <c r="B392" s="162" t="s">
        <v>409</v>
      </c>
      <c r="C392" s="161" t="s">
        <v>1750</v>
      </c>
      <c r="D392" s="161" t="s">
        <v>1750</v>
      </c>
      <c r="E392" s="161" t="s">
        <v>95</v>
      </c>
      <c r="F392" s="161" t="s">
        <v>95</v>
      </c>
      <c r="G392" s="161" t="s">
        <v>95</v>
      </c>
      <c r="H392" s="161" t="s">
        <v>95</v>
      </c>
      <c r="I392" s="161" t="s">
        <v>95</v>
      </c>
      <c r="J392" s="161" t="s">
        <v>95</v>
      </c>
      <c r="K392" s="161" t="s">
        <v>95</v>
      </c>
      <c r="L392" s="161" t="s">
        <v>95</v>
      </c>
      <c r="M392" s="161" t="s">
        <v>95</v>
      </c>
      <c r="N392" s="161" t="s">
        <v>95</v>
      </c>
      <c r="O392" s="161" t="s">
        <v>597</v>
      </c>
      <c r="P392" s="161" t="s">
        <v>597</v>
      </c>
      <c r="Q392" s="163" t="str">
        <f>IF(A392="", "", IFERROR(FIND(A392,Registration!V1)&gt;0,"No Vote"))</f>
        <v>No Vote</v>
      </c>
    </row>
    <row r="393" spans="1:17" ht="12.6" customHeight="1" x14ac:dyDescent="0.25">
      <c r="A393" s="162" t="s">
        <v>463</v>
      </c>
      <c r="B393" s="162" t="s">
        <v>409</v>
      </c>
      <c r="C393" s="161" t="s">
        <v>95</v>
      </c>
      <c r="D393" s="161" t="s">
        <v>95</v>
      </c>
      <c r="E393" s="161" t="s">
        <v>95</v>
      </c>
      <c r="F393" s="161" t="s">
        <v>95</v>
      </c>
      <c r="G393" s="164" t="s">
        <v>95</v>
      </c>
      <c r="H393" s="164" t="s">
        <v>95</v>
      </c>
      <c r="I393" s="164" t="s">
        <v>95</v>
      </c>
      <c r="J393" s="164" t="s">
        <v>95</v>
      </c>
      <c r="K393" s="161" t="s">
        <v>95</v>
      </c>
      <c r="L393" s="161" t="s">
        <v>95</v>
      </c>
      <c r="M393" s="161" t="s">
        <v>95</v>
      </c>
      <c r="N393" s="161" t="s">
        <v>344</v>
      </c>
      <c r="O393" s="161" t="s">
        <v>597</v>
      </c>
      <c r="P393" s="161" t="s">
        <v>597</v>
      </c>
      <c r="Q393" s="163" t="b">
        <f>IF(A393="", "", IFERROR(FIND(A393,Registration!V1)&gt;0,"No Vote"))</f>
        <v>1</v>
      </c>
    </row>
    <row r="394" spans="1:17" ht="12.6" customHeight="1" x14ac:dyDescent="0.25">
      <c r="A394" s="162" t="s">
        <v>440</v>
      </c>
      <c r="B394" s="162" t="s">
        <v>409</v>
      </c>
      <c r="C394" s="161" t="s">
        <v>344</v>
      </c>
      <c r="D394" s="161" t="s">
        <v>95</v>
      </c>
      <c r="E394" s="161" t="s">
        <v>95</v>
      </c>
      <c r="F394" s="161" t="s">
        <v>95</v>
      </c>
      <c r="G394" s="161" t="s">
        <v>95</v>
      </c>
      <c r="H394" s="161" t="s">
        <v>95</v>
      </c>
      <c r="I394" s="161" t="s">
        <v>95</v>
      </c>
      <c r="J394" s="161" t="s">
        <v>95</v>
      </c>
      <c r="K394" s="161" t="s">
        <v>95</v>
      </c>
      <c r="L394" s="161" t="s">
        <v>95</v>
      </c>
      <c r="M394" s="161" t="s">
        <v>344</v>
      </c>
      <c r="N394" s="161" t="s">
        <v>95</v>
      </c>
      <c r="O394" s="161" t="s">
        <v>597</v>
      </c>
      <c r="P394" s="161" t="s">
        <v>597</v>
      </c>
      <c r="Q394" s="163" t="b">
        <f>IF(A394="", "", IFERROR(FIND(A394,Registration!V1)&gt;0,"No Vote"))</f>
        <v>1</v>
      </c>
    </row>
    <row r="395" spans="1:17" ht="12.6" customHeight="1" x14ac:dyDescent="0.25">
      <c r="A395" s="162" t="s">
        <v>511</v>
      </c>
      <c r="B395" s="162" t="s">
        <v>409</v>
      </c>
      <c r="C395" s="161" t="s">
        <v>344</v>
      </c>
      <c r="D395" s="161" t="s">
        <v>95</v>
      </c>
      <c r="E395" s="161" t="s">
        <v>95</v>
      </c>
      <c r="F395" s="161" t="s">
        <v>95</v>
      </c>
      <c r="G395" s="161" t="s">
        <v>95</v>
      </c>
      <c r="H395" s="161" t="s">
        <v>95</v>
      </c>
      <c r="I395" s="161" t="s">
        <v>95</v>
      </c>
      <c r="J395" s="161" t="s">
        <v>344</v>
      </c>
      <c r="K395" s="161" t="s">
        <v>95</v>
      </c>
      <c r="L395" s="161" t="s">
        <v>95</v>
      </c>
      <c r="M395" s="161" t="s">
        <v>95</v>
      </c>
      <c r="N395" s="161" t="s">
        <v>95</v>
      </c>
      <c r="O395" s="161" t="s">
        <v>597</v>
      </c>
      <c r="P395" s="161" t="s">
        <v>597</v>
      </c>
      <c r="Q395" s="163" t="b">
        <f>IF(A395="", "", IFERROR(FIND(A395,Registration!V1)&gt;0,"No Vote"))</f>
        <v>1</v>
      </c>
    </row>
    <row r="396" spans="1:17" ht="12.6" customHeight="1" x14ac:dyDescent="0.25">
      <c r="A396" s="162" t="s">
        <v>1189</v>
      </c>
      <c r="B396" s="162" t="s">
        <v>409</v>
      </c>
      <c r="C396" s="161" t="s">
        <v>1750</v>
      </c>
      <c r="D396" s="161" t="s">
        <v>1750</v>
      </c>
      <c r="E396" s="161" t="s">
        <v>344</v>
      </c>
      <c r="F396" s="161" t="s">
        <v>344</v>
      </c>
      <c r="G396" s="164" t="s">
        <v>344</v>
      </c>
      <c r="H396" s="164" t="s">
        <v>344</v>
      </c>
      <c r="I396" s="164" t="s">
        <v>321</v>
      </c>
      <c r="J396" s="164" t="s">
        <v>344</v>
      </c>
      <c r="K396" s="161" t="s">
        <v>344</v>
      </c>
      <c r="L396" s="161" t="s">
        <v>344</v>
      </c>
      <c r="M396" s="161" t="s">
        <v>344</v>
      </c>
      <c r="N396" s="161" t="s">
        <v>344</v>
      </c>
      <c r="O396" s="161" t="s">
        <v>593</v>
      </c>
      <c r="P396" s="161" t="s">
        <v>593</v>
      </c>
      <c r="Q396" s="163" t="str">
        <f>IF(A396="", "", IFERROR(FIND(A396,Registration!V1)&gt;0,"No Vote"))</f>
        <v>No Vote</v>
      </c>
    </row>
    <row r="397" spans="1:17" ht="12.6" customHeight="1" x14ac:dyDescent="0.25">
      <c r="A397" s="162" t="s">
        <v>762</v>
      </c>
      <c r="B397" s="162" t="s">
        <v>409</v>
      </c>
      <c r="C397" s="161" t="s">
        <v>344</v>
      </c>
      <c r="D397" s="161" t="s">
        <v>344</v>
      </c>
      <c r="E397" s="161" t="s">
        <v>344</v>
      </c>
      <c r="F397" s="161" t="s">
        <v>344</v>
      </c>
      <c r="G397" s="161" t="s">
        <v>344</v>
      </c>
      <c r="H397" s="161" t="s">
        <v>344</v>
      </c>
      <c r="I397" s="161" t="s">
        <v>321</v>
      </c>
      <c r="J397" s="161" t="s">
        <v>344</v>
      </c>
      <c r="K397" s="161" t="s">
        <v>344</v>
      </c>
      <c r="L397" s="161" t="s">
        <v>344</v>
      </c>
      <c r="M397" s="161" t="s">
        <v>344</v>
      </c>
      <c r="N397" s="161" t="s">
        <v>344</v>
      </c>
      <c r="O397" s="161" t="s">
        <v>593</v>
      </c>
      <c r="P397" s="161" t="s">
        <v>593</v>
      </c>
      <c r="Q397" s="163" t="str">
        <f>IF(A397="", "", IFERROR(FIND(A397,Registration!V1)&gt;0,"No Vote"))</f>
        <v>No Vote</v>
      </c>
    </row>
    <row r="398" spans="1:17" ht="12.6" customHeight="1" x14ac:dyDescent="0.25">
      <c r="A398" s="162" t="s">
        <v>1253</v>
      </c>
      <c r="B398" s="162" t="s">
        <v>416</v>
      </c>
      <c r="C398" s="161" t="s">
        <v>1750</v>
      </c>
      <c r="D398" s="161" t="s">
        <v>1750</v>
      </c>
      <c r="E398" s="161" t="s">
        <v>1750</v>
      </c>
      <c r="F398" s="161" t="s">
        <v>344</v>
      </c>
      <c r="G398" s="161" t="s">
        <v>344</v>
      </c>
      <c r="H398" s="161" t="s">
        <v>344</v>
      </c>
      <c r="I398" s="161" t="s">
        <v>321</v>
      </c>
      <c r="J398" s="161" t="s">
        <v>344</v>
      </c>
      <c r="K398" s="161" t="s">
        <v>344</v>
      </c>
      <c r="L398" s="161" t="s">
        <v>344</v>
      </c>
      <c r="M398" s="161" t="s">
        <v>344</v>
      </c>
      <c r="N398" s="161" t="s">
        <v>344</v>
      </c>
      <c r="O398" s="161" t="s">
        <v>593</v>
      </c>
      <c r="P398" s="161" t="s">
        <v>593</v>
      </c>
      <c r="Q398" s="163" t="str">
        <f>IF(A398="", "", IFERROR(FIND(A398,Registration!V1)&gt;0,"No Vote"))</f>
        <v>No Vote</v>
      </c>
    </row>
    <row r="399" spans="1:17" ht="12.6" customHeight="1" x14ac:dyDescent="0.25">
      <c r="A399" s="162" t="s">
        <v>1872</v>
      </c>
      <c r="B399" s="162" t="s">
        <v>409</v>
      </c>
      <c r="C399" s="161" t="s">
        <v>1750</v>
      </c>
      <c r="D399" s="161" t="s">
        <v>1750</v>
      </c>
      <c r="E399" s="161" t="s">
        <v>1750</v>
      </c>
      <c r="F399" s="161" t="s">
        <v>1750</v>
      </c>
      <c r="G399" s="161" t="s">
        <v>1750</v>
      </c>
      <c r="H399" s="161" t="s">
        <v>1750</v>
      </c>
      <c r="I399" s="161" t="s">
        <v>1750</v>
      </c>
      <c r="J399" s="161" t="s">
        <v>1750</v>
      </c>
      <c r="K399" s="161" t="s">
        <v>1750</v>
      </c>
      <c r="L399" s="161" t="s">
        <v>1750</v>
      </c>
      <c r="M399" s="161" t="s">
        <v>344</v>
      </c>
      <c r="N399" s="161" t="s">
        <v>344</v>
      </c>
      <c r="O399" s="161" t="s">
        <v>593</v>
      </c>
      <c r="P399" s="161" t="s">
        <v>593</v>
      </c>
      <c r="Q399" s="163" t="str">
        <f>IF(A399="", "", IFERROR(FIND(A399,Registration!V1)&gt;0,"No Vote"))</f>
        <v>No Vote</v>
      </c>
    </row>
    <row r="400" spans="1:17" ht="12.6" customHeight="1" x14ac:dyDescent="0.25">
      <c r="A400" s="162" t="s">
        <v>763</v>
      </c>
      <c r="B400" s="162" t="s">
        <v>409</v>
      </c>
      <c r="C400" s="161" t="s">
        <v>344</v>
      </c>
      <c r="D400" s="161" t="s">
        <v>95</v>
      </c>
      <c r="E400" s="161" t="s">
        <v>344</v>
      </c>
      <c r="F400" s="161" t="s">
        <v>344</v>
      </c>
      <c r="G400" s="161" t="s">
        <v>344</v>
      </c>
      <c r="H400" s="161" t="s">
        <v>95</v>
      </c>
      <c r="I400" s="161" t="s">
        <v>95</v>
      </c>
      <c r="J400" s="161" t="s">
        <v>344</v>
      </c>
      <c r="K400" s="161" t="s">
        <v>95</v>
      </c>
      <c r="L400" s="161" t="s">
        <v>95</v>
      </c>
      <c r="M400" s="161" t="s">
        <v>344</v>
      </c>
      <c r="N400" s="161" t="s">
        <v>344</v>
      </c>
      <c r="O400" s="161" t="s">
        <v>597</v>
      </c>
      <c r="P400" s="161" t="s">
        <v>597</v>
      </c>
      <c r="Q400" s="163" t="b">
        <f>IF(A400="", "", IFERROR(FIND(A400,Registration!V1)&gt;0,"No Vote"))</f>
        <v>1</v>
      </c>
    </row>
    <row r="401" spans="1:17" ht="12.6" customHeight="1" x14ac:dyDescent="0.25">
      <c r="A401" s="162" t="s">
        <v>556</v>
      </c>
      <c r="B401" s="162" t="s">
        <v>419</v>
      </c>
      <c r="C401" s="161" t="s">
        <v>1750</v>
      </c>
      <c r="D401" s="161" t="s">
        <v>1750</v>
      </c>
      <c r="E401" s="161" t="s">
        <v>344</v>
      </c>
      <c r="F401" s="161" t="s">
        <v>344</v>
      </c>
      <c r="G401" s="164" t="s">
        <v>344</v>
      </c>
      <c r="H401" s="164" t="s">
        <v>95</v>
      </c>
      <c r="I401" s="164" t="s">
        <v>321</v>
      </c>
      <c r="J401" s="164" t="s">
        <v>344</v>
      </c>
      <c r="K401" s="161" t="s">
        <v>95</v>
      </c>
      <c r="L401" s="161" t="s">
        <v>95</v>
      </c>
      <c r="M401" s="161" t="s">
        <v>95</v>
      </c>
      <c r="N401" s="161" t="s">
        <v>95</v>
      </c>
      <c r="O401" s="161" t="s">
        <v>597</v>
      </c>
      <c r="P401" s="161" t="s">
        <v>597</v>
      </c>
      <c r="Q401" s="163" t="b">
        <f>IF(A401="", "", IFERROR(FIND(A401,Registration!V1)&gt;0,"No Vote"))</f>
        <v>1</v>
      </c>
    </row>
    <row r="402" spans="1:17" ht="12.6" customHeight="1" x14ac:dyDescent="0.25">
      <c r="A402" s="162" t="s">
        <v>1304</v>
      </c>
      <c r="B402" s="162" t="s">
        <v>419</v>
      </c>
      <c r="C402" s="161" t="s">
        <v>1750</v>
      </c>
      <c r="D402" s="161" t="s">
        <v>1750</v>
      </c>
      <c r="E402" s="161" t="s">
        <v>1750</v>
      </c>
      <c r="F402" s="161" t="s">
        <v>1750</v>
      </c>
      <c r="G402" s="164" t="s">
        <v>1750</v>
      </c>
      <c r="H402" s="164" t="s">
        <v>95</v>
      </c>
      <c r="I402" s="164" t="s">
        <v>95</v>
      </c>
      <c r="J402" s="164" t="s">
        <v>95</v>
      </c>
      <c r="K402" s="161" t="s">
        <v>95</v>
      </c>
      <c r="L402" s="161" t="s">
        <v>95</v>
      </c>
      <c r="M402" s="161" t="s">
        <v>95</v>
      </c>
      <c r="N402" s="161" t="s">
        <v>95</v>
      </c>
      <c r="O402" s="161" t="s">
        <v>597</v>
      </c>
      <c r="P402" s="161" t="s">
        <v>597</v>
      </c>
      <c r="Q402" s="163" t="b">
        <f>IF(A402="", "", IFERROR(FIND(A402,Registration!V1)&gt;0,"No Vote"))</f>
        <v>1</v>
      </c>
    </row>
    <row r="403" spans="1:17" ht="12.6" customHeight="1" x14ac:dyDescent="0.25">
      <c r="A403" s="162" t="s">
        <v>1552</v>
      </c>
      <c r="B403" s="162" t="s">
        <v>409</v>
      </c>
      <c r="C403" s="161" t="s">
        <v>1750</v>
      </c>
      <c r="D403" s="161" t="s">
        <v>1750</v>
      </c>
      <c r="E403" s="161" t="s">
        <v>1750</v>
      </c>
      <c r="F403" s="161" t="s">
        <v>1750</v>
      </c>
      <c r="G403" s="164" t="s">
        <v>1750</v>
      </c>
      <c r="H403" s="164" t="s">
        <v>1750</v>
      </c>
      <c r="I403" s="164" t="s">
        <v>1750</v>
      </c>
      <c r="J403" s="164" t="s">
        <v>1750</v>
      </c>
      <c r="K403" s="161" t="s">
        <v>344</v>
      </c>
      <c r="L403" s="161" t="s">
        <v>344</v>
      </c>
      <c r="M403" s="161" t="s">
        <v>344</v>
      </c>
      <c r="N403" s="161" t="s">
        <v>344</v>
      </c>
      <c r="O403" s="161" t="s">
        <v>593</v>
      </c>
      <c r="P403" s="161" t="s">
        <v>593</v>
      </c>
      <c r="Q403" s="163" t="b">
        <f>IF(A403="", "", IFERROR(FIND(A403,Registration!V1)&gt;0,"No Vote"))</f>
        <v>1</v>
      </c>
    </row>
    <row r="404" spans="1:17" ht="12.6" customHeight="1" x14ac:dyDescent="0.25">
      <c r="A404" s="162" t="s">
        <v>764</v>
      </c>
      <c r="B404" s="162" t="s">
        <v>409</v>
      </c>
      <c r="C404" s="161" t="s">
        <v>1750</v>
      </c>
      <c r="D404" s="161" t="s">
        <v>1750</v>
      </c>
      <c r="E404" s="161" t="s">
        <v>344</v>
      </c>
      <c r="F404" s="161" t="s">
        <v>344</v>
      </c>
      <c r="G404" s="161" t="s">
        <v>344</v>
      </c>
      <c r="H404" s="161" t="s">
        <v>344</v>
      </c>
      <c r="I404" s="161" t="s">
        <v>321</v>
      </c>
      <c r="J404" s="161" t="s">
        <v>344</v>
      </c>
      <c r="K404" s="161" t="s">
        <v>344</v>
      </c>
      <c r="L404" s="161" t="s">
        <v>344</v>
      </c>
      <c r="M404" s="161" t="s">
        <v>344</v>
      </c>
      <c r="N404" s="161" t="s">
        <v>344</v>
      </c>
      <c r="O404" s="161" t="s">
        <v>593</v>
      </c>
      <c r="P404" s="161" t="s">
        <v>593</v>
      </c>
      <c r="Q404" s="163" t="str">
        <f>IF(A404="", "", IFERROR(FIND(A404,Registration!V1)&gt;0,"No Vote"))</f>
        <v>No Vote</v>
      </c>
    </row>
    <row r="405" spans="1:17" ht="12.6" customHeight="1" x14ac:dyDescent="0.25">
      <c r="A405" s="162" t="s">
        <v>765</v>
      </c>
      <c r="B405" s="162" t="s">
        <v>416</v>
      </c>
      <c r="C405" s="161" t="s">
        <v>1750</v>
      </c>
      <c r="D405" s="161" t="s">
        <v>1750</v>
      </c>
      <c r="E405" s="161" t="s">
        <v>344</v>
      </c>
      <c r="F405" s="161" t="s">
        <v>344</v>
      </c>
      <c r="G405" s="161" t="s">
        <v>344</v>
      </c>
      <c r="H405" s="161" t="s">
        <v>344</v>
      </c>
      <c r="I405" s="161" t="s">
        <v>321</v>
      </c>
      <c r="J405" s="161" t="s">
        <v>344</v>
      </c>
      <c r="K405" s="161" t="s">
        <v>344</v>
      </c>
      <c r="L405" s="161" t="s">
        <v>344</v>
      </c>
      <c r="M405" s="161" t="s">
        <v>344</v>
      </c>
      <c r="N405" s="161" t="s">
        <v>344</v>
      </c>
      <c r="O405" s="161" t="s">
        <v>593</v>
      </c>
      <c r="P405" s="161" t="s">
        <v>593</v>
      </c>
      <c r="Q405" s="163" t="str">
        <f>IF(A405="", "", IFERROR(FIND(A405,Registration!V1)&gt;0,"No Vote"))</f>
        <v>No Vote</v>
      </c>
    </row>
    <row r="406" spans="1:17" ht="12.6" customHeight="1" x14ac:dyDescent="0.25">
      <c r="A406" s="162" t="s">
        <v>4859</v>
      </c>
      <c r="B406" s="162" t="s">
        <v>409</v>
      </c>
      <c r="C406" s="161" t="s">
        <v>1750</v>
      </c>
      <c r="D406" s="161" t="s">
        <v>1750</v>
      </c>
      <c r="E406" s="161" t="s">
        <v>1750</v>
      </c>
      <c r="F406" s="161" t="s">
        <v>1750</v>
      </c>
      <c r="G406" s="164" t="s">
        <v>1750</v>
      </c>
      <c r="H406" s="164" t="s">
        <v>1750</v>
      </c>
      <c r="I406" s="164" t="s">
        <v>1750</v>
      </c>
      <c r="J406" s="164" t="s">
        <v>1750</v>
      </c>
      <c r="K406" s="161" t="s">
        <v>1750</v>
      </c>
      <c r="L406" s="161" t="s">
        <v>1750</v>
      </c>
      <c r="M406" s="161" t="s">
        <v>1750</v>
      </c>
      <c r="N406" s="161" t="s">
        <v>344</v>
      </c>
      <c r="O406" s="161" t="s">
        <v>593</v>
      </c>
      <c r="P406" s="161" t="s">
        <v>593</v>
      </c>
      <c r="Q406" s="163" t="str">
        <f>IF(A406="", "", IFERROR(FIND(A406,Registration!V1)&gt;0,"No Vote"))</f>
        <v>No Vote</v>
      </c>
    </row>
    <row r="407" spans="1:17" ht="12.6" customHeight="1" x14ac:dyDescent="0.25">
      <c r="A407" s="162" t="s">
        <v>766</v>
      </c>
      <c r="B407" s="162" t="s">
        <v>436</v>
      </c>
      <c r="C407" s="161" t="s">
        <v>344</v>
      </c>
      <c r="D407" s="161" t="s">
        <v>344</v>
      </c>
      <c r="E407" s="161" t="s">
        <v>344</v>
      </c>
      <c r="F407" s="161" t="s">
        <v>344</v>
      </c>
      <c r="G407" s="161" t="s">
        <v>344</v>
      </c>
      <c r="H407" s="161" t="s">
        <v>344</v>
      </c>
      <c r="I407" s="161" t="s">
        <v>95</v>
      </c>
      <c r="J407" s="161" t="s">
        <v>344</v>
      </c>
      <c r="K407" s="161" t="s">
        <v>344</v>
      </c>
      <c r="L407" s="161" t="s">
        <v>344</v>
      </c>
      <c r="M407" s="161" t="s">
        <v>344</v>
      </c>
      <c r="N407" s="161" t="s">
        <v>344</v>
      </c>
      <c r="O407" s="161" t="s">
        <v>593</v>
      </c>
      <c r="P407" s="161" t="s">
        <v>593</v>
      </c>
      <c r="Q407" s="163" t="str">
        <f>IF(A407="", "", IFERROR(FIND(A407,Registration!V1)&gt;0,"No Vote"))</f>
        <v>No Vote</v>
      </c>
    </row>
    <row r="408" spans="1:17" ht="12.6" customHeight="1" x14ac:dyDescent="0.25">
      <c r="A408" s="162" t="s">
        <v>538</v>
      </c>
      <c r="B408" s="162" t="s">
        <v>504</v>
      </c>
      <c r="C408" s="161" t="s">
        <v>344</v>
      </c>
      <c r="D408" s="161" t="s">
        <v>95</v>
      </c>
      <c r="E408" s="161" t="s">
        <v>95</v>
      </c>
      <c r="F408" s="161" t="s">
        <v>95</v>
      </c>
      <c r="G408" s="161" t="s">
        <v>344</v>
      </c>
      <c r="H408" s="161" t="s">
        <v>95</v>
      </c>
      <c r="I408" s="161" t="s">
        <v>95</v>
      </c>
      <c r="J408" s="161" t="s">
        <v>95</v>
      </c>
      <c r="K408" s="161" t="s">
        <v>95</v>
      </c>
      <c r="L408" s="161" t="s">
        <v>95</v>
      </c>
      <c r="M408" s="161" t="s">
        <v>95</v>
      </c>
      <c r="N408" s="161" t="s">
        <v>344</v>
      </c>
      <c r="O408" s="161" t="s">
        <v>597</v>
      </c>
      <c r="P408" s="161" t="s">
        <v>597</v>
      </c>
      <c r="Q408" s="163" t="b">
        <f>IF(A408="", "", IFERROR(FIND(A408,Registration!V1)&gt;0,"No Vote"))</f>
        <v>1</v>
      </c>
    </row>
    <row r="409" spans="1:17" ht="12.6" customHeight="1" x14ac:dyDescent="0.25">
      <c r="A409" s="162" t="s">
        <v>767</v>
      </c>
      <c r="B409" s="162" t="s">
        <v>409</v>
      </c>
      <c r="C409" s="161" t="s">
        <v>95</v>
      </c>
      <c r="D409" s="161" t="s">
        <v>95</v>
      </c>
      <c r="E409" s="161" t="s">
        <v>344</v>
      </c>
      <c r="F409" s="161" t="s">
        <v>344</v>
      </c>
      <c r="G409" s="161" t="s">
        <v>344</v>
      </c>
      <c r="H409" s="161" t="s">
        <v>344</v>
      </c>
      <c r="I409" s="161" t="s">
        <v>321</v>
      </c>
      <c r="J409" s="161" t="s">
        <v>344</v>
      </c>
      <c r="K409" s="161" t="s">
        <v>344</v>
      </c>
      <c r="L409" s="161" t="s">
        <v>344</v>
      </c>
      <c r="M409" s="161" t="s">
        <v>344</v>
      </c>
      <c r="N409" s="161" t="s">
        <v>344</v>
      </c>
      <c r="O409" s="161" t="s">
        <v>593</v>
      </c>
      <c r="P409" s="161" t="s">
        <v>593</v>
      </c>
      <c r="Q409" s="163" t="str">
        <f>IF(A409="", "", IFERROR(FIND(A409,Registration!V1)&gt;0,"No Vote"))</f>
        <v>No Vote</v>
      </c>
    </row>
    <row r="410" spans="1:17" ht="12.6" customHeight="1" x14ac:dyDescent="0.25">
      <c r="A410" s="162" t="s">
        <v>768</v>
      </c>
      <c r="B410" s="162" t="s">
        <v>409</v>
      </c>
      <c r="C410" s="161" t="s">
        <v>344</v>
      </c>
      <c r="D410" s="161" t="s">
        <v>344</v>
      </c>
      <c r="E410" s="161" t="s">
        <v>344</v>
      </c>
      <c r="F410" s="161" t="s">
        <v>344</v>
      </c>
      <c r="G410" s="161" t="s">
        <v>344</v>
      </c>
      <c r="H410" s="161" t="s">
        <v>344</v>
      </c>
      <c r="I410" s="161" t="s">
        <v>321</v>
      </c>
      <c r="J410" s="161" t="s">
        <v>344</v>
      </c>
      <c r="K410" s="161" t="s">
        <v>344</v>
      </c>
      <c r="L410" s="161" t="s">
        <v>344</v>
      </c>
      <c r="M410" s="161" t="s">
        <v>344</v>
      </c>
      <c r="N410" s="161" t="s">
        <v>344</v>
      </c>
      <c r="O410" s="161" t="s">
        <v>593</v>
      </c>
      <c r="P410" s="161" t="s">
        <v>593</v>
      </c>
      <c r="Q410" s="163" t="str">
        <f>IF(A410="", "", IFERROR(FIND(A410,Registration!V1)&gt;0,"No Vote"))</f>
        <v>No Vote</v>
      </c>
    </row>
    <row r="411" spans="1:17" ht="12.6" customHeight="1" x14ac:dyDescent="0.25">
      <c r="A411" s="162" t="s">
        <v>4860</v>
      </c>
      <c r="B411" s="162" t="s">
        <v>416</v>
      </c>
      <c r="C411" s="161" t="s">
        <v>1750</v>
      </c>
      <c r="D411" s="161" t="s">
        <v>1750</v>
      </c>
      <c r="E411" s="161" t="s">
        <v>1750</v>
      </c>
      <c r="F411" s="161" t="s">
        <v>1750</v>
      </c>
      <c r="G411" s="164" t="s">
        <v>1750</v>
      </c>
      <c r="H411" s="164" t="s">
        <v>1750</v>
      </c>
      <c r="I411" s="164" t="s">
        <v>1750</v>
      </c>
      <c r="J411" s="164" t="s">
        <v>1750</v>
      </c>
      <c r="K411" s="161" t="s">
        <v>1750</v>
      </c>
      <c r="L411" s="161" t="s">
        <v>1750</v>
      </c>
      <c r="M411" s="161" t="s">
        <v>1750</v>
      </c>
      <c r="N411" s="161" t="s">
        <v>1750</v>
      </c>
      <c r="O411" s="161" t="s">
        <v>593</v>
      </c>
      <c r="P411" s="161" t="s">
        <v>593</v>
      </c>
      <c r="Q411" s="163" t="str">
        <f>IF(A411="", "", IFERROR(FIND(A411,Registration!V1)&gt;0,"No Vote"))</f>
        <v>No Vote</v>
      </c>
    </row>
    <row r="412" spans="1:17" ht="12.6" customHeight="1" x14ac:dyDescent="0.25">
      <c r="A412" s="162" t="s">
        <v>769</v>
      </c>
      <c r="B412" s="162" t="s">
        <v>413</v>
      </c>
      <c r="C412" s="161" t="s">
        <v>344</v>
      </c>
      <c r="D412" s="161" t="s">
        <v>344</v>
      </c>
      <c r="E412" s="161" t="s">
        <v>344</v>
      </c>
      <c r="F412" s="161" t="s">
        <v>344</v>
      </c>
      <c r="G412" s="161" t="s">
        <v>344</v>
      </c>
      <c r="H412" s="161" t="s">
        <v>344</v>
      </c>
      <c r="I412" s="161" t="s">
        <v>321</v>
      </c>
      <c r="J412" s="161" t="s">
        <v>344</v>
      </c>
      <c r="K412" s="161" t="s">
        <v>344</v>
      </c>
      <c r="L412" s="161" t="s">
        <v>344</v>
      </c>
      <c r="M412" s="161" t="s">
        <v>344</v>
      </c>
      <c r="N412" s="161" t="s">
        <v>344</v>
      </c>
      <c r="O412" s="161" t="s">
        <v>593</v>
      </c>
      <c r="P412" s="161" t="s">
        <v>593</v>
      </c>
      <c r="Q412" s="163" t="str">
        <f>IF(A412="", "", IFERROR(FIND(A412,Registration!V1)&gt;0,"No Vote"))</f>
        <v>No Vote</v>
      </c>
    </row>
    <row r="413" spans="1:17" ht="12.6" customHeight="1" x14ac:dyDescent="0.25">
      <c r="A413" s="162" t="s">
        <v>770</v>
      </c>
      <c r="B413" s="162" t="s">
        <v>419</v>
      </c>
      <c r="C413" s="161" t="s">
        <v>344</v>
      </c>
      <c r="D413" s="161" t="s">
        <v>344</v>
      </c>
      <c r="E413" s="161" t="s">
        <v>95</v>
      </c>
      <c r="F413" s="161" t="s">
        <v>95</v>
      </c>
      <c r="G413" s="161" t="s">
        <v>95</v>
      </c>
      <c r="H413" s="161" t="s">
        <v>95</v>
      </c>
      <c r="I413" s="161" t="s">
        <v>95</v>
      </c>
      <c r="J413" s="161" t="s">
        <v>95</v>
      </c>
      <c r="K413" s="161" t="s">
        <v>95</v>
      </c>
      <c r="L413" s="161" t="s">
        <v>95</v>
      </c>
      <c r="M413" s="161" t="s">
        <v>95</v>
      </c>
      <c r="N413" s="161" t="s">
        <v>95</v>
      </c>
      <c r="O413" s="161" t="s">
        <v>597</v>
      </c>
      <c r="P413" s="161" t="s">
        <v>597</v>
      </c>
      <c r="Q413" s="163" t="b">
        <f>IF(A413="", "", IFERROR(FIND(A413,Registration!V1)&gt;0,"No Vote"))</f>
        <v>1</v>
      </c>
    </row>
    <row r="414" spans="1:17" ht="12.6" customHeight="1" x14ac:dyDescent="0.25">
      <c r="A414" s="162" t="s">
        <v>1604</v>
      </c>
      <c r="B414" s="162" t="s">
        <v>409</v>
      </c>
      <c r="C414" s="161" t="s">
        <v>1750</v>
      </c>
      <c r="D414" s="161" t="s">
        <v>1750</v>
      </c>
      <c r="E414" s="161" t="s">
        <v>1750</v>
      </c>
      <c r="F414" s="161" t="s">
        <v>1750</v>
      </c>
      <c r="G414" s="161" t="s">
        <v>1750</v>
      </c>
      <c r="H414" s="161" t="s">
        <v>1750</v>
      </c>
      <c r="I414" s="161" t="s">
        <v>1750</v>
      </c>
      <c r="J414" s="161" t="s">
        <v>1750</v>
      </c>
      <c r="K414" s="161" t="s">
        <v>344</v>
      </c>
      <c r="L414" s="161" t="s">
        <v>344</v>
      </c>
      <c r="M414" s="161" t="s">
        <v>344</v>
      </c>
      <c r="N414" s="161" t="s">
        <v>344</v>
      </c>
      <c r="O414" s="161" t="s">
        <v>593</v>
      </c>
      <c r="P414" s="161" t="s">
        <v>593</v>
      </c>
      <c r="Q414" s="163" t="str">
        <f>IF(A414="", "", IFERROR(FIND(A414,Registration!V1)&gt;0,"No Vote"))</f>
        <v>No Vote</v>
      </c>
    </row>
    <row r="415" spans="1:17" ht="12.6" customHeight="1" x14ac:dyDescent="0.25">
      <c r="A415" s="162" t="s">
        <v>771</v>
      </c>
      <c r="B415" s="162" t="s">
        <v>425</v>
      </c>
      <c r="C415" s="161" t="s">
        <v>344</v>
      </c>
      <c r="D415" s="161" t="s">
        <v>344</v>
      </c>
      <c r="E415" s="161" t="s">
        <v>344</v>
      </c>
      <c r="F415" s="161" t="s">
        <v>344</v>
      </c>
      <c r="G415" s="164" t="s">
        <v>344</v>
      </c>
      <c r="H415" s="164" t="s">
        <v>344</v>
      </c>
      <c r="I415" s="164" t="s">
        <v>321</v>
      </c>
      <c r="J415" s="164" t="s">
        <v>344</v>
      </c>
      <c r="K415" s="161" t="s">
        <v>344</v>
      </c>
      <c r="L415" s="161" t="s">
        <v>344</v>
      </c>
      <c r="M415" s="161" t="s">
        <v>344</v>
      </c>
      <c r="N415" s="161" t="s">
        <v>344</v>
      </c>
      <c r="O415" s="161" t="s">
        <v>593</v>
      </c>
      <c r="P415" s="161" t="s">
        <v>593</v>
      </c>
      <c r="Q415" s="163" t="str">
        <f>IF(A415="", "", IFERROR(FIND(A415,Registration!V1)&gt;0,"No Vote"))</f>
        <v>No Vote</v>
      </c>
    </row>
    <row r="416" spans="1:17" ht="12.6" customHeight="1" x14ac:dyDescent="0.25">
      <c r="A416" s="162" t="s">
        <v>772</v>
      </c>
      <c r="B416" s="162" t="s">
        <v>409</v>
      </c>
      <c r="C416" s="161" t="s">
        <v>344</v>
      </c>
      <c r="D416" s="161" t="s">
        <v>344</v>
      </c>
      <c r="E416" s="161" t="s">
        <v>344</v>
      </c>
      <c r="F416" s="161" t="s">
        <v>344</v>
      </c>
      <c r="G416" s="161" t="s">
        <v>344</v>
      </c>
      <c r="H416" s="161" t="s">
        <v>344</v>
      </c>
      <c r="I416" s="161" t="s">
        <v>321</v>
      </c>
      <c r="J416" s="161" t="s">
        <v>344</v>
      </c>
      <c r="K416" s="161" t="s">
        <v>344</v>
      </c>
      <c r="L416" s="161" t="s">
        <v>344</v>
      </c>
      <c r="M416" s="161" t="s">
        <v>344</v>
      </c>
      <c r="N416" s="161" t="s">
        <v>344</v>
      </c>
      <c r="O416" s="161" t="s">
        <v>593</v>
      </c>
      <c r="P416" s="161" t="s">
        <v>593</v>
      </c>
      <c r="Q416" s="163" t="str">
        <f>IF(A416="", "", IFERROR(FIND(A416,Registration!V1)&gt;0,"No Vote"))</f>
        <v>No Vote</v>
      </c>
    </row>
    <row r="417" spans="1:17" ht="12.6" customHeight="1" x14ac:dyDescent="0.25">
      <c r="A417" s="162" t="s">
        <v>773</v>
      </c>
      <c r="B417" s="162" t="s">
        <v>425</v>
      </c>
      <c r="C417" s="161" t="s">
        <v>344</v>
      </c>
      <c r="D417" s="161" t="s">
        <v>344</v>
      </c>
      <c r="E417" s="161" t="s">
        <v>344</v>
      </c>
      <c r="F417" s="161" t="s">
        <v>344</v>
      </c>
      <c r="G417" s="161" t="s">
        <v>344</v>
      </c>
      <c r="H417" s="161" t="s">
        <v>344</v>
      </c>
      <c r="I417" s="161" t="s">
        <v>321</v>
      </c>
      <c r="J417" s="161" t="s">
        <v>344</v>
      </c>
      <c r="K417" s="161" t="s">
        <v>344</v>
      </c>
      <c r="L417" s="161" t="s">
        <v>344</v>
      </c>
      <c r="M417" s="161" t="s">
        <v>344</v>
      </c>
      <c r="N417" s="161" t="s">
        <v>344</v>
      </c>
      <c r="O417" s="161" t="s">
        <v>593</v>
      </c>
      <c r="P417" s="161" t="s">
        <v>593</v>
      </c>
      <c r="Q417" s="163" t="str">
        <f>IF(A417="", "", IFERROR(FIND(A417,Registration!V1)&gt;0,"No Vote"))</f>
        <v>No Vote</v>
      </c>
    </row>
    <row r="418" spans="1:17" ht="12.6" customHeight="1" x14ac:dyDescent="0.25">
      <c r="A418" s="162" t="s">
        <v>1190</v>
      </c>
      <c r="B418" s="162" t="s">
        <v>409</v>
      </c>
      <c r="C418" s="161" t="s">
        <v>1750</v>
      </c>
      <c r="D418" s="161" t="s">
        <v>1750</v>
      </c>
      <c r="E418" s="161" t="s">
        <v>344</v>
      </c>
      <c r="F418" s="161" t="s">
        <v>344</v>
      </c>
      <c r="G418" s="161" t="s">
        <v>344</v>
      </c>
      <c r="H418" s="161" t="s">
        <v>344</v>
      </c>
      <c r="I418" s="161" t="s">
        <v>321</v>
      </c>
      <c r="J418" s="161" t="s">
        <v>344</v>
      </c>
      <c r="K418" s="161" t="s">
        <v>344</v>
      </c>
      <c r="L418" s="161" t="s">
        <v>344</v>
      </c>
      <c r="M418" s="161" t="s">
        <v>344</v>
      </c>
      <c r="N418" s="161" t="s">
        <v>344</v>
      </c>
      <c r="O418" s="161" t="s">
        <v>593</v>
      </c>
      <c r="P418" s="161" t="s">
        <v>593</v>
      </c>
      <c r="Q418" s="163" t="str">
        <f>IF(A418="", "", IFERROR(FIND(A418,Registration!V1)&gt;0,"No Vote"))</f>
        <v>No Vote</v>
      </c>
    </row>
    <row r="419" spans="1:17" ht="12.6" customHeight="1" x14ac:dyDescent="0.25">
      <c r="A419" s="162" t="s">
        <v>375</v>
      </c>
      <c r="B419" s="162" t="s">
        <v>409</v>
      </c>
      <c r="C419" s="161" t="s">
        <v>95</v>
      </c>
      <c r="D419" s="161" t="s">
        <v>95</v>
      </c>
      <c r="E419" s="161" t="s">
        <v>344</v>
      </c>
      <c r="F419" s="161" t="s">
        <v>344</v>
      </c>
      <c r="G419" s="161" t="s">
        <v>344</v>
      </c>
      <c r="H419" s="161" t="s">
        <v>344</v>
      </c>
      <c r="I419" s="161" t="s">
        <v>95</v>
      </c>
      <c r="J419" s="161" t="s">
        <v>344</v>
      </c>
      <c r="K419" s="161" t="s">
        <v>344</v>
      </c>
      <c r="L419" s="161" t="s">
        <v>344</v>
      </c>
      <c r="M419" s="161" t="s">
        <v>344</v>
      </c>
      <c r="N419" s="161" t="s">
        <v>344</v>
      </c>
      <c r="O419" s="161" t="s">
        <v>593</v>
      </c>
      <c r="P419" s="161" t="s">
        <v>593</v>
      </c>
      <c r="Q419" s="163" t="str">
        <f>IF(A419="", "", IFERROR(FIND(A419,Registration!V1)&gt;0,"No Vote"))</f>
        <v>No Vote</v>
      </c>
    </row>
    <row r="420" spans="1:17" ht="12.6" customHeight="1" x14ac:dyDescent="0.25">
      <c r="A420" s="162" t="s">
        <v>774</v>
      </c>
      <c r="B420" s="162" t="s">
        <v>409</v>
      </c>
      <c r="C420" s="161" t="s">
        <v>344</v>
      </c>
      <c r="D420" s="161" t="s">
        <v>344</v>
      </c>
      <c r="E420" s="161" t="s">
        <v>344</v>
      </c>
      <c r="F420" s="161" t="s">
        <v>344</v>
      </c>
      <c r="G420" s="164" t="s">
        <v>344</v>
      </c>
      <c r="H420" s="164" t="s">
        <v>344</v>
      </c>
      <c r="I420" s="164" t="s">
        <v>321</v>
      </c>
      <c r="J420" s="164" t="s">
        <v>344</v>
      </c>
      <c r="K420" s="161" t="s">
        <v>344</v>
      </c>
      <c r="L420" s="161" t="s">
        <v>344</v>
      </c>
      <c r="M420" s="161" t="s">
        <v>344</v>
      </c>
      <c r="N420" s="161" t="s">
        <v>344</v>
      </c>
      <c r="O420" s="161" t="s">
        <v>593</v>
      </c>
      <c r="P420" s="161" t="s">
        <v>593</v>
      </c>
      <c r="Q420" s="163" t="str">
        <f>IF(A420="", "", IFERROR(FIND(A420,Registration!V1)&gt;0,"No Vote"))</f>
        <v>No Vote</v>
      </c>
    </row>
    <row r="421" spans="1:17" ht="12.6" customHeight="1" x14ac:dyDescent="0.25">
      <c r="A421" s="162" t="s">
        <v>460</v>
      </c>
      <c r="B421" s="162" t="s">
        <v>504</v>
      </c>
      <c r="C421" s="161" t="s">
        <v>95</v>
      </c>
      <c r="D421" s="161" t="s">
        <v>95</v>
      </c>
      <c r="E421" s="161" t="s">
        <v>95</v>
      </c>
      <c r="F421" s="161" t="s">
        <v>95</v>
      </c>
      <c r="G421" s="161" t="s">
        <v>95</v>
      </c>
      <c r="H421" s="161" t="s">
        <v>95</v>
      </c>
      <c r="I421" s="161" t="s">
        <v>95</v>
      </c>
      <c r="J421" s="161" t="s">
        <v>95</v>
      </c>
      <c r="K421" s="161" t="s">
        <v>95</v>
      </c>
      <c r="L421" s="161" t="s">
        <v>95</v>
      </c>
      <c r="M421" s="161" t="s">
        <v>95</v>
      </c>
      <c r="N421" s="161" t="s">
        <v>344</v>
      </c>
      <c r="O421" s="161" t="s">
        <v>597</v>
      </c>
      <c r="P421" s="161" t="s">
        <v>597</v>
      </c>
      <c r="Q421" s="163" t="b">
        <f>IF(A421="", "", IFERROR(FIND(A421,Registration!V1)&gt;0,"No Vote"))</f>
        <v>1</v>
      </c>
    </row>
    <row r="422" spans="1:17" ht="12.6" customHeight="1" x14ac:dyDescent="0.25">
      <c r="A422" s="162" t="s">
        <v>460</v>
      </c>
      <c r="B422" s="162" t="s">
        <v>413</v>
      </c>
      <c r="C422" s="161" t="s">
        <v>95</v>
      </c>
      <c r="D422" s="161" t="s">
        <v>95</v>
      </c>
      <c r="E422" s="161" t="s">
        <v>95</v>
      </c>
      <c r="F422" s="161" t="s">
        <v>95</v>
      </c>
      <c r="G422" s="161" t="s">
        <v>95</v>
      </c>
      <c r="H422" s="161" t="s">
        <v>95</v>
      </c>
      <c r="I422" s="161" t="s">
        <v>95</v>
      </c>
      <c r="J422" s="161" t="s">
        <v>95</v>
      </c>
      <c r="K422" s="161" t="s">
        <v>95</v>
      </c>
      <c r="L422" s="161" t="s">
        <v>95</v>
      </c>
      <c r="M422" s="161" t="s">
        <v>95</v>
      </c>
      <c r="N422" s="161" t="s">
        <v>95</v>
      </c>
      <c r="O422" s="161" t="s">
        <v>597</v>
      </c>
      <c r="P422" s="161" t="s">
        <v>597</v>
      </c>
      <c r="Q422" s="163" t="b">
        <f>IF(A422="", "", IFERROR(FIND(A422,Registration!V1)&gt;0,"No Vote"))</f>
        <v>1</v>
      </c>
    </row>
    <row r="423" spans="1:17" ht="12.6" customHeight="1" x14ac:dyDescent="0.25">
      <c r="A423" s="162" t="s">
        <v>983</v>
      </c>
      <c r="B423" s="162" t="s">
        <v>409</v>
      </c>
      <c r="C423" s="161" t="s">
        <v>1750</v>
      </c>
      <c r="D423" s="161" t="s">
        <v>1750</v>
      </c>
      <c r="E423" s="161" t="s">
        <v>1750</v>
      </c>
      <c r="F423" s="161" t="s">
        <v>1750</v>
      </c>
      <c r="G423" s="161" t="s">
        <v>1750</v>
      </c>
      <c r="H423" s="161" t="s">
        <v>344</v>
      </c>
      <c r="I423" s="161" t="s">
        <v>321</v>
      </c>
      <c r="J423" s="161" t="s">
        <v>344</v>
      </c>
      <c r="K423" s="161" t="s">
        <v>344</v>
      </c>
      <c r="L423" s="161" t="s">
        <v>344</v>
      </c>
      <c r="M423" s="161" t="s">
        <v>344</v>
      </c>
      <c r="N423" s="161" t="s">
        <v>344</v>
      </c>
      <c r="O423" s="161" t="s">
        <v>593</v>
      </c>
      <c r="P423" s="161" t="s">
        <v>593</v>
      </c>
      <c r="Q423" s="163" t="str">
        <f>IF(A423="", "", IFERROR(FIND(A423,Registration!V1)&gt;0,"No Vote"))</f>
        <v>No Vote</v>
      </c>
    </row>
    <row r="424" spans="1:17" ht="12.6" customHeight="1" x14ac:dyDescent="0.25">
      <c r="A424" s="162" t="s">
        <v>775</v>
      </c>
      <c r="B424" s="162" t="s">
        <v>409</v>
      </c>
      <c r="C424" s="161" t="s">
        <v>344</v>
      </c>
      <c r="D424" s="161" t="s">
        <v>344</v>
      </c>
      <c r="E424" s="161" t="s">
        <v>344</v>
      </c>
      <c r="F424" s="161" t="s">
        <v>344</v>
      </c>
      <c r="G424" s="161" t="s">
        <v>344</v>
      </c>
      <c r="H424" s="161" t="s">
        <v>344</v>
      </c>
      <c r="I424" s="161" t="s">
        <v>95</v>
      </c>
      <c r="J424" s="161" t="s">
        <v>344</v>
      </c>
      <c r="K424" s="161" t="s">
        <v>344</v>
      </c>
      <c r="L424" s="161" t="s">
        <v>344</v>
      </c>
      <c r="M424" s="161" t="s">
        <v>344</v>
      </c>
      <c r="N424" s="161" t="s">
        <v>344</v>
      </c>
      <c r="O424" s="161" t="s">
        <v>593</v>
      </c>
      <c r="P424" s="161" t="s">
        <v>593</v>
      </c>
      <c r="Q424" s="163" t="str">
        <f>IF(A424="", "", IFERROR(FIND(A424,Registration!V1)&gt;0,"No Vote"))</f>
        <v>No Vote</v>
      </c>
    </row>
    <row r="425" spans="1:17" ht="12.6" customHeight="1" x14ac:dyDescent="0.25">
      <c r="A425" s="162" t="s">
        <v>776</v>
      </c>
      <c r="B425" s="162" t="s">
        <v>436</v>
      </c>
      <c r="C425" s="161" t="s">
        <v>344</v>
      </c>
      <c r="D425" s="161" t="s">
        <v>344</v>
      </c>
      <c r="E425" s="161" t="s">
        <v>344</v>
      </c>
      <c r="F425" s="161" t="s">
        <v>344</v>
      </c>
      <c r="G425" s="164" t="s">
        <v>344</v>
      </c>
      <c r="H425" s="164" t="s">
        <v>344</v>
      </c>
      <c r="I425" s="164" t="s">
        <v>95</v>
      </c>
      <c r="J425" s="164" t="s">
        <v>344</v>
      </c>
      <c r="K425" s="161" t="s">
        <v>95</v>
      </c>
      <c r="L425" s="161" t="s">
        <v>344</v>
      </c>
      <c r="M425" s="161" t="s">
        <v>344</v>
      </c>
      <c r="N425" s="161" t="s">
        <v>344</v>
      </c>
      <c r="O425" s="161" t="s">
        <v>593</v>
      </c>
      <c r="P425" s="161" t="s">
        <v>593</v>
      </c>
      <c r="Q425" s="163" t="str">
        <f>IF(A425="", "", IFERROR(FIND(A425,Registration!V1)&gt;0,"No Vote"))</f>
        <v>No Vote</v>
      </c>
    </row>
    <row r="426" spans="1:17" ht="12.6" customHeight="1" x14ac:dyDescent="0.25">
      <c r="A426" s="162" t="s">
        <v>777</v>
      </c>
      <c r="B426" s="162" t="s">
        <v>409</v>
      </c>
      <c r="C426" s="161" t="s">
        <v>1750</v>
      </c>
      <c r="D426" s="161" t="s">
        <v>1750</v>
      </c>
      <c r="E426" s="161" t="s">
        <v>344</v>
      </c>
      <c r="F426" s="161" t="s">
        <v>344</v>
      </c>
      <c r="G426" s="161" t="s">
        <v>344</v>
      </c>
      <c r="H426" s="161" t="s">
        <v>344</v>
      </c>
      <c r="I426" s="161" t="s">
        <v>321</v>
      </c>
      <c r="J426" s="161" t="s">
        <v>344</v>
      </c>
      <c r="K426" s="161" t="s">
        <v>344</v>
      </c>
      <c r="L426" s="161" t="s">
        <v>344</v>
      </c>
      <c r="M426" s="161" t="s">
        <v>344</v>
      </c>
      <c r="N426" s="161" t="s">
        <v>344</v>
      </c>
      <c r="O426" s="161" t="s">
        <v>593</v>
      </c>
      <c r="P426" s="161" t="s">
        <v>593</v>
      </c>
      <c r="Q426" s="163" t="str">
        <f>IF(A426="", "", IFERROR(FIND(A426,Registration!V1)&gt;0,"No Vote"))</f>
        <v>No Vote</v>
      </c>
    </row>
    <row r="427" spans="1:17" ht="12.6" customHeight="1" x14ac:dyDescent="0.25">
      <c r="A427" s="162" t="s">
        <v>778</v>
      </c>
      <c r="B427" s="162" t="s">
        <v>436</v>
      </c>
      <c r="C427" s="161" t="s">
        <v>344</v>
      </c>
      <c r="D427" s="161" t="s">
        <v>344</v>
      </c>
      <c r="E427" s="161" t="s">
        <v>344</v>
      </c>
      <c r="F427" s="161" t="s">
        <v>344</v>
      </c>
      <c r="G427" s="161" t="s">
        <v>344</v>
      </c>
      <c r="H427" s="161" t="s">
        <v>344</v>
      </c>
      <c r="I427" s="161" t="s">
        <v>95</v>
      </c>
      <c r="J427" s="161" t="s">
        <v>95</v>
      </c>
      <c r="K427" s="161" t="s">
        <v>344</v>
      </c>
      <c r="L427" s="161" t="s">
        <v>344</v>
      </c>
      <c r="M427" s="161" t="s">
        <v>344</v>
      </c>
      <c r="N427" s="161" t="s">
        <v>344</v>
      </c>
      <c r="O427" s="161" t="s">
        <v>593</v>
      </c>
      <c r="P427" s="161" t="s">
        <v>593</v>
      </c>
      <c r="Q427" s="163" t="str">
        <f>IF(A427="", "", IFERROR(FIND(A427,Registration!V1)&gt;0,"No Vote"))</f>
        <v>No Vote</v>
      </c>
    </row>
    <row r="428" spans="1:17" ht="12.6" customHeight="1" x14ac:dyDescent="0.25">
      <c r="A428" s="162" t="s">
        <v>509</v>
      </c>
      <c r="B428" s="162" t="s">
        <v>409</v>
      </c>
      <c r="C428" s="161" t="s">
        <v>95</v>
      </c>
      <c r="D428" s="161" t="s">
        <v>95</v>
      </c>
      <c r="E428" s="161" t="s">
        <v>344</v>
      </c>
      <c r="F428" s="161" t="s">
        <v>344</v>
      </c>
      <c r="G428" s="161" t="s">
        <v>95</v>
      </c>
      <c r="H428" s="161" t="s">
        <v>95</v>
      </c>
      <c r="I428" s="161" t="s">
        <v>95</v>
      </c>
      <c r="J428" s="161" t="s">
        <v>95</v>
      </c>
      <c r="K428" s="161" t="s">
        <v>95</v>
      </c>
      <c r="L428" s="161" t="s">
        <v>95</v>
      </c>
      <c r="M428" s="161" t="s">
        <v>95</v>
      </c>
      <c r="N428" s="161" t="s">
        <v>95</v>
      </c>
      <c r="O428" s="161" t="s">
        <v>597</v>
      </c>
      <c r="P428" s="161" t="s">
        <v>597</v>
      </c>
      <c r="Q428" s="163" t="b">
        <f>IF(A428="", "", IFERROR(FIND(A428,Registration!V1)&gt;0,"No Vote"))</f>
        <v>1</v>
      </c>
    </row>
    <row r="429" spans="1:17" ht="12.6" customHeight="1" x14ac:dyDescent="0.25">
      <c r="A429" s="162" t="s">
        <v>779</v>
      </c>
      <c r="B429" s="162" t="s">
        <v>436</v>
      </c>
      <c r="C429" s="161" t="s">
        <v>344</v>
      </c>
      <c r="D429" s="161" t="s">
        <v>95</v>
      </c>
      <c r="E429" s="161" t="s">
        <v>344</v>
      </c>
      <c r="F429" s="161" t="s">
        <v>344</v>
      </c>
      <c r="G429" s="161" t="s">
        <v>344</v>
      </c>
      <c r="H429" s="161" t="s">
        <v>344</v>
      </c>
      <c r="I429" s="161" t="s">
        <v>321</v>
      </c>
      <c r="J429" s="161" t="s">
        <v>344</v>
      </c>
      <c r="K429" s="161" t="s">
        <v>344</v>
      </c>
      <c r="L429" s="161" t="s">
        <v>344</v>
      </c>
      <c r="M429" s="161" t="s">
        <v>344</v>
      </c>
      <c r="N429" s="161" t="s">
        <v>344</v>
      </c>
      <c r="O429" s="161" t="s">
        <v>593</v>
      </c>
      <c r="P429" s="161" t="s">
        <v>593</v>
      </c>
      <c r="Q429" s="163" t="str">
        <f>IF(A429="", "", IFERROR(FIND(A429,Registration!V1)&gt;0,"No Vote"))</f>
        <v>No Vote</v>
      </c>
    </row>
    <row r="430" spans="1:17" ht="12.6" customHeight="1" x14ac:dyDescent="0.25">
      <c r="A430" s="162" t="s">
        <v>780</v>
      </c>
      <c r="B430" s="162" t="s">
        <v>436</v>
      </c>
      <c r="C430" s="161" t="s">
        <v>344</v>
      </c>
      <c r="D430" s="161" t="s">
        <v>344</v>
      </c>
      <c r="E430" s="161" t="s">
        <v>95</v>
      </c>
      <c r="F430" s="161" t="s">
        <v>344</v>
      </c>
      <c r="G430" s="161" t="s">
        <v>95</v>
      </c>
      <c r="H430" s="161" t="s">
        <v>95</v>
      </c>
      <c r="I430" s="161" t="s">
        <v>95</v>
      </c>
      <c r="J430" s="161" t="s">
        <v>344</v>
      </c>
      <c r="K430" s="161" t="s">
        <v>95</v>
      </c>
      <c r="L430" s="161" t="s">
        <v>344</v>
      </c>
      <c r="M430" s="161" t="s">
        <v>344</v>
      </c>
      <c r="N430" s="161" t="s">
        <v>344</v>
      </c>
      <c r="O430" s="161" t="s">
        <v>593</v>
      </c>
      <c r="P430" s="161" t="s">
        <v>593</v>
      </c>
      <c r="Q430" s="163" t="str">
        <f>IF(A430="", "", IFERROR(FIND(A430,Registration!V1)&gt;0,"No Vote"))</f>
        <v>No Vote</v>
      </c>
    </row>
    <row r="431" spans="1:17" ht="12.6" customHeight="1" x14ac:dyDescent="0.25">
      <c r="A431" s="162" t="s">
        <v>1254</v>
      </c>
      <c r="B431" s="162" t="s">
        <v>425</v>
      </c>
      <c r="C431" s="161" t="s">
        <v>1750</v>
      </c>
      <c r="D431" s="161" t="s">
        <v>1750</v>
      </c>
      <c r="E431" s="161" t="s">
        <v>1750</v>
      </c>
      <c r="F431" s="161" t="s">
        <v>1750</v>
      </c>
      <c r="G431" s="161" t="s">
        <v>344</v>
      </c>
      <c r="H431" s="161" t="s">
        <v>344</v>
      </c>
      <c r="I431" s="161" t="s">
        <v>321</v>
      </c>
      <c r="J431" s="161" t="s">
        <v>344</v>
      </c>
      <c r="K431" s="161" t="s">
        <v>344</v>
      </c>
      <c r="L431" s="161" t="s">
        <v>344</v>
      </c>
      <c r="M431" s="161" t="s">
        <v>344</v>
      </c>
      <c r="N431" s="161" t="s">
        <v>344</v>
      </c>
      <c r="O431" s="161" t="s">
        <v>593</v>
      </c>
      <c r="P431" s="161" t="s">
        <v>593</v>
      </c>
      <c r="Q431" s="163" t="str">
        <f>IF(A431="", "", IFERROR(FIND(A431,Registration!V1)&gt;0,"No Vote"))</f>
        <v>No Vote</v>
      </c>
    </row>
    <row r="432" spans="1:17" ht="12.6" customHeight="1" x14ac:dyDescent="0.25">
      <c r="A432" s="162" t="s">
        <v>781</v>
      </c>
      <c r="B432" s="162" t="s">
        <v>409</v>
      </c>
      <c r="C432" s="161" t="s">
        <v>344</v>
      </c>
      <c r="D432" s="161" t="s">
        <v>344</v>
      </c>
      <c r="E432" s="161" t="s">
        <v>344</v>
      </c>
      <c r="F432" s="161" t="s">
        <v>344</v>
      </c>
      <c r="G432" s="161" t="s">
        <v>344</v>
      </c>
      <c r="H432" s="161" t="s">
        <v>344</v>
      </c>
      <c r="I432" s="161" t="s">
        <v>321</v>
      </c>
      <c r="J432" s="161" t="s">
        <v>344</v>
      </c>
      <c r="K432" s="161" t="s">
        <v>344</v>
      </c>
      <c r="L432" s="161" t="s">
        <v>344</v>
      </c>
      <c r="M432" s="161" t="s">
        <v>344</v>
      </c>
      <c r="N432" s="161" t="s">
        <v>344</v>
      </c>
      <c r="O432" s="161" t="s">
        <v>593</v>
      </c>
      <c r="P432" s="161" t="s">
        <v>593</v>
      </c>
      <c r="Q432" s="163" t="str">
        <f>IF(A432="", "", IFERROR(FIND(A432,Registration!V1)&gt;0,"No Vote"))</f>
        <v>No Vote</v>
      </c>
    </row>
    <row r="433" spans="1:17" ht="12.6" customHeight="1" x14ac:dyDescent="0.25">
      <c r="A433" s="162" t="s">
        <v>443</v>
      </c>
      <c r="B433" s="162" t="s">
        <v>413</v>
      </c>
      <c r="C433" s="161" t="s">
        <v>95</v>
      </c>
      <c r="D433" s="161" t="s">
        <v>95</v>
      </c>
      <c r="E433" s="161" t="s">
        <v>95</v>
      </c>
      <c r="F433" s="161" t="s">
        <v>95</v>
      </c>
      <c r="G433" s="161" t="s">
        <v>95</v>
      </c>
      <c r="H433" s="161" t="s">
        <v>95</v>
      </c>
      <c r="I433" s="161" t="s">
        <v>95</v>
      </c>
      <c r="J433" s="161" t="s">
        <v>95</v>
      </c>
      <c r="K433" s="161" t="s">
        <v>95</v>
      </c>
      <c r="L433" s="161" t="s">
        <v>95</v>
      </c>
      <c r="M433" s="161" t="s">
        <v>95</v>
      </c>
      <c r="N433" s="161" t="s">
        <v>95</v>
      </c>
      <c r="O433" s="161" t="s">
        <v>597</v>
      </c>
      <c r="P433" s="161" t="s">
        <v>597</v>
      </c>
      <c r="Q433" s="163" t="b">
        <f>IF(A433="", "", IFERROR(FIND(A433,Registration!V1)&gt;0,"No Vote"))</f>
        <v>1</v>
      </c>
    </row>
    <row r="434" spans="1:17" ht="12.6" customHeight="1" x14ac:dyDescent="0.25">
      <c r="A434" s="162" t="s">
        <v>1191</v>
      </c>
      <c r="B434" s="162" t="s">
        <v>436</v>
      </c>
      <c r="C434" s="161" t="s">
        <v>1750</v>
      </c>
      <c r="D434" s="161" t="s">
        <v>1750</v>
      </c>
      <c r="E434" s="161" t="s">
        <v>344</v>
      </c>
      <c r="F434" s="161" t="s">
        <v>344</v>
      </c>
      <c r="G434" s="161" t="s">
        <v>344</v>
      </c>
      <c r="H434" s="161" t="s">
        <v>344</v>
      </c>
      <c r="I434" s="161" t="s">
        <v>321</v>
      </c>
      <c r="J434" s="161" t="s">
        <v>344</v>
      </c>
      <c r="K434" s="161" t="s">
        <v>344</v>
      </c>
      <c r="L434" s="161" t="s">
        <v>344</v>
      </c>
      <c r="M434" s="161" t="s">
        <v>344</v>
      </c>
      <c r="N434" s="161" t="s">
        <v>344</v>
      </c>
      <c r="O434" s="161" t="s">
        <v>593</v>
      </c>
      <c r="P434" s="161" t="s">
        <v>593</v>
      </c>
      <c r="Q434" s="163" t="str">
        <f>IF(A434="", "", IFERROR(FIND(A434,Registration!V1)&gt;0,"No Vote"))</f>
        <v>No Vote</v>
      </c>
    </row>
    <row r="435" spans="1:17" ht="12.6" customHeight="1" x14ac:dyDescent="0.25">
      <c r="A435" s="162" t="s">
        <v>4861</v>
      </c>
      <c r="B435" s="162" t="s">
        <v>409</v>
      </c>
      <c r="C435" s="161" t="s">
        <v>1750</v>
      </c>
      <c r="D435" s="161" t="s">
        <v>1750</v>
      </c>
      <c r="E435" s="161" t="s">
        <v>1750</v>
      </c>
      <c r="F435" s="161" t="s">
        <v>1750</v>
      </c>
      <c r="G435" s="161" t="s">
        <v>1750</v>
      </c>
      <c r="H435" s="161" t="s">
        <v>1750</v>
      </c>
      <c r="I435" s="161" t="s">
        <v>1750</v>
      </c>
      <c r="J435" s="161" t="s">
        <v>1750</v>
      </c>
      <c r="K435" s="161" t="s">
        <v>1750</v>
      </c>
      <c r="L435" s="161" t="s">
        <v>1750</v>
      </c>
      <c r="M435" s="161" t="s">
        <v>1750</v>
      </c>
      <c r="N435" s="161" t="s">
        <v>344</v>
      </c>
      <c r="O435" s="161" t="s">
        <v>593</v>
      </c>
      <c r="P435" s="161" t="s">
        <v>593</v>
      </c>
      <c r="Q435" s="163" t="str">
        <f>IF(A435="", "", IFERROR(FIND(A435,Registration!V1)&gt;0,"No Vote"))</f>
        <v>No Vote</v>
      </c>
    </row>
    <row r="436" spans="1:17" ht="12.6" customHeight="1" x14ac:dyDescent="0.25">
      <c r="A436" s="162" t="s">
        <v>782</v>
      </c>
      <c r="B436" s="162" t="s">
        <v>409</v>
      </c>
      <c r="C436" s="161" t="s">
        <v>95</v>
      </c>
      <c r="D436" s="161" t="s">
        <v>95</v>
      </c>
      <c r="E436" s="161" t="s">
        <v>95</v>
      </c>
      <c r="F436" s="161" t="s">
        <v>95</v>
      </c>
      <c r="G436" s="161" t="s">
        <v>95</v>
      </c>
      <c r="H436" s="161" t="s">
        <v>95</v>
      </c>
      <c r="I436" s="161" t="s">
        <v>95</v>
      </c>
      <c r="J436" s="161" t="s">
        <v>95</v>
      </c>
      <c r="K436" s="161" t="s">
        <v>95</v>
      </c>
      <c r="L436" s="161" t="s">
        <v>95</v>
      </c>
      <c r="M436" s="161" t="s">
        <v>95</v>
      </c>
      <c r="N436" s="161" t="s">
        <v>344</v>
      </c>
      <c r="O436" s="161" t="s">
        <v>597</v>
      </c>
      <c r="P436" s="161" t="s">
        <v>597</v>
      </c>
      <c r="Q436" s="163" t="b">
        <f>IF(A436="", "", IFERROR(FIND(A436,Registration!V1)&gt;0,"No Vote"))</f>
        <v>1</v>
      </c>
    </row>
    <row r="437" spans="1:17" ht="12.6" customHeight="1" x14ac:dyDescent="0.25">
      <c r="A437" s="162" t="s">
        <v>783</v>
      </c>
      <c r="B437" s="162" t="s">
        <v>425</v>
      </c>
      <c r="C437" s="161" t="s">
        <v>344</v>
      </c>
      <c r="D437" s="161" t="s">
        <v>344</v>
      </c>
      <c r="E437" s="161" t="s">
        <v>344</v>
      </c>
      <c r="F437" s="161" t="s">
        <v>344</v>
      </c>
      <c r="G437" s="161" t="s">
        <v>344</v>
      </c>
      <c r="H437" s="161" t="s">
        <v>344</v>
      </c>
      <c r="I437" s="161" t="s">
        <v>321</v>
      </c>
      <c r="J437" s="161" t="s">
        <v>344</v>
      </c>
      <c r="K437" s="161" t="s">
        <v>344</v>
      </c>
      <c r="L437" s="161" t="s">
        <v>344</v>
      </c>
      <c r="M437" s="161" t="s">
        <v>344</v>
      </c>
      <c r="N437" s="161" t="s">
        <v>344</v>
      </c>
      <c r="O437" s="161" t="s">
        <v>593</v>
      </c>
      <c r="P437" s="161" t="s">
        <v>593</v>
      </c>
      <c r="Q437" s="163" t="str">
        <f>IF(A437="", "", IFERROR(FIND(A437,Registration!V1)&gt;0,"No Vote"))</f>
        <v>No Vote</v>
      </c>
    </row>
    <row r="438" spans="1:17" ht="12.6" customHeight="1" x14ac:dyDescent="0.25">
      <c r="A438" s="162" t="s">
        <v>784</v>
      </c>
      <c r="B438" s="162" t="s">
        <v>409</v>
      </c>
      <c r="C438" s="161" t="s">
        <v>344</v>
      </c>
      <c r="D438" s="161" t="s">
        <v>344</v>
      </c>
      <c r="E438" s="161" t="s">
        <v>344</v>
      </c>
      <c r="F438" s="161" t="s">
        <v>344</v>
      </c>
      <c r="G438" s="161" t="s">
        <v>344</v>
      </c>
      <c r="H438" s="161" t="s">
        <v>344</v>
      </c>
      <c r="I438" s="161" t="s">
        <v>321</v>
      </c>
      <c r="J438" s="161" t="s">
        <v>344</v>
      </c>
      <c r="K438" s="161" t="s">
        <v>344</v>
      </c>
      <c r="L438" s="161" t="s">
        <v>344</v>
      </c>
      <c r="M438" s="161" t="s">
        <v>344</v>
      </c>
      <c r="N438" s="161" t="s">
        <v>344</v>
      </c>
      <c r="O438" s="161" t="s">
        <v>593</v>
      </c>
      <c r="P438" s="161" t="s">
        <v>593</v>
      </c>
      <c r="Q438" s="163" t="str">
        <f>IF(A438="", "", IFERROR(FIND(A438,Registration!V1)&gt;0,"No Vote"))</f>
        <v>No Vote</v>
      </c>
    </row>
    <row r="439" spans="1:17" ht="12.6" customHeight="1" x14ac:dyDescent="0.25">
      <c r="A439" s="162" t="s">
        <v>785</v>
      </c>
      <c r="B439" s="162" t="s">
        <v>419</v>
      </c>
      <c r="C439" s="161" t="s">
        <v>1750</v>
      </c>
      <c r="D439" s="161" t="s">
        <v>1750</v>
      </c>
      <c r="E439" s="161" t="s">
        <v>344</v>
      </c>
      <c r="F439" s="161" t="s">
        <v>344</v>
      </c>
      <c r="G439" s="161" t="s">
        <v>344</v>
      </c>
      <c r="H439" s="161" t="s">
        <v>344</v>
      </c>
      <c r="I439" s="161" t="s">
        <v>321</v>
      </c>
      <c r="J439" s="161" t="s">
        <v>344</v>
      </c>
      <c r="K439" s="161" t="s">
        <v>344</v>
      </c>
      <c r="L439" s="161" t="s">
        <v>344</v>
      </c>
      <c r="M439" s="161" t="s">
        <v>344</v>
      </c>
      <c r="N439" s="161" t="s">
        <v>344</v>
      </c>
      <c r="O439" s="161" t="s">
        <v>593</v>
      </c>
      <c r="P439" s="161" t="s">
        <v>593</v>
      </c>
      <c r="Q439" s="163" t="str">
        <f>IF(A439="", "", IFERROR(FIND(A439,Registration!V1)&gt;0,"No Vote"))</f>
        <v>No Vote</v>
      </c>
    </row>
    <row r="440" spans="1:17" ht="12.6" customHeight="1" x14ac:dyDescent="0.25">
      <c r="A440" s="162" t="s">
        <v>786</v>
      </c>
      <c r="B440" s="162" t="s">
        <v>409</v>
      </c>
      <c r="C440" s="161" t="s">
        <v>344</v>
      </c>
      <c r="D440" s="161" t="s">
        <v>344</v>
      </c>
      <c r="E440" s="161" t="s">
        <v>344</v>
      </c>
      <c r="F440" s="161" t="s">
        <v>344</v>
      </c>
      <c r="G440" s="161" t="s">
        <v>344</v>
      </c>
      <c r="H440" s="161" t="s">
        <v>344</v>
      </c>
      <c r="I440" s="161" t="s">
        <v>321</v>
      </c>
      <c r="J440" s="161" t="s">
        <v>344</v>
      </c>
      <c r="K440" s="161" t="s">
        <v>344</v>
      </c>
      <c r="L440" s="161" t="s">
        <v>344</v>
      </c>
      <c r="M440" s="161" t="s">
        <v>344</v>
      </c>
      <c r="N440" s="161" t="s">
        <v>344</v>
      </c>
      <c r="O440" s="161" t="s">
        <v>593</v>
      </c>
      <c r="P440" s="161" t="s">
        <v>593</v>
      </c>
      <c r="Q440" s="163" t="str">
        <f>IF(A440="", "", IFERROR(FIND(A440,Registration!V1)&gt;0,"No Vote"))</f>
        <v>No Vote</v>
      </c>
    </row>
    <row r="441" spans="1:17" ht="12.6" customHeight="1" x14ac:dyDescent="0.25">
      <c r="A441" s="162" t="s">
        <v>1192</v>
      </c>
      <c r="B441" s="162" t="s">
        <v>416</v>
      </c>
      <c r="C441" s="161" t="s">
        <v>1750</v>
      </c>
      <c r="D441" s="161" t="s">
        <v>1750</v>
      </c>
      <c r="E441" s="161" t="s">
        <v>344</v>
      </c>
      <c r="F441" s="161" t="s">
        <v>344</v>
      </c>
      <c r="G441" s="161" t="s">
        <v>344</v>
      </c>
      <c r="H441" s="161" t="s">
        <v>344</v>
      </c>
      <c r="I441" s="161" t="s">
        <v>95</v>
      </c>
      <c r="J441" s="161" t="s">
        <v>344</v>
      </c>
      <c r="K441" s="161" t="s">
        <v>344</v>
      </c>
      <c r="L441" s="161" t="s">
        <v>344</v>
      </c>
      <c r="M441" s="161" t="s">
        <v>344</v>
      </c>
      <c r="N441" s="161" t="s">
        <v>344</v>
      </c>
      <c r="O441" s="161" t="s">
        <v>593</v>
      </c>
      <c r="P441" s="161" t="s">
        <v>593</v>
      </c>
      <c r="Q441" s="163" t="str">
        <f>IF(A441="", "", IFERROR(FIND(A441,Registration!V1)&gt;0,"No Vote"))</f>
        <v>No Vote</v>
      </c>
    </row>
    <row r="442" spans="1:17" ht="12.6" customHeight="1" x14ac:dyDescent="0.25">
      <c r="A442" s="162" t="s">
        <v>579</v>
      </c>
      <c r="B442" s="162" t="s">
        <v>419</v>
      </c>
      <c r="C442" s="161" t="s">
        <v>95</v>
      </c>
      <c r="D442" s="161" t="s">
        <v>95</v>
      </c>
      <c r="E442" s="161" t="s">
        <v>95</v>
      </c>
      <c r="F442" s="161" t="s">
        <v>344</v>
      </c>
      <c r="G442" s="161" t="s">
        <v>95</v>
      </c>
      <c r="H442" s="161" t="s">
        <v>95</v>
      </c>
      <c r="I442" s="161" t="s">
        <v>321</v>
      </c>
      <c r="J442" s="161" t="s">
        <v>344</v>
      </c>
      <c r="K442" s="161" t="s">
        <v>95</v>
      </c>
      <c r="L442" s="161" t="s">
        <v>95</v>
      </c>
      <c r="M442" s="161" t="s">
        <v>344</v>
      </c>
      <c r="N442" s="161" t="s">
        <v>95</v>
      </c>
      <c r="O442" s="161" t="s">
        <v>597</v>
      </c>
      <c r="P442" s="161" t="s">
        <v>597</v>
      </c>
      <c r="Q442" s="163" t="b">
        <f>IF(A442="", "", IFERROR(FIND(A442,Registration!V1)&gt;0,"No Vote"))</f>
        <v>1</v>
      </c>
    </row>
    <row r="443" spans="1:17" ht="12.6" customHeight="1" x14ac:dyDescent="0.25">
      <c r="A443" s="162" t="s">
        <v>787</v>
      </c>
      <c r="B443" s="162" t="s">
        <v>419</v>
      </c>
      <c r="C443" s="161" t="s">
        <v>1750</v>
      </c>
      <c r="D443" s="161" t="s">
        <v>1750</v>
      </c>
      <c r="E443" s="161" t="s">
        <v>95</v>
      </c>
      <c r="F443" s="161" t="s">
        <v>95</v>
      </c>
      <c r="G443" s="161" t="s">
        <v>95</v>
      </c>
      <c r="H443" s="161" t="s">
        <v>95</v>
      </c>
      <c r="I443" s="161" t="s">
        <v>95</v>
      </c>
      <c r="J443" s="161" t="s">
        <v>95</v>
      </c>
      <c r="K443" s="161" t="s">
        <v>95</v>
      </c>
      <c r="L443" s="161" t="s">
        <v>95</v>
      </c>
      <c r="M443" s="161" t="s">
        <v>344</v>
      </c>
      <c r="N443" s="161" t="s">
        <v>344</v>
      </c>
      <c r="O443" s="161" t="s">
        <v>597</v>
      </c>
      <c r="P443" s="161" t="s">
        <v>597</v>
      </c>
      <c r="Q443" s="163" t="str">
        <f>IF(A443="", "", IFERROR(FIND(A443,Registration!V1)&gt;0,"No Vote"))</f>
        <v>No Vote</v>
      </c>
    </row>
    <row r="444" spans="1:17" ht="12.6" customHeight="1" x14ac:dyDescent="0.25">
      <c r="A444" s="162" t="s">
        <v>562</v>
      </c>
      <c r="B444" s="162" t="s">
        <v>419</v>
      </c>
      <c r="C444" s="161" t="s">
        <v>1750</v>
      </c>
      <c r="D444" s="161" t="s">
        <v>1750</v>
      </c>
      <c r="E444" s="161" t="s">
        <v>95</v>
      </c>
      <c r="F444" s="161" t="s">
        <v>95</v>
      </c>
      <c r="G444" s="161" t="s">
        <v>95</v>
      </c>
      <c r="H444" s="161" t="s">
        <v>95</v>
      </c>
      <c r="I444" s="161" t="s">
        <v>95</v>
      </c>
      <c r="J444" s="161" t="s">
        <v>344</v>
      </c>
      <c r="K444" s="161" t="s">
        <v>95</v>
      </c>
      <c r="L444" s="161" t="s">
        <v>95</v>
      </c>
      <c r="M444" s="161" t="s">
        <v>344</v>
      </c>
      <c r="N444" s="161" t="s">
        <v>95</v>
      </c>
      <c r="O444" s="161" t="s">
        <v>597</v>
      </c>
      <c r="P444" s="161" t="s">
        <v>597</v>
      </c>
      <c r="Q444" s="163" t="b">
        <f>IF(A444="", "", IFERROR(FIND(A444,Registration!V1)&gt;0,"No Vote"))</f>
        <v>1</v>
      </c>
    </row>
    <row r="445" spans="1:17" ht="12.6" customHeight="1" x14ac:dyDescent="0.25">
      <c r="A445" s="162" t="s">
        <v>788</v>
      </c>
      <c r="B445" s="162" t="s">
        <v>409</v>
      </c>
      <c r="C445" s="161" t="s">
        <v>95</v>
      </c>
      <c r="D445" s="161" t="s">
        <v>344</v>
      </c>
      <c r="E445" s="161" t="s">
        <v>344</v>
      </c>
      <c r="F445" s="161" t="s">
        <v>344</v>
      </c>
      <c r="G445" s="161" t="s">
        <v>344</v>
      </c>
      <c r="H445" s="161" t="s">
        <v>344</v>
      </c>
      <c r="I445" s="161" t="s">
        <v>321</v>
      </c>
      <c r="J445" s="161" t="s">
        <v>344</v>
      </c>
      <c r="K445" s="161" t="s">
        <v>344</v>
      </c>
      <c r="L445" s="161" t="s">
        <v>344</v>
      </c>
      <c r="M445" s="161" t="s">
        <v>344</v>
      </c>
      <c r="N445" s="161" t="s">
        <v>344</v>
      </c>
      <c r="O445" s="161" t="s">
        <v>593</v>
      </c>
      <c r="P445" s="161" t="s">
        <v>593</v>
      </c>
      <c r="Q445" s="163" t="str">
        <f>IF(A445="", "", IFERROR(FIND(A445,Registration!V1)&gt;0,"No Vote"))</f>
        <v>No Vote</v>
      </c>
    </row>
    <row r="446" spans="1:17" ht="12.6" customHeight="1" x14ac:dyDescent="0.25">
      <c r="A446" s="162" t="s">
        <v>789</v>
      </c>
      <c r="B446" s="162" t="s">
        <v>409</v>
      </c>
      <c r="C446" s="161" t="s">
        <v>95</v>
      </c>
      <c r="D446" s="161" t="s">
        <v>95</v>
      </c>
      <c r="E446" s="161" t="s">
        <v>95</v>
      </c>
      <c r="F446" s="161" t="s">
        <v>95</v>
      </c>
      <c r="G446" s="161" t="s">
        <v>95</v>
      </c>
      <c r="H446" s="161" t="s">
        <v>95</v>
      </c>
      <c r="I446" s="161" t="s">
        <v>95</v>
      </c>
      <c r="J446" s="161" t="s">
        <v>95</v>
      </c>
      <c r="K446" s="161" t="s">
        <v>95</v>
      </c>
      <c r="L446" s="161" t="s">
        <v>95</v>
      </c>
      <c r="M446" s="161" t="s">
        <v>95</v>
      </c>
      <c r="N446" s="161" t="s">
        <v>95</v>
      </c>
      <c r="O446" s="161" t="s">
        <v>597</v>
      </c>
      <c r="P446" s="161" t="s">
        <v>597</v>
      </c>
      <c r="Q446" s="163" t="b">
        <f>IF(A446="", "", IFERROR(FIND(A446,Registration!V1)&gt;0,"No Vote"))</f>
        <v>1</v>
      </c>
    </row>
    <row r="447" spans="1:17" ht="12.6" customHeight="1" x14ac:dyDescent="0.25">
      <c r="A447" s="162" t="s">
        <v>790</v>
      </c>
      <c r="B447" s="162" t="s">
        <v>409</v>
      </c>
      <c r="C447" s="161" t="s">
        <v>344</v>
      </c>
      <c r="D447" s="161" t="s">
        <v>95</v>
      </c>
      <c r="E447" s="161" t="s">
        <v>95</v>
      </c>
      <c r="F447" s="161" t="s">
        <v>95</v>
      </c>
      <c r="G447" s="161" t="s">
        <v>95</v>
      </c>
      <c r="H447" s="161" t="s">
        <v>95</v>
      </c>
      <c r="I447" s="161" t="s">
        <v>95</v>
      </c>
      <c r="J447" s="161" t="s">
        <v>95</v>
      </c>
      <c r="K447" s="161" t="s">
        <v>95</v>
      </c>
      <c r="L447" s="161" t="s">
        <v>95</v>
      </c>
      <c r="M447" s="161" t="s">
        <v>95</v>
      </c>
      <c r="N447" s="161" t="s">
        <v>95</v>
      </c>
      <c r="O447" s="161" t="s">
        <v>597</v>
      </c>
      <c r="P447" s="161" t="s">
        <v>597</v>
      </c>
      <c r="Q447" s="163" t="b">
        <f>IF(A447="", "", IFERROR(FIND(A447,Registration!V1)&gt;0,"No Vote"))</f>
        <v>1</v>
      </c>
    </row>
    <row r="448" spans="1:17" ht="12.6" customHeight="1" x14ac:dyDescent="0.25">
      <c r="A448" s="162" t="s">
        <v>471</v>
      </c>
      <c r="B448" s="162" t="s">
        <v>409</v>
      </c>
      <c r="C448" s="165" t="s">
        <v>95</v>
      </c>
      <c r="D448" s="165" t="s">
        <v>95</v>
      </c>
      <c r="E448" s="165" t="s">
        <v>95</v>
      </c>
      <c r="F448" s="165" t="s">
        <v>95</v>
      </c>
      <c r="G448" s="165" t="s">
        <v>95</v>
      </c>
      <c r="H448" s="165" t="s">
        <v>95</v>
      </c>
      <c r="I448" s="165" t="s">
        <v>95</v>
      </c>
      <c r="J448" s="165" t="s">
        <v>95</v>
      </c>
      <c r="K448" s="165" t="s">
        <v>95</v>
      </c>
      <c r="L448" s="165" t="s">
        <v>95</v>
      </c>
      <c r="M448" s="165" t="s">
        <v>95</v>
      </c>
      <c r="N448" s="165" t="s">
        <v>95</v>
      </c>
      <c r="O448" s="165" t="s">
        <v>597</v>
      </c>
      <c r="P448" s="165" t="s">
        <v>597</v>
      </c>
      <c r="Q448" s="163" t="b">
        <f>IF(A448="", "", IFERROR(FIND(A448,Registration!V1)&gt;0,"No Vote"))</f>
        <v>1</v>
      </c>
    </row>
    <row r="449" spans="1:17" ht="12.6" customHeight="1" x14ac:dyDescent="0.25">
      <c r="A449" s="162" t="s">
        <v>469</v>
      </c>
      <c r="B449" s="162" t="s">
        <v>436</v>
      </c>
      <c r="C449" s="165" t="s">
        <v>95</v>
      </c>
      <c r="D449" s="165" t="s">
        <v>95</v>
      </c>
      <c r="E449" s="165" t="s">
        <v>95</v>
      </c>
      <c r="F449" s="165" t="s">
        <v>95</v>
      </c>
      <c r="G449" s="165" t="s">
        <v>95</v>
      </c>
      <c r="H449" s="165" t="s">
        <v>95</v>
      </c>
      <c r="I449" s="165" t="s">
        <v>95</v>
      </c>
      <c r="J449" s="165" t="s">
        <v>95</v>
      </c>
      <c r="K449" s="165" t="s">
        <v>95</v>
      </c>
      <c r="L449" s="165" t="s">
        <v>95</v>
      </c>
      <c r="M449" s="165" t="s">
        <v>95</v>
      </c>
      <c r="N449" s="165" t="s">
        <v>95</v>
      </c>
      <c r="O449" s="165" t="s">
        <v>597</v>
      </c>
      <c r="P449" s="165" t="s">
        <v>597</v>
      </c>
      <c r="Q449" s="163" t="b">
        <f>IF(A449="", "", IFERROR(FIND(A449,Registration!V1)&gt;0,"No Vote"))</f>
        <v>1</v>
      </c>
    </row>
    <row r="450" spans="1:17" ht="12.6" customHeight="1" x14ac:dyDescent="0.25">
      <c r="A450" s="162" t="s">
        <v>564</v>
      </c>
      <c r="B450" s="162" t="s">
        <v>409</v>
      </c>
      <c r="C450" s="165" t="s">
        <v>344</v>
      </c>
      <c r="D450" s="165" t="s">
        <v>344</v>
      </c>
      <c r="E450" s="165" t="s">
        <v>95</v>
      </c>
      <c r="F450" s="165" t="s">
        <v>95</v>
      </c>
      <c r="G450" s="165" t="s">
        <v>95</v>
      </c>
      <c r="H450" s="165" t="s">
        <v>95</v>
      </c>
      <c r="I450" s="165" t="s">
        <v>95</v>
      </c>
      <c r="J450" s="165" t="s">
        <v>95</v>
      </c>
      <c r="K450" s="165" t="s">
        <v>95</v>
      </c>
      <c r="L450" s="165" t="s">
        <v>95</v>
      </c>
      <c r="M450" s="165" t="s">
        <v>95</v>
      </c>
      <c r="N450" s="165" t="s">
        <v>344</v>
      </c>
      <c r="O450" s="165" t="s">
        <v>597</v>
      </c>
      <c r="P450" s="165" t="s">
        <v>597</v>
      </c>
      <c r="Q450" s="163" t="str">
        <f>IF(A450="", "", IFERROR(FIND(A450,Registration!V1)&gt;0,"No Vote"))</f>
        <v>No Vote</v>
      </c>
    </row>
    <row r="451" spans="1:17" ht="12.6" customHeight="1" x14ac:dyDescent="0.25">
      <c r="A451" s="162" t="s">
        <v>791</v>
      </c>
      <c r="B451" s="162" t="s">
        <v>409</v>
      </c>
      <c r="C451" s="165" t="s">
        <v>344</v>
      </c>
      <c r="D451" s="165" t="s">
        <v>95</v>
      </c>
      <c r="E451" s="165" t="s">
        <v>95</v>
      </c>
      <c r="F451" s="165" t="s">
        <v>95</v>
      </c>
      <c r="G451" s="165" t="s">
        <v>95</v>
      </c>
      <c r="H451" s="165" t="s">
        <v>95</v>
      </c>
      <c r="I451" s="165" t="s">
        <v>95</v>
      </c>
      <c r="J451" s="165" t="s">
        <v>95</v>
      </c>
      <c r="K451" s="165" t="s">
        <v>95</v>
      </c>
      <c r="L451" s="165" t="s">
        <v>95</v>
      </c>
      <c r="M451" s="165" t="s">
        <v>95</v>
      </c>
      <c r="N451" s="165" t="s">
        <v>95</v>
      </c>
      <c r="O451" s="165" t="s">
        <v>597</v>
      </c>
      <c r="P451" s="165" t="s">
        <v>597</v>
      </c>
      <c r="Q451" s="163" t="b">
        <f>IF(A451="", "", IFERROR(FIND(A451,Registration!V1)&gt;0,"No Vote"))</f>
        <v>1</v>
      </c>
    </row>
    <row r="452" spans="1:17" ht="12.6" customHeight="1" x14ac:dyDescent="0.25">
      <c r="A452" s="162" t="s">
        <v>472</v>
      </c>
      <c r="B452" s="162" t="s">
        <v>436</v>
      </c>
      <c r="C452" s="165" t="s">
        <v>344</v>
      </c>
      <c r="D452" s="165" t="s">
        <v>95</v>
      </c>
      <c r="E452" s="165" t="s">
        <v>95</v>
      </c>
      <c r="F452" s="165" t="s">
        <v>95</v>
      </c>
      <c r="G452" s="165" t="s">
        <v>95</v>
      </c>
      <c r="H452" s="165" t="s">
        <v>95</v>
      </c>
      <c r="I452" s="165" t="s">
        <v>95</v>
      </c>
      <c r="J452" s="165" t="s">
        <v>95</v>
      </c>
      <c r="K452" s="165" t="s">
        <v>95</v>
      </c>
      <c r="L452" s="165" t="s">
        <v>95</v>
      </c>
      <c r="M452" s="165" t="s">
        <v>95</v>
      </c>
      <c r="N452" s="165" t="s">
        <v>344</v>
      </c>
      <c r="O452" s="165" t="s">
        <v>597</v>
      </c>
      <c r="P452" s="165" t="s">
        <v>597</v>
      </c>
      <c r="Q452" s="163" t="b">
        <f>IF(A452="", "", IFERROR(FIND(A452,Registration!V1)&gt;0,"No Vote"))</f>
        <v>1</v>
      </c>
    </row>
    <row r="453" spans="1:17" ht="12.6" customHeight="1" x14ac:dyDescent="0.25">
      <c r="A453" s="162" t="s">
        <v>792</v>
      </c>
      <c r="B453" s="162" t="s">
        <v>409</v>
      </c>
      <c r="C453" s="165" t="s">
        <v>344</v>
      </c>
      <c r="D453" s="165" t="s">
        <v>95</v>
      </c>
      <c r="E453" s="165" t="s">
        <v>344</v>
      </c>
      <c r="F453" s="165" t="s">
        <v>344</v>
      </c>
      <c r="G453" s="165" t="s">
        <v>344</v>
      </c>
      <c r="H453" s="165" t="s">
        <v>344</v>
      </c>
      <c r="I453" s="165" t="s">
        <v>321</v>
      </c>
      <c r="J453" s="165" t="s">
        <v>344</v>
      </c>
      <c r="K453" s="165" t="s">
        <v>344</v>
      </c>
      <c r="L453" s="165" t="s">
        <v>344</v>
      </c>
      <c r="M453" s="165" t="s">
        <v>344</v>
      </c>
      <c r="N453" s="165" t="s">
        <v>344</v>
      </c>
      <c r="O453" s="165" t="s">
        <v>593</v>
      </c>
      <c r="P453" s="165" t="s">
        <v>593</v>
      </c>
      <c r="Q453" s="163" t="str">
        <f>IF(A453="", "", IFERROR(FIND(A453,Registration!V1)&gt;0,"No Vote"))</f>
        <v>No Vote</v>
      </c>
    </row>
    <row r="454" spans="1:17" ht="12.6" customHeight="1" x14ac:dyDescent="0.25">
      <c r="A454" s="162" t="s">
        <v>793</v>
      </c>
      <c r="B454" s="162" t="s">
        <v>409</v>
      </c>
      <c r="C454" s="165" t="s">
        <v>344</v>
      </c>
      <c r="D454" s="165" t="s">
        <v>344</v>
      </c>
      <c r="E454" s="165" t="s">
        <v>344</v>
      </c>
      <c r="F454" s="165" t="s">
        <v>344</v>
      </c>
      <c r="G454" s="165" t="s">
        <v>344</v>
      </c>
      <c r="H454" s="165" t="s">
        <v>344</v>
      </c>
      <c r="I454" s="165" t="s">
        <v>321</v>
      </c>
      <c r="J454" s="165" t="s">
        <v>344</v>
      </c>
      <c r="K454" s="165" t="s">
        <v>344</v>
      </c>
      <c r="L454" s="165" t="s">
        <v>344</v>
      </c>
      <c r="M454" s="165" t="s">
        <v>344</v>
      </c>
      <c r="N454" s="165" t="s">
        <v>344</v>
      </c>
      <c r="O454" s="165" t="s">
        <v>593</v>
      </c>
      <c r="P454" s="165" t="s">
        <v>593</v>
      </c>
      <c r="Q454" s="163" t="str">
        <f>IF(A454="", "", IFERROR(FIND(A454,Registration!V1)&gt;0,"No Vote"))</f>
        <v>No Vote</v>
      </c>
    </row>
    <row r="455" spans="1:17" ht="12.6" customHeight="1" x14ac:dyDescent="0.25">
      <c r="A455" s="162" t="s">
        <v>1193</v>
      </c>
      <c r="B455" s="162" t="s">
        <v>425</v>
      </c>
      <c r="C455" s="165" t="s">
        <v>1750</v>
      </c>
      <c r="D455" s="165" t="s">
        <v>1750</v>
      </c>
      <c r="E455" s="165" t="s">
        <v>344</v>
      </c>
      <c r="F455" s="165" t="s">
        <v>344</v>
      </c>
      <c r="G455" s="165" t="s">
        <v>344</v>
      </c>
      <c r="H455" s="165" t="s">
        <v>344</v>
      </c>
      <c r="I455" s="165" t="s">
        <v>321</v>
      </c>
      <c r="J455" s="165" t="s">
        <v>344</v>
      </c>
      <c r="K455" s="165" t="s">
        <v>344</v>
      </c>
      <c r="L455" s="165" t="s">
        <v>344</v>
      </c>
      <c r="M455" s="165" t="s">
        <v>344</v>
      </c>
      <c r="N455" s="165" t="s">
        <v>344</v>
      </c>
      <c r="O455" s="165" t="s">
        <v>593</v>
      </c>
      <c r="P455" s="165" t="s">
        <v>593</v>
      </c>
      <c r="Q455" s="163" t="str">
        <f>IF(A455="", "", IFERROR(FIND(A455,Registration!V1)&gt;0,"No Vote"))</f>
        <v>No Vote</v>
      </c>
    </row>
    <row r="456" spans="1:17" ht="12.6" customHeight="1" x14ac:dyDescent="0.25">
      <c r="A456" s="162" t="s">
        <v>447</v>
      </c>
      <c r="B456" s="162" t="s">
        <v>425</v>
      </c>
      <c r="C456" s="165" t="s">
        <v>344</v>
      </c>
      <c r="D456" s="165" t="s">
        <v>344</v>
      </c>
      <c r="E456" s="165" t="s">
        <v>95</v>
      </c>
      <c r="F456" s="165" t="s">
        <v>95</v>
      </c>
      <c r="G456" s="165" t="s">
        <v>95</v>
      </c>
      <c r="H456" s="165" t="s">
        <v>95</v>
      </c>
      <c r="I456" s="165" t="s">
        <v>95</v>
      </c>
      <c r="J456" s="165" t="s">
        <v>344</v>
      </c>
      <c r="K456" s="165" t="s">
        <v>344</v>
      </c>
      <c r="L456" s="165" t="s">
        <v>344</v>
      </c>
      <c r="M456" s="165" t="s">
        <v>344</v>
      </c>
      <c r="N456" s="165" t="s">
        <v>344</v>
      </c>
      <c r="O456" s="165" t="s">
        <v>593</v>
      </c>
      <c r="P456" s="165" t="s">
        <v>593</v>
      </c>
      <c r="Q456" s="163" t="str">
        <f>IF(A456="", "", IFERROR(FIND(A456,Registration!V1)&gt;0,"No Vote"))</f>
        <v>No Vote</v>
      </c>
    </row>
    <row r="457" spans="1:17" ht="12.6" customHeight="1" x14ac:dyDescent="0.25">
      <c r="A457" s="162" t="s">
        <v>1194</v>
      </c>
      <c r="B457" s="162" t="s">
        <v>425</v>
      </c>
      <c r="C457" s="165" t="s">
        <v>1750</v>
      </c>
      <c r="D457" s="165" t="s">
        <v>1750</v>
      </c>
      <c r="E457" s="165" t="s">
        <v>344</v>
      </c>
      <c r="F457" s="165" t="s">
        <v>344</v>
      </c>
      <c r="G457" s="165" t="s">
        <v>344</v>
      </c>
      <c r="H457" s="165" t="s">
        <v>344</v>
      </c>
      <c r="I457" s="165" t="s">
        <v>321</v>
      </c>
      <c r="J457" s="165" t="s">
        <v>344</v>
      </c>
      <c r="K457" s="165" t="s">
        <v>344</v>
      </c>
      <c r="L457" s="165" t="s">
        <v>344</v>
      </c>
      <c r="M457" s="165" t="s">
        <v>344</v>
      </c>
      <c r="N457" s="165" t="s">
        <v>344</v>
      </c>
      <c r="O457" s="165" t="s">
        <v>593</v>
      </c>
      <c r="P457" s="165" t="s">
        <v>593</v>
      </c>
      <c r="Q457" s="163" t="str">
        <f>IF(A457="", "", IFERROR(FIND(A457,Registration!V1)&gt;0,"No Vote"))</f>
        <v>No Vote</v>
      </c>
    </row>
    <row r="458" spans="1:17" ht="12.6" customHeight="1" x14ac:dyDescent="0.25">
      <c r="A458" s="162" t="s">
        <v>794</v>
      </c>
      <c r="B458" s="162" t="s">
        <v>409</v>
      </c>
      <c r="C458" s="165" t="s">
        <v>1750</v>
      </c>
      <c r="D458" s="165" t="s">
        <v>1750</v>
      </c>
      <c r="E458" s="165" t="s">
        <v>344</v>
      </c>
      <c r="F458" s="165" t="s">
        <v>344</v>
      </c>
      <c r="G458" s="165" t="s">
        <v>344</v>
      </c>
      <c r="H458" s="165" t="s">
        <v>344</v>
      </c>
      <c r="I458" s="165" t="s">
        <v>321</v>
      </c>
      <c r="J458" s="165" t="s">
        <v>344</v>
      </c>
      <c r="K458" s="165" t="s">
        <v>344</v>
      </c>
      <c r="L458" s="165" t="s">
        <v>344</v>
      </c>
      <c r="M458" s="165" t="s">
        <v>344</v>
      </c>
      <c r="N458" s="165" t="s">
        <v>344</v>
      </c>
      <c r="O458" s="165" t="s">
        <v>593</v>
      </c>
      <c r="P458" s="165" t="s">
        <v>593</v>
      </c>
      <c r="Q458" s="163" t="str">
        <f>IF(A458="", "", IFERROR(FIND(A458,Registration!V1)&gt;0,"No Vote"))</f>
        <v>No Vote</v>
      </c>
    </row>
    <row r="459" spans="1:17" ht="12.6" customHeight="1" x14ac:dyDescent="0.25">
      <c r="A459" s="162" t="s">
        <v>1195</v>
      </c>
      <c r="B459" s="162" t="s">
        <v>409</v>
      </c>
      <c r="C459" s="165" t="s">
        <v>344</v>
      </c>
      <c r="D459" s="165" t="s">
        <v>95</v>
      </c>
      <c r="E459" s="165" t="s">
        <v>344</v>
      </c>
      <c r="F459" s="165" t="s">
        <v>344</v>
      </c>
      <c r="G459" s="165" t="s">
        <v>344</v>
      </c>
      <c r="H459" s="165" t="s">
        <v>95</v>
      </c>
      <c r="I459" s="165" t="s">
        <v>95</v>
      </c>
      <c r="J459" s="165" t="s">
        <v>95</v>
      </c>
      <c r="K459" s="165" t="s">
        <v>344</v>
      </c>
      <c r="L459" s="165" t="s">
        <v>95</v>
      </c>
      <c r="M459" s="165" t="s">
        <v>95</v>
      </c>
      <c r="N459" s="165" t="s">
        <v>344</v>
      </c>
      <c r="O459" s="165" t="s">
        <v>597</v>
      </c>
      <c r="P459" s="165" t="s">
        <v>597</v>
      </c>
      <c r="Q459" s="163" t="str">
        <f>IF(A459="", "", IFERROR(FIND(A459,Registration!V1)&gt;0,"No Vote"))</f>
        <v>No Vote</v>
      </c>
    </row>
    <row r="460" spans="1:17" ht="12.6" customHeight="1" x14ac:dyDescent="0.25">
      <c r="A460" s="162" t="s">
        <v>423</v>
      </c>
      <c r="B460" s="162" t="s">
        <v>409</v>
      </c>
      <c r="C460" s="165" t="s">
        <v>95</v>
      </c>
      <c r="D460" s="165" t="s">
        <v>95</v>
      </c>
      <c r="E460" s="165" t="s">
        <v>95</v>
      </c>
      <c r="F460" s="165" t="s">
        <v>95</v>
      </c>
      <c r="G460" s="165" t="s">
        <v>344</v>
      </c>
      <c r="H460" s="165" t="s">
        <v>344</v>
      </c>
      <c r="I460" s="165" t="s">
        <v>95</v>
      </c>
      <c r="J460" s="165" t="s">
        <v>95</v>
      </c>
      <c r="K460" s="165" t="s">
        <v>344</v>
      </c>
      <c r="L460" s="165" t="s">
        <v>344</v>
      </c>
      <c r="M460" s="165" t="s">
        <v>344</v>
      </c>
      <c r="N460" s="165" t="s">
        <v>344</v>
      </c>
      <c r="O460" s="165" t="s">
        <v>593</v>
      </c>
      <c r="P460" s="165" t="s">
        <v>593</v>
      </c>
      <c r="Q460" s="163" t="b">
        <f>IF(A460="", "", IFERROR(FIND(A460,Registration!V1)&gt;0,"No Vote"))</f>
        <v>1</v>
      </c>
    </row>
    <row r="461" spans="1:17" ht="12.6" customHeight="1" x14ac:dyDescent="0.25">
      <c r="A461" s="162" t="s">
        <v>4862</v>
      </c>
      <c r="B461" s="162" t="s">
        <v>419</v>
      </c>
      <c r="C461" s="165" t="s">
        <v>1750</v>
      </c>
      <c r="D461" s="165" t="s">
        <v>1750</v>
      </c>
      <c r="E461" s="165" t="s">
        <v>1750</v>
      </c>
      <c r="F461" s="165" t="s">
        <v>1750</v>
      </c>
      <c r="G461" s="165" t="s">
        <v>1750</v>
      </c>
      <c r="H461" s="165" t="s">
        <v>1750</v>
      </c>
      <c r="I461" s="165" t="s">
        <v>1750</v>
      </c>
      <c r="J461" s="165" t="s">
        <v>1750</v>
      </c>
      <c r="K461" s="165" t="s">
        <v>1750</v>
      </c>
      <c r="L461" s="165" t="s">
        <v>1750</v>
      </c>
      <c r="M461" s="165" t="s">
        <v>1750</v>
      </c>
      <c r="N461" s="165" t="s">
        <v>344</v>
      </c>
      <c r="O461" s="165" t="s">
        <v>593</v>
      </c>
      <c r="P461" s="165" t="s">
        <v>593</v>
      </c>
      <c r="Q461" s="163" t="str">
        <f>IF(A461="", "", IFERROR(FIND(A461,Registration!V1)&gt;0,"No Vote"))</f>
        <v>No Vote</v>
      </c>
    </row>
    <row r="462" spans="1:17" ht="12.6" customHeight="1" x14ac:dyDescent="0.25">
      <c r="A462" s="162" t="s">
        <v>490</v>
      </c>
      <c r="B462" s="162" t="s">
        <v>419</v>
      </c>
      <c r="C462" s="165" t="s">
        <v>344</v>
      </c>
      <c r="D462" s="165" t="s">
        <v>95</v>
      </c>
      <c r="E462" s="165" t="s">
        <v>95</v>
      </c>
      <c r="F462" s="165" t="s">
        <v>344</v>
      </c>
      <c r="G462" s="165" t="s">
        <v>95</v>
      </c>
      <c r="H462" s="165" t="s">
        <v>344</v>
      </c>
      <c r="I462" s="165" t="s">
        <v>95</v>
      </c>
      <c r="J462" s="165" t="s">
        <v>344</v>
      </c>
      <c r="K462" s="165" t="s">
        <v>95</v>
      </c>
      <c r="L462" s="165" t="s">
        <v>95</v>
      </c>
      <c r="M462" s="165" t="s">
        <v>344</v>
      </c>
      <c r="N462" s="165" t="s">
        <v>95</v>
      </c>
      <c r="O462" s="165" t="s">
        <v>597</v>
      </c>
      <c r="P462" s="165" t="s">
        <v>597</v>
      </c>
      <c r="Q462" s="163" t="b">
        <f>IF(A462="", "", IFERROR(FIND(A462,Registration!V1)&gt;0,"No Vote"))</f>
        <v>1</v>
      </c>
    </row>
    <row r="463" spans="1:17" ht="12.6" customHeight="1" x14ac:dyDescent="0.25">
      <c r="A463" s="162" t="s">
        <v>795</v>
      </c>
      <c r="B463" s="162" t="s">
        <v>419</v>
      </c>
      <c r="C463" s="165" t="s">
        <v>344</v>
      </c>
      <c r="D463" s="165" t="s">
        <v>344</v>
      </c>
      <c r="E463" s="165" t="s">
        <v>344</v>
      </c>
      <c r="F463" s="165" t="s">
        <v>95</v>
      </c>
      <c r="G463" s="165" t="s">
        <v>344</v>
      </c>
      <c r="H463" s="165" t="s">
        <v>95</v>
      </c>
      <c r="I463" s="165" t="s">
        <v>95</v>
      </c>
      <c r="J463" s="165" t="s">
        <v>95</v>
      </c>
      <c r="K463" s="165" t="s">
        <v>95</v>
      </c>
      <c r="L463" s="165" t="s">
        <v>344</v>
      </c>
      <c r="M463" s="165" t="s">
        <v>95</v>
      </c>
      <c r="N463" s="165" t="s">
        <v>344</v>
      </c>
      <c r="O463" s="165" t="s">
        <v>597</v>
      </c>
      <c r="P463" s="165" t="s">
        <v>597</v>
      </c>
      <c r="Q463" s="163" t="b">
        <f>IF(A463="", "", IFERROR(FIND(A463,Registration!V1)&gt;0,"No Vote"))</f>
        <v>1</v>
      </c>
    </row>
    <row r="464" spans="1:17" ht="12.6" customHeight="1" x14ac:dyDescent="0.25">
      <c r="A464" s="162" t="s">
        <v>796</v>
      </c>
      <c r="B464" s="162" t="s">
        <v>419</v>
      </c>
      <c r="C464" s="165" t="s">
        <v>344</v>
      </c>
      <c r="D464" s="165" t="s">
        <v>95</v>
      </c>
      <c r="E464" s="165" t="s">
        <v>95</v>
      </c>
      <c r="F464" s="165" t="s">
        <v>344</v>
      </c>
      <c r="G464" s="165" t="s">
        <v>95</v>
      </c>
      <c r="H464" s="165" t="s">
        <v>344</v>
      </c>
      <c r="I464" s="165" t="s">
        <v>95</v>
      </c>
      <c r="J464" s="165" t="s">
        <v>344</v>
      </c>
      <c r="K464" s="165" t="s">
        <v>95</v>
      </c>
      <c r="L464" s="165" t="s">
        <v>95</v>
      </c>
      <c r="M464" s="165" t="s">
        <v>95</v>
      </c>
      <c r="N464" s="165" t="s">
        <v>344</v>
      </c>
      <c r="O464" s="165" t="s">
        <v>597</v>
      </c>
      <c r="P464" s="165" t="s">
        <v>597</v>
      </c>
      <c r="Q464" s="163" t="str">
        <f>IF(A464="", "", IFERROR(FIND(A464,Registration!V1)&gt;0,"No Vote"))</f>
        <v>No Vote</v>
      </c>
    </row>
    <row r="465" spans="1:17" ht="12.6" customHeight="1" x14ac:dyDescent="0.25">
      <c r="A465" s="162" t="s">
        <v>797</v>
      </c>
      <c r="B465" s="162" t="s">
        <v>419</v>
      </c>
      <c r="C465" s="165" t="s">
        <v>95</v>
      </c>
      <c r="D465" s="165" t="s">
        <v>95</v>
      </c>
      <c r="E465" s="165" t="s">
        <v>344</v>
      </c>
      <c r="F465" s="165" t="s">
        <v>344</v>
      </c>
      <c r="G465" s="165" t="s">
        <v>344</v>
      </c>
      <c r="H465" s="165" t="s">
        <v>344</v>
      </c>
      <c r="I465" s="165" t="s">
        <v>95</v>
      </c>
      <c r="J465" s="165" t="s">
        <v>95</v>
      </c>
      <c r="K465" s="165" t="s">
        <v>95</v>
      </c>
      <c r="L465" s="165" t="s">
        <v>344</v>
      </c>
      <c r="M465" s="165" t="s">
        <v>95</v>
      </c>
      <c r="N465" s="165" t="s">
        <v>344</v>
      </c>
      <c r="O465" s="165" t="s">
        <v>597</v>
      </c>
      <c r="P465" s="165" t="s">
        <v>597</v>
      </c>
      <c r="Q465" s="163" t="str">
        <f>IF(A465="", "", IFERROR(FIND(A465,Registration!V1)&gt;0,"No Vote"))</f>
        <v>No Vote</v>
      </c>
    </row>
    <row r="466" spans="1:17" ht="12.6" customHeight="1" x14ac:dyDescent="0.25">
      <c r="A466" s="162" t="s">
        <v>798</v>
      </c>
      <c r="B466" s="162" t="s">
        <v>419</v>
      </c>
      <c r="C466" s="165" t="s">
        <v>95</v>
      </c>
      <c r="D466" s="165" t="s">
        <v>344</v>
      </c>
      <c r="E466" s="165" t="s">
        <v>344</v>
      </c>
      <c r="F466" s="165" t="s">
        <v>95</v>
      </c>
      <c r="G466" s="165" t="s">
        <v>344</v>
      </c>
      <c r="H466" s="165" t="s">
        <v>95</v>
      </c>
      <c r="I466" s="165" t="s">
        <v>95</v>
      </c>
      <c r="J466" s="165" t="s">
        <v>95</v>
      </c>
      <c r="K466" s="165" t="s">
        <v>95</v>
      </c>
      <c r="L466" s="165" t="s">
        <v>344</v>
      </c>
      <c r="M466" s="165" t="s">
        <v>95</v>
      </c>
      <c r="N466" s="165" t="s">
        <v>344</v>
      </c>
      <c r="O466" s="165" t="s">
        <v>597</v>
      </c>
      <c r="P466" s="165" t="s">
        <v>597</v>
      </c>
      <c r="Q466" s="163" t="str">
        <f>IF(A466="", "", IFERROR(FIND(A466,Registration!V1)&gt;0,"No Vote"))</f>
        <v>No Vote</v>
      </c>
    </row>
    <row r="467" spans="1:17" ht="12.6" customHeight="1" x14ac:dyDescent="0.25">
      <c r="A467" s="162" t="s">
        <v>111</v>
      </c>
      <c r="B467" s="162" t="s">
        <v>409</v>
      </c>
      <c r="C467" s="165" t="s">
        <v>344</v>
      </c>
      <c r="D467" s="165" t="s">
        <v>95</v>
      </c>
      <c r="E467" s="165" t="s">
        <v>95</v>
      </c>
      <c r="F467" s="165" t="s">
        <v>344</v>
      </c>
      <c r="G467" s="165" t="s">
        <v>344</v>
      </c>
      <c r="H467" s="165" t="s">
        <v>344</v>
      </c>
      <c r="I467" s="165" t="s">
        <v>95</v>
      </c>
      <c r="J467" s="165" t="s">
        <v>95</v>
      </c>
      <c r="K467" s="165" t="s">
        <v>95</v>
      </c>
      <c r="L467" s="165" t="s">
        <v>95</v>
      </c>
      <c r="M467" s="165" t="s">
        <v>344</v>
      </c>
      <c r="N467" s="165" t="s">
        <v>95</v>
      </c>
      <c r="O467" s="165" t="s">
        <v>597</v>
      </c>
      <c r="P467" s="165" t="s">
        <v>597</v>
      </c>
      <c r="Q467" s="163" t="b">
        <f>IF(A467="", "", IFERROR(FIND(A467,Registration!V1)&gt;0,"No Vote"))</f>
        <v>1</v>
      </c>
    </row>
    <row r="468" spans="1:17" ht="12.6" customHeight="1" x14ac:dyDescent="0.25">
      <c r="A468" s="162" t="s">
        <v>799</v>
      </c>
      <c r="B468" s="162" t="s">
        <v>416</v>
      </c>
      <c r="C468" s="165" t="s">
        <v>95</v>
      </c>
      <c r="D468" s="165" t="s">
        <v>344</v>
      </c>
      <c r="E468" s="165" t="s">
        <v>344</v>
      </c>
      <c r="F468" s="165" t="s">
        <v>95</v>
      </c>
      <c r="G468" s="165" t="s">
        <v>344</v>
      </c>
      <c r="H468" s="165" t="s">
        <v>95</v>
      </c>
      <c r="I468" s="165" t="s">
        <v>95</v>
      </c>
      <c r="J468" s="165" t="s">
        <v>95</v>
      </c>
      <c r="K468" s="165" t="s">
        <v>95</v>
      </c>
      <c r="L468" s="165" t="s">
        <v>344</v>
      </c>
      <c r="M468" s="165" t="s">
        <v>95</v>
      </c>
      <c r="N468" s="165" t="s">
        <v>344</v>
      </c>
      <c r="O468" s="165" t="s">
        <v>597</v>
      </c>
      <c r="P468" s="165" t="s">
        <v>597</v>
      </c>
      <c r="Q468" s="163" t="str">
        <f>IF(A468="", "", IFERROR(FIND(A468,Registration!V1)&gt;0,"No Vote"))</f>
        <v>No Vote</v>
      </c>
    </row>
    <row r="469" spans="1:17" ht="12.6" customHeight="1" x14ac:dyDescent="0.25">
      <c r="A469" s="162" t="s">
        <v>1196</v>
      </c>
      <c r="B469" s="162" t="s">
        <v>436</v>
      </c>
      <c r="C469" s="165" t="s">
        <v>344</v>
      </c>
      <c r="D469" s="165" t="s">
        <v>344</v>
      </c>
      <c r="E469" s="165" t="s">
        <v>344</v>
      </c>
      <c r="F469" s="165" t="s">
        <v>95</v>
      </c>
      <c r="G469" s="165" t="s">
        <v>95</v>
      </c>
      <c r="H469" s="165" t="s">
        <v>95</v>
      </c>
      <c r="I469" s="165" t="s">
        <v>95</v>
      </c>
      <c r="J469" s="165" t="s">
        <v>344</v>
      </c>
      <c r="K469" s="165" t="s">
        <v>95</v>
      </c>
      <c r="L469" s="165" t="s">
        <v>95</v>
      </c>
      <c r="M469" s="165" t="s">
        <v>344</v>
      </c>
      <c r="N469" s="165" t="s">
        <v>95</v>
      </c>
      <c r="O469" s="165" t="s">
        <v>597</v>
      </c>
      <c r="P469" s="165" t="s">
        <v>597</v>
      </c>
      <c r="Q469" s="163" t="str">
        <f>IF(A469="", "", IFERROR(FIND(A469,Registration!V1)&gt;0,"No Vote"))</f>
        <v>No Vote</v>
      </c>
    </row>
    <row r="470" spans="1:17" ht="12.6" customHeight="1" x14ac:dyDescent="0.25">
      <c r="A470" s="162" t="s">
        <v>2552</v>
      </c>
      <c r="B470" s="162" t="s">
        <v>409</v>
      </c>
      <c r="C470" s="165" t="s">
        <v>1750</v>
      </c>
      <c r="D470" s="165" t="s">
        <v>1750</v>
      </c>
      <c r="E470" s="165" t="s">
        <v>1750</v>
      </c>
      <c r="F470" s="165" t="s">
        <v>1750</v>
      </c>
      <c r="G470" s="165" t="s">
        <v>1750</v>
      </c>
      <c r="H470" s="165" t="s">
        <v>1750</v>
      </c>
      <c r="I470" s="165" t="s">
        <v>1750</v>
      </c>
      <c r="J470" s="165" t="s">
        <v>1750</v>
      </c>
      <c r="K470" s="165" t="s">
        <v>1750</v>
      </c>
      <c r="L470" s="165" t="s">
        <v>1750</v>
      </c>
      <c r="M470" s="165" t="s">
        <v>1750</v>
      </c>
      <c r="N470" s="165" t="s">
        <v>95</v>
      </c>
      <c r="O470" s="165" t="s">
        <v>597</v>
      </c>
      <c r="P470" s="165" t="s">
        <v>593</v>
      </c>
      <c r="Q470" s="163" t="b">
        <f>IF(A470="", "", IFERROR(FIND(A470,Registration!V1)&gt;0,"No Vote"))</f>
        <v>1</v>
      </c>
    </row>
    <row r="471" spans="1:17" ht="12.6" customHeight="1" x14ac:dyDescent="0.25">
      <c r="A471" s="162" t="s">
        <v>1197</v>
      </c>
      <c r="B471" s="162" t="s">
        <v>416</v>
      </c>
      <c r="C471" s="165" t="s">
        <v>1750</v>
      </c>
      <c r="D471" s="165" t="s">
        <v>1750</v>
      </c>
      <c r="E471" s="165" t="s">
        <v>344</v>
      </c>
      <c r="F471" s="165" t="s">
        <v>344</v>
      </c>
      <c r="G471" s="165" t="s">
        <v>344</v>
      </c>
      <c r="H471" s="165" t="s">
        <v>344</v>
      </c>
      <c r="I471" s="165" t="s">
        <v>321</v>
      </c>
      <c r="J471" s="165" t="s">
        <v>344</v>
      </c>
      <c r="K471" s="165" t="s">
        <v>344</v>
      </c>
      <c r="L471" s="165" t="s">
        <v>344</v>
      </c>
      <c r="M471" s="165" t="s">
        <v>344</v>
      </c>
      <c r="N471" s="165" t="s">
        <v>344</v>
      </c>
      <c r="O471" s="165" t="s">
        <v>593</v>
      </c>
      <c r="P471" s="165" t="s">
        <v>593</v>
      </c>
      <c r="Q471" s="163" t="str">
        <f>IF(A471="", "", IFERROR(FIND(A471,Registration!V1)&gt;0,"No Vote"))</f>
        <v>No Vote</v>
      </c>
    </row>
    <row r="472" spans="1:17" ht="12.6" customHeight="1" x14ac:dyDescent="0.25">
      <c r="A472" s="162" t="s">
        <v>800</v>
      </c>
      <c r="B472" s="162" t="s">
        <v>419</v>
      </c>
      <c r="C472" s="165" t="s">
        <v>1750</v>
      </c>
      <c r="D472" s="165" t="s">
        <v>1750</v>
      </c>
      <c r="E472" s="165" t="s">
        <v>95</v>
      </c>
      <c r="F472" s="165" t="s">
        <v>95</v>
      </c>
      <c r="G472" s="165" t="s">
        <v>95</v>
      </c>
      <c r="H472" s="165" t="s">
        <v>95</v>
      </c>
      <c r="I472" s="165" t="s">
        <v>321</v>
      </c>
      <c r="J472" s="165" t="s">
        <v>344</v>
      </c>
      <c r="K472" s="165" t="s">
        <v>95</v>
      </c>
      <c r="L472" s="165" t="s">
        <v>344</v>
      </c>
      <c r="M472" s="165" t="s">
        <v>344</v>
      </c>
      <c r="N472" s="165" t="s">
        <v>344</v>
      </c>
      <c r="O472" s="165" t="s">
        <v>593</v>
      </c>
      <c r="P472" s="165" t="s">
        <v>593</v>
      </c>
      <c r="Q472" s="163" t="str">
        <f>IF(A472="", "", IFERROR(FIND(A472,Registration!V1)&gt;0,"No Vote"))</f>
        <v>No Vote</v>
      </c>
    </row>
    <row r="473" spans="1:17" ht="12.6" customHeight="1" x14ac:dyDescent="0.25">
      <c r="A473" s="162" t="s">
        <v>1198</v>
      </c>
      <c r="B473" s="162" t="s">
        <v>409</v>
      </c>
      <c r="C473" s="165" t="s">
        <v>1750</v>
      </c>
      <c r="D473" s="165" t="s">
        <v>1750</v>
      </c>
      <c r="E473" s="165" t="s">
        <v>344</v>
      </c>
      <c r="F473" s="165" t="s">
        <v>344</v>
      </c>
      <c r="G473" s="165" t="s">
        <v>344</v>
      </c>
      <c r="H473" s="165" t="s">
        <v>344</v>
      </c>
      <c r="I473" s="165" t="s">
        <v>321</v>
      </c>
      <c r="J473" s="165" t="s">
        <v>344</v>
      </c>
      <c r="K473" s="165" t="s">
        <v>344</v>
      </c>
      <c r="L473" s="165" t="s">
        <v>344</v>
      </c>
      <c r="M473" s="165" t="s">
        <v>344</v>
      </c>
      <c r="N473" s="165" t="s">
        <v>344</v>
      </c>
      <c r="O473" s="165" t="s">
        <v>593</v>
      </c>
      <c r="P473" s="165" t="s">
        <v>593</v>
      </c>
      <c r="Q473" s="163" t="str">
        <f>IF(A473="", "", IFERROR(FIND(A473,Registration!V1)&gt;0,"No Vote"))</f>
        <v>No Vote</v>
      </c>
    </row>
    <row r="474" spans="1:17" ht="12.6" customHeight="1" x14ac:dyDescent="0.25">
      <c r="A474" s="162" t="s">
        <v>1199</v>
      </c>
      <c r="B474" s="162" t="s">
        <v>409</v>
      </c>
      <c r="C474" s="165" t="s">
        <v>1750</v>
      </c>
      <c r="D474" s="165" t="s">
        <v>1750</v>
      </c>
      <c r="E474" s="165" t="s">
        <v>344</v>
      </c>
      <c r="F474" s="165" t="s">
        <v>344</v>
      </c>
      <c r="G474" s="165" t="s">
        <v>344</v>
      </c>
      <c r="H474" s="165" t="s">
        <v>344</v>
      </c>
      <c r="I474" s="165" t="s">
        <v>321</v>
      </c>
      <c r="J474" s="165" t="s">
        <v>344</v>
      </c>
      <c r="K474" s="165" t="s">
        <v>344</v>
      </c>
      <c r="L474" s="165" t="s">
        <v>344</v>
      </c>
      <c r="M474" s="165" t="s">
        <v>344</v>
      </c>
      <c r="N474" s="165" t="s">
        <v>344</v>
      </c>
      <c r="O474" s="165" t="s">
        <v>593</v>
      </c>
      <c r="P474" s="165" t="s">
        <v>593</v>
      </c>
      <c r="Q474" s="163" t="str">
        <f>IF(A474="", "", IFERROR(FIND(A474,Registration!V1)&gt;0,"No Vote"))</f>
        <v>No Vote</v>
      </c>
    </row>
    <row r="475" spans="1:17" ht="12.6" customHeight="1" x14ac:dyDescent="0.25">
      <c r="A475" s="162" t="s">
        <v>1200</v>
      </c>
      <c r="B475" s="162" t="s">
        <v>409</v>
      </c>
      <c r="C475" s="165" t="s">
        <v>344</v>
      </c>
      <c r="D475" s="165" t="s">
        <v>95</v>
      </c>
      <c r="E475" s="165" t="s">
        <v>344</v>
      </c>
      <c r="F475" s="165" t="s">
        <v>95</v>
      </c>
      <c r="G475" s="165" t="s">
        <v>95</v>
      </c>
      <c r="H475" s="165" t="s">
        <v>344</v>
      </c>
      <c r="I475" s="165" t="s">
        <v>95</v>
      </c>
      <c r="J475" s="165" t="s">
        <v>344</v>
      </c>
      <c r="K475" s="165" t="s">
        <v>95</v>
      </c>
      <c r="L475" s="165" t="s">
        <v>95</v>
      </c>
      <c r="M475" s="165" t="s">
        <v>344</v>
      </c>
      <c r="N475" s="165" t="s">
        <v>344</v>
      </c>
      <c r="O475" s="165" t="s">
        <v>597</v>
      </c>
      <c r="P475" s="165" t="s">
        <v>597</v>
      </c>
      <c r="Q475" s="163" t="str">
        <f>IF(A475="", "", IFERROR(FIND(A475,Registration!V1)&gt;0,"No Vote"))</f>
        <v>No Vote</v>
      </c>
    </row>
    <row r="476" spans="1:17" ht="12.6" customHeight="1" x14ac:dyDescent="0.25">
      <c r="A476" s="162" t="s">
        <v>1135</v>
      </c>
      <c r="B476" s="162" t="s">
        <v>425</v>
      </c>
      <c r="C476" s="165" t="s">
        <v>1750</v>
      </c>
      <c r="D476" s="165" t="s">
        <v>1750</v>
      </c>
      <c r="E476" s="165" t="s">
        <v>344</v>
      </c>
      <c r="F476" s="165" t="s">
        <v>95</v>
      </c>
      <c r="G476" s="165" t="s">
        <v>95</v>
      </c>
      <c r="H476" s="165" t="s">
        <v>95</v>
      </c>
      <c r="I476" s="165" t="s">
        <v>321</v>
      </c>
      <c r="J476" s="165" t="s">
        <v>344</v>
      </c>
      <c r="K476" s="165" t="s">
        <v>95</v>
      </c>
      <c r="L476" s="165" t="s">
        <v>344</v>
      </c>
      <c r="M476" s="165" t="s">
        <v>95</v>
      </c>
      <c r="N476" s="165" t="s">
        <v>95</v>
      </c>
      <c r="O476" s="165" t="s">
        <v>597</v>
      </c>
      <c r="P476" s="165" t="s">
        <v>597</v>
      </c>
      <c r="Q476" s="163" t="str">
        <f>IF(A476="", "", IFERROR(FIND(A476,Registration!V1)&gt;0,"No Vote"))</f>
        <v>No Vote</v>
      </c>
    </row>
    <row r="477" spans="1:17" ht="12.6" customHeight="1" x14ac:dyDescent="0.25">
      <c r="A477" s="162" t="s">
        <v>801</v>
      </c>
      <c r="B477" s="162" t="s">
        <v>425</v>
      </c>
      <c r="C477" s="165" t="s">
        <v>344</v>
      </c>
      <c r="D477" s="165" t="s">
        <v>344</v>
      </c>
      <c r="E477" s="165" t="s">
        <v>344</v>
      </c>
      <c r="F477" s="165" t="s">
        <v>344</v>
      </c>
      <c r="G477" s="165" t="s">
        <v>344</v>
      </c>
      <c r="H477" s="165" t="s">
        <v>344</v>
      </c>
      <c r="I477" s="165" t="s">
        <v>321</v>
      </c>
      <c r="J477" s="165" t="s">
        <v>344</v>
      </c>
      <c r="K477" s="165" t="s">
        <v>344</v>
      </c>
      <c r="L477" s="165" t="s">
        <v>344</v>
      </c>
      <c r="M477" s="165" t="s">
        <v>344</v>
      </c>
      <c r="N477" s="165" t="s">
        <v>344</v>
      </c>
      <c r="O477" s="165" t="s">
        <v>593</v>
      </c>
      <c r="P477" s="165" t="s">
        <v>593</v>
      </c>
      <c r="Q477" s="163" t="str">
        <f>IF(A477="", "", IFERROR(FIND(A477,Registration!V1)&gt;0,"No Vote"))</f>
        <v>No Vote</v>
      </c>
    </row>
    <row r="478" spans="1:17" ht="12.6" customHeight="1" x14ac:dyDescent="0.25">
      <c r="A478" s="162" t="s">
        <v>426</v>
      </c>
      <c r="B478" s="162" t="s">
        <v>409</v>
      </c>
      <c r="C478" s="165" t="s">
        <v>344</v>
      </c>
      <c r="D478" s="165" t="s">
        <v>344</v>
      </c>
      <c r="E478" s="165" t="s">
        <v>95</v>
      </c>
      <c r="F478" s="165" t="s">
        <v>95</v>
      </c>
      <c r="G478" s="165" t="s">
        <v>344</v>
      </c>
      <c r="H478" s="165" t="s">
        <v>95</v>
      </c>
      <c r="I478" s="165" t="s">
        <v>321</v>
      </c>
      <c r="J478" s="165" t="s">
        <v>95</v>
      </c>
      <c r="K478" s="165" t="s">
        <v>95</v>
      </c>
      <c r="L478" s="165" t="s">
        <v>95</v>
      </c>
      <c r="M478" s="165" t="s">
        <v>95</v>
      </c>
      <c r="N478" s="165" t="s">
        <v>344</v>
      </c>
      <c r="O478" s="165" t="s">
        <v>597</v>
      </c>
      <c r="P478" s="165" t="s">
        <v>597</v>
      </c>
      <c r="Q478" s="163" t="b">
        <f>IF(A478="", "", IFERROR(FIND(A478,Registration!V1)&gt;0,"No Vote"))</f>
        <v>1</v>
      </c>
    </row>
    <row r="479" spans="1:17" ht="12.6" customHeight="1" x14ac:dyDescent="0.25">
      <c r="A479" s="162" t="s">
        <v>1201</v>
      </c>
      <c r="B479" s="162" t="s">
        <v>409</v>
      </c>
      <c r="C479" s="165" t="s">
        <v>344</v>
      </c>
      <c r="D479" s="165" t="s">
        <v>344</v>
      </c>
      <c r="E479" s="165" t="s">
        <v>344</v>
      </c>
      <c r="F479" s="165" t="s">
        <v>344</v>
      </c>
      <c r="G479" s="165" t="s">
        <v>344</v>
      </c>
      <c r="H479" s="165" t="s">
        <v>344</v>
      </c>
      <c r="I479" s="165" t="s">
        <v>321</v>
      </c>
      <c r="J479" s="165" t="s">
        <v>344</v>
      </c>
      <c r="K479" s="165" t="s">
        <v>344</v>
      </c>
      <c r="L479" s="165" t="s">
        <v>344</v>
      </c>
      <c r="M479" s="165" t="s">
        <v>344</v>
      </c>
      <c r="N479" s="165" t="s">
        <v>344</v>
      </c>
      <c r="O479" s="165" t="s">
        <v>593</v>
      </c>
      <c r="P479" s="165" t="s">
        <v>593</v>
      </c>
      <c r="Q479" s="163" t="str">
        <f>IF(A479="", "", IFERROR(FIND(A479,Registration!V1)&gt;0,"No Vote"))</f>
        <v>No Vote</v>
      </c>
    </row>
    <row r="480" spans="1:17" ht="12.6" customHeight="1" x14ac:dyDescent="0.25">
      <c r="A480" s="162" t="s">
        <v>802</v>
      </c>
      <c r="B480" s="162" t="s">
        <v>409</v>
      </c>
      <c r="C480" s="165" t="s">
        <v>344</v>
      </c>
      <c r="D480" s="165" t="s">
        <v>344</v>
      </c>
      <c r="E480" s="165" t="s">
        <v>344</v>
      </c>
      <c r="F480" s="165" t="s">
        <v>344</v>
      </c>
      <c r="G480" s="165" t="s">
        <v>344</v>
      </c>
      <c r="H480" s="165" t="s">
        <v>344</v>
      </c>
      <c r="I480" s="165" t="s">
        <v>321</v>
      </c>
      <c r="J480" s="165" t="s">
        <v>344</v>
      </c>
      <c r="K480" s="165" t="s">
        <v>344</v>
      </c>
      <c r="L480" s="165" t="s">
        <v>344</v>
      </c>
      <c r="M480" s="165" t="s">
        <v>344</v>
      </c>
      <c r="N480" s="165" t="s">
        <v>344</v>
      </c>
      <c r="O480" s="165" t="s">
        <v>593</v>
      </c>
      <c r="P480" s="165" t="s">
        <v>593</v>
      </c>
      <c r="Q480" s="163" t="str">
        <f>IF(A480="", "", IFERROR(FIND(A480,Registration!V1)&gt;0,"No Vote"))</f>
        <v>No Vote</v>
      </c>
    </row>
    <row r="481" spans="1:17" ht="12.6" customHeight="1" x14ac:dyDescent="0.25">
      <c r="A481" s="162" t="s">
        <v>500</v>
      </c>
      <c r="B481" s="162" t="s">
        <v>409</v>
      </c>
      <c r="C481" s="165" t="s">
        <v>344</v>
      </c>
      <c r="D481" s="165" t="s">
        <v>344</v>
      </c>
      <c r="E481" s="165" t="s">
        <v>344</v>
      </c>
      <c r="F481" s="165" t="s">
        <v>344</v>
      </c>
      <c r="G481" s="165" t="s">
        <v>344</v>
      </c>
      <c r="H481" s="165" t="s">
        <v>344</v>
      </c>
      <c r="I481" s="165" t="s">
        <v>321</v>
      </c>
      <c r="J481" s="165" t="s">
        <v>344</v>
      </c>
      <c r="K481" s="165" t="s">
        <v>344</v>
      </c>
      <c r="L481" s="165" t="s">
        <v>344</v>
      </c>
      <c r="M481" s="165" t="s">
        <v>344</v>
      </c>
      <c r="N481" s="165" t="s">
        <v>344</v>
      </c>
      <c r="O481" s="165" t="s">
        <v>593</v>
      </c>
      <c r="P481" s="165" t="s">
        <v>593</v>
      </c>
      <c r="Q481" s="163" t="str">
        <f>IF(A481="", "", IFERROR(FIND(A481,Registration!V1)&gt;0,"No Vote"))</f>
        <v>No Vote</v>
      </c>
    </row>
    <row r="482" spans="1:17" ht="12.6" customHeight="1" x14ac:dyDescent="0.25">
      <c r="A482" s="162" t="s">
        <v>996</v>
      </c>
      <c r="B482" s="162" t="s">
        <v>409</v>
      </c>
      <c r="C482" s="165" t="s">
        <v>344</v>
      </c>
      <c r="D482" s="165" t="s">
        <v>344</v>
      </c>
      <c r="E482" s="165" t="s">
        <v>344</v>
      </c>
      <c r="F482" s="165" t="s">
        <v>344</v>
      </c>
      <c r="G482" s="165" t="s">
        <v>344</v>
      </c>
      <c r="H482" s="165" t="s">
        <v>344</v>
      </c>
      <c r="I482" s="165" t="s">
        <v>321</v>
      </c>
      <c r="J482" s="165" t="s">
        <v>344</v>
      </c>
      <c r="K482" s="165" t="s">
        <v>344</v>
      </c>
      <c r="L482" s="165" t="s">
        <v>344</v>
      </c>
      <c r="M482" s="165" t="s">
        <v>344</v>
      </c>
      <c r="N482" s="165" t="s">
        <v>344</v>
      </c>
      <c r="O482" s="165" t="s">
        <v>593</v>
      </c>
      <c r="P482" s="165" t="s">
        <v>593</v>
      </c>
      <c r="Q482" s="163" t="str">
        <f>IF(A482="", "", IFERROR(FIND(A482,Registration!V1)&gt;0,"No Vote"))</f>
        <v>No Vote</v>
      </c>
    </row>
    <row r="483" spans="1:17" ht="12.6" customHeight="1" x14ac:dyDescent="0.25">
      <c r="A483" s="162" t="s">
        <v>4863</v>
      </c>
      <c r="B483" s="162" t="s">
        <v>409</v>
      </c>
      <c r="C483" s="165" t="s">
        <v>344</v>
      </c>
      <c r="D483" s="165" t="s">
        <v>344</v>
      </c>
      <c r="E483" s="165" t="s">
        <v>1750</v>
      </c>
      <c r="F483" s="165" t="s">
        <v>1750</v>
      </c>
      <c r="G483" s="165" t="s">
        <v>1750</v>
      </c>
      <c r="H483" s="165" t="s">
        <v>1750</v>
      </c>
      <c r="I483" s="165" t="s">
        <v>1750</v>
      </c>
      <c r="J483" s="165" t="s">
        <v>1750</v>
      </c>
      <c r="K483" s="165" t="s">
        <v>1750</v>
      </c>
      <c r="L483" s="165" t="s">
        <v>1750</v>
      </c>
      <c r="M483" s="165" t="s">
        <v>344</v>
      </c>
      <c r="N483" s="165" t="s">
        <v>344</v>
      </c>
      <c r="O483" s="165" t="s">
        <v>593</v>
      </c>
      <c r="P483" s="165" t="s">
        <v>593</v>
      </c>
      <c r="Q483" s="163" t="str">
        <f>IF(A483="", "", IFERROR(FIND(A483,Registration!V1)&gt;0,"No Vote"))</f>
        <v>No Vote</v>
      </c>
    </row>
    <row r="484" spans="1:17" ht="12.6" customHeight="1" x14ac:dyDescent="0.25">
      <c r="A484" s="162" t="s">
        <v>1751</v>
      </c>
      <c r="B484" s="162" t="s">
        <v>409</v>
      </c>
      <c r="C484" s="165" t="s">
        <v>344</v>
      </c>
      <c r="D484" s="165" t="s">
        <v>344</v>
      </c>
      <c r="E484" s="165" t="s">
        <v>344</v>
      </c>
      <c r="F484" s="165" t="s">
        <v>344</v>
      </c>
      <c r="G484" s="165" t="s">
        <v>344</v>
      </c>
      <c r="H484" s="165" t="s">
        <v>344</v>
      </c>
      <c r="I484" s="165" t="s">
        <v>321</v>
      </c>
      <c r="J484" s="165" t="s">
        <v>344</v>
      </c>
      <c r="K484" s="165" t="s">
        <v>344</v>
      </c>
      <c r="L484" s="165" t="s">
        <v>344</v>
      </c>
      <c r="M484" s="165" t="s">
        <v>344</v>
      </c>
      <c r="N484" s="165" t="s">
        <v>344</v>
      </c>
      <c r="O484" s="165" t="s">
        <v>593</v>
      </c>
      <c r="P484" s="165" t="s">
        <v>593</v>
      </c>
      <c r="Q484" s="163" t="str">
        <f>IF(A484="", "", IFERROR(FIND(A484,Registration!V1)&gt;0,"No Vote"))</f>
        <v>No Vote</v>
      </c>
    </row>
    <row r="485" spans="1:17" ht="12.6" customHeight="1" x14ac:dyDescent="0.25">
      <c r="A485" s="162" t="s">
        <v>803</v>
      </c>
      <c r="B485" s="162" t="s">
        <v>409</v>
      </c>
      <c r="C485" s="165" t="s">
        <v>344</v>
      </c>
      <c r="D485" s="165" t="s">
        <v>344</v>
      </c>
      <c r="E485" s="165" t="s">
        <v>95</v>
      </c>
      <c r="F485" s="165" t="s">
        <v>95</v>
      </c>
      <c r="G485" s="165" t="s">
        <v>344</v>
      </c>
      <c r="H485" s="165" t="s">
        <v>344</v>
      </c>
      <c r="I485" s="165" t="s">
        <v>321</v>
      </c>
      <c r="J485" s="165" t="s">
        <v>344</v>
      </c>
      <c r="K485" s="165" t="s">
        <v>344</v>
      </c>
      <c r="L485" s="165" t="s">
        <v>344</v>
      </c>
      <c r="M485" s="165" t="s">
        <v>344</v>
      </c>
      <c r="N485" s="165" t="s">
        <v>344</v>
      </c>
      <c r="O485" s="165" t="s">
        <v>593</v>
      </c>
      <c r="P485" s="165" t="s">
        <v>593</v>
      </c>
      <c r="Q485" s="163" t="b">
        <f>IF(A485="", "", IFERROR(FIND(A485,Registration!V1)&gt;0,"No Vote"))</f>
        <v>1</v>
      </c>
    </row>
    <row r="486" spans="1:17" ht="12.6" customHeight="1" x14ac:dyDescent="0.25">
      <c r="A486" s="162" t="s">
        <v>537</v>
      </c>
      <c r="B486" s="162" t="s">
        <v>413</v>
      </c>
      <c r="C486" s="165" t="s">
        <v>344</v>
      </c>
      <c r="D486" s="165" t="s">
        <v>95</v>
      </c>
      <c r="E486" s="165" t="s">
        <v>344</v>
      </c>
      <c r="F486" s="165" t="s">
        <v>344</v>
      </c>
      <c r="G486" s="165" t="s">
        <v>344</v>
      </c>
      <c r="H486" s="165" t="s">
        <v>344</v>
      </c>
      <c r="I486" s="165" t="s">
        <v>321</v>
      </c>
      <c r="J486" s="165" t="s">
        <v>344</v>
      </c>
      <c r="K486" s="165" t="s">
        <v>344</v>
      </c>
      <c r="L486" s="165" t="s">
        <v>344</v>
      </c>
      <c r="M486" s="165" t="s">
        <v>344</v>
      </c>
      <c r="N486" s="165" t="s">
        <v>344</v>
      </c>
      <c r="O486" s="165" t="s">
        <v>593</v>
      </c>
      <c r="P486" s="165" t="s">
        <v>593</v>
      </c>
      <c r="Q486" s="163" t="str">
        <f>IF(A486="", "", IFERROR(FIND(A486,Registration!V1)&gt;0,"No Vote"))</f>
        <v>No Vote</v>
      </c>
    </row>
    <row r="487" spans="1:17" ht="12.6" customHeight="1" x14ac:dyDescent="0.25">
      <c r="A487" s="162" t="s">
        <v>804</v>
      </c>
      <c r="B487" s="162" t="s">
        <v>504</v>
      </c>
      <c r="C487" s="165" t="s">
        <v>344</v>
      </c>
      <c r="D487" s="165" t="s">
        <v>344</v>
      </c>
      <c r="E487" s="165" t="s">
        <v>344</v>
      </c>
      <c r="F487" s="165" t="s">
        <v>344</v>
      </c>
      <c r="G487" s="165" t="s">
        <v>344</v>
      </c>
      <c r="H487" s="165" t="s">
        <v>344</v>
      </c>
      <c r="I487" s="165" t="s">
        <v>321</v>
      </c>
      <c r="J487" s="165" t="s">
        <v>344</v>
      </c>
      <c r="K487" s="165" t="s">
        <v>344</v>
      </c>
      <c r="L487" s="165" t="s">
        <v>344</v>
      </c>
      <c r="M487" s="165" t="s">
        <v>344</v>
      </c>
      <c r="N487" s="165" t="s">
        <v>344</v>
      </c>
      <c r="O487" s="165" t="s">
        <v>593</v>
      </c>
      <c r="P487" s="165" t="s">
        <v>593</v>
      </c>
      <c r="Q487" s="163" t="b">
        <f>IF(A487="", "", IFERROR(FIND(A487,Registration!V1)&gt;0,"No Vote"))</f>
        <v>1</v>
      </c>
    </row>
    <row r="488" spans="1:17" ht="12.6" customHeight="1" x14ac:dyDescent="0.25">
      <c r="A488" s="162" t="s">
        <v>552</v>
      </c>
      <c r="B488" s="162" t="s">
        <v>409</v>
      </c>
      <c r="C488" s="165" t="s">
        <v>344</v>
      </c>
      <c r="D488" s="165" t="s">
        <v>344</v>
      </c>
      <c r="E488" s="165" t="s">
        <v>344</v>
      </c>
      <c r="F488" s="165" t="s">
        <v>95</v>
      </c>
      <c r="G488" s="165" t="s">
        <v>95</v>
      </c>
      <c r="H488" s="165" t="s">
        <v>95</v>
      </c>
      <c r="I488" s="165" t="s">
        <v>95</v>
      </c>
      <c r="J488" s="165" t="s">
        <v>95</v>
      </c>
      <c r="K488" s="165" t="s">
        <v>95</v>
      </c>
      <c r="L488" s="165" t="s">
        <v>95</v>
      </c>
      <c r="M488" s="165" t="s">
        <v>95</v>
      </c>
      <c r="N488" s="165" t="s">
        <v>95</v>
      </c>
      <c r="O488" s="165" t="s">
        <v>597</v>
      </c>
      <c r="P488" s="165" t="s">
        <v>597</v>
      </c>
      <c r="Q488" s="163" t="b">
        <f>IF(A488="", "", IFERROR(FIND(A488,Registration!V1)&gt;0,"No Vote"))</f>
        <v>1</v>
      </c>
    </row>
    <row r="489" spans="1:17" ht="12.6" customHeight="1" x14ac:dyDescent="0.25">
      <c r="A489" s="162" t="s">
        <v>1567</v>
      </c>
      <c r="B489" s="162" t="s">
        <v>419</v>
      </c>
      <c r="C489" s="165" t="s">
        <v>95</v>
      </c>
      <c r="D489" s="165" t="s">
        <v>344</v>
      </c>
      <c r="E489" s="165" t="s">
        <v>344</v>
      </c>
      <c r="F489" s="165" t="s">
        <v>95</v>
      </c>
      <c r="G489" s="165" t="s">
        <v>95</v>
      </c>
      <c r="H489" s="165" t="s">
        <v>95</v>
      </c>
      <c r="I489" s="165" t="s">
        <v>95</v>
      </c>
      <c r="J489" s="165" t="s">
        <v>344</v>
      </c>
      <c r="K489" s="165" t="s">
        <v>95</v>
      </c>
      <c r="L489" s="165" t="s">
        <v>95</v>
      </c>
      <c r="M489" s="165" t="s">
        <v>95</v>
      </c>
      <c r="N489" s="165" t="s">
        <v>95</v>
      </c>
      <c r="O489" s="165" t="s">
        <v>597</v>
      </c>
      <c r="P489" s="165" t="s">
        <v>597</v>
      </c>
      <c r="Q489" s="163" t="str">
        <f>IF(A489="", "", IFERROR(FIND(A489,Registration!V1)&gt;0,"No Vote"))</f>
        <v>No Vote</v>
      </c>
    </row>
    <row r="490" spans="1:17" ht="12.6" customHeight="1" x14ac:dyDescent="0.25">
      <c r="A490" s="162" t="s">
        <v>997</v>
      </c>
      <c r="B490" s="162" t="s">
        <v>409</v>
      </c>
      <c r="C490" s="165" t="s">
        <v>344</v>
      </c>
      <c r="D490" s="165" t="s">
        <v>95</v>
      </c>
      <c r="E490" s="165" t="s">
        <v>344</v>
      </c>
      <c r="F490" s="165" t="s">
        <v>95</v>
      </c>
      <c r="G490" s="165" t="s">
        <v>344</v>
      </c>
      <c r="H490" s="165" t="s">
        <v>95</v>
      </c>
      <c r="I490" s="165" t="s">
        <v>95</v>
      </c>
      <c r="J490" s="165" t="s">
        <v>95</v>
      </c>
      <c r="K490" s="165" t="s">
        <v>95</v>
      </c>
      <c r="L490" s="165" t="s">
        <v>95</v>
      </c>
      <c r="M490" s="165" t="s">
        <v>95</v>
      </c>
      <c r="N490" s="165" t="s">
        <v>95</v>
      </c>
      <c r="O490" s="165" t="s">
        <v>597</v>
      </c>
      <c r="P490" s="165" t="s">
        <v>597</v>
      </c>
      <c r="Q490" s="163" t="b">
        <f>IF(A490="", "", IFERROR(FIND(A490,Registration!V1)&gt;0,"No Vote"))</f>
        <v>1</v>
      </c>
    </row>
    <row r="491" spans="1:17" ht="12.6" customHeight="1" x14ac:dyDescent="0.25">
      <c r="A491" s="162" t="s">
        <v>805</v>
      </c>
      <c r="B491" s="162" t="s">
        <v>409</v>
      </c>
      <c r="C491" s="165" t="s">
        <v>95</v>
      </c>
      <c r="D491" s="165" t="s">
        <v>344</v>
      </c>
      <c r="E491" s="165" t="s">
        <v>344</v>
      </c>
      <c r="F491" s="165" t="s">
        <v>95</v>
      </c>
      <c r="G491" s="165" t="s">
        <v>344</v>
      </c>
      <c r="H491" s="165" t="s">
        <v>95</v>
      </c>
      <c r="I491" s="165" t="s">
        <v>95</v>
      </c>
      <c r="J491" s="165" t="s">
        <v>95</v>
      </c>
      <c r="K491" s="165" t="s">
        <v>95</v>
      </c>
      <c r="L491" s="165" t="s">
        <v>95</v>
      </c>
      <c r="M491" s="165" t="s">
        <v>95</v>
      </c>
      <c r="N491" s="165" t="s">
        <v>95</v>
      </c>
      <c r="O491" s="165" t="s">
        <v>597</v>
      </c>
      <c r="P491" s="165" t="s">
        <v>597</v>
      </c>
      <c r="Q491" s="163" t="str">
        <f>IF(A491="", "", IFERROR(FIND(A491,Registration!V1)&gt;0,"No Vote"))</f>
        <v>No Vote</v>
      </c>
    </row>
    <row r="492" spans="1:17" ht="12.6" customHeight="1" x14ac:dyDescent="0.25">
      <c r="A492" s="162" t="s">
        <v>580</v>
      </c>
      <c r="B492" s="162" t="s">
        <v>409</v>
      </c>
      <c r="C492" s="165" t="s">
        <v>95</v>
      </c>
      <c r="D492" s="165" t="s">
        <v>344</v>
      </c>
      <c r="E492" s="165" t="s">
        <v>95</v>
      </c>
      <c r="F492" s="165" t="s">
        <v>344</v>
      </c>
      <c r="G492" s="165" t="s">
        <v>95</v>
      </c>
      <c r="H492" s="165" t="s">
        <v>344</v>
      </c>
      <c r="I492" s="165" t="s">
        <v>95</v>
      </c>
      <c r="J492" s="165" t="s">
        <v>95</v>
      </c>
      <c r="K492" s="165" t="s">
        <v>95</v>
      </c>
      <c r="L492" s="165" t="s">
        <v>95</v>
      </c>
      <c r="M492" s="165" t="s">
        <v>344</v>
      </c>
      <c r="N492" s="165" t="s">
        <v>344</v>
      </c>
      <c r="O492" s="165" t="s">
        <v>597</v>
      </c>
      <c r="P492" s="165" t="s">
        <v>597</v>
      </c>
      <c r="Q492" s="163" t="b">
        <f>IF(A492="", "", IFERROR(FIND(A492,Registration!V1)&gt;0,"No Vote"))</f>
        <v>1</v>
      </c>
    </row>
    <row r="493" spans="1:17" ht="12.6" customHeight="1" x14ac:dyDescent="0.25">
      <c r="A493" s="162" t="s">
        <v>508</v>
      </c>
      <c r="B493" s="162" t="s">
        <v>409</v>
      </c>
      <c r="C493" s="165" t="s">
        <v>344</v>
      </c>
      <c r="D493" s="165" t="s">
        <v>95</v>
      </c>
      <c r="E493" s="165" t="s">
        <v>95</v>
      </c>
      <c r="F493" s="165" t="s">
        <v>344</v>
      </c>
      <c r="G493" s="165" t="s">
        <v>95</v>
      </c>
      <c r="H493" s="165" t="s">
        <v>344</v>
      </c>
      <c r="I493" s="165" t="s">
        <v>321</v>
      </c>
      <c r="J493" s="165" t="s">
        <v>344</v>
      </c>
      <c r="K493" s="165" t="s">
        <v>95</v>
      </c>
      <c r="L493" s="165" t="s">
        <v>344</v>
      </c>
      <c r="M493" s="165" t="s">
        <v>95</v>
      </c>
      <c r="N493" s="165" t="s">
        <v>344</v>
      </c>
      <c r="O493" s="165" t="s">
        <v>597</v>
      </c>
      <c r="P493" s="165" t="s">
        <v>593</v>
      </c>
      <c r="Q493" s="163" t="b">
        <f>IF(A493="", "", IFERROR(FIND(A493,Registration!V1)&gt;0,"No Vote"))</f>
        <v>1</v>
      </c>
    </row>
    <row r="494" spans="1:17" ht="12.6" customHeight="1" x14ac:dyDescent="0.25">
      <c r="A494" s="162" t="s">
        <v>806</v>
      </c>
      <c r="B494" s="162" t="s">
        <v>409</v>
      </c>
      <c r="C494" s="165" t="s">
        <v>344</v>
      </c>
      <c r="D494" s="165" t="s">
        <v>344</v>
      </c>
      <c r="E494" s="165" t="s">
        <v>95</v>
      </c>
      <c r="F494" s="165" t="s">
        <v>95</v>
      </c>
      <c r="G494" s="165" t="s">
        <v>344</v>
      </c>
      <c r="H494" s="165" t="s">
        <v>344</v>
      </c>
      <c r="I494" s="165" t="s">
        <v>95</v>
      </c>
      <c r="J494" s="165" t="s">
        <v>95</v>
      </c>
      <c r="K494" s="165" t="s">
        <v>95</v>
      </c>
      <c r="L494" s="165" t="s">
        <v>344</v>
      </c>
      <c r="M494" s="165" t="s">
        <v>344</v>
      </c>
      <c r="N494" s="165" t="s">
        <v>344</v>
      </c>
      <c r="O494" s="165" t="s">
        <v>593</v>
      </c>
      <c r="P494" s="165" t="s">
        <v>593</v>
      </c>
      <c r="Q494" s="163" t="str">
        <f>IF(A494="", "", IFERROR(FIND(A494,Registration!V1)&gt;0,"No Vote"))</f>
        <v>No Vote</v>
      </c>
    </row>
    <row r="495" spans="1:17" ht="12.6" customHeight="1" x14ac:dyDescent="0.25">
      <c r="A495" s="162" t="s">
        <v>807</v>
      </c>
      <c r="B495" s="162" t="s">
        <v>409</v>
      </c>
      <c r="C495" s="165" t="s">
        <v>344</v>
      </c>
      <c r="D495" s="165" t="s">
        <v>344</v>
      </c>
      <c r="E495" s="165" t="s">
        <v>95</v>
      </c>
      <c r="F495" s="165" t="s">
        <v>344</v>
      </c>
      <c r="G495" s="165" t="s">
        <v>344</v>
      </c>
      <c r="H495" s="165" t="s">
        <v>344</v>
      </c>
      <c r="I495" s="165" t="s">
        <v>321</v>
      </c>
      <c r="J495" s="165" t="s">
        <v>344</v>
      </c>
      <c r="K495" s="165" t="s">
        <v>344</v>
      </c>
      <c r="L495" s="165" t="s">
        <v>344</v>
      </c>
      <c r="M495" s="165" t="s">
        <v>344</v>
      </c>
      <c r="N495" s="165" t="s">
        <v>344</v>
      </c>
      <c r="O495" s="165" t="s">
        <v>593</v>
      </c>
      <c r="P495" s="165" t="s">
        <v>593</v>
      </c>
      <c r="Q495" s="163" t="str">
        <f>IF(A495="", "", IFERROR(FIND(A495,Registration!V1)&gt;0,"No Vote"))</f>
        <v>No Vote</v>
      </c>
    </row>
    <row r="496" spans="1:17" ht="12.6" customHeight="1" x14ac:dyDescent="0.25">
      <c r="A496" s="162" t="s">
        <v>808</v>
      </c>
      <c r="B496" s="162" t="s">
        <v>409</v>
      </c>
      <c r="C496" s="165" t="s">
        <v>344</v>
      </c>
      <c r="D496" s="165" t="s">
        <v>344</v>
      </c>
      <c r="E496" s="165" t="s">
        <v>344</v>
      </c>
      <c r="F496" s="165" t="s">
        <v>344</v>
      </c>
      <c r="G496" s="165" t="s">
        <v>344</v>
      </c>
      <c r="H496" s="165" t="s">
        <v>344</v>
      </c>
      <c r="I496" s="165" t="s">
        <v>321</v>
      </c>
      <c r="J496" s="165" t="s">
        <v>344</v>
      </c>
      <c r="K496" s="165" t="s">
        <v>95</v>
      </c>
      <c r="L496" s="165" t="s">
        <v>344</v>
      </c>
      <c r="M496" s="165" t="s">
        <v>344</v>
      </c>
      <c r="N496" s="165" t="s">
        <v>344</v>
      </c>
      <c r="O496" s="165" t="s">
        <v>593</v>
      </c>
      <c r="P496" s="165" t="s">
        <v>593</v>
      </c>
      <c r="Q496" s="163" t="str">
        <f>IF(A496="", "", IFERROR(FIND(A496,Registration!V1)&gt;0,"No Vote"))</f>
        <v>No Vote</v>
      </c>
    </row>
    <row r="497" spans="1:17" ht="12.6" customHeight="1" x14ac:dyDescent="0.25">
      <c r="A497" s="162" t="s">
        <v>809</v>
      </c>
      <c r="B497" s="162" t="s">
        <v>409</v>
      </c>
      <c r="C497" s="165" t="s">
        <v>344</v>
      </c>
      <c r="D497" s="165" t="s">
        <v>344</v>
      </c>
      <c r="E497" s="165" t="s">
        <v>344</v>
      </c>
      <c r="F497" s="165" t="s">
        <v>95</v>
      </c>
      <c r="G497" s="165" t="s">
        <v>344</v>
      </c>
      <c r="H497" s="165" t="s">
        <v>95</v>
      </c>
      <c r="I497" s="165" t="s">
        <v>95</v>
      </c>
      <c r="J497" s="165" t="s">
        <v>95</v>
      </c>
      <c r="K497" s="165" t="s">
        <v>344</v>
      </c>
      <c r="L497" s="165" t="s">
        <v>95</v>
      </c>
      <c r="M497" s="165" t="s">
        <v>95</v>
      </c>
      <c r="N497" s="165" t="s">
        <v>344</v>
      </c>
      <c r="O497" s="165" t="s">
        <v>597</v>
      </c>
      <c r="P497" s="165" t="s">
        <v>597</v>
      </c>
      <c r="Q497" s="163" t="b">
        <f>IF(A497="", "", IFERROR(FIND(A497,Registration!V1)&gt;0,"No Vote"))</f>
        <v>1</v>
      </c>
    </row>
    <row r="498" spans="1:17" ht="12.6" customHeight="1" x14ac:dyDescent="0.25">
      <c r="A498" s="162" t="s">
        <v>810</v>
      </c>
      <c r="B498" s="162" t="s">
        <v>436</v>
      </c>
      <c r="C498" s="165" t="s">
        <v>344</v>
      </c>
      <c r="D498" s="165" t="s">
        <v>344</v>
      </c>
      <c r="E498" s="165" t="s">
        <v>344</v>
      </c>
      <c r="F498" s="165" t="s">
        <v>344</v>
      </c>
      <c r="G498" s="165" t="s">
        <v>344</v>
      </c>
      <c r="H498" s="165" t="s">
        <v>344</v>
      </c>
      <c r="I498" s="165" t="s">
        <v>321</v>
      </c>
      <c r="J498" s="165" t="s">
        <v>344</v>
      </c>
      <c r="K498" s="165" t="s">
        <v>344</v>
      </c>
      <c r="L498" s="165" t="s">
        <v>344</v>
      </c>
      <c r="M498" s="165" t="s">
        <v>344</v>
      </c>
      <c r="N498" s="165" t="s">
        <v>344</v>
      </c>
      <c r="O498" s="165" t="s">
        <v>593</v>
      </c>
      <c r="P498" s="165" t="s">
        <v>593</v>
      </c>
      <c r="Q498" s="163" t="str">
        <f>IF(A498="", "", IFERROR(FIND(A498,Registration!V1)&gt;0,"No Vote"))</f>
        <v>No Vote</v>
      </c>
    </row>
    <row r="499" spans="1:17" ht="12.6" customHeight="1" x14ac:dyDescent="0.25">
      <c r="A499" s="162" t="s">
        <v>811</v>
      </c>
      <c r="B499" s="162" t="s">
        <v>413</v>
      </c>
      <c r="C499" s="165" t="s">
        <v>344</v>
      </c>
      <c r="D499" s="165" t="s">
        <v>344</v>
      </c>
      <c r="E499" s="165" t="s">
        <v>344</v>
      </c>
      <c r="F499" s="165" t="s">
        <v>344</v>
      </c>
      <c r="G499" s="165" t="s">
        <v>344</v>
      </c>
      <c r="H499" s="165" t="s">
        <v>344</v>
      </c>
      <c r="I499" s="165" t="s">
        <v>321</v>
      </c>
      <c r="J499" s="165" t="s">
        <v>344</v>
      </c>
      <c r="K499" s="165" t="s">
        <v>344</v>
      </c>
      <c r="L499" s="165" t="s">
        <v>344</v>
      </c>
      <c r="M499" s="165" t="s">
        <v>344</v>
      </c>
      <c r="N499" s="165" t="s">
        <v>344</v>
      </c>
      <c r="O499" s="165" t="s">
        <v>593</v>
      </c>
      <c r="P499" s="165" t="s">
        <v>593</v>
      </c>
      <c r="Q499" s="163" t="str">
        <f>IF(A499="", "", IFERROR(FIND(A499,Registration!V1)&gt;0,"No Vote"))</f>
        <v>No Vote</v>
      </c>
    </row>
    <row r="500" spans="1:17" ht="12.6" customHeight="1" x14ac:dyDescent="0.25">
      <c r="A500" s="162" t="s">
        <v>812</v>
      </c>
      <c r="B500" s="162" t="s">
        <v>409</v>
      </c>
      <c r="C500" s="165" t="s">
        <v>344</v>
      </c>
      <c r="D500" s="165" t="s">
        <v>344</v>
      </c>
      <c r="E500" s="165" t="s">
        <v>344</v>
      </c>
      <c r="F500" s="165" t="s">
        <v>344</v>
      </c>
      <c r="G500" s="165" t="s">
        <v>344</v>
      </c>
      <c r="H500" s="165" t="s">
        <v>344</v>
      </c>
      <c r="I500" s="165" t="s">
        <v>321</v>
      </c>
      <c r="J500" s="165" t="s">
        <v>344</v>
      </c>
      <c r="K500" s="165" t="s">
        <v>344</v>
      </c>
      <c r="L500" s="165" t="s">
        <v>344</v>
      </c>
      <c r="M500" s="165" t="s">
        <v>344</v>
      </c>
      <c r="N500" s="165" t="s">
        <v>344</v>
      </c>
      <c r="O500" s="165" t="s">
        <v>593</v>
      </c>
      <c r="P500" s="165" t="s">
        <v>593</v>
      </c>
      <c r="Q500" s="163" t="str">
        <f>IF(A500="", "", IFERROR(FIND(A500,Registration!V1)&gt;0,"No Vote"))</f>
        <v>No Vote</v>
      </c>
    </row>
    <row r="501" spans="1:17" ht="12.6" customHeight="1" x14ac:dyDescent="0.25">
      <c r="A501" s="162" t="s">
        <v>454</v>
      </c>
      <c r="B501" s="162" t="s">
        <v>419</v>
      </c>
      <c r="C501" s="165" t="s">
        <v>95</v>
      </c>
      <c r="D501" s="165" t="s">
        <v>95</v>
      </c>
      <c r="E501" s="165" t="s">
        <v>95</v>
      </c>
      <c r="F501" s="165" t="s">
        <v>95</v>
      </c>
      <c r="G501" s="165" t="s">
        <v>95</v>
      </c>
      <c r="H501" s="165" t="s">
        <v>95</v>
      </c>
      <c r="I501" s="165" t="s">
        <v>95</v>
      </c>
      <c r="J501" s="165" t="s">
        <v>95</v>
      </c>
      <c r="K501" s="165" t="s">
        <v>95</v>
      </c>
      <c r="L501" s="165" t="s">
        <v>95</v>
      </c>
      <c r="M501" s="165" t="s">
        <v>95</v>
      </c>
      <c r="N501" s="165" t="s">
        <v>95</v>
      </c>
      <c r="O501" s="165" t="s">
        <v>597</v>
      </c>
      <c r="P501" s="165" t="s">
        <v>597</v>
      </c>
      <c r="Q501" s="163" t="b">
        <f>IF(A501="", "", IFERROR(FIND(A501,Registration!V1)&gt;0,"No Vote"))</f>
        <v>1</v>
      </c>
    </row>
    <row r="502" spans="1:17" ht="12.6" customHeight="1" x14ac:dyDescent="0.25">
      <c r="A502" s="162" t="s">
        <v>1303</v>
      </c>
      <c r="B502" s="162" t="s">
        <v>419</v>
      </c>
      <c r="C502" s="165" t="s">
        <v>1750</v>
      </c>
      <c r="D502" s="165" t="s">
        <v>1750</v>
      </c>
      <c r="E502" s="165" t="s">
        <v>1750</v>
      </c>
      <c r="F502" s="165" t="s">
        <v>1750</v>
      </c>
      <c r="G502" s="165" t="s">
        <v>1750</v>
      </c>
      <c r="H502" s="165" t="s">
        <v>95</v>
      </c>
      <c r="I502" s="165" t="s">
        <v>95</v>
      </c>
      <c r="J502" s="165" t="s">
        <v>95</v>
      </c>
      <c r="K502" s="165" t="s">
        <v>95</v>
      </c>
      <c r="L502" s="165" t="s">
        <v>95</v>
      </c>
      <c r="M502" s="165" t="s">
        <v>95</v>
      </c>
      <c r="N502" s="165" t="s">
        <v>95</v>
      </c>
      <c r="O502" s="165" t="s">
        <v>597</v>
      </c>
      <c r="P502" s="165" t="s">
        <v>597</v>
      </c>
      <c r="Q502" s="163" t="b">
        <f>IF(A502="", "", IFERROR(FIND(A502,Registration!V1)&gt;0,"No Vote"))</f>
        <v>1</v>
      </c>
    </row>
    <row r="503" spans="1:17" ht="12.6" customHeight="1" x14ac:dyDescent="0.25">
      <c r="A503" s="162" t="s">
        <v>813</v>
      </c>
      <c r="B503" s="162" t="s">
        <v>409</v>
      </c>
      <c r="C503" s="165" t="s">
        <v>344</v>
      </c>
      <c r="D503" s="165" t="s">
        <v>344</v>
      </c>
      <c r="E503" s="165" t="s">
        <v>344</v>
      </c>
      <c r="F503" s="165" t="s">
        <v>344</v>
      </c>
      <c r="G503" s="165" t="s">
        <v>344</v>
      </c>
      <c r="H503" s="165" t="s">
        <v>344</v>
      </c>
      <c r="I503" s="165" t="s">
        <v>321</v>
      </c>
      <c r="J503" s="165" t="s">
        <v>344</v>
      </c>
      <c r="K503" s="165" t="s">
        <v>344</v>
      </c>
      <c r="L503" s="165" t="s">
        <v>344</v>
      </c>
      <c r="M503" s="165" t="s">
        <v>344</v>
      </c>
      <c r="N503" s="165" t="s">
        <v>344</v>
      </c>
      <c r="O503" s="165" t="s">
        <v>593</v>
      </c>
      <c r="P503" s="165" t="s">
        <v>593</v>
      </c>
      <c r="Q503" s="163" t="str">
        <f>IF(A503="", "", IFERROR(FIND(A503,Registration!V1)&gt;0,"No Vote"))</f>
        <v>No Vote</v>
      </c>
    </row>
    <row r="504" spans="1:17" ht="12.6" customHeight="1" x14ac:dyDescent="0.25">
      <c r="A504" s="162" t="s">
        <v>1337</v>
      </c>
      <c r="B504" s="162" t="s">
        <v>436</v>
      </c>
      <c r="C504" s="165" t="s">
        <v>1750</v>
      </c>
      <c r="D504" s="165" t="s">
        <v>1750</v>
      </c>
      <c r="E504" s="165" t="s">
        <v>1750</v>
      </c>
      <c r="F504" s="165" t="s">
        <v>1750</v>
      </c>
      <c r="G504" s="165" t="s">
        <v>1750</v>
      </c>
      <c r="H504" s="165" t="s">
        <v>344</v>
      </c>
      <c r="I504" s="165" t="s">
        <v>321</v>
      </c>
      <c r="J504" s="165" t="s">
        <v>344</v>
      </c>
      <c r="K504" s="165" t="s">
        <v>344</v>
      </c>
      <c r="L504" s="165" t="s">
        <v>344</v>
      </c>
      <c r="M504" s="165" t="s">
        <v>344</v>
      </c>
      <c r="N504" s="165" t="s">
        <v>344</v>
      </c>
      <c r="O504" s="165" t="s">
        <v>593</v>
      </c>
      <c r="P504" s="165" t="s">
        <v>593</v>
      </c>
      <c r="Q504" s="163" t="str">
        <f>IF(A504="", "", IFERROR(FIND(A504,Registration!V1)&gt;0,"No Vote"))</f>
        <v>No Vote</v>
      </c>
    </row>
    <row r="505" spans="1:17" ht="12.6" customHeight="1" x14ac:dyDescent="0.25">
      <c r="A505" s="162" t="s">
        <v>1202</v>
      </c>
      <c r="B505" s="162" t="s">
        <v>416</v>
      </c>
      <c r="C505" s="165" t="s">
        <v>1750</v>
      </c>
      <c r="D505" s="165" t="s">
        <v>1750</v>
      </c>
      <c r="E505" s="165" t="s">
        <v>344</v>
      </c>
      <c r="F505" s="165" t="s">
        <v>344</v>
      </c>
      <c r="G505" s="165" t="s">
        <v>344</v>
      </c>
      <c r="H505" s="165" t="s">
        <v>344</v>
      </c>
      <c r="I505" s="165" t="s">
        <v>321</v>
      </c>
      <c r="J505" s="165" t="s">
        <v>344</v>
      </c>
      <c r="K505" s="165" t="s">
        <v>344</v>
      </c>
      <c r="L505" s="165" t="s">
        <v>344</v>
      </c>
      <c r="M505" s="165" t="s">
        <v>344</v>
      </c>
      <c r="N505" s="165" t="s">
        <v>344</v>
      </c>
      <c r="O505" s="165" t="s">
        <v>593</v>
      </c>
      <c r="P505" s="165" t="s">
        <v>593</v>
      </c>
      <c r="Q505" s="163" t="str">
        <f>IF(A505="", "", IFERROR(FIND(A505,Registration!V1)&gt;0,"No Vote"))</f>
        <v>No Vote</v>
      </c>
    </row>
    <row r="506" spans="1:17" ht="12.6" customHeight="1" x14ac:dyDescent="0.25">
      <c r="A506" s="162" t="s">
        <v>1203</v>
      </c>
      <c r="B506" s="162" t="s">
        <v>425</v>
      </c>
      <c r="C506" s="165" t="s">
        <v>1750</v>
      </c>
      <c r="D506" s="165" t="s">
        <v>1750</v>
      </c>
      <c r="E506" s="165" t="s">
        <v>344</v>
      </c>
      <c r="F506" s="165" t="s">
        <v>344</v>
      </c>
      <c r="G506" s="165" t="s">
        <v>344</v>
      </c>
      <c r="H506" s="165" t="s">
        <v>344</v>
      </c>
      <c r="I506" s="165" t="s">
        <v>321</v>
      </c>
      <c r="J506" s="165" t="s">
        <v>344</v>
      </c>
      <c r="K506" s="165" t="s">
        <v>344</v>
      </c>
      <c r="L506" s="165" t="s">
        <v>344</v>
      </c>
      <c r="M506" s="165" t="s">
        <v>344</v>
      </c>
      <c r="N506" s="165" t="s">
        <v>344</v>
      </c>
      <c r="O506" s="165" t="s">
        <v>593</v>
      </c>
      <c r="P506" s="165" t="s">
        <v>593</v>
      </c>
      <c r="Q506" s="163" t="b">
        <f>IF(A506="", "", IFERROR(FIND(A506,Registration!V1)&gt;0,"No Vote"))</f>
        <v>1</v>
      </c>
    </row>
    <row r="507" spans="1:17" ht="12.6" customHeight="1" x14ac:dyDescent="0.25">
      <c r="A507" s="162" t="s">
        <v>814</v>
      </c>
      <c r="B507" s="162" t="s">
        <v>409</v>
      </c>
      <c r="C507" s="165" t="s">
        <v>344</v>
      </c>
      <c r="D507" s="165" t="s">
        <v>344</v>
      </c>
      <c r="E507" s="165" t="s">
        <v>344</v>
      </c>
      <c r="F507" s="165" t="s">
        <v>344</v>
      </c>
      <c r="G507" s="165" t="s">
        <v>344</v>
      </c>
      <c r="H507" s="165" t="s">
        <v>344</v>
      </c>
      <c r="I507" s="165" t="s">
        <v>321</v>
      </c>
      <c r="J507" s="165" t="s">
        <v>344</v>
      </c>
      <c r="K507" s="165" t="s">
        <v>344</v>
      </c>
      <c r="L507" s="165" t="s">
        <v>344</v>
      </c>
      <c r="M507" s="165" t="s">
        <v>344</v>
      </c>
      <c r="N507" s="165" t="s">
        <v>344</v>
      </c>
      <c r="O507" s="165" t="s">
        <v>593</v>
      </c>
      <c r="P507" s="165" t="s">
        <v>593</v>
      </c>
      <c r="Q507" s="163" t="str">
        <f>IF(A507="", "", IFERROR(FIND(A507,Registration!V1)&gt;0,"No Vote"))</f>
        <v>No Vote</v>
      </c>
    </row>
    <row r="508" spans="1:17" ht="12.6" customHeight="1" x14ac:dyDescent="0.25">
      <c r="A508" s="162" t="s">
        <v>815</v>
      </c>
      <c r="B508" s="162" t="s">
        <v>409</v>
      </c>
      <c r="C508" s="165" t="s">
        <v>344</v>
      </c>
      <c r="D508" s="165" t="s">
        <v>344</v>
      </c>
      <c r="E508" s="165" t="s">
        <v>344</v>
      </c>
      <c r="F508" s="165" t="s">
        <v>344</v>
      </c>
      <c r="G508" s="165" t="s">
        <v>344</v>
      </c>
      <c r="H508" s="165" t="s">
        <v>344</v>
      </c>
      <c r="I508" s="165" t="s">
        <v>321</v>
      </c>
      <c r="J508" s="165" t="s">
        <v>344</v>
      </c>
      <c r="K508" s="165" t="s">
        <v>344</v>
      </c>
      <c r="L508" s="165" t="s">
        <v>344</v>
      </c>
      <c r="M508" s="165" t="s">
        <v>344</v>
      </c>
      <c r="N508" s="165" t="s">
        <v>344</v>
      </c>
      <c r="O508" s="165" t="s">
        <v>593</v>
      </c>
      <c r="P508" s="165" t="s">
        <v>593</v>
      </c>
      <c r="Q508" s="163" t="str">
        <f>IF(A508="", "", IFERROR(FIND(A508,Registration!V1)&gt;0,"No Vote"))</f>
        <v>No Vote</v>
      </c>
    </row>
    <row r="509" spans="1:17" ht="12.6" customHeight="1" x14ac:dyDescent="0.25">
      <c r="A509" s="162" t="s">
        <v>1338</v>
      </c>
      <c r="B509" s="162" t="s">
        <v>409</v>
      </c>
      <c r="C509" s="165" t="s">
        <v>1750</v>
      </c>
      <c r="D509" s="165" t="s">
        <v>1750</v>
      </c>
      <c r="E509" s="165" t="s">
        <v>1750</v>
      </c>
      <c r="F509" s="165" t="s">
        <v>1750</v>
      </c>
      <c r="G509" s="165" t="s">
        <v>1750</v>
      </c>
      <c r="H509" s="165" t="s">
        <v>344</v>
      </c>
      <c r="I509" s="165" t="s">
        <v>321</v>
      </c>
      <c r="J509" s="165" t="s">
        <v>344</v>
      </c>
      <c r="K509" s="165" t="s">
        <v>344</v>
      </c>
      <c r="L509" s="165" t="s">
        <v>344</v>
      </c>
      <c r="M509" s="165" t="s">
        <v>344</v>
      </c>
      <c r="N509" s="165" t="s">
        <v>344</v>
      </c>
      <c r="O509" s="165" t="s">
        <v>593</v>
      </c>
      <c r="P509" s="165" t="s">
        <v>593</v>
      </c>
      <c r="Q509" s="163" t="str">
        <f>IF(A509="", "", IFERROR(FIND(A509,Registration!V1)&gt;0,"No Vote"))</f>
        <v>No Vote</v>
      </c>
    </row>
    <row r="510" spans="1:17" ht="12.6" customHeight="1" x14ac:dyDescent="0.25">
      <c r="A510" s="162" t="s">
        <v>816</v>
      </c>
      <c r="B510" s="162" t="s">
        <v>409</v>
      </c>
      <c r="C510" s="165" t="s">
        <v>344</v>
      </c>
      <c r="D510" s="165" t="s">
        <v>344</v>
      </c>
      <c r="E510" s="165" t="s">
        <v>344</v>
      </c>
      <c r="F510" s="165" t="s">
        <v>344</v>
      </c>
      <c r="G510" s="165" t="s">
        <v>344</v>
      </c>
      <c r="H510" s="165" t="s">
        <v>344</v>
      </c>
      <c r="I510" s="165" t="s">
        <v>95</v>
      </c>
      <c r="J510" s="165" t="s">
        <v>344</v>
      </c>
      <c r="K510" s="165" t="s">
        <v>344</v>
      </c>
      <c r="L510" s="165" t="s">
        <v>344</v>
      </c>
      <c r="M510" s="165" t="s">
        <v>344</v>
      </c>
      <c r="N510" s="165" t="s">
        <v>344</v>
      </c>
      <c r="O510" s="165" t="s">
        <v>593</v>
      </c>
      <c r="P510" s="165" t="s">
        <v>593</v>
      </c>
      <c r="Q510" s="163" t="str">
        <f>IF(A510="", "", IFERROR(FIND(A510,Registration!V1)&gt;0,"No Vote"))</f>
        <v>No Vote</v>
      </c>
    </row>
    <row r="511" spans="1:17" ht="12.6" customHeight="1" x14ac:dyDescent="0.25">
      <c r="A511" s="162" t="s">
        <v>817</v>
      </c>
      <c r="B511" s="162" t="s">
        <v>409</v>
      </c>
      <c r="C511" s="165" t="s">
        <v>344</v>
      </c>
      <c r="D511" s="165" t="s">
        <v>344</v>
      </c>
      <c r="E511" s="165" t="s">
        <v>344</v>
      </c>
      <c r="F511" s="165" t="s">
        <v>344</v>
      </c>
      <c r="G511" s="165" t="s">
        <v>344</v>
      </c>
      <c r="H511" s="165" t="s">
        <v>344</v>
      </c>
      <c r="I511" s="165" t="s">
        <v>321</v>
      </c>
      <c r="J511" s="165" t="s">
        <v>344</v>
      </c>
      <c r="K511" s="165" t="s">
        <v>344</v>
      </c>
      <c r="L511" s="165" t="s">
        <v>344</v>
      </c>
      <c r="M511" s="165" t="s">
        <v>344</v>
      </c>
      <c r="N511" s="165" t="s">
        <v>344</v>
      </c>
      <c r="O511" s="165" t="s">
        <v>593</v>
      </c>
      <c r="P511" s="165" t="s">
        <v>593</v>
      </c>
      <c r="Q511" s="163" t="str">
        <f>IF(A511="", "", IFERROR(FIND(A511,Registration!V1)&gt;0,"No Vote"))</f>
        <v>No Vote</v>
      </c>
    </row>
    <row r="512" spans="1:17" ht="12.6" customHeight="1" x14ac:dyDescent="0.25">
      <c r="A512" s="162" t="s">
        <v>2405</v>
      </c>
      <c r="B512" s="162" t="s">
        <v>413</v>
      </c>
      <c r="C512" s="165" t="s">
        <v>344</v>
      </c>
      <c r="D512" s="165" t="s">
        <v>344</v>
      </c>
      <c r="E512" s="165" t="s">
        <v>95</v>
      </c>
      <c r="F512" s="165" t="s">
        <v>344</v>
      </c>
      <c r="G512" s="165" t="s">
        <v>95</v>
      </c>
      <c r="H512" s="165" t="s">
        <v>95</v>
      </c>
      <c r="I512" s="165" t="s">
        <v>95</v>
      </c>
      <c r="J512" s="165" t="s">
        <v>95</v>
      </c>
      <c r="K512" s="165" t="s">
        <v>95</v>
      </c>
      <c r="L512" s="165" t="s">
        <v>95</v>
      </c>
      <c r="M512" s="165" t="s">
        <v>95</v>
      </c>
      <c r="N512" s="165" t="s">
        <v>95</v>
      </c>
      <c r="O512" s="165" t="s">
        <v>597</v>
      </c>
      <c r="P512" s="165" t="s">
        <v>597</v>
      </c>
      <c r="Q512" s="163" t="b">
        <f>IF(A512="", "", IFERROR(FIND(A512,Registration!V1)&gt;0,"No Vote"))</f>
        <v>1</v>
      </c>
    </row>
    <row r="513" spans="1:17" ht="12.6" customHeight="1" x14ac:dyDescent="0.25">
      <c r="A513" s="162" t="s">
        <v>449</v>
      </c>
      <c r="B513" s="162" t="s">
        <v>409</v>
      </c>
      <c r="C513" s="165" t="s">
        <v>95</v>
      </c>
      <c r="D513" s="165" t="s">
        <v>344</v>
      </c>
      <c r="E513" s="165" t="s">
        <v>95</v>
      </c>
      <c r="F513" s="165" t="s">
        <v>95</v>
      </c>
      <c r="G513" s="165" t="s">
        <v>95</v>
      </c>
      <c r="H513" s="165" t="s">
        <v>95</v>
      </c>
      <c r="I513" s="165" t="s">
        <v>95</v>
      </c>
      <c r="J513" s="165" t="s">
        <v>344</v>
      </c>
      <c r="K513" s="165" t="s">
        <v>344</v>
      </c>
      <c r="L513" s="165" t="s">
        <v>344</v>
      </c>
      <c r="M513" s="165" t="s">
        <v>95</v>
      </c>
      <c r="N513" s="165" t="s">
        <v>95</v>
      </c>
      <c r="O513" s="165" t="s">
        <v>597</v>
      </c>
      <c r="P513" s="165" t="s">
        <v>597</v>
      </c>
      <c r="Q513" s="163" t="b">
        <f>IF(A513="", "", IFERROR(FIND(A513,Registration!V1)&gt;0,"No Vote"))</f>
        <v>1</v>
      </c>
    </row>
    <row r="514" spans="1:17" ht="12.6" customHeight="1" x14ac:dyDescent="0.25">
      <c r="A514" s="162" t="s">
        <v>2553</v>
      </c>
      <c r="B514" s="162" t="s">
        <v>504</v>
      </c>
      <c r="C514" s="165" t="s">
        <v>344</v>
      </c>
      <c r="D514" s="165" t="s">
        <v>95</v>
      </c>
      <c r="E514" s="165" t="s">
        <v>95</v>
      </c>
      <c r="F514" s="165" t="s">
        <v>344</v>
      </c>
      <c r="G514" s="165" t="s">
        <v>344</v>
      </c>
      <c r="H514" s="165" t="s">
        <v>95</v>
      </c>
      <c r="I514" s="165" t="s">
        <v>95</v>
      </c>
      <c r="J514" s="165" t="s">
        <v>95</v>
      </c>
      <c r="K514" s="165" t="s">
        <v>95</v>
      </c>
      <c r="L514" s="165" t="s">
        <v>95</v>
      </c>
      <c r="M514" s="165" t="s">
        <v>344</v>
      </c>
      <c r="N514" s="165" t="s">
        <v>344</v>
      </c>
      <c r="O514" s="165" t="s">
        <v>597</v>
      </c>
      <c r="P514" s="165" t="s">
        <v>597</v>
      </c>
      <c r="Q514" s="163" t="b">
        <f>IF(A514="", "", IFERROR(FIND(A514,Registration!V1)&gt;0,"No Vote"))</f>
        <v>1</v>
      </c>
    </row>
    <row r="515" spans="1:17" ht="12.6" customHeight="1" x14ac:dyDescent="0.25">
      <c r="A515" s="162" t="s">
        <v>584</v>
      </c>
      <c r="B515" s="162" t="s">
        <v>409</v>
      </c>
      <c r="C515" s="165" t="s">
        <v>344</v>
      </c>
      <c r="D515" s="165" t="s">
        <v>95</v>
      </c>
      <c r="E515" s="165" t="s">
        <v>95</v>
      </c>
      <c r="F515" s="165" t="s">
        <v>95</v>
      </c>
      <c r="G515" s="165" t="s">
        <v>95</v>
      </c>
      <c r="H515" s="165" t="s">
        <v>95</v>
      </c>
      <c r="I515" s="165" t="s">
        <v>95</v>
      </c>
      <c r="J515" s="165" t="s">
        <v>95</v>
      </c>
      <c r="K515" s="165" t="s">
        <v>95</v>
      </c>
      <c r="L515" s="165" t="s">
        <v>95</v>
      </c>
      <c r="M515" s="165" t="s">
        <v>95</v>
      </c>
      <c r="N515" s="165" t="s">
        <v>95</v>
      </c>
      <c r="O515" s="165" t="s">
        <v>597</v>
      </c>
      <c r="P515" s="165" t="s">
        <v>597</v>
      </c>
      <c r="Q515" s="163" t="b">
        <f>IF(A515="", "", IFERROR(FIND(A515,Registration!V1)&gt;0,"No Vote"))</f>
        <v>1</v>
      </c>
    </row>
    <row r="516" spans="1:17" ht="12.6" customHeight="1" x14ac:dyDescent="0.25">
      <c r="A516" s="162" t="s">
        <v>818</v>
      </c>
      <c r="B516" s="162" t="s">
        <v>409</v>
      </c>
      <c r="C516" s="165" t="s">
        <v>95</v>
      </c>
      <c r="D516" s="165" t="s">
        <v>95</v>
      </c>
      <c r="E516" s="165" t="s">
        <v>344</v>
      </c>
      <c r="F516" s="165" t="s">
        <v>95</v>
      </c>
      <c r="G516" s="165" t="s">
        <v>95</v>
      </c>
      <c r="H516" s="165" t="s">
        <v>95</v>
      </c>
      <c r="I516" s="165" t="s">
        <v>95</v>
      </c>
      <c r="J516" s="165" t="s">
        <v>95</v>
      </c>
      <c r="K516" s="165" t="s">
        <v>95</v>
      </c>
      <c r="L516" s="165" t="s">
        <v>95</v>
      </c>
      <c r="M516" s="165" t="s">
        <v>344</v>
      </c>
      <c r="N516" s="165" t="s">
        <v>344</v>
      </c>
      <c r="O516" s="165" t="s">
        <v>597</v>
      </c>
      <c r="P516" s="165" t="s">
        <v>597</v>
      </c>
      <c r="Q516" s="163" t="str">
        <f>IF(A516="", "", IFERROR(FIND(A516,Registration!V1)&gt;0,"No Vote"))</f>
        <v>No Vote</v>
      </c>
    </row>
    <row r="517" spans="1:17" ht="12.6" customHeight="1" x14ac:dyDescent="0.25">
      <c r="A517" s="162" t="s">
        <v>819</v>
      </c>
      <c r="B517" s="162" t="s">
        <v>409</v>
      </c>
      <c r="C517" s="165" t="s">
        <v>1750</v>
      </c>
      <c r="D517" s="165" t="s">
        <v>1750</v>
      </c>
      <c r="E517" s="165" t="s">
        <v>344</v>
      </c>
      <c r="F517" s="165" t="s">
        <v>344</v>
      </c>
      <c r="G517" s="165" t="s">
        <v>344</v>
      </c>
      <c r="H517" s="165" t="s">
        <v>344</v>
      </c>
      <c r="I517" s="165" t="s">
        <v>321</v>
      </c>
      <c r="J517" s="165" t="s">
        <v>344</v>
      </c>
      <c r="K517" s="165" t="s">
        <v>344</v>
      </c>
      <c r="L517" s="165" t="s">
        <v>344</v>
      </c>
      <c r="M517" s="165" t="s">
        <v>344</v>
      </c>
      <c r="N517" s="165" t="s">
        <v>344</v>
      </c>
      <c r="O517" s="165" t="s">
        <v>593</v>
      </c>
      <c r="P517" s="165" t="s">
        <v>593</v>
      </c>
      <c r="Q517" s="163" t="str">
        <f>IF(A517="", "", IFERROR(FIND(A517,Registration!V1)&gt;0,"No Vote"))</f>
        <v>No Vote</v>
      </c>
    </row>
    <row r="518" spans="1:17" ht="12.6" customHeight="1" x14ac:dyDescent="0.25">
      <c r="A518" s="162" t="s">
        <v>820</v>
      </c>
      <c r="B518" s="162" t="s">
        <v>419</v>
      </c>
      <c r="C518" s="165" t="s">
        <v>1750</v>
      </c>
      <c r="D518" s="165" t="s">
        <v>1750</v>
      </c>
      <c r="E518" s="165" t="s">
        <v>344</v>
      </c>
      <c r="F518" s="165" t="s">
        <v>344</v>
      </c>
      <c r="G518" s="165" t="s">
        <v>344</v>
      </c>
      <c r="H518" s="165" t="s">
        <v>344</v>
      </c>
      <c r="I518" s="165" t="s">
        <v>321</v>
      </c>
      <c r="J518" s="165" t="s">
        <v>344</v>
      </c>
      <c r="K518" s="165" t="s">
        <v>95</v>
      </c>
      <c r="L518" s="165" t="s">
        <v>344</v>
      </c>
      <c r="M518" s="165" t="s">
        <v>344</v>
      </c>
      <c r="N518" s="165" t="s">
        <v>95</v>
      </c>
      <c r="O518" s="165" t="s">
        <v>597</v>
      </c>
      <c r="P518" s="165" t="s">
        <v>593</v>
      </c>
      <c r="Q518" s="163" t="str">
        <f>IF(A518="", "", IFERROR(FIND(A518,Registration!V1)&gt;0,"No Vote"))</f>
        <v>No Vote</v>
      </c>
    </row>
    <row r="519" spans="1:17" ht="12.6" customHeight="1" x14ac:dyDescent="0.25">
      <c r="A519" s="162" t="s">
        <v>1204</v>
      </c>
      <c r="B519" s="162" t="s">
        <v>409</v>
      </c>
      <c r="C519" s="165" t="s">
        <v>344</v>
      </c>
      <c r="D519" s="165" t="s">
        <v>344</v>
      </c>
      <c r="E519" s="165" t="s">
        <v>344</v>
      </c>
      <c r="F519" s="165" t="s">
        <v>344</v>
      </c>
      <c r="G519" s="165" t="s">
        <v>344</v>
      </c>
      <c r="H519" s="165" t="s">
        <v>344</v>
      </c>
      <c r="I519" s="165" t="s">
        <v>321</v>
      </c>
      <c r="J519" s="165" t="s">
        <v>344</v>
      </c>
      <c r="K519" s="165" t="s">
        <v>344</v>
      </c>
      <c r="L519" s="165" t="s">
        <v>344</v>
      </c>
      <c r="M519" s="165" t="s">
        <v>344</v>
      </c>
      <c r="N519" s="165" t="s">
        <v>344</v>
      </c>
      <c r="O519" s="165" t="s">
        <v>593</v>
      </c>
      <c r="P519" s="165" t="s">
        <v>593</v>
      </c>
      <c r="Q519" s="163" t="str">
        <f>IF(A519="", "", IFERROR(FIND(A519,Registration!V1)&gt;0,"No Vote"))</f>
        <v>No Vote</v>
      </c>
    </row>
    <row r="520" spans="1:17" ht="12.6" customHeight="1" x14ac:dyDescent="0.25">
      <c r="A520" s="162" t="s">
        <v>821</v>
      </c>
      <c r="B520" s="162" t="s">
        <v>409</v>
      </c>
      <c r="C520" s="165" t="s">
        <v>344</v>
      </c>
      <c r="D520" s="165" t="s">
        <v>344</v>
      </c>
      <c r="E520" s="165" t="s">
        <v>344</v>
      </c>
      <c r="F520" s="165" t="s">
        <v>344</v>
      </c>
      <c r="G520" s="165" t="s">
        <v>344</v>
      </c>
      <c r="H520" s="165" t="s">
        <v>344</v>
      </c>
      <c r="I520" s="165" t="s">
        <v>321</v>
      </c>
      <c r="J520" s="165" t="s">
        <v>344</v>
      </c>
      <c r="K520" s="165" t="s">
        <v>344</v>
      </c>
      <c r="L520" s="165" t="s">
        <v>344</v>
      </c>
      <c r="M520" s="165" t="s">
        <v>344</v>
      </c>
      <c r="N520" s="165" t="s">
        <v>344</v>
      </c>
      <c r="O520" s="165" t="s">
        <v>593</v>
      </c>
      <c r="P520" s="165" t="s">
        <v>593</v>
      </c>
      <c r="Q520" s="163" t="str">
        <f>IF(A520="", "", IFERROR(FIND(A520,Registration!V1)&gt;0,"No Vote"))</f>
        <v>No Vote</v>
      </c>
    </row>
    <row r="521" spans="1:17" ht="12.6" customHeight="1" x14ac:dyDescent="0.25">
      <c r="A521" s="162" t="s">
        <v>1873</v>
      </c>
      <c r="B521" s="162" t="s">
        <v>409</v>
      </c>
      <c r="C521" s="165" t="s">
        <v>1750</v>
      </c>
      <c r="D521" s="165" t="s">
        <v>1750</v>
      </c>
      <c r="E521" s="165" t="s">
        <v>1750</v>
      </c>
      <c r="F521" s="165" t="s">
        <v>1750</v>
      </c>
      <c r="G521" s="165" t="s">
        <v>1750</v>
      </c>
      <c r="H521" s="165" t="s">
        <v>1750</v>
      </c>
      <c r="I521" s="165" t="s">
        <v>1750</v>
      </c>
      <c r="J521" s="165" t="s">
        <v>1750</v>
      </c>
      <c r="K521" s="165" t="s">
        <v>1750</v>
      </c>
      <c r="L521" s="165" t="s">
        <v>1750</v>
      </c>
      <c r="M521" s="165" t="s">
        <v>344</v>
      </c>
      <c r="N521" s="165" t="s">
        <v>344</v>
      </c>
      <c r="O521" s="165" t="s">
        <v>593</v>
      </c>
      <c r="P521" s="165" t="s">
        <v>593</v>
      </c>
      <c r="Q521" s="163" t="str">
        <f>IF(A521="", "", IFERROR(FIND(A521,Registration!V1)&gt;0,"No Vote"))</f>
        <v>No Vote</v>
      </c>
    </row>
    <row r="522" spans="1:17" ht="12.6" customHeight="1" x14ac:dyDescent="0.25">
      <c r="A522" s="162" t="s">
        <v>822</v>
      </c>
      <c r="B522" s="162" t="s">
        <v>419</v>
      </c>
      <c r="C522" s="165" t="s">
        <v>344</v>
      </c>
      <c r="D522" s="165" t="s">
        <v>344</v>
      </c>
      <c r="E522" s="165" t="s">
        <v>95</v>
      </c>
      <c r="F522" s="165" t="s">
        <v>95</v>
      </c>
      <c r="G522" s="165" t="s">
        <v>95</v>
      </c>
      <c r="H522" s="165" t="s">
        <v>95</v>
      </c>
      <c r="I522" s="165" t="s">
        <v>95</v>
      </c>
      <c r="J522" s="165" t="s">
        <v>344</v>
      </c>
      <c r="K522" s="165" t="s">
        <v>95</v>
      </c>
      <c r="L522" s="165" t="s">
        <v>344</v>
      </c>
      <c r="M522" s="165" t="s">
        <v>344</v>
      </c>
      <c r="N522" s="165" t="s">
        <v>344</v>
      </c>
      <c r="O522" s="165" t="s">
        <v>593</v>
      </c>
      <c r="P522" s="165" t="s">
        <v>593</v>
      </c>
      <c r="Q522" s="163" t="str">
        <f>IF(A522="", "", IFERROR(FIND(A522,Registration!V1)&gt;0,"No Vote"))</f>
        <v>No Vote</v>
      </c>
    </row>
    <row r="523" spans="1:17" ht="12.6" customHeight="1" x14ac:dyDescent="0.25">
      <c r="A523" s="162" t="s">
        <v>823</v>
      </c>
      <c r="B523" s="162" t="s">
        <v>425</v>
      </c>
      <c r="C523" s="165" t="s">
        <v>344</v>
      </c>
      <c r="D523" s="165" t="s">
        <v>95</v>
      </c>
      <c r="E523" s="165" t="s">
        <v>95</v>
      </c>
      <c r="F523" s="165" t="s">
        <v>95</v>
      </c>
      <c r="G523" s="165" t="s">
        <v>344</v>
      </c>
      <c r="H523" s="165" t="s">
        <v>344</v>
      </c>
      <c r="I523" s="165" t="s">
        <v>321</v>
      </c>
      <c r="J523" s="165" t="s">
        <v>344</v>
      </c>
      <c r="K523" s="165" t="s">
        <v>95</v>
      </c>
      <c r="L523" s="165" t="s">
        <v>344</v>
      </c>
      <c r="M523" s="165" t="s">
        <v>344</v>
      </c>
      <c r="N523" s="165" t="s">
        <v>344</v>
      </c>
      <c r="O523" s="165" t="s">
        <v>593</v>
      </c>
      <c r="P523" s="165" t="s">
        <v>593</v>
      </c>
      <c r="Q523" s="163" t="str">
        <f>IF(A523="", "", IFERROR(FIND(A523,Registration!V1)&gt;0,"No Vote"))</f>
        <v>No Vote</v>
      </c>
    </row>
    <row r="524" spans="1:17" ht="12.6" customHeight="1" x14ac:dyDescent="0.25">
      <c r="A524" s="162" t="s">
        <v>824</v>
      </c>
      <c r="B524" s="162" t="s">
        <v>413</v>
      </c>
      <c r="C524" s="165" t="s">
        <v>344</v>
      </c>
      <c r="D524" s="165" t="s">
        <v>95</v>
      </c>
      <c r="E524" s="165" t="s">
        <v>344</v>
      </c>
      <c r="F524" s="165" t="s">
        <v>344</v>
      </c>
      <c r="G524" s="165" t="s">
        <v>344</v>
      </c>
      <c r="H524" s="165" t="s">
        <v>344</v>
      </c>
      <c r="I524" s="165" t="s">
        <v>321</v>
      </c>
      <c r="J524" s="165" t="s">
        <v>344</v>
      </c>
      <c r="K524" s="165" t="s">
        <v>344</v>
      </c>
      <c r="L524" s="165" t="s">
        <v>344</v>
      </c>
      <c r="M524" s="165" t="s">
        <v>344</v>
      </c>
      <c r="N524" s="165" t="s">
        <v>344</v>
      </c>
      <c r="O524" s="165" t="s">
        <v>593</v>
      </c>
      <c r="P524" s="165" t="s">
        <v>593</v>
      </c>
      <c r="Q524" s="163" t="str">
        <f>IF(A524="", "", IFERROR(FIND(A524,Registration!V1)&gt;0,"No Vote"))</f>
        <v>No Vote</v>
      </c>
    </row>
    <row r="525" spans="1:17" ht="12.6" customHeight="1" x14ac:dyDescent="0.25">
      <c r="A525" s="162" t="s">
        <v>825</v>
      </c>
      <c r="B525" s="162" t="s">
        <v>413</v>
      </c>
      <c r="C525" s="165" t="s">
        <v>95</v>
      </c>
      <c r="D525" s="165" t="s">
        <v>95</v>
      </c>
      <c r="E525" s="165" t="s">
        <v>95</v>
      </c>
      <c r="F525" s="165" t="s">
        <v>95</v>
      </c>
      <c r="G525" s="165" t="s">
        <v>95</v>
      </c>
      <c r="H525" s="165" t="s">
        <v>95</v>
      </c>
      <c r="I525" s="165" t="s">
        <v>95</v>
      </c>
      <c r="J525" s="165" t="s">
        <v>95</v>
      </c>
      <c r="K525" s="165" t="s">
        <v>95</v>
      </c>
      <c r="L525" s="165" t="s">
        <v>95</v>
      </c>
      <c r="M525" s="165" t="s">
        <v>95</v>
      </c>
      <c r="N525" s="165" t="s">
        <v>344</v>
      </c>
      <c r="O525" s="165" t="s">
        <v>597</v>
      </c>
      <c r="P525" s="165" t="s">
        <v>597</v>
      </c>
      <c r="Q525" s="163" t="b">
        <f>IF(A525="", "", IFERROR(FIND(A525,Registration!V1)&gt;0,"No Vote"))</f>
        <v>1</v>
      </c>
    </row>
    <row r="526" spans="1:17" ht="12.6" customHeight="1" x14ac:dyDescent="0.25">
      <c r="A526" s="162" t="s">
        <v>2404</v>
      </c>
      <c r="B526" s="162" t="s">
        <v>416</v>
      </c>
      <c r="C526" s="165" t="s">
        <v>1750</v>
      </c>
      <c r="D526" s="165" t="s">
        <v>1750</v>
      </c>
      <c r="E526" s="165" t="s">
        <v>1750</v>
      </c>
      <c r="F526" s="165" t="s">
        <v>1750</v>
      </c>
      <c r="G526" s="165" t="s">
        <v>1750</v>
      </c>
      <c r="H526" s="165" t="s">
        <v>1750</v>
      </c>
      <c r="I526" s="165" t="s">
        <v>1750</v>
      </c>
      <c r="J526" s="165" t="s">
        <v>1750</v>
      </c>
      <c r="K526" s="165" t="s">
        <v>1750</v>
      </c>
      <c r="L526" s="165" t="s">
        <v>1750</v>
      </c>
      <c r="M526" s="165" t="s">
        <v>1750</v>
      </c>
      <c r="N526" s="165" t="s">
        <v>344</v>
      </c>
      <c r="O526" s="165" t="s">
        <v>593</v>
      </c>
      <c r="P526" s="165" t="s">
        <v>593</v>
      </c>
      <c r="Q526" s="163" t="b">
        <f>IF(A526="", "", IFERROR(FIND(A526,Registration!V1)&gt;0,"No Vote"))</f>
        <v>1</v>
      </c>
    </row>
    <row r="527" spans="1:17" ht="12.6" customHeight="1" x14ac:dyDescent="0.25">
      <c r="A527" s="162" t="s">
        <v>826</v>
      </c>
      <c r="B527" s="162" t="s">
        <v>425</v>
      </c>
      <c r="C527" s="165" t="s">
        <v>344</v>
      </c>
      <c r="D527" s="165" t="s">
        <v>344</v>
      </c>
      <c r="E527" s="165" t="s">
        <v>344</v>
      </c>
      <c r="F527" s="165" t="s">
        <v>344</v>
      </c>
      <c r="G527" s="165" t="s">
        <v>344</v>
      </c>
      <c r="H527" s="165" t="s">
        <v>344</v>
      </c>
      <c r="I527" s="165" t="s">
        <v>321</v>
      </c>
      <c r="J527" s="165" t="s">
        <v>344</v>
      </c>
      <c r="K527" s="165" t="s">
        <v>344</v>
      </c>
      <c r="L527" s="165" t="s">
        <v>344</v>
      </c>
      <c r="M527" s="165" t="s">
        <v>344</v>
      </c>
      <c r="N527" s="165" t="s">
        <v>344</v>
      </c>
      <c r="O527" s="165" t="s">
        <v>593</v>
      </c>
      <c r="P527" s="165" t="s">
        <v>593</v>
      </c>
      <c r="Q527" s="163" t="b">
        <f>IF(A527="", "", IFERROR(FIND(A527,Registration!V1)&gt;0,"No Vote"))</f>
        <v>1</v>
      </c>
    </row>
    <row r="528" spans="1:17" ht="12.6" customHeight="1" x14ac:dyDescent="0.25">
      <c r="A528" s="162" t="s">
        <v>827</v>
      </c>
      <c r="B528" s="162" t="s">
        <v>409</v>
      </c>
      <c r="C528" s="165" t="s">
        <v>344</v>
      </c>
      <c r="D528" s="165" t="s">
        <v>344</v>
      </c>
      <c r="E528" s="165" t="s">
        <v>344</v>
      </c>
      <c r="F528" s="165" t="s">
        <v>344</v>
      </c>
      <c r="G528" s="165" t="s">
        <v>344</v>
      </c>
      <c r="H528" s="165" t="s">
        <v>344</v>
      </c>
      <c r="I528" s="165" t="s">
        <v>321</v>
      </c>
      <c r="J528" s="165" t="s">
        <v>344</v>
      </c>
      <c r="K528" s="165" t="s">
        <v>344</v>
      </c>
      <c r="L528" s="165" t="s">
        <v>344</v>
      </c>
      <c r="M528" s="165" t="s">
        <v>344</v>
      </c>
      <c r="N528" s="165" t="s">
        <v>344</v>
      </c>
      <c r="O528" s="165" t="s">
        <v>593</v>
      </c>
      <c r="P528" s="165" t="s">
        <v>593</v>
      </c>
      <c r="Q528" s="163" t="str">
        <f>IF(A528="", "", IFERROR(FIND(A528,Registration!V1)&gt;0,"No Vote"))</f>
        <v>No Vote</v>
      </c>
    </row>
    <row r="529" spans="1:17" ht="12.6" customHeight="1" x14ac:dyDescent="0.25">
      <c r="A529" s="162" t="s">
        <v>433</v>
      </c>
      <c r="B529" s="162" t="s">
        <v>425</v>
      </c>
      <c r="C529" s="165" t="s">
        <v>344</v>
      </c>
      <c r="D529" s="165" t="s">
        <v>95</v>
      </c>
      <c r="E529" s="165" t="s">
        <v>95</v>
      </c>
      <c r="F529" s="165" t="s">
        <v>95</v>
      </c>
      <c r="G529" s="165" t="s">
        <v>95</v>
      </c>
      <c r="H529" s="165" t="s">
        <v>95</v>
      </c>
      <c r="I529" s="165" t="s">
        <v>95</v>
      </c>
      <c r="J529" s="165" t="s">
        <v>95</v>
      </c>
      <c r="K529" s="165" t="s">
        <v>344</v>
      </c>
      <c r="L529" s="165" t="s">
        <v>95</v>
      </c>
      <c r="M529" s="165" t="s">
        <v>95</v>
      </c>
      <c r="N529" s="165" t="s">
        <v>95</v>
      </c>
      <c r="O529" s="165" t="s">
        <v>597</v>
      </c>
      <c r="P529" s="165" t="s">
        <v>597</v>
      </c>
      <c r="Q529" s="163" t="b">
        <f>IF(A529="", "", IFERROR(FIND(A529,Registration!V1)&gt;0,"No Vote"))</f>
        <v>1</v>
      </c>
    </row>
    <row r="530" spans="1:17" ht="12.6" customHeight="1" x14ac:dyDescent="0.25">
      <c r="A530" s="162" t="s">
        <v>1565</v>
      </c>
      <c r="B530" s="162" t="s">
        <v>409</v>
      </c>
      <c r="C530" s="165" t="s">
        <v>1750</v>
      </c>
      <c r="D530" s="165" t="s">
        <v>1750</v>
      </c>
      <c r="E530" s="165" t="s">
        <v>1750</v>
      </c>
      <c r="F530" s="165" t="s">
        <v>1750</v>
      </c>
      <c r="G530" s="165" t="s">
        <v>1750</v>
      </c>
      <c r="H530" s="165" t="s">
        <v>1750</v>
      </c>
      <c r="I530" s="165" t="s">
        <v>1750</v>
      </c>
      <c r="J530" s="165" t="s">
        <v>95</v>
      </c>
      <c r="K530" s="165" t="s">
        <v>95</v>
      </c>
      <c r="L530" s="165" t="s">
        <v>95</v>
      </c>
      <c r="M530" s="165" t="s">
        <v>95</v>
      </c>
      <c r="N530" s="165" t="s">
        <v>95</v>
      </c>
      <c r="O530" s="165" t="s">
        <v>597</v>
      </c>
      <c r="P530" s="165" t="s">
        <v>597</v>
      </c>
      <c r="Q530" s="163" t="str">
        <f>IF(A530="", "", IFERROR(FIND(A530,Registration!V1)&gt;0,"No Vote"))</f>
        <v>No Vote</v>
      </c>
    </row>
    <row r="531" spans="1:17" ht="12.6" customHeight="1" x14ac:dyDescent="0.25">
      <c r="A531" s="162" t="s">
        <v>476</v>
      </c>
      <c r="B531" s="162" t="s">
        <v>409</v>
      </c>
      <c r="C531" s="165" t="s">
        <v>95</v>
      </c>
      <c r="D531" s="165" t="s">
        <v>344</v>
      </c>
      <c r="E531" s="165" t="s">
        <v>95</v>
      </c>
      <c r="F531" s="165" t="s">
        <v>95</v>
      </c>
      <c r="G531" s="165" t="s">
        <v>95</v>
      </c>
      <c r="H531" s="165" t="s">
        <v>95</v>
      </c>
      <c r="I531" s="165" t="s">
        <v>95</v>
      </c>
      <c r="J531" s="165" t="s">
        <v>95</v>
      </c>
      <c r="K531" s="165" t="s">
        <v>95</v>
      </c>
      <c r="L531" s="165" t="s">
        <v>344</v>
      </c>
      <c r="M531" s="165" t="s">
        <v>95</v>
      </c>
      <c r="N531" s="165" t="s">
        <v>344</v>
      </c>
      <c r="O531" s="165" t="s">
        <v>597</v>
      </c>
      <c r="P531" s="165" t="s">
        <v>597</v>
      </c>
      <c r="Q531" s="163" t="b">
        <f>IF(A531="", "", IFERROR(FIND(A531,Registration!V1)&gt;0,"No Vote"))</f>
        <v>1</v>
      </c>
    </row>
    <row r="532" spans="1:17" ht="12.6" customHeight="1" x14ac:dyDescent="0.25">
      <c r="A532" s="162" t="s">
        <v>428</v>
      </c>
      <c r="B532" s="162" t="s">
        <v>409</v>
      </c>
      <c r="C532" s="165" t="s">
        <v>344</v>
      </c>
      <c r="D532" s="165" t="s">
        <v>95</v>
      </c>
      <c r="E532" s="165" t="s">
        <v>95</v>
      </c>
      <c r="F532" s="165" t="s">
        <v>95</v>
      </c>
      <c r="G532" s="165" t="s">
        <v>95</v>
      </c>
      <c r="H532" s="165" t="s">
        <v>95</v>
      </c>
      <c r="I532" s="165" t="s">
        <v>95</v>
      </c>
      <c r="J532" s="165" t="s">
        <v>344</v>
      </c>
      <c r="K532" s="165" t="s">
        <v>95</v>
      </c>
      <c r="L532" s="165" t="s">
        <v>95</v>
      </c>
      <c r="M532" s="165" t="s">
        <v>95</v>
      </c>
      <c r="N532" s="165" t="s">
        <v>95</v>
      </c>
      <c r="O532" s="165" t="s">
        <v>597</v>
      </c>
      <c r="P532" s="165" t="s">
        <v>597</v>
      </c>
      <c r="Q532" s="163" t="b">
        <f>IF(A532="", "", IFERROR(FIND(A532,Registration!V1)&gt;0,"No Vote"))</f>
        <v>1</v>
      </c>
    </row>
    <row r="533" spans="1:17" ht="12.6" customHeight="1" x14ac:dyDescent="0.25">
      <c r="A533" s="162" t="s">
        <v>540</v>
      </c>
      <c r="B533" s="162" t="s">
        <v>409</v>
      </c>
      <c r="C533" s="165" t="s">
        <v>344</v>
      </c>
      <c r="D533" s="165" t="s">
        <v>95</v>
      </c>
      <c r="E533" s="165" t="s">
        <v>95</v>
      </c>
      <c r="F533" s="165" t="s">
        <v>344</v>
      </c>
      <c r="G533" s="165" t="s">
        <v>95</v>
      </c>
      <c r="H533" s="165" t="s">
        <v>95</v>
      </c>
      <c r="I533" s="165" t="s">
        <v>95</v>
      </c>
      <c r="J533" s="165" t="s">
        <v>95</v>
      </c>
      <c r="K533" s="165" t="s">
        <v>95</v>
      </c>
      <c r="L533" s="165" t="s">
        <v>95</v>
      </c>
      <c r="M533" s="165" t="s">
        <v>344</v>
      </c>
      <c r="N533" s="165" t="s">
        <v>95</v>
      </c>
      <c r="O533" s="165" t="s">
        <v>597</v>
      </c>
      <c r="P533" s="165" t="s">
        <v>597</v>
      </c>
      <c r="Q533" s="163" t="b">
        <f>IF(A533="", "", IFERROR(FIND(A533,Registration!V1)&gt;0,"No Vote"))</f>
        <v>1</v>
      </c>
    </row>
    <row r="534" spans="1:17" ht="12.6" customHeight="1" x14ac:dyDescent="0.25">
      <c r="A534" s="162" t="s">
        <v>477</v>
      </c>
      <c r="B534" s="162" t="s">
        <v>409</v>
      </c>
      <c r="C534" s="165" t="s">
        <v>344</v>
      </c>
      <c r="D534" s="165" t="s">
        <v>95</v>
      </c>
      <c r="E534" s="165" t="s">
        <v>95</v>
      </c>
      <c r="F534" s="165" t="s">
        <v>95</v>
      </c>
      <c r="G534" s="165" t="s">
        <v>95</v>
      </c>
      <c r="H534" s="165" t="s">
        <v>95</v>
      </c>
      <c r="I534" s="165" t="s">
        <v>95</v>
      </c>
      <c r="J534" s="165" t="s">
        <v>95</v>
      </c>
      <c r="K534" s="165" t="s">
        <v>95</v>
      </c>
      <c r="L534" s="165" t="s">
        <v>95</v>
      </c>
      <c r="M534" s="165" t="s">
        <v>95</v>
      </c>
      <c r="N534" s="165" t="s">
        <v>95</v>
      </c>
      <c r="O534" s="165" t="s">
        <v>597</v>
      </c>
      <c r="P534" s="165" t="s">
        <v>597</v>
      </c>
      <c r="Q534" s="163" t="b">
        <f>IF(A534="", "", IFERROR(FIND(A534,Registration!V1)&gt;0,"No Vote"))</f>
        <v>1</v>
      </c>
    </row>
    <row r="535" spans="1:17" ht="12.6" customHeight="1" x14ac:dyDescent="0.25">
      <c r="A535" s="162" t="s">
        <v>420</v>
      </c>
      <c r="B535" s="162" t="s">
        <v>409</v>
      </c>
      <c r="C535" s="165" t="s">
        <v>95</v>
      </c>
      <c r="D535" s="165" t="s">
        <v>344</v>
      </c>
      <c r="E535" s="165" t="s">
        <v>344</v>
      </c>
      <c r="F535" s="165" t="s">
        <v>95</v>
      </c>
      <c r="G535" s="165" t="s">
        <v>95</v>
      </c>
      <c r="H535" s="165" t="s">
        <v>95</v>
      </c>
      <c r="I535" s="165" t="s">
        <v>95</v>
      </c>
      <c r="J535" s="165" t="s">
        <v>95</v>
      </c>
      <c r="K535" s="165" t="s">
        <v>95</v>
      </c>
      <c r="L535" s="165" t="s">
        <v>95</v>
      </c>
      <c r="M535" s="165" t="s">
        <v>95</v>
      </c>
      <c r="N535" s="165" t="s">
        <v>344</v>
      </c>
      <c r="O535" s="165" t="s">
        <v>597</v>
      </c>
      <c r="P535" s="165" t="s">
        <v>597</v>
      </c>
      <c r="Q535" s="163" t="b">
        <f>IF(A535="", "", IFERROR(FIND(A535,Registration!V1)&gt;0,"No Vote"))</f>
        <v>1</v>
      </c>
    </row>
    <row r="536" spans="1:17" ht="12.6" customHeight="1" x14ac:dyDescent="0.25">
      <c r="A536" s="162" t="s">
        <v>421</v>
      </c>
      <c r="B536" s="162" t="s">
        <v>409</v>
      </c>
      <c r="C536" s="165" t="s">
        <v>344</v>
      </c>
      <c r="D536" s="165" t="s">
        <v>95</v>
      </c>
      <c r="E536" s="165" t="s">
        <v>95</v>
      </c>
      <c r="F536" s="165" t="s">
        <v>95</v>
      </c>
      <c r="G536" s="165" t="s">
        <v>95</v>
      </c>
      <c r="H536" s="165" t="s">
        <v>95</v>
      </c>
      <c r="I536" s="165" t="s">
        <v>95</v>
      </c>
      <c r="J536" s="165" t="s">
        <v>95</v>
      </c>
      <c r="K536" s="165" t="s">
        <v>95</v>
      </c>
      <c r="L536" s="165" t="s">
        <v>95</v>
      </c>
      <c r="M536" s="165" t="s">
        <v>95</v>
      </c>
      <c r="N536" s="165" t="s">
        <v>95</v>
      </c>
      <c r="O536" s="165" t="s">
        <v>597</v>
      </c>
      <c r="P536" s="165" t="s">
        <v>597</v>
      </c>
      <c r="Q536" s="163" t="b">
        <f>IF(A536="", "", IFERROR(FIND(A536,Registration!V1)&gt;0,"No Vote"))</f>
        <v>1</v>
      </c>
    </row>
    <row r="537" spans="1:17" ht="12.6" customHeight="1" x14ac:dyDescent="0.25">
      <c r="A537" s="162" t="s">
        <v>515</v>
      </c>
      <c r="B537" s="162" t="s">
        <v>409</v>
      </c>
      <c r="C537" s="165" t="s">
        <v>95</v>
      </c>
      <c r="D537" s="165" t="s">
        <v>95</v>
      </c>
      <c r="E537" s="165" t="s">
        <v>95</v>
      </c>
      <c r="F537" s="165" t="s">
        <v>95</v>
      </c>
      <c r="G537" s="165" t="s">
        <v>95</v>
      </c>
      <c r="H537" s="165" t="s">
        <v>95</v>
      </c>
      <c r="I537" s="165" t="s">
        <v>95</v>
      </c>
      <c r="J537" s="165" t="s">
        <v>95</v>
      </c>
      <c r="K537" s="165" t="s">
        <v>95</v>
      </c>
      <c r="L537" s="165" t="s">
        <v>95</v>
      </c>
      <c r="M537" s="165" t="s">
        <v>344</v>
      </c>
      <c r="N537" s="165" t="s">
        <v>95</v>
      </c>
      <c r="O537" s="165" t="s">
        <v>597</v>
      </c>
      <c r="P537" s="165" t="s">
        <v>597</v>
      </c>
      <c r="Q537" s="163" t="str">
        <f>IF(A537="", "", IFERROR(FIND(A537,Registration!V1)&gt;0,"No Vote"))</f>
        <v>No Vote</v>
      </c>
    </row>
    <row r="538" spans="1:17" ht="12.6" customHeight="1" x14ac:dyDescent="0.25">
      <c r="A538" s="162" t="s">
        <v>582</v>
      </c>
      <c r="B538" s="162" t="s">
        <v>413</v>
      </c>
      <c r="C538" s="165" t="s">
        <v>95</v>
      </c>
      <c r="D538" s="165" t="s">
        <v>344</v>
      </c>
      <c r="E538" s="165" t="s">
        <v>95</v>
      </c>
      <c r="F538" s="165" t="s">
        <v>344</v>
      </c>
      <c r="G538" s="165" t="s">
        <v>95</v>
      </c>
      <c r="H538" s="165" t="s">
        <v>95</v>
      </c>
      <c r="I538" s="165" t="s">
        <v>95</v>
      </c>
      <c r="J538" s="165" t="s">
        <v>95</v>
      </c>
      <c r="K538" s="165" t="s">
        <v>95</v>
      </c>
      <c r="L538" s="165" t="s">
        <v>95</v>
      </c>
      <c r="M538" s="165" t="s">
        <v>95</v>
      </c>
      <c r="N538" s="165" t="s">
        <v>95</v>
      </c>
      <c r="O538" s="165" t="s">
        <v>597</v>
      </c>
      <c r="P538" s="165" t="s">
        <v>597</v>
      </c>
      <c r="Q538" s="163" t="b">
        <f>IF(A538="", "", IFERROR(FIND(A538,Registration!V1)&gt;0,"No Vote"))</f>
        <v>1</v>
      </c>
    </row>
    <row r="539" spans="1:17" ht="12.6" customHeight="1" x14ac:dyDescent="0.25">
      <c r="A539" s="162" t="s">
        <v>828</v>
      </c>
      <c r="B539" s="162" t="s">
        <v>436</v>
      </c>
      <c r="C539" s="165" t="s">
        <v>95</v>
      </c>
      <c r="D539" s="165" t="s">
        <v>344</v>
      </c>
      <c r="E539" s="165" t="s">
        <v>344</v>
      </c>
      <c r="F539" s="165" t="s">
        <v>95</v>
      </c>
      <c r="G539" s="165" t="s">
        <v>95</v>
      </c>
      <c r="H539" s="165" t="s">
        <v>95</v>
      </c>
      <c r="I539" s="165" t="s">
        <v>95</v>
      </c>
      <c r="J539" s="165" t="s">
        <v>95</v>
      </c>
      <c r="K539" s="165" t="s">
        <v>95</v>
      </c>
      <c r="L539" s="165" t="s">
        <v>95</v>
      </c>
      <c r="M539" s="165" t="s">
        <v>95</v>
      </c>
      <c r="N539" s="165" t="s">
        <v>95</v>
      </c>
      <c r="O539" s="165" t="s">
        <v>597</v>
      </c>
      <c r="P539" s="165" t="s">
        <v>597</v>
      </c>
      <c r="Q539" s="163" t="b">
        <f>IF(A539="", "", IFERROR(FIND(A539,Registration!V1)&gt;0,"No Vote"))</f>
        <v>1</v>
      </c>
    </row>
    <row r="540" spans="1:17" ht="12.6" customHeight="1" x14ac:dyDescent="0.25">
      <c r="A540" s="162" t="s">
        <v>1566</v>
      </c>
      <c r="B540" s="162" t="s">
        <v>409</v>
      </c>
      <c r="C540" s="165" t="s">
        <v>1750</v>
      </c>
      <c r="D540" s="165" t="s">
        <v>1750</v>
      </c>
      <c r="E540" s="165" t="s">
        <v>1750</v>
      </c>
      <c r="F540" s="165" t="s">
        <v>1750</v>
      </c>
      <c r="G540" s="165" t="s">
        <v>1750</v>
      </c>
      <c r="H540" s="165" t="s">
        <v>1750</v>
      </c>
      <c r="I540" s="165" t="s">
        <v>1750</v>
      </c>
      <c r="J540" s="165" t="s">
        <v>95</v>
      </c>
      <c r="K540" s="165" t="s">
        <v>95</v>
      </c>
      <c r="L540" s="165" t="s">
        <v>95</v>
      </c>
      <c r="M540" s="165" t="s">
        <v>344</v>
      </c>
      <c r="N540" s="165" t="s">
        <v>95</v>
      </c>
      <c r="O540" s="165" t="s">
        <v>597</v>
      </c>
      <c r="P540" s="165" t="s">
        <v>597</v>
      </c>
      <c r="Q540" s="163" t="str">
        <f>IF(A540="", "", IFERROR(FIND(A540,Registration!V1)&gt;0,"No Vote"))</f>
        <v>No Vote</v>
      </c>
    </row>
    <row r="541" spans="1:17" ht="12.6" customHeight="1" x14ac:dyDescent="0.25">
      <c r="A541" s="162" t="s">
        <v>489</v>
      </c>
      <c r="B541" s="162" t="s">
        <v>409</v>
      </c>
      <c r="C541" s="165" t="s">
        <v>95</v>
      </c>
      <c r="D541" s="165" t="s">
        <v>344</v>
      </c>
      <c r="E541" s="165" t="s">
        <v>95</v>
      </c>
      <c r="F541" s="165" t="s">
        <v>344</v>
      </c>
      <c r="G541" s="165" t="s">
        <v>95</v>
      </c>
      <c r="H541" s="165" t="s">
        <v>95</v>
      </c>
      <c r="I541" s="165" t="s">
        <v>95</v>
      </c>
      <c r="J541" s="165" t="s">
        <v>95</v>
      </c>
      <c r="K541" s="165" t="s">
        <v>95</v>
      </c>
      <c r="L541" s="165" t="s">
        <v>95</v>
      </c>
      <c r="M541" s="165" t="s">
        <v>95</v>
      </c>
      <c r="N541" s="165" t="s">
        <v>344</v>
      </c>
      <c r="O541" s="165" t="s">
        <v>597</v>
      </c>
      <c r="P541" s="165" t="s">
        <v>597</v>
      </c>
      <c r="Q541" s="163" t="b">
        <f>IF(A541="", "", IFERROR(FIND(A541,Registration!V1)&gt;0,"No Vote"))</f>
        <v>1</v>
      </c>
    </row>
    <row r="542" spans="1:17" ht="12.6" customHeight="1" x14ac:dyDescent="0.25">
      <c r="A542" s="162" t="s">
        <v>429</v>
      </c>
      <c r="B542" s="162" t="s">
        <v>419</v>
      </c>
      <c r="C542" s="165" t="s">
        <v>95</v>
      </c>
      <c r="D542" s="165" t="s">
        <v>344</v>
      </c>
      <c r="E542" s="165" t="s">
        <v>95</v>
      </c>
      <c r="F542" s="165" t="s">
        <v>95</v>
      </c>
      <c r="G542" s="165" t="s">
        <v>344</v>
      </c>
      <c r="H542" s="165" t="s">
        <v>95</v>
      </c>
      <c r="I542" s="165" t="s">
        <v>95</v>
      </c>
      <c r="J542" s="165" t="s">
        <v>95</v>
      </c>
      <c r="K542" s="165" t="s">
        <v>95</v>
      </c>
      <c r="L542" s="165" t="s">
        <v>95</v>
      </c>
      <c r="M542" s="165" t="s">
        <v>95</v>
      </c>
      <c r="N542" s="165" t="s">
        <v>95</v>
      </c>
      <c r="O542" s="165" t="s">
        <v>597</v>
      </c>
      <c r="P542" s="165" t="s">
        <v>597</v>
      </c>
      <c r="Q542" s="163" t="b">
        <f>IF(A542="", "", IFERROR(FIND(A542,Registration!V1)&gt;0,"No Vote"))</f>
        <v>1</v>
      </c>
    </row>
    <row r="543" spans="1:17" ht="12.6" customHeight="1" x14ac:dyDescent="0.25">
      <c r="A543" s="162" t="s">
        <v>558</v>
      </c>
      <c r="B543" s="162" t="s">
        <v>416</v>
      </c>
      <c r="C543" s="165" t="s">
        <v>344</v>
      </c>
      <c r="D543" s="165" t="s">
        <v>95</v>
      </c>
      <c r="E543" s="165" t="s">
        <v>95</v>
      </c>
      <c r="F543" s="165" t="s">
        <v>95</v>
      </c>
      <c r="G543" s="165" t="s">
        <v>95</v>
      </c>
      <c r="H543" s="165" t="s">
        <v>95</v>
      </c>
      <c r="I543" s="165" t="s">
        <v>95</v>
      </c>
      <c r="J543" s="165" t="s">
        <v>95</v>
      </c>
      <c r="K543" s="165" t="s">
        <v>95</v>
      </c>
      <c r="L543" s="165" t="s">
        <v>95</v>
      </c>
      <c r="M543" s="165" t="s">
        <v>95</v>
      </c>
      <c r="N543" s="165" t="s">
        <v>95</v>
      </c>
      <c r="O543" s="165" t="s">
        <v>597</v>
      </c>
      <c r="P543" s="165" t="s">
        <v>597</v>
      </c>
      <c r="Q543" s="163" t="b">
        <f>IF(A543="", "", IFERROR(FIND(A543,Registration!V1)&gt;0,"No Vote"))</f>
        <v>1</v>
      </c>
    </row>
    <row r="544" spans="1:17" ht="12.6" customHeight="1" x14ac:dyDescent="0.25">
      <c r="A544" s="162" t="s">
        <v>430</v>
      </c>
      <c r="B544" s="162" t="s">
        <v>409</v>
      </c>
      <c r="C544" s="165" t="s">
        <v>344</v>
      </c>
      <c r="D544" s="165" t="s">
        <v>344</v>
      </c>
      <c r="E544" s="165" t="s">
        <v>95</v>
      </c>
      <c r="F544" s="165" t="s">
        <v>95</v>
      </c>
      <c r="G544" s="165" t="s">
        <v>95</v>
      </c>
      <c r="H544" s="165" t="s">
        <v>95</v>
      </c>
      <c r="I544" s="165" t="s">
        <v>95</v>
      </c>
      <c r="J544" s="165" t="s">
        <v>344</v>
      </c>
      <c r="K544" s="165" t="s">
        <v>95</v>
      </c>
      <c r="L544" s="165" t="s">
        <v>344</v>
      </c>
      <c r="M544" s="165" t="s">
        <v>95</v>
      </c>
      <c r="N544" s="165" t="s">
        <v>95</v>
      </c>
      <c r="O544" s="165" t="s">
        <v>597</v>
      </c>
      <c r="P544" s="165" t="s">
        <v>597</v>
      </c>
      <c r="Q544" s="163" t="b">
        <f>IF(A544="", "", IFERROR(FIND(A544,Registration!V1)&gt;0,"No Vote"))</f>
        <v>1</v>
      </c>
    </row>
    <row r="545" spans="1:17" ht="12.6" customHeight="1" x14ac:dyDescent="0.25">
      <c r="A545" s="162" t="s">
        <v>829</v>
      </c>
      <c r="B545" s="162" t="s">
        <v>409</v>
      </c>
      <c r="C545" s="165" t="s">
        <v>344</v>
      </c>
      <c r="D545" s="165" t="s">
        <v>344</v>
      </c>
      <c r="E545" s="165" t="s">
        <v>344</v>
      </c>
      <c r="F545" s="165" t="s">
        <v>344</v>
      </c>
      <c r="G545" s="165" t="s">
        <v>344</v>
      </c>
      <c r="H545" s="165" t="s">
        <v>344</v>
      </c>
      <c r="I545" s="165" t="s">
        <v>321</v>
      </c>
      <c r="J545" s="165" t="s">
        <v>344</v>
      </c>
      <c r="K545" s="165" t="s">
        <v>344</v>
      </c>
      <c r="L545" s="165" t="s">
        <v>344</v>
      </c>
      <c r="M545" s="165" t="s">
        <v>344</v>
      </c>
      <c r="N545" s="165" t="s">
        <v>344</v>
      </c>
      <c r="O545" s="165" t="s">
        <v>593</v>
      </c>
      <c r="P545" s="165" t="s">
        <v>593</v>
      </c>
      <c r="Q545" s="163" t="str">
        <f>IF(A545="", "", IFERROR(FIND(A545,Registration!V1)&gt;0,"No Vote"))</f>
        <v>No Vote</v>
      </c>
    </row>
    <row r="546" spans="1:17" ht="12.6" customHeight="1" x14ac:dyDescent="0.25">
      <c r="A546" s="162" t="s">
        <v>422</v>
      </c>
      <c r="B546" s="162" t="s">
        <v>409</v>
      </c>
      <c r="C546" s="165" t="s">
        <v>95</v>
      </c>
      <c r="D546" s="165" t="s">
        <v>95</v>
      </c>
      <c r="E546" s="165" t="s">
        <v>95</v>
      </c>
      <c r="F546" s="165" t="s">
        <v>95</v>
      </c>
      <c r="G546" s="165" t="s">
        <v>95</v>
      </c>
      <c r="H546" s="165" t="s">
        <v>95</v>
      </c>
      <c r="I546" s="165" t="s">
        <v>95</v>
      </c>
      <c r="J546" s="165" t="s">
        <v>95</v>
      </c>
      <c r="K546" s="165" t="s">
        <v>95</v>
      </c>
      <c r="L546" s="165" t="s">
        <v>95</v>
      </c>
      <c r="M546" s="165" t="s">
        <v>344</v>
      </c>
      <c r="N546" s="165" t="s">
        <v>344</v>
      </c>
      <c r="O546" s="165" t="s">
        <v>597</v>
      </c>
      <c r="P546" s="165" t="s">
        <v>597</v>
      </c>
      <c r="Q546" s="163" t="b">
        <f>IF(A546="", "", IFERROR(FIND(A546,Registration!V1)&gt;0,"No Vote"))</f>
        <v>1</v>
      </c>
    </row>
    <row r="547" spans="1:17" ht="12.6" customHeight="1" x14ac:dyDescent="0.25">
      <c r="A547" s="162" t="s">
        <v>424</v>
      </c>
      <c r="B547" s="162" t="s">
        <v>425</v>
      </c>
      <c r="C547" s="165" t="s">
        <v>344</v>
      </c>
      <c r="D547" s="165" t="s">
        <v>344</v>
      </c>
      <c r="E547" s="165" t="s">
        <v>344</v>
      </c>
      <c r="F547" s="165" t="s">
        <v>344</v>
      </c>
      <c r="G547" s="165" t="s">
        <v>344</v>
      </c>
      <c r="H547" s="165" t="s">
        <v>344</v>
      </c>
      <c r="I547" s="165" t="s">
        <v>321</v>
      </c>
      <c r="J547" s="165" t="s">
        <v>344</v>
      </c>
      <c r="K547" s="165" t="s">
        <v>344</v>
      </c>
      <c r="L547" s="165" t="s">
        <v>344</v>
      </c>
      <c r="M547" s="165" t="s">
        <v>344</v>
      </c>
      <c r="N547" s="165" t="s">
        <v>344</v>
      </c>
      <c r="O547" s="165" t="s">
        <v>593</v>
      </c>
      <c r="P547" s="165" t="s">
        <v>593</v>
      </c>
      <c r="Q547" s="163" t="str">
        <f>IF(A547="", "", IFERROR(FIND(A547,Registration!V1)&gt;0,"No Vote"))</f>
        <v>No Vote</v>
      </c>
    </row>
    <row r="548" spans="1:17" ht="12.6" customHeight="1" x14ac:dyDescent="0.25">
      <c r="A548" s="162" t="s">
        <v>1142</v>
      </c>
      <c r="B548" s="162" t="s">
        <v>409</v>
      </c>
      <c r="C548" s="165" t="s">
        <v>1750</v>
      </c>
      <c r="D548" s="165" t="s">
        <v>1750</v>
      </c>
      <c r="E548" s="165" t="s">
        <v>344</v>
      </c>
      <c r="F548" s="165" t="s">
        <v>344</v>
      </c>
      <c r="G548" s="165" t="s">
        <v>344</v>
      </c>
      <c r="H548" s="165" t="s">
        <v>344</v>
      </c>
      <c r="I548" s="165" t="s">
        <v>95</v>
      </c>
      <c r="J548" s="165" t="s">
        <v>344</v>
      </c>
      <c r="K548" s="165" t="s">
        <v>344</v>
      </c>
      <c r="L548" s="165" t="s">
        <v>344</v>
      </c>
      <c r="M548" s="165" t="s">
        <v>344</v>
      </c>
      <c r="N548" s="165" t="s">
        <v>344</v>
      </c>
      <c r="O548" s="165" t="s">
        <v>593</v>
      </c>
      <c r="P548" s="165" t="s">
        <v>593</v>
      </c>
      <c r="Q548" s="163" t="str">
        <f>IF(A548="", "", IFERROR(FIND(A548,Registration!V1)&gt;0,"No Vote"))</f>
        <v>No Vote</v>
      </c>
    </row>
    <row r="549" spans="1:17" ht="12.6" customHeight="1" x14ac:dyDescent="0.25">
      <c r="A549" s="162" t="s">
        <v>830</v>
      </c>
      <c r="B549" s="162" t="s">
        <v>504</v>
      </c>
      <c r="C549" s="165" t="s">
        <v>344</v>
      </c>
      <c r="D549" s="165" t="s">
        <v>344</v>
      </c>
      <c r="E549" s="165" t="s">
        <v>95</v>
      </c>
      <c r="F549" s="165" t="s">
        <v>95</v>
      </c>
      <c r="G549" s="165" t="s">
        <v>95</v>
      </c>
      <c r="H549" s="165" t="s">
        <v>95</v>
      </c>
      <c r="I549" s="165" t="s">
        <v>95</v>
      </c>
      <c r="J549" s="165" t="s">
        <v>95</v>
      </c>
      <c r="K549" s="165" t="s">
        <v>95</v>
      </c>
      <c r="L549" s="165" t="s">
        <v>344</v>
      </c>
      <c r="M549" s="165" t="s">
        <v>95</v>
      </c>
      <c r="N549" s="165" t="s">
        <v>344</v>
      </c>
      <c r="O549" s="165" t="s">
        <v>597</v>
      </c>
      <c r="P549" s="165" t="s">
        <v>597</v>
      </c>
      <c r="Q549" s="163" t="b">
        <f>IF(A549="", "", IFERROR(FIND(A549,Registration!V1)&gt;0,"No Vote"))</f>
        <v>1</v>
      </c>
    </row>
    <row r="550" spans="1:17" ht="12.6" customHeight="1" x14ac:dyDescent="0.25">
      <c r="A550" s="162" t="s">
        <v>1205</v>
      </c>
      <c r="B550" s="162" t="s">
        <v>504</v>
      </c>
      <c r="C550" s="165" t="s">
        <v>1750</v>
      </c>
      <c r="D550" s="165" t="s">
        <v>1750</v>
      </c>
      <c r="E550" s="165" t="s">
        <v>95</v>
      </c>
      <c r="F550" s="165" t="s">
        <v>95</v>
      </c>
      <c r="G550" s="165" t="s">
        <v>95</v>
      </c>
      <c r="H550" s="165" t="s">
        <v>95</v>
      </c>
      <c r="I550" s="165" t="s">
        <v>95</v>
      </c>
      <c r="J550" s="165" t="s">
        <v>95</v>
      </c>
      <c r="K550" s="165" t="s">
        <v>95</v>
      </c>
      <c r="L550" s="165" t="s">
        <v>95</v>
      </c>
      <c r="M550" s="165" t="s">
        <v>95</v>
      </c>
      <c r="N550" s="165" t="s">
        <v>344</v>
      </c>
      <c r="O550" s="165" t="s">
        <v>597</v>
      </c>
      <c r="P550" s="165" t="s">
        <v>597</v>
      </c>
      <c r="Q550" s="163" t="str">
        <f>IF(A550="", "", IFERROR(FIND(A550,Registration!V1)&gt;0,"No Vote"))</f>
        <v>No Vote</v>
      </c>
    </row>
    <row r="551" spans="1:17" ht="12.6" customHeight="1" x14ac:dyDescent="0.25">
      <c r="A551" s="162" t="s">
        <v>831</v>
      </c>
      <c r="B551" s="162" t="s">
        <v>409</v>
      </c>
      <c r="C551" s="165" t="s">
        <v>344</v>
      </c>
      <c r="D551" s="165" t="s">
        <v>344</v>
      </c>
      <c r="E551" s="165" t="s">
        <v>95</v>
      </c>
      <c r="F551" s="165" t="s">
        <v>95</v>
      </c>
      <c r="G551" s="165" t="s">
        <v>95</v>
      </c>
      <c r="H551" s="165" t="s">
        <v>95</v>
      </c>
      <c r="I551" s="165" t="s">
        <v>95</v>
      </c>
      <c r="J551" s="165" t="s">
        <v>95</v>
      </c>
      <c r="K551" s="165" t="s">
        <v>95</v>
      </c>
      <c r="L551" s="165" t="s">
        <v>95</v>
      </c>
      <c r="M551" s="165" t="s">
        <v>344</v>
      </c>
      <c r="N551" s="165" t="s">
        <v>344</v>
      </c>
      <c r="O551" s="165" t="s">
        <v>597</v>
      </c>
      <c r="P551" s="165" t="s">
        <v>597</v>
      </c>
      <c r="Q551" s="163" t="b">
        <f>IF(A551="", "", IFERROR(FIND(A551,Registration!V1)&gt;0,"No Vote"))</f>
        <v>1</v>
      </c>
    </row>
    <row r="552" spans="1:17" ht="12.6" customHeight="1" x14ac:dyDescent="0.25">
      <c r="A552" s="162" t="s">
        <v>503</v>
      </c>
      <c r="B552" s="162" t="s">
        <v>504</v>
      </c>
      <c r="C552" s="165" t="s">
        <v>95</v>
      </c>
      <c r="D552" s="165" t="s">
        <v>95</v>
      </c>
      <c r="E552" s="165" t="s">
        <v>95</v>
      </c>
      <c r="F552" s="165" t="s">
        <v>95</v>
      </c>
      <c r="G552" s="165" t="s">
        <v>95</v>
      </c>
      <c r="H552" s="165" t="s">
        <v>95</v>
      </c>
      <c r="I552" s="165" t="s">
        <v>95</v>
      </c>
      <c r="J552" s="165" t="s">
        <v>95</v>
      </c>
      <c r="K552" s="165" t="s">
        <v>95</v>
      </c>
      <c r="L552" s="165" t="s">
        <v>95</v>
      </c>
      <c r="M552" s="165" t="s">
        <v>95</v>
      </c>
      <c r="N552" s="165" t="s">
        <v>95</v>
      </c>
      <c r="O552" s="165" t="s">
        <v>597</v>
      </c>
      <c r="P552" s="165" t="s">
        <v>597</v>
      </c>
      <c r="Q552" s="163" t="b">
        <f>IF(A552="", "", IFERROR(FIND(A552,Registration!V1)&gt;0,"No Vote"))</f>
        <v>1</v>
      </c>
    </row>
    <row r="553" spans="1:17" ht="12.6" customHeight="1" x14ac:dyDescent="0.25">
      <c r="A553" s="162" t="s">
        <v>2272</v>
      </c>
      <c r="B553" s="162" t="s">
        <v>413</v>
      </c>
      <c r="C553" s="165" t="s">
        <v>95</v>
      </c>
      <c r="D553" s="165" t="s">
        <v>95</v>
      </c>
      <c r="E553" s="165" t="s">
        <v>95</v>
      </c>
      <c r="F553" s="165" t="s">
        <v>95</v>
      </c>
      <c r="G553" s="165" t="s">
        <v>344</v>
      </c>
      <c r="H553" s="165" t="s">
        <v>95</v>
      </c>
      <c r="I553" s="165" t="s">
        <v>95</v>
      </c>
      <c r="J553" s="165" t="s">
        <v>344</v>
      </c>
      <c r="K553" s="165" t="s">
        <v>95</v>
      </c>
      <c r="L553" s="165" t="s">
        <v>95</v>
      </c>
      <c r="M553" s="165" t="s">
        <v>95</v>
      </c>
      <c r="N553" s="165" t="s">
        <v>95</v>
      </c>
      <c r="O553" s="165" t="s">
        <v>597</v>
      </c>
      <c r="P553" s="165" t="s">
        <v>597</v>
      </c>
      <c r="Q553" s="163" t="b">
        <f>IF(A553="", "", IFERROR(FIND(A553,Registration!V1)&gt;0,"No Vote"))</f>
        <v>1</v>
      </c>
    </row>
    <row r="554" spans="1:17" ht="12.6" customHeight="1" x14ac:dyDescent="0.25">
      <c r="A554" s="162" t="s">
        <v>4864</v>
      </c>
      <c r="B554" s="162" t="s">
        <v>409</v>
      </c>
      <c r="C554" s="165" t="s">
        <v>344</v>
      </c>
      <c r="D554" s="165" t="s">
        <v>344</v>
      </c>
      <c r="E554" s="165" t="s">
        <v>1750</v>
      </c>
      <c r="F554" s="165" t="s">
        <v>1750</v>
      </c>
      <c r="G554" s="165" t="s">
        <v>1750</v>
      </c>
      <c r="H554" s="165" t="s">
        <v>1750</v>
      </c>
      <c r="I554" s="165" t="s">
        <v>1750</v>
      </c>
      <c r="J554" s="165" t="s">
        <v>1750</v>
      </c>
      <c r="K554" s="165" t="s">
        <v>1750</v>
      </c>
      <c r="L554" s="165" t="s">
        <v>1750</v>
      </c>
      <c r="M554" s="165" t="s">
        <v>1750</v>
      </c>
      <c r="N554" s="165" t="s">
        <v>344</v>
      </c>
      <c r="O554" s="165" t="s">
        <v>593</v>
      </c>
      <c r="P554" s="165" t="s">
        <v>593</v>
      </c>
      <c r="Q554" s="163" t="str">
        <f>IF(A554="", "", IFERROR(FIND(A554,Registration!V1)&gt;0,"No Vote"))</f>
        <v>No Vote</v>
      </c>
    </row>
    <row r="555" spans="1:17" ht="12.6" customHeight="1" x14ac:dyDescent="0.25">
      <c r="A555" s="162" t="s">
        <v>486</v>
      </c>
      <c r="B555" s="162" t="s">
        <v>419</v>
      </c>
      <c r="C555" s="165" t="s">
        <v>344</v>
      </c>
      <c r="D555" s="165" t="s">
        <v>95</v>
      </c>
      <c r="E555" s="165" t="s">
        <v>95</v>
      </c>
      <c r="F555" s="165" t="s">
        <v>95</v>
      </c>
      <c r="G555" s="165" t="s">
        <v>95</v>
      </c>
      <c r="H555" s="165" t="s">
        <v>95</v>
      </c>
      <c r="I555" s="165" t="s">
        <v>95</v>
      </c>
      <c r="J555" s="165" t="s">
        <v>95</v>
      </c>
      <c r="K555" s="165" t="s">
        <v>95</v>
      </c>
      <c r="L555" s="165" t="s">
        <v>95</v>
      </c>
      <c r="M555" s="165" t="s">
        <v>95</v>
      </c>
      <c r="N555" s="165" t="s">
        <v>95</v>
      </c>
      <c r="O555" s="165" t="s">
        <v>597</v>
      </c>
      <c r="P555" s="165" t="s">
        <v>597</v>
      </c>
      <c r="Q555" s="163" t="b">
        <f>IF(A555="", "", IFERROR(FIND(A555,Registration!V1)&gt;0,"No Vote"))</f>
        <v>1</v>
      </c>
    </row>
    <row r="556" spans="1:17" ht="12.6" customHeight="1" x14ac:dyDescent="0.25">
      <c r="A556" s="162" t="s">
        <v>832</v>
      </c>
      <c r="B556" s="162" t="s">
        <v>419</v>
      </c>
      <c r="C556" s="165" t="s">
        <v>344</v>
      </c>
      <c r="D556" s="165" t="s">
        <v>344</v>
      </c>
      <c r="E556" s="165" t="s">
        <v>344</v>
      </c>
      <c r="F556" s="165" t="s">
        <v>344</v>
      </c>
      <c r="G556" s="165" t="s">
        <v>344</v>
      </c>
      <c r="H556" s="165" t="s">
        <v>344</v>
      </c>
      <c r="I556" s="165" t="s">
        <v>321</v>
      </c>
      <c r="J556" s="165" t="s">
        <v>344</v>
      </c>
      <c r="K556" s="165" t="s">
        <v>344</v>
      </c>
      <c r="L556" s="165" t="s">
        <v>344</v>
      </c>
      <c r="M556" s="165" t="s">
        <v>344</v>
      </c>
      <c r="N556" s="165" t="s">
        <v>344</v>
      </c>
      <c r="O556" s="165" t="s">
        <v>593</v>
      </c>
      <c r="P556" s="165" t="s">
        <v>593</v>
      </c>
      <c r="Q556" s="163" t="str">
        <f>IF(A556="", "", IFERROR(FIND(A556,Registration!V1)&gt;0,"No Vote"))</f>
        <v>No Vote</v>
      </c>
    </row>
    <row r="557" spans="1:17" ht="12.6" customHeight="1" x14ac:dyDescent="0.25">
      <c r="A557" s="162" t="s">
        <v>1206</v>
      </c>
      <c r="B557" s="162" t="s">
        <v>425</v>
      </c>
      <c r="C557" s="165" t="s">
        <v>1750</v>
      </c>
      <c r="D557" s="165" t="s">
        <v>1750</v>
      </c>
      <c r="E557" s="165" t="s">
        <v>344</v>
      </c>
      <c r="F557" s="165" t="s">
        <v>344</v>
      </c>
      <c r="G557" s="165" t="s">
        <v>344</v>
      </c>
      <c r="H557" s="165" t="s">
        <v>344</v>
      </c>
      <c r="I557" s="165" t="s">
        <v>321</v>
      </c>
      <c r="J557" s="165" t="s">
        <v>344</v>
      </c>
      <c r="K557" s="165" t="s">
        <v>344</v>
      </c>
      <c r="L557" s="165" t="s">
        <v>344</v>
      </c>
      <c r="M557" s="165" t="s">
        <v>344</v>
      </c>
      <c r="N557" s="165" t="s">
        <v>344</v>
      </c>
      <c r="O557" s="165" t="s">
        <v>593</v>
      </c>
      <c r="P557" s="165" t="s">
        <v>593</v>
      </c>
      <c r="Q557" s="163" t="str">
        <f>IF(A557="", "", IFERROR(FIND(A557,Registration!V1)&gt;0,"No Vote"))</f>
        <v>No Vote</v>
      </c>
    </row>
    <row r="558" spans="1:17" ht="12.6" customHeight="1" x14ac:dyDescent="0.25">
      <c r="A558" s="162" t="s">
        <v>833</v>
      </c>
      <c r="B558" s="162" t="s">
        <v>409</v>
      </c>
      <c r="C558" s="165" t="s">
        <v>344</v>
      </c>
      <c r="D558" s="165" t="s">
        <v>344</v>
      </c>
      <c r="E558" s="165" t="s">
        <v>344</v>
      </c>
      <c r="F558" s="165" t="s">
        <v>344</v>
      </c>
      <c r="G558" s="165" t="s">
        <v>344</v>
      </c>
      <c r="H558" s="165" t="s">
        <v>344</v>
      </c>
      <c r="I558" s="165" t="s">
        <v>321</v>
      </c>
      <c r="J558" s="165" t="s">
        <v>344</v>
      </c>
      <c r="K558" s="165" t="s">
        <v>344</v>
      </c>
      <c r="L558" s="165" t="s">
        <v>344</v>
      </c>
      <c r="M558" s="165" t="s">
        <v>344</v>
      </c>
      <c r="N558" s="165" t="s">
        <v>344</v>
      </c>
      <c r="O558" s="165" t="s">
        <v>593</v>
      </c>
      <c r="P558" s="165" t="s">
        <v>593</v>
      </c>
      <c r="Q558" s="163" t="str">
        <f>IF(A558="", "", IFERROR(FIND(A558,Registration!V1)&gt;0,"No Vote"))</f>
        <v>No Vote</v>
      </c>
    </row>
    <row r="559" spans="1:17" ht="12.6" customHeight="1" x14ac:dyDescent="0.25">
      <c r="A559" s="162" t="s">
        <v>1339</v>
      </c>
      <c r="B559" s="162" t="s">
        <v>409</v>
      </c>
      <c r="C559" s="165" t="s">
        <v>1750</v>
      </c>
      <c r="D559" s="165" t="s">
        <v>1750</v>
      </c>
      <c r="E559" s="165" t="s">
        <v>1750</v>
      </c>
      <c r="F559" s="165" t="s">
        <v>1750</v>
      </c>
      <c r="G559" s="165" t="s">
        <v>344</v>
      </c>
      <c r="H559" s="165" t="s">
        <v>344</v>
      </c>
      <c r="I559" s="165" t="s">
        <v>321</v>
      </c>
      <c r="J559" s="165" t="s">
        <v>344</v>
      </c>
      <c r="K559" s="165" t="s">
        <v>344</v>
      </c>
      <c r="L559" s="165" t="s">
        <v>344</v>
      </c>
      <c r="M559" s="165" t="s">
        <v>344</v>
      </c>
      <c r="N559" s="165" t="s">
        <v>344</v>
      </c>
      <c r="O559" s="165" t="s">
        <v>593</v>
      </c>
      <c r="P559" s="165" t="s">
        <v>593</v>
      </c>
      <c r="Q559" s="163" t="str">
        <f>IF(A559="", "", IFERROR(FIND(A559,Registration!V1)&gt;0,"No Vote"))</f>
        <v>No Vote</v>
      </c>
    </row>
    <row r="560" spans="1:17" ht="12.6" customHeight="1" x14ac:dyDescent="0.25">
      <c r="A560" s="162" t="s">
        <v>4865</v>
      </c>
      <c r="B560" s="162" t="s">
        <v>409</v>
      </c>
      <c r="C560" s="165" t="s">
        <v>1750</v>
      </c>
      <c r="D560" s="165" t="s">
        <v>1750</v>
      </c>
      <c r="E560" s="165" t="s">
        <v>1750</v>
      </c>
      <c r="F560" s="165" t="s">
        <v>1750</v>
      </c>
      <c r="G560" s="165" t="s">
        <v>1750</v>
      </c>
      <c r="H560" s="165" t="s">
        <v>1750</v>
      </c>
      <c r="I560" s="165" t="s">
        <v>1750</v>
      </c>
      <c r="J560" s="165" t="s">
        <v>1750</v>
      </c>
      <c r="K560" s="165" t="s">
        <v>1750</v>
      </c>
      <c r="L560" s="165" t="s">
        <v>1750</v>
      </c>
      <c r="M560" s="165" t="s">
        <v>344</v>
      </c>
      <c r="N560" s="165" t="s">
        <v>344</v>
      </c>
      <c r="O560" s="165" t="s">
        <v>593</v>
      </c>
      <c r="P560" s="165" t="s">
        <v>593</v>
      </c>
      <c r="Q560" s="163" t="str">
        <f>IF(A560="", "", IFERROR(FIND(A560,Registration!V1)&gt;0,"No Vote"))</f>
        <v>No Vote</v>
      </c>
    </row>
    <row r="561" spans="1:17" ht="12.6" customHeight="1" x14ac:dyDescent="0.25">
      <c r="A561" s="162" t="s">
        <v>834</v>
      </c>
      <c r="B561" s="162" t="s">
        <v>409</v>
      </c>
      <c r="C561" s="165" t="s">
        <v>344</v>
      </c>
      <c r="D561" s="165" t="s">
        <v>344</v>
      </c>
      <c r="E561" s="165" t="s">
        <v>344</v>
      </c>
      <c r="F561" s="165" t="s">
        <v>344</v>
      </c>
      <c r="G561" s="165" t="s">
        <v>344</v>
      </c>
      <c r="H561" s="165" t="s">
        <v>344</v>
      </c>
      <c r="I561" s="165" t="s">
        <v>321</v>
      </c>
      <c r="J561" s="165" t="s">
        <v>344</v>
      </c>
      <c r="K561" s="165" t="s">
        <v>344</v>
      </c>
      <c r="L561" s="165" t="s">
        <v>344</v>
      </c>
      <c r="M561" s="165" t="s">
        <v>344</v>
      </c>
      <c r="N561" s="165" t="s">
        <v>344</v>
      </c>
      <c r="O561" s="165" t="s">
        <v>593</v>
      </c>
      <c r="P561" s="165" t="s">
        <v>593</v>
      </c>
      <c r="Q561" s="163" t="str">
        <f>IF(A561="", "", IFERROR(FIND(A561,Registration!V1)&gt;0,"No Vote"))</f>
        <v>No Vote</v>
      </c>
    </row>
    <row r="562" spans="1:17" ht="12.6" customHeight="1" x14ac:dyDescent="0.25">
      <c r="A562" s="162" t="s">
        <v>835</v>
      </c>
      <c r="B562" s="162" t="s">
        <v>409</v>
      </c>
      <c r="C562" s="165" t="s">
        <v>344</v>
      </c>
      <c r="D562" s="165" t="s">
        <v>344</v>
      </c>
      <c r="E562" s="165" t="s">
        <v>344</v>
      </c>
      <c r="F562" s="165" t="s">
        <v>344</v>
      </c>
      <c r="G562" s="165" t="s">
        <v>344</v>
      </c>
      <c r="H562" s="165" t="s">
        <v>344</v>
      </c>
      <c r="I562" s="165" t="s">
        <v>321</v>
      </c>
      <c r="J562" s="165" t="s">
        <v>344</v>
      </c>
      <c r="K562" s="165" t="s">
        <v>344</v>
      </c>
      <c r="L562" s="165" t="s">
        <v>344</v>
      </c>
      <c r="M562" s="165" t="s">
        <v>344</v>
      </c>
      <c r="N562" s="165" t="s">
        <v>344</v>
      </c>
      <c r="O562" s="165" t="s">
        <v>593</v>
      </c>
      <c r="P562" s="165" t="s">
        <v>593</v>
      </c>
      <c r="Q562" s="163" t="str">
        <f>IF(A562="", "", IFERROR(FIND(A562,Registration!V1)&gt;0,"No Vote"))</f>
        <v>No Vote</v>
      </c>
    </row>
    <row r="563" spans="1:17" ht="12.6" customHeight="1" x14ac:dyDescent="0.25">
      <c r="A563" s="162" t="s">
        <v>836</v>
      </c>
      <c r="B563" s="162" t="s">
        <v>504</v>
      </c>
      <c r="C563" s="165" t="s">
        <v>344</v>
      </c>
      <c r="D563" s="165" t="s">
        <v>344</v>
      </c>
      <c r="E563" s="165" t="s">
        <v>344</v>
      </c>
      <c r="F563" s="165" t="s">
        <v>344</v>
      </c>
      <c r="G563" s="165" t="s">
        <v>344</v>
      </c>
      <c r="H563" s="165" t="s">
        <v>344</v>
      </c>
      <c r="I563" s="165" t="s">
        <v>321</v>
      </c>
      <c r="J563" s="165" t="s">
        <v>344</v>
      </c>
      <c r="K563" s="165" t="s">
        <v>95</v>
      </c>
      <c r="L563" s="165" t="s">
        <v>344</v>
      </c>
      <c r="M563" s="165" t="s">
        <v>344</v>
      </c>
      <c r="N563" s="165" t="s">
        <v>344</v>
      </c>
      <c r="O563" s="165" t="s">
        <v>593</v>
      </c>
      <c r="P563" s="165" t="s">
        <v>593</v>
      </c>
      <c r="Q563" s="163" t="str">
        <f>IF(A563="", "", IFERROR(FIND(A563,Registration!V1)&gt;0,"No Vote"))</f>
        <v>No Vote</v>
      </c>
    </row>
    <row r="564" spans="1:17" ht="12.6" customHeight="1" x14ac:dyDescent="0.25">
      <c r="A564" s="162" t="s">
        <v>517</v>
      </c>
      <c r="B564" s="162" t="s">
        <v>425</v>
      </c>
      <c r="C564" s="165" t="s">
        <v>344</v>
      </c>
      <c r="D564" s="165" t="s">
        <v>344</v>
      </c>
      <c r="E564" s="165" t="s">
        <v>344</v>
      </c>
      <c r="F564" s="165" t="s">
        <v>344</v>
      </c>
      <c r="G564" s="165" t="s">
        <v>344</v>
      </c>
      <c r="H564" s="165" t="s">
        <v>344</v>
      </c>
      <c r="I564" s="165" t="s">
        <v>321</v>
      </c>
      <c r="J564" s="165" t="s">
        <v>344</v>
      </c>
      <c r="K564" s="165" t="s">
        <v>344</v>
      </c>
      <c r="L564" s="165" t="s">
        <v>344</v>
      </c>
      <c r="M564" s="165" t="s">
        <v>344</v>
      </c>
      <c r="N564" s="165" t="s">
        <v>344</v>
      </c>
      <c r="O564" s="165" t="s">
        <v>593</v>
      </c>
      <c r="P564" s="165" t="s">
        <v>593</v>
      </c>
      <c r="Q564" s="163" t="str">
        <f>IF(A564="", "", IFERROR(FIND(A564,Registration!V1)&gt;0,"No Vote"))</f>
        <v>No Vote</v>
      </c>
    </row>
    <row r="565" spans="1:17" ht="12.6" customHeight="1" x14ac:dyDescent="0.25">
      <c r="A565" s="162" t="s">
        <v>837</v>
      </c>
      <c r="B565" s="162" t="s">
        <v>425</v>
      </c>
      <c r="C565" s="165" t="s">
        <v>344</v>
      </c>
      <c r="D565" s="165" t="s">
        <v>344</v>
      </c>
      <c r="E565" s="165" t="s">
        <v>344</v>
      </c>
      <c r="F565" s="165" t="s">
        <v>344</v>
      </c>
      <c r="G565" s="165" t="s">
        <v>344</v>
      </c>
      <c r="H565" s="165" t="s">
        <v>344</v>
      </c>
      <c r="I565" s="165" t="s">
        <v>321</v>
      </c>
      <c r="J565" s="165" t="s">
        <v>344</v>
      </c>
      <c r="K565" s="165" t="s">
        <v>344</v>
      </c>
      <c r="L565" s="165" t="s">
        <v>344</v>
      </c>
      <c r="M565" s="165" t="s">
        <v>344</v>
      </c>
      <c r="N565" s="165" t="s">
        <v>344</v>
      </c>
      <c r="O565" s="165" t="s">
        <v>593</v>
      </c>
      <c r="P565" s="165" t="s">
        <v>593</v>
      </c>
      <c r="Q565" s="163" t="str">
        <f>IF(A565="", "", IFERROR(FIND(A565,Registration!V1)&gt;0,"No Vote"))</f>
        <v>No Vote</v>
      </c>
    </row>
    <row r="566" spans="1:17" ht="12.6" customHeight="1" x14ac:dyDescent="0.25">
      <c r="A566" s="162" t="s">
        <v>838</v>
      </c>
      <c r="B566" s="162" t="s">
        <v>409</v>
      </c>
      <c r="C566" s="165" t="s">
        <v>344</v>
      </c>
      <c r="D566" s="165" t="s">
        <v>344</v>
      </c>
      <c r="E566" s="165" t="s">
        <v>344</v>
      </c>
      <c r="F566" s="165" t="s">
        <v>344</v>
      </c>
      <c r="G566" s="165" t="s">
        <v>344</v>
      </c>
      <c r="H566" s="165" t="s">
        <v>344</v>
      </c>
      <c r="I566" s="165" t="s">
        <v>321</v>
      </c>
      <c r="J566" s="165" t="s">
        <v>344</v>
      </c>
      <c r="K566" s="165" t="s">
        <v>344</v>
      </c>
      <c r="L566" s="165" t="s">
        <v>344</v>
      </c>
      <c r="M566" s="165" t="s">
        <v>344</v>
      </c>
      <c r="N566" s="165" t="s">
        <v>344</v>
      </c>
      <c r="O566" s="165" t="s">
        <v>593</v>
      </c>
      <c r="P566" s="165" t="s">
        <v>593</v>
      </c>
      <c r="Q566" s="163" t="str">
        <f>IF(A566="", "", IFERROR(FIND(A566,Registration!V1)&gt;0,"No Vote"))</f>
        <v>No Vote</v>
      </c>
    </row>
    <row r="567" spans="1:17" ht="12.6" customHeight="1" x14ac:dyDescent="0.25">
      <c r="A567" s="162" t="s">
        <v>434</v>
      </c>
      <c r="B567" s="162" t="s">
        <v>419</v>
      </c>
      <c r="C567" s="165" t="s">
        <v>344</v>
      </c>
      <c r="D567" s="165" t="s">
        <v>344</v>
      </c>
      <c r="E567" s="165" t="s">
        <v>95</v>
      </c>
      <c r="F567" s="165" t="s">
        <v>95</v>
      </c>
      <c r="G567" s="165" t="s">
        <v>95</v>
      </c>
      <c r="H567" s="165" t="s">
        <v>95</v>
      </c>
      <c r="I567" s="165" t="s">
        <v>95</v>
      </c>
      <c r="J567" s="165" t="s">
        <v>344</v>
      </c>
      <c r="K567" s="165" t="s">
        <v>95</v>
      </c>
      <c r="L567" s="165" t="s">
        <v>95</v>
      </c>
      <c r="M567" s="165" t="s">
        <v>95</v>
      </c>
      <c r="N567" s="165" t="s">
        <v>95</v>
      </c>
      <c r="O567" s="165" t="s">
        <v>597</v>
      </c>
      <c r="P567" s="165" t="s">
        <v>597</v>
      </c>
      <c r="Q567" s="163" t="str">
        <f>IF(A567="", "", IFERROR(FIND(A567,Registration!V1)&gt;0,"No Vote"))</f>
        <v>No Vote</v>
      </c>
    </row>
    <row r="568" spans="1:17" ht="12.6" customHeight="1" x14ac:dyDescent="0.25">
      <c r="A568" s="162" t="s">
        <v>1605</v>
      </c>
      <c r="B568" s="162" t="s">
        <v>409</v>
      </c>
      <c r="C568" s="165" t="s">
        <v>1750</v>
      </c>
      <c r="D568" s="165" t="s">
        <v>1750</v>
      </c>
      <c r="E568" s="165" t="s">
        <v>344</v>
      </c>
      <c r="F568" s="165" t="s">
        <v>344</v>
      </c>
      <c r="G568" s="165" t="s">
        <v>344</v>
      </c>
      <c r="H568" s="165" t="s">
        <v>344</v>
      </c>
      <c r="I568" s="165" t="s">
        <v>321</v>
      </c>
      <c r="J568" s="165" t="s">
        <v>344</v>
      </c>
      <c r="K568" s="165" t="s">
        <v>344</v>
      </c>
      <c r="L568" s="165" t="s">
        <v>344</v>
      </c>
      <c r="M568" s="165" t="s">
        <v>344</v>
      </c>
      <c r="N568" s="165" t="s">
        <v>344</v>
      </c>
      <c r="O568" s="165" t="s">
        <v>593</v>
      </c>
      <c r="P568" s="165" t="s">
        <v>593</v>
      </c>
      <c r="Q568" s="163" t="str">
        <f>IF(A568="", "", IFERROR(FIND(A568,Registration!V1)&gt;0,"No Vote"))</f>
        <v>No Vote</v>
      </c>
    </row>
    <row r="569" spans="1:17" ht="12.6" customHeight="1" x14ac:dyDescent="0.25">
      <c r="A569" s="162" t="s">
        <v>228</v>
      </c>
      <c r="B569" s="162" t="s">
        <v>409</v>
      </c>
      <c r="C569" s="165" t="s">
        <v>1750</v>
      </c>
      <c r="D569" s="165" t="s">
        <v>1750</v>
      </c>
      <c r="E569" s="165" t="s">
        <v>95</v>
      </c>
      <c r="F569" s="165" t="s">
        <v>95</v>
      </c>
      <c r="G569" s="165" t="s">
        <v>95</v>
      </c>
      <c r="H569" s="165" t="s">
        <v>95</v>
      </c>
      <c r="I569" s="165" t="s">
        <v>95</v>
      </c>
      <c r="J569" s="165" t="s">
        <v>344</v>
      </c>
      <c r="K569" s="165" t="s">
        <v>95</v>
      </c>
      <c r="L569" s="165" t="s">
        <v>95</v>
      </c>
      <c r="M569" s="165" t="s">
        <v>95</v>
      </c>
      <c r="N569" s="165" t="s">
        <v>95</v>
      </c>
      <c r="O569" s="165" t="s">
        <v>597</v>
      </c>
      <c r="P569" s="165" t="s">
        <v>597</v>
      </c>
      <c r="Q569" s="163" t="b">
        <f>IF(A569="", "", IFERROR(FIND(A569,Registration!V1)&gt;0,"No Vote"))</f>
        <v>1</v>
      </c>
    </row>
    <row r="570" spans="1:17" ht="12.6" customHeight="1" x14ac:dyDescent="0.25">
      <c r="A570" s="162" t="s">
        <v>1305</v>
      </c>
      <c r="B570" s="162" t="s">
        <v>419</v>
      </c>
      <c r="C570" s="165" t="s">
        <v>1750</v>
      </c>
      <c r="D570" s="165" t="s">
        <v>1750</v>
      </c>
      <c r="E570" s="165" t="s">
        <v>1750</v>
      </c>
      <c r="F570" s="165" t="s">
        <v>1750</v>
      </c>
      <c r="G570" s="165" t="s">
        <v>1750</v>
      </c>
      <c r="H570" s="165" t="s">
        <v>95</v>
      </c>
      <c r="I570" s="165" t="s">
        <v>95</v>
      </c>
      <c r="J570" s="165" t="s">
        <v>95</v>
      </c>
      <c r="K570" s="165" t="s">
        <v>95</v>
      </c>
      <c r="L570" s="165" t="s">
        <v>95</v>
      </c>
      <c r="M570" s="165" t="s">
        <v>95</v>
      </c>
      <c r="N570" s="165" t="s">
        <v>95</v>
      </c>
      <c r="O570" s="165" t="s">
        <v>597</v>
      </c>
      <c r="P570" s="165" t="s">
        <v>597</v>
      </c>
      <c r="Q570" s="163" t="b">
        <f>IF(A570="", "", IFERROR(FIND(A570,Registration!V1)&gt;0,"No Vote"))</f>
        <v>1</v>
      </c>
    </row>
    <row r="571" spans="1:17" ht="12.6" customHeight="1" x14ac:dyDescent="0.25">
      <c r="A571" s="162" t="s">
        <v>1116</v>
      </c>
      <c r="B571" s="162" t="s">
        <v>419</v>
      </c>
      <c r="C571" s="165" t="s">
        <v>95</v>
      </c>
      <c r="D571" s="165" t="s">
        <v>95</v>
      </c>
      <c r="E571" s="165" t="s">
        <v>95</v>
      </c>
      <c r="F571" s="165" t="s">
        <v>95</v>
      </c>
      <c r="G571" s="165" t="s">
        <v>95</v>
      </c>
      <c r="H571" s="165" t="s">
        <v>95</v>
      </c>
      <c r="I571" s="165" t="s">
        <v>95</v>
      </c>
      <c r="J571" s="165" t="s">
        <v>95</v>
      </c>
      <c r="K571" s="165" t="s">
        <v>95</v>
      </c>
      <c r="L571" s="165" t="s">
        <v>95</v>
      </c>
      <c r="M571" s="165" t="s">
        <v>95</v>
      </c>
      <c r="N571" s="165" t="s">
        <v>95</v>
      </c>
      <c r="O571" s="165" t="s">
        <v>597</v>
      </c>
      <c r="P571" s="165" t="s">
        <v>597</v>
      </c>
      <c r="Q571" s="163" t="b">
        <f>IF(A571="", "", IFERROR(FIND(A571,Registration!V1)&gt;0,"No Vote"))</f>
        <v>1</v>
      </c>
    </row>
    <row r="572" spans="1:17" ht="12.6" customHeight="1" x14ac:dyDescent="0.25">
      <c r="A572" s="162" t="s">
        <v>4866</v>
      </c>
      <c r="B572" s="162" t="s">
        <v>416</v>
      </c>
      <c r="C572" s="165" t="s">
        <v>1750</v>
      </c>
      <c r="D572" s="165" t="s">
        <v>1750</v>
      </c>
      <c r="E572" s="165" t="s">
        <v>1750</v>
      </c>
      <c r="F572" s="165" t="s">
        <v>1750</v>
      </c>
      <c r="G572" s="165" t="s">
        <v>1750</v>
      </c>
      <c r="H572" s="165" t="s">
        <v>1750</v>
      </c>
      <c r="I572" s="165" t="s">
        <v>1750</v>
      </c>
      <c r="J572" s="165" t="s">
        <v>1750</v>
      </c>
      <c r="K572" s="165" t="s">
        <v>1750</v>
      </c>
      <c r="L572" s="165" t="s">
        <v>1750</v>
      </c>
      <c r="M572" s="165" t="s">
        <v>344</v>
      </c>
      <c r="N572" s="165" t="s">
        <v>344</v>
      </c>
      <c r="O572" s="165" t="s">
        <v>593</v>
      </c>
      <c r="P572" s="165" t="s">
        <v>593</v>
      </c>
      <c r="Q572" s="163" t="str">
        <f>IF(A572="", "", IFERROR(FIND(A572,Registration!V1)&gt;0,"No Vote"))</f>
        <v>No Vote</v>
      </c>
    </row>
    <row r="573" spans="1:17" ht="12.6" customHeight="1" x14ac:dyDescent="0.25">
      <c r="A573" s="162" t="s">
        <v>839</v>
      </c>
      <c r="B573" s="162" t="s">
        <v>409</v>
      </c>
      <c r="C573" s="165" t="s">
        <v>1750</v>
      </c>
      <c r="D573" s="165" t="s">
        <v>1750</v>
      </c>
      <c r="E573" s="165" t="s">
        <v>344</v>
      </c>
      <c r="F573" s="165" t="s">
        <v>344</v>
      </c>
      <c r="G573" s="165" t="s">
        <v>344</v>
      </c>
      <c r="H573" s="165" t="s">
        <v>95</v>
      </c>
      <c r="I573" s="165" t="s">
        <v>321</v>
      </c>
      <c r="J573" s="165" t="s">
        <v>344</v>
      </c>
      <c r="K573" s="165" t="s">
        <v>95</v>
      </c>
      <c r="L573" s="165" t="s">
        <v>344</v>
      </c>
      <c r="M573" s="165" t="s">
        <v>344</v>
      </c>
      <c r="N573" s="165" t="s">
        <v>344</v>
      </c>
      <c r="O573" s="165" t="s">
        <v>593</v>
      </c>
      <c r="P573" s="165" t="s">
        <v>593</v>
      </c>
      <c r="Q573" s="163" t="b">
        <f>IF(A573="", "", IFERROR(FIND(A573,Registration!V1)&gt;0,"No Vote"))</f>
        <v>1</v>
      </c>
    </row>
    <row r="574" spans="1:17" ht="12.6" customHeight="1" x14ac:dyDescent="0.25">
      <c r="A574" s="162" t="s">
        <v>387</v>
      </c>
      <c r="B574" s="162" t="s">
        <v>409</v>
      </c>
      <c r="C574" s="165" t="s">
        <v>344</v>
      </c>
      <c r="D574" s="165" t="s">
        <v>344</v>
      </c>
      <c r="E574" s="165" t="s">
        <v>95</v>
      </c>
      <c r="F574" s="165" t="s">
        <v>95</v>
      </c>
      <c r="G574" s="165" t="s">
        <v>95</v>
      </c>
      <c r="H574" s="165" t="s">
        <v>95</v>
      </c>
      <c r="I574" s="165" t="s">
        <v>321</v>
      </c>
      <c r="J574" s="165" t="s">
        <v>95</v>
      </c>
      <c r="K574" s="165" t="s">
        <v>344</v>
      </c>
      <c r="L574" s="165" t="s">
        <v>95</v>
      </c>
      <c r="M574" s="165" t="s">
        <v>95</v>
      </c>
      <c r="N574" s="165" t="s">
        <v>344</v>
      </c>
      <c r="O574" s="165" t="s">
        <v>597</v>
      </c>
      <c r="P574" s="165" t="s">
        <v>597</v>
      </c>
      <c r="Q574" s="163" t="b">
        <f>IF(A574="", "", IFERROR(FIND(A574,Registration!V1)&gt;0,"No Vote"))</f>
        <v>1</v>
      </c>
    </row>
    <row r="575" spans="1:17" ht="12.6" customHeight="1" x14ac:dyDescent="0.25">
      <c r="A575" s="162" t="s">
        <v>229</v>
      </c>
      <c r="B575" s="162" t="s">
        <v>409</v>
      </c>
      <c r="C575" s="165" t="s">
        <v>95</v>
      </c>
      <c r="D575" s="165" t="s">
        <v>344</v>
      </c>
      <c r="E575" s="165" t="s">
        <v>95</v>
      </c>
      <c r="F575" s="165" t="s">
        <v>344</v>
      </c>
      <c r="G575" s="165" t="s">
        <v>95</v>
      </c>
      <c r="H575" s="165" t="s">
        <v>344</v>
      </c>
      <c r="I575" s="165" t="s">
        <v>95</v>
      </c>
      <c r="J575" s="165" t="s">
        <v>344</v>
      </c>
      <c r="K575" s="165" t="s">
        <v>95</v>
      </c>
      <c r="L575" s="165" t="s">
        <v>95</v>
      </c>
      <c r="M575" s="165" t="s">
        <v>95</v>
      </c>
      <c r="N575" s="165" t="s">
        <v>344</v>
      </c>
      <c r="O575" s="165" t="s">
        <v>597</v>
      </c>
      <c r="P575" s="165" t="s">
        <v>597</v>
      </c>
      <c r="Q575" s="163" t="b">
        <f>IF(A575="", "", IFERROR(FIND(A575,Registration!V1)&gt;0,"No Vote"))</f>
        <v>1</v>
      </c>
    </row>
    <row r="576" spans="1:17" ht="12.6" customHeight="1" x14ac:dyDescent="0.25">
      <c r="A576" s="162" t="s">
        <v>840</v>
      </c>
      <c r="B576" s="162" t="s">
        <v>409</v>
      </c>
      <c r="C576" s="165" t="s">
        <v>344</v>
      </c>
      <c r="D576" s="165" t="s">
        <v>95</v>
      </c>
      <c r="E576" s="165" t="s">
        <v>344</v>
      </c>
      <c r="F576" s="165" t="s">
        <v>95</v>
      </c>
      <c r="G576" s="165" t="s">
        <v>344</v>
      </c>
      <c r="H576" s="165" t="s">
        <v>344</v>
      </c>
      <c r="I576" s="165" t="s">
        <v>95</v>
      </c>
      <c r="J576" s="165" t="s">
        <v>95</v>
      </c>
      <c r="K576" s="165" t="s">
        <v>344</v>
      </c>
      <c r="L576" s="165" t="s">
        <v>95</v>
      </c>
      <c r="M576" s="165" t="s">
        <v>344</v>
      </c>
      <c r="N576" s="165" t="s">
        <v>95</v>
      </c>
      <c r="O576" s="165" t="s">
        <v>597</v>
      </c>
      <c r="P576" s="165" t="s">
        <v>597</v>
      </c>
      <c r="Q576" s="163" t="str">
        <f>IF(A576="", "", IFERROR(FIND(A576,Registration!V1)&gt;0,"No Vote"))</f>
        <v>No Vote</v>
      </c>
    </row>
    <row r="577" spans="1:17" ht="12.6" customHeight="1" x14ac:dyDescent="0.25">
      <c r="A577" s="162" t="s">
        <v>542</v>
      </c>
      <c r="B577" s="162" t="s">
        <v>409</v>
      </c>
      <c r="C577" s="165" t="s">
        <v>95</v>
      </c>
      <c r="D577" s="165" t="s">
        <v>344</v>
      </c>
      <c r="E577" s="165" t="s">
        <v>95</v>
      </c>
      <c r="F577" s="165" t="s">
        <v>344</v>
      </c>
      <c r="G577" s="165" t="s">
        <v>95</v>
      </c>
      <c r="H577" s="165" t="s">
        <v>344</v>
      </c>
      <c r="I577" s="165" t="s">
        <v>95</v>
      </c>
      <c r="J577" s="165" t="s">
        <v>344</v>
      </c>
      <c r="K577" s="165" t="s">
        <v>344</v>
      </c>
      <c r="L577" s="165" t="s">
        <v>95</v>
      </c>
      <c r="M577" s="165" t="s">
        <v>95</v>
      </c>
      <c r="N577" s="165" t="s">
        <v>344</v>
      </c>
      <c r="O577" s="165" t="s">
        <v>597</v>
      </c>
      <c r="P577" s="165" t="s">
        <v>597</v>
      </c>
      <c r="Q577" s="163" t="str">
        <f>IF(A577="", "", IFERROR(FIND(A577,Registration!V1)&gt;0,"No Vote"))</f>
        <v>No Vote</v>
      </c>
    </row>
    <row r="578" spans="1:17" ht="12.6" customHeight="1" x14ac:dyDescent="0.25">
      <c r="A578" s="162" t="s">
        <v>506</v>
      </c>
      <c r="B578" s="162" t="s">
        <v>409</v>
      </c>
      <c r="C578" s="165" t="s">
        <v>344</v>
      </c>
      <c r="D578" s="165" t="s">
        <v>344</v>
      </c>
      <c r="E578" s="165" t="s">
        <v>344</v>
      </c>
      <c r="F578" s="165" t="s">
        <v>95</v>
      </c>
      <c r="G578" s="165" t="s">
        <v>344</v>
      </c>
      <c r="H578" s="165" t="s">
        <v>95</v>
      </c>
      <c r="I578" s="165" t="s">
        <v>321</v>
      </c>
      <c r="J578" s="165" t="s">
        <v>95</v>
      </c>
      <c r="K578" s="165" t="s">
        <v>344</v>
      </c>
      <c r="L578" s="165" t="s">
        <v>95</v>
      </c>
      <c r="M578" s="165" t="s">
        <v>344</v>
      </c>
      <c r="N578" s="165" t="s">
        <v>95</v>
      </c>
      <c r="O578" s="165" t="s">
        <v>597</v>
      </c>
      <c r="P578" s="165" t="s">
        <v>597</v>
      </c>
      <c r="Q578" s="163" t="str">
        <f>IF(A578="", "", IFERROR(FIND(A578,Registration!V1)&gt;0,"No Vote"))</f>
        <v>No Vote</v>
      </c>
    </row>
    <row r="579" spans="1:17" ht="12.6" customHeight="1" x14ac:dyDescent="0.25">
      <c r="A579" s="162" t="s">
        <v>1207</v>
      </c>
      <c r="B579" s="162" t="s">
        <v>409</v>
      </c>
      <c r="C579" s="165" t="s">
        <v>1750</v>
      </c>
      <c r="D579" s="165" t="s">
        <v>1750</v>
      </c>
      <c r="E579" s="165" t="s">
        <v>344</v>
      </c>
      <c r="F579" s="165" t="s">
        <v>344</v>
      </c>
      <c r="G579" s="165" t="s">
        <v>344</v>
      </c>
      <c r="H579" s="165" t="s">
        <v>344</v>
      </c>
      <c r="I579" s="165" t="s">
        <v>321</v>
      </c>
      <c r="J579" s="165" t="s">
        <v>344</v>
      </c>
      <c r="K579" s="165" t="s">
        <v>344</v>
      </c>
      <c r="L579" s="165" t="s">
        <v>344</v>
      </c>
      <c r="M579" s="165" t="s">
        <v>344</v>
      </c>
      <c r="N579" s="165" t="s">
        <v>344</v>
      </c>
      <c r="O579" s="165" t="s">
        <v>593</v>
      </c>
      <c r="P579" s="165" t="s">
        <v>593</v>
      </c>
      <c r="Q579" s="163" t="str">
        <f>IF(A579="", "", IFERROR(FIND(A579,Registration!V1)&gt;0,"No Vote"))</f>
        <v>No Vote</v>
      </c>
    </row>
    <row r="580" spans="1:17" ht="12.6" customHeight="1" x14ac:dyDescent="0.25">
      <c r="A580" s="162" t="s">
        <v>455</v>
      </c>
      <c r="B580" s="162" t="s">
        <v>409</v>
      </c>
      <c r="C580" s="165" t="s">
        <v>95</v>
      </c>
      <c r="D580" s="165" t="s">
        <v>95</v>
      </c>
      <c r="E580" s="165" t="s">
        <v>95</v>
      </c>
      <c r="F580" s="165" t="s">
        <v>95</v>
      </c>
      <c r="G580" s="165" t="s">
        <v>95</v>
      </c>
      <c r="H580" s="165" t="s">
        <v>95</v>
      </c>
      <c r="I580" s="165" t="s">
        <v>95</v>
      </c>
      <c r="J580" s="165" t="s">
        <v>344</v>
      </c>
      <c r="K580" s="165" t="s">
        <v>344</v>
      </c>
      <c r="L580" s="165" t="s">
        <v>344</v>
      </c>
      <c r="M580" s="165" t="s">
        <v>95</v>
      </c>
      <c r="N580" s="165" t="s">
        <v>344</v>
      </c>
      <c r="O580" s="165" t="s">
        <v>597</v>
      </c>
      <c r="P580" s="165" t="s">
        <v>593</v>
      </c>
      <c r="Q580" s="163" t="b">
        <f>IF(A580="", "", IFERROR(FIND(A580,Registration!V1)&gt;0,"No Vote"))</f>
        <v>1</v>
      </c>
    </row>
    <row r="581" spans="1:17" ht="12.6" customHeight="1" x14ac:dyDescent="0.25">
      <c r="A581" s="162" t="s">
        <v>1524</v>
      </c>
      <c r="B581" s="162" t="s">
        <v>425</v>
      </c>
      <c r="C581" s="165" t="s">
        <v>1750</v>
      </c>
      <c r="D581" s="165" t="s">
        <v>1750</v>
      </c>
      <c r="E581" s="165" t="s">
        <v>1750</v>
      </c>
      <c r="F581" s="165" t="s">
        <v>1750</v>
      </c>
      <c r="G581" s="165" t="s">
        <v>1750</v>
      </c>
      <c r="H581" s="165" t="s">
        <v>1750</v>
      </c>
      <c r="I581" s="165" t="s">
        <v>1750</v>
      </c>
      <c r="J581" s="165" t="s">
        <v>95</v>
      </c>
      <c r="K581" s="165" t="s">
        <v>95</v>
      </c>
      <c r="L581" s="165" t="s">
        <v>95</v>
      </c>
      <c r="M581" s="165" t="s">
        <v>95</v>
      </c>
      <c r="N581" s="165" t="s">
        <v>344</v>
      </c>
      <c r="O581" s="165" t="s">
        <v>597</v>
      </c>
      <c r="P581" s="165" t="s">
        <v>597</v>
      </c>
      <c r="Q581" s="163" t="b">
        <f>IF(A581="", "", IFERROR(FIND(A581,Registration!V1)&gt;0,"No Vote"))</f>
        <v>1</v>
      </c>
    </row>
    <row r="582" spans="1:17" ht="12.6" customHeight="1" x14ac:dyDescent="0.25">
      <c r="A582" s="162" t="s">
        <v>1418</v>
      </c>
      <c r="B582" s="162" t="s">
        <v>409</v>
      </c>
      <c r="C582" s="165" t="s">
        <v>1750</v>
      </c>
      <c r="D582" s="165" t="s">
        <v>1750</v>
      </c>
      <c r="E582" s="165" t="s">
        <v>95</v>
      </c>
      <c r="F582" s="165" t="s">
        <v>95</v>
      </c>
      <c r="G582" s="165" t="s">
        <v>95</v>
      </c>
      <c r="H582" s="165" t="s">
        <v>95</v>
      </c>
      <c r="I582" s="165" t="s">
        <v>95</v>
      </c>
      <c r="J582" s="165" t="s">
        <v>95</v>
      </c>
      <c r="K582" s="165" t="s">
        <v>95</v>
      </c>
      <c r="L582" s="165" t="s">
        <v>95</v>
      </c>
      <c r="M582" s="165" t="s">
        <v>95</v>
      </c>
      <c r="N582" s="165" t="s">
        <v>344</v>
      </c>
      <c r="O582" s="165" t="s">
        <v>597</v>
      </c>
      <c r="P582" s="165" t="s">
        <v>597</v>
      </c>
      <c r="Q582" s="163" t="b">
        <f>IF(A582="", "", IFERROR(FIND(A582,Registration!V1)&gt;0,"No Vote"))</f>
        <v>1</v>
      </c>
    </row>
    <row r="583" spans="1:17" ht="12.6" customHeight="1" x14ac:dyDescent="0.25">
      <c r="A583" s="162" t="s">
        <v>583</v>
      </c>
      <c r="B583" s="162" t="s">
        <v>409</v>
      </c>
      <c r="C583" s="165" t="s">
        <v>95</v>
      </c>
      <c r="D583" s="165" t="s">
        <v>344</v>
      </c>
      <c r="E583" s="165" t="s">
        <v>95</v>
      </c>
      <c r="F583" s="165" t="s">
        <v>95</v>
      </c>
      <c r="G583" s="165" t="s">
        <v>95</v>
      </c>
      <c r="H583" s="165" t="s">
        <v>95</v>
      </c>
      <c r="I583" s="165" t="s">
        <v>95</v>
      </c>
      <c r="J583" s="165" t="s">
        <v>95</v>
      </c>
      <c r="K583" s="165" t="s">
        <v>95</v>
      </c>
      <c r="L583" s="165" t="s">
        <v>95</v>
      </c>
      <c r="M583" s="165" t="s">
        <v>95</v>
      </c>
      <c r="N583" s="165" t="s">
        <v>95</v>
      </c>
      <c r="O583" s="165" t="s">
        <v>597</v>
      </c>
      <c r="P583" s="165" t="s">
        <v>597</v>
      </c>
      <c r="Q583" s="163" t="str">
        <f>IF(A583="", "", IFERROR(FIND(A583,Registration!V1)&gt;0,"No Vote"))</f>
        <v>No Vote</v>
      </c>
    </row>
    <row r="584" spans="1:17" ht="12.6" customHeight="1" x14ac:dyDescent="0.25">
      <c r="A584" s="162" t="s">
        <v>841</v>
      </c>
      <c r="B584" s="162" t="s">
        <v>409</v>
      </c>
      <c r="C584" s="165" t="s">
        <v>344</v>
      </c>
      <c r="D584" s="165" t="s">
        <v>344</v>
      </c>
      <c r="E584" s="165" t="s">
        <v>344</v>
      </c>
      <c r="F584" s="165" t="s">
        <v>344</v>
      </c>
      <c r="G584" s="165" t="s">
        <v>344</v>
      </c>
      <c r="H584" s="165" t="s">
        <v>344</v>
      </c>
      <c r="I584" s="165" t="s">
        <v>321</v>
      </c>
      <c r="J584" s="165" t="s">
        <v>344</v>
      </c>
      <c r="K584" s="165" t="s">
        <v>344</v>
      </c>
      <c r="L584" s="165" t="s">
        <v>344</v>
      </c>
      <c r="M584" s="165" t="s">
        <v>344</v>
      </c>
      <c r="N584" s="165" t="s">
        <v>344</v>
      </c>
      <c r="O584" s="165" t="s">
        <v>593</v>
      </c>
      <c r="P584" s="165" t="s">
        <v>593</v>
      </c>
      <c r="Q584" s="163" t="str">
        <f>IF(A584="", "", IFERROR(FIND(A584,Registration!V1)&gt;0,"No Vote"))</f>
        <v>No Vote</v>
      </c>
    </row>
    <row r="585" spans="1:17" ht="12.6" customHeight="1" x14ac:dyDescent="0.25">
      <c r="A585" s="162" t="s">
        <v>1208</v>
      </c>
      <c r="B585" s="162" t="s">
        <v>413</v>
      </c>
      <c r="C585" s="165" t="s">
        <v>344</v>
      </c>
      <c r="D585" s="165" t="s">
        <v>344</v>
      </c>
      <c r="E585" s="165" t="s">
        <v>344</v>
      </c>
      <c r="F585" s="165" t="s">
        <v>344</v>
      </c>
      <c r="G585" s="165" t="s">
        <v>344</v>
      </c>
      <c r="H585" s="165" t="s">
        <v>344</v>
      </c>
      <c r="I585" s="165" t="s">
        <v>321</v>
      </c>
      <c r="J585" s="165" t="s">
        <v>344</v>
      </c>
      <c r="K585" s="165" t="s">
        <v>344</v>
      </c>
      <c r="L585" s="165" t="s">
        <v>344</v>
      </c>
      <c r="M585" s="165" t="s">
        <v>344</v>
      </c>
      <c r="N585" s="165" t="s">
        <v>344</v>
      </c>
      <c r="O585" s="165" t="s">
        <v>593</v>
      </c>
      <c r="P585" s="165" t="s">
        <v>593</v>
      </c>
      <c r="Q585" s="163" t="str">
        <f>IF(A585="", "", IFERROR(FIND(A585,Registration!V1)&gt;0,"No Vote"))</f>
        <v>No Vote</v>
      </c>
    </row>
    <row r="586" spans="1:17" ht="12.6" customHeight="1" x14ac:dyDescent="0.25">
      <c r="A586" s="162" t="s">
        <v>842</v>
      </c>
      <c r="B586" s="162" t="s">
        <v>409</v>
      </c>
      <c r="C586" s="165" t="s">
        <v>344</v>
      </c>
      <c r="D586" s="165" t="s">
        <v>344</v>
      </c>
      <c r="E586" s="165" t="s">
        <v>344</v>
      </c>
      <c r="F586" s="165" t="s">
        <v>344</v>
      </c>
      <c r="G586" s="165" t="s">
        <v>344</v>
      </c>
      <c r="H586" s="165" t="s">
        <v>344</v>
      </c>
      <c r="I586" s="165" t="s">
        <v>321</v>
      </c>
      <c r="J586" s="165" t="s">
        <v>344</v>
      </c>
      <c r="K586" s="165" t="s">
        <v>344</v>
      </c>
      <c r="L586" s="165" t="s">
        <v>344</v>
      </c>
      <c r="M586" s="165" t="s">
        <v>344</v>
      </c>
      <c r="N586" s="165" t="s">
        <v>344</v>
      </c>
      <c r="O586" s="165" t="s">
        <v>593</v>
      </c>
      <c r="P586" s="165" t="s">
        <v>593</v>
      </c>
      <c r="Q586" s="163" t="str">
        <f>IF(A586="", "", IFERROR(FIND(A586,Registration!V1)&gt;0,"No Vote"))</f>
        <v>No Vote</v>
      </c>
    </row>
    <row r="587" spans="1:17" ht="12.6" customHeight="1" x14ac:dyDescent="0.25">
      <c r="A587" s="162" t="s">
        <v>843</v>
      </c>
      <c r="B587" s="162" t="s">
        <v>409</v>
      </c>
      <c r="C587" s="165" t="s">
        <v>344</v>
      </c>
      <c r="D587" s="165" t="s">
        <v>344</v>
      </c>
      <c r="E587" s="165" t="s">
        <v>344</v>
      </c>
      <c r="F587" s="165" t="s">
        <v>344</v>
      </c>
      <c r="G587" s="165" t="s">
        <v>344</v>
      </c>
      <c r="H587" s="165" t="s">
        <v>344</v>
      </c>
      <c r="I587" s="165" t="s">
        <v>321</v>
      </c>
      <c r="J587" s="165" t="s">
        <v>344</v>
      </c>
      <c r="K587" s="165" t="s">
        <v>344</v>
      </c>
      <c r="L587" s="165" t="s">
        <v>344</v>
      </c>
      <c r="M587" s="165" t="s">
        <v>344</v>
      </c>
      <c r="N587" s="165" t="s">
        <v>344</v>
      </c>
      <c r="O587" s="165" t="s">
        <v>593</v>
      </c>
      <c r="P587" s="165" t="s">
        <v>593</v>
      </c>
      <c r="Q587" s="163" t="str">
        <f>IF(A587="", "", IFERROR(FIND(A587,Registration!V1)&gt;0,"No Vote"))</f>
        <v>No Vote</v>
      </c>
    </row>
    <row r="588" spans="1:17" ht="12.6" customHeight="1" x14ac:dyDescent="0.25">
      <c r="A588" s="162" t="s">
        <v>844</v>
      </c>
      <c r="B588" s="162" t="s">
        <v>419</v>
      </c>
      <c r="C588" s="165" t="s">
        <v>344</v>
      </c>
      <c r="D588" s="165" t="s">
        <v>344</v>
      </c>
      <c r="E588" s="165" t="s">
        <v>95</v>
      </c>
      <c r="F588" s="165" t="s">
        <v>95</v>
      </c>
      <c r="G588" s="165" t="s">
        <v>95</v>
      </c>
      <c r="H588" s="165" t="s">
        <v>344</v>
      </c>
      <c r="I588" s="165" t="s">
        <v>321</v>
      </c>
      <c r="J588" s="165" t="s">
        <v>344</v>
      </c>
      <c r="K588" s="165" t="s">
        <v>344</v>
      </c>
      <c r="L588" s="165" t="s">
        <v>344</v>
      </c>
      <c r="M588" s="165" t="s">
        <v>344</v>
      </c>
      <c r="N588" s="165" t="s">
        <v>344</v>
      </c>
      <c r="O588" s="165" t="s">
        <v>593</v>
      </c>
      <c r="P588" s="165" t="s">
        <v>593</v>
      </c>
      <c r="Q588" s="163" t="str">
        <f>IF(A588="", "", IFERROR(FIND(A588,Registration!V1)&gt;0,"No Vote"))</f>
        <v>No Vote</v>
      </c>
    </row>
    <row r="589" spans="1:17" ht="12.6" customHeight="1" x14ac:dyDescent="0.25">
      <c r="A589" s="162" t="s">
        <v>845</v>
      </c>
      <c r="B589" s="162" t="s">
        <v>419</v>
      </c>
      <c r="C589" s="165" t="s">
        <v>344</v>
      </c>
      <c r="D589" s="165" t="s">
        <v>344</v>
      </c>
      <c r="E589" s="165" t="s">
        <v>344</v>
      </c>
      <c r="F589" s="165" t="s">
        <v>95</v>
      </c>
      <c r="G589" s="165" t="s">
        <v>95</v>
      </c>
      <c r="H589" s="165" t="s">
        <v>95</v>
      </c>
      <c r="I589" s="165" t="s">
        <v>321</v>
      </c>
      <c r="J589" s="165" t="s">
        <v>95</v>
      </c>
      <c r="K589" s="165" t="s">
        <v>95</v>
      </c>
      <c r="L589" s="165" t="s">
        <v>344</v>
      </c>
      <c r="M589" s="165" t="s">
        <v>344</v>
      </c>
      <c r="N589" s="165" t="s">
        <v>95</v>
      </c>
      <c r="O589" s="165" t="s">
        <v>597</v>
      </c>
      <c r="P589" s="165" t="s">
        <v>597</v>
      </c>
      <c r="Q589" s="163" t="str">
        <f>IF(A589="", "", IFERROR(FIND(A589,Registration!V1)&gt;0,"No Vote"))</f>
        <v>No Vote</v>
      </c>
    </row>
    <row r="590" spans="1:17" ht="12.6" customHeight="1" x14ac:dyDescent="0.25">
      <c r="A590" s="162" t="s">
        <v>1048</v>
      </c>
      <c r="B590" s="162" t="s">
        <v>425</v>
      </c>
      <c r="C590" s="165" t="s">
        <v>95</v>
      </c>
      <c r="D590" s="165" t="s">
        <v>95</v>
      </c>
      <c r="E590" s="165" t="s">
        <v>95</v>
      </c>
      <c r="F590" s="165" t="s">
        <v>95</v>
      </c>
      <c r="G590" s="165" t="s">
        <v>95</v>
      </c>
      <c r="H590" s="165" t="s">
        <v>95</v>
      </c>
      <c r="I590" s="165" t="s">
        <v>95</v>
      </c>
      <c r="J590" s="165" t="s">
        <v>95</v>
      </c>
      <c r="K590" s="165" t="s">
        <v>95</v>
      </c>
      <c r="L590" s="165" t="s">
        <v>95</v>
      </c>
      <c r="M590" s="165" t="s">
        <v>95</v>
      </c>
      <c r="N590" s="165" t="s">
        <v>344</v>
      </c>
      <c r="O590" s="165" t="s">
        <v>597</v>
      </c>
      <c r="P590" s="165" t="s">
        <v>597</v>
      </c>
      <c r="Q590" s="163" t="b">
        <f>IF(A590="", "", IFERROR(FIND(A590,Registration!V1)&gt;0,"No Vote"))</f>
        <v>1</v>
      </c>
    </row>
    <row r="591" spans="1:17" ht="12.6" customHeight="1" x14ac:dyDescent="0.25">
      <c r="A591" s="162" t="s">
        <v>4867</v>
      </c>
      <c r="B591" s="162" t="s">
        <v>416</v>
      </c>
      <c r="C591" s="165" t="s">
        <v>1750</v>
      </c>
      <c r="D591" s="165" t="s">
        <v>1750</v>
      </c>
      <c r="E591" s="165" t="s">
        <v>1750</v>
      </c>
      <c r="F591" s="165" t="s">
        <v>1750</v>
      </c>
      <c r="G591" s="165" t="s">
        <v>1750</v>
      </c>
      <c r="H591" s="165" t="s">
        <v>1750</v>
      </c>
      <c r="I591" s="165" t="s">
        <v>1750</v>
      </c>
      <c r="J591" s="165" t="s">
        <v>1750</v>
      </c>
      <c r="K591" s="165" t="s">
        <v>1750</v>
      </c>
      <c r="L591" s="165" t="s">
        <v>1750</v>
      </c>
      <c r="M591" s="165" t="s">
        <v>344</v>
      </c>
      <c r="N591" s="165" t="s">
        <v>344</v>
      </c>
      <c r="O591" s="165" t="s">
        <v>593</v>
      </c>
      <c r="P591" s="165" t="s">
        <v>593</v>
      </c>
      <c r="Q591" s="163" t="str">
        <f>IF(A591="", "", IFERROR(FIND(A591,Registration!V1)&gt;0,"No Vote"))</f>
        <v>No Vote</v>
      </c>
    </row>
    <row r="592" spans="1:17" ht="12.6" customHeight="1" x14ac:dyDescent="0.25">
      <c r="A592" s="162" t="s">
        <v>448</v>
      </c>
      <c r="B592" s="162" t="s">
        <v>409</v>
      </c>
      <c r="C592" s="165" t="s">
        <v>95</v>
      </c>
      <c r="D592" s="165" t="s">
        <v>95</v>
      </c>
      <c r="E592" s="165" t="s">
        <v>95</v>
      </c>
      <c r="F592" s="165" t="s">
        <v>95</v>
      </c>
      <c r="G592" s="165" t="s">
        <v>95</v>
      </c>
      <c r="H592" s="165" t="s">
        <v>95</v>
      </c>
      <c r="I592" s="165" t="s">
        <v>95</v>
      </c>
      <c r="J592" s="165" t="s">
        <v>95</v>
      </c>
      <c r="K592" s="165" t="s">
        <v>95</v>
      </c>
      <c r="L592" s="165" t="s">
        <v>95</v>
      </c>
      <c r="M592" s="165" t="s">
        <v>95</v>
      </c>
      <c r="N592" s="165" t="s">
        <v>95</v>
      </c>
      <c r="O592" s="165" t="s">
        <v>597</v>
      </c>
      <c r="P592" s="165" t="s">
        <v>597</v>
      </c>
      <c r="Q592" s="163" t="b">
        <f>IF(A592="", "", IFERROR(FIND(A592,Registration!V1)&gt;0,"No Vote"))</f>
        <v>1</v>
      </c>
    </row>
    <row r="593" spans="1:17" ht="12.6" customHeight="1" x14ac:dyDescent="0.25">
      <c r="A593" s="162" t="s">
        <v>846</v>
      </c>
      <c r="B593" s="162" t="s">
        <v>425</v>
      </c>
      <c r="C593" s="165" t="s">
        <v>344</v>
      </c>
      <c r="D593" s="165" t="s">
        <v>344</v>
      </c>
      <c r="E593" s="165" t="s">
        <v>344</v>
      </c>
      <c r="F593" s="165" t="s">
        <v>344</v>
      </c>
      <c r="G593" s="165" t="s">
        <v>344</v>
      </c>
      <c r="H593" s="165" t="s">
        <v>344</v>
      </c>
      <c r="I593" s="165" t="s">
        <v>321</v>
      </c>
      <c r="J593" s="165" t="s">
        <v>344</v>
      </c>
      <c r="K593" s="165" t="s">
        <v>344</v>
      </c>
      <c r="L593" s="165" t="s">
        <v>344</v>
      </c>
      <c r="M593" s="165" t="s">
        <v>344</v>
      </c>
      <c r="N593" s="165" t="s">
        <v>344</v>
      </c>
      <c r="O593" s="165" t="s">
        <v>593</v>
      </c>
      <c r="P593" s="165" t="s">
        <v>593</v>
      </c>
      <c r="Q593" s="163" t="str">
        <f>IF(A593="", "", IFERROR(FIND(A593,Registration!V1)&gt;0,"No Vote"))</f>
        <v>No Vote</v>
      </c>
    </row>
    <row r="594" spans="1:17" ht="12.6" customHeight="1" x14ac:dyDescent="0.25">
      <c r="A594" s="162" t="s">
        <v>847</v>
      </c>
      <c r="B594" s="162" t="s">
        <v>409</v>
      </c>
      <c r="C594" s="165" t="s">
        <v>344</v>
      </c>
      <c r="D594" s="165" t="s">
        <v>344</v>
      </c>
      <c r="E594" s="165" t="s">
        <v>344</v>
      </c>
      <c r="F594" s="165" t="s">
        <v>344</v>
      </c>
      <c r="G594" s="165" t="s">
        <v>344</v>
      </c>
      <c r="H594" s="165" t="s">
        <v>344</v>
      </c>
      <c r="I594" s="165" t="s">
        <v>321</v>
      </c>
      <c r="J594" s="165" t="s">
        <v>344</v>
      </c>
      <c r="K594" s="165" t="s">
        <v>344</v>
      </c>
      <c r="L594" s="165" t="s">
        <v>344</v>
      </c>
      <c r="M594" s="165" t="s">
        <v>344</v>
      </c>
      <c r="N594" s="165" t="s">
        <v>344</v>
      </c>
      <c r="O594" s="165" t="s">
        <v>593</v>
      </c>
      <c r="P594" s="165" t="s">
        <v>593</v>
      </c>
      <c r="Q594" s="163" t="str">
        <f>IF(A594="", "", IFERROR(FIND(A594,Registration!V1)&gt;0,"No Vote"))</f>
        <v>No Vote</v>
      </c>
    </row>
    <row r="595" spans="1:17" ht="12.6" customHeight="1" x14ac:dyDescent="0.25">
      <c r="A595" s="162" t="s">
        <v>848</v>
      </c>
      <c r="B595" s="162" t="s">
        <v>425</v>
      </c>
      <c r="C595" s="165" t="s">
        <v>344</v>
      </c>
      <c r="D595" s="165" t="s">
        <v>344</v>
      </c>
      <c r="E595" s="165" t="s">
        <v>344</v>
      </c>
      <c r="F595" s="165" t="s">
        <v>344</v>
      </c>
      <c r="G595" s="165" t="s">
        <v>344</v>
      </c>
      <c r="H595" s="165" t="s">
        <v>344</v>
      </c>
      <c r="I595" s="165" t="s">
        <v>95</v>
      </c>
      <c r="J595" s="165" t="s">
        <v>344</v>
      </c>
      <c r="K595" s="165" t="s">
        <v>95</v>
      </c>
      <c r="L595" s="165" t="s">
        <v>344</v>
      </c>
      <c r="M595" s="165" t="s">
        <v>344</v>
      </c>
      <c r="N595" s="165" t="s">
        <v>344</v>
      </c>
      <c r="O595" s="165" t="s">
        <v>593</v>
      </c>
      <c r="P595" s="165" t="s">
        <v>593</v>
      </c>
      <c r="Q595" s="163" t="b">
        <f>IF(A595="", "", IFERROR(FIND(A595,Registration!V1)&gt;0,"No Vote"))</f>
        <v>1</v>
      </c>
    </row>
    <row r="596" spans="1:17" ht="12.6" customHeight="1" x14ac:dyDescent="0.25">
      <c r="A596" s="162" t="s">
        <v>1606</v>
      </c>
      <c r="B596" s="162" t="s">
        <v>409</v>
      </c>
      <c r="C596" s="165" t="s">
        <v>1750</v>
      </c>
      <c r="D596" s="165" t="s">
        <v>1750</v>
      </c>
      <c r="E596" s="165" t="s">
        <v>1750</v>
      </c>
      <c r="F596" s="165" t="s">
        <v>1750</v>
      </c>
      <c r="G596" s="165" t="s">
        <v>1750</v>
      </c>
      <c r="H596" s="165" t="s">
        <v>1750</v>
      </c>
      <c r="I596" s="165" t="s">
        <v>1750</v>
      </c>
      <c r="J596" s="165" t="s">
        <v>1750</v>
      </c>
      <c r="K596" s="165" t="s">
        <v>344</v>
      </c>
      <c r="L596" s="165" t="s">
        <v>344</v>
      </c>
      <c r="M596" s="165" t="s">
        <v>344</v>
      </c>
      <c r="N596" s="165" t="s">
        <v>344</v>
      </c>
      <c r="O596" s="165" t="s">
        <v>593</v>
      </c>
      <c r="P596" s="165" t="s">
        <v>593</v>
      </c>
      <c r="Q596" s="163" t="str">
        <f>IF(A596="", "", IFERROR(FIND(A596,Registration!V1)&gt;0,"No Vote"))</f>
        <v>No Vote</v>
      </c>
    </row>
    <row r="597" spans="1:17" ht="12.6" customHeight="1" x14ac:dyDescent="0.25">
      <c r="A597" s="162" t="s">
        <v>1209</v>
      </c>
      <c r="B597" s="162" t="s">
        <v>419</v>
      </c>
      <c r="C597" s="165" t="s">
        <v>1750</v>
      </c>
      <c r="D597" s="165" t="s">
        <v>1750</v>
      </c>
      <c r="E597" s="165" t="s">
        <v>344</v>
      </c>
      <c r="F597" s="165" t="s">
        <v>344</v>
      </c>
      <c r="G597" s="165" t="s">
        <v>344</v>
      </c>
      <c r="H597" s="165" t="s">
        <v>344</v>
      </c>
      <c r="I597" s="165" t="s">
        <v>321</v>
      </c>
      <c r="J597" s="165" t="s">
        <v>344</v>
      </c>
      <c r="K597" s="165" t="s">
        <v>344</v>
      </c>
      <c r="L597" s="165" t="s">
        <v>344</v>
      </c>
      <c r="M597" s="165" t="s">
        <v>344</v>
      </c>
      <c r="N597" s="165" t="s">
        <v>344</v>
      </c>
      <c r="O597" s="165" t="s">
        <v>593</v>
      </c>
      <c r="P597" s="165" t="s">
        <v>593</v>
      </c>
      <c r="Q597" s="163" t="str">
        <f>IF(A597="", "", IFERROR(FIND(A597,Registration!V1)&gt;0,"No Vote"))</f>
        <v>No Vote</v>
      </c>
    </row>
    <row r="598" spans="1:17" ht="12.6" customHeight="1" x14ac:dyDescent="0.25">
      <c r="A598" s="162" t="s">
        <v>849</v>
      </c>
      <c r="B598" s="162" t="s">
        <v>425</v>
      </c>
      <c r="C598" s="165" t="s">
        <v>344</v>
      </c>
      <c r="D598" s="165" t="s">
        <v>95</v>
      </c>
      <c r="E598" s="165" t="s">
        <v>344</v>
      </c>
      <c r="F598" s="165" t="s">
        <v>344</v>
      </c>
      <c r="G598" s="165" t="s">
        <v>344</v>
      </c>
      <c r="H598" s="165" t="s">
        <v>344</v>
      </c>
      <c r="I598" s="165" t="s">
        <v>95</v>
      </c>
      <c r="J598" s="165" t="s">
        <v>344</v>
      </c>
      <c r="K598" s="165" t="s">
        <v>344</v>
      </c>
      <c r="L598" s="165" t="s">
        <v>344</v>
      </c>
      <c r="M598" s="165" t="s">
        <v>344</v>
      </c>
      <c r="N598" s="165" t="s">
        <v>344</v>
      </c>
      <c r="O598" s="165" t="s">
        <v>593</v>
      </c>
      <c r="P598" s="165" t="s">
        <v>593</v>
      </c>
      <c r="Q598" s="163" t="str">
        <f>IF(A598="", "", IFERROR(FIND(A598,Registration!V1)&gt;0,"No Vote"))</f>
        <v>No Vote</v>
      </c>
    </row>
    <row r="599" spans="1:17" ht="12.6" customHeight="1" x14ac:dyDescent="0.25">
      <c r="A599" s="162" t="s">
        <v>850</v>
      </c>
      <c r="B599" s="162" t="s">
        <v>409</v>
      </c>
      <c r="C599" s="165" t="s">
        <v>344</v>
      </c>
      <c r="D599" s="165" t="s">
        <v>344</v>
      </c>
      <c r="E599" s="165" t="s">
        <v>344</v>
      </c>
      <c r="F599" s="165" t="s">
        <v>344</v>
      </c>
      <c r="G599" s="165" t="s">
        <v>344</v>
      </c>
      <c r="H599" s="165" t="s">
        <v>344</v>
      </c>
      <c r="I599" s="165" t="s">
        <v>321</v>
      </c>
      <c r="J599" s="165" t="s">
        <v>344</v>
      </c>
      <c r="K599" s="165" t="s">
        <v>344</v>
      </c>
      <c r="L599" s="165" t="s">
        <v>344</v>
      </c>
      <c r="M599" s="165" t="s">
        <v>344</v>
      </c>
      <c r="N599" s="165" t="s">
        <v>344</v>
      </c>
      <c r="O599" s="165" t="s">
        <v>593</v>
      </c>
      <c r="P599" s="165" t="s">
        <v>593</v>
      </c>
      <c r="Q599" s="163" t="str">
        <f>IF(A599="", "", IFERROR(FIND(A599,Registration!V1)&gt;0,"No Vote"))</f>
        <v>No Vote</v>
      </c>
    </row>
    <row r="600" spans="1:17" ht="12.6" customHeight="1" x14ac:dyDescent="0.25">
      <c r="A600" s="162" t="s">
        <v>851</v>
      </c>
      <c r="B600" s="162" t="s">
        <v>409</v>
      </c>
      <c r="C600" s="165" t="s">
        <v>344</v>
      </c>
      <c r="D600" s="165" t="s">
        <v>344</v>
      </c>
      <c r="E600" s="165" t="s">
        <v>344</v>
      </c>
      <c r="F600" s="165" t="s">
        <v>344</v>
      </c>
      <c r="G600" s="165" t="s">
        <v>344</v>
      </c>
      <c r="H600" s="165" t="s">
        <v>344</v>
      </c>
      <c r="I600" s="165" t="s">
        <v>321</v>
      </c>
      <c r="J600" s="165" t="s">
        <v>344</v>
      </c>
      <c r="K600" s="165" t="s">
        <v>344</v>
      </c>
      <c r="L600" s="165" t="s">
        <v>344</v>
      </c>
      <c r="M600" s="165" t="s">
        <v>344</v>
      </c>
      <c r="N600" s="165" t="s">
        <v>344</v>
      </c>
      <c r="O600" s="165" t="s">
        <v>593</v>
      </c>
      <c r="P600" s="165" t="s">
        <v>593</v>
      </c>
      <c r="Q600" s="163" t="str">
        <f>IF(A600="", "", IFERROR(FIND(A600,Registration!V1)&gt;0,"No Vote"))</f>
        <v>No Vote</v>
      </c>
    </row>
    <row r="601" spans="1:17" ht="12.6" customHeight="1" x14ac:dyDescent="0.25">
      <c r="A601" s="162" t="s">
        <v>852</v>
      </c>
      <c r="B601" s="162" t="s">
        <v>409</v>
      </c>
      <c r="C601" s="165" t="s">
        <v>344</v>
      </c>
      <c r="D601" s="165" t="s">
        <v>344</v>
      </c>
      <c r="E601" s="165" t="s">
        <v>344</v>
      </c>
      <c r="F601" s="165" t="s">
        <v>344</v>
      </c>
      <c r="G601" s="165" t="s">
        <v>344</v>
      </c>
      <c r="H601" s="165" t="s">
        <v>344</v>
      </c>
      <c r="I601" s="165" t="s">
        <v>321</v>
      </c>
      <c r="J601" s="165" t="s">
        <v>344</v>
      </c>
      <c r="K601" s="165" t="s">
        <v>344</v>
      </c>
      <c r="L601" s="165" t="s">
        <v>344</v>
      </c>
      <c r="M601" s="165" t="s">
        <v>344</v>
      </c>
      <c r="N601" s="165" t="s">
        <v>344</v>
      </c>
      <c r="O601" s="165" t="s">
        <v>593</v>
      </c>
      <c r="P601" s="165" t="s">
        <v>593</v>
      </c>
      <c r="Q601" s="163" t="str">
        <f>IF(A601="", "", IFERROR(FIND(A601,Registration!V1)&gt;0,"No Vote"))</f>
        <v>No Vote</v>
      </c>
    </row>
    <row r="602" spans="1:17" ht="12.6" customHeight="1" x14ac:dyDescent="0.25">
      <c r="A602" s="162" t="s">
        <v>853</v>
      </c>
      <c r="B602" s="162" t="s">
        <v>419</v>
      </c>
      <c r="C602" s="165" t="s">
        <v>344</v>
      </c>
      <c r="D602" s="165" t="s">
        <v>344</v>
      </c>
      <c r="E602" s="165" t="s">
        <v>344</v>
      </c>
      <c r="F602" s="165" t="s">
        <v>344</v>
      </c>
      <c r="G602" s="165" t="s">
        <v>344</v>
      </c>
      <c r="H602" s="165" t="s">
        <v>344</v>
      </c>
      <c r="I602" s="165" t="s">
        <v>321</v>
      </c>
      <c r="J602" s="165" t="s">
        <v>344</v>
      </c>
      <c r="K602" s="165" t="s">
        <v>344</v>
      </c>
      <c r="L602" s="165" t="s">
        <v>344</v>
      </c>
      <c r="M602" s="165" t="s">
        <v>344</v>
      </c>
      <c r="N602" s="165" t="s">
        <v>344</v>
      </c>
      <c r="O602" s="165" t="s">
        <v>593</v>
      </c>
      <c r="P602" s="165" t="s">
        <v>593</v>
      </c>
      <c r="Q602" s="163" t="str">
        <f>IF(A602="", "", IFERROR(FIND(A602,Registration!V1)&gt;0,"No Vote"))</f>
        <v>No Vote</v>
      </c>
    </row>
    <row r="603" spans="1:17" ht="12.6" customHeight="1" x14ac:dyDescent="0.25">
      <c r="A603" s="162" t="s">
        <v>1210</v>
      </c>
      <c r="B603" s="162" t="s">
        <v>416</v>
      </c>
      <c r="C603" s="165" t="s">
        <v>1750</v>
      </c>
      <c r="D603" s="165" t="s">
        <v>1750</v>
      </c>
      <c r="E603" s="165" t="s">
        <v>344</v>
      </c>
      <c r="F603" s="165" t="s">
        <v>344</v>
      </c>
      <c r="G603" s="165" t="s">
        <v>344</v>
      </c>
      <c r="H603" s="165" t="s">
        <v>344</v>
      </c>
      <c r="I603" s="165" t="s">
        <v>321</v>
      </c>
      <c r="J603" s="165" t="s">
        <v>344</v>
      </c>
      <c r="K603" s="165" t="s">
        <v>344</v>
      </c>
      <c r="L603" s="165" t="s">
        <v>344</v>
      </c>
      <c r="M603" s="165" t="s">
        <v>344</v>
      </c>
      <c r="N603" s="165" t="s">
        <v>344</v>
      </c>
      <c r="O603" s="165" t="s">
        <v>593</v>
      </c>
      <c r="P603" s="165" t="s">
        <v>593</v>
      </c>
      <c r="Q603" s="163" t="str">
        <f>IF(A603="", "", IFERROR(FIND(A603,Registration!V1)&gt;0,"No Vote"))</f>
        <v>No Vote</v>
      </c>
    </row>
    <row r="604" spans="1:17" ht="12.6" customHeight="1" x14ac:dyDescent="0.25">
      <c r="A604" s="162" t="s">
        <v>854</v>
      </c>
      <c r="B604" s="162" t="s">
        <v>409</v>
      </c>
      <c r="C604" s="165" t="s">
        <v>95</v>
      </c>
      <c r="D604" s="165" t="s">
        <v>344</v>
      </c>
      <c r="E604" s="165" t="s">
        <v>344</v>
      </c>
      <c r="F604" s="165" t="s">
        <v>344</v>
      </c>
      <c r="G604" s="165" t="s">
        <v>344</v>
      </c>
      <c r="H604" s="165" t="s">
        <v>344</v>
      </c>
      <c r="I604" s="165" t="s">
        <v>321</v>
      </c>
      <c r="J604" s="165" t="s">
        <v>344</v>
      </c>
      <c r="K604" s="165" t="s">
        <v>344</v>
      </c>
      <c r="L604" s="165" t="s">
        <v>344</v>
      </c>
      <c r="M604" s="165" t="s">
        <v>344</v>
      </c>
      <c r="N604" s="165" t="s">
        <v>344</v>
      </c>
      <c r="O604" s="165" t="s">
        <v>593</v>
      </c>
      <c r="P604" s="165" t="s">
        <v>593</v>
      </c>
      <c r="Q604" s="163" t="str">
        <f>IF(A604="", "", IFERROR(FIND(A604,Registration!V1)&gt;0,"No Vote"))</f>
        <v>No Vote</v>
      </c>
    </row>
    <row r="605" spans="1:17" ht="12.6" customHeight="1" x14ac:dyDescent="0.25">
      <c r="A605" s="162" t="s">
        <v>855</v>
      </c>
      <c r="B605" s="162" t="s">
        <v>409</v>
      </c>
      <c r="C605" s="165" t="s">
        <v>344</v>
      </c>
      <c r="D605" s="165" t="s">
        <v>344</v>
      </c>
      <c r="E605" s="165" t="s">
        <v>344</v>
      </c>
      <c r="F605" s="165" t="s">
        <v>344</v>
      </c>
      <c r="G605" s="165" t="s">
        <v>344</v>
      </c>
      <c r="H605" s="165" t="s">
        <v>344</v>
      </c>
      <c r="I605" s="165" t="s">
        <v>321</v>
      </c>
      <c r="J605" s="165" t="s">
        <v>344</v>
      </c>
      <c r="K605" s="165" t="s">
        <v>344</v>
      </c>
      <c r="L605" s="165" t="s">
        <v>344</v>
      </c>
      <c r="M605" s="165" t="s">
        <v>344</v>
      </c>
      <c r="N605" s="165" t="s">
        <v>344</v>
      </c>
      <c r="O605" s="165" t="s">
        <v>593</v>
      </c>
      <c r="P605" s="165" t="s">
        <v>593</v>
      </c>
      <c r="Q605" s="163" t="str">
        <f>IF(A605="", "", IFERROR(FIND(A605,Registration!V1)&gt;0,"No Vote"))</f>
        <v>No Vote</v>
      </c>
    </row>
    <row r="606" spans="1:17" ht="12.6" customHeight="1" x14ac:dyDescent="0.25">
      <c r="A606" s="162" t="s">
        <v>856</v>
      </c>
      <c r="B606" s="162" t="s">
        <v>409</v>
      </c>
      <c r="C606" s="165" t="s">
        <v>344</v>
      </c>
      <c r="D606" s="165" t="s">
        <v>344</v>
      </c>
      <c r="E606" s="165" t="s">
        <v>344</v>
      </c>
      <c r="F606" s="165" t="s">
        <v>344</v>
      </c>
      <c r="G606" s="165" t="s">
        <v>344</v>
      </c>
      <c r="H606" s="165" t="s">
        <v>344</v>
      </c>
      <c r="I606" s="165" t="s">
        <v>321</v>
      </c>
      <c r="J606" s="165" t="s">
        <v>344</v>
      </c>
      <c r="K606" s="165" t="s">
        <v>344</v>
      </c>
      <c r="L606" s="165" t="s">
        <v>344</v>
      </c>
      <c r="M606" s="165" t="s">
        <v>344</v>
      </c>
      <c r="N606" s="165" t="s">
        <v>344</v>
      </c>
      <c r="O606" s="165" t="s">
        <v>593</v>
      </c>
      <c r="P606" s="165" t="s">
        <v>593</v>
      </c>
      <c r="Q606" s="163" t="str">
        <f>IF(A606="", "", IFERROR(FIND(A606,Registration!V1)&gt;0,"No Vote"))</f>
        <v>No Vote</v>
      </c>
    </row>
    <row r="607" spans="1:17" ht="12.6" customHeight="1" x14ac:dyDescent="0.25">
      <c r="A607" s="162" t="s">
        <v>857</v>
      </c>
      <c r="B607" s="162" t="s">
        <v>409</v>
      </c>
      <c r="C607" s="165" t="s">
        <v>344</v>
      </c>
      <c r="D607" s="165" t="s">
        <v>344</v>
      </c>
      <c r="E607" s="165" t="s">
        <v>344</v>
      </c>
      <c r="F607" s="165" t="s">
        <v>344</v>
      </c>
      <c r="G607" s="165" t="s">
        <v>344</v>
      </c>
      <c r="H607" s="165" t="s">
        <v>344</v>
      </c>
      <c r="I607" s="165" t="s">
        <v>321</v>
      </c>
      <c r="J607" s="165" t="s">
        <v>344</v>
      </c>
      <c r="K607" s="165" t="s">
        <v>344</v>
      </c>
      <c r="L607" s="165" t="s">
        <v>344</v>
      </c>
      <c r="M607" s="165" t="s">
        <v>344</v>
      </c>
      <c r="N607" s="165" t="s">
        <v>344</v>
      </c>
      <c r="O607" s="165" t="s">
        <v>593</v>
      </c>
      <c r="P607" s="165" t="s">
        <v>593</v>
      </c>
      <c r="Q607" s="163" t="str">
        <f>IF(A607="", "", IFERROR(FIND(A607,Registration!V1)&gt;0,"No Vote"))</f>
        <v>No Vote</v>
      </c>
    </row>
    <row r="608" spans="1:17" ht="12.6" customHeight="1" x14ac:dyDescent="0.25">
      <c r="A608" s="162" t="s">
        <v>858</v>
      </c>
      <c r="B608" s="162" t="s">
        <v>409</v>
      </c>
      <c r="C608" s="165" t="s">
        <v>344</v>
      </c>
      <c r="D608" s="165" t="s">
        <v>344</v>
      </c>
      <c r="E608" s="165" t="s">
        <v>344</v>
      </c>
      <c r="F608" s="165" t="s">
        <v>344</v>
      </c>
      <c r="G608" s="165" t="s">
        <v>344</v>
      </c>
      <c r="H608" s="165" t="s">
        <v>344</v>
      </c>
      <c r="I608" s="165" t="s">
        <v>321</v>
      </c>
      <c r="J608" s="165" t="s">
        <v>344</v>
      </c>
      <c r="K608" s="165" t="s">
        <v>344</v>
      </c>
      <c r="L608" s="165" t="s">
        <v>344</v>
      </c>
      <c r="M608" s="165" t="s">
        <v>344</v>
      </c>
      <c r="N608" s="165" t="s">
        <v>344</v>
      </c>
      <c r="O608" s="165" t="s">
        <v>593</v>
      </c>
      <c r="P608" s="165" t="s">
        <v>593</v>
      </c>
      <c r="Q608" s="163" t="b">
        <f>IF(A608="", "", IFERROR(FIND(A608,Registration!V1)&gt;0,"No Vote"))</f>
        <v>1</v>
      </c>
    </row>
    <row r="609" spans="1:17" ht="12.6" customHeight="1" x14ac:dyDescent="0.25">
      <c r="A609" s="162" t="s">
        <v>859</v>
      </c>
      <c r="B609" s="162" t="s">
        <v>419</v>
      </c>
      <c r="C609" s="165" t="s">
        <v>344</v>
      </c>
      <c r="D609" s="165" t="s">
        <v>344</v>
      </c>
      <c r="E609" s="165" t="s">
        <v>344</v>
      </c>
      <c r="F609" s="165" t="s">
        <v>344</v>
      </c>
      <c r="G609" s="165" t="s">
        <v>344</v>
      </c>
      <c r="H609" s="165" t="s">
        <v>344</v>
      </c>
      <c r="I609" s="165" t="s">
        <v>321</v>
      </c>
      <c r="J609" s="165" t="s">
        <v>344</v>
      </c>
      <c r="K609" s="165" t="s">
        <v>344</v>
      </c>
      <c r="L609" s="165" t="s">
        <v>344</v>
      </c>
      <c r="M609" s="165" t="s">
        <v>344</v>
      </c>
      <c r="N609" s="165" t="s">
        <v>344</v>
      </c>
      <c r="O609" s="165" t="s">
        <v>593</v>
      </c>
      <c r="P609" s="165" t="s">
        <v>593</v>
      </c>
      <c r="Q609" s="163" t="str">
        <f>IF(A609="", "", IFERROR(FIND(A609,Registration!V1)&gt;0,"No Vote"))</f>
        <v>No Vote</v>
      </c>
    </row>
    <row r="610" spans="1:17" ht="12.6" customHeight="1" x14ac:dyDescent="0.25">
      <c r="A610" s="162" t="s">
        <v>860</v>
      </c>
      <c r="B610" s="162" t="s">
        <v>409</v>
      </c>
      <c r="C610" s="165" t="s">
        <v>344</v>
      </c>
      <c r="D610" s="165" t="s">
        <v>344</v>
      </c>
      <c r="E610" s="165" t="s">
        <v>344</v>
      </c>
      <c r="F610" s="165" t="s">
        <v>344</v>
      </c>
      <c r="G610" s="165" t="s">
        <v>344</v>
      </c>
      <c r="H610" s="165" t="s">
        <v>344</v>
      </c>
      <c r="I610" s="165" t="s">
        <v>321</v>
      </c>
      <c r="J610" s="165" t="s">
        <v>344</v>
      </c>
      <c r="K610" s="165" t="s">
        <v>344</v>
      </c>
      <c r="L610" s="165" t="s">
        <v>344</v>
      </c>
      <c r="M610" s="165" t="s">
        <v>344</v>
      </c>
      <c r="N610" s="165" t="s">
        <v>344</v>
      </c>
      <c r="O610" s="165" t="s">
        <v>593</v>
      </c>
      <c r="P610" s="165" t="s">
        <v>593</v>
      </c>
      <c r="Q610" s="163" t="str">
        <f>IF(A610="", "", IFERROR(FIND(A610,Registration!V1)&gt;0,"No Vote"))</f>
        <v>No Vote</v>
      </c>
    </row>
    <row r="611" spans="1:17" ht="12.6" customHeight="1" x14ac:dyDescent="0.25">
      <c r="A611" s="162" t="s">
        <v>861</v>
      </c>
      <c r="B611" s="162" t="s">
        <v>409</v>
      </c>
      <c r="C611" s="165" t="s">
        <v>344</v>
      </c>
      <c r="D611" s="165" t="s">
        <v>344</v>
      </c>
      <c r="E611" s="165" t="s">
        <v>95</v>
      </c>
      <c r="F611" s="165" t="s">
        <v>95</v>
      </c>
      <c r="G611" s="165" t="s">
        <v>344</v>
      </c>
      <c r="H611" s="165" t="s">
        <v>344</v>
      </c>
      <c r="I611" s="165" t="s">
        <v>95</v>
      </c>
      <c r="J611" s="165" t="s">
        <v>95</v>
      </c>
      <c r="K611" s="165" t="s">
        <v>95</v>
      </c>
      <c r="L611" s="165" t="s">
        <v>344</v>
      </c>
      <c r="M611" s="165" t="s">
        <v>344</v>
      </c>
      <c r="N611" s="165" t="s">
        <v>344</v>
      </c>
      <c r="O611" s="165" t="s">
        <v>593</v>
      </c>
      <c r="P611" s="165" t="s">
        <v>593</v>
      </c>
      <c r="Q611" s="163" t="str">
        <f>IF(A611="", "", IFERROR(FIND(A611,Registration!V1)&gt;0,"No Vote"))</f>
        <v>No Vote</v>
      </c>
    </row>
    <row r="612" spans="1:17" ht="12.6" customHeight="1" x14ac:dyDescent="0.25">
      <c r="A612" s="162" t="s">
        <v>397</v>
      </c>
      <c r="B612" s="162" t="s">
        <v>409</v>
      </c>
      <c r="C612" s="165" t="s">
        <v>344</v>
      </c>
      <c r="D612" s="165" t="s">
        <v>95</v>
      </c>
      <c r="E612" s="165" t="s">
        <v>95</v>
      </c>
      <c r="F612" s="165" t="s">
        <v>95</v>
      </c>
      <c r="G612" s="165" t="s">
        <v>95</v>
      </c>
      <c r="H612" s="165" t="s">
        <v>344</v>
      </c>
      <c r="I612" s="165" t="s">
        <v>95</v>
      </c>
      <c r="J612" s="165" t="s">
        <v>95</v>
      </c>
      <c r="K612" s="165" t="s">
        <v>95</v>
      </c>
      <c r="L612" s="165" t="s">
        <v>95</v>
      </c>
      <c r="M612" s="165" t="s">
        <v>95</v>
      </c>
      <c r="N612" s="165" t="s">
        <v>95</v>
      </c>
      <c r="O612" s="165" t="s">
        <v>597</v>
      </c>
      <c r="P612" s="165" t="s">
        <v>597</v>
      </c>
      <c r="Q612" s="163" t="str">
        <f>IF(A612="", "", IFERROR(FIND(A612,Registration!V1)&gt;0,"No Vote"))</f>
        <v>No Vote</v>
      </c>
    </row>
    <row r="613" spans="1:17" ht="12.6" customHeight="1" x14ac:dyDescent="0.25">
      <c r="A613" s="162" t="s">
        <v>862</v>
      </c>
      <c r="B613" s="162" t="s">
        <v>409</v>
      </c>
      <c r="C613" s="165" t="s">
        <v>95</v>
      </c>
      <c r="D613" s="165" t="s">
        <v>344</v>
      </c>
      <c r="E613" s="165" t="s">
        <v>344</v>
      </c>
      <c r="F613" s="165" t="s">
        <v>344</v>
      </c>
      <c r="G613" s="165" t="s">
        <v>344</v>
      </c>
      <c r="H613" s="165" t="s">
        <v>95</v>
      </c>
      <c r="I613" s="165" t="s">
        <v>95</v>
      </c>
      <c r="J613" s="165" t="s">
        <v>95</v>
      </c>
      <c r="K613" s="165" t="s">
        <v>95</v>
      </c>
      <c r="L613" s="165" t="s">
        <v>95</v>
      </c>
      <c r="M613" s="165" t="s">
        <v>95</v>
      </c>
      <c r="N613" s="165" t="s">
        <v>344</v>
      </c>
      <c r="O613" s="165" t="s">
        <v>597</v>
      </c>
      <c r="P613" s="165" t="s">
        <v>597</v>
      </c>
      <c r="Q613" s="163" t="b">
        <f>IF(A613="", "", IFERROR(FIND(A613,Registration!V1)&gt;0,"No Vote"))</f>
        <v>1</v>
      </c>
    </row>
    <row r="614" spans="1:17" ht="12.6" customHeight="1" x14ac:dyDescent="0.25">
      <c r="A614" s="162" t="s">
        <v>863</v>
      </c>
      <c r="B614" s="162" t="s">
        <v>409</v>
      </c>
      <c r="C614" s="165" t="s">
        <v>344</v>
      </c>
      <c r="D614" s="165" t="s">
        <v>95</v>
      </c>
      <c r="E614" s="165" t="s">
        <v>344</v>
      </c>
      <c r="F614" s="165" t="s">
        <v>344</v>
      </c>
      <c r="G614" s="165" t="s">
        <v>344</v>
      </c>
      <c r="H614" s="165" t="s">
        <v>95</v>
      </c>
      <c r="I614" s="165" t="s">
        <v>95</v>
      </c>
      <c r="J614" s="165" t="s">
        <v>95</v>
      </c>
      <c r="K614" s="165" t="s">
        <v>344</v>
      </c>
      <c r="L614" s="165" t="s">
        <v>344</v>
      </c>
      <c r="M614" s="165" t="s">
        <v>344</v>
      </c>
      <c r="N614" s="165" t="s">
        <v>344</v>
      </c>
      <c r="O614" s="165" t="s">
        <v>593</v>
      </c>
      <c r="P614" s="165" t="s">
        <v>593</v>
      </c>
      <c r="Q614" s="163" t="str">
        <f>IF(A614="", "", IFERROR(FIND(A614,Registration!V1)&gt;0,"No Vote"))</f>
        <v>No Vote</v>
      </c>
    </row>
    <row r="615" spans="1:17" ht="12.6" customHeight="1" x14ac:dyDescent="0.25">
      <c r="A615" s="162" t="s">
        <v>1211</v>
      </c>
      <c r="B615" s="162" t="s">
        <v>409</v>
      </c>
      <c r="C615" s="165" t="s">
        <v>95</v>
      </c>
      <c r="D615" s="165" t="s">
        <v>344</v>
      </c>
      <c r="E615" s="165" t="s">
        <v>95</v>
      </c>
      <c r="F615" s="165" t="s">
        <v>95</v>
      </c>
      <c r="G615" s="165" t="s">
        <v>344</v>
      </c>
      <c r="H615" s="165" t="s">
        <v>344</v>
      </c>
      <c r="I615" s="165" t="s">
        <v>95</v>
      </c>
      <c r="J615" s="165" t="s">
        <v>95</v>
      </c>
      <c r="K615" s="165" t="s">
        <v>95</v>
      </c>
      <c r="L615" s="165" t="s">
        <v>95</v>
      </c>
      <c r="M615" s="165" t="s">
        <v>95</v>
      </c>
      <c r="N615" s="165" t="s">
        <v>344</v>
      </c>
      <c r="O615" s="165" t="s">
        <v>597</v>
      </c>
      <c r="P615" s="165" t="s">
        <v>597</v>
      </c>
      <c r="Q615" s="163" t="b">
        <f>IF(A615="", "", IFERROR(FIND(A615,Registration!V1)&gt;0,"No Vote"))</f>
        <v>1</v>
      </c>
    </row>
    <row r="616" spans="1:17" ht="12.6" customHeight="1" x14ac:dyDescent="0.25">
      <c r="A616" s="162" t="s">
        <v>2908</v>
      </c>
      <c r="B616" s="162" t="s">
        <v>409</v>
      </c>
      <c r="C616" s="165" t="s">
        <v>344</v>
      </c>
      <c r="D616" s="165" t="s">
        <v>95</v>
      </c>
      <c r="E616" s="165" t="s">
        <v>344</v>
      </c>
      <c r="F616" s="165" t="s">
        <v>344</v>
      </c>
      <c r="G616" s="165" t="s">
        <v>344</v>
      </c>
      <c r="H616" s="165" t="s">
        <v>95</v>
      </c>
      <c r="I616" s="165" t="s">
        <v>95</v>
      </c>
      <c r="J616" s="165" t="s">
        <v>95</v>
      </c>
      <c r="K616" s="165" t="s">
        <v>344</v>
      </c>
      <c r="L616" s="165" t="s">
        <v>95</v>
      </c>
      <c r="M616" s="165" t="s">
        <v>344</v>
      </c>
      <c r="N616" s="165" t="s">
        <v>95</v>
      </c>
      <c r="O616" s="165" t="s">
        <v>597</v>
      </c>
      <c r="P616" s="165" t="s">
        <v>597</v>
      </c>
      <c r="Q616" s="163" t="str">
        <f>IF(A616="", "", IFERROR(FIND(A616,Registration!V1)&gt;0,"No Vote"))</f>
        <v>No Vote</v>
      </c>
    </row>
    <row r="617" spans="1:17" ht="12.6" customHeight="1" x14ac:dyDescent="0.25">
      <c r="A617" s="162" t="s">
        <v>226</v>
      </c>
      <c r="B617" s="162" t="s">
        <v>425</v>
      </c>
      <c r="C617" s="165" t="s">
        <v>95</v>
      </c>
      <c r="D617" s="165" t="s">
        <v>344</v>
      </c>
      <c r="E617" s="165" t="s">
        <v>95</v>
      </c>
      <c r="F617" s="165" t="s">
        <v>95</v>
      </c>
      <c r="G617" s="165" t="s">
        <v>344</v>
      </c>
      <c r="H617" s="165" t="s">
        <v>95</v>
      </c>
      <c r="I617" s="165" t="s">
        <v>95</v>
      </c>
      <c r="J617" s="165" t="s">
        <v>95</v>
      </c>
      <c r="K617" s="165" t="s">
        <v>344</v>
      </c>
      <c r="L617" s="165" t="s">
        <v>95</v>
      </c>
      <c r="M617" s="165" t="s">
        <v>95</v>
      </c>
      <c r="N617" s="165" t="s">
        <v>95</v>
      </c>
      <c r="O617" s="165" t="s">
        <v>597</v>
      </c>
      <c r="P617" s="165" t="s">
        <v>597</v>
      </c>
      <c r="Q617" s="163" t="b">
        <f>IF(A617="", "", IFERROR(FIND(A617,Registration!V1)&gt;0,"No Vote"))</f>
        <v>1</v>
      </c>
    </row>
    <row r="618" spans="1:17" ht="12.6" customHeight="1" x14ac:dyDescent="0.25">
      <c r="A618" s="162" t="s">
        <v>864</v>
      </c>
      <c r="B618" s="162" t="s">
        <v>416</v>
      </c>
      <c r="C618" s="165" t="s">
        <v>344</v>
      </c>
      <c r="D618" s="165" t="s">
        <v>95</v>
      </c>
      <c r="E618" s="165" t="s">
        <v>344</v>
      </c>
      <c r="F618" s="165" t="s">
        <v>344</v>
      </c>
      <c r="G618" s="165" t="s">
        <v>344</v>
      </c>
      <c r="H618" s="165" t="s">
        <v>95</v>
      </c>
      <c r="I618" s="165" t="s">
        <v>95</v>
      </c>
      <c r="J618" s="165" t="s">
        <v>344</v>
      </c>
      <c r="K618" s="165" t="s">
        <v>95</v>
      </c>
      <c r="L618" s="165" t="s">
        <v>95</v>
      </c>
      <c r="M618" s="165" t="s">
        <v>95</v>
      </c>
      <c r="N618" s="165" t="s">
        <v>344</v>
      </c>
      <c r="O618" s="165" t="s">
        <v>597</v>
      </c>
      <c r="P618" s="165" t="s">
        <v>597</v>
      </c>
      <c r="Q618" s="163" t="b">
        <f>IF(A618="", "", IFERROR(FIND(A618,Registration!V1)&gt;0,"No Vote"))</f>
        <v>1</v>
      </c>
    </row>
    <row r="619" spans="1:17" ht="12.6" customHeight="1" x14ac:dyDescent="0.25">
      <c r="A619" s="162" t="s">
        <v>1212</v>
      </c>
      <c r="B619" s="162" t="s">
        <v>409</v>
      </c>
      <c r="C619" s="165" t="s">
        <v>1750</v>
      </c>
      <c r="D619" s="165" t="s">
        <v>1750</v>
      </c>
      <c r="E619" s="165" t="s">
        <v>95</v>
      </c>
      <c r="F619" s="165" t="s">
        <v>95</v>
      </c>
      <c r="G619" s="165" t="s">
        <v>95</v>
      </c>
      <c r="H619" s="165" t="s">
        <v>344</v>
      </c>
      <c r="I619" s="165" t="s">
        <v>95</v>
      </c>
      <c r="J619" s="165" t="s">
        <v>95</v>
      </c>
      <c r="K619" s="165" t="s">
        <v>344</v>
      </c>
      <c r="L619" s="165" t="s">
        <v>344</v>
      </c>
      <c r="M619" s="165" t="s">
        <v>344</v>
      </c>
      <c r="N619" s="165" t="s">
        <v>344</v>
      </c>
      <c r="O619" s="165" t="s">
        <v>593</v>
      </c>
      <c r="P619" s="165" t="s">
        <v>593</v>
      </c>
      <c r="Q619" s="163" t="str">
        <f>IF(A619="", "", IFERROR(FIND(A619,Registration!V1)&gt;0,"No Vote"))</f>
        <v>No Vote</v>
      </c>
    </row>
    <row r="620" spans="1:17" ht="12.6" customHeight="1" x14ac:dyDescent="0.25">
      <c r="A620" s="162" t="s">
        <v>399</v>
      </c>
      <c r="B620" s="162" t="s">
        <v>413</v>
      </c>
      <c r="C620" s="165" t="s">
        <v>95</v>
      </c>
      <c r="D620" s="165" t="s">
        <v>344</v>
      </c>
      <c r="E620" s="165" t="s">
        <v>95</v>
      </c>
      <c r="F620" s="165" t="s">
        <v>95</v>
      </c>
      <c r="G620" s="165" t="s">
        <v>344</v>
      </c>
      <c r="H620" s="165" t="s">
        <v>344</v>
      </c>
      <c r="I620" s="165" t="s">
        <v>95</v>
      </c>
      <c r="J620" s="165" t="s">
        <v>95</v>
      </c>
      <c r="K620" s="165" t="s">
        <v>95</v>
      </c>
      <c r="L620" s="165" t="s">
        <v>95</v>
      </c>
      <c r="M620" s="165" t="s">
        <v>344</v>
      </c>
      <c r="N620" s="165" t="s">
        <v>95</v>
      </c>
      <c r="O620" s="165" t="s">
        <v>597</v>
      </c>
      <c r="P620" s="165" t="s">
        <v>597</v>
      </c>
      <c r="Q620" s="163" t="str">
        <f>IF(A620="", "", IFERROR(FIND(A620,Registration!V1)&gt;0,"No Vote"))</f>
        <v>No Vote</v>
      </c>
    </row>
    <row r="621" spans="1:17" ht="12.6" customHeight="1" x14ac:dyDescent="0.25">
      <c r="A621" s="162" t="s">
        <v>573</v>
      </c>
      <c r="B621" s="162" t="s">
        <v>436</v>
      </c>
      <c r="C621" s="165" t="s">
        <v>344</v>
      </c>
      <c r="D621" s="165" t="s">
        <v>344</v>
      </c>
      <c r="E621" s="165" t="s">
        <v>95</v>
      </c>
      <c r="F621" s="165" t="s">
        <v>95</v>
      </c>
      <c r="G621" s="165" t="s">
        <v>95</v>
      </c>
      <c r="H621" s="165" t="s">
        <v>95</v>
      </c>
      <c r="I621" s="165" t="s">
        <v>95</v>
      </c>
      <c r="J621" s="165" t="s">
        <v>95</v>
      </c>
      <c r="K621" s="165" t="s">
        <v>344</v>
      </c>
      <c r="L621" s="165" t="s">
        <v>95</v>
      </c>
      <c r="M621" s="165" t="s">
        <v>344</v>
      </c>
      <c r="N621" s="165" t="s">
        <v>95</v>
      </c>
      <c r="O621" s="165" t="s">
        <v>597</v>
      </c>
      <c r="P621" s="165" t="s">
        <v>597</v>
      </c>
      <c r="Q621" s="163" t="str">
        <f>IF(A621="", "", IFERROR(FIND(A621,Registration!V1)&gt;0,"No Vote"))</f>
        <v>No Vote</v>
      </c>
    </row>
    <row r="622" spans="1:17" ht="12.6" customHeight="1" x14ac:dyDescent="0.25">
      <c r="A622" s="162" t="s">
        <v>548</v>
      </c>
      <c r="B622" s="162" t="s">
        <v>409</v>
      </c>
      <c r="C622" s="165" t="s">
        <v>344</v>
      </c>
      <c r="D622" s="165" t="s">
        <v>344</v>
      </c>
      <c r="E622" s="165" t="s">
        <v>344</v>
      </c>
      <c r="F622" s="165" t="s">
        <v>344</v>
      </c>
      <c r="G622" s="165" t="s">
        <v>344</v>
      </c>
      <c r="H622" s="165" t="s">
        <v>95</v>
      </c>
      <c r="I622" s="165" t="s">
        <v>95</v>
      </c>
      <c r="J622" s="165" t="s">
        <v>95</v>
      </c>
      <c r="K622" s="165" t="s">
        <v>344</v>
      </c>
      <c r="L622" s="165" t="s">
        <v>95</v>
      </c>
      <c r="M622" s="165" t="s">
        <v>95</v>
      </c>
      <c r="N622" s="165" t="s">
        <v>344</v>
      </c>
      <c r="O622" s="165" t="s">
        <v>597</v>
      </c>
      <c r="P622" s="165" t="s">
        <v>597</v>
      </c>
      <c r="Q622" s="163" t="b">
        <f>IF(A622="", "", IFERROR(FIND(A622,Registration!V1)&gt;0,"No Vote"))</f>
        <v>1</v>
      </c>
    </row>
    <row r="623" spans="1:17" ht="12.6" customHeight="1" x14ac:dyDescent="0.25">
      <c r="A623" s="162" t="s">
        <v>290</v>
      </c>
      <c r="B623" s="162" t="s">
        <v>409</v>
      </c>
      <c r="C623" s="165" t="s">
        <v>344</v>
      </c>
      <c r="D623" s="165" t="s">
        <v>95</v>
      </c>
      <c r="E623" s="165" t="s">
        <v>344</v>
      </c>
      <c r="F623" s="165" t="s">
        <v>344</v>
      </c>
      <c r="G623" s="165" t="s">
        <v>344</v>
      </c>
      <c r="H623" s="165" t="s">
        <v>344</v>
      </c>
      <c r="I623" s="165" t="s">
        <v>95</v>
      </c>
      <c r="J623" s="165" t="s">
        <v>95</v>
      </c>
      <c r="K623" s="165" t="s">
        <v>95</v>
      </c>
      <c r="L623" s="165" t="s">
        <v>95</v>
      </c>
      <c r="M623" s="165" t="s">
        <v>344</v>
      </c>
      <c r="N623" s="165" t="s">
        <v>95</v>
      </c>
      <c r="O623" s="165" t="s">
        <v>597</v>
      </c>
      <c r="P623" s="165" t="s">
        <v>597</v>
      </c>
      <c r="Q623" s="163" t="b">
        <f>IF(A623="", "", IFERROR(FIND(A623,Registration!V1)&gt;0,"No Vote"))</f>
        <v>1</v>
      </c>
    </row>
    <row r="624" spans="1:17" ht="12.6" customHeight="1" x14ac:dyDescent="0.25">
      <c r="A624" s="162" t="s">
        <v>865</v>
      </c>
      <c r="B624" s="162" t="s">
        <v>409</v>
      </c>
      <c r="C624" s="165" t="s">
        <v>1750</v>
      </c>
      <c r="D624" s="165" t="s">
        <v>1750</v>
      </c>
      <c r="E624" s="165" t="s">
        <v>95</v>
      </c>
      <c r="F624" s="165" t="s">
        <v>95</v>
      </c>
      <c r="G624" s="165" t="s">
        <v>95</v>
      </c>
      <c r="H624" s="165" t="s">
        <v>344</v>
      </c>
      <c r="I624" s="165" t="s">
        <v>95</v>
      </c>
      <c r="J624" s="165" t="s">
        <v>344</v>
      </c>
      <c r="K624" s="165" t="s">
        <v>95</v>
      </c>
      <c r="L624" s="165" t="s">
        <v>95</v>
      </c>
      <c r="M624" s="165" t="s">
        <v>95</v>
      </c>
      <c r="N624" s="165" t="s">
        <v>344</v>
      </c>
      <c r="O624" s="165" t="s">
        <v>597</v>
      </c>
      <c r="P624" s="165" t="s">
        <v>597</v>
      </c>
      <c r="Q624" s="163" t="b">
        <f>IF(A624="", "", IFERROR(FIND(A624,Registration!V1)&gt;0,"No Vote"))</f>
        <v>1</v>
      </c>
    </row>
    <row r="625" spans="1:17" ht="12.6" customHeight="1" x14ac:dyDescent="0.25">
      <c r="A625" s="162" t="s">
        <v>1213</v>
      </c>
      <c r="B625" s="162" t="s">
        <v>419</v>
      </c>
      <c r="C625" s="165" t="s">
        <v>1750</v>
      </c>
      <c r="D625" s="165" t="s">
        <v>1750</v>
      </c>
      <c r="E625" s="165" t="s">
        <v>95</v>
      </c>
      <c r="F625" s="165" t="s">
        <v>95</v>
      </c>
      <c r="G625" s="165" t="s">
        <v>95</v>
      </c>
      <c r="H625" s="165" t="s">
        <v>95</v>
      </c>
      <c r="I625" s="165" t="s">
        <v>321</v>
      </c>
      <c r="J625" s="165" t="s">
        <v>344</v>
      </c>
      <c r="K625" s="165" t="s">
        <v>95</v>
      </c>
      <c r="L625" s="165" t="s">
        <v>344</v>
      </c>
      <c r="M625" s="165" t="s">
        <v>344</v>
      </c>
      <c r="N625" s="165" t="s">
        <v>344</v>
      </c>
      <c r="O625" s="165" t="s">
        <v>593</v>
      </c>
      <c r="P625" s="165" t="s">
        <v>593</v>
      </c>
      <c r="Q625" s="163" t="str">
        <f>IF(A625="", "", IFERROR(FIND(A625,Registration!V1)&gt;0,"No Vote"))</f>
        <v>No Vote</v>
      </c>
    </row>
    <row r="626" spans="1:17" ht="12.6" customHeight="1" x14ac:dyDescent="0.25">
      <c r="A626" s="162" t="s">
        <v>866</v>
      </c>
      <c r="B626" s="162" t="s">
        <v>419</v>
      </c>
      <c r="C626" s="165" t="s">
        <v>1750</v>
      </c>
      <c r="D626" s="165" t="s">
        <v>1750</v>
      </c>
      <c r="E626" s="165" t="s">
        <v>344</v>
      </c>
      <c r="F626" s="165" t="s">
        <v>344</v>
      </c>
      <c r="G626" s="165" t="s">
        <v>344</v>
      </c>
      <c r="H626" s="165" t="s">
        <v>344</v>
      </c>
      <c r="I626" s="165" t="s">
        <v>321</v>
      </c>
      <c r="J626" s="165" t="s">
        <v>344</v>
      </c>
      <c r="K626" s="165" t="s">
        <v>344</v>
      </c>
      <c r="L626" s="165" t="s">
        <v>344</v>
      </c>
      <c r="M626" s="165" t="s">
        <v>344</v>
      </c>
      <c r="N626" s="165" t="s">
        <v>344</v>
      </c>
      <c r="O626" s="165" t="s">
        <v>593</v>
      </c>
      <c r="P626" s="165" t="s">
        <v>593</v>
      </c>
      <c r="Q626" s="163" t="str">
        <f>IF(A626="", "", IFERROR(FIND(A626,Registration!V1)&gt;0,"No Vote"))</f>
        <v>No Vote</v>
      </c>
    </row>
    <row r="627" spans="1:17" ht="12.6" customHeight="1" x14ac:dyDescent="0.25">
      <c r="A627" s="162" t="s">
        <v>867</v>
      </c>
      <c r="B627" s="162" t="s">
        <v>409</v>
      </c>
      <c r="C627" s="165" t="s">
        <v>344</v>
      </c>
      <c r="D627" s="165" t="s">
        <v>344</v>
      </c>
      <c r="E627" s="165" t="s">
        <v>344</v>
      </c>
      <c r="F627" s="165" t="s">
        <v>344</v>
      </c>
      <c r="G627" s="165" t="s">
        <v>344</v>
      </c>
      <c r="H627" s="165" t="s">
        <v>344</v>
      </c>
      <c r="I627" s="165" t="s">
        <v>321</v>
      </c>
      <c r="J627" s="165" t="s">
        <v>344</v>
      </c>
      <c r="K627" s="165" t="s">
        <v>344</v>
      </c>
      <c r="L627" s="165" t="s">
        <v>344</v>
      </c>
      <c r="M627" s="165" t="s">
        <v>344</v>
      </c>
      <c r="N627" s="165" t="s">
        <v>344</v>
      </c>
      <c r="O627" s="165" t="s">
        <v>593</v>
      </c>
      <c r="P627" s="165" t="s">
        <v>593</v>
      </c>
      <c r="Q627" s="163" t="str">
        <f>IF(A627="", "", IFERROR(FIND(A627,Registration!V1)&gt;0,"No Vote"))</f>
        <v>No Vote</v>
      </c>
    </row>
    <row r="628" spans="1:17" ht="12.6" customHeight="1" x14ac:dyDescent="0.25">
      <c r="A628" s="162" t="s">
        <v>414</v>
      </c>
      <c r="B628" s="162" t="s">
        <v>413</v>
      </c>
      <c r="C628" s="165" t="s">
        <v>344</v>
      </c>
      <c r="D628" s="165" t="s">
        <v>344</v>
      </c>
      <c r="E628" s="165" t="s">
        <v>344</v>
      </c>
      <c r="F628" s="165" t="s">
        <v>95</v>
      </c>
      <c r="G628" s="165" t="s">
        <v>95</v>
      </c>
      <c r="H628" s="165" t="s">
        <v>95</v>
      </c>
      <c r="I628" s="165" t="s">
        <v>95</v>
      </c>
      <c r="J628" s="165" t="s">
        <v>95</v>
      </c>
      <c r="K628" s="165" t="s">
        <v>95</v>
      </c>
      <c r="L628" s="165" t="s">
        <v>95</v>
      </c>
      <c r="M628" s="165" t="s">
        <v>344</v>
      </c>
      <c r="N628" s="165" t="s">
        <v>95</v>
      </c>
      <c r="O628" s="165" t="s">
        <v>597</v>
      </c>
      <c r="P628" s="165" t="s">
        <v>597</v>
      </c>
      <c r="Q628" s="163" t="b">
        <f>IF(A628="", "", IFERROR(FIND(A628,Registration!V1)&gt;0,"No Vote"))</f>
        <v>1</v>
      </c>
    </row>
    <row r="629" spans="1:17" ht="12.6" customHeight="1" x14ac:dyDescent="0.25">
      <c r="A629" s="162" t="s">
        <v>1340</v>
      </c>
      <c r="B629" s="162" t="s">
        <v>425</v>
      </c>
      <c r="C629" s="165" t="s">
        <v>1750</v>
      </c>
      <c r="D629" s="165" t="s">
        <v>1750</v>
      </c>
      <c r="E629" s="165" t="s">
        <v>1750</v>
      </c>
      <c r="F629" s="165" t="s">
        <v>1750</v>
      </c>
      <c r="G629" s="165" t="s">
        <v>344</v>
      </c>
      <c r="H629" s="165" t="s">
        <v>344</v>
      </c>
      <c r="I629" s="165" t="s">
        <v>321</v>
      </c>
      <c r="J629" s="165" t="s">
        <v>344</v>
      </c>
      <c r="K629" s="165" t="s">
        <v>344</v>
      </c>
      <c r="L629" s="165" t="s">
        <v>344</v>
      </c>
      <c r="M629" s="165" t="s">
        <v>344</v>
      </c>
      <c r="N629" s="165" t="s">
        <v>344</v>
      </c>
      <c r="O629" s="165" t="s">
        <v>593</v>
      </c>
      <c r="P629" s="165" t="s">
        <v>593</v>
      </c>
      <c r="Q629" s="163" t="str">
        <f>IF(A629="", "", IFERROR(FIND(A629,Registration!V1)&gt;0,"No Vote"))</f>
        <v>No Vote</v>
      </c>
    </row>
    <row r="630" spans="1:17" ht="12.6" customHeight="1" x14ac:dyDescent="0.25">
      <c r="A630" s="162" t="s">
        <v>868</v>
      </c>
      <c r="B630" s="162" t="s">
        <v>409</v>
      </c>
      <c r="C630" s="165" t="s">
        <v>344</v>
      </c>
      <c r="D630" s="165" t="s">
        <v>344</v>
      </c>
      <c r="E630" s="165" t="s">
        <v>344</v>
      </c>
      <c r="F630" s="165" t="s">
        <v>344</v>
      </c>
      <c r="G630" s="165" t="s">
        <v>344</v>
      </c>
      <c r="H630" s="165" t="s">
        <v>344</v>
      </c>
      <c r="I630" s="165" t="s">
        <v>321</v>
      </c>
      <c r="J630" s="165" t="s">
        <v>344</v>
      </c>
      <c r="K630" s="165" t="s">
        <v>344</v>
      </c>
      <c r="L630" s="165" t="s">
        <v>344</v>
      </c>
      <c r="M630" s="165" t="s">
        <v>344</v>
      </c>
      <c r="N630" s="165" t="s">
        <v>344</v>
      </c>
      <c r="O630" s="165" t="s">
        <v>593</v>
      </c>
      <c r="P630" s="165" t="s">
        <v>593</v>
      </c>
      <c r="Q630" s="163" t="str">
        <f>IF(A630="", "", IFERROR(FIND(A630,Registration!V1)&gt;0,"No Vote"))</f>
        <v>No Vote</v>
      </c>
    </row>
    <row r="631" spans="1:17" ht="12.6" customHeight="1" x14ac:dyDescent="0.25">
      <c r="A631" s="162" t="s">
        <v>869</v>
      </c>
      <c r="B631" s="162" t="s">
        <v>416</v>
      </c>
      <c r="C631" s="165" t="s">
        <v>344</v>
      </c>
      <c r="D631" s="165" t="s">
        <v>344</v>
      </c>
      <c r="E631" s="165" t="s">
        <v>344</v>
      </c>
      <c r="F631" s="165" t="s">
        <v>344</v>
      </c>
      <c r="G631" s="165" t="s">
        <v>95</v>
      </c>
      <c r="H631" s="165" t="s">
        <v>95</v>
      </c>
      <c r="I631" s="165" t="s">
        <v>321</v>
      </c>
      <c r="J631" s="165" t="s">
        <v>344</v>
      </c>
      <c r="K631" s="165" t="s">
        <v>344</v>
      </c>
      <c r="L631" s="165" t="s">
        <v>344</v>
      </c>
      <c r="M631" s="165" t="s">
        <v>344</v>
      </c>
      <c r="N631" s="165" t="s">
        <v>344</v>
      </c>
      <c r="O631" s="165" t="s">
        <v>593</v>
      </c>
      <c r="P631" s="165" t="s">
        <v>593</v>
      </c>
      <c r="Q631" s="163" t="str">
        <f>IF(A631="", "", IFERROR(FIND(A631,Registration!V1)&gt;0,"No Vote"))</f>
        <v>No Vote</v>
      </c>
    </row>
    <row r="632" spans="1:17" ht="12.6" customHeight="1" x14ac:dyDescent="0.25">
      <c r="A632" s="162" t="s">
        <v>1752</v>
      </c>
      <c r="B632" s="162" t="s">
        <v>436</v>
      </c>
      <c r="C632" s="165" t="s">
        <v>1750</v>
      </c>
      <c r="D632" s="165" t="s">
        <v>1750</v>
      </c>
      <c r="E632" s="165" t="s">
        <v>1750</v>
      </c>
      <c r="F632" s="165" t="s">
        <v>1750</v>
      </c>
      <c r="G632" s="165" t="s">
        <v>1750</v>
      </c>
      <c r="H632" s="165" t="s">
        <v>1750</v>
      </c>
      <c r="I632" s="165" t="s">
        <v>1750</v>
      </c>
      <c r="J632" s="165" t="s">
        <v>1750</v>
      </c>
      <c r="K632" s="165" t="s">
        <v>344</v>
      </c>
      <c r="L632" s="165" t="s">
        <v>344</v>
      </c>
      <c r="M632" s="165" t="s">
        <v>95</v>
      </c>
      <c r="N632" s="165" t="s">
        <v>344</v>
      </c>
      <c r="O632" s="165" t="s">
        <v>597</v>
      </c>
      <c r="P632" s="165" t="s">
        <v>593</v>
      </c>
      <c r="Q632" s="163" t="str">
        <f>IF(A632="", "", IFERROR(FIND(A632,Registration!V1)&gt;0,"No Vote"))</f>
        <v>No Vote</v>
      </c>
    </row>
    <row r="633" spans="1:17" ht="12.6" customHeight="1" x14ac:dyDescent="0.25">
      <c r="A633" s="162" t="s">
        <v>870</v>
      </c>
      <c r="B633" s="162" t="s">
        <v>409</v>
      </c>
      <c r="C633" s="165" t="s">
        <v>344</v>
      </c>
      <c r="D633" s="165" t="s">
        <v>344</v>
      </c>
      <c r="E633" s="165" t="s">
        <v>344</v>
      </c>
      <c r="F633" s="165" t="s">
        <v>344</v>
      </c>
      <c r="G633" s="165" t="s">
        <v>344</v>
      </c>
      <c r="H633" s="165" t="s">
        <v>344</v>
      </c>
      <c r="I633" s="165" t="s">
        <v>321</v>
      </c>
      <c r="J633" s="165" t="s">
        <v>344</v>
      </c>
      <c r="K633" s="165" t="s">
        <v>344</v>
      </c>
      <c r="L633" s="165" t="s">
        <v>344</v>
      </c>
      <c r="M633" s="165" t="s">
        <v>344</v>
      </c>
      <c r="N633" s="165" t="s">
        <v>344</v>
      </c>
      <c r="O633" s="165" t="s">
        <v>593</v>
      </c>
      <c r="P633" s="165" t="s">
        <v>593</v>
      </c>
      <c r="Q633" s="163" t="str">
        <f>IF(A633="", "", IFERROR(FIND(A633,Registration!V1)&gt;0,"No Vote"))</f>
        <v>No Vote</v>
      </c>
    </row>
    <row r="634" spans="1:17" ht="12.6" customHeight="1" x14ac:dyDescent="0.25">
      <c r="A634" s="162" t="s">
        <v>871</v>
      </c>
      <c r="B634" s="162" t="s">
        <v>409</v>
      </c>
      <c r="C634" s="165" t="s">
        <v>344</v>
      </c>
      <c r="D634" s="165" t="s">
        <v>344</v>
      </c>
      <c r="E634" s="165" t="s">
        <v>344</v>
      </c>
      <c r="F634" s="165" t="s">
        <v>344</v>
      </c>
      <c r="G634" s="165" t="s">
        <v>344</v>
      </c>
      <c r="H634" s="165" t="s">
        <v>344</v>
      </c>
      <c r="I634" s="165" t="s">
        <v>321</v>
      </c>
      <c r="J634" s="165" t="s">
        <v>344</v>
      </c>
      <c r="K634" s="165" t="s">
        <v>344</v>
      </c>
      <c r="L634" s="165" t="s">
        <v>344</v>
      </c>
      <c r="M634" s="165" t="s">
        <v>95</v>
      </c>
      <c r="N634" s="165" t="s">
        <v>95</v>
      </c>
      <c r="O634" s="165" t="s">
        <v>597</v>
      </c>
      <c r="P634" s="165" t="s">
        <v>597</v>
      </c>
      <c r="Q634" s="163" t="str">
        <f>IF(A634="", "", IFERROR(FIND(A634,Registration!V1)&gt;0,"No Vote"))</f>
        <v>No Vote</v>
      </c>
    </row>
    <row r="635" spans="1:17" ht="12.6" customHeight="1" x14ac:dyDescent="0.25">
      <c r="A635" s="162" t="s">
        <v>872</v>
      </c>
      <c r="B635" s="162" t="s">
        <v>409</v>
      </c>
      <c r="C635" s="165" t="s">
        <v>95</v>
      </c>
      <c r="D635" s="165" t="s">
        <v>95</v>
      </c>
      <c r="E635" s="165" t="s">
        <v>95</v>
      </c>
      <c r="F635" s="165" t="s">
        <v>95</v>
      </c>
      <c r="G635" s="165" t="s">
        <v>95</v>
      </c>
      <c r="H635" s="165" t="s">
        <v>95</v>
      </c>
      <c r="I635" s="165" t="s">
        <v>321</v>
      </c>
      <c r="J635" s="165" t="s">
        <v>95</v>
      </c>
      <c r="K635" s="165" t="s">
        <v>95</v>
      </c>
      <c r="L635" s="165" t="s">
        <v>344</v>
      </c>
      <c r="M635" s="165" t="s">
        <v>344</v>
      </c>
      <c r="N635" s="165" t="s">
        <v>344</v>
      </c>
      <c r="O635" s="165" t="s">
        <v>593</v>
      </c>
      <c r="P635" s="165" t="s">
        <v>593</v>
      </c>
      <c r="Q635" s="163" t="b">
        <f>IF(A635="", "", IFERROR(FIND(A635,Registration!V1)&gt;0,"No Vote"))</f>
        <v>1</v>
      </c>
    </row>
    <row r="636" spans="1:17" ht="12.6" customHeight="1" x14ac:dyDescent="0.25">
      <c r="A636" s="162" t="s">
        <v>873</v>
      </c>
      <c r="B636" s="162" t="s">
        <v>409</v>
      </c>
      <c r="C636" s="165" t="s">
        <v>344</v>
      </c>
      <c r="D636" s="165" t="s">
        <v>344</v>
      </c>
      <c r="E636" s="165" t="s">
        <v>95</v>
      </c>
      <c r="F636" s="165" t="s">
        <v>344</v>
      </c>
      <c r="G636" s="165" t="s">
        <v>344</v>
      </c>
      <c r="H636" s="165" t="s">
        <v>344</v>
      </c>
      <c r="I636" s="165" t="s">
        <v>95</v>
      </c>
      <c r="J636" s="165" t="s">
        <v>344</v>
      </c>
      <c r="K636" s="165" t="s">
        <v>344</v>
      </c>
      <c r="L636" s="165" t="s">
        <v>344</v>
      </c>
      <c r="M636" s="165" t="s">
        <v>344</v>
      </c>
      <c r="N636" s="165" t="s">
        <v>344</v>
      </c>
      <c r="O636" s="165" t="s">
        <v>593</v>
      </c>
      <c r="P636" s="165" t="s">
        <v>593</v>
      </c>
      <c r="Q636" s="163" t="str">
        <f>IF(A636="", "", IFERROR(FIND(A636,Registration!V1)&gt;0,"No Vote"))</f>
        <v>No Vote</v>
      </c>
    </row>
    <row r="637" spans="1:17" ht="12.6" customHeight="1" x14ac:dyDescent="0.25">
      <c r="A637" s="162" t="s">
        <v>1874</v>
      </c>
      <c r="B637" s="162" t="s">
        <v>419</v>
      </c>
      <c r="C637" s="165" t="s">
        <v>1750</v>
      </c>
      <c r="D637" s="165" t="s">
        <v>1750</v>
      </c>
      <c r="E637" s="165" t="s">
        <v>1750</v>
      </c>
      <c r="F637" s="165" t="s">
        <v>1750</v>
      </c>
      <c r="G637" s="165" t="s">
        <v>1750</v>
      </c>
      <c r="H637" s="165" t="s">
        <v>1750</v>
      </c>
      <c r="I637" s="165" t="s">
        <v>1750</v>
      </c>
      <c r="J637" s="165" t="s">
        <v>1750</v>
      </c>
      <c r="K637" s="165" t="s">
        <v>1750</v>
      </c>
      <c r="L637" s="165" t="s">
        <v>1750</v>
      </c>
      <c r="M637" s="165" t="s">
        <v>344</v>
      </c>
      <c r="N637" s="165" t="s">
        <v>344</v>
      </c>
      <c r="O637" s="165" t="s">
        <v>593</v>
      </c>
      <c r="P637" s="165" t="s">
        <v>593</v>
      </c>
      <c r="Q637" s="163" t="str">
        <f>IF(A637="", "", IFERROR(FIND(A637,Registration!V1)&gt;0,"No Vote"))</f>
        <v>No Vote</v>
      </c>
    </row>
    <row r="638" spans="1:17" ht="12.6" customHeight="1" x14ac:dyDescent="0.25">
      <c r="A638" s="162" t="s">
        <v>1419</v>
      </c>
      <c r="B638" s="162" t="s">
        <v>409</v>
      </c>
      <c r="C638" s="165" t="s">
        <v>344</v>
      </c>
      <c r="D638" s="165" t="s">
        <v>344</v>
      </c>
      <c r="E638" s="165" t="s">
        <v>344</v>
      </c>
      <c r="F638" s="165" t="s">
        <v>344</v>
      </c>
      <c r="G638" s="165" t="s">
        <v>344</v>
      </c>
      <c r="H638" s="165" t="s">
        <v>344</v>
      </c>
      <c r="I638" s="165" t="s">
        <v>321</v>
      </c>
      <c r="J638" s="165" t="s">
        <v>344</v>
      </c>
      <c r="K638" s="165" t="s">
        <v>344</v>
      </c>
      <c r="L638" s="165" t="s">
        <v>344</v>
      </c>
      <c r="M638" s="165" t="s">
        <v>344</v>
      </c>
      <c r="N638" s="165" t="s">
        <v>344</v>
      </c>
      <c r="O638" s="165" t="s">
        <v>593</v>
      </c>
      <c r="P638" s="165" t="s">
        <v>593</v>
      </c>
      <c r="Q638" s="163" t="str">
        <f>IF(A638="", "", IFERROR(FIND(A638,Registration!V1)&gt;0,"No Vote"))</f>
        <v>No Vote</v>
      </c>
    </row>
    <row r="639" spans="1:17" ht="12.6" customHeight="1" x14ac:dyDescent="0.25">
      <c r="A639" s="162" t="s">
        <v>874</v>
      </c>
      <c r="B639" s="162" t="s">
        <v>416</v>
      </c>
      <c r="C639" s="165" t="s">
        <v>344</v>
      </c>
      <c r="D639" s="165" t="s">
        <v>344</v>
      </c>
      <c r="E639" s="165" t="s">
        <v>344</v>
      </c>
      <c r="F639" s="165" t="s">
        <v>344</v>
      </c>
      <c r="G639" s="165" t="s">
        <v>344</v>
      </c>
      <c r="H639" s="165" t="s">
        <v>95</v>
      </c>
      <c r="I639" s="165" t="s">
        <v>321</v>
      </c>
      <c r="J639" s="165" t="s">
        <v>344</v>
      </c>
      <c r="K639" s="165" t="s">
        <v>344</v>
      </c>
      <c r="L639" s="165" t="s">
        <v>344</v>
      </c>
      <c r="M639" s="165" t="s">
        <v>344</v>
      </c>
      <c r="N639" s="165" t="s">
        <v>344</v>
      </c>
      <c r="O639" s="165" t="s">
        <v>593</v>
      </c>
      <c r="P639" s="165" t="s">
        <v>593</v>
      </c>
      <c r="Q639" s="163" t="str">
        <f>IF(A639="", "", IFERROR(FIND(A639,Registration!V1)&gt;0,"No Vote"))</f>
        <v>No Vote</v>
      </c>
    </row>
    <row r="640" spans="1:17" ht="12.6" customHeight="1" x14ac:dyDescent="0.25">
      <c r="A640" s="162" t="s">
        <v>875</v>
      </c>
      <c r="B640" s="162" t="s">
        <v>409</v>
      </c>
      <c r="C640" s="165" t="s">
        <v>344</v>
      </c>
      <c r="D640" s="165" t="s">
        <v>344</v>
      </c>
      <c r="E640" s="165" t="s">
        <v>344</v>
      </c>
      <c r="F640" s="165" t="s">
        <v>344</v>
      </c>
      <c r="G640" s="165" t="s">
        <v>344</v>
      </c>
      <c r="H640" s="165" t="s">
        <v>344</v>
      </c>
      <c r="I640" s="165" t="s">
        <v>321</v>
      </c>
      <c r="J640" s="165" t="s">
        <v>344</v>
      </c>
      <c r="K640" s="165" t="s">
        <v>344</v>
      </c>
      <c r="L640" s="165" t="s">
        <v>344</v>
      </c>
      <c r="M640" s="165" t="s">
        <v>344</v>
      </c>
      <c r="N640" s="165" t="s">
        <v>344</v>
      </c>
      <c r="O640" s="165" t="s">
        <v>593</v>
      </c>
      <c r="P640" s="165" t="s">
        <v>593</v>
      </c>
      <c r="Q640" s="163" t="str">
        <f>IF(A640="", "", IFERROR(FIND(A640,Registration!V1)&gt;0,"No Vote"))</f>
        <v>No Vote</v>
      </c>
    </row>
    <row r="641" spans="1:17" ht="12.6" customHeight="1" x14ac:dyDescent="0.25">
      <c r="A641" s="162" t="s">
        <v>1323</v>
      </c>
      <c r="B641" s="162" t="s">
        <v>419</v>
      </c>
      <c r="C641" s="165" t="s">
        <v>1750</v>
      </c>
      <c r="D641" s="165" t="s">
        <v>1750</v>
      </c>
      <c r="E641" s="165" t="s">
        <v>1750</v>
      </c>
      <c r="F641" s="165" t="s">
        <v>1750</v>
      </c>
      <c r="G641" s="165" t="s">
        <v>95</v>
      </c>
      <c r="H641" s="165" t="s">
        <v>344</v>
      </c>
      <c r="I641" s="165" t="s">
        <v>321</v>
      </c>
      <c r="J641" s="165" t="s">
        <v>344</v>
      </c>
      <c r="K641" s="165" t="s">
        <v>344</v>
      </c>
      <c r="L641" s="165" t="s">
        <v>344</v>
      </c>
      <c r="M641" s="165" t="s">
        <v>344</v>
      </c>
      <c r="N641" s="165" t="s">
        <v>344</v>
      </c>
      <c r="O641" s="165" t="s">
        <v>593</v>
      </c>
      <c r="P641" s="165" t="s">
        <v>593</v>
      </c>
      <c r="Q641" s="163" t="str">
        <f>IF(A641="", "", IFERROR(FIND(A641,Registration!V1)&gt;0,"No Vote"))</f>
        <v>No Vote</v>
      </c>
    </row>
    <row r="642" spans="1:17" ht="12.6" customHeight="1" x14ac:dyDescent="0.25">
      <c r="A642" s="162" t="s">
        <v>1214</v>
      </c>
      <c r="B642" s="162" t="s">
        <v>416</v>
      </c>
      <c r="C642" s="165" t="s">
        <v>1750</v>
      </c>
      <c r="D642" s="165" t="s">
        <v>1750</v>
      </c>
      <c r="E642" s="165" t="s">
        <v>344</v>
      </c>
      <c r="F642" s="165" t="s">
        <v>344</v>
      </c>
      <c r="G642" s="165" t="s">
        <v>344</v>
      </c>
      <c r="H642" s="165" t="s">
        <v>344</v>
      </c>
      <c r="I642" s="165" t="s">
        <v>321</v>
      </c>
      <c r="J642" s="165" t="s">
        <v>344</v>
      </c>
      <c r="K642" s="165" t="s">
        <v>344</v>
      </c>
      <c r="L642" s="165" t="s">
        <v>344</v>
      </c>
      <c r="M642" s="165" t="s">
        <v>344</v>
      </c>
      <c r="N642" s="165" t="s">
        <v>344</v>
      </c>
      <c r="O642" s="165" t="s">
        <v>593</v>
      </c>
      <c r="P642" s="165" t="s">
        <v>593</v>
      </c>
      <c r="Q642" s="163" t="str">
        <f>IF(A642="", "", IFERROR(FIND(A642,Registration!V1)&gt;0,"No Vote"))</f>
        <v>No Vote</v>
      </c>
    </row>
    <row r="643" spans="1:17" ht="12.6" customHeight="1" x14ac:dyDescent="0.25">
      <c r="A643" s="162" t="s">
        <v>1420</v>
      </c>
      <c r="B643" s="162" t="s">
        <v>409</v>
      </c>
      <c r="C643" s="165" t="s">
        <v>1750</v>
      </c>
      <c r="D643" s="165" t="s">
        <v>1750</v>
      </c>
      <c r="E643" s="165" t="s">
        <v>1750</v>
      </c>
      <c r="F643" s="165" t="s">
        <v>1750</v>
      </c>
      <c r="G643" s="165" t="s">
        <v>1750</v>
      </c>
      <c r="H643" s="165" t="s">
        <v>1750</v>
      </c>
      <c r="I643" s="165" t="s">
        <v>95</v>
      </c>
      <c r="J643" s="165" t="s">
        <v>95</v>
      </c>
      <c r="K643" s="165" t="s">
        <v>95</v>
      </c>
      <c r="L643" s="165" t="s">
        <v>95</v>
      </c>
      <c r="M643" s="165" t="s">
        <v>344</v>
      </c>
      <c r="N643" s="165" t="s">
        <v>344</v>
      </c>
      <c r="O643" s="165" t="s">
        <v>597</v>
      </c>
      <c r="P643" s="165" t="s">
        <v>597</v>
      </c>
      <c r="Q643" s="163" t="str">
        <f>IF(A643="", "", IFERROR(FIND(A643,Registration!V1)&gt;0,"No Vote"))</f>
        <v>No Vote</v>
      </c>
    </row>
    <row r="644" spans="1:17" ht="12.6" customHeight="1" x14ac:dyDescent="0.25">
      <c r="A644" s="162" t="s">
        <v>559</v>
      </c>
      <c r="B644" s="162" t="s">
        <v>409</v>
      </c>
      <c r="C644" s="165" t="s">
        <v>95</v>
      </c>
      <c r="D644" s="165" t="s">
        <v>95</v>
      </c>
      <c r="E644" s="165" t="s">
        <v>95</v>
      </c>
      <c r="F644" s="165" t="s">
        <v>95</v>
      </c>
      <c r="G644" s="165" t="s">
        <v>95</v>
      </c>
      <c r="H644" s="165" t="s">
        <v>95</v>
      </c>
      <c r="I644" s="165" t="s">
        <v>95</v>
      </c>
      <c r="J644" s="165" t="s">
        <v>95</v>
      </c>
      <c r="K644" s="165" t="s">
        <v>95</v>
      </c>
      <c r="L644" s="165" t="s">
        <v>95</v>
      </c>
      <c r="M644" s="165" t="s">
        <v>95</v>
      </c>
      <c r="N644" s="165" t="s">
        <v>344</v>
      </c>
      <c r="O644" s="165" t="s">
        <v>597</v>
      </c>
      <c r="P644" s="165" t="s">
        <v>597</v>
      </c>
      <c r="Q644" s="163" t="str">
        <f>IF(A644="", "", IFERROR(FIND(A644,Registration!V1)&gt;0,"No Vote"))</f>
        <v>No Vote</v>
      </c>
    </row>
    <row r="645" spans="1:17" ht="12.6" customHeight="1" x14ac:dyDescent="0.25">
      <c r="A645" s="162" t="s">
        <v>577</v>
      </c>
      <c r="B645" s="162" t="s">
        <v>436</v>
      </c>
      <c r="C645" s="165" t="s">
        <v>95</v>
      </c>
      <c r="D645" s="165" t="s">
        <v>95</v>
      </c>
      <c r="E645" s="165" t="s">
        <v>95</v>
      </c>
      <c r="F645" s="165" t="s">
        <v>95</v>
      </c>
      <c r="G645" s="165" t="s">
        <v>95</v>
      </c>
      <c r="H645" s="165" t="s">
        <v>95</v>
      </c>
      <c r="I645" s="165" t="s">
        <v>95</v>
      </c>
      <c r="J645" s="165" t="s">
        <v>95</v>
      </c>
      <c r="K645" s="165" t="s">
        <v>95</v>
      </c>
      <c r="L645" s="165" t="s">
        <v>95</v>
      </c>
      <c r="M645" s="165" t="s">
        <v>95</v>
      </c>
      <c r="N645" s="165" t="s">
        <v>95</v>
      </c>
      <c r="O645" s="165" t="s">
        <v>597</v>
      </c>
      <c r="P645" s="165" t="s">
        <v>597</v>
      </c>
      <c r="Q645" s="163" t="b">
        <f>IF(A645="", "", IFERROR(FIND(A645,Registration!V1)&gt;0,"No Vote"))</f>
        <v>1</v>
      </c>
    </row>
    <row r="646" spans="1:17" ht="12.6" customHeight="1" x14ac:dyDescent="0.25">
      <c r="A646" s="162" t="s">
        <v>876</v>
      </c>
      <c r="B646" s="162" t="s">
        <v>409</v>
      </c>
      <c r="C646" s="165" t="s">
        <v>95</v>
      </c>
      <c r="D646" s="165" t="s">
        <v>95</v>
      </c>
      <c r="E646" s="165" t="s">
        <v>95</v>
      </c>
      <c r="F646" s="165" t="s">
        <v>95</v>
      </c>
      <c r="G646" s="165" t="s">
        <v>95</v>
      </c>
      <c r="H646" s="165" t="s">
        <v>95</v>
      </c>
      <c r="I646" s="165" t="s">
        <v>95</v>
      </c>
      <c r="J646" s="165" t="s">
        <v>95</v>
      </c>
      <c r="K646" s="165" t="s">
        <v>95</v>
      </c>
      <c r="L646" s="165" t="s">
        <v>95</v>
      </c>
      <c r="M646" s="165" t="s">
        <v>95</v>
      </c>
      <c r="N646" s="165" t="s">
        <v>95</v>
      </c>
      <c r="O646" s="165" t="s">
        <v>597</v>
      </c>
      <c r="P646" s="165" t="s">
        <v>597</v>
      </c>
      <c r="Q646" s="163" t="b">
        <f>IF(A646="", "", IFERROR(FIND(A646,Registration!V1)&gt;0,"No Vote"))</f>
        <v>1</v>
      </c>
    </row>
    <row r="647" spans="1:17" ht="12.6" customHeight="1" x14ac:dyDescent="0.25">
      <c r="A647" s="162" t="s">
        <v>400</v>
      </c>
      <c r="B647" s="162" t="s">
        <v>409</v>
      </c>
      <c r="C647" s="165" t="s">
        <v>95</v>
      </c>
      <c r="D647" s="165" t="s">
        <v>95</v>
      </c>
      <c r="E647" s="165" t="s">
        <v>95</v>
      </c>
      <c r="F647" s="165" t="s">
        <v>95</v>
      </c>
      <c r="G647" s="165" t="s">
        <v>95</v>
      </c>
      <c r="H647" s="165" t="s">
        <v>95</v>
      </c>
      <c r="I647" s="165" t="s">
        <v>95</v>
      </c>
      <c r="J647" s="165" t="s">
        <v>95</v>
      </c>
      <c r="K647" s="165" t="s">
        <v>95</v>
      </c>
      <c r="L647" s="165" t="s">
        <v>95</v>
      </c>
      <c r="M647" s="165" t="s">
        <v>95</v>
      </c>
      <c r="N647" s="165" t="s">
        <v>95</v>
      </c>
      <c r="O647" s="165" t="s">
        <v>597</v>
      </c>
      <c r="P647" s="165" t="s">
        <v>597</v>
      </c>
      <c r="Q647" s="163" t="b">
        <f>IF(A647="", "", IFERROR(FIND(A647,Registration!V1)&gt;0,"No Vote"))</f>
        <v>1</v>
      </c>
    </row>
    <row r="648" spans="1:17" ht="12.6" customHeight="1" x14ac:dyDescent="0.25">
      <c r="A648" s="162" t="s">
        <v>565</v>
      </c>
      <c r="B648" s="162" t="s">
        <v>409</v>
      </c>
      <c r="C648" s="165" t="s">
        <v>95</v>
      </c>
      <c r="D648" s="165" t="s">
        <v>95</v>
      </c>
      <c r="E648" s="165" t="s">
        <v>95</v>
      </c>
      <c r="F648" s="165" t="s">
        <v>95</v>
      </c>
      <c r="G648" s="165" t="s">
        <v>95</v>
      </c>
      <c r="H648" s="165" t="s">
        <v>95</v>
      </c>
      <c r="I648" s="165" t="s">
        <v>95</v>
      </c>
      <c r="J648" s="165" t="s">
        <v>95</v>
      </c>
      <c r="K648" s="165" t="s">
        <v>95</v>
      </c>
      <c r="L648" s="165" t="s">
        <v>95</v>
      </c>
      <c r="M648" s="165" t="s">
        <v>95</v>
      </c>
      <c r="N648" s="165" t="s">
        <v>95</v>
      </c>
      <c r="O648" s="165" t="s">
        <v>597</v>
      </c>
      <c r="P648" s="165" t="s">
        <v>597</v>
      </c>
      <c r="Q648" s="163" t="b">
        <f>IF(A648="", "", IFERROR(FIND(A648,Registration!V1)&gt;0,"No Vote"))</f>
        <v>1</v>
      </c>
    </row>
    <row r="649" spans="1:17" ht="12.6" customHeight="1" x14ac:dyDescent="0.25">
      <c r="A649" s="162" t="s">
        <v>877</v>
      </c>
      <c r="B649" s="162" t="s">
        <v>409</v>
      </c>
      <c r="C649" s="165" t="s">
        <v>95</v>
      </c>
      <c r="D649" s="165" t="s">
        <v>95</v>
      </c>
      <c r="E649" s="165" t="s">
        <v>95</v>
      </c>
      <c r="F649" s="165" t="s">
        <v>95</v>
      </c>
      <c r="G649" s="165" t="s">
        <v>95</v>
      </c>
      <c r="H649" s="165" t="s">
        <v>95</v>
      </c>
      <c r="I649" s="165" t="s">
        <v>95</v>
      </c>
      <c r="J649" s="165" t="s">
        <v>95</v>
      </c>
      <c r="K649" s="165" t="s">
        <v>95</v>
      </c>
      <c r="L649" s="165" t="s">
        <v>95</v>
      </c>
      <c r="M649" s="165" t="s">
        <v>95</v>
      </c>
      <c r="N649" s="165" t="s">
        <v>95</v>
      </c>
      <c r="O649" s="165" t="s">
        <v>597</v>
      </c>
      <c r="P649" s="165" t="s">
        <v>597</v>
      </c>
      <c r="Q649" s="163" t="b">
        <f>IF(A649="", "", IFERROR(FIND(A649,Registration!V1)&gt;0,"No Vote"))</f>
        <v>1</v>
      </c>
    </row>
    <row r="650" spans="1:17" ht="12.6" customHeight="1" x14ac:dyDescent="0.25">
      <c r="A650" s="162" t="s">
        <v>878</v>
      </c>
      <c r="B650" s="162" t="s">
        <v>409</v>
      </c>
      <c r="C650" s="165" t="s">
        <v>95</v>
      </c>
      <c r="D650" s="165" t="s">
        <v>95</v>
      </c>
      <c r="E650" s="165" t="s">
        <v>95</v>
      </c>
      <c r="F650" s="165" t="s">
        <v>95</v>
      </c>
      <c r="G650" s="165" t="s">
        <v>95</v>
      </c>
      <c r="H650" s="165" t="s">
        <v>95</v>
      </c>
      <c r="I650" s="165" t="s">
        <v>95</v>
      </c>
      <c r="J650" s="165" t="s">
        <v>95</v>
      </c>
      <c r="K650" s="165" t="s">
        <v>95</v>
      </c>
      <c r="L650" s="165" t="s">
        <v>95</v>
      </c>
      <c r="M650" s="165" t="s">
        <v>95</v>
      </c>
      <c r="N650" s="165" t="s">
        <v>95</v>
      </c>
      <c r="O650" s="165" t="s">
        <v>597</v>
      </c>
      <c r="P650" s="165" t="s">
        <v>597</v>
      </c>
      <c r="Q650" s="163" t="b">
        <f>IF(A650="", "", IFERROR(FIND(A650,Registration!V1)&gt;0,"No Vote"))</f>
        <v>1</v>
      </c>
    </row>
    <row r="651" spans="1:17" ht="12.6" customHeight="1" x14ac:dyDescent="0.25">
      <c r="A651" s="162" t="s">
        <v>578</v>
      </c>
      <c r="B651" s="162" t="s">
        <v>409</v>
      </c>
      <c r="C651" s="165" t="s">
        <v>95</v>
      </c>
      <c r="D651" s="165" t="s">
        <v>95</v>
      </c>
      <c r="E651" s="165" t="s">
        <v>95</v>
      </c>
      <c r="F651" s="165" t="s">
        <v>95</v>
      </c>
      <c r="G651" s="165" t="s">
        <v>95</v>
      </c>
      <c r="H651" s="165" t="s">
        <v>95</v>
      </c>
      <c r="I651" s="165" t="s">
        <v>95</v>
      </c>
      <c r="J651" s="165" t="s">
        <v>95</v>
      </c>
      <c r="K651" s="165" t="s">
        <v>95</v>
      </c>
      <c r="L651" s="165" t="s">
        <v>95</v>
      </c>
      <c r="M651" s="165" t="s">
        <v>95</v>
      </c>
      <c r="N651" s="165" t="s">
        <v>95</v>
      </c>
      <c r="O651" s="165" t="s">
        <v>597</v>
      </c>
      <c r="P651" s="165" t="s">
        <v>597</v>
      </c>
      <c r="Q651" s="163" t="b">
        <f>IF(A651="", "", IFERROR(FIND(A651,Registration!V1)&gt;0,"No Vote"))</f>
        <v>1</v>
      </c>
    </row>
    <row r="652" spans="1:17" ht="12.6" customHeight="1" x14ac:dyDescent="0.25">
      <c r="A652" s="162" t="s">
        <v>388</v>
      </c>
      <c r="B652" s="162" t="s">
        <v>409</v>
      </c>
      <c r="C652" s="165" t="s">
        <v>95</v>
      </c>
      <c r="D652" s="165" t="s">
        <v>344</v>
      </c>
      <c r="E652" s="165" t="s">
        <v>95</v>
      </c>
      <c r="F652" s="165" t="s">
        <v>95</v>
      </c>
      <c r="G652" s="165" t="s">
        <v>95</v>
      </c>
      <c r="H652" s="165" t="s">
        <v>95</v>
      </c>
      <c r="I652" s="165" t="s">
        <v>95</v>
      </c>
      <c r="J652" s="165" t="s">
        <v>95</v>
      </c>
      <c r="K652" s="165" t="s">
        <v>95</v>
      </c>
      <c r="L652" s="165" t="s">
        <v>95</v>
      </c>
      <c r="M652" s="165" t="s">
        <v>95</v>
      </c>
      <c r="N652" s="165" t="s">
        <v>344</v>
      </c>
      <c r="O652" s="165" t="s">
        <v>597</v>
      </c>
      <c r="P652" s="165" t="s">
        <v>597</v>
      </c>
      <c r="Q652" s="163" t="str">
        <f>IF(A652="", "", IFERROR(FIND(A652,Registration!V1)&gt;0,"No Vote"))</f>
        <v>No Vote</v>
      </c>
    </row>
    <row r="653" spans="1:17" ht="12.6" customHeight="1" x14ac:dyDescent="0.25">
      <c r="A653" s="162" t="s">
        <v>879</v>
      </c>
      <c r="B653" s="162" t="s">
        <v>419</v>
      </c>
      <c r="C653" s="165" t="s">
        <v>1750</v>
      </c>
      <c r="D653" s="165" t="s">
        <v>1750</v>
      </c>
      <c r="E653" s="165" t="s">
        <v>95</v>
      </c>
      <c r="F653" s="165" t="s">
        <v>95</v>
      </c>
      <c r="G653" s="165" t="s">
        <v>95</v>
      </c>
      <c r="H653" s="165" t="s">
        <v>95</v>
      </c>
      <c r="I653" s="165" t="s">
        <v>95</v>
      </c>
      <c r="J653" s="165" t="s">
        <v>95</v>
      </c>
      <c r="K653" s="165" t="s">
        <v>95</v>
      </c>
      <c r="L653" s="165" t="s">
        <v>95</v>
      </c>
      <c r="M653" s="165" t="s">
        <v>95</v>
      </c>
      <c r="N653" s="165" t="s">
        <v>95</v>
      </c>
      <c r="O653" s="165" t="s">
        <v>597</v>
      </c>
      <c r="P653" s="165" t="s">
        <v>597</v>
      </c>
      <c r="Q653" s="163" t="b">
        <f>IF(A653="", "", IFERROR(FIND(A653,Registration!V1)&gt;0,"No Vote"))</f>
        <v>1</v>
      </c>
    </row>
    <row r="654" spans="1:17" ht="12.6" customHeight="1" x14ac:dyDescent="0.25">
      <c r="A654" s="162" t="s">
        <v>1568</v>
      </c>
      <c r="B654" s="162" t="s">
        <v>419</v>
      </c>
      <c r="C654" s="165" t="s">
        <v>1750</v>
      </c>
      <c r="D654" s="165" t="s">
        <v>1750</v>
      </c>
      <c r="E654" s="165" t="s">
        <v>1750</v>
      </c>
      <c r="F654" s="165" t="s">
        <v>1750</v>
      </c>
      <c r="G654" s="165" t="s">
        <v>1750</v>
      </c>
      <c r="H654" s="165" t="s">
        <v>1750</v>
      </c>
      <c r="I654" s="165" t="s">
        <v>1750</v>
      </c>
      <c r="J654" s="165" t="s">
        <v>95</v>
      </c>
      <c r="K654" s="165" t="s">
        <v>95</v>
      </c>
      <c r="L654" s="165" t="s">
        <v>95</v>
      </c>
      <c r="M654" s="165" t="s">
        <v>344</v>
      </c>
      <c r="N654" s="165" t="s">
        <v>95</v>
      </c>
      <c r="O654" s="165" t="s">
        <v>597</v>
      </c>
      <c r="P654" s="165" t="s">
        <v>597</v>
      </c>
      <c r="Q654" s="163" t="b">
        <f>IF(A654="", "", IFERROR(FIND(A654,Registration!V1)&gt;0,"No Vote"))</f>
        <v>1</v>
      </c>
    </row>
    <row r="655" spans="1:17" ht="12.6" customHeight="1" x14ac:dyDescent="0.25">
      <c r="A655" s="162" t="s">
        <v>459</v>
      </c>
      <c r="B655" s="162" t="s">
        <v>416</v>
      </c>
      <c r="C655" s="165" t="s">
        <v>95</v>
      </c>
      <c r="D655" s="165" t="s">
        <v>95</v>
      </c>
      <c r="E655" s="165" t="s">
        <v>95</v>
      </c>
      <c r="F655" s="165" t="s">
        <v>95</v>
      </c>
      <c r="G655" s="165" t="s">
        <v>95</v>
      </c>
      <c r="H655" s="165" t="s">
        <v>95</v>
      </c>
      <c r="I655" s="165" t="s">
        <v>95</v>
      </c>
      <c r="J655" s="165" t="s">
        <v>95</v>
      </c>
      <c r="K655" s="165" t="s">
        <v>95</v>
      </c>
      <c r="L655" s="165" t="s">
        <v>95</v>
      </c>
      <c r="M655" s="165" t="s">
        <v>95</v>
      </c>
      <c r="N655" s="165" t="s">
        <v>95</v>
      </c>
      <c r="O655" s="165" t="s">
        <v>597</v>
      </c>
      <c r="P655" s="165" t="s">
        <v>597</v>
      </c>
      <c r="Q655" s="163" t="b">
        <f>IF(A655="", "", IFERROR(FIND(A655,Registration!V1)&gt;0,"No Vote"))</f>
        <v>1</v>
      </c>
    </row>
    <row r="656" spans="1:17" ht="12.6" customHeight="1" x14ac:dyDescent="0.25">
      <c r="A656" s="162" t="s">
        <v>530</v>
      </c>
      <c r="B656" s="162" t="s">
        <v>413</v>
      </c>
      <c r="C656" s="165" t="s">
        <v>95</v>
      </c>
      <c r="D656" s="165" t="s">
        <v>95</v>
      </c>
      <c r="E656" s="165" t="s">
        <v>95</v>
      </c>
      <c r="F656" s="165" t="s">
        <v>95</v>
      </c>
      <c r="G656" s="165" t="s">
        <v>95</v>
      </c>
      <c r="H656" s="165" t="s">
        <v>95</v>
      </c>
      <c r="I656" s="165" t="s">
        <v>95</v>
      </c>
      <c r="J656" s="165" t="s">
        <v>95</v>
      </c>
      <c r="K656" s="165" t="s">
        <v>95</v>
      </c>
      <c r="L656" s="165" t="s">
        <v>95</v>
      </c>
      <c r="M656" s="165" t="s">
        <v>95</v>
      </c>
      <c r="N656" s="165" t="s">
        <v>95</v>
      </c>
      <c r="O656" s="165" t="s">
        <v>597</v>
      </c>
      <c r="P656" s="165" t="s">
        <v>597</v>
      </c>
      <c r="Q656" s="163" t="b">
        <f>IF(A656="", "", IFERROR(FIND(A656,Registration!V1)&gt;0,"No Vote"))</f>
        <v>1</v>
      </c>
    </row>
    <row r="657" spans="1:17" ht="12.6" customHeight="1" x14ac:dyDescent="0.25">
      <c r="A657" s="162" t="s">
        <v>529</v>
      </c>
      <c r="B657" s="162" t="s">
        <v>409</v>
      </c>
      <c r="C657" s="165" t="s">
        <v>95</v>
      </c>
      <c r="D657" s="165" t="s">
        <v>344</v>
      </c>
      <c r="E657" s="165" t="s">
        <v>95</v>
      </c>
      <c r="F657" s="165" t="s">
        <v>95</v>
      </c>
      <c r="G657" s="165" t="s">
        <v>95</v>
      </c>
      <c r="H657" s="165" t="s">
        <v>95</v>
      </c>
      <c r="I657" s="165" t="s">
        <v>95</v>
      </c>
      <c r="J657" s="165" t="s">
        <v>95</v>
      </c>
      <c r="K657" s="165" t="s">
        <v>95</v>
      </c>
      <c r="L657" s="165" t="s">
        <v>95</v>
      </c>
      <c r="M657" s="165" t="s">
        <v>95</v>
      </c>
      <c r="N657" s="165" t="s">
        <v>95</v>
      </c>
      <c r="O657" s="165" t="s">
        <v>597</v>
      </c>
      <c r="P657" s="165" t="s">
        <v>597</v>
      </c>
      <c r="Q657" s="163" t="b">
        <f>IF(A657="", "", IFERROR(FIND(A657,Registration!V1)&gt;0,"No Vote"))</f>
        <v>1</v>
      </c>
    </row>
    <row r="658" spans="1:17" ht="12.6" customHeight="1" x14ac:dyDescent="0.25">
      <c r="A658" s="162" t="s">
        <v>585</v>
      </c>
      <c r="B658" s="162" t="s">
        <v>425</v>
      </c>
      <c r="C658" s="165" t="s">
        <v>95</v>
      </c>
      <c r="D658" s="165" t="s">
        <v>95</v>
      </c>
      <c r="E658" s="165" t="s">
        <v>95</v>
      </c>
      <c r="F658" s="165" t="s">
        <v>95</v>
      </c>
      <c r="G658" s="165" t="s">
        <v>95</v>
      </c>
      <c r="H658" s="165" t="s">
        <v>344</v>
      </c>
      <c r="I658" s="165" t="s">
        <v>95</v>
      </c>
      <c r="J658" s="165" t="s">
        <v>95</v>
      </c>
      <c r="K658" s="165" t="s">
        <v>95</v>
      </c>
      <c r="L658" s="165" t="s">
        <v>95</v>
      </c>
      <c r="M658" s="165" t="s">
        <v>95</v>
      </c>
      <c r="N658" s="165" t="s">
        <v>95</v>
      </c>
      <c r="O658" s="165" t="s">
        <v>597</v>
      </c>
      <c r="P658" s="165" t="s">
        <v>597</v>
      </c>
      <c r="Q658" s="163" t="b">
        <f>IF(A658="", "", IFERROR(FIND(A658,Registration!V1)&gt;0,"No Vote"))</f>
        <v>1</v>
      </c>
    </row>
    <row r="659" spans="1:17" ht="12.6" customHeight="1" x14ac:dyDescent="0.25">
      <c r="A659" s="162" t="s">
        <v>1569</v>
      </c>
      <c r="B659" s="162" t="s">
        <v>419</v>
      </c>
      <c r="C659" s="165" t="s">
        <v>1750</v>
      </c>
      <c r="D659" s="165" t="s">
        <v>1750</v>
      </c>
      <c r="E659" s="165" t="s">
        <v>1750</v>
      </c>
      <c r="F659" s="165" t="s">
        <v>1750</v>
      </c>
      <c r="G659" s="165" t="s">
        <v>1750</v>
      </c>
      <c r="H659" s="165" t="s">
        <v>1750</v>
      </c>
      <c r="I659" s="165" t="s">
        <v>1750</v>
      </c>
      <c r="J659" s="165" t="s">
        <v>95</v>
      </c>
      <c r="K659" s="165" t="s">
        <v>95</v>
      </c>
      <c r="L659" s="165" t="s">
        <v>95</v>
      </c>
      <c r="M659" s="165" t="s">
        <v>344</v>
      </c>
      <c r="N659" s="165" t="s">
        <v>95</v>
      </c>
      <c r="O659" s="165" t="s">
        <v>597</v>
      </c>
      <c r="P659" s="165" t="s">
        <v>597</v>
      </c>
      <c r="Q659" s="163" t="b">
        <f>IF(A659="", "", IFERROR(FIND(A659,Registration!V1)&gt;0,"No Vote"))</f>
        <v>1</v>
      </c>
    </row>
    <row r="660" spans="1:17" ht="12.6" customHeight="1" x14ac:dyDescent="0.25">
      <c r="A660" s="162" t="s">
        <v>1571</v>
      </c>
      <c r="B660" s="162" t="s">
        <v>419</v>
      </c>
      <c r="C660" s="165" t="s">
        <v>1750</v>
      </c>
      <c r="D660" s="165" t="s">
        <v>1750</v>
      </c>
      <c r="E660" s="165" t="s">
        <v>1750</v>
      </c>
      <c r="F660" s="165" t="s">
        <v>1750</v>
      </c>
      <c r="G660" s="165" t="s">
        <v>1750</v>
      </c>
      <c r="H660" s="165" t="s">
        <v>1750</v>
      </c>
      <c r="I660" s="165" t="s">
        <v>1750</v>
      </c>
      <c r="J660" s="165" t="s">
        <v>95</v>
      </c>
      <c r="K660" s="165" t="s">
        <v>95</v>
      </c>
      <c r="L660" s="165" t="s">
        <v>95</v>
      </c>
      <c r="M660" s="165" t="s">
        <v>344</v>
      </c>
      <c r="N660" s="165" t="s">
        <v>344</v>
      </c>
      <c r="O660" s="165" t="s">
        <v>597</v>
      </c>
      <c r="P660" s="165" t="s">
        <v>597</v>
      </c>
      <c r="Q660" s="163" t="str">
        <f>IF(A660="", "", IFERROR(FIND(A660,Registration!V1)&gt;0,"No Vote"))</f>
        <v>No Vote</v>
      </c>
    </row>
    <row r="661" spans="1:17" ht="12.6" customHeight="1" x14ac:dyDescent="0.25">
      <c r="A661" s="162" t="s">
        <v>522</v>
      </c>
      <c r="B661" s="162" t="s">
        <v>409</v>
      </c>
      <c r="C661" s="165" t="s">
        <v>95</v>
      </c>
      <c r="D661" s="165" t="s">
        <v>95</v>
      </c>
      <c r="E661" s="165" t="s">
        <v>344</v>
      </c>
      <c r="F661" s="165" t="s">
        <v>344</v>
      </c>
      <c r="G661" s="165" t="s">
        <v>344</v>
      </c>
      <c r="H661" s="165" t="s">
        <v>344</v>
      </c>
      <c r="I661" s="165" t="s">
        <v>321</v>
      </c>
      <c r="J661" s="165" t="s">
        <v>344</v>
      </c>
      <c r="K661" s="165" t="s">
        <v>344</v>
      </c>
      <c r="L661" s="165" t="s">
        <v>344</v>
      </c>
      <c r="M661" s="165" t="s">
        <v>344</v>
      </c>
      <c r="N661" s="165" t="s">
        <v>344</v>
      </c>
      <c r="O661" s="165" t="s">
        <v>593</v>
      </c>
      <c r="P661" s="165" t="s">
        <v>593</v>
      </c>
      <c r="Q661" s="163" t="str">
        <f>IF(A661="", "", IFERROR(FIND(A661,Registration!V1)&gt;0,"No Vote"))</f>
        <v>No Vote</v>
      </c>
    </row>
    <row r="662" spans="1:17" ht="12.6" customHeight="1" x14ac:dyDescent="0.25">
      <c r="A662" s="162" t="s">
        <v>571</v>
      </c>
      <c r="B662" s="162" t="s">
        <v>419</v>
      </c>
      <c r="C662" s="165" t="s">
        <v>95</v>
      </c>
      <c r="D662" s="165" t="s">
        <v>344</v>
      </c>
      <c r="E662" s="165" t="s">
        <v>95</v>
      </c>
      <c r="F662" s="165" t="s">
        <v>95</v>
      </c>
      <c r="G662" s="165" t="s">
        <v>95</v>
      </c>
      <c r="H662" s="165" t="s">
        <v>95</v>
      </c>
      <c r="I662" s="165" t="s">
        <v>95</v>
      </c>
      <c r="J662" s="165" t="s">
        <v>95</v>
      </c>
      <c r="K662" s="165" t="s">
        <v>95</v>
      </c>
      <c r="L662" s="165" t="s">
        <v>95</v>
      </c>
      <c r="M662" s="165" t="s">
        <v>344</v>
      </c>
      <c r="N662" s="165" t="s">
        <v>95</v>
      </c>
      <c r="O662" s="165" t="s">
        <v>597</v>
      </c>
      <c r="P662" s="165" t="s">
        <v>597</v>
      </c>
      <c r="Q662" s="163" t="b">
        <f>IF(A662="", "", IFERROR(FIND(A662,Registration!V1)&gt;0,"No Vote"))</f>
        <v>1</v>
      </c>
    </row>
    <row r="663" spans="1:17" ht="12.6" customHeight="1" x14ac:dyDescent="0.25">
      <c r="A663" s="162" t="s">
        <v>880</v>
      </c>
      <c r="B663" s="162" t="s">
        <v>409</v>
      </c>
      <c r="C663" s="165" t="s">
        <v>1750</v>
      </c>
      <c r="D663" s="165" t="s">
        <v>1750</v>
      </c>
      <c r="E663" s="165" t="s">
        <v>344</v>
      </c>
      <c r="F663" s="165" t="s">
        <v>344</v>
      </c>
      <c r="G663" s="165" t="s">
        <v>95</v>
      </c>
      <c r="H663" s="165" t="s">
        <v>95</v>
      </c>
      <c r="I663" s="165" t="s">
        <v>95</v>
      </c>
      <c r="J663" s="165" t="s">
        <v>344</v>
      </c>
      <c r="K663" s="165" t="s">
        <v>95</v>
      </c>
      <c r="L663" s="165" t="s">
        <v>344</v>
      </c>
      <c r="M663" s="165" t="s">
        <v>95</v>
      </c>
      <c r="N663" s="165" t="s">
        <v>344</v>
      </c>
      <c r="O663" s="165" t="s">
        <v>597</v>
      </c>
      <c r="P663" s="165" t="s">
        <v>597</v>
      </c>
      <c r="Q663" s="163" t="b">
        <f>IF(A663="", "", IFERROR(FIND(A663,Registration!V1)&gt;0,"No Vote"))</f>
        <v>1</v>
      </c>
    </row>
    <row r="664" spans="1:17" ht="12.6" customHeight="1" x14ac:dyDescent="0.25">
      <c r="A664" s="162" t="s">
        <v>881</v>
      </c>
      <c r="B664" s="162" t="s">
        <v>409</v>
      </c>
      <c r="C664" s="165" t="s">
        <v>1750</v>
      </c>
      <c r="D664" s="165" t="s">
        <v>1750</v>
      </c>
      <c r="E664" s="165" t="s">
        <v>344</v>
      </c>
      <c r="F664" s="165" t="s">
        <v>344</v>
      </c>
      <c r="G664" s="165" t="s">
        <v>344</v>
      </c>
      <c r="H664" s="165" t="s">
        <v>344</v>
      </c>
      <c r="I664" s="165" t="s">
        <v>321</v>
      </c>
      <c r="J664" s="165" t="s">
        <v>344</v>
      </c>
      <c r="K664" s="165" t="s">
        <v>344</v>
      </c>
      <c r="L664" s="165" t="s">
        <v>344</v>
      </c>
      <c r="M664" s="165" t="s">
        <v>344</v>
      </c>
      <c r="N664" s="165" t="s">
        <v>344</v>
      </c>
      <c r="O664" s="165" t="s">
        <v>593</v>
      </c>
      <c r="P664" s="165" t="s">
        <v>593</v>
      </c>
      <c r="Q664" s="163" t="str">
        <f>IF(A664="", "", IFERROR(FIND(A664,Registration!V1)&gt;0,"No Vote"))</f>
        <v>No Vote</v>
      </c>
    </row>
    <row r="665" spans="1:17" ht="12.6" customHeight="1" x14ac:dyDescent="0.25">
      <c r="A665" s="162" t="s">
        <v>882</v>
      </c>
      <c r="B665" s="162" t="s">
        <v>409</v>
      </c>
      <c r="C665" s="165" t="s">
        <v>1750</v>
      </c>
      <c r="D665" s="165" t="s">
        <v>344</v>
      </c>
      <c r="E665" s="165" t="s">
        <v>344</v>
      </c>
      <c r="F665" s="165" t="s">
        <v>344</v>
      </c>
      <c r="G665" s="165" t="s">
        <v>344</v>
      </c>
      <c r="H665" s="165" t="s">
        <v>344</v>
      </c>
      <c r="I665" s="165" t="s">
        <v>321</v>
      </c>
      <c r="J665" s="165" t="s">
        <v>344</v>
      </c>
      <c r="K665" s="165" t="s">
        <v>344</v>
      </c>
      <c r="L665" s="165" t="s">
        <v>344</v>
      </c>
      <c r="M665" s="165" t="s">
        <v>344</v>
      </c>
      <c r="N665" s="165" t="s">
        <v>344</v>
      </c>
      <c r="O665" s="165" t="s">
        <v>593</v>
      </c>
      <c r="P665" s="165" t="s">
        <v>593</v>
      </c>
      <c r="Q665" s="163" t="str">
        <f>IF(A665="", "", IFERROR(FIND(A665,Registration!V1)&gt;0,"No Vote"))</f>
        <v>No Vote</v>
      </c>
    </row>
    <row r="666" spans="1:17" ht="12.6" customHeight="1" x14ac:dyDescent="0.25">
      <c r="A666" s="162" t="s">
        <v>883</v>
      </c>
      <c r="B666" s="162" t="s">
        <v>409</v>
      </c>
      <c r="C666" s="165" t="s">
        <v>344</v>
      </c>
      <c r="D666" s="165" t="s">
        <v>344</v>
      </c>
      <c r="E666" s="165" t="s">
        <v>344</v>
      </c>
      <c r="F666" s="165" t="s">
        <v>344</v>
      </c>
      <c r="G666" s="165" t="s">
        <v>344</v>
      </c>
      <c r="H666" s="165" t="s">
        <v>344</v>
      </c>
      <c r="I666" s="165" t="s">
        <v>321</v>
      </c>
      <c r="J666" s="165" t="s">
        <v>344</v>
      </c>
      <c r="K666" s="165" t="s">
        <v>344</v>
      </c>
      <c r="L666" s="165" t="s">
        <v>344</v>
      </c>
      <c r="M666" s="165" t="s">
        <v>344</v>
      </c>
      <c r="N666" s="165" t="s">
        <v>344</v>
      </c>
      <c r="O666" s="165" t="s">
        <v>593</v>
      </c>
      <c r="P666" s="165" t="s">
        <v>593</v>
      </c>
      <c r="Q666" s="163" t="str">
        <f>IF(A666="", "", IFERROR(FIND(A666,Registration!V1)&gt;0,"No Vote"))</f>
        <v>No Vote</v>
      </c>
    </row>
    <row r="667" spans="1:17" ht="12.6" customHeight="1" x14ac:dyDescent="0.25">
      <c r="A667" s="162" t="s">
        <v>884</v>
      </c>
      <c r="B667" s="162" t="s">
        <v>409</v>
      </c>
      <c r="C667" s="165" t="s">
        <v>344</v>
      </c>
      <c r="D667" s="165" t="s">
        <v>344</v>
      </c>
      <c r="E667" s="165" t="s">
        <v>344</v>
      </c>
      <c r="F667" s="165" t="s">
        <v>344</v>
      </c>
      <c r="G667" s="165" t="s">
        <v>344</v>
      </c>
      <c r="H667" s="165" t="s">
        <v>344</v>
      </c>
      <c r="I667" s="165" t="s">
        <v>321</v>
      </c>
      <c r="J667" s="165" t="s">
        <v>344</v>
      </c>
      <c r="K667" s="165" t="s">
        <v>344</v>
      </c>
      <c r="L667" s="165" t="s">
        <v>344</v>
      </c>
      <c r="M667" s="165" t="s">
        <v>344</v>
      </c>
      <c r="N667" s="165" t="s">
        <v>344</v>
      </c>
      <c r="O667" s="165" t="s">
        <v>593</v>
      </c>
      <c r="P667" s="165" t="s">
        <v>593</v>
      </c>
      <c r="Q667" s="163" t="str">
        <f>IF(A667="", "", IFERROR(FIND(A667,Registration!V1)&gt;0,"No Vote"))</f>
        <v>No Vote</v>
      </c>
    </row>
    <row r="668" spans="1:17" ht="12.6" customHeight="1" x14ac:dyDescent="0.25">
      <c r="A668" s="162" t="s">
        <v>885</v>
      </c>
      <c r="B668" s="162" t="s">
        <v>409</v>
      </c>
      <c r="C668" s="165" t="s">
        <v>344</v>
      </c>
      <c r="D668" s="165" t="s">
        <v>95</v>
      </c>
      <c r="E668" s="165" t="s">
        <v>344</v>
      </c>
      <c r="F668" s="165" t="s">
        <v>344</v>
      </c>
      <c r="G668" s="165" t="s">
        <v>344</v>
      </c>
      <c r="H668" s="165" t="s">
        <v>344</v>
      </c>
      <c r="I668" s="165" t="s">
        <v>321</v>
      </c>
      <c r="J668" s="165" t="s">
        <v>344</v>
      </c>
      <c r="K668" s="165" t="s">
        <v>344</v>
      </c>
      <c r="L668" s="165" t="s">
        <v>344</v>
      </c>
      <c r="M668" s="165" t="s">
        <v>344</v>
      </c>
      <c r="N668" s="165" t="s">
        <v>344</v>
      </c>
      <c r="O668" s="165" t="s">
        <v>593</v>
      </c>
      <c r="P668" s="165" t="s">
        <v>593</v>
      </c>
      <c r="Q668" s="163" t="str">
        <f>IF(A668="", "", IFERROR(FIND(A668,Registration!V1)&gt;0,"No Vote"))</f>
        <v>No Vote</v>
      </c>
    </row>
    <row r="669" spans="1:17" ht="12.6" customHeight="1" x14ac:dyDescent="0.25">
      <c r="A669" s="162" t="s">
        <v>1215</v>
      </c>
      <c r="B669" s="162" t="s">
        <v>416</v>
      </c>
      <c r="C669" s="165" t="s">
        <v>1750</v>
      </c>
      <c r="D669" s="165" t="s">
        <v>1750</v>
      </c>
      <c r="E669" s="165" t="s">
        <v>344</v>
      </c>
      <c r="F669" s="165" t="s">
        <v>344</v>
      </c>
      <c r="G669" s="165" t="s">
        <v>344</v>
      </c>
      <c r="H669" s="165" t="s">
        <v>344</v>
      </c>
      <c r="I669" s="165" t="s">
        <v>321</v>
      </c>
      <c r="J669" s="165" t="s">
        <v>344</v>
      </c>
      <c r="K669" s="165" t="s">
        <v>344</v>
      </c>
      <c r="L669" s="165" t="s">
        <v>344</v>
      </c>
      <c r="M669" s="165" t="s">
        <v>344</v>
      </c>
      <c r="N669" s="165" t="s">
        <v>344</v>
      </c>
      <c r="O669" s="165" t="s">
        <v>593</v>
      </c>
      <c r="P669" s="165" t="s">
        <v>593</v>
      </c>
      <c r="Q669" s="163" t="str">
        <f>IF(A669="", "", IFERROR(FIND(A669,Registration!V1)&gt;0,"No Vote"))</f>
        <v>No Vote</v>
      </c>
    </row>
    <row r="670" spans="1:17" ht="12.6" customHeight="1" x14ac:dyDescent="0.25">
      <c r="A670" s="162" t="s">
        <v>478</v>
      </c>
      <c r="B670" s="162" t="s">
        <v>409</v>
      </c>
      <c r="C670" s="165" t="s">
        <v>344</v>
      </c>
      <c r="D670" s="165" t="s">
        <v>95</v>
      </c>
      <c r="E670" s="165" t="s">
        <v>344</v>
      </c>
      <c r="F670" s="165" t="s">
        <v>344</v>
      </c>
      <c r="G670" s="165" t="s">
        <v>344</v>
      </c>
      <c r="H670" s="165" t="s">
        <v>344</v>
      </c>
      <c r="I670" s="165" t="s">
        <v>321</v>
      </c>
      <c r="J670" s="165" t="s">
        <v>344</v>
      </c>
      <c r="K670" s="165" t="s">
        <v>344</v>
      </c>
      <c r="L670" s="165" t="s">
        <v>344</v>
      </c>
      <c r="M670" s="165" t="s">
        <v>344</v>
      </c>
      <c r="N670" s="165" t="s">
        <v>344</v>
      </c>
      <c r="O670" s="165" t="s">
        <v>593</v>
      </c>
      <c r="P670" s="165" t="s">
        <v>593</v>
      </c>
      <c r="Q670" s="163" t="b">
        <f>IF(A670="", "", IFERROR(FIND(A670,Registration!V1)&gt;0,"No Vote"))</f>
        <v>1</v>
      </c>
    </row>
    <row r="671" spans="1:17" ht="12.6" customHeight="1" x14ac:dyDescent="0.25">
      <c r="A671" s="162" t="s">
        <v>886</v>
      </c>
      <c r="B671" s="162" t="s">
        <v>409</v>
      </c>
      <c r="C671" s="165" t="s">
        <v>344</v>
      </c>
      <c r="D671" s="165" t="s">
        <v>344</v>
      </c>
      <c r="E671" s="165" t="s">
        <v>344</v>
      </c>
      <c r="F671" s="165" t="s">
        <v>344</v>
      </c>
      <c r="G671" s="165" t="s">
        <v>344</v>
      </c>
      <c r="H671" s="165" t="s">
        <v>344</v>
      </c>
      <c r="I671" s="165" t="s">
        <v>95</v>
      </c>
      <c r="J671" s="165" t="s">
        <v>344</v>
      </c>
      <c r="K671" s="165" t="s">
        <v>344</v>
      </c>
      <c r="L671" s="165" t="s">
        <v>344</v>
      </c>
      <c r="M671" s="165" t="s">
        <v>344</v>
      </c>
      <c r="N671" s="165" t="s">
        <v>344</v>
      </c>
      <c r="O671" s="165" t="s">
        <v>593</v>
      </c>
      <c r="P671" s="165" t="s">
        <v>593</v>
      </c>
      <c r="Q671" s="163" t="str">
        <f>IF(A671="", "", IFERROR(FIND(A671,Registration!V1)&gt;0,"No Vote"))</f>
        <v>No Vote</v>
      </c>
    </row>
    <row r="672" spans="1:17" ht="12.6" customHeight="1" x14ac:dyDescent="0.25">
      <c r="A672" s="162" t="s">
        <v>887</v>
      </c>
      <c r="B672" s="162" t="s">
        <v>409</v>
      </c>
      <c r="C672" s="165" t="s">
        <v>344</v>
      </c>
      <c r="D672" s="165" t="s">
        <v>344</v>
      </c>
      <c r="E672" s="165" t="s">
        <v>344</v>
      </c>
      <c r="F672" s="165" t="s">
        <v>344</v>
      </c>
      <c r="G672" s="165" t="s">
        <v>344</v>
      </c>
      <c r="H672" s="165" t="s">
        <v>344</v>
      </c>
      <c r="I672" s="165" t="s">
        <v>321</v>
      </c>
      <c r="J672" s="165" t="s">
        <v>344</v>
      </c>
      <c r="K672" s="165" t="s">
        <v>344</v>
      </c>
      <c r="L672" s="165" t="s">
        <v>344</v>
      </c>
      <c r="M672" s="165" t="s">
        <v>344</v>
      </c>
      <c r="N672" s="165" t="s">
        <v>344</v>
      </c>
      <c r="O672" s="165" t="s">
        <v>593</v>
      </c>
      <c r="P672" s="165" t="s">
        <v>593</v>
      </c>
      <c r="Q672" s="163" t="str">
        <f>IF(A672="", "", IFERROR(FIND(A672,Registration!V1)&gt;0,"No Vote"))</f>
        <v>No Vote</v>
      </c>
    </row>
    <row r="673" spans="1:17" ht="12.6" customHeight="1" x14ac:dyDescent="0.25">
      <c r="A673" s="162" t="s">
        <v>888</v>
      </c>
      <c r="B673" s="162" t="s">
        <v>409</v>
      </c>
      <c r="C673" s="165" t="s">
        <v>344</v>
      </c>
      <c r="D673" s="165" t="s">
        <v>344</v>
      </c>
      <c r="E673" s="165" t="s">
        <v>344</v>
      </c>
      <c r="F673" s="165" t="s">
        <v>344</v>
      </c>
      <c r="G673" s="165" t="s">
        <v>344</v>
      </c>
      <c r="H673" s="165" t="s">
        <v>344</v>
      </c>
      <c r="I673" s="165" t="s">
        <v>321</v>
      </c>
      <c r="J673" s="165" t="s">
        <v>344</v>
      </c>
      <c r="K673" s="165" t="s">
        <v>344</v>
      </c>
      <c r="L673" s="165" t="s">
        <v>344</v>
      </c>
      <c r="M673" s="165" t="s">
        <v>344</v>
      </c>
      <c r="N673" s="165" t="s">
        <v>344</v>
      </c>
      <c r="O673" s="165" t="s">
        <v>593</v>
      </c>
      <c r="P673" s="165" t="s">
        <v>593</v>
      </c>
      <c r="Q673" s="163" t="str">
        <f>IF(A673="", "", IFERROR(FIND(A673,Registration!V1)&gt;0,"No Vote"))</f>
        <v>No Vote</v>
      </c>
    </row>
    <row r="674" spans="1:17" ht="12.6" customHeight="1" x14ac:dyDescent="0.25">
      <c r="A674" s="162" t="s">
        <v>4868</v>
      </c>
      <c r="B674" s="162" t="s">
        <v>416</v>
      </c>
      <c r="C674" s="165" t="s">
        <v>1750</v>
      </c>
      <c r="D674" s="165" t="s">
        <v>1750</v>
      </c>
      <c r="E674" s="165" t="s">
        <v>1750</v>
      </c>
      <c r="F674" s="165" t="s">
        <v>1750</v>
      </c>
      <c r="G674" s="165" t="s">
        <v>1750</v>
      </c>
      <c r="H674" s="165" t="s">
        <v>1750</v>
      </c>
      <c r="I674" s="165" t="s">
        <v>1750</v>
      </c>
      <c r="J674" s="165" t="s">
        <v>1750</v>
      </c>
      <c r="K674" s="165" t="s">
        <v>1750</v>
      </c>
      <c r="L674" s="165" t="s">
        <v>1750</v>
      </c>
      <c r="M674" s="165" t="s">
        <v>1750</v>
      </c>
      <c r="N674" s="165" t="s">
        <v>344</v>
      </c>
      <c r="O674" s="165" t="s">
        <v>593</v>
      </c>
      <c r="P674" s="165" t="s">
        <v>593</v>
      </c>
      <c r="Q674" s="163" t="str">
        <f>IF(A674="", "", IFERROR(FIND(A674,Registration!V1)&gt;0,"No Vote"))</f>
        <v>No Vote</v>
      </c>
    </row>
    <row r="675" spans="1:17" ht="12.6" customHeight="1" x14ac:dyDescent="0.25">
      <c r="A675" s="162" t="s">
        <v>1216</v>
      </c>
      <c r="B675" s="162" t="s">
        <v>419</v>
      </c>
      <c r="C675" s="165" t="s">
        <v>1750</v>
      </c>
      <c r="D675" s="165" t="s">
        <v>1750</v>
      </c>
      <c r="E675" s="165" t="s">
        <v>344</v>
      </c>
      <c r="F675" s="165" t="s">
        <v>344</v>
      </c>
      <c r="G675" s="165" t="s">
        <v>344</v>
      </c>
      <c r="H675" s="165" t="s">
        <v>344</v>
      </c>
      <c r="I675" s="165" t="s">
        <v>321</v>
      </c>
      <c r="J675" s="165" t="s">
        <v>344</v>
      </c>
      <c r="K675" s="165" t="s">
        <v>344</v>
      </c>
      <c r="L675" s="165" t="s">
        <v>344</v>
      </c>
      <c r="M675" s="165" t="s">
        <v>344</v>
      </c>
      <c r="N675" s="165" t="s">
        <v>344</v>
      </c>
      <c r="O675" s="165" t="s">
        <v>593</v>
      </c>
      <c r="P675" s="165" t="s">
        <v>593</v>
      </c>
      <c r="Q675" s="163" t="str">
        <f>IF(A675="", "", IFERROR(FIND(A675,Registration!V1)&gt;0,"No Vote"))</f>
        <v>No Vote</v>
      </c>
    </row>
    <row r="676" spans="1:17" ht="12.6" customHeight="1" x14ac:dyDescent="0.25">
      <c r="A676" s="162" t="s">
        <v>889</v>
      </c>
      <c r="B676" s="162" t="s">
        <v>409</v>
      </c>
      <c r="C676" s="165" t="s">
        <v>344</v>
      </c>
      <c r="D676" s="165" t="s">
        <v>344</v>
      </c>
      <c r="E676" s="165" t="s">
        <v>344</v>
      </c>
      <c r="F676" s="165" t="s">
        <v>344</v>
      </c>
      <c r="G676" s="165" t="s">
        <v>344</v>
      </c>
      <c r="H676" s="165" t="s">
        <v>344</v>
      </c>
      <c r="I676" s="165" t="s">
        <v>321</v>
      </c>
      <c r="J676" s="165" t="s">
        <v>344</v>
      </c>
      <c r="K676" s="165" t="s">
        <v>344</v>
      </c>
      <c r="L676" s="165" t="s">
        <v>344</v>
      </c>
      <c r="M676" s="165" t="s">
        <v>344</v>
      </c>
      <c r="N676" s="165" t="s">
        <v>344</v>
      </c>
      <c r="O676" s="165" t="s">
        <v>593</v>
      </c>
      <c r="P676" s="165" t="s">
        <v>593</v>
      </c>
      <c r="Q676" s="163" t="str">
        <f>IF(A676="", "", IFERROR(FIND(A676,Registration!V1)&gt;0,"No Vote"))</f>
        <v>No Vote</v>
      </c>
    </row>
    <row r="677" spans="1:17" ht="12.6" customHeight="1" x14ac:dyDescent="0.25">
      <c r="A677" s="162" t="s">
        <v>4869</v>
      </c>
      <c r="B677" s="162" t="s">
        <v>419</v>
      </c>
      <c r="C677" s="165" t="s">
        <v>1750</v>
      </c>
      <c r="D677" s="165" t="s">
        <v>1750</v>
      </c>
      <c r="E677" s="165" t="s">
        <v>1750</v>
      </c>
      <c r="F677" s="165" t="s">
        <v>1750</v>
      </c>
      <c r="G677" s="165" t="s">
        <v>1750</v>
      </c>
      <c r="H677" s="165" t="s">
        <v>1750</v>
      </c>
      <c r="I677" s="165" t="s">
        <v>1750</v>
      </c>
      <c r="J677" s="165" t="s">
        <v>1750</v>
      </c>
      <c r="K677" s="165" t="s">
        <v>1750</v>
      </c>
      <c r="L677" s="165" t="s">
        <v>1750</v>
      </c>
      <c r="M677" s="165" t="s">
        <v>344</v>
      </c>
      <c r="N677" s="165" t="s">
        <v>344</v>
      </c>
      <c r="O677" s="165" t="s">
        <v>593</v>
      </c>
      <c r="P677" s="165" t="s">
        <v>593</v>
      </c>
      <c r="Q677" s="163" t="str">
        <f>IF(A677="", "", IFERROR(FIND(A677,Registration!V1)&gt;0,"No Vote"))</f>
        <v>No Vote</v>
      </c>
    </row>
    <row r="678" spans="1:17" ht="12.6" customHeight="1" x14ac:dyDescent="0.25">
      <c r="A678" s="162" t="s">
        <v>890</v>
      </c>
      <c r="B678" s="162" t="s">
        <v>409</v>
      </c>
      <c r="C678" s="165" t="s">
        <v>344</v>
      </c>
      <c r="D678" s="165" t="s">
        <v>344</v>
      </c>
      <c r="E678" s="165" t="s">
        <v>344</v>
      </c>
      <c r="F678" s="165" t="s">
        <v>344</v>
      </c>
      <c r="G678" s="165" t="s">
        <v>344</v>
      </c>
      <c r="H678" s="165" t="s">
        <v>344</v>
      </c>
      <c r="I678" s="165" t="s">
        <v>321</v>
      </c>
      <c r="J678" s="165" t="s">
        <v>344</v>
      </c>
      <c r="K678" s="165" t="s">
        <v>344</v>
      </c>
      <c r="L678" s="165" t="s">
        <v>344</v>
      </c>
      <c r="M678" s="165" t="s">
        <v>344</v>
      </c>
      <c r="N678" s="165" t="s">
        <v>344</v>
      </c>
      <c r="O678" s="165" t="s">
        <v>593</v>
      </c>
      <c r="P678" s="165" t="s">
        <v>593</v>
      </c>
      <c r="Q678" s="163" t="str">
        <f>IF(A678="", "", IFERROR(FIND(A678,Registration!V1)&gt;0,"No Vote"))</f>
        <v>No Vote</v>
      </c>
    </row>
    <row r="679" spans="1:17" ht="12.6" customHeight="1" x14ac:dyDescent="0.25">
      <c r="A679" s="162" t="s">
        <v>891</v>
      </c>
      <c r="B679" s="162" t="s">
        <v>419</v>
      </c>
      <c r="C679" s="165" t="s">
        <v>344</v>
      </c>
      <c r="D679" s="165" t="s">
        <v>344</v>
      </c>
      <c r="E679" s="165" t="s">
        <v>344</v>
      </c>
      <c r="F679" s="165" t="s">
        <v>344</v>
      </c>
      <c r="G679" s="165" t="s">
        <v>95</v>
      </c>
      <c r="H679" s="165" t="s">
        <v>95</v>
      </c>
      <c r="I679" s="165" t="s">
        <v>95</v>
      </c>
      <c r="J679" s="165" t="s">
        <v>344</v>
      </c>
      <c r="K679" s="165" t="s">
        <v>95</v>
      </c>
      <c r="L679" s="165" t="s">
        <v>95</v>
      </c>
      <c r="M679" s="165" t="s">
        <v>344</v>
      </c>
      <c r="N679" s="165" t="s">
        <v>344</v>
      </c>
      <c r="O679" s="165" t="s">
        <v>597</v>
      </c>
      <c r="P679" s="165" t="s">
        <v>597</v>
      </c>
      <c r="Q679" s="163" t="str">
        <f>IF(A679="", "", IFERROR(FIND(A679,Registration!V1)&gt;0,"No Vote"))</f>
        <v>No Vote</v>
      </c>
    </row>
    <row r="680" spans="1:17" ht="12.6" customHeight="1" x14ac:dyDescent="0.25">
      <c r="A680" s="162" t="s">
        <v>892</v>
      </c>
      <c r="B680" s="162" t="s">
        <v>419</v>
      </c>
      <c r="C680" s="165" t="s">
        <v>344</v>
      </c>
      <c r="D680" s="165" t="s">
        <v>95</v>
      </c>
      <c r="E680" s="165" t="s">
        <v>344</v>
      </c>
      <c r="F680" s="165" t="s">
        <v>95</v>
      </c>
      <c r="G680" s="165" t="s">
        <v>95</v>
      </c>
      <c r="H680" s="165" t="s">
        <v>344</v>
      </c>
      <c r="I680" s="165" t="s">
        <v>321</v>
      </c>
      <c r="J680" s="165" t="s">
        <v>344</v>
      </c>
      <c r="K680" s="165" t="s">
        <v>95</v>
      </c>
      <c r="L680" s="165" t="s">
        <v>344</v>
      </c>
      <c r="M680" s="165" t="s">
        <v>344</v>
      </c>
      <c r="N680" s="165" t="s">
        <v>95</v>
      </c>
      <c r="O680" s="165" t="s">
        <v>597</v>
      </c>
      <c r="P680" s="165" t="s">
        <v>593</v>
      </c>
      <c r="Q680" s="163" t="str">
        <f>IF(A680="", "", IFERROR(FIND(A680,Registration!V1)&gt;0,"No Vote"))</f>
        <v>No Vote</v>
      </c>
    </row>
    <row r="681" spans="1:17" ht="12.6" customHeight="1" x14ac:dyDescent="0.25">
      <c r="A681" s="162" t="s">
        <v>893</v>
      </c>
      <c r="B681" s="162" t="s">
        <v>419</v>
      </c>
      <c r="C681" s="165" t="s">
        <v>344</v>
      </c>
      <c r="D681" s="165" t="s">
        <v>344</v>
      </c>
      <c r="E681" s="165" t="s">
        <v>344</v>
      </c>
      <c r="F681" s="165" t="s">
        <v>344</v>
      </c>
      <c r="G681" s="165" t="s">
        <v>344</v>
      </c>
      <c r="H681" s="165" t="s">
        <v>344</v>
      </c>
      <c r="I681" s="165" t="s">
        <v>321</v>
      </c>
      <c r="J681" s="165" t="s">
        <v>344</v>
      </c>
      <c r="K681" s="165" t="s">
        <v>344</v>
      </c>
      <c r="L681" s="165" t="s">
        <v>344</v>
      </c>
      <c r="M681" s="165" t="s">
        <v>344</v>
      </c>
      <c r="N681" s="165" t="s">
        <v>344</v>
      </c>
      <c r="O681" s="165" t="s">
        <v>593</v>
      </c>
      <c r="P681" s="165" t="s">
        <v>593</v>
      </c>
      <c r="Q681" s="163" t="str">
        <f>IF(A681="", "", IFERROR(FIND(A681,Registration!V1)&gt;0,"No Vote"))</f>
        <v>No Vote</v>
      </c>
    </row>
    <row r="682" spans="1:17" ht="12.6" customHeight="1" x14ac:dyDescent="0.25">
      <c r="A682" s="162" t="s">
        <v>534</v>
      </c>
      <c r="B682" s="162" t="s">
        <v>413</v>
      </c>
      <c r="C682" s="165" t="s">
        <v>95</v>
      </c>
      <c r="D682" s="165" t="s">
        <v>95</v>
      </c>
      <c r="E682" s="165" t="s">
        <v>95</v>
      </c>
      <c r="F682" s="165" t="s">
        <v>95</v>
      </c>
      <c r="G682" s="165" t="s">
        <v>95</v>
      </c>
      <c r="H682" s="165" t="s">
        <v>95</v>
      </c>
      <c r="I682" s="165" t="s">
        <v>95</v>
      </c>
      <c r="J682" s="165" t="s">
        <v>95</v>
      </c>
      <c r="K682" s="165" t="s">
        <v>344</v>
      </c>
      <c r="L682" s="165" t="s">
        <v>95</v>
      </c>
      <c r="M682" s="165" t="s">
        <v>95</v>
      </c>
      <c r="N682" s="165" t="s">
        <v>95</v>
      </c>
      <c r="O682" s="165" t="s">
        <v>597</v>
      </c>
      <c r="P682" s="165" t="s">
        <v>597</v>
      </c>
      <c r="Q682" s="163" t="b">
        <f>IF(A682="", "", IFERROR(FIND(A682,Registration!V1)&gt;0,"No Vote"))</f>
        <v>1</v>
      </c>
    </row>
    <row r="683" spans="1:17" ht="12.6" customHeight="1" x14ac:dyDescent="0.25">
      <c r="A683" s="162" t="s">
        <v>1141</v>
      </c>
      <c r="B683" s="162" t="s">
        <v>419</v>
      </c>
      <c r="C683" s="165" t="s">
        <v>344</v>
      </c>
      <c r="D683" s="165" t="s">
        <v>344</v>
      </c>
      <c r="E683" s="165" t="s">
        <v>95</v>
      </c>
      <c r="F683" s="165" t="s">
        <v>95</v>
      </c>
      <c r="G683" s="165" t="s">
        <v>95</v>
      </c>
      <c r="H683" s="165" t="s">
        <v>95</v>
      </c>
      <c r="I683" s="165" t="s">
        <v>95</v>
      </c>
      <c r="J683" s="165" t="s">
        <v>95</v>
      </c>
      <c r="K683" s="165" t="s">
        <v>95</v>
      </c>
      <c r="L683" s="165" t="s">
        <v>95</v>
      </c>
      <c r="M683" s="165" t="s">
        <v>95</v>
      </c>
      <c r="N683" s="165" t="s">
        <v>95</v>
      </c>
      <c r="O683" s="165" t="s">
        <v>597</v>
      </c>
      <c r="P683" s="165" t="s">
        <v>597</v>
      </c>
      <c r="Q683" s="163" t="b">
        <f>IF(A683="", "", IFERROR(FIND(A683,Registration!V1)&gt;0,"No Vote"))</f>
        <v>1</v>
      </c>
    </row>
    <row r="684" spans="1:17" ht="12.6" customHeight="1" x14ac:dyDescent="0.25">
      <c r="A684" s="162" t="s">
        <v>894</v>
      </c>
      <c r="B684" s="162" t="s">
        <v>419</v>
      </c>
      <c r="C684" s="165" t="s">
        <v>344</v>
      </c>
      <c r="D684" s="165" t="s">
        <v>95</v>
      </c>
      <c r="E684" s="165" t="s">
        <v>95</v>
      </c>
      <c r="F684" s="165" t="s">
        <v>95</v>
      </c>
      <c r="G684" s="165" t="s">
        <v>95</v>
      </c>
      <c r="H684" s="165" t="s">
        <v>95</v>
      </c>
      <c r="I684" s="165" t="s">
        <v>95</v>
      </c>
      <c r="J684" s="165" t="s">
        <v>95</v>
      </c>
      <c r="K684" s="165" t="s">
        <v>95</v>
      </c>
      <c r="L684" s="165" t="s">
        <v>95</v>
      </c>
      <c r="M684" s="165" t="s">
        <v>95</v>
      </c>
      <c r="N684" s="165" t="s">
        <v>95</v>
      </c>
      <c r="O684" s="165" t="s">
        <v>597</v>
      </c>
      <c r="P684" s="165" t="s">
        <v>597</v>
      </c>
      <c r="Q684" s="163" t="b">
        <f>IF(A684="", "", IFERROR(FIND(A684,Registration!V1)&gt;0,"No Vote"))</f>
        <v>1</v>
      </c>
    </row>
    <row r="685" spans="1:17" ht="12.6" customHeight="1" x14ac:dyDescent="0.25">
      <c r="A685" s="162" t="s">
        <v>895</v>
      </c>
      <c r="B685" s="162" t="s">
        <v>419</v>
      </c>
      <c r="C685" s="165" t="s">
        <v>344</v>
      </c>
      <c r="D685" s="165" t="s">
        <v>344</v>
      </c>
      <c r="E685" s="165" t="s">
        <v>95</v>
      </c>
      <c r="F685" s="165" t="s">
        <v>95</v>
      </c>
      <c r="G685" s="165" t="s">
        <v>95</v>
      </c>
      <c r="H685" s="165" t="s">
        <v>95</v>
      </c>
      <c r="I685" s="165" t="s">
        <v>321</v>
      </c>
      <c r="J685" s="165" t="s">
        <v>344</v>
      </c>
      <c r="K685" s="165" t="s">
        <v>95</v>
      </c>
      <c r="L685" s="165" t="s">
        <v>344</v>
      </c>
      <c r="M685" s="165" t="s">
        <v>344</v>
      </c>
      <c r="N685" s="165" t="s">
        <v>344</v>
      </c>
      <c r="O685" s="165" t="s">
        <v>593</v>
      </c>
      <c r="P685" s="165" t="s">
        <v>593</v>
      </c>
      <c r="Q685" s="163" t="str">
        <f>IF(A685="", "", IFERROR(FIND(A685,Registration!V1)&gt;0,"No Vote"))</f>
        <v>No Vote</v>
      </c>
    </row>
    <row r="686" spans="1:17" ht="12.6" customHeight="1" x14ac:dyDescent="0.25">
      <c r="A686" s="162" t="s">
        <v>896</v>
      </c>
      <c r="B686" s="162" t="s">
        <v>409</v>
      </c>
      <c r="C686" s="165" t="s">
        <v>95</v>
      </c>
      <c r="D686" s="165" t="s">
        <v>95</v>
      </c>
      <c r="E686" s="165" t="s">
        <v>344</v>
      </c>
      <c r="F686" s="165" t="s">
        <v>95</v>
      </c>
      <c r="G686" s="165" t="s">
        <v>95</v>
      </c>
      <c r="H686" s="165" t="s">
        <v>95</v>
      </c>
      <c r="I686" s="165" t="s">
        <v>321</v>
      </c>
      <c r="J686" s="165" t="s">
        <v>95</v>
      </c>
      <c r="K686" s="165" t="s">
        <v>95</v>
      </c>
      <c r="L686" s="165" t="s">
        <v>95</v>
      </c>
      <c r="M686" s="165" t="s">
        <v>95</v>
      </c>
      <c r="N686" s="165" t="s">
        <v>95</v>
      </c>
      <c r="O686" s="165" t="s">
        <v>597</v>
      </c>
      <c r="P686" s="165" t="s">
        <v>597</v>
      </c>
      <c r="Q686" s="163" t="b">
        <f>IF(A686="", "", IFERROR(FIND(A686,Registration!V1)&gt;0,"No Vote"))</f>
        <v>1</v>
      </c>
    </row>
    <row r="687" spans="1:17" ht="12.6" customHeight="1" x14ac:dyDescent="0.25">
      <c r="A687" s="162" t="s">
        <v>1217</v>
      </c>
      <c r="B687" s="162" t="s">
        <v>409</v>
      </c>
      <c r="C687" s="165" t="s">
        <v>344</v>
      </c>
      <c r="D687" s="165" t="s">
        <v>344</v>
      </c>
      <c r="E687" s="165" t="s">
        <v>344</v>
      </c>
      <c r="F687" s="165" t="s">
        <v>344</v>
      </c>
      <c r="G687" s="165" t="s">
        <v>344</v>
      </c>
      <c r="H687" s="165" t="s">
        <v>344</v>
      </c>
      <c r="I687" s="165" t="s">
        <v>321</v>
      </c>
      <c r="J687" s="165" t="s">
        <v>344</v>
      </c>
      <c r="K687" s="165" t="s">
        <v>344</v>
      </c>
      <c r="L687" s="165" t="s">
        <v>344</v>
      </c>
      <c r="M687" s="165" t="s">
        <v>344</v>
      </c>
      <c r="N687" s="165" t="s">
        <v>344</v>
      </c>
      <c r="O687" s="165" t="s">
        <v>593</v>
      </c>
      <c r="P687" s="165" t="s">
        <v>593</v>
      </c>
      <c r="Q687" s="163" t="str">
        <f>IF(A687="", "", IFERROR(FIND(A687,Registration!V1)&gt;0,"No Vote"))</f>
        <v>No Vote</v>
      </c>
    </row>
    <row r="688" spans="1:17" ht="12.6" customHeight="1" x14ac:dyDescent="0.25">
      <c r="A688" s="162" t="s">
        <v>1218</v>
      </c>
      <c r="B688" s="162" t="s">
        <v>416</v>
      </c>
      <c r="C688" s="165" t="s">
        <v>1750</v>
      </c>
      <c r="D688" s="165" t="s">
        <v>1750</v>
      </c>
      <c r="E688" s="165" t="s">
        <v>344</v>
      </c>
      <c r="F688" s="165" t="s">
        <v>344</v>
      </c>
      <c r="G688" s="165" t="s">
        <v>344</v>
      </c>
      <c r="H688" s="165" t="s">
        <v>344</v>
      </c>
      <c r="I688" s="165" t="s">
        <v>321</v>
      </c>
      <c r="J688" s="165" t="s">
        <v>344</v>
      </c>
      <c r="K688" s="165" t="s">
        <v>344</v>
      </c>
      <c r="L688" s="165" t="s">
        <v>344</v>
      </c>
      <c r="M688" s="165" t="s">
        <v>344</v>
      </c>
      <c r="N688" s="165" t="s">
        <v>344</v>
      </c>
      <c r="O688" s="165" t="s">
        <v>593</v>
      </c>
      <c r="P688" s="165" t="s">
        <v>593</v>
      </c>
      <c r="Q688" s="163" t="str">
        <f>IF(A688="", "", IFERROR(FIND(A688,Registration!V1)&gt;0,"No Vote"))</f>
        <v>No Vote</v>
      </c>
    </row>
    <row r="689" spans="1:17" ht="12.6" customHeight="1" x14ac:dyDescent="0.25">
      <c r="A689" s="162" t="s">
        <v>897</v>
      </c>
      <c r="B689" s="162" t="s">
        <v>409</v>
      </c>
      <c r="C689" s="165" t="s">
        <v>344</v>
      </c>
      <c r="D689" s="165" t="s">
        <v>344</v>
      </c>
      <c r="E689" s="165" t="s">
        <v>344</v>
      </c>
      <c r="F689" s="165" t="s">
        <v>344</v>
      </c>
      <c r="G689" s="165" t="s">
        <v>344</v>
      </c>
      <c r="H689" s="165" t="s">
        <v>344</v>
      </c>
      <c r="I689" s="165" t="s">
        <v>321</v>
      </c>
      <c r="J689" s="165" t="s">
        <v>344</v>
      </c>
      <c r="K689" s="165" t="s">
        <v>344</v>
      </c>
      <c r="L689" s="165" t="s">
        <v>344</v>
      </c>
      <c r="M689" s="165" t="s">
        <v>344</v>
      </c>
      <c r="N689" s="165" t="s">
        <v>344</v>
      </c>
      <c r="O689" s="165" t="s">
        <v>593</v>
      </c>
      <c r="P689" s="165" t="s">
        <v>593</v>
      </c>
      <c r="Q689" s="163" t="str">
        <f>IF(A689="", "", IFERROR(FIND(A689,Registration!V1)&gt;0,"No Vote"))</f>
        <v>No Vote</v>
      </c>
    </row>
    <row r="690" spans="1:17" ht="12.6" customHeight="1" x14ac:dyDescent="0.25">
      <c r="A690" s="162" t="s">
        <v>898</v>
      </c>
      <c r="B690" s="162" t="s">
        <v>409</v>
      </c>
      <c r="C690" s="165" t="s">
        <v>344</v>
      </c>
      <c r="D690" s="165" t="s">
        <v>344</v>
      </c>
      <c r="E690" s="165" t="s">
        <v>344</v>
      </c>
      <c r="F690" s="165" t="s">
        <v>344</v>
      </c>
      <c r="G690" s="165" t="s">
        <v>344</v>
      </c>
      <c r="H690" s="165" t="s">
        <v>344</v>
      </c>
      <c r="I690" s="165" t="s">
        <v>321</v>
      </c>
      <c r="J690" s="165" t="s">
        <v>344</v>
      </c>
      <c r="K690" s="165" t="s">
        <v>344</v>
      </c>
      <c r="L690" s="165" t="s">
        <v>344</v>
      </c>
      <c r="M690" s="165" t="s">
        <v>344</v>
      </c>
      <c r="N690" s="165" t="s">
        <v>344</v>
      </c>
      <c r="O690" s="165" t="s">
        <v>593</v>
      </c>
      <c r="P690" s="165" t="s">
        <v>593</v>
      </c>
      <c r="Q690" s="163" t="str">
        <f>IF(A690="", "", IFERROR(FIND(A690,Registration!V1)&gt;0,"No Vote"))</f>
        <v>No Vote</v>
      </c>
    </row>
    <row r="691" spans="1:17" ht="12.6" customHeight="1" x14ac:dyDescent="0.25">
      <c r="A691" s="162" t="s">
        <v>899</v>
      </c>
      <c r="B691" s="162" t="s">
        <v>409</v>
      </c>
      <c r="C691" s="165" t="s">
        <v>1750</v>
      </c>
      <c r="D691" s="165" t="s">
        <v>1750</v>
      </c>
      <c r="E691" s="165" t="s">
        <v>344</v>
      </c>
      <c r="F691" s="165" t="s">
        <v>344</v>
      </c>
      <c r="G691" s="165" t="s">
        <v>344</v>
      </c>
      <c r="H691" s="165" t="s">
        <v>344</v>
      </c>
      <c r="I691" s="165" t="s">
        <v>321</v>
      </c>
      <c r="J691" s="165" t="s">
        <v>344</v>
      </c>
      <c r="K691" s="165" t="s">
        <v>344</v>
      </c>
      <c r="L691" s="165" t="s">
        <v>344</v>
      </c>
      <c r="M691" s="165" t="s">
        <v>344</v>
      </c>
      <c r="N691" s="165" t="s">
        <v>344</v>
      </c>
      <c r="O691" s="165" t="s">
        <v>593</v>
      </c>
      <c r="P691" s="165" t="s">
        <v>593</v>
      </c>
      <c r="Q691" s="163" t="str">
        <f>IF(A691="", "", IFERROR(FIND(A691,Registration!V1)&gt;0,"No Vote"))</f>
        <v>No Vote</v>
      </c>
    </row>
    <row r="692" spans="1:17" ht="12.6" customHeight="1" x14ac:dyDescent="0.25">
      <c r="A692" s="162" t="s">
        <v>470</v>
      </c>
      <c r="B692" s="162" t="s">
        <v>436</v>
      </c>
      <c r="C692" s="165" t="s">
        <v>344</v>
      </c>
      <c r="D692" s="165" t="s">
        <v>344</v>
      </c>
      <c r="E692" s="165" t="s">
        <v>344</v>
      </c>
      <c r="F692" s="165" t="s">
        <v>344</v>
      </c>
      <c r="G692" s="165" t="s">
        <v>344</v>
      </c>
      <c r="H692" s="165" t="s">
        <v>344</v>
      </c>
      <c r="I692" s="165" t="s">
        <v>95</v>
      </c>
      <c r="J692" s="165" t="s">
        <v>95</v>
      </c>
      <c r="K692" s="165" t="s">
        <v>95</v>
      </c>
      <c r="L692" s="165" t="s">
        <v>95</v>
      </c>
      <c r="M692" s="165" t="s">
        <v>344</v>
      </c>
      <c r="N692" s="165" t="s">
        <v>344</v>
      </c>
      <c r="O692" s="165" t="s">
        <v>597</v>
      </c>
      <c r="P692" s="165" t="s">
        <v>597</v>
      </c>
      <c r="Q692" s="163" t="b">
        <f>IF(A692="", "", IFERROR(FIND(A692,Registration!V1)&gt;0,"No Vote"))</f>
        <v>1</v>
      </c>
    </row>
    <row r="693" spans="1:17" ht="12.6" customHeight="1" x14ac:dyDescent="0.25">
      <c r="A693" s="162" t="s">
        <v>1219</v>
      </c>
      <c r="B693" s="162" t="s">
        <v>413</v>
      </c>
      <c r="C693" s="165" t="s">
        <v>1750</v>
      </c>
      <c r="D693" s="165" t="s">
        <v>1750</v>
      </c>
      <c r="E693" s="165" t="s">
        <v>1750</v>
      </c>
      <c r="F693" s="165" t="s">
        <v>344</v>
      </c>
      <c r="G693" s="165" t="s">
        <v>344</v>
      </c>
      <c r="H693" s="165" t="s">
        <v>344</v>
      </c>
      <c r="I693" s="165" t="s">
        <v>95</v>
      </c>
      <c r="J693" s="165" t="s">
        <v>344</v>
      </c>
      <c r="K693" s="165" t="s">
        <v>95</v>
      </c>
      <c r="L693" s="165" t="s">
        <v>344</v>
      </c>
      <c r="M693" s="165" t="s">
        <v>95</v>
      </c>
      <c r="N693" s="165" t="s">
        <v>344</v>
      </c>
      <c r="O693" s="165" t="s">
        <v>597</v>
      </c>
      <c r="P693" s="165" t="s">
        <v>597</v>
      </c>
      <c r="Q693" s="163" t="str">
        <f>IF(A693="", "", IFERROR(FIND(A693,Registration!V1)&gt;0,"No Vote"))</f>
        <v>No Vote</v>
      </c>
    </row>
    <row r="694" spans="1:17" ht="12.6" customHeight="1" x14ac:dyDescent="0.25">
      <c r="A694" s="162" t="s">
        <v>1220</v>
      </c>
      <c r="B694" s="162" t="s">
        <v>425</v>
      </c>
      <c r="C694" s="165" t="s">
        <v>1750</v>
      </c>
      <c r="D694" s="165" t="s">
        <v>1750</v>
      </c>
      <c r="E694" s="165" t="s">
        <v>344</v>
      </c>
      <c r="F694" s="165" t="s">
        <v>344</v>
      </c>
      <c r="G694" s="165" t="s">
        <v>344</v>
      </c>
      <c r="H694" s="165" t="s">
        <v>344</v>
      </c>
      <c r="I694" s="165" t="s">
        <v>321</v>
      </c>
      <c r="J694" s="165" t="s">
        <v>344</v>
      </c>
      <c r="K694" s="165" t="s">
        <v>344</v>
      </c>
      <c r="L694" s="165" t="s">
        <v>344</v>
      </c>
      <c r="M694" s="165" t="s">
        <v>344</v>
      </c>
      <c r="N694" s="165" t="s">
        <v>344</v>
      </c>
      <c r="O694" s="165" t="s">
        <v>593</v>
      </c>
      <c r="P694" s="165" t="s">
        <v>593</v>
      </c>
      <c r="Q694" s="163" t="str">
        <f>IF(A694="", "", IFERROR(FIND(A694,Registration!V1)&gt;0,"No Vote"))</f>
        <v>No Vote</v>
      </c>
    </row>
    <row r="695" spans="1:17" ht="12.6" customHeight="1" x14ac:dyDescent="0.25">
      <c r="A695" s="162" t="s">
        <v>900</v>
      </c>
      <c r="B695" s="162" t="s">
        <v>409</v>
      </c>
      <c r="C695" s="165" t="s">
        <v>344</v>
      </c>
      <c r="D695" s="165" t="s">
        <v>344</v>
      </c>
      <c r="E695" s="165" t="s">
        <v>344</v>
      </c>
      <c r="F695" s="165" t="s">
        <v>344</v>
      </c>
      <c r="G695" s="165" t="s">
        <v>344</v>
      </c>
      <c r="H695" s="165" t="s">
        <v>344</v>
      </c>
      <c r="I695" s="165" t="s">
        <v>321</v>
      </c>
      <c r="J695" s="165" t="s">
        <v>344</v>
      </c>
      <c r="K695" s="165" t="s">
        <v>344</v>
      </c>
      <c r="L695" s="165" t="s">
        <v>344</v>
      </c>
      <c r="M695" s="165" t="s">
        <v>344</v>
      </c>
      <c r="N695" s="165" t="s">
        <v>344</v>
      </c>
      <c r="O695" s="165" t="s">
        <v>593</v>
      </c>
      <c r="P695" s="165" t="s">
        <v>593</v>
      </c>
      <c r="Q695" s="163" t="str">
        <f>IF(A695="", "", IFERROR(FIND(A695,Registration!V1)&gt;0,"No Vote"))</f>
        <v>No Vote</v>
      </c>
    </row>
    <row r="696" spans="1:17" ht="12.6" customHeight="1" x14ac:dyDescent="0.25">
      <c r="A696" s="162" t="s">
        <v>901</v>
      </c>
      <c r="B696" s="162" t="s">
        <v>419</v>
      </c>
      <c r="C696" s="165" t="s">
        <v>1750</v>
      </c>
      <c r="D696" s="165" t="s">
        <v>1750</v>
      </c>
      <c r="E696" s="165" t="s">
        <v>344</v>
      </c>
      <c r="F696" s="165" t="s">
        <v>344</v>
      </c>
      <c r="G696" s="165" t="s">
        <v>344</v>
      </c>
      <c r="H696" s="165" t="s">
        <v>344</v>
      </c>
      <c r="I696" s="165" t="s">
        <v>321</v>
      </c>
      <c r="J696" s="165" t="s">
        <v>344</v>
      </c>
      <c r="K696" s="165" t="s">
        <v>344</v>
      </c>
      <c r="L696" s="165" t="s">
        <v>344</v>
      </c>
      <c r="M696" s="165" t="s">
        <v>344</v>
      </c>
      <c r="N696" s="165" t="s">
        <v>344</v>
      </c>
      <c r="O696" s="165" t="s">
        <v>593</v>
      </c>
      <c r="P696" s="165" t="s">
        <v>593</v>
      </c>
      <c r="Q696" s="163" t="str">
        <f>IF(A696="", "", IFERROR(FIND(A696,Registration!V1)&gt;0,"No Vote"))</f>
        <v>No Vote</v>
      </c>
    </row>
    <row r="697" spans="1:17" ht="12.6" customHeight="1" x14ac:dyDescent="0.25">
      <c r="A697" s="162" t="s">
        <v>902</v>
      </c>
      <c r="B697" s="162" t="s">
        <v>409</v>
      </c>
      <c r="C697" s="165" t="s">
        <v>344</v>
      </c>
      <c r="D697" s="165" t="s">
        <v>344</v>
      </c>
      <c r="E697" s="165" t="s">
        <v>344</v>
      </c>
      <c r="F697" s="165" t="s">
        <v>344</v>
      </c>
      <c r="G697" s="165" t="s">
        <v>344</v>
      </c>
      <c r="H697" s="165" t="s">
        <v>344</v>
      </c>
      <c r="I697" s="165" t="s">
        <v>321</v>
      </c>
      <c r="J697" s="165" t="s">
        <v>344</v>
      </c>
      <c r="K697" s="165" t="s">
        <v>344</v>
      </c>
      <c r="L697" s="165" t="s">
        <v>344</v>
      </c>
      <c r="M697" s="165" t="s">
        <v>344</v>
      </c>
      <c r="N697" s="165" t="s">
        <v>344</v>
      </c>
      <c r="O697" s="165" t="s">
        <v>593</v>
      </c>
      <c r="P697" s="165" t="s">
        <v>593</v>
      </c>
      <c r="Q697" s="163" t="str">
        <f>IF(A697="", "", IFERROR(FIND(A697,Registration!V1)&gt;0,"No Vote"))</f>
        <v>No Vote</v>
      </c>
    </row>
    <row r="698" spans="1:17" ht="12.6" customHeight="1" x14ac:dyDescent="0.25">
      <c r="A698" s="162" t="s">
        <v>903</v>
      </c>
      <c r="B698" s="162" t="s">
        <v>413</v>
      </c>
      <c r="C698" s="165" t="s">
        <v>344</v>
      </c>
      <c r="D698" s="165" t="s">
        <v>344</v>
      </c>
      <c r="E698" s="165" t="s">
        <v>344</v>
      </c>
      <c r="F698" s="165" t="s">
        <v>344</v>
      </c>
      <c r="G698" s="165" t="s">
        <v>344</v>
      </c>
      <c r="H698" s="165" t="s">
        <v>344</v>
      </c>
      <c r="I698" s="165" t="s">
        <v>321</v>
      </c>
      <c r="J698" s="165" t="s">
        <v>344</v>
      </c>
      <c r="K698" s="165" t="s">
        <v>344</v>
      </c>
      <c r="L698" s="165" t="s">
        <v>344</v>
      </c>
      <c r="M698" s="165" t="s">
        <v>344</v>
      </c>
      <c r="N698" s="165" t="s">
        <v>344</v>
      </c>
      <c r="O698" s="165" t="s">
        <v>593</v>
      </c>
      <c r="P698" s="165" t="s">
        <v>593</v>
      </c>
      <c r="Q698" s="163" t="str">
        <f>IF(A698="", "", IFERROR(FIND(A698,Registration!V1)&gt;0,"No Vote"))</f>
        <v>No Vote</v>
      </c>
    </row>
    <row r="699" spans="1:17" ht="12.6" customHeight="1" x14ac:dyDescent="0.25">
      <c r="A699" s="162" t="s">
        <v>1221</v>
      </c>
      <c r="B699" s="162" t="s">
        <v>409</v>
      </c>
      <c r="C699" s="165" t="s">
        <v>344</v>
      </c>
      <c r="D699" s="165" t="s">
        <v>344</v>
      </c>
      <c r="E699" s="165" t="s">
        <v>344</v>
      </c>
      <c r="F699" s="165" t="s">
        <v>344</v>
      </c>
      <c r="G699" s="165" t="s">
        <v>344</v>
      </c>
      <c r="H699" s="165" t="s">
        <v>344</v>
      </c>
      <c r="I699" s="165" t="s">
        <v>321</v>
      </c>
      <c r="J699" s="165" t="s">
        <v>344</v>
      </c>
      <c r="K699" s="165" t="s">
        <v>344</v>
      </c>
      <c r="L699" s="165" t="s">
        <v>344</v>
      </c>
      <c r="M699" s="165" t="s">
        <v>344</v>
      </c>
      <c r="N699" s="165" t="s">
        <v>344</v>
      </c>
      <c r="O699" s="165" t="s">
        <v>593</v>
      </c>
      <c r="P699" s="165" t="s">
        <v>593</v>
      </c>
      <c r="Q699" s="163" t="str">
        <f>IF(A699="", "", IFERROR(FIND(A699,Registration!V1)&gt;0,"No Vote"))</f>
        <v>No Vote</v>
      </c>
    </row>
    <row r="700" spans="1:17" ht="12.6" customHeight="1" x14ac:dyDescent="0.25">
      <c r="A700" s="162" t="s">
        <v>904</v>
      </c>
      <c r="B700" s="162" t="s">
        <v>409</v>
      </c>
      <c r="C700" s="165" t="s">
        <v>344</v>
      </c>
      <c r="D700" s="165" t="s">
        <v>344</v>
      </c>
      <c r="E700" s="165" t="s">
        <v>344</v>
      </c>
      <c r="F700" s="165" t="s">
        <v>344</v>
      </c>
      <c r="G700" s="165" t="s">
        <v>344</v>
      </c>
      <c r="H700" s="165" t="s">
        <v>95</v>
      </c>
      <c r="I700" s="165" t="s">
        <v>95</v>
      </c>
      <c r="J700" s="165" t="s">
        <v>344</v>
      </c>
      <c r="K700" s="165" t="s">
        <v>344</v>
      </c>
      <c r="L700" s="165" t="s">
        <v>344</v>
      </c>
      <c r="M700" s="165" t="s">
        <v>344</v>
      </c>
      <c r="N700" s="165" t="s">
        <v>344</v>
      </c>
      <c r="O700" s="165" t="s">
        <v>593</v>
      </c>
      <c r="P700" s="165" t="s">
        <v>593</v>
      </c>
      <c r="Q700" s="163" t="str">
        <f>IF(A700="", "", IFERROR(FIND(A700,Registration!V1)&gt;0,"No Vote"))</f>
        <v>No Vote</v>
      </c>
    </row>
    <row r="701" spans="1:17" ht="12.6" customHeight="1" x14ac:dyDescent="0.25">
      <c r="A701" s="162" t="s">
        <v>412</v>
      </c>
      <c r="B701" s="162" t="s">
        <v>413</v>
      </c>
      <c r="C701" s="165" t="s">
        <v>344</v>
      </c>
      <c r="D701" s="165" t="s">
        <v>95</v>
      </c>
      <c r="E701" s="165" t="s">
        <v>344</v>
      </c>
      <c r="F701" s="165" t="s">
        <v>344</v>
      </c>
      <c r="G701" s="165" t="s">
        <v>95</v>
      </c>
      <c r="H701" s="165" t="s">
        <v>95</v>
      </c>
      <c r="I701" s="165" t="s">
        <v>321</v>
      </c>
      <c r="J701" s="165" t="s">
        <v>95</v>
      </c>
      <c r="K701" s="165" t="s">
        <v>344</v>
      </c>
      <c r="L701" s="165" t="s">
        <v>95</v>
      </c>
      <c r="M701" s="165" t="s">
        <v>344</v>
      </c>
      <c r="N701" s="165" t="s">
        <v>344</v>
      </c>
      <c r="O701" s="165" t="s">
        <v>597</v>
      </c>
      <c r="P701" s="165" t="s">
        <v>597</v>
      </c>
      <c r="Q701" s="163" t="b">
        <f>IF(A701="", "", IFERROR(FIND(A701,Registration!V1)&gt;0,"No Vote"))</f>
        <v>1</v>
      </c>
    </row>
    <row r="702" spans="1:17" ht="12.6" customHeight="1" x14ac:dyDescent="0.25">
      <c r="A702" s="162" t="s">
        <v>411</v>
      </c>
      <c r="B702" s="162" t="s">
        <v>409</v>
      </c>
      <c r="C702" s="165" t="s">
        <v>95</v>
      </c>
      <c r="D702" s="165" t="s">
        <v>344</v>
      </c>
      <c r="E702" s="165" t="s">
        <v>95</v>
      </c>
      <c r="F702" s="165" t="s">
        <v>95</v>
      </c>
      <c r="G702" s="165" t="s">
        <v>95</v>
      </c>
      <c r="H702" s="165" t="s">
        <v>95</v>
      </c>
      <c r="I702" s="165" t="s">
        <v>95</v>
      </c>
      <c r="J702" s="165" t="s">
        <v>95</v>
      </c>
      <c r="K702" s="165" t="s">
        <v>95</v>
      </c>
      <c r="L702" s="165" t="s">
        <v>95</v>
      </c>
      <c r="M702" s="165" t="s">
        <v>95</v>
      </c>
      <c r="N702" s="165" t="s">
        <v>95</v>
      </c>
      <c r="O702" s="165" t="s">
        <v>597</v>
      </c>
      <c r="P702" s="165" t="s">
        <v>597</v>
      </c>
      <c r="Q702" s="163" t="b">
        <f>IF(A702="", "", IFERROR(FIND(A702,Registration!V1)&gt;0,"No Vote"))</f>
        <v>1</v>
      </c>
    </row>
    <row r="703" spans="1:17" ht="12.6" customHeight="1" x14ac:dyDescent="0.25">
      <c r="A703" s="162" t="s">
        <v>1046</v>
      </c>
      <c r="B703" s="162" t="s">
        <v>413</v>
      </c>
      <c r="C703" s="165" t="s">
        <v>95</v>
      </c>
      <c r="D703" s="165" t="s">
        <v>95</v>
      </c>
      <c r="E703" s="165" t="s">
        <v>95</v>
      </c>
      <c r="F703" s="165" t="s">
        <v>344</v>
      </c>
      <c r="G703" s="165" t="s">
        <v>95</v>
      </c>
      <c r="H703" s="165" t="s">
        <v>95</v>
      </c>
      <c r="I703" s="165" t="s">
        <v>95</v>
      </c>
      <c r="J703" s="165" t="s">
        <v>344</v>
      </c>
      <c r="K703" s="165" t="s">
        <v>95</v>
      </c>
      <c r="L703" s="165" t="s">
        <v>95</v>
      </c>
      <c r="M703" s="165" t="s">
        <v>95</v>
      </c>
      <c r="N703" s="165" t="s">
        <v>344</v>
      </c>
      <c r="O703" s="165" t="s">
        <v>597</v>
      </c>
      <c r="P703" s="165" t="s">
        <v>597</v>
      </c>
      <c r="Q703" s="163" t="b">
        <f>IF(A703="", "", IFERROR(FIND(A703,Registration!V1)&gt;0,"No Vote"))</f>
        <v>1</v>
      </c>
    </row>
    <row r="704" spans="1:17" ht="12.6" customHeight="1" x14ac:dyDescent="0.25">
      <c r="A704" s="162" t="s">
        <v>1222</v>
      </c>
      <c r="B704" s="162" t="s">
        <v>416</v>
      </c>
      <c r="C704" s="165" t="s">
        <v>1750</v>
      </c>
      <c r="D704" s="165" t="s">
        <v>1750</v>
      </c>
      <c r="E704" s="165" t="s">
        <v>344</v>
      </c>
      <c r="F704" s="165" t="s">
        <v>344</v>
      </c>
      <c r="G704" s="165" t="s">
        <v>344</v>
      </c>
      <c r="H704" s="165" t="s">
        <v>344</v>
      </c>
      <c r="I704" s="165" t="s">
        <v>321</v>
      </c>
      <c r="J704" s="165" t="s">
        <v>344</v>
      </c>
      <c r="K704" s="165" t="s">
        <v>344</v>
      </c>
      <c r="L704" s="165" t="s">
        <v>344</v>
      </c>
      <c r="M704" s="165" t="s">
        <v>344</v>
      </c>
      <c r="N704" s="165" t="s">
        <v>344</v>
      </c>
      <c r="O704" s="165" t="s">
        <v>593</v>
      </c>
      <c r="P704" s="165" t="s">
        <v>593</v>
      </c>
      <c r="Q704" s="163" t="str">
        <f>IF(A704="", "", IFERROR(FIND(A704,Registration!V1)&gt;0,"No Vote"))</f>
        <v>No Vote</v>
      </c>
    </row>
    <row r="705" spans="1:17" ht="12.6" customHeight="1" x14ac:dyDescent="0.25">
      <c r="A705" s="162" t="s">
        <v>905</v>
      </c>
      <c r="B705" s="162" t="s">
        <v>425</v>
      </c>
      <c r="C705" s="165" t="s">
        <v>344</v>
      </c>
      <c r="D705" s="165" t="s">
        <v>344</v>
      </c>
      <c r="E705" s="165" t="s">
        <v>344</v>
      </c>
      <c r="F705" s="165" t="s">
        <v>344</v>
      </c>
      <c r="G705" s="165" t="s">
        <v>344</v>
      </c>
      <c r="H705" s="165" t="s">
        <v>344</v>
      </c>
      <c r="I705" s="165" t="s">
        <v>321</v>
      </c>
      <c r="J705" s="165" t="s">
        <v>344</v>
      </c>
      <c r="K705" s="165" t="s">
        <v>344</v>
      </c>
      <c r="L705" s="165" t="s">
        <v>344</v>
      </c>
      <c r="M705" s="165" t="s">
        <v>344</v>
      </c>
      <c r="N705" s="165" t="s">
        <v>344</v>
      </c>
      <c r="O705" s="165" t="s">
        <v>593</v>
      </c>
      <c r="P705" s="165" t="s">
        <v>593</v>
      </c>
      <c r="Q705" s="163" t="str">
        <f>IF(A705="", "", IFERROR(FIND(A705,Registration!V1)&gt;0,"No Vote"))</f>
        <v>No Vote</v>
      </c>
    </row>
    <row r="706" spans="1:17" ht="12.6" customHeight="1" x14ac:dyDescent="0.25">
      <c r="A706" s="162" t="s">
        <v>906</v>
      </c>
      <c r="B706" s="162" t="s">
        <v>419</v>
      </c>
      <c r="C706" s="165" t="s">
        <v>344</v>
      </c>
      <c r="D706" s="165" t="s">
        <v>344</v>
      </c>
      <c r="E706" s="165" t="s">
        <v>95</v>
      </c>
      <c r="F706" s="165" t="s">
        <v>95</v>
      </c>
      <c r="G706" s="165" t="s">
        <v>95</v>
      </c>
      <c r="H706" s="165" t="s">
        <v>344</v>
      </c>
      <c r="I706" s="165" t="s">
        <v>321</v>
      </c>
      <c r="J706" s="165" t="s">
        <v>344</v>
      </c>
      <c r="K706" s="165" t="s">
        <v>344</v>
      </c>
      <c r="L706" s="165" t="s">
        <v>344</v>
      </c>
      <c r="M706" s="165" t="s">
        <v>344</v>
      </c>
      <c r="N706" s="165" t="s">
        <v>344</v>
      </c>
      <c r="O706" s="165" t="s">
        <v>593</v>
      </c>
      <c r="P706" s="165" t="s">
        <v>593</v>
      </c>
      <c r="Q706" s="163" t="str">
        <f>IF(A706="", "", IFERROR(FIND(A706,Registration!V1)&gt;0,"No Vote"))</f>
        <v>No Vote</v>
      </c>
    </row>
    <row r="707" spans="1:17" ht="12.6" customHeight="1" x14ac:dyDescent="0.25">
      <c r="A707" s="162" t="s">
        <v>907</v>
      </c>
      <c r="B707" s="162" t="s">
        <v>409</v>
      </c>
      <c r="C707" s="165" t="s">
        <v>1750</v>
      </c>
      <c r="D707" s="165" t="s">
        <v>1750</v>
      </c>
      <c r="E707" s="165" t="s">
        <v>1750</v>
      </c>
      <c r="F707" s="165" t="s">
        <v>1750</v>
      </c>
      <c r="G707" s="165" t="s">
        <v>1750</v>
      </c>
      <c r="H707" s="165" t="s">
        <v>1750</v>
      </c>
      <c r="I707" s="165" t="s">
        <v>1750</v>
      </c>
      <c r="J707" s="165" t="s">
        <v>1750</v>
      </c>
      <c r="K707" s="165" t="s">
        <v>1750</v>
      </c>
      <c r="L707" s="165" t="s">
        <v>1750</v>
      </c>
      <c r="M707" s="165" t="s">
        <v>344</v>
      </c>
      <c r="N707" s="165" t="s">
        <v>344</v>
      </c>
      <c r="O707" s="165" t="s">
        <v>593</v>
      </c>
      <c r="P707" s="165" t="s">
        <v>593</v>
      </c>
      <c r="Q707" s="163" t="str">
        <f>IF(A707="", "", IFERROR(FIND(A707,Registration!V1)&gt;0,"No Vote"))</f>
        <v>No Vote</v>
      </c>
    </row>
    <row r="708" spans="1:17" ht="12.6" customHeight="1" x14ac:dyDescent="0.25">
      <c r="A708" s="162" t="s">
        <v>908</v>
      </c>
      <c r="B708" s="162" t="s">
        <v>425</v>
      </c>
      <c r="C708" s="165" t="s">
        <v>1750</v>
      </c>
      <c r="D708" s="165" t="s">
        <v>1750</v>
      </c>
      <c r="E708" s="165" t="s">
        <v>95</v>
      </c>
      <c r="F708" s="165" t="s">
        <v>95</v>
      </c>
      <c r="G708" s="165" t="s">
        <v>95</v>
      </c>
      <c r="H708" s="165" t="s">
        <v>95</v>
      </c>
      <c r="I708" s="165" t="s">
        <v>321</v>
      </c>
      <c r="J708" s="165" t="s">
        <v>344</v>
      </c>
      <c r="K708" s="165" t="s">
        <v>95</v>
      </c>
      <c r="L708" s="165" t="s">
        <v>344</v>
      </c>
      <c r="M708" s="165" t="s">
        <v>344</v>
      </c>
      <c r="N708" s="165" t="s">
        <v>344</v>
      </c>
      <c r="O708" s="165" t="s">
        <v>593</v>
      </c>
      <c r="P708" s="165" t="s">
        <v>593</v>
      </c>
      <c r="Q708" s="163" t="str">
        <f>IF(A708="", "", IFERROR(FIND(A708,Registration!V1)&gt;0,"No Vote"))</f>
        <v>No Vote</v>
      </c>
    </row>
    <row r="709" spans="1:17" ht="12.6" customHeight="1" x14ac:dyDescent="0.25">
      <c r="A709" s="162" t="s">
        <v>380</v>
      </c>
      <c r="B709" s="162" t="s">
        <v>409</v>
      </c>
      <c r="C709" s="165" t="s">
        <v>344</v>
      </c>
      <c r="D709" s="165" t="s">
        <v>95</v>
      </c>
      <c r="E709" s="165" t="s">
        <v>344</v>
      </c>
      <c r="F709" s="165" t="s">
        <v>344</v>
      </c>
      <c r="G709" s="165" t="s">
        <v>344</v>
      </c>
      <c r="H709" s="165" t="s">
        <v>344</v>
      </c>
      <c r="I709" s="165" t="s">
        <v>321</v>
      </c>
      <c r="J709" s="165" t="s">
        <v>344</v>
      </c>
      <c r="K709" s="165" t="s">
        <v>344</v>
      </c>
      <c r="L709" s="165" t="s">
        <v>344</v>
      </c>
      <c r="M709" s="165" t="s">
        <v>344</v>
      </c>
      <c r="N709" s="165" t="s">
        <v>344</v>
      </c>
      <c r="O709" s="165" t="s">
        <v>593</v>
      </c>
      <c r="P709" s="165" t="s">
        <v>593</v>
      </c>
      <c r="Q709" s="163" t="str">
        <f>IF(A709="", "", IFERROR(FIND(A709,Registration!V1)&gt;0,"No Vote"))</f>
        <v>No Vote</v>
      </c>
    </row>
    <row r="710" spans="1:17" ht="12.6" customHeight="1" x14ac:dyDescent="0.25">
      <c r="A710" s="162" t="s">
        <v>909</v>
      </c>
      <c r="B710" s="162" t="s">
        <v>409</v>
      </c>
      <c r="C710" s="165" t="s">
        <v>344</v>
      </c>
      <c r="D710" s="165" t="s">
        <v>344</v>
      </c>
      <c r="E710" s="165" t="s">
        <v>344</v>
      </c>
      <c r="F710" s="165" t="s">
        <v>344</v>
      </c>
      <c r="G710" s="165" t="s">
        <v>344</v>
      </c>
      <c r="H710" s="165" t="s">
        <v>344</v>
      </c>
      <c r="I710" s="165" t="s">
        <v>321</v>
      </c>
      <c r="J710" s="165" t="s">
        <v>344</v>
      </c>
      <c r="K710" s="165" t="s">
        <v>344</v>
      </c>
      <c r="L710" s="165" t="s">
        <v>344</v>
      </c>
      <c r="M710" s="165" t="s">
        <v>344</v>
      </c>
      <c r="N710" s="165" t="s">
        <v>344</v>
      </c>
      <c r="O710" s="165" t="s">
        <v>593</v>
      </c>
      <c r="P710" s="165" t="s">
        <v>593</v>
      </c>
      <c r="Q710" s="163" t="str">
        <f>IF(A710="", "", IFERROR(FIND(A710,Registration!V1)&gt;0,"No Vote"))</f>
        <v>No Vote</v>
      </c>
    </row>
    <row r="711" spans="1:17" ht="12.6" customHeight="1" x14ac:dyDescent="0.25">
      <c r="A711" s="162" t="s">
        <v>910</v>
      </c>
      <c r="B711" s="162" t="s">
        <v>419</v>
      </c>
      <c r="C711" s="165" t="s">
        <v>344</v>
      </c>
      <c r="D711" s="165" t="s">
        <v>344</v>
      </c>
      <c r="E711" s="165" t="s">
        <v>95</v>
      </c>
      <c r="F711" s="165" t="s">
        <v>95</v>
      </c>
      <c r="G711" s="165" t="s">
        <v>95</v>
      </c>
      <c r="H711" s="165" t="s">
        <v>95</v>
      </c>
      <c r="I711" s="165" t="s">
        <v>95</v>
      </c>
      <c r="J711" s="165" t="s">
        <v>344</v>
      </c>
      <c r="K711" s="165" t="s">
        <v>95</v>
      </c>
      <c r="L711" s="165" t="s">
        <v>344</v>
      </c>
      <c r="M711" s="165" t="s">
        <v>344</v>
      </c>
      <c r="N711" s="165" t="s">
        <v>95</v>
      </c>
      <c r="O711" s="165" t="s">
        <v>597</v>
      </c>
      <c r="P711" s="165" t="s">
        <v>593</v>
      </c>
      <c r="Q711" s="163" t="b">
        <f>IF(A711="", "", IFERROR(FIND(A711,Registration!V1)&gt;0,"No Vote"))</f>
        <v>1</v>
      </c>
    </row>
    <row r="712" spans="1:17" ht="12.6" customHeight="1" x14ac:dyDescent="0.25">
      <c r="A712" s="162" t="s">
        <v>911</v>
      </c>
      <c r="B712" s="162" t="s">
        <v>419</v>
      </c>
      <c r="C712" s="165" t="s">
        <v>344</v>
      </c>
      <c r="D712" s="165" t="s">
        <v>344</v>
      </c>
      <c r="E712" s="165" t="s">
        <v>95</v>
      </c>
      <c r="F712" s="165" t="s">
        <v>95</v>
      </c>
      <c r="G712" s="165" t="s">
        <v>95</v>
      </c>
      <c r="H712" s="165" t="s">
        <v>95</v>
      </c>
      <c r="I712" s="165" t="s">
        <v>321</v>
      </c>
      <c r="J712" s="165" t="s">
        <v>344</v>
      </c>
      <c r="K712" s="165" t="s">
        <v>95</v>
      </c>
      <c r="L712" s="165" t="s">
        <v>344</v>
      </c>
      <c r="M712" s="165" t="s">
        <v>344</v>
      </c>
      <c r="N712" s="165" t="s">
        <v>344</v>
      </c>
      <c r="O712" s="165" t="s">
        <v>593</v>
      </c>
      <c r="P712" s="165" t="s">
        <v>593</v>
      </c>
      <c r="Q712" s="163" t="str">
        <f>IF(A712="", "", IFERROR(FIND(A712,Registration!V1)&gt;0,"No Vote"))</f>
        <v>No Vote</v>
      </c>
    </row>
    <row r="713" spans="1:17" ht="12.6" customHeight="1" x14ac:dyDescent="0.25">
      <c r="A713" s="162" t="s">
        <v>912</v>
      </c>
      <c r="B713" s="162" t="s">
        <v>409</v>
      </c>
      <c r="C713" s="165" t="s">
        <v>344</v>
      </c>
      <c r="D713" s="165" t="s">
        <v>344</v>
      </c>
      <c r="E713" s="165" t="s">
        <v>344</v>
      </c>
      <c r="F713" s="165" t="s">
        <v>344</v>
      </c>
      <c r="G713" s="165" t="s">
        <v>344</v>
      </c>
      <c r="H713" s="165" t="s">
        <v>344</v>
      </c>
      <c r="I713" s="165" t="s">
        <v>321</v>
      </c>
      <c r="J713" s="165" t="s">
        <v>344</v>
      </c>
      <c r="K713" s="165" t="s">
        <v>344</v>
      </c>
      <c r="L713" s="165" t="s">
        <v>344</v>
      </c>
      <c r="M713" s="165" t="s">
        <v>344</v>
      </c>
      <c r="N713" s="165" t="s">
        <v>344</v>
      </c>
      <c r="O713" s="165" t="s">
        <v>593</v>
      </c>
      <c r="P713" s="165" t="s">
        <v>593</v>
      </c>
      <c r="Q713" s="163" t="str">
        <f>IF(A713="", "", IFERROR(FIND(A713,Registration!V1)&gt;0,"No Vote"))</f>
        <v>No Vote</v>
      </c>
    </row>
    <row r="714" spans="1:17" ht="12.6" customHeight="1" x14ac:dyDescent="0.25">
      <c r="A714" s="162" t="s">
        <v>913</v>
      </c>
      <c r="B714" s="162" t="s">
        <v>409</v>
      </c>
      <c r="C714" s="165" t="s">
        <v>344</v>
      </c>
      <c r="D714" s="165" t="s">
        <v>344</v>
      </c>
      <c r="E714" s="165" t="s">
        <v>344</v>
      </c>
      <c r="F714" s="165" t="s">
        <v>344</v>
      </c>
      <c r="G714" s="165" t="s">
        <v>344</v>
      </c>
      <c r="H714" s="165" t="s">
        <v>344</v>
      </c>
      <c r="I714" s="165" t="s">
        <v>321</v>
      </c>
      <c r="J714" s="165" t="s">
        <v>344</v>
      </c>
      <c r="K714" s="165" t="s">
        <v>344</v>
      </c>
      <c r="L714" s="165" t="s">
        <v>344</v>
      </c>
      <c r="M714" s="165" t="s">
        <v>344</v>
      </c>
      <c r="N714" s="165" t="s">
        <v>344</v>
      </c>
      <c r="O714" s="165" t="s">
        <v>593</v>
      </c>
      <c r="P714" s="165" t="s">
        <v>593</v>
      </c>
      <c r="Q714" s="163" t="str">
        <f>IF(A714="", "", IFERROR(FIND(A714,Registration!V1)&gt;0,"No Vote"))</f>
        <v>No Vote</v>
      </c>
    </row>
    <row r="715" spans="1:17" ht="12.6" customHeight="1" x14ac:dyDescent="0.25">
      <c r="A715" s="162" t="s">
        <v>914</v>
      </c>
      <c r="B715" s="162" t="s">
        <v>419</v>
      </c>
      <c r="C715" s="165" t="s">
        <v>344</v>
      </c>
      <c r="D715" s="165" t="s">
        <v>344</v>
      </c>
      <c r="E715" s="165" t="s">
        <v>95</v>
      </c>
      <c r="F715" s="165" t="s">
        <v>95</v>
      </c>
      <c r="G715" s="165" t="s">
        <v>95</v>
      </c>
      <c r="H715" s="165" t="s">
        <v>95</v>
      </c>
      <c r="I715" s="165" t="s">
        <v>321</v>
      </c>
      <c r="J715" s="165" t="s">
        <v>344</v>
      </c>
      <c r="K715" s="165" t="s">
        <v>95</v>
      </c>
      <c r="L715" s="165" t="s">
        <v>344</v>
      </c>
      <c r="M715" s="165" t="s">
        <v>344</v>
      </c>
      <c r="N715" s="165" t="s">
        <v>344</v>
      </c>
      <c r="O715" s="165" t="s">
        <v>593</v>
      </c>
      <c r="P715" s="165" t="s">
        <v>593</v>
      </c>
      <c r="Q715" s="163" t="str">
        <f>IF(A715="", "", IFERROR(FIND(A715,Registration!V1)&gt;0,"No Vote"))</f>
        <v>No Vote</v>
      </c>
    </row>
    <row r="716" spans="1:17" ht="12.6" customHeight="1" x14ac:dyDescent="0.25">
      <c r="A716" s="162" t="s">
        <v>915</v>
      </c>
      <c r="B716" s="162" t="s">
        <v>409</v>
      </c>
      <c r="C716" s="165" t="s">
        <v>344</v>
      </c>
      <c r="D716" s="165" t="s">
        <v>344</v>
      </c>
      <c r="E716" s="165" t="s">
        <v>344</v>
      </c>
      <c r="F716" s="165" t="s">
        <v>344</v>
      </c>
      <c r="G716" s="165" t="s">
        <v>344</v>
      </c>
      <c r="H716" s="165" t="s">
        <v>344</v>
      </c>
      <c r="I716" s="165" t="s">
        <v>321</v>
      </c>
      <c r="J716" s="165" t="s">
        <v>344</v>
      </c>
      <c r="K716" s="165" t="s">
        <v>344</v>
      </c>
      <c r="L716" s="165" t="s">
        <v>344</v>
      </c>
      <c r="M716" s="165" t="s">
        <v>344</v>
      </c>
      <c r="N716" s="165" t="s">
        <v>344</v>
      </c>
      <c r="O716" s="165" t="s">
        <v>593</v>
      </c>
      <c r="P716" s="165" t="s">
        <v>593</v>
      </c>
      <c r="Q716" s="163" t="str">
        <f>IF(A716="", "", IFERROR(FIND(A716,Registration!V1)&gt;0,"No Vote"))</f>
        <v>No Vote</v>
      </c>
    </row>
    <row r="717" spans="1:17" ht="12.6" customHeight="1" x14ac:dyDescent="0.25">
      <c r="A717" s="162" t="s">
        <v>1421</v>
      </c>
      <c r="B717" s="162" t="s">
        <v>409</v>
      </c>
      <c r="C717" s="165" t="s">
        <v>1750</v>
      </c>
      <c r="D717" s="165" t="s">
        <v>1750</v>
      </c>
      <c r="E717" s="165" t="s">
        <v>1750</v>
      </c>
      <c r="F717" s="165" t="s">
        <v>1750</v>
      </c>
      <c r="G717" s="165" t="s">
        <v>1750</v>
      </c>
      <c r="H717" s="165" t="s">
        <v>1750</v>
      </c>
      <c r="I717" s="165" t="s">
        <v>321</v>
      </c>
      <c r="J717" s="165" t="s">
        <v>344</v>
      </c>
      <c r="K717" s="165" t="s">
        <v>344</v>
      </c>
      <c r="L717" s="165" t="s">
        <v>344</v>
      </c>
      <c r="M717" s="165" t="s">
        <v>344</v>
      </c>
      <c r="N717" s="165" t="s">
        <v>344</v>
      </c>
      <c r="O717" s="165" t="s">
        <v>593</v>
      </c>
      <c r="P717" s="165" t="s">
        <v>593</v>
      </c>
      <c r="Q717" s="163" t="str">
        <f>IF(A717="", "", IFERROR(FIND(A717,Registration!V1)&gt;0,"No Vote"))</f>
        <v>No Vote</v>
      </c>
    </row>
    <row r="718" spans="1:17" ht="12.6" customHeight="1" x14ac:dyDescent="0.25">
      <c r="A718" s="162" t="s">
        <v>1223</v>
      </c>
      <c r="B718" s="162" t="s">
        <v>416</v>
      </c>
      <c r="C718" s="165" t="s">
        <v>1750</v>
      </c>
      <c r="D718" s="165" t="s">
        <v>1750</v>
      </c>
      <c r="E718" s="165" t="s">
        <v>344</v>
      </c>
      <c r="F718" s="165" t="s">
        <v>344</v>
      </c>
      <c r="G718" s="165" t="s">
        <v>344</v>
      </c>
      <c r="H718" s="165" t="s">
        <v>344</v>
      </c>
      <c r="I718" s="165" t="s">
        <v>321</v>
      </c>
      <c r="J718" s="165" t="s">
        <v>344</v>
      </c>
      <c r="K718" s="165" t="s">
        <v>344</v>
      </c>
      <c r="L718" s="165" t="s">
        <v>344</v>
      </c>
      <c r="M718" s="165" t="s">
        <v>344</v>
      </c>
      <c r="N718" s="165" t="s">
        <v>344</v>
      </c>
      <c r="O718" s="165" t="s">
        <v>593</v>
      </c>
      <c r="P718" s="165" t="s">
        <v>593</v>
      </c>
      <c r="Q718" s="163" t="str">
        <f>IF(A718="", "", IFERROR(FIND(A718,Registration!V1)&gt;0,"No Vote"))</f>
        <v>No Vote</v>
      </c>
    </row>
    <row r="719" spans="1:17" ht="12.6" customHeight="1" x14ac:dyDescent="0.25">
      <c r="A719" s="162" t="s">
        <v>916</v>
      </c>
      <c r="B719" s="162" t="s">
        <v>409</v>
      </c>
      <c r="C719" s="165" t="s">
        <v>344</v>
      </c>
      <c r="D719" s="165" t="s">
        <v>344</v>
      </c>
      <c r="E719" s="165" t="s">
        <v>344</v>
      </c>
      <c r="F719" s="165" t="s">
        <v>344</v>
      </c>
      <c r="G719" s="165" t="s">
        <v>344</v>
      </c>
      <c r="H719" s="165" t="s">
        <v>344</v>
      </c>
      <c r="I719" s="165" t="s">
        <v>321</v>
      </c>
      <c r="J719" s="165" t="s">
        <v>344</v>
      </c>
      <c r="K719" s="165" t="s">
        <v>344</v>
      </c>
      <c r="L719" s="165" t="s">
        <v>344</v>
      </c>
      <c r="M719" s="165" t="s">
        <v>344</v>
      </c>
      <c r="N719" s="165" t="s">
        <v>344</v>
      </c>
      <c r="O719" s="165" t="s">
        <v>593</v>
      </c>
      <c r="P719" s="165" t="s">
        <v>593</v>
      </c>
      <c r="Q719" s="163" t="str">
        <f>IF(A719="", "", IFERROR(FIND(A719,Registration!V1)&gt;0,"No Vote"))</f>
        <v>No Vote</v>
      </c>
    </row>
    <row r="720" spans="1:17" ht="12.6" customHeight="1" x14ac:dyDescent="0.25">
      <c r="A720" s="162" t="s">
        <v>917</v>
      </c>
      <c r="B720" s="162" t="s">
        <v>413</v>
      </c>
      <c r="C720" s="165" t="s">
        <v>344</v>
      </c>
      <c r="D720" s="165" t="s">
        <v>344</v>
      </c>
      <c r="E720" s="165" t="s">
        <v>344</v>
      </c>
      <c r="F720" s="165" t="s">
        <v>344</v>
      </c>
      <c r="G720" s="165" t="s">
        <v>344</v>
      </c>
      <c r="H720" s="165" t="s">
        <v>344</v>
      </c>
      <c r="I720" s="165" t="s">
        <v>321</v>
      </c>
      <c r="J720" s="165" t="s">
        <v>344</v>
      </c>
      <c r="K720" s="165" t="s">
        <v>344</v>
      </c>
      <c r="L720" s="165" t="s">
        <v>344</v>
      </c>
      <c r="M720" s="165" t="s">
        <v>344</v>
      </c>
      <c r="N720" s="165" t="s">
        <v>344</v>
      </c>
      <c r="O720" s="165" t="s">
        <v>593</v>
      </c>
      <c r="P720" s="165" t="s">
        <v>593</v>
      </c>
      <c r="Q720" s="163" t="str">
        <f>IF(A720="", "", IFERROR(FIND(A720,Registration!V1)&gt;0,"No Vote"))</f>
        <v>No Vote</v>
      </c>
    </row>
    <row r="721" spans="1:17" ht="12.6" customHeight="1" x14ac:dyDescent="0.25">
      <c r="A721" s="162" t="s">
        <v>1875</v>
      </c>
      <c r="B721" s="162" t="s">
        <v>409</v>
      </c>
      <c r="C721" s="165" t="s">
        <v>1750</v>
      </c>
      <c r="D721" s="165" t="s">
        <v>1750</v>
      </c>
      <c r="E721" s="165" t="s">
        <v>1750</v>
      </c>
      <c r="F721" s="165" t="s">
        <v>1750</v>
      </c>
      <c r="G721" s="165" t="s">
        <v>1750</v>
      </c>
      <c r="H721" s="165" t="s">
        <v>1750</v>
      </c>
      <c r="I721" s="165" t="s">
        <v>1750</v>
      </c>
      <c r="J721" s="165" t="s">
        <v>1750</v>
      </c>
      <c r="K721" s="165" t="s">
        <v>1750</v>
      </c>
      <c r="L721" s="165" t="s">
        <v>1750</v>
      </c>
      <c r="M721" s="165" t="s">
        <v>344</v>
      </c>
      <c r="N721" s="165" t="s">
        <v>344</v>
      </c>
      <c r="O721" s="165" t="s">
        <v>593</v>
      </c>
      <c r="P721" s="165" t="s">
        <v>593</v>
      </c>
      <c r="Q721" s="163" t="str">
        <f>IF(A721="", "", IFERROR(FIND(A721,Registration!V1)&gt;0,"No Vote"))</f>
        <v>No Vote</v>
      </c>
    </row>
    <row r="722" spans="1:17" ht="12.6" customHeight="1" x14ac:dyDescent="0.25">
      <c r="A722" s="162" t="s">
        <v>918</v>
      </c>
      <c r="B722" s="162" t="s">
        <v>425</v>
      </c>
      <c r="C722" s="165" t="s">
        <v>344</v>
      </c>
      <c r="D722" s="165" t="s">
        <v>344</v>
      </c>
      <c r="E722" s="165" t="s">
        <v>344</v>
      </c>
      <c r="F722" s="165" t="s">
        <v>344</v>
      </c>
      <c r="G722" s="165" t="s">
        <v>344</v>
      </c>
      <c r="H722" s="165" t="s">
        <v>344</v>
      </c>
      <c r="I722" s="165" t="s">
        <v>321</v>
      </c>
      <c r="J722" s="165" t="s">
        <v>344</v>
      </c>
      <c r="K722" s="165" t="s">
        <v>344</v>
      </c>
      <c r="L722" s="165" t="s">
        <v>344</v>
      </c>
      <c r="M722" s="165" t="s">
        <v>344</v>
      </c>
      <c r="N722" s="165" t="s">
        <v>344</v>
      </c>
      <c r="O722" s="165" t="s">
        <v>593</v>
      </c>
      <c r="P722" s="165" t="s">
        <v>593</v>
      </c>
      <c r="Q722" s="163" t="str">
        <f>IF(A722="", "", IFERROR(FIND(A722,Registration!V1)&gt;0,"No Vote"))</f>
        <v>No Vote</v>
      </c>
    </row>
    <row r="723" spans="1:17" ht="12.6" customHeight="1" x14ac:dyDescent="0.25">
      <c r="A723" s="162" t="s">
        <v>919</v>
      </c>
      <c r="B723" s="162" t="s">
        <v>409</v>
      </c>
      <c r="C723" s="165" t="s">
        <v>344</v>
      </c>
      <c r="D723" s="165" t="s">
        <v>344</v>
      </c>
      <c r="E723" s="165" t="s">
        <v>344</v>
      </c>
      <c r="F723" s="165" t="s">
        <v>344</v>
      </c>
      <c r="G723" s="165" t="s">
        <v>344</v>
      </c>
      <c r="H723" s="165" t="s">
        <v>344</v>
      </c>
      <c r="I723" s="165" t="s">
        <v>321</v>
      </c>
      <c r="J723" s="165" t="s">
        <v>344</v>
      </c>
      <c r="K723" s="165" t="s">
        <v>344</v>
      </c>
      <c r="L723" s="165" t="s">
        <v>344</v>
      </c>
      <c r="M723" s="165" t="s">
        <v>344</v>
      </c>
      <c r="N723" s="165" t="s">
        <v>344</v>
      </c>
      <c r="O723" s="165" t="s">
        <v>593</v>
      </c>
      <c r="P723" s="165" t="s">
        <v>593</v>
      </c>
      <c r="Q723" s="163" t="str">
        <f>IF(A723="", "", IFERROR(FIND(A723,Registration!V1)&gt;0,"No Vote"))</f>
        <v>No Vote</v>
      </c>
    </row>
    <row r="724" spans="1:17" ht="12.6" customHeight="1" x14ac:dyDescent="0.25">
      <c r="A724" s="162" t="s">
        <v>1224</v>
      </c>
      <c r="B724" s="162" t="s">
        <v>409</v>
      </c>
      <c r="C724" s="165" t="s">
        <v>1750</v>
      </c>
      <c r="D724" s="165" t="s">
        <v>1750</v>
      </c>
      <c r="E724" s="165" t="s">
        <v>344</v>
      </c>
      <c r="F724" s="165" t="s">
        <v>344</v>
      </c>
      <c r="G724" s="165" t="s">
        <v>344</v>
      </c>
      <c r="H724" s="165" t="s">
        <v>344</v>
      </c>
      <c r="I724" s="165" t="s">
        <v>321</v>
      </c>
      <c r="J724" s="165" t="s">
        <v>344</v>
      </c>
      <c r="K724" s="165" t="s">
        <v>344</v>
      </c>
      <c r="L724" s="165" t="s">
        <v>344</v>
      </c>
      <c r="M724" s="165" t="s">
        <v>344</v>
      </c>
      <c r="N724" s="165" t="s">
        <v>344</v>
      </c>
      <c r="O724" s="165" t="s">
        <v>593</v>
      </c>
      <c r="P724" s="165" t="s">
        <v>593</v>
      </c>
      <c r="Q724" s="163" t="str">
        <f>IF(A724="", "", IFERROR(FIND(A724,Registration!V1)&gt;0,"No Vote"))</f>
        <v>No Vote</v>
      </c>
    </row>
    <row r="725" spans="1:17" ht="12.6" customHeight="1" x14ac:dyDescent="0.25">
      <c r="A725" s="162" t="s">
        <v>1225</v>
      </c>
      <c r="B725" s="162" t="s">
        <v>436</v>
      </c>
      <c r="C725" s="165" t="s">
        <v>1750</v>
      </c>
      <c r="D725" s="165" t="s">
        <v>1750</v>
      </c>
      <c r="E725" s="165" t="s">
        <v>95</v>
      </c>
      <c r="F725" s="165" t="s">
        <v>95</v>
      </c>
      <c r="G725" s="165" t="s">
        <v>95</v>
      </c>
      <c r="H725" s="165" t="s">
        <v>95</v>
      </c>
      <c r="I725" s="165" t="s">
        <v>95</v>
      </c>
      <c r="J725" s="165" t="s">
        <v>344</v>
      </c>
      <c r="K725" s="165" t="s">
        <v>95</v>
      </c>
      <c r="L725" s="165" t="s">
        <v>344</v>
      </c>
      <c r="M725" s="165" t="s">
        <v>95</v>
      </c>
      <c r="N725" s="165" t="s">
        <v>344</v>
      </c>
      <c r="O725" s="165" t="s">
        <v>597</v>
      </c>
      <c r="P725" s="165" t="s">
        <v>597</v>
      </c>
      <c r="Q725" s="163" t="str">
        <f>IF(A725="", "", IFERROR(FIND(A725,Registration!V1)&gt;0,"No Vote"))</f>
        <v>No Vote</v>
      </c>
    </row>
    <row r="726" spans="1:17" ht="12.6" customHeight="1" x14ac:dyDescent="0.25">
      <c r="A726" s="162" t="s">
        <v>920</v>
      </c>
      <c r="B726" s="162" t="s">
        <v>416</v>
      </c>
      <c r="C726" s="165" t="s">
        <v>344</v>
      </c>
      <c r="D726" s="165" t="s">
        <v>344</v>
      </c>
      <c r="E726" s="165" t="s">
        <v>344</v>
      </c>
      <c r="F726" s="165" t="s">
        <v>344</v>
      </c>
      <c r="G726" s="165" t="s">
        <v>344</v>
      </c>
      <c r="H726" s="165" t="s">
        <v>344</v>
      </c>
      <c r="I726" s="165" t="s">
        <v>321</v>
      </c>
      <c r="J726" s="165" t="s">
        <v>344</v>
      </c>
      <c r="K726" s="165" t="s">
        <v>344</v>
      </c>
      <c r="L726" s="165" t="s">
        <v>344</v>
      </c>
      <c r="M726" s="165" t="s">
        <v>344</v>
      </c>
      <c r="N726" s="165" t="s">
        <v>344</v>
      </c>
      <c r="O726" s="165" t="s">
        <v>593</v>
      </c>
      <c r="P726" s="165" t="s">
        <v>593</v>
      </c>
      <c r="Q726" s="163" t="str">
        <f>IF(A726="", "", IFERROR(FIND(A726,Registration!V1)&gt;0,"No Vote"))</f>
        <v>No Vote</v>
      </c>
    </row>
    <row r="727" spans="1:17" ht="12.6" customHeight="1" x14ac:dyDescent="0.25">
      <c r="A727" s="162" t="s">
        <v>921</v>
      </c>
      <c r="B727" s="162" t="s">
        <v>409</v>
      </c>
      <c r="C727" s="165" t="s">
        <v>1750</v>
      </c>
      <c r="D727" s="165" t="s">
        <v>1750</v>
      </c>
      <c r="E727" s="165" t="s">
        <v>344</v>
      </c>
      <c r="F727" s="165" t="s">
        <v>344</v>
      </c>
      <c r="G727" s="165" t="s">
        <v>344</v>
      </c>
      <c r="H727" s="165" t="s">
        <v>344</v>
      </c>
      <c r="I727" s="165" t="s">
        <v>321</v>
      </c>
      <c r="J727" s="165" t="s">
        <v>344</v>
      </c>
      <c r="K727" s="165" t="s">
        <v>344</v>
      </c>
      <c r="L727" s="165" t="s">
        <v>344</v>
      </c>
      <c r="M727" s="165" t="s">
        <v>344</v>
      </c>
      <c r="N727" s="165" t="s">
        <v>344</v>
      </c>
      <c r="O727" s="165" t="s">
        <v>593</v>
      </c>
      <c r="P727" s="165" t="s">
        <v>593</v>
      </c>
      <c r="Q727" s="163" t="b">
        <f>IF(A727="", "", IFERROR(FIND(A727,Registration!V1)&gt;0,"No Vote"))</f>
        <v>1</v>
      </c>
    </row>
    <row r="728" spans="1:17" ht="12.6" customHeight="1" x14ac:dyDescent="0.25">
      <c r="A728" s="162" t="s">
        <v>922</v>
      </c>
      <c r="B728" s="162" t="s">
        <v>409</v>
      </c>
      <c r="C728" s="165" t="s">
        <v>344</v>
      </c>
      <c r="D728" s="165" t="s">
        <v>344</v>
      </c>
      <c r="E728" s="165" t="s">
        <v>344</v>
      </c>
      <c r="F728" s="165" t="s">
        <v>344</v>
      </c>
      <c r="G728" s="165" t="s">
        <v>344</v>
      </c>
      <c r="H728" s="165" t="s">
        <v>344</v>
      </c>
      <c r="I728" s="165" t="s">
        <v>321</v>
      </c>
      <c r="J728" s="165" t="s">
        <v>344</v>
      </c>
      <c r="K728" s="165" t="s">
        <v>344</v>
      </c>
      <c r="L728" s="165" t="s">
        <v>344</v>
      </c>
      <c r="M728" s="165" t="s">
        <v>344</v>
      </c>
      <c r="N728" s="165" t="s">
        <v>344</v>
      </c>
      <c r="O728" s="165" t="s">
        <v>593</v>
      </c>
      <c r="P728" s="165" t="s">
        <v>593</v>
      </c>
      <c r="Q728" s="163" t="str">
        <f>IF(A728="", "", IFERROR(FIND(A728,Registration!V1)&gt;0,"No Vote"))</f>
        <v>No Vote</v>
      </c>
    </row>
    <row r="729" spans="1:17" ht="12.6" customHeight="1" x14ac:dyDescent="0.25">
      <c r="A729" s="162" t="s">
        <v>1226</v>
      </c>
      <c r="B729" s="162" t="s">
        <v>416</v>
      </c>
      <c r="C729" s="165" t="s">
        <v>1750</v>
      </c>
      <c r="D729" s="165" t="s">
        <v>1750</v>
      </c>
      <c r="E729" s="165" t="s">
        <v>344</v>
      </c>
      <c r="F729" s="165" t="s">
        <v>344</v>
      </c>
      <c r="G729" s="165" t="s">
        <v>344</v>
      </c>
      <c r="H729" s="165" t="s">
        <v>344</v>
      </c>
      <c r="I729" s="165" t="s">
        <v>321</v>
      </c>
      <c r="J729" s="165" t="s">
        <v>344</v>
      </c>
      <c r="K729" s="165" t="s">
        <v>344</v>
      </c>
      <c r="L729" s="165" t="s">
        <v>344</v>
      </c>
      <c r="M729" s="165" t="s">
        <v>344</v>
      </c>
      <c r="N729" s="165" t="s">
        <v>344</v>
      </c>
      <c r="O729" s="165" t="s">
        <v>593</v>
      </c>
      <c r="P729" s="165" t="s">
        <v>593</v>
      </c>
      <c r="Q729" s="163" t="str">
        <f>IF(A729="", "", IFERROR(FIND(A729,Registration!V1)&gt;0,"No Vote"))</f>
        <v>No Vote</v>
      </c>
    </row>
    <row r="730" spans="1:17" ht="12.6" customHeight="1" x14ac:dyDescent="0.25">
      <c r="A730" s="162" t="s">
        <v>1934</v>
      </c>
      <c r="B730" s="162" t="s">
        <v>419</v>
      </c>
      <c r="C730" s="165" t="s">
        <v>344</v>
      </c>
      <c r="D730" s="165" t="s">
        <v>344</v>
      </c>
      <c r="E730" s="165" t="s">
        <v>95</v>
      </c>
      <c r="F730" s="165" t="s">
        <v>95</v>
      </c>
      <c r="G730" s="165" t="s">
        <v>95</v>
      </c>
      <c r="H730" s="165" t="s">
        <v>95</v>
      </c>
      <c r="I730" s="165" t="s">
        <v>95</v>
      </c>
      <c r="J730" s="165" t="s">
        <v>344</v>
      </c>
      <c r="K730" s="165" t="s">
        <v>95</v>
      </c>
      <c r="L730" s="165" t="s">
        <v>344</v>
      </c>
      <c r="M730" s="165" t="s">
        <v>344</v>
      </c>
      <c r="N730" s="165" t="s">
        <v>95</v>
      </c>
      <c r="O730" s="165" t="s">
        <v>597</v>
      </c>
      <c r="P730" s="165" t="s">
        <v>593</v>
      </c>
      <c r="Q730" s="163" t="b">
        <f>IF(A730="", "", IFERROR(FIND(A730,Registration!V1)&gt;0,"No Vote"))</f>
        <v>1</v>
      </c>
    </row>
    <row r="731" spans="1:17" ht="12.6" customHeight="1" x14ac:dyDescent="0.25">
      <c r="A731" s="162" t="s">
        <v>1255</v>
      </c>
      <c r="B731" s="162" t="s">
        <v>416</v>
      </c>
      <c r="C731" s="165" t="s">
        <v>1750</v>
      </c>
      <c r="D731" s="165" t="s">
        <v>1750</v>
      </c>
      <c r="E731" s="165" t="s">
        <v>1750</v>
      </c>
      <c r="F731" s="165" t="s">
        <v>344</v>
      </c>
      <c r="G731" s="165" t="s">
        <v>344</v>
      </c>
      <c r="H731" s="165" t="s">
        <v>344</v>
      </c>
      <c r="I731" s="165" t="s">
        <v>321</v>
      </c>
      <c r="J731" s="165" t="s">
        <v>344</v>
      </c>
      <c r="K731" s="165" t="s">
        <v>344</v>
      </c>
      <c r="L731" s="165" t="s">
        <v>344</v>
      </c>
      <c r="M731" s="165" t="s">
        <v>344</v>
      </c>
      <c r="N731" s="165" t="s">
        <v>344</v>
      </c>
      <c r="O731" s="165" t="s">
        <v>593</v>
      </c>
      <c r="P731" s="165" t="s">
        <v>593</v>
      </c>
      <c r="Q731" s="163" t="str">
        <f>IF(A731="", "", IFERROR(FIND(A731,Registration!V1)&gt;0,"No Vote"))</f>
        <v>No Vote</v>
      </c>
    </row>
    <row r="732" spans="1:17" ht="12.6" customHeight="1" x14ac:dyDescent="0.25">
      <c r="A732" s="162" t="s">
        <v>437</v>
      </c>
      <c r="B732" s="162" t="s">
        <v>419</v>
      </c>
      <c r="C732" s="165" t="s">
        <v>95</v>
      </c>
      <c r="D732" s="165" t="s">
        <v>95</v>
      </c>
      <c r="E732" s="165" t="s">
        <v>95</v>
      </c>
      <c r="F732" s="165" t="s">
        <v>95</v>
      </c>
      <c r="G732" s="165" t="s">
        <v>95</v>
      </c>
      <c r="H732" s="165" t="s">
        <v>95</v>
      </c>
      <c r="I732" s="165" t="s">
        <v>321</v>
      </c>
      <c r="J732" s="165" t="s">
        <v>344</v>
      </c>
      <c r="K732" s="165" t="s">
        <v>95</v>
      </c>
      <c r="L732" s="165" t="s">
        <v>344</v>
      </c>
      <c r="M732" s="165" t="s">
        <v>344</v>
      </c>
      <c r="N732" s="165" t="s">
        <v>344</v>
      </c>
      <c r="O732" s="165" t="s">
        <v>593</v>
      </c>
      <c r="P732" s="165" t="s">
        <v>593</v>
      </c>
      <c r="Q732" s="163" t="str">
        <f>IF(A732="", "", IFERROR(FIND(A732,Registration!V1)&gt;0,"No Vote"))</f>
        <v>No Vote</v>
      </c>
    </row>
    <row r="733" spans="1:17" ht="12.6" customHeight="1" x14ac:dyDescent="0.25">
      <c r="A733" s="162" t="s">
        <v>923</v>
      </c>
      <c r="B733" s="162" t="s">
        <v>409</v>
      </c>
      <c r="C733" s="165" t="s">
        <v>344</v>
      </c>
      <c r="D733" s="165" t="s">
        <v>344</v>
      </c>
      <c r="E733" s="165" t="s">
        <v>344</v>
      </c>
      <c r="F733" s="165" t="s">
        <v>344</v>
      </c>
      <c r="G733" s="165" t="s">
        <v>344</v>
      </c>
      <c r="H733" s="165" t="s">
        <v>344</v>
      </c>
      <c r="I733" s="165" t="s">
        <v>321</v>
      </c>
      <c r="J733" s="165" t="s">
        <v>344</v>
      </c>
      <c r="K733" s="165" t="s">
        <v>344</v>
      </c>
      <c r="L733" s="165" t="s">
        <v>344</v>
      </c>
      <c r="M733" s="165" t="s">
        <v>344</v>
      </c>
      <c r="N733" s="165" t="s">
        <v>344</v>
      </c>
      <c r="O733" s="165" t="s">
        <v>593</v>
      </c>
      <c r="P733" s="165" t="s">
        <v>593</v>
      </c>
      <c r="Q733" s="163" t="str">
        <f>IF(A733="", "", IFERROR(FIND(A733,Registration!V1)&gt;0,"No Vote"))</f>
        <v>No Vote</v>
      </c>
    </row>
    <row r="734" spans="1:17" ht="12.6" customHeight="1" x14ac:dyDescent="0.25">
      <c r="A734" s="162" t="s">
        <v>924</v>
      </c>
      <c r="B734" s="162" t="s">
        <v>416</v>
      </c>
      <c r="C734" s="165" t="s">
        <v>344</v>
      </c>
      <c r="D734" s="165" t="s">
        <v>344</v>
      </c>
      <c r="E734" s="165" t="s">
        <v>344</v>
      </c>
      <c r="F734" s="165" t="s">
        <v>344</v>
      </c>
      <c r="G734" s="165" t="s">
        <v>344</v>
      </c>
      <c r="H734" s="165" t="s">
        <v>344</v>
      </c>
      <c r="I734" s="165" t="s">
        <v>321</v>
      </c>
      <c r="J734" s="165" t="s">
        <v>344</v>
      </c>
      <c r="K734" s="165" t="s">
        <v>344</v>
      </c>
      <c r="L734" s="165" t="s">
        <v>344</v>
      </c>
      <c r="M734" s="165" t="s">
        <v>344</v>
      </c>
      <c r="N734" s="165" t="s">
        <v>344</v>
      </c>
      <c r="O734" s="165" t="s">
        <v>593</v>
      </c>
      <c r="P734" s="165" t="s">
        <v>593</v>
      </c>
      <c r="Q734" s="163" t="str">
        <f>IF(A734="", "", IFERROR(FIND(A734,Registration!V1)&gt;0,"No Vote"))</f>
        <v>No Vote</v>
      </c>
    </row>
    <row r="735" spans="1:17" ht="12.6" customHeight="1" x14ac:dyDescent="0.25">
      <c r="A735" s="162" t="s">
        <v>415</v>
      </c>
      <c r="B735" s="162" t="s">
        <v>416</v>
      </c>
      <c r="C735" s="165" t="s">
        <v>344</v>
      </c>
      <c r="D735" s="165" t="s">
        <v>344</v>
      </c>
      <c r="E735" s="165" t="s">
        <v>95</v>
      </c>
      <c r="F735" s="165" t="s">
        <v>344</v>
      </c>
      <c r="G735" s="165" t="s">
        <v>95</v>
      </c>
      <c r="H735" s="165" t="s">
        <v>95</v>
      </c>
      <c r="I735" s="165" t="s">
        <v>321</v>
      </c>
      <c r="J735" s="165" t="s">
        <v>344</v>
      </c>
      <c r="K735" s="165" t="s">
        <v>344</v>
      </c>
      <c r="L735" s="165" t="s">
        <v>344</v>
      </c>
      <c r="M735" s="165" t="s">
        <v>344</v>
      </c>
      <c r="N735" s="165" t="s">
        <v>344</v>
      </c>
      <c r="O735" s="165" t="s">
        <v>593</v>
      </c>
      <c r="P735" s="165" t="s">
        <v>593</v>
      </c>
      <c r="Q735" s="163" t="str">
        <f>IF(A735="", "", IFERROR(FIND(A735,Registration!V1)&gt;0,"No Vote"))</f>
        <v>No Vote</v>
      </c>
    </row>
    <row r="736" spans="1:17" ht="12.6" customHeight="1" x14ac:dyDescent="0.25">
      <c r="A736" s="162" t="s">
        <v>1227</v>
      </c>
      <c r="B736" s="162" t="s">
        <v>409</v>
      </c>
      <c r="C736" s="165" t="s">
        <v>1750</v>
      </c>
      <c r="D736" s="165" t="s">
        <v>1750</v>
      </c>
      <c r="E736" s="165" t="s">
        <v>344</v>
      </c>
      <c r="F736" s="165" t="s">
        <v>344</v>
      </c>
      <c r="G736" s="165" t="s">
        <v>344</v>
      </c>
      <c r="H736" s="165" t="s">
        <v>344</v>
      </c>
      <c r="I736" s="165" t="s">
        <v>321</v>
      </c>
      <c r="J736" s="165" t="s">
        <v>344</v>
      </c>
      <c r="K736" s="165" t="s">
        <v>344</v>
      </c>
      <c r="L736" s="165" t="s">
        <v>344</v>
      </c>
      <c r="M736" s="165" t="s">
        <v>344</v>
      </c>
      <c r="N736" s="165" t="s">
        <v>344</v>
      </c>
      <c r="O736" s="165" t="s">
        <v>593</v>
      </c>
      <c r="P736" s="165" t="s">
        <v>593</v>
      </c>
      <c r="Q736" s="163" t="str">
        <f>IF(A736="", "", IFERROR(FIND(A736,Registration!V1)&gt;0,"No Vote"))</f>
        <v>No Vote</v>
      </c>
    </row>
    <row r="737" spans="1:17" ht="12.6" customHeight="1" x14ac:dyDescent="0.25">
      <c r="A737" s="162" t="s">
        <v>495</v>
      </c>
      <c r="B737" s="162" t="s">
        <v>409</v>
      </c>
      <c r="C737" s="165" t="s">
        <v>95</v>
      </c>
      <c r="D737" s="165" t="s">
        <v>95</v>
      </c>
      <c r="E737" s="165" t="s">
        <v>95</v>
      </c>
      <c r="F737" s="165" t="s">
        <v>95</v>
      </c>
      <c r="G737" s="165" t="s">
        <v>95</v>
      </c>
      <c r="H737" s="165" t="s">
        <v>95</v>
      </c>
      <c r="I737" s="165" t="s">
        <v>321</v>
      </c>
      <c r="J737" s="165" t="s">
        <v>95</v>
      </c>
      <c r="K737" s="165" t="s">
        <v>344</v>
      </c>
      <c r="L737" s="165" t="s">
        <v>95</v>
      </c>
      <c r="M737" s="165" t="s">
        <v>344</v>
      </c>
      <c r="N737" s="165" t="s">
        <v>95</v>
      </c>
      <c r="O737" s="165" t="s">
        <v>597</v>
      </c>
      <c r="P737" s="165" t="s">
        <v>597</v>
      </c>
      <c r="Q737" s="163" t="b">
        <f>IF(A737="", "", IFERROR(FIND(A737,Registration!V1)&gt;0,"No Vote"))</f>
        <v>1</v>
      </c>
    </row>
    <row r="738" spans="1:17" ht="12.6" customHeight="1" x14ac:dyDescent="0.25">
      <c r="A738" s="162" t="s">
        <v>925</v>
      </c>
      <c r="B738" s="162" t="s">
        <v>409</v>
      </c>
      <c r="C738" s="165" t="s">
        <v>344</v>
      </c>
      <c r="D738" s="165" t="s">
        <v>344</v>
      </c>
      <c r="E738" s="165" t="s">
        <v>344</v>
      </c>
      <c r="F738" s="165" t="s">
        <v>344</v>
      </c>
      <c r="G738" s="165" t="s">
        <v>344</v>
      </c>
      <c r="H738" s="165" t="s">
        <v>344</v>
      </c>
      <c r="I738" s="165" t="s">
        <v>95</v>
      </c>
      <c r="J738" s="165" t="s">
        <v>344</v>
      </c>
      <c r="K738" s="165" t="s">
        <v>95</v>
      </c>
      <c r="L738" s="165" t="s">
        <v>95</v>
      </c>
      <c r="M738" s="165" t="s">
        <v>344</v>
      </c>
      <c r="N738" s="165" t="s">
        <v>344</v>
      </c>
      <c r="O738" s="165" t="s">
        <v>597</v>
      </c>
      <c r="P738" s="165" t="s">
        <v>597</v>
      </c>
      <c r="Q738" s="163" t="str">
        <f>IF(A738="", "", IFERROR(FIND(A738,Registration!V1)&gt;0,"No Vote"))</f>
        <v>No Vote</v>
      </c>
    </row>
    <row r="739" spans="1:17" ht="12.6" customHeight="1" x14ac:dyDescent="0.25">
      <c r="A739" s="162" t="s">
        <v>926</v>
      </c>
      <c r="B739" s="162" t="s">
        <v>409</v>
      </c>
      <c r="C739" s="165" t="s">
        <v>344</v>
      </c>
      <c r="D739" s="165" t="s">
        <v>95</v>
      </c>
      <c r="E739" s="165" t="s">
        <v>344</v>
      </c>
      <c r="F739" s="165" t="s">
        <v>95</v>
      </c>
      <c r="G739" s="165" t="s">
        <v>344</v>
      </c>
      <c r="H739" s="165" t="s">
        <v>95</v>
      </c>
      <c r="I739" s="165" t="s">
        <v>321</v>
      </c>
      <c r="J739" s="165" t="s">
        <v>95</v>
      </c>
      <c r="K739" s="165" t="s">
        <v>95</v>
      </c>
      <c r="L739" s="165" t="s">
        <v>344</v>
      </c>
      <c r="M739" s="165" t="s">
        <v>95</v>
      </c>
      <c r="N739" s="165" t="s">
        <v>344</v>
      </c>
      <c r="O739" s="165" t="s">
        <v>597</v>
      </c>
      <c r="P739" s="165" t="s">
        <v>597</v>
      </c>
      <c r="Q739" s="163" t="b">
        <f>IF(A739="", "", IFERROR(FIND(A739,Registration!V1)&gt;0,"No Vote"))</f>
        <v>1</v>
      </c>
    </row>
    <row r="740" spans="1:17" ht="12.6" customHeight="1" x14ac:dyDescent="0.25">
      <c r="A740" s="162" t="s">
        <v>442</v>
      </c>
      <c r="B740" s="162" t="s">
        <v>409</v>
      </c>
      <c r="C740" s="165" t="s">
        <v>95</v>
      </c>
      <c r="D740" s="165" t="s">
        <v>95</v>
      </c>
      <c r="E740" s="165" t="s">
        <v>95</v>
      </c>
      <c r="F740" s="165" t="s">
        <v>344</v>
      </c>
      <c r="G740" s="165" t="s">
        <v>95</v>
      </c>
      <c r="H740" s="165" t="s">
        <v>95</v>
      </c>
      <c r="I740" s="165" t="s">
        <v>95</v>
      </c>
      <c r="J740" s="165" t="s">
        <v>344</v>
      </c>
      <c r="K740" s="165" t="s">
        <v>95</v>
      </c>
      <c r="L740" s="165" t="s">
        <v>95</v>
      </c>
      <c r="M740" s="165" t="s">
        <v>95</v>
      </c>
      <c r="N740" s="165" t="s">
        <v>95</v>
      </c>
      <c r="O740" s="165" t="s">
        <v>597</v>
      </c>
      <c r="P740" s="165" t="s">
        <v>597</v>
      </c>
      <c r="Q740" s="163" t="str">
        <f>IF(A740="", "", IFERROR(FIND(A740,Registration!V1)&gt;0,"No Vote"))</f>
        <v>No Vote</v>
      </c>
    </row>
    <row r="741" spans="1:17" ht="12.6" customHeight="1" x14ac:dyDescent="0.25">
      <c r="A741" s="162" t="s">
        <v>927</v>
      </c>
      <c r="B741" s="162" t="s">
        <v>409</v>
      </c>
      <c r="C741" s="165" t="s">
        <v>95</v>
      </c>
      <c r="D741" s="165" t="s">
        <v>95</v>
      </c>
      <c r="E741" s="165" t="s">
        <v>344</v>
      </c>
      <c r="F741" s="165" t="s">
        <v>344</v>
      </c>
      <c r="G741" s="165" t="s">
        <v>344</v>
      </c>
      <c r="H741" s="165" t="s">
        <v>344</v>
      </c>
      <c r="I741" s="165" t="s">
        <v>321</v>
      </c>
      <c r="J741" s="165" t="s">
        <v>344</v>
      </c>
      <c r="K741" s="165" t="s">
        <v>344</v>
      </c>
      <c r="L741" s="165" t="s">
        <v>344</v>
      </c>
      <c r="M741" s="165" t="s">
        <v>344</v>
      </c>
      <c r="N741" s="165" t="s">
        <v>344</v>
      </c>
      <c r="O741" s="165" t="s">
        <v>593</v>
      </c>
      <c r="P741" s="165" t="s">
        <v>593</v>
      </c>
      <c r="Q741" s="163" t="str">
        <f>IF(A741="", "", IFERROR(FIND(A741,Registration!V1)&gt;0,"No Vote"))</f>
        <v>No Vote</v>
      </c>
    </row>
    <row r="742" spans="1:17" ht="12.6" customHeight="1" x14ac:dyDescent="0.25">
      <c r="A742" s="162" t="s">
        <v>1422</v>
      </c>
      <c r="B742" s="162" t="s">
        <v>409</v>
      </c>
      <c r="C742" s="165" t="s">
        <v>1750</v>
      </c>
      <c r="D742" s="165" t="s">
        <v>1750</v>
      </c>
      <c r="E742" s="165" t="s">
        <v>1750</v>
      </c>
      <c r="F742" s="165" t="s">
        <v>1750</v>
      </c>
      <c r="G742" s="165" t="s">
        <v>1750</v>
      </c>
      <c r="H742" s="165" t="s">
        <v>1750</v>
      </c>
      <c r="I742" s="165" t="s">
        <v>1750</v>
      </c>
      <c r="J742" s="165" t="s">
        <v>344</v>
      </c>
      <c r="K742" s="165" t="s">
        <v>344</v>
      </c>
      <c r="L742" s="165" t="s">
        <v>344</v>
      </c>
      <c r="M742" s="165" t="s">
        <v>344</v>
      </c>
      <c r="N742" s="165" t="s">
        <v>344</v>
      </c>
      <c r="O742" s="165" t="s">
        <v>593</v>
      </c>
      <c r="P742" s="165" t="s">
        <v>593</v>
      </c>
      <c r="Q742" s="163" t="str">
        <f>IF(A742="", "", IFERROR(FIND(A742,Registration!V1)&gt;0,"No Vote"))</f>
        <v>No Vote</v>
      </c>
    </row>
    <row r="743" spans="1:17" ht="12.6" customHeight="1" x14ac:dyDescent="0.25">
      <c r="A743" s="162" t="s">
        <v>928</v>
      </c>
      <c r="B743" s="162" t="s">
        <v>409</v>
      </c>
      <c r="C743" s="165" t="s">
        <v>344</v>
      </c>
      <c r="D743" s="165" t="s">
        <v>344</v>
      </c>
      <c r="E743" s="165" t="s">
        <v>344</v>
      </c>
      <c r="F743" s="165" t="s">
        <v>344</v>
      </c>
      <c r="G743" s="165" t="s">
        <v>344</v>
      </c>
      <c r="H743" s="165" t="s">
        <v>344</v>
      </c>
      <c r="I743" s="165" t="s">
        <v>321</v>
      </c>
      <c r="J743" s="165" t="s">
        <v>344</v>
      </c>
      <c r="K743" s="165" t="s">
        <v>344</v>
      </c>
      <c r="L743" s="165" t="s">
        <v>344</v>
      </c>
      <c r="M743" s="165" t="s">
        <v>344</v>
      </c>
      <c r="N743" s="165" t="s">
        <v>344</v>
      </c>
      <c r="O743" s="165" t="s">
        <v>593</v>
      </c>
      <c r="P743" s="165" t="s">
        <v>593</v>
      </c>
      <c r="Q743" s="163" t="str">
        <f>IF(A743="", "", IFERROR(FIND(A743,Registration!V1)&gt;0,"No Vote"))</f>
        <v>No Vote</v>
      </c>
    </row>
    <row r="744" spans="1:17" ht="12.6" customHeight="1" x14ac:dyDescent="0.25">
      <c r="A744" s="162" t="s">
        <v>929</v>
      </c>
      <c r="B744" s="162" t="s">
        <v>409</v>
      </c>
      <c r="C744" s="165" t="s">
        <v>344</v>
      </c>
      <c r="D744" s="165" t="s">
        <v>344</v>
      </c>
      <c r="E744" s="165" t="s">
        <v>344</v>
      </c>
      <c r="F744" s="165" t="s">
        <v>344</v>
      </c>
      <c r="G744" s="165" t="s">
        <v>344</v>
      </c>
      <c r="H744" s="165" t="s">
        <v>344</v>
      </c>
      <c r="I744" s="165" t="s">
        <v>321</v>
      </c>
      <c r="J744" s="165" t="s">
        <v>344</v>
      </c>
      <c r="K744" s="165" t="s">
        <v>344</v>
      </c>
      <c r="L744" s="165" t="s">
        <v>344</v>
      </c>
      <c r="M744" s="165" t="s">
        <v>344</v>
      </c>
      <c r="N744" s="165" t="s">
        <v>344</v>
      </c>
      <c r="O744" s="165" t="s">
        <v>593</v>
      </c>
      <c r="P744" s="165" t="s">
        <v>593</v>
      </c>
      <c r="Q744" s="163" t="str">
        <f>IF(A744="", "", IFERROR(FIND(A744,Registration!V1)&gt;0,"No Vote"))</f>
        <v>No Vote</v>
      </c>
    </row>
    <row r="745" spans="1:17" ht="12.6" customHeight="1" x14ac:dyDescent="0.25">
      <c r="A745" s="162" t="s">
        <v>1423</v>
      </c>
      <c r="B745" s="162" t="s">
        <v>409</v>
      </c>
      <c r="C745" s="165" t="s">
        <v>344</v>
      </c>
      <c r="D745" s="165" t="s">
        <v>95</v>
      </c>
      <c r="E745" s="165" t="s">
        <v>95</v>
      </c>
      <c r="F745" s="165" t="s">
        <v>95</v>
      </c>
      <c r="G745" s="165" t="s">
        <v>95</v>
      </c>
      <c r="H745" s="165" t="s">
        <v>344</v>
      </c>
      <c r="I745" s="165" t="s">
        <v>95</v>
      </c>
      <c r="J745" s="165" t="s">
        <v>344</v>
      </c>
      <c r="K745" s="165" t="s">
        <v>344</v>
      </c>
      <c r="L745" s="165" t="s">
        <v>344</v>
      </c>
      <c r="M745" s="165" t="s">
        <v>344</v>
      </c>
      <c r="N745" s="165" t="s">
        <v>344</v>
      </c>
      <c r="O745" s="165" t="s">
        <v>593</v>
      </c>
      <c r="P745" s="165" t="s">
        <v>593</v>
      </c>
      <c r="Q745" s="163" t="str">
        <f>IF(A745="", "", IFERROR(FIND(A745,Registration!V1)&gt;0,"No Vote"))</f>
        <v>No Vote</v>
      </c>
    </row>
    <row r="746" spans="1:17" ht="12.6" customHeight="1" x14ac:dyDescent="0.25">
      <c r="A746" s="162" t="s">
        <v>930</v>
      </c>
      <c r="B746" s="162" t="s">
        <v>425</v>
      </c>
      <c r="C746" s="165" t="s">
        <v>344</v>
      </c>
      <c r="D746" s="165" t="s">
        <v>344</v>
      </c>
      <c r="E746" s="165" t="s">
        <v>95</v>
      </c>
      <c r="F746" s="165" t="s">
        <v>95</v>
      </c>
      <c r="G746" s="165" t="s">
        <v>344</v>
      </c>
      <c r="H746" s="165" t="s">
        <v>95</v>
      </c>
      <c r="I746" s="165" t="s">
        <v>95</v>
      </c>
      <c r="J746" s="165" t="s">
        <v>344</v>
      </c>
      <c r="K746" s="165" t="s">
        <v>95</v>
      </c>
      <c r="L746" s="165" t="s">
        <v>95</v>
      </c>
      <c r="M746" s="165" t="s">
        <v>344</v>
      </c>
      <c r="N746" s="165" t="s">
        <v>344</v>
      </c>
      <c r="O746" s="165" t="s">
        <v>597</v>
      </c>
      <c r="P746" s="165" t="s">
        <v>597</v>
      </c>
      <c r="Q746" s="163" t="b">
        <f>IF(A746="", "", IFERROR(FIND(A746,Registration!V1)&gt;0,"No Vote"))</f>
        <v>1</v>
      </c>
    </row>
    <row r="747" spans="1:17" ht="12.6" customHeight="1" x14ac:dyDescent="0.25">
      <c r="A747" s="162" t="s">
        <v>126</v>
      </c>
      <c r="B747" s="162" t="s">
        <v>419</v>
      </c>
      <c r="C747" s="165" t="s">
        <v>95</v>
      </c>
      <c r="D747" s="165" t="s">
        <v>95</v>
      </c>
      <c r="E747" s="165" t="s">
        <v>95</v>
      </c>
      <c r="F747" s="165" t="s">
        <v>95</v>
      </c>
      <c r="G747" s="165" t="s">
        <v>95</v>
      </c>
      <c r="H747" s="165" t="s">
        <v>95</v>
      </c>
      <c r="I747" s="165" t="s">
        <v>95</v>
      </c>
      <c r="J747" s="165" t="s">
        <v>95</v>
      </c>
      <c r="K747" s="165" t="s">
        <v>95</v>
      </c>
      <c r="L747" s="165" t="s">
        <v>95</v>
      </c>
      <c r="M747" s="165" t="s">
        <v>95</v>
      </c>
      <c r="N747" s="165" t="s">
        <v>344</v>
      </c>
      <c r="O747" s="165" t="s">
        <v>597</v>
      </c>
      <c r="P747" s="165" t="s">
        <v>597</v>
      </c>
      <c r="Q747" s="163" t="b">
        <f>IF(A747="", "", IFERROR(FIND(A747,Registration!V1)&gt;0,"No Vote"))</f>
        <v>1</v>
      </c>
    </row>
    <row r="748" spans="1:17" ht="12.6" customHeight="1" x14ac:dyDescent="0.25">
      <c r="A748" s="162" t="s">
        <v>1049</v>
      </c>
      <c r="B748" s="162" t="s">
        <v>419</v>
      </c>
      <c r="C748" s="165" t="s">
        <v>1750</v>
      </c>
      <c r="D748" s="165" t="s">
        <v>1750</v>
      </c>
      <c r="E748" s="165" t="s">
        <v>95</v>
      </c>
      <c r="F748" s="165" t="s">
        <v>95</v>
      </c>
      <c r="G748" s="165" t="s">
        <v>95</v>
      </c>
      <c r="H748" s="165" t="s">
        <v>95</v>
      </c>
      <c r="I748" s="165" t="s">
        <v>321</v>
      </c>
      <c r="J748" s="165" t="s">
        <v>344</v>
      </c>
      <c r="K748" s="165" t="s">
        <v>95</v>
      </c>
      <c r="L748" s="165" t="s">
        <v>344</v>
      </c>
      <c r="M748" s="165" t="s">
        <v>344</v>
      </c>
      <c r="N748" s="165" t="s">
        <v>95</v>
      </c>
      <c r="O748" s="165" t="s">
        <v>597</v>
      </c>
      <c r="P748" s="165" t="s">
        <v>593</v>
      </c>
      <c r="Q748" s="163" t="b">
        <f>IF(A748="", "", IFERROR(FIND(A748,Registration!V1)&gt;0,"No Vote"))</f>
        <v>1</v>
      </c>
    </row>
    <row r="749" spans="1:17" ht="12.6" customHeight="1" x14ac:dyDescent="0.25">
      <c r="A749" s="162" t="s">
        <v>931</v>
      </c>
      <c r="B749" s="162" t="s">
        <v>425</v>
      </c>
      <c r="C749" s="165" t="s">
        <v>344</v>
      </c>
      <c r="D749" s="165" t="s">
        <v>344</v>
      </c>
      <c r="E749" s="165" t="s">
        <v>344</v>
      </c>
      <c r="F749" s="165" t="s">
        <v>344</v>
      </c>
      <c r="G749" s="165" t="s">
        <v>344</v>
      </c>
      <c r="H749" s="165" t="s">
        <v>344</v>
      </c>
      <c r="I749" s="165" t="s">
        <v>321</v>
      </c>
      <c r="J749" s="165" t="s">
        <v>344</v>
      </c>
      <c r="K749" s="165" t="s">
        <v>344</v>
      </c>
      <c r="L749" s="165" t="s">
        <v>344</v>
      </c>
      <c r="M749" s="165" t="s">
        <v>344</v>
      </c>
      <c r="N749" s="165" t="s">
        <v>344</v>
      </c>
      <c r="O749" s="165" t="s">
        <v>593</v>
      </c>
      <c r="P749" s="165" t="s">
        <v>593</v>
      </c>
      <c r="Q749" s="163" t="str">
        <f>IF(A749="", "", IFERROR(FIND(A749,Registration!V1)&gt;0,"No Vote"))</f>
        <v>No Vote</v>
      </c>
    </row>
    <row r="750" spans="1:17" ht="12.6" customHeight="1" x14ac:dyDescent="0.25">
      <c r="A750" s="162" t="s">
        <v>1607</v>
      </c>
      <c r="B750" s="162" t="s">
        <v>425</v>
      </c>
      <c r="C750" s="165" t="s">
        <v>1750</v>
      </c>
      <c r="D750" s="165" t="s">
        <v>1750</v>
      </c>
      <c r="E750" s="165" t="s">
        <v>1750</v>
      </c>
      <c r="F750" s="165" t="s">
        <v>1750</v>
      </c>
      <c r="G750" s="165" t="s">
        <v>1750</v>
      </c>
      <c r="H750" s="165" t="s">
        <v>1750</v>
      </c>
      <c r="I750" s="165" t="s">
        <v>1750</v>
      </c>
      <c r="J750" s="165" t="s">
        <v>344</v>
      </c>
      <c r="K750" s="165" t="s">
        <v>344</v>
      </c>
      <c r="L750" s="165" t="s">
        <v>344</v>
      </c>
      <c r="M750" s="165" t="s">
        <v>344</v>
      </c>
      <c r="N750" s="165" t="s">
        <v>344</v>
      </c>
      <c r="O750" s="165" t="s">
        <v>593</v>
      </c>
      <c r="P750" s="165" t="s">
        <v>593</v>
      </c>
      <c r="Q750" s="163" t="str">
        <f>IF(A750="", "", IFERROR(FIND(A750,Registration!V1)&gt;0,"No Vote"))</f>
        <v>No Vote</v>
      </c>
    </row>
    <row r="751" spans="1:17" ht="12.6" customHeight="1" x14ac:dyDescent="0.25">
      <c r="A751" s="162" t="s">
        <v>1047</v>
      </c>
      <c r="B751" s="162" t="s">
        <v>409</v>
      </c>
      <c r="C751" s="165" t="s">
        <v>1750</v>
      </c>
      <c r="D751" s="165" t="s">
        <v>1750</v>
      </c>
      <c r="E751" s="165" t="s">
        <v>344</v>
      </c>
      <c r="F751" s="165" t="s">
        <v>344</v>
      </c>
      <c r="G751" s="165" t="s">
        <v>344</v>
      </c>
      <c r="H751" s="165" t="s">
        <v>344</v>
      </c>
      <c r="I751" s="165" t="s">
        <v>321</v>
      </c>
      <c r="J751" s="165" t="s">
        <v>344</v>
      </c>
      <c r="K751" s="165" t="s">
        <v>344</v>
      </c>
      <c r="L751" s="165" t="s">
        <v>344</v>
      </c>
      <c r="M751" s="165" t="s">
        <v>344</v>
      </c>
      <c r="N751" s="165" t="s">
        <v>344</v>
      </c>
      <c r="O751" s="165" t="s">
        <v>593</v>
      </c>
      <c r="P751" s="165" t="s">
        <v>593</v>
      </c>
      <c r="Q751" s="163" t="str">
        <f>IF(A751="", "", IFERROR(FIND(A751,Registration!V1)&gt;0,"No Vote"))</f>
        <v>No Vote</v>
      </c>
    </row>
    <row r="752" spans="1:17" ht="12.6" customHeight="1" x14ac:dyDescent="0.25">
      <c r="A752" s="162" t="s">
        <v>1341</v>
      </c>
      <c r="B752" s="162" t="s">
        <v>409</v>
      </c>
      <c r="C752" s="165" t="s">
        <v>1750</v>
      </c>
      <c r="D752" s="165" t="s">
        <v>1750</v>
      </c>
      <c r="E752" s="165" t="s">
        <v>1750</v>
      </c>
      <c r="F752" s="165" t="s">
        <v>1750</v>
      </c>
      <c r="G752" s="165" t="s">
        <v>344</v>
      </c>
      <c r="H752" s="165" t="s">
        <v>344</v>
      </c>
      <c r="I752" s="165" t="s">
        <v>321</v>
      </c>
      <c r="J752" s="165" t="s">
        <v>344</v>
      </c>
      <c r="K752" s="165" t="s">
        <v>344</v>
      </c>
      <c r="L752" s="165" t="s">
        <v>344</v>
      </c>
      <c r="M752" s="165" t="s">
        <v>344</v>
      </c>
      <c r="N752" s="165" t="s">
        <v>344</v>
      </c>
      <c r="O752" s="165" t="s">
        <v>593</v>
      </c>
      <c r="P752" s="165" t="s">
        <v>593</v>
      </c>
      <c r="Q752" s="163" t="str">
        <f>IF(A752="", "", IFERROR(FIND(A752,Registration!V1)&gt;0,"No Vote"))</f>
        <v>No Vote</v>
      </c>
    </row>
    <row r="753" spans="1:17" ht="12.6" customHeight="1" x14ac:dyDescent="0.25">
      <c r="A753" s="162" t="s">
        <v>932</v>
      </c>
      <c r="B753" s="162" t="s">
        <v>409</v>
      </c>
      <c r="C753" s="165" t="s">
        <v>344</v>
      </c>
      <c r="D753" s="165" t="s">
        <v>344</v>
      </c>
      <c r="E753" s="165" t="s">
        <v>344</v>
      </c>
      <c r="F753" s="165" t="s">
        <v>344</v>
      </c>
      <c r="G753" s="165" t="s">
        <v>344</v>
      </c>
      <c r="H753" s="165" t="s">
        <v>344</v>
      </c>
      <c r="I753" s="165" t="s">
        <v>321</v>
      </c>
      <c r="J753" s="165" t="s">
        <v>344</v>
      </c>
      <c r="K753" s="165" t="s">
        <v>344</v>
      </c>
      <c r="L753" s="165" t="s">
        <v>344</v>
      </c>
      <c r="M753" s="165" t="s">
        <v>344</v>
      </c>
      <c r="N753" s="165" t="s">
        <v>344</v>
      </c>
      <c r="O753" s="165" t="s">
        <v>593</v>
      </c>
      <c r="P753" s="165" t="s">
        <v>593</v>
      </c>
      <c r="Q753" s="163" t="str">
        <f>IF(A753="", "", IFERROR(FIND(A753,Registration!V1)&gt;0,"No Vote"))</f>
        <v>No Vote</v>
      </c>
    </row>
    <row r="754" spans="1:17" ht="12.6" customHeight="1" x14ac:dyDescent="0.25">
      <c r="A754" s="162" t="s">
        <v>451</v>
      </c>
      <c r="B754" s="162" t="s">
        <v>409</v>
      </c>
      <c r="C754" s="165" t="s">
        <v>95</v>
      </c>
      <c r="D754" s="165" t="s">
        <v>95</v>
      </c>
      <c r="E754" s="165" t="s">
        <v>344</v>
      </c>
      <c r="F754" s="165" t="s">
        <v>344</v>
      </c>
      <c r="G754" s="165" t="s">
        <v>95</v>
      </c>
      <c r="H754" s="165" t="s">
        <v>95</v>
      </c>
      <c r="I754" s="165" t="s">
        <v>95</v>
      </c>
      <c r="J754" s="165" t="s">
        <v>95</v>
      </c>
      <c r="K754" s="165" t="s">
        <v>344</v>
      </c>
      <c r="L754" s="165" t="s">
        <v>95</v>
      </c>
      <c r="M754" s="165" t="s">
        <v>95</v>
      </c>
      <c r="N754" s="165" t="s">
        <v>344</v>
      </c>
      <c r="O754" s="165" t="s">
        <v>597</v>
      </c>
      <c r="P754" s="165" t="s">
        <v>597</v>
      </c>
      <c r="Q754" s="163" t="b">
        <f>IF(A754="", "", IFERROR(FIND(A754,Registration!V1)&gt;0,"No Vote"))</f>
        <v>1</v>
      </c>
    </row>
    <row r="755" spans="1:17" ht="12.6" customHeight="1" x14ac:dyDescent="0.25">
      <c r="A755" s="162" t="s">
        <v>4870</v>
      </c>
      <c r="B755" s="162" t="s">
        <v>409</v>
      </c>
      <c r="C755" s="165" t="s">
        <v>1750</v>
      </c>
      <c r="D755" s="165" t="s">
        <v>1750</v>
      </c>
      <c r="E755" s="165" t="s">
        <v>1750</v>
      </c>
      <c r="F755" s="165" t="s">
        <v>1750</v>
      </c>
      <c r="G755" s="165" t="s">
        <v>1750</v>
      </c>
      <c r="H755" s="165" t="s">
        <v>1750</v>
      </c>
      <c r="I755" s="165" t="s">
        <v>1750</v>
      </c>
      <c r="J755" s="165" t="s">
        <v>1750</v>
      </c>
      <c r="K755" s="165" t="s">
        <v>1750</v>
      </c>
      <c r="L755" s="165" t="s">
        <v>1750</v>
      </c>
      <c r="M755" s="165" t="s">
        <v>344</v>
      </c>
      <c r="N755" s="165" t="s">
        <v>344</v>
      </c>
      <c r="O755" s="165" t="s">
        <v>593</v>
      </c>
      <c r="P755" s="165" t="s">
        <v>593</v>
      </c>
      <c r="Q755" s="163" t="str">
        <f>IF(A755="", "", IFERROR(FIND(A755,Registration!V1)&gt;0,"No Vote"))</f>
        <v>No Vote</v>
      </c>
    </row>
    <row r="756" spans="1:17" ht="12.6" customHeight="1" x14ac:dyDescent="0.25">
      <c r="A756" s="162" t="s">
        <v>1228</v>
      </c>
      <c r="B756" s="162" t="s">
        <v>409</v>
      </c>
      <c r="C756" s="165" t="s">
        <v>1750</v>
      </c>
      <c r="D756" s="165" t="s">
        <v>1750</v>
      </c>
      <c r="E756" s="165" t="s">
        <v>344</v>
      </c>
      <c r="F756" s="165" t="s">
        <v>344</v>
      </c>
      <c r="G756" s="165" t="s">
        <v>344</v>
      </c>
      <c r="H756" s="165" t="s">
        <v>95</v>
      </c>
      <c r="I756" s="165" t="s">
        <v>321</v>
      </c>
      <c r="J756" s="165" t="s">
        <v>344</v>
      </c>
      <c r="K756" s="165" t="s">
        <v>344</v>
      </c>
      <c r="L756" s="165" t="s">
        <v>344</v>
      </c>
      <c r="M756" s="165" t="s">
        <v>344</v>
      </c>
      <c r="N756" s="165" t="s">
        <v>344</v>
      </c>
      <c r="O756" s="165" t="s">
        <v>593</v>
      </c>
      <c r="P756" s="165" t="s">
        <v>593</v>
      </c>
      <c r="Q756" s="163" t="str">
        <f>IF(A756="", "", IFERROR(FIND(A756,Registration!V1)&gt;0,"No Vote"))</f>
        <v>No Vote</v>
      </c>
    </row>
    <row r="757" spans="1:17" ht="12.6" customHeight="1" x14ac:dyDescent="0.25">
      <c r="A757" s="162" t="s">
        <v>441</v>
      </c>
      <c r="B757" s="162" t="s">
        <v>409</v>
      </c>
      <c r="C757" s="165" t="s">
        <v>95</v>
      </c>
      <c r="D757" s="165" t="s">
        <v>95</v>
      </c>
      <c r="E757" s="165" t="s">
        <v>95</v>
      </c>
      <c r="F757" s="165" t="s">
        <v>95</v>
      </c>
      <c r="G757" s="165" t="s">
        <v>95</v>
      </c>
      <c r="H757" s="165" t="s">
        <v>95</v>
      </c>
      <c r="I757" s="165" t="s">
        <v>95</v>
      </c>
      <c r="J757" s="165" t="s">
        <v>95</v>
      </c>
      <c r="K757" s="165" t="s">
        <v>95</v>
      </c>
      <c r="L757" s="165" t="s">
        <v>95</v>
      </c>
      <c r="M757" s="165" t="s">
        <v>95</v>
      </c>
      <c r="N757" s="165" t="s">
        <v>95</v>
      </c>
      <c r="O757" s="165" t="s">
        <v>597</v>
      </c>
      <c r="P757" s="165" t="s">
        <v>597</v>
      </c>
      <c r="Q757" s="163" t="b">
        <f>IF(A757="", "", IFERROR(FIND(A757,Registration!V1)&gt;0,"No Vote"))</f>
        <v>1</v>
      </c>
    </row>
    <row r="758" spans="1:17" ht="12.6" customHeight="1" x14ac:dyDescent="0.25">
      <c r="A758" s="162" t="s">
        <v>933</v>
      </c>
      <c r="B758" s="162" t="s">
        <v>409</v>
      </c>
      <c r="C758" s="165" t="s">
        <v>344</v>
      </c>
      <c r="D758" s="165" t="s">
        <v>344</v>
      </c>
      <c r="E758" s="165" t="s">
        <v>95</v>
      </c>
      <c r="F758" s="165" t="s">
        <v>95</v>
      </c>
      <c r="G758" s="165" t="s">
        <v>95</v>
      </c>
      <c r="H758" s="165" t="s">
        <v>95</v>
      </c>
      <c r="I758" s="165" t="s">
        <v>321</v>
      </c>
      <c r="J758" s="165" t="s">
        <v>344</v>
      </c>
      <c r="K758" s="165" t="s">
        <v>95</v>
      </c>
      <c r="L758" s="165" t="s">
        <v>95</v>
      </c>
      <c r="M758" s="165" t="s">
        <v>95</v>
      </c>
      <c r="N758" s="165" t="s">
        <v>344</v>
      </c>
      <c r="O758" s="165" t="s">
        <v>597</v>
      </c>
      <c r="P758" s="165" t="s">
        <v>597</v>
      </c>
      <c r="Q758" s="163" t="str">
        <f>IF(A758="", "", IFERROR(FIND(A758,Registration!V1)&gt;0,"No Vote"))</f>
        <v>No Vote</v>
      </c>
    </row>
    <row r="759" spans="1:17" ht="12.6" customHeight="1" x14ac:dyDescent="0.25">
      <c r="A759" s="162" t="s">
        <v>496</v>
      </c>
      <c r="B759" s="162" t="s">
        <v>409</v>
      </c>
      <c r="C759" s="165" t="s">
        <v>95</v>
      </c>
      <c r="D759" s="165" t="s">
        <v>95</v>
      </c>
      <c r="E759" s="165" t="s">
        <v>344</v>
      </c>
      <c r="F759" s="165" t="s">
        <v>344</v>
      </c>
      <c r="G759" s="165" t="s">
        <v>344</v>
      </c>
      <c r="H759" s="165" t="s">
        <v>344</v>
      </c>
      <c r="I759" s="165" t="s">
        <v>321</v>
      </c>
      <c r="J759" s="165" t="s">
        <v>344</v>
      </c>
      <c r="K759" s="165" t="s">
        <v>344</v>
      </c>
      <c r="L759" s="165" t="s">
        <v>344</v>
      </c>
      <c r="M759" s="165" t="s">
        <v>344</v>
      </c>
      <c r="N759" s="165" t="s">
        <v>344</v>
      </c>
      <c r="O759" s="165" t="s">
        <v>593</v>
      </c>
      <c r="P759" s="165" t="s">
        <v>593</v>
      </c>
      <c r="Q759" s="163" t="b">
        <f>IF(A759="", "", IFERROR(FIND(A759,Registration!V1)&gt;0,"No Vote"))</f>
        <v>1</v>
      </c>
    </row>
    <row r="760" spans="1:17" ht="12.6" customHeight="1" x14ac:dyDescent="0.25">
      <c r="A760" s="162" t="s">
        <v>466</v>
      </c>
      <c r="B760" s="162" t="s">
        <v>425</v>
      </c>
      <c r="C760" s="165" t="s">
        <v>95</v>
      </c>
      <c r="D760" s="165" t="s">
        <v>95</v>
      </c>
      <c r="E760" s="165" t="s">
        <v>95</v>
      </c>
      <c r="F760" s="165" t="s">
        <v>95</v>
      </c>
      <c r="G760" s="165" t="s">
        <v>95</v>
      </c>
      <c r="H760" s="165" t="s">
        <v>95</v>
      </c>
      <c r="I760" s="165" t="s">
        <v>95</v>
      </c>
      <c r="J760" s="165" t="s">
        <v>95</v>
      </c>
      <c r="K760" s="165" t="s">
        <v>95</v>
      </c>
      <c r="L760" s="165" t="s">
        <v>95</v>
      </c>
      <c r="M760" s="165" t="s">
        <v>95</v>
      </c>
      <c r="N760" s="165" t="s">
        <v>344</v>
      </c>
      <c r="O760" s="165" t="s">
        <v>597</v>
      </c>
      <c r="P760" s="165" t="s">
        <v>597</v>
      </c>
      <c r="Q760" s="163" t="b">
        <f>IF(A760="", "", IFERROR(FIND(A760,Registration!V1)&gt;0,"No Vote"))</f>
        <v>1</v>
      </c>
    </row>
    <row r="761" spans="1:17" ht="12.6" customHeight="1" x14ac:dyDescent="0.25">
      <c r="A761" s="162" t="s">
        <v>293</v>
      </c>
      <c r="B761" s="162" t="s">
        <v>409</v>
      </c>
      <c r="C761" s="165" t="s">
        <v>95</v>
      </c>
      <c r="D761" s="165" t="s">
        <v>95</v>
      </c>
      <c r="E761" s="165" t="s">
        <v>344</v>
      </c>
      <c r="F761" s="165" t="s">
        <v>344</v>
      </c>
      <c r="G761" s="165" t="s">
        <v>344</v>
      </c>
      <c r="H761" s="165" t="s">
        <v>344</v>
      </c>
      <c r="I761" s="165" t="s">
        <v>95</v>
      </c>
      <c r="J761" s="165" t="s">
        <v>95</v>
      </c>
      <c r="K761" s="165" t="s">
        <v>344</v>
      </c>
      <c r="L761" s="165" t="s">
        <v>95</v>
      </c>
      <c r="M761" s="165" t="s">
        <v>95</v>
      </c>
      <c r="N761" s="165" t="s">
        <v>95</v>
      </c>
      <c r="O761" s="165" t="s">
        <v>597</v>
      </c>
      <c r="P761" s="165" t="s">
        <v>597</v>
      </c>
      <c r="Q761" s="163" t="b">
        <f>IF(A761="", "", IFERROR(FIND(A761,Registration!V1)&gt;0,"No Vote"))</f>
        <v>1</v>
      </c>
    </row>
    <row r="762" spans="1:17" ht="12.6" customHeight="1" x14ac:dyDescent="0.25">
      <c r="A762" s="162" t="s">
        <v>934</v>
      </c>
      <c r="B762" s="162" t="s">
        <v>419</v>
      </c>
      <c r="C762" s="165" t="s">
        <v>344</v>
      </c>
      <c r="D762" s="165" t="s">
        <v>344</v>
      </c>
      <c r="E762" s="165" t="s">
        <v>95</v>
      </c>
      <c r="F762" s="165" t="s">
        <v>95</v>
      </c>
      <c r="G762" s="165" t="s">
        <v>95</v>
      </c>
      <c r="H762" s="165" t="s">
        <v>95</v>
      </c>
      <c r="I762" s="165" t="s">
        <v>321</v>
      </c>
      <c r="J762" s="165" t="s">
        <v>344</v>
      </c>
      <c r="K762" s="165" t="s">
        <v>95</v>
      </c>
      <c r="L762" s="165" t="s">
        <v>344</v>
      </c>
      <c r="M762" s="165" t="s">
        <v>344</v>
      </c>
      <c r="N762" s="165" t="s">
        <v>344</v>
      </c>
      <c r="O762" s="165" t="s">
        <v>593</v>
      </c>
      <c r="P762" s="165" t="s">
        <v>593</v>
      </c>
      <c r="Q762" s="163" t="str">
        <f>IF(A762="", "", IFERROR(FIND(A762,Registration!V1)&gt;0,"No Vote"))</f>
        <v>No Vote</v>
      </c>
    </row>
    <row r="763" spans="1:17" ht="12.6" customHeight="1" x14ac:dyDescent="0.25">
      <c r="A763" s="162" t="s">
        <v>935</v>
      </c>
      <c r="B763" s="162" t="s">
        <v>409</v>
      </c>
      <c r="C763" s="165" t="s">
        <v>344</v>
      </c>
      <c r="D763" s="165" t="s">
        <v>344</v>
      </c>
      <c r="E763" s="165" t="s">
        <v>344</v>
      </c>
      <c r="F763" s="165" t="s">
        <v>344</v>
      </c>
      <c r="G763" s="165" t="s">
        <v>344</v>
      </c>
      <c r="H763" s="165" t="s">
        <v>344</v>
      </c>
      <c r="I763" s="165" t="s">
        <v>321</v>
      </c>
      <c r="J763" s="165" t="s">
        <v>344</v>
      </c>
      <c r="K763" s="165" t="s">
        <v>344</v>
      </c>
      <c r="L763" s="165" t="s">
        <v>344</v>
      </c>
      <c r="M763" s="165" t="s">
        <v>344</v>
      </c>
      <c r="N763" s="165" t="s">
        <v>344</v>
      </c>
      <c r="O763" s="165" t="s">
        <v>593</v>
      </c>
      <c r="P763" s="165" t="s">
        <v>593</v>
      </c>
      <c r="Q763" s="163" t="str">
        <f>IF(A763="", "", IFERROR(FIND(A763,Registration!V1)&gt;0,"No Vote"))</f>
        <v>No Vote</v>
      </c>
    </row>
    <row r="764" spans="1:17" ht="12.6" customHeight="1" x14ac:dyDescent="0.25">
      <c r="A764" s="162" t="s">
        <v>4871</v>
      </c>
      <c r="B764" s="162" t="s">
        <v>409</v>
      </c>
      <c r="C764" s="165" t="s">
        <v>1750</v>
      </c>
      <c r="D764" s="165" t="s">
        <v>1750</v>
      </c>
      <c r="E764" s="165" t="s">
        <v>1750</v>
      </c>
      <c r="F764" s="165" t="s">
        <v>1750</v>
      </c>
      <c r="G764" s="165" t="s">
        <v>1750</v>
      </c>
      <c r="H764" s="165" t="s">
        <v>1750</v>
      </c>
      <c r="I764" s="165" t="s">
        <v>1750</v>
      </c>
      <c r="J764" s="165" t="s">
        <v>1750</v>
      </c>
      <c r="K764" s="165" t="s">
        <v>1750</v>
      </c>
      <c r="L764" s="165" t="s">
        <v>1750</v>
      </c>
      <c r="M764" s="165" t="s">
        <v>1750</v>
      </c>
      <c r="N764" s="165" t="s">
        <v>344</v>
      </c>
      <c r="O764" s="165" t="s">
        <v>593</v>
      </c>
      <c r="P764" s="165" t="s">
        <v>593</v>
      </c>
      <c r="Q764" s="163" t="str">
        <f>IF(A764="", "", IFERROR(FIND(A764,Registration!V1)&gt;0,"No Vote"))</f>
        <v>No Vote</v>
      </c>
    </row>
    <row r="765" spans="1:17" ht="12.6" customHeight="1" x14ac:dyDescent="0.25">
      <c r="A765" s="162" t="s">
        <v>936</v>
      </c>
      <c r="B765" s="162" t="s">
        <v>409</v>
      </c>
      <c r="C765" s="165" t="s">
        <v>344</v>
      </c>
      <c r="D765" s="165" t="s">
        <v>344</v>
      </c>
      <c r="E765" s="165" t="s">
        <v>344</v>
      </c>
      <c r="F765" s="165" t="s">
        <v>344</v>
      </c>
      <c r="G765" s="165" t="s">
        <v>344</v>
      </c>
      <c r="H765" s="165" t="s">
        <v>344</v>
      </c>
      <c r="I765" s="165" t="s">
        <v>321</v>
      </c>
      <c r="J765" s="165" t="s">
        <v>344</v>
      </c>
      <c r="K765" s="165" t="s">
        <v>344</v>
      </c>
      <c r="L765" s="165" t="s">
        <v>344</v>
      </c>
      <c r="M765" s="165" t="s">
        <v>344</v>
      </c>
      <c r="N765" s="165" t="s">
        <v>344</v>
      </c>
      <c r="O765" s="165" t="s">
        <v>593</v>
      </c>
      <c r="P765" s="165" t="s">
        <v>593</v>
      </c>
      <c r="Q765" s="163" t="str">
        <f>IF(A765="", "", IFERROR(FIND(A765,Registration!V1)&gt;0,"No Vote"))</f>
        <v>No Vote</v>
      </c>
    </row>
    <row r="766" spans="1:17" ht="12.6" customHeight="1" x14ac:dyDescent="0.25">
      <c r="A766" s="162" t="s">
        <v>528</v>
      </c>
      <c r="B766" s="162" t="s">
        <v>504</v>
      </c>
      <c r="C766" s="165" t="s">
        <v>95</v>
      </c>
      <c r="D766" s="165" t="s">
        <v>344</v>
      </c>
      <c r="E766" s="165" t="s">
        <v>95</v>
      </c>
      <c r="F766" s="165" t="s">
        <v>95</v>
      </c>
      <c r="G766" s="165" t="s">
        <v>95</v>
      </c>
      <c r="H766" s="165" t="s">
        <v>95</v>
      </c>
      <c r="I766" s="165" t="s">
        <v>95</v>
      </c>
      <c r="J766" s="165" t="s">
        <v>344</v>
      </c>
      <c r="K766" s="165" t="s">
        <v>95</v>
      </c>
      <c r="L766" s="165" t="s">
        <v>95</v>
      </c>
      <c r="M766" s="165" t="s">
        <v>95</v>
      </c>
      <c r="N766" s="165" t="s">
        <v>344</v>
      </c>
      <c r="O766" s="165" t="s">
        <v>597</v>
      </c>
      <c r="P766" s="165" t="s">
        <v>597</v>
      </c>
      <c r="Q766" s="163" t="b">
        <f>IF(A766="", "", IFERROR(FIND(A766,Registration!V1)&gt;0,"No Vote"))</f>
        <v>1</v>
      </c>
    </row>
    <row r="767" spans="1:17" ht="12.6" customHeight="1" x14ac:dyDescent="0.25">
      <c r="A767" s="162" t="s">
        <v>937</v>
      </c>
      <c r="B767" s="162" t="s">
        <v>409</v>
      </c>
      <c r="C767" s="165" t="s">
        <v>344</v>
      </c>
      <c r="D767" s="165" t="s">
        <v>344</v>
      </c>
      <c r="E767" s="165" t="s">
        <v>344</v>
      </c>
      <c r="F767" s="165" t="s">
        <v>344</v>
      </c>
      <c r="G767" s="165" t="s">
        <v>344</v>
      </c>
      <c r="H767" s="165" t="s">
        <v>344</v>
      </c>
      <c r="I767" s="165" t="s">
        <v>321</v>
      </c>
      <c r="J767" s="165" t="s">
        <v>344</v>
      </c>
      <c r="K767" s="165" t="s">
        <v>344</v>
      </c>
      <c r="L767" s="165" t="s">
        <v>344</v>
      </c>
      <c r="M767" s="165" t="s">
        <v>344</v>
      </c>
      <c r="N767" s="165" t="s">
        <v>344</v>
      </c>
      <c r="O767" s="165" t="s">
        <v>593</v>
      </c>
      <c r="P767" s="165" t="s">
        <v>593</v>
      </c>
      <c r="Q767" s="163" t="str">
        <f>IF(A767="", "", IFERROR(FIND(A767,Registration!V1)&gt;0,"No Vote"))</f>
        <v>No Vote</v>
      </c>
    </row>
    <row r="768" spans="1:17" ht="12.6" customHeight="1" x14ac:dyDescent="0.25">
      <c r="A768" s="162" t="s">
        <v>938</v>
      </c>
      <c r="B768" s="162" t="s">
        <v>409</v>
      </c>
      <c r="C768" s="165" t="s">
        <v>344</v>
      </c>
      <c r="D768" s="165" t="s">
        <v>344</v>
      </c>
      <c r="E768" s="165" t="s">
        <v>344</v>
      </c>
      <c r="F768" s="165" t="s">
        <v>344</v>
      </c>
      <c r="G768" s="165" t="s">
        <v>344</v>
      </c>
      <c r="H768" s="165" t="s">
        <v>344</v>
      </c>
      <c r="I768" s="165" t="s">
        <v>321</v>
      </c>
      <c r="J768" s="165" t="s">
        <v>344</v>
      </c>
      <c r="K768" s="165" t="s">
        <v>344</v>
      </c>
      <c r="L768" s="165" t="s">
        <v>344</v>
      </c>
      <c r="M768" s="165" t="s">
        <v>344</v>
      </c>
      <c r="N768" s="165" t="s">
        <v>344</v>
      </c>
      <c r="O768" s="165" t="s">
        <v>593</v>
      </c>
      <c r="P768" s="165" t="s">
        <v>593</v>
      </c>
      <c r="Q768" s="163" t="str">
        <f>IF(A768="", "", IFERROR(FIND(A768,Registration!V1)&gt;0,"No Vote"))</f>
        <v>No Vote</v>
      </c>
    </row>
    <row r="769" spans="1:17" ht="12.6" customHeight="1" x14ac:dyDescent="0.25">
      <c r="A769" s="162" t="s">
        <v>939</v>
      </c>
      <c r="B769" s="162" t="s">
        <v>419</v>
      </c>
      <c r="C769" s="165" t="s">
        <v>1750</v>
      </c>
      <c r="D769" s="165" t="s">
        <v>1750</v>
      </c>
      <c r="E769" s="165" t="s">
        <v>344</v>
      </c>
      <c r="F769" s="165" t="s">
        <v>344</v>
      </c>
      <c r="G769" s="165" t="s">
        <v>344</v>
      </c>
      <c r="H769" s="165" t="s">
        <v>344</v>
      </c>
      <c r="I769" s="165" t="s">
        <v>321</v>
      </c>
      <c r="J769" s="165" t="s">
        <v>344</v>
      </c>
      <c r="K769" s="165" t="s">
        <v>344</v>
      </c>
      <c r="L769" s="165" t="s">
        <v>344</v>
      </c>
      <c r="M769" s="165" t="s">
        <v>344</v>
      </c>
      <c r="N769" s="165" t="s">
        <v>344</v>
      </c>
      <c r="O769" s="165" t="s">
        <v>593</v>
      </c>
      <c r="P769" s="165" t="s">
        <v>593</v>
      </c>
      <c r="Q769" s="163" t="str">
        <f>IF(A769="", "", IFERROR(FIND(A769,Registration!V1)&gt;0,"No Vote"))</f>
        <v>No Vote</v>
      </c>
    </row>
    <row r="770" spans="1:17" ht="12.6" customHeight="1" x14ac:dyDescent="0.25">
      <c r="A770" s="162" t="s">
        <v>4872</v>
      </c>
      <c r="B770" s="162" t="s">
        <v>425</v>
      </c>
      <c r="C770" s="165" t="s">
        <v>1750</v>
      </c>
      <c r="D770" s="165" t="s">
        <v>1750</v>
      </c>
      <c r="E770" s="165" t="s">
        <v>344</v>
      </c>
      <c r="F770" s="165" t="s">
        <v>344</v>
      </c>
      <c r="G770" s="165" t="s">
        <v>344</v>
      </c>
      <c r="H770" s="165" t="s">
        <v>344</v>
      </c>
      <c r="I770" s="165" t="s">
        <v>321</v>
      </c>
      <c r="J770" s="165" t="s">
        <v>344</v>
      </c>
      <c r="K770" s="165" t="s">
        <v>344</v>
      </c>
      <c r="L770" s="165" t="s">
        <v>344</v>
      </c>
      <c r="M770" s="165" t="s">
        <v>344</v>
      </c>
      <c r="N770" s="165" t="s">
        <v>344</v>
      </c>
      <c r="O770" s="165" t="s">
        <v>593</v>
      </c>
      <c r="P770" s="165" t="s">
        <v>593</v>
      </c>
      <c r="Q770" s="163" t="str">
        <f>IF(A770="", "", IFERROR(FIND(A770,Registration!V1)&gt;0,"No Vote"))</f>
        <v>No Vote</v>
      </c>
    </row>
    <row r="771" spans="1:17" ht="12.6" customHeight="1" x14ac:dyDescent="0.25">
      <c r="A771" s="162" t="s">
        <v>1256</v>
      </c>
      <c r="B771" s="162" t="s">
        <v>425</v>
      </c>
      <c r="C771" s="165" t="s">
        <v>1750</v>
      </c>
      <c r="D771" s="165" t="s">
        <v>1750</v>
      </c>
      <c r="E771" s="165" t="s">
        <v>1750</v>
      </c>
      <c r="F771" s="165" t="s">
        <v>344</v>
      </c>
      <c r="G771" s="165" t="s">
        <v>344</v>
      </c>
      <c r="H771" s="165" t="s">
        <v>344</v>
      </c>
      <c r="I771" s="165" t="s">
        <v>321</v>
      </c>
      <c r="J771" s="165" t="s">
        <v>344</v>
      </c>
      <c r="K771" s="165" t="s">
        <v>344</v>
      </c>
      <c r="L771" s="165" t="s">
        <v>344</v>
      </c>
      <c r="M771" s="165" t="s">
        <v>344</v>
      </c>
      <c r="N771" s="165" t="s">
        <v>344</v>
      </c>
      <c r="O771" s="165" t="s">
        <v>593</v>
      </c>
      <c r="P771" s="165" t="s">
        <v>593</v>
      </c>
      <c r="Q771" s="163" t="str">
        <f>IF(A771="", "", IFERROR(FIND(A771,Registration!V1)&gt;0,"No Vote"))</f>
        <v>No Vote</v>
      </c>
    </row>
    <row r="772" spans="1:17" ht="12.6" customHeight="1" x14ac:dyDescent="0.25">
      <c r="A772" s="162" t="s">
        <v>1229</v>
      </c>
      <c r="B772" s="162" t="s">
        <v>409</v>
      </c>
      <c r="C772" s="165" t="s">
        <v>1750</v>
      </c>
      <c r="D772" s="165" t="s">
        <v>1750</v>
      </c>
      <c r="E772" s="165" t="s">
        <v>344</v>
      </c>
      <c r="F772" s="165" t="s">
        <v>344</v>
      </c>
      <c r="G772" s="165" t="s">
        <v>344</v>
      </c>
      <c r="H772" s="165" t="s">
        <v>344</v>
      </c>
      <c r="I772" s="165" t="s">
        <v>321</v>
      </c>
      <c r="J772" s="165" t="s">
        <v>344</v>
      </c>
      <c r="K772" s="165" t="s">
        <v>344</v>
      </c>
      <c r="L772" s="165" t="s">
        <v>344</v>
      </c>
      <c r="M772" s="165" t="s">
        <v>344</v>
      </c>
      <c r="N772" s="165" t="s">
        <v>344</v>
      </c>
      <c r="O772" s="165" t="s">
        <v>593</v>
      </c>
      <c r="P772" s="165" t="s">
        <v>593</v>
      </c>
      <c r="Q772" s="163" t="str">
        <f>IF(A772="", "", IFERROR(FIND(A772,Registration!V1)&gt;0,"No Vote"))</f>
        <v>No Vote</v>
      </c>
    </row>
    <row r="773" spans="1:17" ht="12.6" customHeight="1" x14ac:dyDescent="0.25">
      <c r="A773" s="162" t="s">
        <v>940</v>
      </c>
      <c r="B773" s="162" t="s">
        <v>409</v>
      </c>
      <c r="C773" s="165" t="s">
        <v>1750</v>
      </c>
      <c r="D773" s="165" t="s">
        <v>1750</v>
      </c>
      <c r="E773" s="165" t="s">
        <v>344</v>
      </c>
      <c r="F773" s="165" t="s">
        <v>344</v>
      </c>
      <c r="G773" s="165" t="s">
        <v>344</v>
      </c>
      <c r="H773" s="165" t="s">
        <v>344</v>
      </c>
      <c r="I773" s="165" t="s">
        <v>321</v>
      </c>
      <c r="J773" s="165" t="s">
        <v>344</v>
      </c>
      <c r="K773" s="165" t="s">
        <v>344</v>
      </c>
      <c r="L773" s="165" t="s">
        <v>344</v>
      </c>
      <c r="M773" s="165" t="s">
        <v>344</v>
      </c>
      <c r="N773" s="165" t="s">
        <v>344</v>
      </c>
      <c r="O773" s="165" t="s">
        <v>593</v>
      </c>
      <c r="P773" s="165" t="s">
        <v>593</v>
      </c>
      <c r="Q773" s="163" t="str">
        <f>IF(A773="", "", IFERROR(FIND(A773,Registration!V1)&gt;0,"No Vote"))</f>
        <v>No Vote</v>
      </c>
    </row>
    <row r="774" spans="1:17" ht="12.6" customHeight="1" x14ac:dyDescent="0.25">
      <c r="A774" s="162" t="s">
        <v>941</v>
      </c>
      <c r="B774" s="162" t="s">
        <v>409</v>
      </c>
      <c r="C774" s="165" t="s">
        <v>344</v>
      </c>
      <c r="D774" s="165" t="s">
        <v>344</v>
      </c>
      <c r="E774" s="165" t="s">
        <v>344</v>
      </c>
      <c r="F774" s="165" t="s">
        <v>344</v>
      </c>
      <c r="G774" s="165" t="s">
        <v>344</v>
      </c>
      <c r="H774" s="165" t="s">
        <v>344</v>
      </c>
      <c r="I774" s="165" t="s">
        <v>321</v>
      </c>
      <c r="J774" s="165" t="s">
        <v>344</v>
      </c>
      <c r="K774" s="165" t="s">
        <v>344</v>
      </c>
      <c r="L774" s="165" t="s">
        <v>344</v>
      </c>
      <c r="M774" s="165" t="s">
        <v>344</v>
      </c>
      <c r="N774" s="165" t="s">
        <v>344</v>
      </c>
      <c r="O774" s="165" t="s">
        <v>593</v>
      </c>
      <c r="P774" s="165" t="s">
        <v>593</v>
      </c>
      <c r="Q774" s="163" t="str">
        <f>IF(A774="", "", IFERROR(FIND(A774,Registration!V1)&gt;0,"No Vote"))</f>
        <v>No Vote</v>
      </c>
    </row>
    <row r="775" spans="1:17" ht="12.6" customHeight="1" x14ac:dyDescent="0.25">
      <c r="A775" s="162" t="s">
        <v>942</v>
      </c>
      <c r="B775" s="162" t="s">
        <v>409</v>
      </c>
      <c r="C775" s="165" t="s">
        <v>344</v>
      </c>
      <c r="D775" s="165" t="s">
        <v>344</v>
      </c>
      <c r="E775" s="165" t="s">
        <v>344</v>
      </c>
      <c r="F775" s="165" t="s">
        <v>344</v>
      </c>
      <c r="G775" s="165" t="s">
        <v>344</v>
      </c>
      <c r="H775" s="165" t="s">
        <v>344</v>
      </c>
      <c r="I775" s="165" t="s">
        <v>321</v>
      </c>
      <c r="J775" s="165" t="s">
        <v>344</v>
      </c>
      <c r="K775" s="165" t="s">
        <v>344</v>
      </c>
      <c r="L775" s="165" t="s">
        <v>344</v>
      </c>
      <c r="M775" s="165" t="s">
        <v>344</v>
      </c>
      <c r="N775" s="165" t="s">
        <v>344</v>
      </c>
      <c r="O775" s="165" t="s">
        <v>593</v>
      </c>
      <c r="P775" s="165" t="s">
        <v>593</v>
      </c>
      <c r="Q775" s="163" t="str">
        <f>IF(A775="", "", IFERROR(FIND(A775,Registration!V1)&gt;0,"No Vote"))</f>
        <v>No Vote</v>
      </c>
    </row>
    <row r="776" spans="1:17" ht="12.6" customHeight="1" x14ac:dyDescent="0.25">
      <c r="A776" s="162" t="s">
        <v>514</v>
      </c>
      <c r="B776" s="162" t="s">
        <v>425</v>
      </c>
      <c r="C776" s="165" t="s">
        <v>344</v>
      </c>
      <c r="D776" s="165" t="s">
        <v>95</v>
      </c>
      <c r="E776" s="165" t="s">
        <v>95</v>
      </c>
      <c r="F776" s="165" t="s">
        <v>95</v>
      </c>
      <c r="G776" s="165" t="s">
        <v>95</v>
      </c>
      <c r="H776" s="165" t="s">
        <v>95</v>
      </c>
      <c r="I776" s="165" t="s">
        <v>321</v>
      </c>
      <c r="J776" s="165" t="s">
        <v>344</v>
      </c>
      <c r="K776" s="165" t="s">
        <v>344</v>
      </c>
      <c r="L776" s="165" t="s">
        <v>344</v>
      </c>
      <c r="M776" s="165" t="s">
        <v>344</v>
      </c>
      <c r="N776" s="165" t="s">
        <v>344</v>
      </c>
      <c r="O776" s="165" t="s">
        <v>593</v>
      </c>
      <c r="P776" s="165" t="s">
        <v>593</v>
      </c>
      <c r="Q776" s="163" t="b">
        <f>IF(A776="", "", IFERROR(FIND(A776,Registration!V1)&gt;0,"No Vote"))</f>
        <v>1</v>
      </c>
    </row>
    <row r="777" spans="1:17" ht="12.6" customHeight="1" x14ac:dyDescent="0.25">
      <c r="A777" s="162" t="s">
        <v>943</v>
      </c>
      <c r="B777" s="162" t="s">
        <v>425</v>
      </c>
      <c r="C777" s="165" t="s">
        <v>344</v>
      </c>
      <c r="D777" s="165" t="s">
        <v>344</v>
      </c>
      <c r="E777" s="165" t="s">
        <v>344</v>
      </c>
      <c r="F777" s="165" t="s">
        <v>344</v>
      </c>
      <c r="G777" s="165" t="s">
        <v>344</v>
      </c>
      <c r="H777" s="165" t="s">
        <v>344</v>
      </c>
      <c r="I777" s="165" t="s">
        <v>321</v>
      </c>
      <c r="J777" s="165" t="s">
        <v>344</v>
      </c>
      <c r="K777" s="165" t="s">
        <v>344</v>
      </c>
      <c r="L777" s="165" t="s">
        <v>344</v>
      </c>
      <c r="M777" s="165" t="s">
        <v>344</v>
      </c>
      <c r="N777" s="165" t="s">
        <v>344</v>
      </c>
      <c r="O777" s="165" t="s">
        <v>593</v>
      </c>
      <c r="P777" s="165" t="s">
        <v>593</v>
      </c>
      <c r="Q777" s="163" t="str">
        <f>IF(A777="", "", IFERROR(FIND(A777,Registration!V1)&gt;0,"No Vote"))</f>
        <v>No Vote</v>
      </c>
    </row>
    <row r="778" spans="1:17" ht="12.6" customHeight="1" x14ac:dyDescent="0.25">
      <c r="A778" s="162" t="s">
        <v>944</v>
      </c>
      <c r="B778" s="162" t="s">
        <v>425</v>
      </c>
      <c r="C778" s="165" t="s">
        <v>1750</v>
      </c>
      <c r="D778" s="165" t="s">
        <v>1750</v>
      </c>
      <c r="E778" s="165" t="s">
        <v>344</v>
      </c>
      <c r="F778" s="165" t="s">
        <v>344</v>
      </c>
      <c r="G778" s="165" t="s">
        <v>344</v>
      </c>
      <c r="H778" s="165" t="s">
        <v>344</v>
      </c>
      <c r="I778" s="165" t="s">
        <v>321</v>
      </c>
      <c r="J778" s="165" t="s">
        <v>344</v>
      </c>
      <c r="K778" s="165" t="s">
        <v>344</v>
      </c>
      <c r="L778" s="165" t="s">
        <v>344</v>
      </c>
      <c r="M778" s="165" t="s">
        <v>344</v>
      </c>
      <c r="N778" s="165" t="s">
        <v>344</v>
      </c>
      <c r="O778" s="165" t="s">
        <v>593</v>
      </c>
      <c r="P778" s="165" t="s">
        <v>593</v>
      </c>
      <c r="Q778" s="163" t="str">
        <f>IF(A778="", "", IFERROR(FIND(A778,Registration!V1)&gt;0,"No Vote"))</f>
        <v>No Vote</v>
      </c>
    </row>
    <row r="779" spans="1:17" ht="12.6" customHeight="1" x14ac:dyDescent="0.25">
      <c r="A779" s="162" t="s">
        <v>1230</v>
      </c>
      <c r="B779" s="162" t="s">
        <v>436</v>
      </c>
      <c r="C779" s="165" t="s">
        <v>1750</v>
      </c>
      <c r="D779" s="165" t="s">
        <v>1750</v>
      </c>
      <c r="E779" s="165" t="s">
        <v>344</v>
      </c>
      <c r="F779" s="165" t="s">
        <v>344</v>
      </c>
      <c r="G779" s="165" t="s">
        <v>344</v>
      </c>
      <c r="H779" s="165" t="s">
        <v>344</v>
      </c>
      <c r="I779" s="165" t="s">
        <v>321</v>
      </c>
      <c r="J779" s="165" t="s">
        <v>344</v>
      </c>
      <c r="K779" s="165" t="s">
        <v>344</v>
      </c>
      <c r="L779" s="165" t="s">
        <v>344</v>
      </c>
      <c r="M779" s="165" t="s">
        <v>344</v>
      </c>
      <c r="N779" s="165" t="s">
        <v>344</v>
      </c>
      <c r="O779" s="165" t="s">
        <v>593</v>
      </c>
      <c r="P779" s="165" t="s">
        <v>593</v>
      </c>
      <c r="Q779" s="163" t="str">
        <f>IF(A779="", "", IFERROR(FIND(A779,Registration!V1)&gt;0,"No Vote"))</f>
        <v>No Vote</v>
      </c>
    </row>
    <row r="780" spans="1:17" ht="12.6" customHeight="1" x14ac:dyDescent="0.25">
      <c r="A780" s="162" t="s">
        <v>1342</v>
      </c>
      <c r="B780" s="162" t="s">
        <v>419</v>
      </c>
      <c r="C780" s="165" t="s">
        <v>1750</v>
      </c>
      <c r="D780" s="165" t="s">
        <v>1750</v>
      </c>
      <c r="E780" s="165" t="s">
        <v>1750</v>
      </c>
      <c r="F780" s="165" t="s">
        <v>1750</v>
      </c>
      <c r="G780" s="165" t="s">
        <v>1750</v>
      </c>
      <c r="H780" s="165" t="s">
        <v>344</v>
      </c>
      <c r="I780" s="165" t="s">
        <v>321</v>
      </c>
      <c r="J780" s="165" t="s">
        <v>344</v>
      </c>
      <c r="K780" s="165" t="s">
        <v>344</v>
      </c>
      <c r="L780" s="165" t="s">
        <v>344</v>
      </c>
      <c r="M780" s="165" t="s">
        <v>344</v>
      </c>
      <c r="N780" s="165" t="s">
        <v>344</v>
      </c>
      <c r="O780" s="165" t="s">
        <v>593</v>
      </c>
      <c r="P780" s="165" t="s">
        <v>593</v>
      </c>
      <c r="Q780" s="163" t="str">
        <f>IF(A780="", "", IFERROR(FIND(A780,Registration!V1)&gt;0,"No Vote"))</f>
        <v>No Vote</v>
      </c>
    </row>
    <row r="781" spans="1:17" ht="12.6" customHeight="1" x14ac:dyDescent="0.25">
      <c r="A781" s="162" t="s">
        <v>945</v>
      </c>
      <c r="B781" s="162" t="s">
        <v>409</v>
      </c>
      <c r="C781" s="165" t="s">
        <v>344</v>
      </c>
      <c r="D781" s="165" t="s">
        <v>344</v>
      </c>
      <c r="E781" s="165" t="s">
        <v>344</v>
      </c>
      <c r="F781" s="165" t="s">
        <v>344</v>
      </c>
      <c r="G781" s="165" t="s">
        <v>344</v>
      </c>
      <c r="H781" s="165" t="s">
        <v>344</v>
      </c>
      <c r="I781" s="165" t="s">
        <v>321</v>
      </c>
      <c r="J781" s="165" t="s">
        <v>344</v>
      </c>
      <c r="K781" s="165" t="s">
        <v>344</v>
      </c>
      <c r="L781" s="165" t="s">
        <v>344</v>
      </c>
      <c r="M781" s="165" t="s">
        <v>344</v>
      </c>
      <c r="N781" s="165" t="s">
        <v>344</v>
      </c>
      <c r="O781" s="165" t="s">
        <v>593</v>
      </c>
      <c r="P781" s="165" t="s">
        <v>593</v>
      </c>
      <c r="Q781" s="163" t="str">
        <f>IF(A781="", "", IFERROR(FIND(A781,Registration!V1)&gt;0,"No Vote"))</f>
        <v>No Vote</v>
      </c>
    </row>
    <row r="782" spans="1:17" ht="12.6" customHeight="1" x14ac:dyDescent="0.25">
      <c r="A782" s="162" t="s">
        <v>946</v>
      </c>
      <c r="B782" s="162" t="s">
        <v>419</v>
      </c>
      <c r="C782" s="165" t="s">
        <v>344</v>
      </c>
      <c r="D782" s="165" t="s">
        <v>344</v>
      </c>
      <c r="E782" s="165" t="s">
        <v>95</v>
      </c>
      <c r="F782" s="165" t="s">
        <v>95</v>
      </c>
      <c r="G782" s="165" t="s">
        <v>95</v>
      </c>
      <c r="H782" s="165" t="s">
        <v>344</v>
      </c>
      <c r="I782" s="165" t="s">
        <v>321</v>
      </c>
      <c r="J782" s="165" t="s">
        <v>95</v>
      </c>
      <c r="K782" s="165" t="s">
        <v>95</v>
      </c>
      <c r="L782" s="165" t="s">
        <v>344</v>
      </c>
      <c r="M782" s="165" t="s">
        <v>344</v>
      </c>
      <c r="N782" s="165" t="s">
        <v>95</v>
      </c>
      <c r="O782" s="165" t="s">
        <v>597</v>
      </c>
      <c r="P782" s="165" t="s">
        <v>597</v>
      </c>
      <c r="Q782" s="163" t="str">
        <f>IF(A782="", "", IFERROR(FIND(A782,Registration!V1)&gt;0,"No Vote"))</f>
        <v>No Vote</v>
      </c>
    </row>
    <row r="783" spans="1:17" ht="12.6" customHeight="1" x14ac:dyDescent="0.25">
      <c r="A783" s="162" t="s">
        <v>1231</v>
      </c>
      <c r="B783" s="162" t="s">
        <v>416</v>
      </c>
      <c r="C783" s="165" t="s">
        <v>1750</v>
      </c>
      <c r="D783" s="165" t="s">
        <v>1750</v>
      </c>
      <c r="E783" s="165" t="s">
        <v>344</v>
      </c>
      <c r="F783" s="165" t="s">
        <v>344</v>
      </c>
      <c r="G783" s="165" t="s">
        <v>344</v>
      </c>
      <c r="H783" s="165" t="s">
        <v>344</v>
      </c>
      <c r="I783" s="165" t="s">
        <v>321</v>
      </c>
      <c r="J783" s="165" t="s">
        <v>344</v>
      </c>
      <c r="K783" s="165" t="s">
        <v>344</v>
      </c>
      <c r="L783" s="165" t="s">
        <v>344</v>
      </c>
      <c r="M783" s="165" t="s">
        <v>344</v>
      </c>
      <c r="N783" s="165" t="s">
        <v>344</v>
      </c>
      <c r="O783" s="165" t="s">
        <v>593</v>
      </c>
      <c r="P783" s="165" t="s">
        <v>593</v>
      </c>
      <c r="Q783" s="163" t="str">
        <f>IF(A783="", "", IFERROR(FIND(A783,Registration!V1)&gt;0,"No Vote"))</f>
        <v>No Vote</v>
      </c>
    </row>
    <row r="784" spans="1:17" ht="12.6" customHeight="1" x14ac:dyDescent="0.25">
      <c r="A784" s="162" t="s">
        <v>947</v>
      </c>
      <c r="B784" s="162" t="s">
        <v>409</v>
      </c>
      <c r="C784" s="165" t="s">
        <v>344</v>
      </c>
      <c r="D784" s="165" t="s">
        <v>344</v>
      </c>
      <c r="E784" s="165" t="s">
        <v>344</v>
      </c>
      <c r="F784" s="165" t="s">
        <v>344</v>
      </c>
      <c r="G784" s="165" t="s">
        <v>344</v>
      </c>
      <c r="H784" s="165" t="s">
        <v>344</v>
      </c>
      <c r="I784" s="165" t="s">
        <v>321</v>
      </c>
      <c r="J784" s="165" t="s">
        <v>344</v>
      </c>
      <c r="K784" s="165" t="s">
        <v>344</v>
      </c>
      <c r="L784" s="165" t="s">
        <v>344</v>
      </c>
      <c r="M784" s="165" t="s">
        <v>344</v>
      </c>
      <c r="N784" s="165" t="s">
        <v>344</v>
      </c>
      <c r="O784" s="165" t="s">
        <v>593</v>
      </c>
      <c r="P784" s="165" t="s">
        <v>593</v>
      </c>
      <c r="Q784" s="163" t="str">
        <f>IF(A784="", "", IFERROR(FIND(A784,Registration!V1)&gt;0,"No Vote"))</f>
        <v>No Vote</v>
      </c>
    </row>
    <row r="785" spans="1:17" ht="12.6" customHeight="1" x14ac:dyDescent="0.25">
      <c r="A785" s="162" t="s">
        <v>948</v>
      </c>
      <c r="B785" s="162" t="s">
        <v>409</v>
      </c>
      <c r="C785" s="165" t="s">
        <v>1750</v>
      </c>
      <c r="D785" s="165" t="s">
        <v>1750</v>
      </c>
      <c r="E785" s="165" t="s">
        <v>344</v>
      </c>
      <c r="F785" s="165" t="s">
        <v>344</v>
      </c>
      <c r="G785" s="165" t="s">
        <v>344</v>
      </c>
      <c r="H785" s="165" t="s">
        <v>344</v>
      </c>
      <c r="I785" s="165" t="s">
        <v>321</v>
      </c>
      <c r="J785" s="165" t="s">
        <v>344</v>
      </c>
      <c r="K785" s="165" t="s">
        <v>344</v>
      </c>
      <c r="L785" s="165" t="s">
        <v>344</v>
      </c>
      <c r="M785" s="165" t="s">
        <v>344</v>
      </c>
      <c r="N785" s="165" t="s">
        <v>344</v>
      </c>
      <c r="O785" s="165" t="s">
        <v>593</v>
      </c>
      <c r="P785" s="165" t="s">
        <v>593</v>
      </c>
      <c r="Q785" s="163" t="str">
        <f>IF(A785="", "", IFERROR(FIND(A785,Registration!V1)&gt;0,"No Vote"))</f>
        <v>No Vote</v>
      </c>
    </row>
    <row r="786" spans="1:17" ht="12.6" customHeight="1" x14ac:dyDescent="0.25">
      <c r="A786" s="162" t="s">
        <v>949</v>
      </c>
      <c r="B786" s="162" t="s">
        <v>409</v>
      </c>
      <c r="C786" s="165" t="s">
        <v>95</v>
      </c>
      <c r="D786" s="165" t="s">
        <v>95</v>
      </c>
      <c r="E786" s="165" t="s">
        <v>344</v>
      </c>
      <c r="F786" s="165" t="s">
        <v>344</v>
      </c>
      <c r="G786" s="165" t="s">
        <v>344</v>
      </c>
      <c r="H786" s="165" t="s">
        <v>344</v>
      </c>
      <c r="I786" s="165" t="s">
        <v>321</v>
      </c>
      <c r="J786" s="165" t="s">
        <v>344</v>
      </c>
      <c r="K786" s="165" t="s">
        <v>344</v>
      </c>
      <c r="L786" s="165" t="s">
        <v>95</v>
      </c>
      <c r="M786" s="165" t="s">
        <v>95</v>
      </c>
      <c r="N786" s="165" t="s">
        <v>344</v>
      </c>
      <c r="O786" s="165" t="s">
        <v>597</v>
      </c>
      <c r="P786" s="165" t="s">
        <v>597</v>
      </c>
      <c r="Q786" s="163" t="str">
        <f>IF(A786="", "", IFERROR(FIND(A786,Registration!V1)&gt;0,"No Vote"))</f>
        <v>No Vote</v>
      </c>
    </row>
    <row r="787" spans="1:17" ht="12.6" customHeight="1" x14ac:dyDescent="0.25">
      <c r="A787" s="162" t="s">
        <v>950</v>
      </c>
      <c r="B787" s="162" t="s">
        <v>409</v>
      </c>
      <c r="C787" s="165" t="s">
        <v>1750</v>
      </c>
      <c r="D787" s="165" t="s">
        <v>1750</v>
      </c>
      <c r="E787" s="165" t="s">
        <v>344</v>
      </c>
      <c r="F787" s="165" t="s">
        <v>344</v>
      </c>
      <c r="G787" s="165" t="s">
        <v>344</v>
      </c>
      <c r="H787" s="165" t="s">
        <v>344</v>
      </c>
      <c r="I787" s="165" t="s">
        <v>321</v>
      </c>
      <c r="J787" s="165" t="s">
        <v>344</v>
      </c>
      <c r="K787" s="165" t="s">
        <v>344</v>
      </c>
      <c r="L787" s="165" t="s">
        <v>344</v>
      </c>
      <c r="M787" s="165" t="s">
        <v>344</v>
      </c>
      <c r="N787" s="165" t="s">
        <v>344</v>
      </c>
      <c r="O787" s="165" t="s">
        <v>593</v>
      </c>
      <c r="P787" s="165" t="s">
        <v>593</v>
      </c>
      <c r="Q787" s="163" t="str">
        <f>IF(A787="", "", IFERROR(FIND(A787,Registration!V1)&gt;0,"No Vote"))</f>
        <v>No Vote</v>
      </c>
    </row>
    <row r="788" spans="1:17" ht="12.6" customHeight="1" x14ac:dyDescent="0.25">
      <c r="A788" s="162" t="s">
        <v>1876</v>
      </c>
      <c r="B788" s="162" t="s">
        <v>409</v>
      </c>
      <c r="C788" s="165" t="s">
        <v>1750</v>
      </c>
      <c r="D788" s="165" t="s">
        <v>1750</v>
      </c>
      <c r="E788" s="165" t="s">
        <v>1750</v>
      </c>
      <c r="F788" s="165" t="s">
        <v>1750</v>
      </c>
      <c r="G788" s="165" t="s">
        <v>1750</v>
      </c>
      <c r="H788" s="165" t="s">
        <v>1750</v>
      </c>
      <c r="I788" s="165" t="s">
        <v>1750</v>
      </c>
      <c r="J788" s="165" t="s">
        <v>1750</v>
      </c>
      <c r="K788" s="165" t="s">
        <v>1750</v>
      </c>
      <c r="L788" s="165" t="s">
        <v>1750</v>
      </c>
      <c r="M788" s="165" t="s">
        <v>344</v>
      </c>
      <c r="N788" s="165" t="s">
        <v>344</v>
      </c>
      <c r="O788" s="165" t="s">
        <v>593</v>
      </c>
      <c r="P788" s="165" t="s">
        <v>593</v>
      </c>
      <c r="Q788" s="163" t="str">
        <f>IF(A788="", "", IFERROR(FIND(A788,Registration!V1)&gt;0,"No Vote"))</f>
        <v>No Vote</v>
      </c>
    </row>
    <row r="789" spans="1:17" ht="12.6" customHeight="1" x14ac:dyDescent="0.25">
      <c r="A789" s="162" t="s">
        <v>1232</v>
      </c>
      <c r="B789" s="162" t="s">
        <v>419</v>
      </c>
      <c r="C789" s="165" t="s">
        <v>1750</v>
      </c>
      <c r="D789" s="165" t="s">
        <v>1750</v>
      </c>
      <c r="E789" s="165" t="s">
        <v>95</v>
      </c>
      <c r="F789" s="165" t="s">
        <v>95</v>
      </c>
      <c r="G789" s="165" t="s">
        <v>95</v>
      </c>
      <c r="H789" s="165" t="s">
        <v>95</v>
      </c>
      <c r="I789" s="165" t="s">
        <v>95</v>
      </c>
      <c r="J789" s="165" t="s">
        <v>95</v>
      </c>
      <c r="K789" s="165" t="s">
        <v>95</v>
      </c>
      <c r="L789" s="165" t="s">
        <v>95</v>
      </c>
      <c r="M789" s="165" t="s">
        <v>95</v>
      </c>
      <c r="N789" s="165" t="s">
        <v>95</v>
      </c>
      <c r="O789" s="165" t="s">
        <v>597</v>
      </c>
      <c r="P789" s="165" t="s">
        <v>597</v>
      </c>
      <c r="Q789" s="163" t="str">
        <f>IF(A789="", "", IFERROR(FIND(A789,Registration!V1)&gt;0,"No Vote"))</f>
        <v>No Vote</v>
      </c>
    </row>
    <row r="790" spans="1:17" ht="12.6" customHeight="1" x14ac:dyDescent="0.25">
      <c r="A790" s="162" t="s">
        <v>1233</v>
      </c>
      <c r="B790" s="162" t="s">
        <v>419</v>
      </c>
      <c r="C790" s="165" t="s">
        <v>1750</v>
      </c>
      <c r="D790" s="165" t="s">
        <v>1750</v>
      </c>
      <c r="E790" s="165" t="s">
        <v>95</v>
      </c>
      <c r="F790" s="165" t="s">
        <v>95</v>
      </c>
      <c r="G790" s="165" t="s">
        <v>95</v>
      </c>
      <c r="H790" s="165" t="s">
        <v>95</v>
      </c>
      <c r="I790" s="165" t="s">
        <v>95</v>
      </c>
      <c r="J790" s="165" t="s">
        <v>95</v>
      </c>
      <c r="K790" s="165" t="s">
        <v>95</v>
      </c>
      <c r="L790" s="165" t="s">
        <v>95</v>
      </c>
      <c r="M790" s="165" t="s">
        <v>95</v>
      </c>
      <c r="N790" s="165" t="s">
        <v>95</v>
      </c>
      <c r="O790" s="165" t="s">
        <v>597</v>
      </c>
      <c r="P790" s="165" t="s">
        <v>597</v>
      </c>
      <c r="Q790" s="163" t="str">
        <f>IF(A790="", "", IFERROR(FIND(A790,Registration!V1)&gt;0,"No Vote"))</f>
        <v>No Vote</v>
      </c>
    </row>
    <row r="791" spans="1:17" ht="12.6" customHeight="1" x14ac:dyDescent="0.25">
      <c r="A791" s="162" t="s">
        <v>951</v>
      </c>
      <c r="B791" s="162" t="s">
        <v>409</v>
      </c>
      <c r="C791" s="165" t="s">
        <v>344</v>
      </c>
      <c r="D791" s="165" t="s">
        <v>95</v>
      </c>
      <c r="E791" s="165" t="s">
        <v>344</v>
      </c>
      <c r="F791" s="165" t="s">
        <v>344</v>
      </c>
      <c r="G791" s="165" t="s">
        <v>344</v>
      </c>
      <c r="H791" s="165" t="s">
        <v>344</v>
      </c>
      <c r="I791" s="165" t="s">
        <v>321</v>
      </c>
      <c r="J791" s="165" t="s">
        <v>344</v>
      </c>
      <c r="K791" s="165" t="s">
        <v>344</v>
      </c>
      <c r="L791" s="165" t="s">
        <v>344</v>
      </c>
      <c r="M791" s="165" t="s">
        <v>344</v>
      </c>
      <c r="N791" s="165" t="s">
        <v>344</v>
      </c>
      <c r="O791" s="165" t="s">
        <v>593</v>
      </c>
      <c r="P791" s="165" t="s">
        <v>593</v>
      </c>
      <c r="Q791" s="163" t="str">
        <f>IF(A791="", "", IFERROR(FIND(A791,Registration!V1)&gt;0,"No Vote"))</f>
        <v>No Vote</v>
      </c>
    </row>
    <row r="792" spans="1:17" ht="12.6" customHeight="1" x14ac:dyDescent="0.25">
      <c r="A792" s="162" t="s">
        <v>952</v>
      </c>
      <c r="B792" s="162" t="s">
        <v>425</v>
      </c>
      <c r="C792" s="165" t="s">
        <v>344</v>
      </c>
      <c r="D792" s="165" t="s">
        <v>344</v>
      </c>
      <c r="E792" s="165" t="s">
        <v>344</v>
      </c>
      <c r="F792" s="165" t="s">
        <v>344</v>
      </c>
      <c r="G792" s="165" t="s">
        <v>344</v>
      </c>
      <c r="H792" s="165" t="s">
        <v>344</v>
      </c>
      <c r="I792" s="165" t="s">
        <v>321</v>
      </c>
      <c r="J792" s="165" t="s">
        <v>344</v>
      </c>
      <c r="K792" s="165" t="s">
        <v>344</v>
      </c>
      <c r="L792" s="165" t="s">
        <v>344</v>
      </c>
      <c r="M792" s="165" t="s">
        <v>344</v>
      </c>
      <c r="N792" s="165" t="s">
        <v>344</v>
      </c>
      <c r="O792" s="165" t="s">
        <v>593</v>
      </c>
      <c r="P792" s="165" t="s">
        <v>593</v>
      </c>
      <c r="Q792" s="163" t="str">
        <f>IF(A792="", "", IFERROR(FIND(A792,Registration!V1)&gt;0,"No Vote"))</f>
        <v>No Vote</v>
      </c>
    </row>
    <row r="793" spans="1:17" ht="12.6" customHeight="1" x14ac:dyDescent="0.25">
      <c r="A793" s="162" t="s">
        <v>1234</v>
      </c>
      <c r="B793" s="162" t="s">
        <v>419</v>
      </c>
      <c r="C793" s="165" t="s">
        <v>1750</v>
      </c>
      <c r="D793" s="165" t="s">
        <v>1750</v>
      </c>
      <c r="E793" s="165" t="s">
        <v>95</v>
      </c>
      <c r="F793" s="165" t="s">
        <v>95</v>
      </c>
      <c r="G793" s="165" t="s">
        <v>95</v>
      </c>
      <c r="H793" s="165" t="s">
        <v>95</v>
      </c>
      <c r="I793" s="165" t="s">
        <v>95</v>
      </c>
      <c r="J793" s="165" t="s">
        <v>344</v>
      </c>
      <c r="K793" s="165" t="s">
        <v>95</v>
      </c>
      <c r="L793" s="165" t="s">
        <v>344</v>
      </c>
      <c r="M793" s="165" t="s">
        <v>344</v>
      </c>
      <c r="N793" s="165" t="s">
        <v>95</v>
      </c>
      <c r="O793" s="165" t="s">
        <v>597</v>
      </c>
      <c r="P793" s="165" t="s">
        <v>593</v>
      </c>
      <c r="Q793" s="163" t="str">
        <f>IF(A793="", "", IFERROR(FIND(A793,Registration!V1)&gt;0,"No Vote"))</f>
        <v>No Vote</v>
      </c>
    </row>
    <row r="794" spans="1:17" ht="12.6" customHeight="1" x14ac:dyDescent="0.25">
      <c r="A794" s="162" t="s">
        <v>1235</v>
      </c>
      <c r="B794" s="162" t="s">
        <v>419</v>
      </c>
      <c r="C794" s="165" t="s">
        <v>1750</v>
      </c>
      <c r="D794" s="165" t="s">
        <v>1750</v>
      </c>
      <c r="E794" s="165" t="s">
        <v>95</v>
      </c>
      <c r="F794" s="165" t="s">
        <v>95</v>
      </c>
      <c r="G794" s="165" t="s">
        <v>95</v>
      </c>
      <c r="H794" s="165" t="s">
        <v>95</v>
      </c>
      <c r="I794" s="165" t="s">
        <v>95</v>
      </c>
      <c r="J794" s="165" t="s">
        <v>344</v>
      </c>
      <c r="K794" s="165" t="s">
        <v>95</v>
      </c>
      <c r="L794" s="165" t="s">
        <v>344</v>
      </c>
      <c r="M794" s="165" t="s">
        <v>344</v>
      </c>
      <c r="N794" s="165" t="s">
        <v>344</v>
      </c>
      <c r="O794" s="165" t="s">
        <v>593</v>
      </c>
      <c r="P794" s="165" t="s">
        <v>593</v>
      </c>
      <c r="Q794" s="163" t="str">
        <f>IF(A794="", "", IFERROR(FIND(A794,Registration!V1)&gt;0,"No Vote"))</f>
        <v>No Vote</v>
      </c>
    </row>
    <row r="795" spans="1:17" ht="12.6" customHeight="1" x14ac:dyDescent="0.25">
      <c r="A795" s="162" t="s">
        <v>4873</v>
      </c>
      <c r="B795" s="162" t="s">
        <v>409</v>
      </c>
      <c r="C795" s="165" t="s">
        <v>1750</v>
      </c>
      <c r="D795" s="165" t="s">
        <v>1750</v>
      </c>
      <c r="E795" s="165" t="s">
        <v>1750</v>
      </c>
      <c r="F795" s="165" t="s">
        <v>1750</v>
      </c>
      <c r="G795" s="165" t="s">
        <v>1750</v>
      </c>
      <c r="H795" s="165" t="s">
        <v>1750</v>
      </c>
      <c r="I795" s="165" t="s">
        <v>1750</v>
      </c>
      <c r="J795" s="165" t="s">
        <v>1750</v>
      </c>
      <c r="K795" s="165" t="s">
        <v>1750</v>
      </c>
      <c r="L795" s="165" t="s">
        <v>1750</v>
      </c>
      <c r="M795" s="165" t="s">
        <v>1750</v>
      </c>
      <c r="N795" s="165" t="s">
        <v>344</v>
      </c>
      <c r="O795" s="165" t="s">
        <v>593</v>
      </c>
      <c r="P795" s="165" t="s">
        <v>593</v>
      </c>
      <c r="Q795" s="163" t="str">
        <f>IF(A795="", "", IFERROR(FIND(A795,Registration!V1)&gt;0,"No Vote"))</f>
        <v>No Vote</v>
      </c>
    </row>
    <row r="796" spans="1:17" ht="12.6" customHeight="1" x14ac:dyDescent="0.25">
      <c r="A796" s="162" t="s">
        <v>953</v>
      </c>
      <c r="B796" s="162" t="s">
        <v>409</v>
      </c>
      <c r="C796" s="165" t="s">
        <v>344</v>
      </c>
      <c r="D796" s="165" t="s">
        <v>344</v>
      </c>
      <c r="E796" s="165" t="s">
        <v>344</v>
      </c>
      <c r="F796" s="165" t="s">
        <v>344</v>
      </c>
      <c r="G796" s="165" t="s">
        <v>344</v>
      </c>
      <c r="H796" s="165" t="s">
        <v>344</v>
      </c>
      <c r="I796" s="165" t="s">
        <v>321</v>
      </c>
      <c r="J796" s="165" t="s">
        <v>344</v>
      </c>
      <c r="K796" s="165" t="s">
        <v>344</v>
      </c>
      <c r="L796" s="165" t="s">
        <v>344</v>
      </c>
      <c r="M796" s="165" t="s">
        <v>344</v>
      </c>
      <c r="N796" s="165" t="s">
        <v>344</v>
      </c>
      <c r="O796" s="165" t="s">
        <v>593</v>
      </c>
      <c r="P796" s="165" t="s">
        <v>593</v>
      </c>
      <c r="Q796" s="163" t="str">
        <f>IF(A796="", "", IFERROR(FIND(A796,Registration!V1)&gt;0,"No Vote"))</f>
        <v>No Vote</v>
      </c>
    </row>
    <row r="797" spans="1:17" ht="12.6" customHeight="1" x14ac:dyDescent="0.25">
      <c r="A797" s="162" t="s">
        <v>1424</v>
      </c>
      <c r="B797" s="162" t="s">
        <v>425</v>
      </c>
      <c r="C797" s="165" t="s">
        <v>1750</v>
      </c>
      <c r="D797" s="165" t="s">
        <v>1750</v>
      </c>
      <c r="E797" s="165" t="s">
        <v>344</v>
      </c>
      <c r="F797" s="165" t="s">
        <v>344</v>
      </c>
      <c r="G797" s="165" t="s">
        <v>95</v>
      </c>
      <c r="H797" s="165" t="s">
        <v>95</v>
      </c>
      <c r="I797" s="165" t="s">
        <v>321</v>
      </c>
      <c r="J797" s="165" t="s">
        <v>344</v>
      </c>
      <c r="K797" s="165" t="s">
        <v>344</v>
      </c>
      <c r="L797" s="165" t="s">
        <v>344</v>
      </c>
      <c r="M797" s="165" t="s">
        <v>344</v>
      </c>
      <c r="N797" s="165" t="s">
        <v>95</v>
      </c>
      <c r="O797" s="165" t="s">
        <v>597</v>
      </c>
      <c r="P797" s="165" t="s">
        <v>593</v>
      </c>
      <c r="Q797" s="163" t="str">
        <f>IF(A797="", "", IFERROR(FIND(A797,Registration!V1)&gt;0,"No Vote"))</f>
        <v>No Vote</v>
      </c>
    </row>
    <row r="798" spans="1:17" ht="12.6" customHeight="1" x14ac:dyDescent="0.25">
      <c r="A798" s="162" t="s">
        <v>954</v>
      </c>
      <c r="B798" s="162" t="s">
        <v>409</v>
      </c>
      <c r="C798" s="165" t="s">
        <v>344</v>
      </c>
      <c r="D798" s="165" t="s">
        <v>344</v>
      </c>
      <c r="E798" s="165" t="s">
        <v>344</v>
      </c>
      <c r="F798" s="165" t="s">
        <v>344</v>
      </c>
      <c r="G798" s="165" t="s">
        <v>344</v>
      </c>
      <c r="H798" s="165" t="s">
        <v>344</v>
      </c>
      <c r="I798" s="165" t="s">
        <v>321</v>
      </c>
      <c r="J798" s="165" t="s">
        <v>344</v>
      </c>
      <c r="K798" s="165" t="s">
        <v>344</v>
      </c>
      <c r="L798" s="165" t="s">
        <v>344</v>
      </c>
      <c r="M798" s="165" t="s">
        <v>344</v>
      </c>
      <c r="N798" s="165" t="s">
        <v>344</v>
      </c>
      <c r="O798" s="165" t="s">
        <v>593</v>
      </c>
      <c r="P798" s="165" t="s">
        <v>593</v>
      </c>
      <c r="Q798" s="163" t="str">
        <f>IF(A798="", "", IFERROR(FIND(A798,Registration!V1)&gt;0,"No Vote"))</f>
        <v>No Vote</v>
      </c>
    </row>
    <row r="799" spans="1:17" ht="12.6" customHeight="1" x14ac:dyDescent="0.25">
      <c r="A799" s="162" t="s">
        <v>955</v>
      </c>
      <c r="B799" s="162" t="s">
        <v>409</v>
      </c>
      <c r="C799" s="165" t="s">
        <v>344</v>
      </c>
      <c r="D799" s="165" t="s">
        <v>344</v>
      </c>
      <c r="E799" s="165" t="s">
        <v>344</v>
      </c>
      <c r="F799" s="165" t="s">
        <v>344</v>
      </c>
      <c r="G799" s="165" t="s">
        <v>344</v>
      </c>
      <c r="H799" s="165" t="s">
        <v>344</v>
      </c>
      <c r="I799" s="165" t="s">
        <v>321</v>
      </c>
      <c r="J799" s="165" t="s">
        <v>344</v>
      </c>
      <c r="K799" s="165" t="s">
        <v>344</v>
      </c>
      <c r="L799" s="165" t="s">
        <v>344</v>
      </c>
      <c r="M799" s="165" t="s">
        <v>344</v>
      </c>
      <c r="N799" s="165" t="s">
        <v>344</v>
      </c>
      <c r="O799" s="165" t="s">
        <v>593</v>
      </c>
      <c r="P799" s="165" t="s">
        <v>593</v>
      </c>
      <c r="Q799" s="163" t="str">
        <f>IF(A799="", "", IFERROR(FIND(A799,Registration!V1)&gt;0,"No Vote"))</f>
        <v>No Vote</v>
      </c>
    </row>
    <row r="800" spans="1:17" ht="12.6" customHeight="1" x14ac:dyDescent="0.25">
      <c r="A800" s="162" t="s">
        <v>956</v>
      </c>
      <c r="B800" s="162" t="s">
        <v>409</v>
      </c>
      <c r="C800" s="165" t="s">
        <v>344</v>
      </c>
      <c r="D800" s="165" t="s">
        <v>344</v>
      </c>
      <c r="E800" s="165" t="s">
        <v>344</v>
      </c>
      <c r="F800" s="165" t="s">
        <v>344</v>
      </c>
      <c r="G800" s="165" t="s">
        <v>344</v>
      </c>
      <c r="H800" s="165" t="s">
        <v>344</v>
      </c>
      <c r="I800" s="165" t="s">
        <v>321</v>
      </c>
      <c r="J800" s="165" t="s">
        <v>344</v>
      </c>
      <c r="K800" s="165" t="s">
        <v>344</v>
      </c>
      <c r="L800" s="165" t="s">
        <v>344</v>
      </c>
      <c r="M800" s="165" t="s">
        <v>344</v>
      </c>
      <c r="N800" s="165" t="s">
        <v>344</v>
      </c>
      <c r="O800" s="165" t="s">
        <v>593</v>
      </c>
      <c r="P800" s="165" t="s">
        <v>593</v>
      </c>
      <c r="Q800" s="163" t="str">
        <f>IF(A800="", "", IFERROR(FIND(A800,Registration!V1)&gt;0,"No Vote"))</f>
        <v>No Vote</v>
      </c>
    </row>
    <row r="801" spans="1:17" ht="12.6" customHeight="1" x14ac:dyDescent="0.25">
      <c r="A801" s="162" t="s">
        <v>998</v>
      </c>
      <c r="B801" s="162" t="s">
        <v>409</v>
      </c>
      <c r="C801" s="165" t="s">
        <v>344</v>
      </c>
      <c r="D801" s="165" t="s">
        <v>344</v>
      </c>
      <c r="E801" s="165" t="s">
        <v>344</v>
      </c>
      <c r="F801" s="165" t="s">
        <v>344</v>
      </c>
      <c r="G801" s="165" t="s">
        <v>344</v>
      </c>
      <c r="H801" s="165" t="s">
        <v>344</v>
      </c>
      <c r="I801" s="165" t="s">
        <v>321</v>
      </c>
      <c r="J801" s="165" t="s">
        <v>344</v>
      </c>
      <c r="K801" s="165" t="s">
        <v>344</v>
      </c>
      <c r="L801" s="165" t="s">
        <v>344</v>
      </c>
      <c r="M801" s="165" t="s">
        <v>344</v>
      </c>
      <c r="N801" s="165" t="s">
        <v>344</v>
      </c>
      <c r="O801" s="165" t="s">
        <v>593</v>
      </c>
      <c r="P801" s="165" t="s">
        <v>593</v>
      </c>
      <c r="Q801" s="163" t="str">
        <f>IF(A801="", "", IFERROR(FIND(A801,Registration!V1)&gt;0,"No Vote"))</f>
        <v>No Vote</v>
      </c>
    </row>
    <row r="802" spans="1:17" ht="12.6" customHeight="1" x14ac:dyDescent="0.25">
      <c r="A802" s="162" t="s">
        <v>1343</v>
      </c>
      <c r="B802" s="162" t="s">
        <v>409</v>
      </c>
      <c r="C802" s="165" t="s">
        <v>1750</v>
      </c>
      <c r="D802" s="165" t="s">
        <v>1750</v>
      </c>
      <c r="E802" s="165" t="s">
        <v>1750</v>
      </c>
      <c r="F802" s="165" t="s">
        <v>1750</v>
      </c>
      <c r="G802" s="165" t="s">
        <v>344</v>
      </c>
      <c r="H802" s="165" t="s">
        <v>344</v>
      </c>
      <c r="I802" s="165" t="s">
        <v>321</v>
      </c>
      <c r="J802" s="165" t="s">
        <v>344</v>
      </c>
      <c r="K802" s="165" t="s">
        <v>344</v>
      </c>
      <c r="L802" s="165" t="s">
        <v>344</v>
      </c>
      <c r="M802" s="165" t="s">
        <v>344</v>
      </c>
      <c r="N802" s="165" t="s">
        <v>344</v>
      </c>
      <c r="O802" s="165" t="s">
        <v>593</v>
      </c>
      <c r="P802" s="165" t="s">
        <v>593</v>
      </c>
      <c r="Q802" s="163" t="str">
        <f>IF(A802="", "", IFERROR(FIND(A802,Registration!V1)&gt;0,"No Vote"))</f>
        <v>No Vote</v>
      </c>
    </row>
    <row r="803" spans="1:17" ht="12.6" customHeight="1" x14ac:dyDescent="0.25">
      <c r="A803" s="162" t="s">
        <v>957</v>
      </c>
      <c r="B803" s="162" t="s">
        <v>419</v>
      </c>
      <c r="C803" s="165" t="s">
        <v>344</v>
      </c>
      <c r="D803" s="165" t="s">
        <v>344</v>
      </c>
      <c r="E803" s="165" t="s">
        <v>95</v>
      </c>
      <c r="F803" s="165" t="s">
        <v>95</v>
      </c>
      <c r="G803" s="165" t="s">
        <v>95</v>
      </c>
      <c r="H803" s="165" t="s">
        <v>95</v>
      </c>
      <c r="I803" s="165" t="s">
        <v>321</v>
      </c>
      <c r="J803" s="165" t="s">
        <v>344</v>
      </c>
      <c r="K803" s="165" t="s">
        <v>95</v>
      </c>
      <c r="L803" s="165" t="s">
        <v>344</v>
      </c>
      <c r="M803" s="165" t="s">
        <v>344</v>
      </c>
      <c r="N803" s="165" t="s">
        <v>344</v>
      </c>
      <c r="O803" s="165" t="s">
        <v>593</v>
      </c>
      <c r="P803" s="165" t="s">
        <v>593</v>
      </c>
      <c r="Q803" s="163" t="str">
        <f>IF(A803="", "", IFERROR(FIND(A803,Registration!V1)&gt;0,"No Vote"))</f>
        <v>No Vote</v>
      </c>
    </row>
    <row r="804" spans="1:17" ht="12.6" customHeight="1" x14ac:dyDescent="0.25">
      <c r="A804" s="162" t="s">
        <v>1877</v>
      </c>
      <c r="B804" s="162" t="s">
        <v>425</v>
      </c>
      <c r="C804" s="165" t="s">
        <v>1750</v>
      </c>
      <c r="D804" s="165" t="s">
        <v>1750</v>
      </c>
      <c r="E804" s="165" t="s">
        <v>1750</v>
      </c>
      <c r="F804" s="165" t="s">
        <v>1750</v>
      </c>
      <c r="G804" s="165" t="s">
        <v>1750</v>
      </c>
      <c r="H804" s="165" t="s">
        <v>1750</v>
      </c>
      <c r="I804" s="165" t="s">
        <v>1750</v>
      </c>
      <c r="J804" s="165" t="s">
        <v>1750</v>
      </c>
      <c r="K804" s="165" t="s">
        <v>1750</v>
      </c>
      <c r="L804" s="165" t="s">
        <v>1750</v>
      </c>
      <c r="M804" s="165" t="s">
        <v>344</v>
      </c>
      <c r="N804" s="165" t="s">
        <v>344</v>
      </c>
      <c r="O804" s="165" t="s">
        <v>593</v>
      </c>
      <c r="P804" s="165" t="s">
        <v>593</v>
      </c>
      <c r="Q804" s="163" t="str">
        <f>IF(A804="", "", IFERROR(FIND(A804,Registration!V1)&gt;0,"No Vote"))</f>
        <v>No Vote</v>
      </c>
    </row>
    <row r="805" spans="1:17" ht="12.6" customHeight="1" x14ac:dyDescent="0.25">
      <c r="A805" s="162" t="s">
        <v>958</v>
      </c>
      <c r="B805" s="162" t="s">
        <v>409</v>
      </c>
      <c r="C805" s="165" t="s">
        <v>1750</v>
      </c>
      <c r="D805" s="165" t="s">
        <v>1750</v>
      </c>
      <c r="E805" s="165" t="s">
        <v>95</v>
      </c>
      <c r="F805" s="165" t="s">
        <v>95</v>
      </c>
      <c r="G805" s="165" t="s">
        <v>95</v>
      </c>
      <c r="H805" s="165" t="s">
        <v>95</v>
      </c>
      <c r="I805" s="165" t="s">
        <v>95</v>
      </c>
      <c r="J805" s="165" t="s">
        <v>95</v>
      </c>
      <c r="K805" s="165" t="s">
        <v>95</v>
      </c>
      <c r="L805" s="165" t="s">
        <v>95</v>
      </c>
      <c r="M805" s="165" t="s">
        <v>95</v>
      </c>
      <c r="N805" s="165" t="s">
        <v>95</v>
      </c>
      <c r="O805" s="165" t="s">
        <v>597</v>
      </c>
      <c r="P805" s="165" t="s">
        <v>597</v>
      </c>
      <c r="Q805" s="163" t="b">
        <f>IF(A805="", "", IFERROR(FIND(A805,Registration!V1)&gt;0,"No Vote"))</f>
        <v>1</v>
      </c>
    </row>
    <row r="806" spans="1:17" ht="12.6" customHeight="1" x14ac:dyDescent="0.25">
      <c r="A806" s="162" t="s">
        <v>959</v>
      </c>
      <c r="B806" s="162" t="s">
        <v>409</v>
      </c>
      <c r="C806" s="165" t="s">
        <v>1750</v>
      </c>
      <c r="D806" s="165" t="s">
        <v>1750</v>
      </c>
      <c r="E806" s="165" t="s">
        <v>95</v>
      </c>
      <c r="F806" s="165" t="s">
        <v>344</v>
      </c>
      <c r="G806" s="165" t="s">
        <v>95</v>
      </c>
      <c r="H806" s="165" t="s">
        <v>344</v>
      </c>
      <c r="I806" s="165" t="s">
        <v>95</v>
      </c>
      <c r="J806" s="165" t="s">
        <v>344</v>
      </c>
      <c r="K806" s="165" t="s">
        <v>95</v>
      </c>
      <c r="L806" s="165" t="s">
        <v>95</v>
      </c>
      <c r="M806" s="165" t="s">
        <v>95</v>
      </c>
      <c r="N806" s="165" t="s">
        <v>95</v>
      </c>
      <c r="O806" s="165" t="s">
        <v>597</v>
      </c>
      <c r="P806" s="165" t="s">
        <v>597</v>
      </c>
      <c r="Q806" s="163" t="b">
        <f>IF(A806="", "", IFERROR(FIND(A806,Registration!V1)&gt;0,"No Vote"))</f>
        <v>1</v>
      </c>
    </row>
    <row r="807" spans="1:17" ht="12.6" customHeight="1" x14ac:dyDescent="0.25">
      <c r="A807" s="162" t="s">
        <v>960</v>
      </c>
      <c r="B807" s="162" t="s">
        <v>409</v>
      </c>
      <c r="C807" s="165" t="s">
        <v>1750</v>
      </c>
      <c r="D807" s="165" t="s">
        <v>1750</v>
      </c>
      <c r="E807" s="165" t="s">
        <v>95</v>
      </c>
      <c r="F807" s="165" t="s">
        <v>95</v>
      </c>
      <c r="G807" s="165" t="s">
        <v>95</v>
      </c>
      <c r="H807" s="165" t="s">
        <v>344</v>
      </c>
      <c r="I807" s="165" t="s">
        <v>95</v>
      </c>
      <c r="J807" s="165" t="s">
        <v>95</v>
      </c>
      <c r="K807" s="165" t="s">
        <v>95</v>
      </c>
      <c r="L807" s="165" t="s">
        <v>95</v>
      </c>
      <c r="M807" s="165" t="s">
        <v>95</v>
      </c>
      <c r="N807" s="165" t="s">
        <v>95</v>
      </c>
      <c r="O807" s="165" t="s">
        <v>597</v>
      </c>
      <c r="P807" s="165" t="s">
        <v>597</v>
      </c>
      <c r="Q807" s="163" t="b">
        <f>IF(A807="", "", IFERROR(FIND(A807,Registration!V1)&gt;0,"No Vote"))</f>
        <v>1</v>
      </c>
    </row>
    <row r="808" spans="1:17" ht="12.6" customHeight="1" x14ac:dyDescent="0.25">
      <c r="A808" s="162" t="s">
        <v>567</v>
      </c>
      <c r="B808" s="162" t="s">
        <v>409</v>
      </c>
      <c r="C808" s="165" t="s">
        <v>1750</v>
      </c>
      <c r="D808" s="165" t="s">
        <v>1750</v>
      </c>
      <c r="E808" s="165" t="s">
        <v>344</v>
      </c>
      <c r="F808" s="165" t="s">
        <v>344</v>
      </c>
      <c r="G808" s="165" t="s">
        <v>95</v>
      </c>
      <c r="H808" s="165" t="s">
        <v>95</v>
      </c>
      <c r="I808" s="165" t="s">
        <v>95</v>
      </c>
      <c r="J808" s="165" t="s">
        <v>344</v>
      </c>
      <c r="K808" s="165" t="s">
        <v>95</v>
      </c>
      <c r="L808" s="165" t="s">
        <v>95</v>
      </c>
      <c r="M808" s="165" t="s">
        <v>95</v>
      </c>
      <c r="N808" s="165" t="s">
        <v>95</v>
      </c>
      <c r="O808" s="165" t="s">
        <v>597</v>
      </c>
      <c r="P808" s="165" t="s">
        <v>597</v>
      </c>
      <c r="Q808" s="163" t="b">
        <f>IF(A808="", "", IFERROR(FIND(A808,Registration!V1)&gt;0,"No Vote"))</f>
        <v>1</v>
      </c>
    </row>
    <row r="809" spans="1:17" ht="12.6" customHeight="1" x14ac:dyDescent="0.25">
      <c r="A809" s="162" t="s">
        <v>488</v>
      </c>
      <c r="B809" s="162" t="s">
        <v>409</v>
      </c>
      <c r="C809" s="165" t="s">
        <v>95</v>
      </c>
      <c r="D809" s="165" t="s">
        <v>95</v>
      </c>
      <c r="E809" s="165" t="s">
        <v>95</v>
      </c>
      <c r="F809" s="165" t="s">
        <v>95</v>
      </c>
      <c r="G809" s="165" t="s">
        <v>95</v>
      </c>
      <c r="H809" s="165" t="s">
        <v>95</v>
      </c>
      <c r="I809" s="165" t="s">
        <v>95</v>
      </c>
      <c r="J809" s="165" t="s">
        <v>95</v>
      </c>
      <c r="K809" s="165" t="s">
        <v>95</v>
      </c>
      <c r="L809" s="165" t="s">
        <v>95</v>
      </c>
      <c r="M809" s="165" t="s">
        <v>95</v>
      </c>
      <c r="N809" s="165" t="s">
        <v>95</v>
      </c>
      <c r="O809" s="165" t="s">
        <v>597</v>
      </c>
      <c r="P809" s="165" t="s">
        <v>597</v>
      </c>
      <c r="Q809" s="163" t="b">
        <f>IF(A809="", "", IFERROR(FIND(A809,Registration!V1)&gt;0,"No Vote"))</f>
        <v>1</v>
      </c>
    </row>
    <row r="810" spans="1:17" ht="12.6" customHeight="1" x14ac:dyDescent="0.25">
      <c r="A810" s="162" t="s">
        <v>1344</v>
      </c>
      <c r="B810" s="162" t="s">
        <v>409</v>
      </c>
      <c r="C810" s="165" t="s">
        <v>1750</v>
      </c>
      <c r="D810" s="165" t="s">
        <v>1750</v>
      </c>
      <c r="E810" s="165" t="s">
        <v>1750</v>
      </c>
      <c r="F810" s="165" t="s">
        <v>1750</v>
      </c>
      <c r="G810" s="165" t="s">
        <v>1750</v>
      </c>
      <c r="H810" s="165" t="s">
        <v>344</v>
      </c>
      <c r="I810" s="165" t="s">
        <v>321</v>
      </c>
      <c r="J810" s="165" t="s">
        <v>344</v>
      </c>
      <c r="K810" s="165" t="s">
        <v>344</v>
      </c>
      <c r="L810" s="165" t="s">
        <v>344</v>
      </c>
      <c r="M810" s="165" t="s">
        <v>344</v>
      </c>
      <c r="N810" s="165" t="s">
        <v>344</v>
      </c>
      <c r="O810" s="165" t="s">
        <v>593</v>
      </c>
      <c r="P810" s="165" t="s">
        <v>593</v>
      </c>
      <c r="Q810" s="163" t="str">
        <f>IF(A810="", "", IFERROR(FIND(A810,Registration!V1)&gt;0,"No Vote"))</f>
        <v>No Vote</v>
      </c>
    </row>
    <row r="811" spans="1:17" ht="12.6" customHeight="1" x14ac:dyDescent="0.25">
      <c r="A811" s="162" t="s">
        <v>1236</v>
      </c>
      <c r="B811" s="162" t="s">
        <v>409</v>
      </c>
      <c r="C811" s="165" t="s">
        <v>1750</v>
      </c>
      <c r="D811" s="165" t="s">
        <v>1750</v>
      </c>
      <c r="E811" s="165" t="s">
        <v>344</v>
      </c>
      <c r="F811" s="165" t="s">
        <v>344</v>
      </c>
      <c r="G811" s="165" t="s">
        <v>344</v>
      </c>
      <c r="H811" s="165" t="s">
        <v>344</v>
      </c>
      <c r="I811" s="165" t="s">
        <v>321</v>
      </c>
      <c r="J811" s="165" t="s">
        <v>344</v>
      </c>
      <c r="K811" s="165" t="s">
        <v>344</v>
      </c>
      <c r="L811" s="165" t="s">
        <v>344</v>
      </c>
      <c r="M811" s="165" t="s">
        <v>344</v>
      </c>
      <c r="N811" s="165" t="s">
        <v>344</v>
      </c>
      <c r="O811" s="165" t="s">
        <v>593</v>
      </c>
      <c r="P811" s="165" t="s">
        <v>593</v>
      </c>
      <c r="Q811" s="163" t="str">
        <f>IF(A811="", "", IFERROR(FIND(A811,Registration!V1)&gt;0,"No Vote"))</f>
        <v>No Vote</v>
      </c>
    </row>
    <row r="812" spans="1:17" ht="12.6" customHeight="1" x14ac:dyDescent="0.25">
      <c r="A812" s="162" t="s">
        <v>1109</v>
      </c>
      <c r="B812" s="162" t="s">
        <v>409</v>
      </c>
      <c r="C812" s="165" t="s">
        <v>344</v>
      </c>
      <c r="D812" s="165" t="s">
        <v>344</v>
      </c>
      <c r="E812" s="165" t="s">
        <v>95</v>
      </c>
      <c r="F812" s="165" t="s">
        <v>95</v>
      </c>
      <c r="G812" s="165" t="s">
        <v>95</v>
      </c>
      <c r="H812" s="165" t="s">
        <v>95</v>
      </c>
      <c r="I812" s="165" t="s">
        <v>95</v>
      </c>
      <c r="J812" s="165" t="s">
        <v>344</v>
      </c>
      <c r="K812" s="165" t="s">
        <v>95</v>
      </c>
      <c r="L812" s="165" t="s">
        <v>344</v>
      </c>
      <c r="M812" s="165" t="s">
        <v>95</v>
      </c>
      <c r="N812" s="165" t="s">
        <v>344</v>
      </c>
      <c r="O812" s="165" t="s">
        <v>597</v>
      </c>
      <c r="P812" s="165" t="s">
        <v>597</v>
      </c>
      <c r="Q812" s="163" t="str">
        <f>IF(A812="", "", IFERROR(FIND(A812,Registration!V1)&gt;0,"No Vote"))</f>
        <v>No Vote</v>
      </c>
    </row>
    <row r="813" spans="1:17" ht="12.6" customHeight="1" x14ac:dyDescent="0.25">
      <c r="A813" s="162" t="s">
        <v>544</v>
      </c>
      <c r="B813" s="162" t="s">
        <v>419</v>
      </c>
      <c r="C813" s="165" t="s">
        <v>344</v>
      </c>
      <c r="D813" s="165" t="s">
        <v>95</v>
      </c>
      <c r="E813" s="165" t="s">
        <v>95</v>
      </c>
      <c r="F813" s="165" t="s">
        <v>95</v>
      </c>
      <c r="G813" s="165" t="s">
        <v>95</v>
      </c>
      <c r="H813" s="165" t="s">
        <v>95</v>
      </c>
      <c r="I813" s="165" t="s">
        <v>95</v>
      </c>
      <c r="J813" s="165" t="s">
        <v>95</v>
      </c>
      <c r="K813" s="165" t="s">
        <v>95</v>
      </c>
      <c r="L813" s="165" t="s">
        <v>95</v>
      </c>
      <c r="M813" s="165" t="s">
        <v>95</v>
      </c>
      <c r="N813" s="165" t="s">
        <v>95</v>
      </c>
      <c r="O813" s="165" t="s">
        <v>597</v>
      </c>
      <c r="P813" s="165" t="s">
        <v>597</v>
      </c>
      <c r="Q813" s="163" t="str">
        <f>IF(A813="", "", IFERROR(FIND(A813,Registration!V1)&gt;0,"No Vote"))</f>
        <v>No Vote</v>
      </c>
    </row>
    <row r="814" spans="1:17" ht="12.6" customHeight="1" x14ac:dyDescent="0.25">
      <c r="A814" s="162" t="s">
        <v>1237</v>
      </c>
      <c r="B814" s="162" t="s">
        <v>413</v>
      </c>
      <c r="C814" s="165" t="s">
        <v>1750</v>
      </c>
      <c r="D814" s="165" t="s">
        <v>1750</v>
      </c>
      <c r="E814" s="165" t="s">
        <v>1750</v>
      </c>
      <c r="F814" s="165" t="s">
        <v>95</v>
      </c>
      <c r="G814" s="165" t="s">
        <v>95</v>
      </c>
      <c r="H814" s="165" t="s">
        <v>95</v>
      </c>
      <c r="I814" s="165" t="s">
        <v>95</v>
      </c>
      <c r="J814" s="165" t="s">
        <v>95</v>
      </c>
      <c r="K814" s="165" t="s">
        <v>95</v>
      </c>
      <c r="L814" s="165" t="s">
        <v>95</v>
      </c>
      <c r="M814" s="165" t="s">
        <v>95</v>
      </c>
      <c r="N814" s="165" t="s">
        <v>95</v>
      </c>
      <c r="O814" s="165" t="s">
        <v>597</v>
      </c>
      <c r="P814" s="165" t="s">
        <v>597</v>
      </c>
      <c r="Q814" s="163" t="str">
        <f>IF(A814="", "", IFERROR(FIND(A814,Registration!V1)&gt;0,"No Vote"))</f>
        <v>No Vote</v>
      </c>
    </row>
    <row r="815" spans="1:17" ht="12.6" customHeight="1" x14ac:dyDescent="0.25">
      <c r="A815" s="162" t="s">
        <v>572</v>
      </c>
      <c r="B815" s="162" t="s">
        <v>419</v>
      </c>
      <c r="C815" s="165" t="s">
        <v>344</v>
      </c>
      <c r="D815" s="165" t="s">
        <v>344</v>
      </c>
      <c r="E815" s="165" t="s">
        <v>95</v>
      </c>
      <c r="F815" s="165" t="s">
        <v>95</v>
      </c>
      <c r="G815" s="165" t="s">
        <v>95</v>
      </c>
      <c r="H815" s="165" t="s">
        <v>95</v>
      </c>
      <c r="I815" s="165" t="s">
        <v>95</v>
      </c>
      <c r="J815" s="165" t="s">
        <v>95</v>
      </c>
      <c r="K815" s="165" t="s">
        <v>95</v>
      </c>
      <c r="L815" s="165" t="s">
        <v>95</v>
      </c>
      <c r="M815" s="165" t="s">
        <v>95</v>
      </c>
      <c r="N815" s="165" t="s">
        <v>95</v>
      </c>
      <c r="O815" s="165" t="s">
        <v>597</v>
      </c>
      <c r="P815" s="165" t="s">
        <v>597</v>
      </c>
      <c r="Q815" s="163" t="b">
        <f>IF(A815="", "", IFERROR(FIND(A815,Registration!V1)&gt;0,"No Vote"))</f>
        <v>1</v>
      </c>
    </row>
    <row r="816" spans="1:17" ht="12.6" customHeight="1" x14ac:dyDescent="0.25">
      <c r="A816" s="162" t="s">
        <v>961</v>
      </c>
      <c r="B816" s="162" t="s">
        <v>419</v>
      </c>
      <c r="C816" s="165" t="s">
        <v>95</v>
      </c>
      <c r="D816" s="165" t="s">
        <v>344</v>
      </c>
      <c r="E816" s="165" t="s">
        <v>95</v>
      </c>
      <c r="F816" s="165" t="s">
        <v>95</v>
      </c>
      <c r="G816" s="165" t="s">
        <v>95</v>
      </c>
      <c r="H816" s="165" t="s">
        <v>95</v>
      </c>
      <c r="I816" s="165" t="s">
        <v>95</v>
      </c>
      <c r="J816" s="165" t="s">
        <v>95</v>
      </c>
      <c r="K816" s="165" t="s">
        <v>95</v>
      </c>
      <c r="L816" s="165" t="s">
        <v>95</v>
      </c>
      <c r="M816" s="165" t="s">
        <v>95</v>
      </c>
      <c r="N816" s="165" t="s">
        <v>95</v>
      </c>
      <c r="O816" s="165" t="s">
        <v>597</v>
      </c>
      <c r="P816" s="165" t="s">
        <v>597</v>
      </c>
      <c r="Q816" s="163" t="b">
        <f>IF(A816="", "", IFERROR(FIND(A816,Registration!V1)&gt;0,"No Vote"))</f>
        <v>1</v>
      </c>
    </row>
    <row r="817" spans="1:17" ht="12.6" customHeight="1" x14ac:dyDescent="0.25">
      <c r="A817" s="162" t="s">
        <v>545</v>
      </c>
      <c r="B817" s="162" t="s">
        <v>419</v>
      </c>
      <c r="C817" s="165" t="s">
        <v>95</v>
      </c>
      <c r="D817" s="165" t="s">
        <v>95</v>
      </c>
      <c r="E817" s="165" t="s">
        <v>95</v>
      </c>
      <c r="F817" s="165" t="s">
        <v>95</v>
      </c>
      <c r="G817" s="165" t="s">
        <v>95</v>
      </c>
      <c r="H817" s="165" t="s">
        <v>95</v>
      </c>
      <c r="I817" s="165" t="s">
        <v>95</v>
      </c>
      <c r="J817" s="165" t="s">
        <v>95</v>
      </c>
      <c r="K817" s="165" t="s">
        <v>95</v>
      </c>
      <c r="L817" s="165" t="s">
        <v>95</v>
      </c>
      <c r="M817" s="165" t="s">
        <v>95</v>
      </c>
      <c r="N817" s="165" t="s">
        <v>95</v>
      </c>
      <c r="O817" s="165" t="s">
        <v>597</v>
      </c>
      <c r="P817" s="165" t="s">
        <v>597</v>
      </c>
      <c r="Q817" s="163" t="b">
        <f>IF(A817="", "", IFERROR(FIND(A817,Registration!V1)&gt;0,"No Vote"))</f>
        <v>1</v>
      </c>
    </row>
    <row r="818" spans="1:17" ht="12.6" customHeight="1" x14ac:dyDescent="0.25">
      <c r="A818" s="162" t="s">
        <v>543</v>
      </c>
      <c r="B818" s="162" t="s">
        <v>419</v>
      </c>
      <c r="C818" s="165" t="s">
        <v>95</v>
      </c>
      <c r="D818" s="165" t="s">
        <v>95</v>
      </c>
      <c r="E818" s="165" t="s">
        <v>95</v>
      </c>
      <c r="F818" s="165" t="s">
        <v>95</v>
      </c>
      <c r="G818" s="165" t="s">
        <v>95</v>
      </c>
      <c r="H818" s="165" t="s">
        <v>95</v>
      </c>
      <c r="I818" s="165" t="s">
        <v>95</v>
      </c>
      <c r="J818" s="165" t="s">
        <v>95</v>
      </c>
      <c r="K818" s="165" t="s">
        <v>95</v>
      </c>
      <c r="L818" s="165" t="s">
        <v>95</v>
      </c>
      <c r="M818" s="165" t="s">
        <v>95</v>
      </c>
      <c r="N818" s="165" t="s">
        <v>95</v>
      </c>
      <c r="O818" s="165" t="s">
        <v>597</v>
      </c>
      <c r="P818" s="165" t="s">
        <v>597</v>
      </c>
      <c r="Q818" s="163" t="b">
        <f>IF(A818="", "", IFERROR(FIND(A818,Registration!V1)&gt;0,"No Vote"))</f>
        <v>1</v>
      </c>
    </row>
    <row r="819" spans="1:17" ht="12.6" customHeight="1" x14ac:dyDescent="0.25">
      <c r="A819" s="162" t="s">
        <v>574</v>
      </c>
      <c r="B819" s="162" t="s">
        <v>409</v>
      </c>
      <c r="C819" s="165" t="s">
        <v>1750</v>
      </c>
      <c r="D819" s="165" t="s">
        <v>1750</v>
      </c>
      <c r="E819" s="165" t="s">
        <v>95</v>
      </c>
      <c r="F819" s="165" t="s">
        <v>95</v>
      </c>
      <c r="G819" s="165" t="s">
        <v>95</v>
      </c>
      <c r="H819" s="165" t="s">
        <v>95</v>
      </c>
      <c r="I819" s="165" t="s">
        <v>95</v>
      </c>
      <c r="J819" s="165" t="s">
        <v>95</v>
      </c>
      <c r="K819" s="165" t="s">
        <v>95</v>
      </c>
      <c r="L819" s="165" t="s">
        <v>95</v>
      </c>
      <c r="M819" s="165" t="s">
        <v>344</v>
      </c>
      <c r="N819" s="165" t="s">
        <v>344</v>
      </c>
      <c r="O819" s="165" t="s">
        <v>597</v>
      </c>
      <c r="P819" s="165" t="s">
        <v>597</v>
      </c>
      <c r="Q819" s="163" t="str">
        <f>IF(A819="", "", IFERROR(FIND(A819,Registration!V1)&gt;0,"No Vote"))</f>
        <v>No Vote</v>
      </c>
    </row>
    <row r="820" spans="1:17" ht="12.6" customHeight="1" x14ac:dyDescent="0.25">
      <c r="A820" s="162" t="s">
        <v>962</v>
      </c>
      <c r="B820" s="162" t="s">
        <v>409</v>
      </c>
      <c r="C820" s="165" t="s">
        <v>344</v>
      </c>
      <c r="D820" s="165" t="s">
        <v>344</v>
      </c>
      <c r="E820" s="165" t="s">
        <v>344</v>
      </c>
      <c r="F820" s="165" t="s">
        <v>344</v>
      </c>
      <c r="G820" s="165" t="s">
        <v>344</v>
      </c>
      <c r="H820" s="165" t="s">
        <v>344</v>
      </c>
      <c r="I820" s="165" t="s">
        <v>321</v>
      </c>
      <c r="J820" s="165" t="s">
        <v>344</v>
      </c>
      <c r="K820" s="165" t="s">
        <v>344</v>
      </c>
      <c r="L820" s="165" t="s">
        <v>344</v>
      </c>
      <c r="M820" s="165" t="s">
        <v>344</v>
      </c>
      <c r="N820" s="165" t="s">
        <v>344</v>
      </c>
      <c r="O820" s="165" t="s">
        <v>593</v>
      </c>
      <c r="P820" s="165" t="s">
        <v>593</v>
      </c>
      <c r="Q820" s="163" t="str">
        <f>IF(A820="", "", IFERROR(FIND(A820,Registration!V1)&gt;0,"No Vote"))</f>
        <v>No Vote</v>
      </c>
    </row>
    <row r="821" spans="1:17" ht="12.6" customHeight="1" x14ac:dyDescent="0.25">
      <c r="A821" s="162" t="s">
        <v>994</v>
      </c>
      <c r="B821" s="162" t="s">
        <v>409</v>
      </c>
      <c r="C821" s="165" t="s">
        <v>344</v>
      </c>
      <c r="D821" s="165" t="s">
        <v>344</v>
      </c>
      <c r="E821" s="165" t="s">
        <v>95</v>
      </c>
      <c r="F821" s="165" t="s">
        <v>95</v>
      </c>
      <c r="G821" s="165" t="s">
        <v>95</v>
      </c>
      <c r="H821" s="165" t="s">
        <v>95</v>
      </c>
      <c r="I821" s="165" t="s">
        <v>95</v>
      </c>
      <c r="J821" s="165" t="s">
        <v>95</v>
      </c>
      <c r="K821" s="165" t="s">
        <v>95</v>
      </c>
      <c r="L821" s="165" t="s">
        <v>344</v>
      </c>
      <c r="M821" s="165" t="s">
        <v>95</v>
      </c>
      <c r="N821" s="165" t="s">
        <v>344</v>
      </c>
      <c r="O821" s="165" t="s">
        <v>597</v>
      </c>
      <c r="P821" s="165" t="s">
        <v>597</v>
      </c>
      <c r="Q821" s="163" t="str">
        <f>IF(A821="", "", IFERROR(FIND(A821,Registration!V1)&gt;0,"No Vote"))</f>
        <v>No Vote</v>
      </c>
    </row>
    <row r="822" spans="1:17" ht="12.6" customHeight="1" x14ac:dyDescent="0.25">
      <c r="A822" s="162" t="s">
        <v>521</v>
      </c>
      <c r="B822" s="162" t="s">
        <v>409</v>
      </c>
      <c r="C822" s="165" t="s">
        <v>95</v>
      </c>
      <c r="D822" s="165" t="s">
        <v>344</v>
      </c>
      <c r="E822" s="165" t="s">
        <v>95</v>
      </c>
      <c r="F822" s="165" t="s">
        <v>95</v>
      </c>
      <c r="G822" s="165" t="s">
        <v>95</v>
      </c>
      <c r="H822" s="165" t="s">
        <v>95</v>
      </c>
      <c r="I822" s="165" t="s">
        <v>95</v>
      </c>
      <c r="J822" s="165" t="s">
        <v>344</v>
      </c>
      <c r="K822" s="165" t="s">
        <v>95</v>
      </c>
      <c r="L822" s="165" t="s">
        <v>344</v>
      </c>
      <c r="M822" s="165" t="s">
        <v>95</v>
      </c>
      <c r="N822" s="165" t="s">
        <v>95</v>
      </c>
      <c r="O822" s="165" t="s">
        <v>597</v>
      </c>
      <c r="P822" s="165" t="s">
        <v>597</v>
      </c>
      <c r="Q822" s="163" t="str">
        <f>IF(A822="", "", IFERROR(FIND(A822,Registration!V1)&gt;0,"No Vote"))</f>
        <v>No Vote</v>
      </c>
    </row>
    <row r="823" spans="1:17" ht="12.6" customHeight="1" x14ac:dyDescent="0.25">
      <c r="A823" s="162" t="s">
        <v>520</v>
      </c>
      <c r="B823" s="162" t="s">
        <v>409</v>
      </c>
      <c r="C823" s="165" t="s">
        <v>344</v>
      </c>
      <c r="D823" s="165" t="s">
        <v>344</v>
      </c>
      <c r="E823" s="165" t="s">
        <v>95</v>
      </c>
      <c r="F823" s="165" t="s">
        <v>95</v>
      </c>
      <c r="G823" s="165" t="s">
        <v>95</v>
      </c>
      <c r="H823" s="165" t="s">
        <v>95</v>
      </c>
      <c r="I823" s="165" t="s">
        <v>95</v>
      </c>
      <c r="J823" s="165" t="s">
        <v>95</v>
      </c>
      <c r="K823" s="165" t="s">
        <v>95</v>
      </c>
      <c r="L823" s="165" t="s">
        <v>344</v>
      </c>
      <c r="M823" s="165" t="s">
        <v>95</v>
      </c>
      <c r="N823" s="165" t="s">
        <v>95</v>
      </c>
      <c r="O823" s="165" t="s">
        <v>597</v>
      </c>
      <c r="P823" s="165" t="s">
        <v>597</v>
      </c>
      <c r="Q823" s="163" t="b">
        <f>IF(A823="", "", IFERROR(FIND(A823,Registration!V1)&gt;0,"No Vote"))</f>
        <v>1</v>
      </c>
    </row>
    <row r="824" spans="1:17" ht="12.6" customHeight="1" x14ac:dyDescent="0.25">
      <c r="A824" s="162" t="s">
        <v>963</v>
      </c>
      <c r="B824" s="162" t="s">
        <v>409</v>
      </c>
      <c r="C824" s="165" t="s">
        <v>344</v>
      </c>
      <c r="D824" s="165" t="s">
        <v>344</v>
      </c>
      <c r="E824" s="165" t="s">
        <v>95</v>
      </c>
      <c r="F824" s="165" t="s">
        <v>95</v>
      </c>
      <c r="G824" s="165" t="s">
        <v>95</v>
      </c>
      <c r="H824" s="165" t="s">
        <v>95</v>
      </c>
      <c r="I824" s="165" t="s">
        <v>95</v>
      </c>
      <c r="J824" s="165" t="s">
        <v>344</v>
      </c>
      <c r="K824" s="165" t="s">
        <v>95</v>
      </c>
      <c r="L824" s="165" t="s">
        <v>344</v>
      </c>
      <c r="M824" s="165" t="s">
        <v>344</v>
      </c>
      <c r="N824" s="165" t="s">
        <v>95</v>
      </c>
      <c r="O824" s="165" t="s">
        <v>597</v>
      </c>
      <c r="P824" s="165" t="s">
        <v>593</v>
      </c>
      <c r="Q824" s="163" t="str">
        <f>IF(A824="", "", IFERROR(FIND(A824,Registration!V1)&gt;0,"No Vote"))</f>
        <v>No Vote</v>
      </c>
    </row>
    <row r="825" spans="1:17" ht="12.6" customHeight="1" x14ac:dyDescent="0.25">
      <c r="A825" s="162" t="s">
        <v>964</v>
      </c>
      <c r="B825" s="162" t="s">
        <v>409</v>
      </c>
      <c r="C825" s="165" t="s">
        <v>95</v>
      </c>
      <c r="D825" s="165" t="s">
        <v>344</v>
      </c>
      <c r="E825" s="165" t="s">
        <v>95</v>
      </c>
      <c r="F825" s="165" t="s">
        <v>95</v>
      </c>
      <c r="G825" s="165" t="s">
        <v>95</v>
      </c>
      <c r="H825" s="165" t="s">
        <v>95</v>
      </c>
      <c r="I825" s="165" t="s">
        <v>95</v>
      </c>
      <c r="J825" s="165" t="s">
        <v>344</v>
      </c>
      <c r="K825" s="165" t="s">
        <v>95</v>
      </c>
      <c r="L825" s="165" t="s">
        <v>95</v>
      </c>
      <c r="M825" s="165" t="s">
        <v>344</v>
      </c>
      <c r="N825" s="165" t="s">
        <v>95</v>
      </c>
      <c r="O825" s="165" t="s">
        <v>597</v>
      </c>
      <c r="P825" s="165" t="s">
        <v>597</v>
      </c>
      <c r="Q825" s="163" t="str">
        <f>IF(A825="", "", IFERROR(FIND(A825,Registration!V1)&gt;0,"No Vote"))</f>
        <v>No Vote</v>
      </c>
    </row>
    <row r="826" spans="1:17" ht="12.6" customHeight="1" x14ac:dyDescent="0.25">
      <c r="A826" s="162" t="s">
        <v>524</v>
      </c>
      <c r="B826" s="162" t="s">
        <v>409</v>
      </c>
      <c r="C826" s="165" t="s">
        <v>344</v>
      </c>
      <c r="D826" s="165" t="s">
        <v>95</v>
      </c>
      <c r="E826" s="165" t="s">
        <v>95</v>
      </c>
      <c r="F826" s="165" t="s">
        <v>95</v>
      </c>
      <c r="G826" s="165" t="s">
        <v>95</v>
      </c>
      <c r="H826" s="165" t="s">
        <v>95</v>
      </c>
      <c r="I826" s="165" t="s">
        <v>95</v>
      </c>
      <c r="J826" s="165" t="s">
        <v>344</v>
      </c>
      <c r="K826" s="165" t="s">
        <v>95</v>
      </c>
      <c r="L826" s="165" t="s">
        <v>95</v>
      </c>
      <c r="M826" s="165" t="s">
        <v>344</v>
      </c>
      <c r="N826" s="165" t="s">
        <v>95</v>
      </c>
      <c r="O826" s="165" t="s">
        <v>597</v>
      </c>
      <c r="P826" s="165" t="s">
        <v>597</v>
      </c>
      <c r="Q826" s="163" t="str">
        <f>IF(A826="", "", IFERROR(FIND(A826,Registration!V1)&gt;0,"No Vote"))</f>
        <v>No Vote</v>
      </c>
    </row>
    <row r="827" spans="1:17" ht="12.6" customHeight="1" x14ac:dyDescent="0.25">
      <c r="A827" s="162" t="s">
        <v>999</v>
      </c>
      <c r="B827" s="162" t="s">
        <v>409</v>
      </c>
      <c r="C827" s="165" t="s">
        <v>344</v>
      </c>
      <c r="D827" s="165" t="s">
        <v>95</v>
      </c>
      <c r="E827" s="165" t="s">
        <v>95</v>
      </c>
      <c r="F827" s="165" t="s">
        <v>95</v>
      </c>
      <c r="G827" s="165" t="s">
        <v>95</v>
      </c>
      <c r="H827" s="165" t="s">
        <v>95</v>
      </c>
      <c r="I827" s="165" t="s">
        <v>95</v>
      </c>
      <c r="J827" s="165" t="s">
        <v>344</v>
      </c>
      <c r="K827" s="165" t="s">
        <v>95</v>
      </c>
      <c r="L827" s="165" t="s">
        <v>344</v>
      </c>
      <c r="M827" s="165" t="s">
        <v>95</v>
      </c>
      <c r="N827" s="165" t="s">
        <v>344</v>
      </c>
      <c r="O827" s="165" t="s">
        <v>597</v>
      </c>
      <c r="P827" s="165" t="s">
        <v>597</v>
      </c>
      <c r="Q827" s="163" t="str">
        <f>IF(A827="", "", IFERROR(FIND(A827,Registration!V1)&gt;0,"No Vote"))</f>
        <v>No Vote</v>
      </c>
    </row>
    <row r="828" spans="1:17" ht="12.6" customHeight="1" x14ac:dyDescent="0.25">
      <c r="A828" s="162" t="s">
        <v>965</v>
      </c>
      <c r="B828" s="162" t="s">
        <v>409</v>
      </c>
      <c r="C828" s="165" t="s">
        <v>344</v>
      </c>
      <c r="D828" s="165" t="s">
        <v>344</v>
      </c>
      <c r="E828" s="165" t="s">
        <v>344</v>
      </c>
      <c r="F828" s="165" t="s">
        <v>344</v>
      </c>
      <c r="G828" s="165" t="s">
        <v>344</v>
      </c>
      <c r="H828" s="165" t="s">
        <v>344</v>
      </c>
      <c r="I828" s="165" t="s">
        <v>321</v>
      </c>
      <c r="J828" s="165" t="s">
        <v>344</v>
      </c>
      <c r="K828" s="165" t="s">
        <v>344</v>
      </c>
      <c r="L828" s="165" t="s">
        <v>344</v>
      </c>
      <c r="M828" s="165" t="s">
        <v>344</v>
      </c>
      <c r="N828" s="165" t="s">
        <v>344</v>
      </c>
      <c r="O828" s="165" t="s">
        <v>593</v>
      </c>
      <c r="P828" s="165" t="s">
        <v>593</v>
      </c>
      <c r="Q828" s="163" t="str">
        <f>IF(A828="", "", IFERROR(FIND(A828,Registration!V1)&gt;0,"No Vote"))</f>
        <v>No Vote</v>
      </c>
    </row>
    <row r="829" spans="1:17" ht="12.6" customHeight="1" x14ac:dyDescent="0.25">
      <c r="A829" s="162" t="s">
        <v>966</v>
      </c>
      <c r="B829" s="162" t="s">
        <v>409</v>
      </c>
      <c r="C829" s="165" t="s">
        <v>95</v>
      </c>
      <c r="D829" s="165" t="s">
        <v>95</v>
      </c>
      <c r="E829" s="165" t="s">
        <v>344</v>
      </c>
      <c r="F829" s="165" t="s">
        <v>344</v>
      </c>
      <c r="G829" s="165" t="s">
        <v>344</v>
      </c>
      <c r="H829" s="165" t="s">
        <v>344</v>
      </c>
      <c r="I829" s="165" t="s">
        <v>95</v>
      </c>
      <c r="J829" s="165" t="s">
        <v>344</v>
      </c>
      <c r="K829" s="165" t="s">
        <v>344</v>
      </c>
      <c r="L829" s="165" t="s">
        <v>344</v>
      </c>
      <c r="M829" s="165" t="s">
        <v>344</v>
      </c>
      <c r="N829" s="165" t="s">
        <v>344</v>
      </c>
      <c r="O829" s="165" t="s">
        <v>593</v>
      </c>
      <c r="P829" s="165" t="s">
        <v>593</v>
      </c>
      <c r="Q829" s="163" t="str">
        <f>IF(A829="", "", IFERROR(FIND(A829,Registration!V1)&gt;0,"No Vote"))</f>
        <v>No Vote</v>
      </c>
    </row>
    <row r="830" spans="1:17" ht="12.6" customHeight="1" x14ac:dyDescent="0.25">
      <c r="A830" s="162" t="s">
        <v>1238</v>
      </c>
      <c r="B830" s="162" t="s">
        <v>419</v>
      </c>
      <c r="C830" s="165" t="s">
        <v>1750</v>
      </c>
      <c r="D830" s="165" t="s">
        <v>1750</v>
      </c>
      <c r="E830" s="165" t="s">
        <v>95</v>
      </c>
      <c r="F830" s="165" t="s">
        <v>95</v>
      </c>
      <c r="G830" s="165" t="s">
        <v>95</v>
      </c>
      <c r="H830" s="165" t="s">
        <v>95</v>
      </c>
      <c r="I830" s="165" t="s">
        <v>95</v>
      </c>
      <c r="J830" s="165" t="s">
        <v>95</v>
      </c>
      <c r="K830" s="165" t="s">
        <v>95</v>
      </c>
      <c r="L830" s="165" t="s">
        <v>95</v>
      </c>
      <c r="M830" s="165" t="s">
        <v>95</v>
      </c>
      <c r="N830" s="165" t="s">
        <v>95</v>
      </c>
      <c r="O830" s="165" t="s">
        <v>597</v>
      </c>
      <c r="P830" s="165" t="s">
        <v>597</v>
      </c>
      <c r="Q830" s="163" t="str">
        <f>IF(A830="", "", IFERROR(FIND(A830,Registration!V1)&gt;0,"No Vote"))</f>
        <v>No Vote</v>
      </c>
    </row>
    <row r="831" spans="1:17" ht="12.6" customHeight="1" x14ac:dyDescent="0.25">
      <c r="A831" s="162" t="s">
        <v>967</v>
      </c>
      <c r="B831" s="162" t="s">
        <v>409</v>
      </c>
      <c r="C831" s="165" t="s">
        <v>344</v>
      </c>
      <c r="D831" s="165" t="s">
        <v>344</v>
      </c>
      <c r="E831" s="165" t="s">
        <v>344</v>
      </c>
      <c r="F831" s="165" t="s">
        <v>344</v>
      </c>
      <c r="G831" s="165" t="s">
        <v>344</v>
      </c>
      <c r="H831" s="165" t="s">
        <v>344</v>
      </c>
      <c r="I831" s="165" t="s">
        <v>321</v>
      </c>
      <c r="J831" s="165" t="s">
        <v>344</v>
      </c>
      <c r="K831" s="165" t="s">
        <v>344</v>
      </c>
      <c r="L831" s="165" t="s">
        <v>344</v>
      </c>
      <c r="M831" s="165" t="s">
        <v>344</v>
      </c>
      <c r="N831" s="165" t="s">
        <v>344</v>
      </c>
      <c r="O831" s="165" t="s">
        <v>593</v>
      </c>
      <c r="P831" s="165" t="s">
        <v>593</v>
      </c>
      <c r="Q831" s="163" t="str">
        <f>IF(A831="", "", IFERROR(FIND(A831,Registration!V1)&gt;0,"No Vote"))</f>
        <v>No Vote</v>
      </c>
    </row>
    <row r="832" spans="1:17" ht="12.6" customHeight="1" x14ac:dyDescent="0.25">
      <c r="A832" s="162" t="s">
        <v>968</v>
      </c>
      <c r="B832" s="162" t="s">
        <v>409</v>
      </c>
      <c r="C832" s="165" t="s">
        <v>344</v>
      </c>
      <c r="D832" s="165" t="s">
        <v>344</v>
      </c>
      <c r="E832" s="165" t="s">
        <v>344</v>
      </c>
      <c r="F832" s="165" t="s">
        <v>344</v>
      </c>
      <c r="G832" s="165" t="s">
        <v>344</v>
      </c>
      <c r="H832" s="165" t="s">
        <v>344</v>
      </c>
      <c r="I832" s="165" t="s">
        <v>321</v>
      </c>
      <c r="J832" s="165" t="s">
        <v>344</v>
      </c>
      <c r="K832" s="165" t="s">
        <v>344</v>
      </c>
      <c r="L832" s="165" t="s">
        <v>344</v>
      </c>
      <c r="M832" s="165" t="s">
        <v>344</v>
      </c>
      <c r="N832" s="165" t="s">
        <v>344</v>
      </c>
      <c r="O832" s="165" t="s">
        <v>593</v>
      </c>
      <c r="P832" s="165" t="s">
        <v>593</v>
      </c>
      <c r="Q832" s="163" t="str">
        <f>IF(A832="", "", IFERROR(FIND(A832,Registration!V1)&gt;0,"No Vote"))</f>
        <v>No Vote</v>
      </c>
    </row>
    <row r="833" spans="1:17" ht="12.6" customHeight="1" x14ac:dyDescent="0.25">
      <c r="A833" s="162" t="s">
        <v>969</v>
      </c>
      <c r="B833" s="162" t="s">
        <v>409</v>
      </c>
      <c r="C833" s="165" t="s">
        <v>1750</v>
      </c>
      <c r="D833" s="165" t="s">
        <v>1750</v>
      </c>
      <c r="E833" s="165" t="s">
        <v>344</v>
      </c>
      <c r="F833" s="165" t="s">
        <v>344</v>
      </c>
      <c r="G833" s="165" t="s">
        <v>344</v>
      </c>
      <c r="H833" s="165" t="s">
        <v>344</v>
      </c>
      <c r="I833" s="165" t="s">
        <v>321</v>
      </c>
      <c r="J833" s="165" t="s">
        <v>344</v>
      </c>
      <c r="K833" s="165" t="s">
        <v>344</v>
      </c>
      <c r="L833" s="165" t="s">
        <v>344</v>
      </c>
      <c r="M833" s="165" t="s">
        <v>344</v>
      </c>
      <c r="N833" s="165" t="s">
        <v>344</v>
      </c>
      <c r="O833" s="165" t="s">
        <v>593</v>
      </c>
      <c r="P833" s="165" t="s">
        <v>593</v>
      </c>
      <c r="Q833" s="163" t="str">
        <f>IF(A833="", "", IFERROR(FIND(A833,Registration!V1)&gt;0,"No Vote"))</f>
        <v>No Vote</v>
      </c>
    </row>
    <row r="834" spans="1:17" ht="12.6" customHeight="1" x14ac:dyDescent="0.25">
      <c r="A834" s="162" t="s">
        <v>1239</v>
      </c>
      <c r="B834" s="162" t="s">
        <v>409</v>
      </c>
      <c r="C834" s="165" t="s">
        <v>1750</v>
      </c>
      <c r="D834" s="165" t="s">
        <v>1750</v>
      </c>
      <c r="E834" s="165" t="s">
        <v>344</v>
      </c>
      <c r="F834" s="165" t="s">
        <v>344</v>
      </c>
      <c r="G834" s="165" t="s">
        <v>344</v>
      </c>
      <c r="H834" s="165" t="s">
        <v>344</v>
      </c>
      <c r="I834" s="165" t="s">
        <v>321</v>
      </c>
      <c r="J834" s="165" t="s">
        <v>344</v>
      </c>
      <c r="K834" s="165" t="s">
        <v>344</v>
      </c>
      <c r="L834" s="165" t="s">
        <v>344</v>
      </c>
      <c r="M834" s="165" t="s">
        <v>344</v>
      </c>
      <c r="N834" s="165" t="s">
        <v>344</v>
      </c>
      <c r="O834" s="165" t="s">
        <v>593</v>
      </c>
      <c r="P834" s="165" t="s">
        <v>593</v>
      </c>
      <c r="Q834" s="163" t="b">
        <f>IF(A834="", "", IFERROR(FIND(A834,Registration!V1)&gt;0,"No Vote"))</f>
        <v>1</v>
      </c>
    </row>
    <row r="835" spans="1:17" ht="12.6" customHeight="1" x14ac:dyDescent="0.25">
      <c r="A835" s="162" t="s">
        <v>970</v>
      </c>
      <c r="B835" s="162" t="s">
        <v>436</v>
      </c>
      <c r="C835" s="165" t="s">
        <v>344</v>
      </c>
      <c r="D835" s="165" t="s">
        <v>344</v>
      </c>
      <c r="E835" s="165" t="s">
        <v>344</v>
      </c>
      <c r="F835" s="165" t="s">
        <v>344</v>
      </c>
      <c r="G835" s="165" t="s">
        <v>344</v>
      </c>
      <c r="H835" s="165" t="s">
        <v>344</v>
      </c>
      <c r="I835" s="165" t="s">
        <v>95</v>
      </c>
      <c r="J835" s="165" t="s">
        <v>344</v>
      </c>
      <c r="K835" s="165" t="s">
        <v>95</v>
      </c>
      <c r="L835" s="165" t="s">
        <v>344</v>
      </c>
      <c r="M835" s="165" t="s">
        <v>344</v>
      </c>
      <c r="N835" s="165" t="s">
        <v>344</v>
      </c>
      <c r="O835" s="165" t="s">
        <v>593</v>
      </c>
      <c r="P835" s="165" t="s">
        <v>593</v>
      </c>
      <c r="Q835" s="163" t="str">
        <f>IF(A835="", "", IFERROR(FIND(A835,Registration!V1)&gt;0,"No Vote"))</f>
        <v>No Vote</v>
      </c>
    </row>
    <row r="836" spans="1:17" ht="12.6" customHeight="1" x14ac:dyDescent="0.25">
      <c r="A836" s="162" t="s">
        <v>4874</v>
      </c>
      <c r="B836" s="162" t="s">
        <v>416</v>
      </c>
      <c r="C836" s="165" t="s">
        <v>1750</v>
      </c>
      <c r="D836" s="165" t="s">
        <v>1750</v>
      </c>
      <c r="E836" s="165" t="s">
        <v>1750</v>
      </c>
      <c r="F836" s="165" t="s">
        <v>1750</v>
      </c>
      <c r="G836" s="165" t="s">
        <v>1750</v>
      </c>
      <c r="H836" s="165" t="s">
        <v>1750</v>
      </c>
      <c r="I836" s="165" t="s">
        <v>1750</v>
      </c>
      <c r="J836" s="165" t="s">
        <v>1750</v>
      </c>
      <c r="K836" s="165" t="s">
        <v>1750</v>
      </c>
      <c r="L836" s="165" t="s">
        <v>1750</v>
      </c>
      <c r="M836" s="165" t="s">
        <v>344</v>
      </c>
      <c r="N836" s="165" t="s">
        <v>344</v>
      </c>
      <c r="O836" s="165" t="s">
        <v>593</v>
      </c>
      <c r="P836" s="165" t="s">
        <v>593</v>
      </c>
      <c r="Q836" s="163" t="str">
        <f>IF(A836="", "", IFERROR(FIND(A836,Registration!V1)&gt;0,"No Vote"))</f>
        <v>No Vote</v>
      </c>
    </row>
    <row r="837" spans="1:17" ht="12.6" customHeight="1" x14ac:dyDescent="0.25">
      <c r="A837" s="162" t="s">
        <v>1425</v>
      </c>
      <c r="B837" s="162" t="s">
        <v>416</v>
      </c>
      <c r="C837" s="165" t="s">
        <v>1750</v>
      </c>
      <c r="D837" s="165" t="s">
        <v>1750</v>
      </c>
      <c r="E837" s="165" t="s">
        <v>344</v>
      </c>
      <c r="F837" s="165" t="s">
        <v>344</v>
      </c>
      <c r="G837" s="165" t="s">
        <v>344</v>
      </c>
      <c r="H837" s="165" t="s">
        <v>344</v>
      </c>
      <c r="I837" s="165" t="s">
        <v>321</v>
      </c>
      <c r="J837" s="165" t="s">
        <v>344</v>
      </c>
      <c r="K837" s="165" t="s">
        <v>344</v>
      </c>
      <c r="L837" s="165" t="s">
        <v>344</v>
      </c>
      <c r="M837" s="165" t="s">
        <v>344</v>
      </c>
      <c r="N837" s="165" t="s">
        <v>344</v>
      </c>
      <c r="O837" s="165" t="s">
        <v>593</v>
      </c>
      <c r="P837" s="165" t="s">
        <v>593</v>
      </c>
      <c r="Q837" s="163" t="str">
        <f>IF(A837="", "", IFERROR(FIND(A837,Registration!V1)&gt;0,"No Vote"))</f>
        <v>No Vote</v>
      </c>
    </row>
    <row r="838" spans="1:17" ht="12.6" customHeight="1" x14ac:dyDescent="0.25">
      <c r="A838" s="162" t="s">
        <v>2904</v>
      </c>
      <c r="B838" s="162" t="s">
        <v>416</v>
      </c>
      <c r="C838" s="165" t="s">
        <v>1750</v>
      </c>
      <c r="D838" s="165" t="s">
        <v>1750</v>
      </c>
      <c r="E838" s="165" t="s">
        <v>1750</v>
      </c>
      <c r="F838" s="165" t="s">
        <v>1750</v>
      </c>
      <c r="G838" s="165" t="s">
        <v>1750</v>
      </c>
      <c r="H838" s="165" t="s">
        <v>1750</v>
      </c>
      <c r="I838" s="165" t="s">
        <v>1750</v>
      </c>
      <c r="J838" s="165" t="s">
        <v>1750</v>
      </c>
      <c r="K838" s="165" t="s">
        <v>1750</v>
      </c>
      <c r="L838" s="165" t="s">
        <v>1750</v>
      </c>
      <c r="M838" s="165" t="s">
        <v>1750</v>
      </c>
      <c r="N838" s="165" t="s">
        <v>344</v>
      </c>
      <c r="O838" s="165" t="s">
        <v>593</v>
      </c>
      <c r="P838" s="165" t="s">
        <v>593</v>
      </c>
      <c r="Q838" s="163" t="str">
        <f>IF(A838="", "", IFERROR(FIND(A838,Registration!V1)&gt;0,"No Vote"))</f>
        <v>No Vote</v>
      </c>
    </row>
    <row r="839" spans="1:17" ht="12.6" customHeight="1" x14ac:dyDescent="0.25">
      <c r="A839" s="162" t="s">
        <v>1827</v>
      </c>
      <c r="B839" s="162" t="s">
        <v>419</v>
      </c>
      <c r="C839" s="165" t="s">
        <v>1750</v>
      </c>
      <c r="D839" s="165" t="s">
        <v>1750</v>
      </c>
      <c r="E839" s="165" t="s">
        <v>1750</v>
      </c>
      <c r="F839" s="165" t="s">
        <v>1750</v>
      </c>
      <c r="G839" s="165" t="s">
        <v>1750</v>
      </c>
      <c r="H839" s="165" t="s">
        <v>1750</v>
      </c>
      <c r="I839" s="165" t="s">
        <v>1750</v>
      </c>
      <c r="J839" s="165" t="s">
        <v>1750</v>
      </c>
      <c r="K839" s="165" t="s">
        <v>1750</v>
      </c>
      <c r="L839" s="165" t="s">
        <v>344</v>
      </c>
      <c r="M839" s="165" t="s">
        <v>344</v>
      </c>
      <c r="N839" s="165" t="s">
        <v>344</v>
      </c>
      <c r="O839" s="165" t="s">
        <v>593</v>
      </c>
      <c r="P839" s="165" t="s">
        <v>593</v>
      </c>
      <c r="Q839" s="163" t="str">
        <f>IF(A839="", "", IFERROR(FIND(A839,Registration!V1)&gt;0,"No Vote"))</f>
        <v>No Vote</v>
      </c>
    </row>
    <row r="840" spans="1:17" ht="12.6" customHeight="1" x14ac:dyDescent="0.25">
      <c r="A840" s="162" t="s">
        <v>1828</v>
      </c>
      <c r="B840" s="162" t="s">
        <v>419</v>
      </c>
      <c r="C840" s="165" t="s">
        <v>1750</v>
      </c>
      <c r="D840" s="165" t="s">
        <v>1750</v>
      </c>
      <c r="E840" s="165" t="s">
        <v>1750</v>
      </c>
      <c r="F840" s="165" t="s">
        <v>1750</v>
      </c>
      <c r="G840" s="165" t="s">
        <v>1750</v>
      </c>
      <c r="H840" s="165" t="s">
        <v>1750</v>
      </c>
      <c r="I840" s="165" t="s">
        <v>1750</v>
      </c>
      <c r="J840" s="165" t="s">
        <v>1750</v>
      </c>
      <c r="K840" s="165" t="s">
        <v>1750</v>
      </c>
      <c r="L840" s="165" t="s">
        <v>344</v>
      </c>
      <c r="M840" s="165" t="s">
        <v>344</v>
      </c>
      <c r="N840" s="165" t="s">
        <v>344</v>
      </c>
      <c r="O840" s="165" t="s">
        <v>593</v>
      </c>
      <c r="P840" s="165" t="s">
        <v>593</v>
      </c>
      <c r="Q840" s="163" t="str">
        <f>IF(A840="", "", IFERROR(FIND(A840,Registration!V1)&gt;0,"No Vote"))</f>
        <v>No Vote</v>
      </c>
    </row>
    <row r="841" spans="1:17" ht="12.6" customHeight="1" x14ac:dyDescent="0.25">
      <c r="A841" s="162" t="s">
        <v>1829</v>
      </c>
      <c r="B841" s="162" t="s">
        <v>419</v>
      </c>
      <c r="C841" s="165" t="s">
        <v>1750</v>
      </c>
      <c r="D841" s="165" t="s">
        <v>1750</v>
      </c>
      <c r="E841" s="165" t="s">
        <v>1750</v>
      </c>
      <c r="F841" s="165" t="s">
        <v>1750</v>
      </c>
      <c r="G841" s="165" t="s">
        <v>1750</v>
      </c>
      <c r="H841" s="165" t="s">
        <v>1750</v>
      </c>
      <c r="I841" s="165" t="s">
        <v>1750</v>
      </c>
      <c r="J841" s="165" t="s">
        <v>1750</v>
      </c>
      <c r="K841" s="165" t="s">
        <v>1750</v>
      </c>
      <c r="L841" s="165" t="s">
        <v>344</v>
      </c>
      <c r="M841" s="165" t="s">
        <v>344</v>
      </c>
      <c r="N841" s="165" t="s">
        <v>344</v>
      </c>
      <c r="O841" s="165" t="s">
        <v>593</v>
      </c>
      <c r="P841" s="165" t="s">
        <v>593</v>
      </c>
      <c r="Q841" s="163" t="b">
        <f>IF(A841="", "", IFERROR(FIND(A841,Registration!V1)&gt;0,"No Vote"))</f>
        <v>1</v>
      </c>
    </row>
    <row r="842" spans="1:17" ht="12.6" customHeight="1" x14ac:dyDescent="0.25">
      <c r="A842" s="162" t="s">
        <v>479</v>
      </c>
      <c r="B842" s="162" t="s">
        <v>419</v>
      </c>
      <c r="C842" s="165" t="s">
        <v>344</v>
      </c>
      <c r="D842" s="165" t="s">
        <v>344</v>
      </c>
      <c r="E842" s="165" t="s">
        <v>95</v>
      </c>
      <c r="F842" s="165" t="s">
        <v>95</v>
      </c>
      <c r="G842" s="165" t="s">
        <v>95</v>
      </c>
      <c r="H842" s="165" t="s">
        <v>95</v>
      </c>
      <c r="I842" s="165" t="s">
        <v>321</v>
      </c>
      <c r="J842" s="165" t="s">
        <v>95</v>
      </c>
      <c r="K842" s="165" t="s">
        <v>95</v>
      </c>
      <c r="L842" s="165" t="s">
        <v>95</v>
      </c>
      <c r="M842" s="165" t="s">
        <v>95</v>
      </c>
      <c r="N842" s="165" t="s">
        <v>95</v>
      </c>
      <c r="O842" s="165" t="s">
        <v>597</v>
      </c>
      <c r="P842" s="165" t="s">
        <v>597</v>
      </c>
      <c r="Q842" s="163" t="b">
        <f>IF(A842="", "", IFERROR(FIND(A842,Registration!V1)&gt;0,"No Vote"))</f>
        <v>1</v>
      </c>
    </row>
    <row r="843" spans="1:17" ht="12.6" customHeight="1" x14ac:dyDescent="0.25">
      <c r="A843" s="162" t="s">
        <v>1243</v>
      </c>
      <c r="B843" s="162" t="s">
        <v>419</v>
      </c>
      <c r="C843" s="165" t="s">
        <v>1750</v>
      </c>
      <c r="D843" s="165" t="s">
        <v>1750</v>
      </c>
      <c r="E843" s="165" t="s">
        <v>1750</v>
      </c>
      <c r="F843" s="165" t="s">
        <v>95</v>
      </c>
      <c r="G843" s="165" t="s">
        <v>95</v>
      </c>
      <c r="H843" s="165" t="s">
        <v>95</v>
      </c>
      <c r="I843" s="165" t="s">
        <v>95</v>
      </c>
      <c r="J843" s="165" t="s">
        <v>95</v>
      </c>
      <c r="K843" s="165" t="s">
        <v>95</v>
      </c>
      <c r="L843" s="165" t="s">
        <v>95</v>
      </c>
      <c r="M843" s="165" t="s">
        <v>95</v>
      </c>
      <c r="N843" s="165" t="s">
        <v>95</v>
      </c>
      <c r="O843" s="165" t="s">
        <v>597</v>
      </c>
      <c r="P843" s="165" t="s">
        <v>597</v>
      </c>
      <c r="Q843" s="163" t="b">
        <f>IF(A843="", "", IFERROR(FIND(A843,Registration!V1)&gt;0,"No Vote"))</f>
        <v>1</v>
      </c>
    </row>
    <row r="844" spans="1:17" ht="12.6" customHeight="1" x14ac:dyDescent="0.25">
      <c r="A844" s="162" t="s">
        <v>493</v>
      </c>
      <c r="B844" s="162" t="s">
        <v>419</v>
      </c>
      <c r="C844" s="165" t="s">
        <v>344</v>
      </c>
      <c r="D844" s="165" t="s">
        <v>344</v>
      </c>
      <c r="E844" s="165" t="s">
        <v>95</v>
      </c>
      <c r="F844" s="165" t="s">
        <v>95</v>
      </c>
      <c r="G844" s="165" t="s">
        <v>95</v>
      </c>
      <c r="H844" s="165" t="s">
        <v>95</v>
      </c>
      <c r="I844" s="165" t="s">
        <v>95</v>
      </c>
      <c r="J844" s="165" t="s">
        <v>344</v>
      </c>
      <c r="K844" s="165" t="s">
        <v>95</v>
      </c>
      <c r="L844" s="165" t="s">
        <v>95</v>
      </c>
      <c r="M844" s="165" t="s">
        <v>95</v>
      </c>
      <c r="N844" s="165" t="s">
        <v>95</v>
      </c>
      <c r="O844" s="165" t="s">
        <v>597</v>
      </c>
      <c r="P844" s="165" t="s">
        <v>597</v>
      </c>
      <c r="Q844" s="163" t="b">
        <f>IF(A844="", "", IFERROR(FIND(A844,Registration!V1)&gt;0,"No Vote"))</f>
        <v>1</v>
      </c>
    </row>
    <row r="845" spans="1:17" ht="12.6" customHeight="1" x14ac:dyDescent="0.25">
      <c r="A845" s="162" t="s">
        <v>971</v>
      </c>
      <c r="B845" s="162" t="s">
        <v>419</v>
      </c>
      <c r="C845" s="165" t="s">
        <v>344</v>
      </c>
      <c r="D845" s="165" t="s">
        <v>344</v>
      </c>
      <c r="E845" s="165" t="s">
        <v>95</v>
      </c>
      <c r="F845" s="165" t="s">
        <v>95</v>
      </c>
      <c r="G845" s="165" t="s">
        <v>95</v>
      </c>
      <c r="H845" s="165" t="s">
        <v>95</v>
      </c>
      <c r="I845" s="165" t="s">
        <v>321</v>
      </c>
      <c r="J845" s="165" t="s">
        <v>344</v>
      </c>
      <c r="K845" s="165" t="s">
        <v>95</v>
      </c>
      <c r="L845" s="165" t="s">
        <v>344</v>
      </c>
      <c r="M845" s="165" t="s">
        <v>344</v>
      </c>
      <c r="N845" s="165" t="s">
        <v>344</v>
      </c>
      <c r="O845" s="165" t="s">
        <v>593</v>
      </c>
      <c r="P845" s="165" t="s">
        <v>593</v>
      </c>
      <c r="Q845" s="163" t="str">
        <f>IF(A845="", "", IFERROR(FIND(A845,Registration!V1)&gt;0,"No Vote"))</f>
        <v>No Vote</v>
      </c>
    </row>
    <row r="846" spans="1:17" ht="12.6" customHeight="1" x14ac:dyDescent="0.25">
      <c r="A846" s="162" t="s">
        <v>972</v>
      </c>
      <c r="B846" s="162" t="s">
        <v>409</v>
      </c>
      <c r="C846" s="165" t="s">
        <v>344</v>
      </c>
      <c r="D846" s="165" t="s">
        <v>344</v>
      </c>
      <c r="E846" s="165" t="s">
        <v>344</v>
      </c>
      <c r="F846" s="165" t="s">
        <v>344</v>
      </c>
      <c r="G846" s="165" t="s">
        <v>344</v>
      </c>
      <c r="H846" s="165" t="s">
        <v>344</v>
      </c>
      <c r="I846" s="165" t="s">
        <v>321</v>
      </c>
      <c r="J846" s="165" t="s">
        <v>344</v>
      </c>
      <c r="K846" s="165" t="s">
        <v>344</v>
      </c>
      <c r="L846" s="165" t="s">
        <v>344</v>
      </c>
      <c r="M846" s="165" t="s">
        <v>344</v>
      </c>
      <c r="N846" s="165" t="s">
        <v>344</v>
      </c>
      <c r="O846" s="165" t="s">
        <v>593</v>
      </c>
      <c r="P846" s="165" t="s">
        <v>593</v>
      </c>
      <c r="Q846" s="163" t="str">
        <f>IF(A846="", "", IFERROR(FIND(A846,Registration!V1)&gt;0,"No Vote"))</f>
        <v>No Vote</v>
      </c>
    </row>
    <row r="847" spans="1:17" ht="12.6" customHeight="1" x14ac:dyDescent="0.25">
      <c r="A847" s="162" t="s">
        <v>973</v>
      </c>
      <c r="B847" s="162" t="s">
        <v>419</v>
      </c>
      <c r="C847" s="165" t="s">
        <v>1750</v>
      </c>
      <c r="D847" s="165" t="s">
        <v>1750</v>
      </c>
      <c r="E847" s="165" t="s">
        <v>344</v>
      </c>
      <c r="F847" s="165" t="s">
        <v>344</v>
      </c>
      <c r="G847" s="165" t="s">
        <v>344</v>
      </c>
      <c r="H847" s="165" t="s">
        <v>344</v>
      </c>
      <c r="I847" s="165" t="s">
        <v>321</v>
      </c>
      <c r="J847" s="165" t="s">
        <v>344</v>
      </c>
      <c r="K847" s="165" t="s">
        <v>344</v>
      </c>
      <c r="L847" s="165" t="s">
        <v>344</v>
      </c>
      <c r="M847" s="165" t="s">
        <v>344</v>
      </c>
      <c r="N847" s="165" t="s">
        <v>344</v>
      </c>
      <c r="O847" s="165" t="s">
        <v>593</v>
      </c>
      <c r="P847" s="165" t="s">
        <v>593</v>
      </c>
      <c r="Q847" s="163" t="b">
        <f>IF(A847="", "", IFERROR(FIND(A847,Registration!V1)&gt;0,"No Vote"))</f>
        <v>1</v>
      </c>
    </row>
    <row r="848" spans="1:17" ht="12.6" customHeight="1" x14ac:dyDescent="0.25">
      <c r="A848" s="162" t="s">
        <v>974</v>
      </c>
      <c r="B848" s="162" t="s">
        <v>419</v>
      </c>
      <c r="C848" s="165" t="s">
        <v>344</v>
      </c>
      <c r="D848" s="165" t="s">
        <v>344</v>
      </c>
      <c r="E848" s="165" t="s">
        <v>95</v>
      </c>
      <c r="F848" s="165" t="s">
        <v>95</v>
      </c>
      <c r="G848" s="165" t="s">
        <v>95</v>
      </c>
      <c r="H848" s="165" t="s">
        <v>344</v>
      </c>
      <c r="I848" s="165" t="s">
        <v>321</v>
      </c>
      <c r="J848" s="165" t="s">
        <v>344</v>
      </c>
      <c r="K848" s="165" t="s">
        <v>344</v>
      </c>
      <c r="L848" s="165" t="s">
        <v>344</v>
      </c>
      <c r="M848" s="165" t="s">
        <v>344</v>
      </c>
      <c r="N848" s="165" t="s">
        <v>344</v>
      </c>
      <c r="O848" s="165" t="s">
        <v>593</v>
      </c>
      <c r="P848" s="165" t="s">
        <v>593</v>
      </c>
      <c r="Q848" s="163" t="str">
        <f>IF(A848="", "", IFERROR(FIND(A848,Registration!V1)&gt;0,"No Vote"))</f>
        <v>No Vote</v>
      </c>
    </row>
    <row r="849" spans="1:17" ht="12.6" customHeight="1" x14ac:dyDescent="0.25">
      <c r="A849" s="162" t="s">
        <v>975</v>
      </c>
      <c r="B849" s="162" t="s">
        <v>409</v>
      </c>
      <c r="C849" s="165" t="s">
        <v>344</v>
      </c>
      <c r="D849" s="165" t="s">
        <v>344</v>
      </c>
      <c r="E849" s="165" t="s">
        <v>344</v>
      </c>
      <c r="F849" s="165" t="s">
        <v>344</v>
      </c>
      <c r="G849" s="165" t="s">
        <v>344</v>
      </c>
      <c r="H849" s="165" t="s">
        <v>344</v>
      </c>
      <c r="I849" s="165" t="s">
        <v>95</v>
      </c>
      <c r="J849" s="165" t="s">
        <v>344</v>
      </c>
      <c r="K849" s="165" t="s">
        <v>344</v>
      </c>
      <c r="L849" s="165" t="s">
        <v>344</v>
      </c>
      <c r="M849" s="165" t="s">
        <v>344</v>
      </c>
      <c r="N849" s="165" t="s">
        <v>344</v>
      </c>
      <c r="O849" s="165" t="s">
        <v>593</v>
      </c>
      <c r="P849" s="165" t="s">
        <v>593</v>
      </c>
      <c r="Q849" s="163" t="str">
        <f>IF(A849="", "", IFERROR(FIND(A849,Registration!V1)&gt;0,"No Vote"))</f>
        <v>No Vote</v>
      </c>
    </row>
    <row r="850" spans="1:17" ht="12.6" customHeight="1" x14ac:dyDescent="0.25">
      <c r="A850" s="162" t="s">
        <v>976</v>
      </c>
      <c r="B850" s="162" t="s">
        <v>409</v>
      </c>
      <c r="C850" s="165" t="s">
        <v>344</v>
      </c>
      <c r="D850" s="165" t="s">
        <v>344</v>
      </c>
      <c r="E850" s="165" t="s">
        <v>344</v>
      </c>
      <c r="F850" s="165" t="s">
        <v>344</v>
      </c>
      <c r="G850" s="165" t="s">
        <v>344</v>
      </c>
      <c r="H850" s="165" t="s">
        <v>344</v>
      </c>
      <c r="I850" s="165" t="s">
        <v>321</v>
      </c>
      <c r="J850" s="165" t="s">
        <v>344</v>
      </c>
      <c r="K850" s="165" t="s">
        <v>344</v>
      </c>
      <c r="L850" s="165" t="s">
        <v>344</v>
      </c>
      <c r="M850" s="165" t="s">
        <v>344</v>
      </c>
      <c r="N850" s="165" t="s">
        <v>344</v>
      </c>
      <c r="O850" s="165" t="s">
        <v>593</v>
      </c>
      <c r="P850" s="165" t="s">
        <v>593</v>
      </c>
      <c r="Q850" s="163" t="str">
        <f>IF(A850="", "", IFERROR(FIND(A850,Registration!V1)&gt;0,"No Vote"))</f>
        <v>No Vote</v>
      </c>
    </row>
    <row r="851" spans="1:17" ht="12.6" customHeight="1" x14ac:dyDescent="0.25">
      <c r="A851" s="162" t="s">
        <v>977</v>
      </c>
      <c r="B851" s="162" t="s">
        <v>419</v>
      </c>
      <c r="C851" s="165" t="s">
        <v>344</v>
      </c>
      <c r="D851" s="165" t="s">
        <v>344</v>
      </c>
      <c r="E851" s="165" t="s">
        <v>95</v>
      </c>
      <c r="F851" s="165" t="s">
        <v>95</v>
      </c>
      <c r="G851" s="165" t="s">
        <v>95</v>
      </c>
      <c r="H851" s="165" t="s">
        <v>95</v>
      </c>
      <c r="I851" s="165" t="s">
        <v>95</v>
      </c>
      <c r="J851" s="165" t="s">
        <v>95</v>
      </c>
      <c r="K851" s="165" t="s">
        <v>95</v>
      </c>
      <c r="L851" s="165" t="s">
        <v>95</v>
      </c>
      <c r="M851" s="165" t="s">
        <v>95</v>
      </c>
      <c r="N851" s="165" t="s">
        <v>95</v>
      </c>
      <c r="O851" s="165" t="s">
        <v>597</v>
      </c>
      <c r="P851" s="165" t="s">
        <v>597</v>
      </c>
      <c r="Q851" s="163" t="b">
        <f>IF(A851="", "", IFERROR(FIND(A851,Registration!V1)&gt;0,"No Vote"))</f>
        <v>1</v>
      </c>
    </row>
    <row r="852" spans="1:17" ht="12.6" customHeight="1" x14ac:dyDescent="0.25">
      <c r="A852" s="162" t="s">
        <v>554</v>
      </c>
      <c r="B852" s="162" t="s">
        <v>409</v>
      </c>
      <c r="C852" s="165" t="s">
        <v>95</v>
      </c>
      <c r="D852" s="165" t="s">
        <v>344</v>
      </c>
      <c r="E852" s="165" t="s">
        <v>95</v>
      </c>
      <c r="F852" s="165" t="s">
        <v>95</v>
      </c>
      <c r="G852" s="165" t="s">
        <v>95</v>
      </c>
      <c r="H852" s="165" t="s">
        <v>95</v>
      </c>
      <c r="I852" s="165" t="s">
        <v>95</v>
      </c>
      <c r="J852" s="165" t="s">
        <v>95</v>
      </c>
      <c r="K852" s="165" t="s">
        <v>95</v>
      </c>
      <c r="L852" s="165" t="s">
        <v>95</v>
      </c>
      <c r="M852" s="165" t="s">
        <v>344</v>
      </c>
      <c r="N852" s="165" t="s">
        <v>344</v>
      </c>
      <c r="O852" s="165" t="s">
        <v>597</v>
      </c>
      <c r="P852" s="165" t="s">
        <v>597</v>
      </c>
      <c r="Q852" s="163" t="str">
        <f>IF(A852="", "", IFERROR(FIND(A852,Registration!V1)&gt;0,"No Vote"))</f>
        <v>No Vote</v>
      </c>
    </row>
    <row r="853" spans="1:17" ht="12.6" customHeight="1" x14ac:dyDescent="0.25">
      <c r="A853" s="162" t="s">
        <v>1257</v>
      </c>
      <c r="B853" s="162" t="s">
        <v>419</v>
      </c>
      <c r="C853" s="165" t="s">
        <v>344</v>
      </c>
      <c r="D853" s="165" t="s">
        <v>344</v>
      </c>
      <c r="E853" s="165" t="s">
        <v>95</v>
      </c>
      <c r="F853" s="165" t="s">
        <v>95</v>
      </c>
      <c r="G853" s="165" t="s">
        <v>95</v>
      </c>
      <c r="H853" s="165" t="s">
        <v>95</v>
      </c>
      <c r="I853" s="165" t="s">
        <v>95</v>
      </c>
      <c r="J853" s="165" t="s">
        <v>344</v>
      </c>
      <c r="K853" s="165" t="s">
        <v>95</v>
      </c>
      <c r="L853" s="165" t="s">
        <v>95</v>
      </c>
      <c r="M853" s="165" t="s">
        <v>95</v>
      </c>
      <c r="N853" s="165" t="s">
        <v>95</v>
      </c>
      <c r="O853" s="165" t="s">
        <v>597</v>
      </c>
      <c r="P853" s="165" t="s">
        <v>597</v>
      </c>
      <c r="Q853" s="163" t="str">
        <f>IF(A853="", "", IFERROR(FIND(A853,Registration!V1)&gt;0,"No Vote"))</f>
        <v>No Vote</v>
      </c>
    </row>
    <row r="854" spans="1:17" ht="12.6" customHeight="1" x14ac:dyDescent="0.25">
      <c r="A854" s="162" t="s">
        <v>1426</v>
      </c>
      <c r="B854" s="162" t="s">
        <v>409</v>
      </c>
      <c r="C854" s="165" t="s">
        <v>1750</v>
      </c>
      <c r="D854" s="165" t="s">
        <v>1750</v>
      </c>
      <c r="E854" s="165" t="s">
        <v>1750</v>
      </c>
      <c r="F854" s="165" t="s">
        <v>1750</v>
      </c>
      <c r="G854" s="165" t="s">
        <v>1750</v>
      </c>
      <c r="H854" s="165" t="s">
        <v>1750</v>
      </c>
      <c r="I854" s="165" t="s">
        <v>1750</v>
      </c>
      <c r="J854" s="165" t="s">
        <v>95</v>
      </c>
      <c r="K854" s="165" t="s">
        <v>95</v>
      </c>
      <c r="L854" s="165" t="s">
        <v>95</v>
      </c>
      <c r="M854" s="165" t="s">
        <v>344</v>
      </c>
      <c r="N854" s="165" t="s">
        <v>95</v>
      </c>
      <c r="O854" s="165" t="s">
        <v>597</v>
      </c>
      <c r="P854" s="165" t="s">
        <v>597</v>
      </c>
      <c r="Q854" s="163" t="str">
        <f>IF(A854="", "", IFERROR(FIND(A854,Registration!V1)&gt;0,"No Vote"))</f>
        <v>No Vote</v>
      </c>
    </row>
    <row r="855" spans="1:17" ht="12.6" customHeight="1" x14ac:dyDescent="0.25">
      <c r="A855" s="162" t="s">
        <v>1753</v>
      </c>
      <c r="B855" s="162" t="s">
        <v>413</v>
      </c>
      <c r="C855" s="165" t="s">
        <v>1750</v>
      </c>
      <c r="D855" s="165" t="s">
        <v>1750</v>
      </c>
      <c r="E855" s="165" t="s">
        <v>1750</v>
      </c>
      <c r="F855" s="165" t="s">
        <v>1750</v>
      </c>
      <c r="G855" s="165" t="s">
        <v>1750</v>
      </c>
      <c r="H855" s="165" t="s">
        <v>1750</v>
      </c>
      <c r="I855" s="165" t="s">
        <v>1750</v>
      </c>
      <c r="J855" s="165" t="s">
        <v>1750</v>
      </c>
      <c r="K855" s="165" t="s">
        <v>344</v>
      </c>
      <c r="L855" s="165" t="s">
        <v>95</v>
      </c>
      <c r="M855" s="165" t="s">
        <v>95</v>
      </c>
      <c r="N855" s="165" t="s">
        <v>95</v>
      </c>
      <c r="O855" s="165" t="s">
        <v>597</v>
      </c>
      <c r="P855" s="165" t="s">
        <v>597</v>
      </c>
      <c r="Q855" s="163" t="str">
        <f>IF(A855="", "", IFERROR(FIND(A855,Registration!V1)&gt;0,"No Vote"))</f>
        <v>No Vote</v>
      </c>
    </row>
    <row r="856" spans="1:17" ht="12.6" customHeight="1" x14ac:dyDescent="0.25">
      <c r="A856" s="162" t="s">
        <v>1878</v>
      </c>
      <c r="B856" s="162" t="s">
        <v>504</v>
      </c>
      <c r="C856" s="165" t="s">
        <v>1750</v>
      </c>
      <c r="D856" s="165" t="s">
        <v>1750</v>
      </c>
      <c r="E856" s="165" t="s">
        <v>1750</v>
      </c>
      <c r="F856" s="165" t="s">
        <v>1750</v>
      </c>
      <c r="G856" s="165" t="s">
        <v>1750</v>
      </c>
      <c r="H856" s="165" t="s">
        <v>1750</v>
      </c>
      <c r="I856" s="165" t="s">
        <v>1750</v>
      </c>
      <c r="J856" s="165" t="s">
        <v>1750</v>
      </c>
      <c r="K856" s="165" t="s">
        <v>1750</v>
      </c>
      <c r="L856" s="165" t="s">
        <v>1750</v>
      </c>
      <c r="M856" s="165" t="s">
        <v>95</v>
      </c>
      <c r="N856" s="165" t="s">
        <v>95</v>
      </c>
      <c r="O856" s="165" t="s">
        <v>597</v>
      </c>
      <c r="P856" s="165" t="s">
        <v>597</v>
      </c>
      <c r="Q856" s="163" t="str">
        <f>IF(A856="", "", IFERROR(FIND(A856,Registration!V1)&gt;0,"No Vote"))</f>
        <v>No Vote</v>
      </c>
    </row>
    <row r="857" spans="1:17" ht="12.6" customHeight="1" x14ac:dyDescent="0.25">
      <c r="A857" s="162" t="s">
        <v>1427</v>
      </c>
      <c r="B857" s="162" t="s">
        <v>436</v>
      </c>
      <c r="C857" s="165" t="s">
        <v>1750</v>
      </c>
      <c r="D857" s="165" t="s">
        <v>1750</v>
      </c>
      <c r="E857" s="165" t="s">
        <v>1750</v>
      </c>
      <c r="F857" s="165" t="s">
        <v>1750</v>
      </c>
      <c r="G857" s="165" t="s">
        <v>1750</v>
      </c>
      <c r="H857" s="165" t="s">
        <v>1750</v>
      </c>
      <c r="I857" s="165" t="s">
        <v>1750</v>
      </c>
      <c r="J857" s="165" t="s">
        <v>344</v>
      </c>
      <c r="K857" s="165" t="s">
        <v>95</v>
      </c>
      <c r="L857" s="165" t="s">
        <v>95</v>
      </c>
      <c r="M857" s="165" t="s">
        <v>95</v>
      </c>
      <c r="N857" s="165" t="s">
        <v>95</v>
      </c>
      <c r="O857" s="165" t="s">
        <v>597</v>
      </c>
      <c r="P857" s="165" t="s">
        <v>597</v>
      </c>
      <c r="Q857" s="163" t="b">
        <f>IF(A857="", "", IFERROR(FIND(A857,Registration!V1)&gt;0,"No Vote"))</f>
        <v>1</v>
      </c>
    </row>
    <row r="858" spans="1:17" ht="12.6" customHeight="1" x14ac:dyDescent="0.25">
      <c r="A858" s="162" t="s">
        <v>978</v>
      </c>
      <c r="B858" s="162" t="s">
        <v>419</v>
      </c>
      <c r="C858" s="165" t="s">
        <v>344</v>
      </c>
      <c r="D858" s="165" t="s">
        <v>95</v>
      </c>
      <c r="E858" s="165" t="s">
        <v>95</v>
      </c>
      <c r="F858" s="165" t="s">
        <v>95</v>
      </c>
      <c r="G858" s="165" t="s">
        <v>95</v>
      </c>
      <c r="H858" s="165" t="s">
        <v>95</v>
      </c>
      <c r="I858" s="165" t="s">
        <v>95</v>
      </c>
      <c r="J858" s="165" t="s">
        <v>95</v>
      </c>
      <c r="K858" s="165" t="s">
        <v>95</v>
      </c>
      <c r="L858" s="165" t="s">
        <v>95</v>
      </c>
      <c r="M858" s="165" t="s">
        <v>95</v>
      </c>
      <c r="N858" s="165" t="s">
        <v>95</v>
      </c>
      <c r="O858" s="165" t="s">
        <v>597</v>
      </c>
      <c r="P858" s="165" t="s">
        <v>597</v>
      </c>
      <c r="Q858" s="163" t="b">
        <f>IF(A858="", "", IFERROR(FIND(A858,Registration!V1)&gt;0,"No Vote"))</f>
        <v>1</v>
      </c>
    </row>
    <row r="859" spans="1:17" ht="12.6" customHeight="1" x14ac:dyDescent="0.25">
      <c r="A859" s="162" t="s">
        <v>555</v>
      </c>
      <c r="B859" s="162" t="s">
        <v>409</v>
      </c>
      <c r="C859" s="165" t="s">
        <v>95</v>
      </c>
      <c r="D859" s="165" t="s">
        <v>95</v>
      </c>
      <c r="E859" s="165" t="s">
        <v>95</v>
      </c>
      <c r="F859" s="165" t="s">
        <v>95</v>
      </c>
      <c r="G859" s="165" t="s">
        <v>95</v>
      </c>
      <c r="H859" s="165" t="s">
        <v>95</v>
      </c>
      <c r="I859" s="165" t="s">
        <v>95</v>
      </c>
      <c r="J859" s="165" t="s">
        <v>95</v>
      </c>
      <c r="K859" s="165" t="s">
        <v>95</v>
      </c>
      <c r="L859" s="165" t="s">
        <v>95</v>
      </c>
      <c r="M859" s="165" t="s">
        <v>344</v>
      </c>
      <c r="N859" s="165" t="s">
        <v>344</v>
      </c>
      <c r="O859" s="165" t="s">
        <v>597</v>
      </c>
      <c r="P859" s="165" t="s">
        <v>597</v>
      </c>
      <c r="Q859" s="163" t="str">
        <f>IF(A859="", "", IFERROR(FIND(A859,Registration!V1)&gt;0,"No Vote"))</f>
        <v>No Vote</v>
      </c>
    </row>
    <row r="860" spans="1:17" ht="12.6" customHeight="1" x14ac:dyDescent="0.25">
      <c r="A860" s="162" t="s">
        <v>979</v>
      </c>
      <c r="B860" s="162" t="s">
        <v>419</v>
      </c>
      <c r="C860" s="165" t="s">
        <v>95</v>
      </c>
      <c r="D860" s="165" t="s">
        <v>344</v>
      </c>
      <c r="E860" s="165" t="s">
        <v>95</v>
      </c>
      <c r="F860" s="165" t="s">
        <v>95</v>
      </c>
      <c r="G860" s="165" t="s">
        <v>344</v>
      </c>
      <c r="H860" s="165" t="s">
        <v>95</v>
      </c>
      <c r="I860" s="165" t="s">
        <v>95</v>
      </c>
      <c r="J860" s="165" t="s">
        <v>95</v>
      </c>
      <c r="K860" s="165" t="s">
        <v>95</v>
      </c>
      <c r="L860" s="165" t="s">
        <v>95</v>
      </c>
      <c r="M860" s="165" t="s">
        <v>95</v>
      </c>
      <c r="N860" s="165" t="s">
        <v>95</v>
      </c>
      <c r="O860" s="165" t="s">
        <v>597</v>
      </c>
      <c r="P860" s="165" t="s">
        <v>597</v>
      </c>
      <c r="Q860" s="163" t="b">
        <f>IF(A860="", "", IFERROR(FIND(A860,Registration!V1)&gt;0,"No Vote"))</f>
        <v>1</v>
      </c>
    </row>
    <row r="861" spans="1:17" ht="12.6" customHeight="1" x14ac:dyDescent="0.25">
      <c r="A861" s="162" t="str">
        <f t="shared" ref="A861:A897" si="0">IF(B861 &lt;&gt;"",IF(O861="No","",B861), "")</f>
        <v/>
      </c>
      <c r="B861" s="162"/>
      <c r="Q861" s="163" t="str">
        <f>IF(A861="", "", IFERROR(FIND(A861,Registration!V1)&gt;0,"No Vote"))</f>
        <v/>
      </c>
    </row>
    <row r="862" spans="1:17" ht="12.6" customHeight="1" x14ac:dyDescent="0.25">
      <c r="A862" s="162" t="str">
        <f t="shared" si="0"/>
        <v/>
      </c>
      <c r="B862" s="162"/>
      <c r="Q862" s="163" t="str">
        <f>IF(A862="", "", IFERROR(FIND(A862,Registration!V1)&gt;0,"No Vote"))</f>
        <v/>
      </c>
    </row>
    <row r="863" spans="1:17" ht="12.6" customHeight="1" x14ac:dyDescent="0.25">
      <c r="A863" s="162" t="str">
        <f t="shared" si="0"/>
        <v/>
      </c>
      <c r="B863" s="162"/>
      <c r="Q863" s="163" t="str">
        <f>IF(A863="", "", IFERROR(FIND(A863,Registration!V1)&gt;0,"No Vote"))</f>
        <v/>
      </c>
    </row>
    <row r="864" spans="1:17" ht="12.6" customHeight="1" x14ac:dyDescent="0.25">
      <c r="A864" s="162" t="str">
        <f t="shared" si="0"/>
        <v/>
      </c>
      <c r="B864" s="162"/>
      <c r="Q864" s="163" t="str">
        <f>IF(A864="", "", IFERROR(FIND(A864,Registration!V1)&gt;0,"No Vote"))</f>
        <v/>
      </c>
    </row>
    <row r="865" spans="1:17" ht="12.6" customHeight="1" x14ac:dyDescent="0.25">
      <c r="A865" s="162" t="str">
        <f t="shared" si="0"/>
        <v/>
      </c>
      <c r="B865" s="162"/>
      <c r="Q865" s="163" t="str">
        <f>IF(A865="", "", IFERROR(FIND(A865,Registration!V1)&gt;0,"No Vote"))</f>
        <v/>
      </c>
    </row>
    <row r="866" spans="1:17" ht="12.6" customHeight="1" x14ac:dyDescent="0.25">
      <c r="A866" s="162" t="str">
        <f t="shared" si="0"/>
        <v/>
      </c>
      <c r="B866" s="162"/>
      <c r="Q866" s="163" t="str">
        <f>IF(A866="", "", IFERROR(FIND(A866,Registration!V1)&gt;0,"No Vote"))</f>
        <v/>
      </c>
    </row>
    <row r="867" spans="1:17" ht="12.6" customHeight="1" x14ac:dyDescent="0.25">
      <c r="A867" s="162" t="str">
        <f t="shared" si="0"/>
        <v/>
      </c>
      <c r="B867" s="162"/>
      <c r="Q867" s="163" t="str">
        <f>IF(A867="", "", IFERROR(FIND(A867,Registration!V1)&gt;0,"No Vote"))</f>
        <v/>
      </c>
    </row>
    <row r="868" spans="1:17" ht="12.6" customHeight="1" x14ac:dyDescent="0.25">
      <c r="A868" s="162" t="str">
        <f t="shared" si="0"/>
        <v/>
      </c>
      <c r="B868" s="162"/>
      <c r="Q868" s="163" t="str">
        <f>IF(A868="", "", IFERROR(FIND(A868,Registration!V1)&gt;0,"No Vote"))</f>
        <v/>
      </c>
    </row>
    <row r="869" spans="1:17" ht="12.6" customHeight="1" x14ac:dyDescent="0.25">
      <c r="A869" s="162" t="str">
        <f t="shared" si="0"/>
        <v/>
      </c>
      <c r="B869" s="162"/>
      <c r="Q869" s="163" t="str">
        <f>IF(A869="", "", IFERROR(FIND(A869,Registration!V1)&gt;0,"No Vote"))</f>
        <v/>
      </c>
    </row>
    <row r="870" spans="1:17" ht="12.6" customHeight="1" x14ac:dyDescent="0.25">
      <c r="A870" s="162" t="str">
        <f t="shared" si="0"/>
        <v/>
      </c>
      <c r="B870" s="162"/>
      <c r="Q870" s="163" t="str">
        <f>IF(A870="", "", IFERROR(FIND(A870,Registration!V1)&gt;0,"No Vote"))</f>
        <v/>
      </c>
    </row>
    <row r="871" spans="1:17" ht="12.6" customHeight="1" x14ac:dyDescent="0.25">
      <c r="A871" s="162" t="str">
        <f t="shared" si="0"/>
        <v/>
      </c>
      <c r="B871" s="162"/>
      <c r="Q871" s="163" t="str">
        <f>IF(A871="", "", IFERROR(FIND(A871,Registration!V1)&gt;0,"No Vote"))</f>
        <v/>
      </c>
    </row>
    <row r="872" spans="1:17" ht="12.6" customHeight="1" x14ac:dyDescent="0.25">
      <c r="A872" s="162" t="str">
        <f t="shared" si="0"/>
        <v/>
      </c>
      <c r="B872" s="162"/>
      <c r="Q872" s="163" t="str">
        <f>IF(A872="", "", IFERROR(FIND(A872,Registration!V1)&gt;0,"No Vote"))</f>
        <v/>
      </c>
    </row>
    <row r="873" spans="1:17" ht="12.6" customHeight="1" x14ac:dyDescent="0.25">
      <c r="A873" s="162" t="str">
        <f t="shared" si="0"/>
        <v/>
      </c>
      <c r="B873" s="162"/>
      <c r="Q873" s="163" t="str">
        <f>IF(A873="", "", IFERROR(FIND(A873,Registration!V1)&gt;0,"No Vote"))</f>
        <v/>
      </c>
    </row>
    <row r="874" spans="1:17" ht="12.6" customHeight="1" x14ac:dyDescent="0.25">
      <c r="A874" s="162" t="str">
        <f t="shared" si="0"/>
        <v/>
      </c>
      <c r="B874" s="162"/>
      <c r="Q874" s="163" t="str">
        <f>IF(A874="", "", IFERROR(FIND(A874,Registration!V1)&gt;0,"No Vote"))</f>
        <v/>
      </c>
    </row>
    <row r="875" spans="1:17" ht="12.6" customHeight="1" x14ac:dyDescent="0.25">
      <c r="A875" s="162" t="str">
        <f t="shared" si="0"/>
        <v/>
      </c>
      <c r="B875" s="162"/>
      <c r="Q875" s="163" t="str">
        <f>IF(A875="", "", IFERROR(FIND(A875,Registration!V1)&gt;0,"No Vote"))</f>
        <v/>
      </c>
    </row>
    <row r="876" spans="1:17" ht="12.6" customHeight="1" x14ac:dyDescent="0.25">
      <c r="A876" s="162" t="str">
        <f t="shared" si="0"/>
        <v/>
      </c>
      <c r="B876" s="162"/>
      <c r="Q876" s="163" t="str">
        <f>IF(A876="", "", IFERROR(FIND(A876,Registration!V1)&gt;0,"No Vote"))</f>
        <v/>
      </c>
    </row>
    <row r="877" spans="1:17" ht="12.6" customHeight="1" x14ac:dyDescent="0.25">
      <c r="A877" s="162" t="str">
        <f t="shared" si="0"/>
        <v/>
      </c>
      <c r="B877" s="162"/>
      <c r="Q877" s="163" t="str">
        <f>IF(A877="", "", IFERROR(FIND(A877,Registration!V1)&gt;0,"No Vote"))</f>
        <v/>
      </c>
    </row>
    <row r="878" spans="1:17" ht="12.6" customHeight="1" x14ac:dyDescent="0.25">
      <c r="A878" s="162" t="str">
        <f t="shared" si="0"/>
        <v/>
      </c>
      <c r="B878" s="162"/>
      <c r="Q878" s="163" t="str">
        <f>IF(A878="", "", IFERROR(FIND(A878,Registration!V1)&gt;0,"No Vote"))</f>
        <v/>
      </c>
    </row>
    <row r="879" spans="1:17" ht="12.6" customHeight="1" x14ac:dyDescent="0.25">
      <c r="A879" s="162" t="str">
        <f t="shared" si="0"/>
        <v/>
      </c>
      <c r="B879" s="162"/>
      <c r="Q879" s="163" t="str">
        <f>IF(A879="", "", IFERROR(FIND(A879,Registration!V1)&gt;0,"No Vote"))</f>
        <v/>
      </c>
    </row>
    <row r="880" spans="1:17" ht="12.6" customHeight="1" x14ac:dyDescent="0.25">
      <c r="A880" s="162" t="str">
        <f t="shared" si="0"/>
        <v/>
      </c>
      <c r="B880" s="162"/>
      <c r="Q880" s="163" t="str">
        <f>IF(A880="", "", IFERROR(FIND(A880,Registration!V1)&gt;0,"No Vote"))</f>
        <v/>
      </c>
    </row>
    <row r="881" spans="1:17" ht="12.6" customHeight="1" x14ac:dyDescent="0.25">
      <c r="A881" s="162" t="str">
        <f t="shared" si="0"/>
        <v/>
      </c>
      <c r="B881" s="162"/>
      <c r="Q881" s="163" t="str">
        <f>IF(A881="", "", IFERROR(FIND(A881,Registration!V1)&gt;0,"No Vote"))</f>
        <v/>
      </c>
    </row>
    <row r="882" spans="1:17" ht="12.6" customHeight="1" x14ac:dyDescent="0.25">
      <c r="A882" s="162" t="str">
        <f t="shared" si="0"/>
        <v/>
      </c>
      <c r="B882" s="162"/>
      <c r="Q882" s="163" t="str">
        <f>IF(A882="", "", IFERROR(FIND(A882,Registration!V1)&gt;0,"No Vote"))</f>
        <v/>
      </c>
    </row>
    <row r="883" spans="1:17" ht="12.6" customHeight="1" x14ac:dyDescent="0.25">
      <c r="A883" s="162" t="str">
        <f t="shared" si="0"/>
        <v/>
      </c>
      <c r="B883" s="162"/>
      <c r="Q883" s="163" t="str">
        <f>IF(A883="", "", IFERROR(FIND(A883,Registration!V1)&gt;0,"No Vote"))</f>
        <v/>
      </c>
    </row>
    <row r="884" spans="1:17" ht="12.6" customHeight="1" x14ac:dyDescent="0.25">
      <c r="A884" s="162" t="str">
        <f t="shared" si="0"/>
        <v/>
      </c>
      <c r="B884" s="162"/>
      <c r="Q884" s="163" t="str">
        <f>IF(A884="", "", IFERROR(FIND(A884,Registration!V1)&gt;0,"No Vote"))</f>
        <v/>
      </c>
    </row>
    <row r="885" spans="1:17" ht="12.6" customHeight="1" x14ac:dyDescent="0.25">
      <c r="A885" s="162" t="str">
        <f t="shared" si="0"/>
        <v/>
      </c>
      <c r="B885" s="162"/>
      <c r="Q885" s="163" t="str">
        <f>IF(A885="", "", IFERROR(FIND(A885,Registration!V1)&gt;0,"No Vote"))</f>
        <v/>
      </c>
    </row>
    <row r="886" spans="1:17" ht="12.6" customHeight="1" x14ac:dyDescent="0.25">
      <c r="A886" s="162" t="str">
        <f t="shared" si="0"/>
        <v/>
      </c>
      <c r="B886" s="162"/>
      <c r="Q886" s="163" t="str">
        <f>IF(A886="", "", IFERROR(FIND(A886,Registration!V1)&gt;0,"No Vote"))</f>
        <v/>
      </c>
    </row>
    <row r="887" spans="1:17" ht="12.6" customHeight="1" x14ac:dyDescent="0.25">
      <c r="A887" s="162" t="str">
        <f t="shared" si="0"/>
        <v/>
      </c>
      <c r="B887" s="162"/>
      <c r="Q887" s="163" t="str">
        <f>IF(A887="", "", IFERROR(FIND(A887,Registration!V1)&gt;0,"No Vote"))</f>
        <v/>
      </c>
    </row>
    <row r="888" spans="1:17" ht="12.6" customHeight="1" x14ac:dyDescent="0.25">
      <c r="A888" s="162" t="str">
        <f t="shared" si="0"/>
        <v/>
      </c>
      <c r="B888" s="162"/>
      <c r="Q888" s="163" t="str">
        <f>IF(A888="", "", IFERROR(FIND(A888,Registration!V1)&gt;0,"No Vote"))</f>
        <v/>
      </c>
    </row>
    <row r="889" spans="1:17" ht="12.6" customHeight="1" x14ac:dyDescent="0.25">
      <c r="A889" s="162" t="str">
        <f t="shared" si="0"/>
        <v/>
      </c>
      <c r="B889" s="162"/>
      <c r="Q889" s="163" t="str">
        <f>IF(A889="", "", IFERROR(FIND(A889,Registration!V1)&gt;0,"No Vote"))</f>
        <v/>
      </c>
    </row>
    <row r="890" spans="1:17" ht="12.6" customHeight="1" x14ac:dyDescent="0.25">
      <c r="A890" s="162" t="str">
        <f t="shared" si="0"/>
        <v/>
      </c>
      <c r="B890" s="162"/>
      <c r="Q890" s="163" t="str">
        <f>IF(A890="", "", IFERROR(FIND(A890,Registration!V1)&gt;0,"No Vote"))</f>
        <v/>
      </c>
    </row>
    <row r="891" spans="1:17" ht="12.6" customHeight="1" x14ac:dyDescent="0.25">
      <c r="A891" s="162" t="str">
        <f t="shared" si="0"/>
        <v/>
      </c>
      <c r="B891" s="162"/>
      <c r="Q891" s="163" t="str">
        <f>IF(A891="", "", IFERROR(FIND(A891,Registration!V1)&gt;0,"No Vote"))</f>
        <v/>
      </c>
    </row>
    <row r="892" spans="1:17" ht="12.6" customHeight="1" x14ac:dyDescent="0.25">
      <c r="A892" s="162" t="str">
        <f t="shared" si="0"/>
        <v/>
      </c>
      <c r="B892" s="162"/>
      <c r="Q892" s="163" t="str">
        <f>IF(A892="", "", IFERROR(FIND(A892,Registration!V1)&gt;0,"No Vote"))</f>
        <v/>
      </c>
    </row>
    <row r="893" spans="1:17" ht="12.6" customHeight="1" x14ac:dyDescent="0.25">
      <c r="A893" s="162" t="str">
        <f t="shared" si="0"/>
        <v/>
      </c>
      <c r="B893" s="162"/>
      <c r="Q893" s="163" t="str">
        <f>IF(A893="", "", IFERROR(FIND(A893,Registration!V1)&gt;0,"No Vote"))</f>
        <v/>
      </c>
    </row>
    <row r="894" spans="1:17" ht="12.6" customHeight="1" x14ac:dyDescent="0.25">
      <c r="A894" s="162" t="str">
        <f t="shared" si="0"/>
        <v/>
      </c>
      <c r="B894" s="162"/>
      <c r="Q894" s="163" t="str">
        <f>IF(A894="", "", IFERROR(FIND(A894,Registration!V1)&gt;0,"No Vote"))</f>
        <v/>
      </c>
    </row>
    <row r="895" spans="1:17" ht="12.6" customHeight="1" x14ac:dyDescent="0.25">
      <c r="A895" s="162" t="str">
        <f t="shared" si="0"/>
        <v/>
      </c>
      <c r="B895" s="162"/>
      <c r="Q895" s="163" t="str">
        <f>IF(A895="", "", IFERROR(FIND(A895,Registration!V1)&gt;0,"No Vote"))</f>
        <v/>
      </c>
    </row>
    <row r="896" spans="1:17" ht="12.6" customHeight="1" x14ac:dyDescent="0.25">
      <c r="A896" s="162" t="str">
        <f t="shared" si="0"/>
        <v/>
      </c>
      <c r="B896" s="162"/>
      <c r="Q896" s="163" t="str">
        <f>IF(A896="", "", IFERROR(FIND(A896,Registration!V1)&gt;0,"No Vote"))</f>
        <v/>
      </c>
    </row>
    <row r="897" spans="1:17" ht="12.6" customHeight="1" x14ac:dyDescent="0.25">
      <c r="A897" s="162" t="str">
        <f t="shared" si="0"/>
        <v/>
      </c>
      <c r="B897" s="162"/>
      <c r="Q897" s="163" t="str">
        <f>IF(A897="", "", IFERROR(FIND(A897,Registration!V1)&gt;0,"No Vote"))</f>
        <v/>
      </c>
    </row>
    <row r="898" spans="1:17" ht="12.6" customHeight="1" x14ac:dyDescent="0.25">
      <c r="A898" s="162" t="str">
        <f t="shared" ref="A898:A961" si="1">IF(B898 &lt;&gt;"",IF(O898="No","",B898), "")</f>
        <v/>
      </c>
      <c r="B898" s="162"/>
      <c r="Q898" s="163" t="str">
        <f>IF(A898="", "", IFERROR(FIND(A898,Registration!V1)&gt;0,"No Vote"))</f>
        <v/>
      </c>
    </row>
    <row r="899" spans="1:17" ht="12.6" customHeight="1" x14ac:dyDescent="0.25">
      <c r="A899" s="162" t="str">
        <f t="shared" si="1"/>
        <v/>
      </c>
      <c r="B899" s="162"/>
      <c r="Q899" s="163" t="str">
        <f>IF(A899="", "", IFERROR(FIND(A899,Registration!V1)&gt;0,"No Vote"))</f>
        <v/>
      </c>
    </row>
    <row r="900" spans="1:17" ht="12.6" customHeight="1" x14ac:dyDescent="0.25">
      <c r="A900" s="162" t="str">
        <f t="shared" si="1"/>
        <v/>
      </c>
      <c r="B900" s="162"/>
      <c r="Q900" s="163" t="str">
        <f>IF(A900="", "", IFERROR(FIND(A900,Registration!V1)&gt;0,"No Vote"))</f>
        <v/>
      </c>
    </row>
    <row r="901" spans="1:17" ht="12.6" customHeight="1" x14ac:dyDescent="0.25">
      <c r="A901" s="162" t="str">
        <f t="shared" si="1"/>
        <v/>
      </c>
      <c r="B901" s="162"/>
      <c r="Q901" s="163" t="str">
        <f>IF(A901="", "", IFERROR(FIND(A901,Registration!V1)&gt;0,"No Vote"))</f>
        <v/>
      </c>
    </row>
    <row r="902" spans="1:17" ht="12.6" customHeight="1" x14ac:dyDescent="0.25">
      <c r="A902" s="162" t="str">
        <f t="shared" si="1"/>
        <v/>
      </c>
      <c r="B902" s="162"/>
      <c r="Q902" s="163" t="str">
        <f>IF(A902="", "", IFERROR(FIND(A902,Registration!V1)&gt;0,"No Vote"))</f>
        <v/>
      </c>
    </row>
    <row r="903" spans="1:17" ht="12.6" customHeight="1" x14ac:dyDescent="0.25">
      <c r="A903" s="162" t="str">
        <f t="shared" si="1"/>
        <v/>
      </c>
      <c r="B903" s="162"/>
      <c r="Q903" s="163" t="str">
        <f>IF(A903="", "", IFERROR(FIND(A903,Registration!V1)&gt;0,"No Vote"))</f>
        <v/>
      </c>
    </row>
    <row r="904" spans="1:17" ht="12.6" customHeight="1" x14ac:dyDescent="0.25">
      <c r="A904" s="162" t="str">
        <f t="shared" si="1"/>
        <v/>
      </c>
      <c r="B904" s="162"/>
      <c r="Q904" s="163" t="str">
        <f>IF(A904="", "", IFERROR(FIND(A904,Registration!V1)&gt;0,"No Vote"))</f>
        <v/>
      </c>
    </row>
    <row r="905" spans="1:17" ht="12.6" customHeight="1" x14ac:dyDescent="0.25">
      <c r="A905" s="162" t="str">
        <f t="shared" si="1"/>
        <v/>
      </c>
      <c r="B905" s="162"/>
      <c r="Q905" s="163" t="str">
        <f>IF(A905="", "", IFERROR(FIND(A905,Registration!V1)&gt;0,"No Vote"))</f>
        <v/>
      </c>
    </row>
    <row r="906" spans="1:17" ht="12.6" customHeight="1" x14ac:dyDescent="0.25">
      <c r="A906" s="162" t="str">
        <f t="shared" si="1"/>
        <v/>
      </c>
      <c r="B906" s="162"/>
      <c r="Q906" s="163" t="str">
        <f>IF(A906="", "", IFERROR(FIND(A906,Registration!V1)&gt;0,"No Vote"))</f>
        <v/>
      </c>
    </row>
    <row r="907" spans="1:17" ht="12.6" customHeight="1" x14ac:dyDescent="0.25">
      <c r="A907" s="162" t="str">
        <f t="shared" si="1"/>
        <v/>
      </c>
      <c r="B907" s="162"/>
      <c r="Q907" s="163" t="str">
        <f>IF(A907="", "", IFERROR(FIND(A907,Registration!V1)&gt;0,"No Vote"))</f>
        <v/>
      </c>
    </row>
    <row r="908" spans="1:17" ht="12.6" customHeight="1" x14ac:dyDescent="0.25">
      <c r="A908" s="162" t="str">
        <f t="shared" si="1"/>
        <v/>
      </c>
      <c r="B908" s="162"/>
      <c r="Q908" s="163" t="str">
        <f>IF(A908="", "", IFERROR(FIND(A908,Registration!V1)&gt;0,"No Vote"))</f>
        <v/>
      </c>
    </row>
    <row r="909" spans="1:17" ht="12.6" customHeight="1" x14ac:dyDescent="0.25">
      <c r="A909" s="162" t="str">
        <f t="shared" si="1"/>
        <v/>
      </c>
      <c r="B909" s="162"/>
      <c r="Q909" s="163" t="str">
        <f>IF(A909="", "", IFERROR(FIND(A909,Registration!V1)&gt;0,"No Vote"))</f>
        <v/>
      </c>
    </row>
    <row r="910" spans="1:17" ht="12.6" customHeight="1" x14ac:dyDescent="0.25">
      <c r="A910" s="162" t="str">
        <f t="shared" si="1"/>
        <v/>
      </c>
      <c r="B910" s="162"/>
      <c r="Q910" s="163" t="str">
        <f>IF(A910="", "", IFERROR(FIND(A910,Registration!V1)&gt;0,"No Vote"))</f>
        <v/>
      </c>
    </row>
    <row r="911" spans="1:17" ht="12.6" customHeight="1" x14ac:dyDescent="0.25">
      <c r="A911" s="162" t="str">
        <f t="shared" si="1"/>
        <v/>
      </c>
      <c r="B911" s="162"/>
      <c r="Q911" s="163" t="str">
        <f>IF(A911="", "", IFERROR(FIND(A911,Registration!V1)&gt;0,"No Vote"))</f>
        <v/>
      </c>
    </row>
    <row r="912" spans="1:17" ht="12.6" customHeight="1" x14ac:dyDescent="0.25">
      <c r="A912" s="162" t="str">
        <f t="shared" si="1"/>
        <v/>
      </c>
      <c r="B912" s="162"/>
      <c r="Q912" s="163" t="str">
        <f>IF(A912="", "", IFERROR(FIND(A912,Registration!V1)&gt;0,"No Vote"))</f>
        <v/>
      </c>
    </row>
    <row r="913" spans="1:17" ht="12.6" customHeight="1" x14ac:dyDescent="0.25">
      <c r="A913" s="162" t="str">
        <f t="shared" si="1"/>
        <v/>
      </c>
      <c r="B913" s="162"/>
      <c r="Q913" s="163" t="str">
        <f>IF(A913="", "", IFERROR(FIND(A913,Registration!V1)&gt;0,"No Vote"))</f>
        <v/>
      </c>
    </row>
    <row r="914" spans="1:17" ht="12.6" customHeight="1" x14ac:dyDescent="0.25">
      <c r="A914" s="162" t="str">
        <f t="shared" si="1"/>
        <v/>
      </c>
      <c r="B914" s="162"/>
      <c r="Q914" s="163" t="str">
        <f>IF(A914="", "", IFERROR(FIND(A914,Registration!V1)&gt;0,"No Vote"))</f>
        <v/>
      </c>
    </row>
    <row r="915" spans="1:17" ht="12.6" customHeight="1" x14ac:dyDescent="0.25">
      <c r="A915" s="162" t="str">
        <f t="shared" si="1"/>
        <v/>
      </c>
      <c r="B915" s="162"/>
      <c r="Q915" s="163" t="str">
        <f>IF(A915="", "", IFERROR(FIND(A915,Registration!V1)&gt;0,"No Vote"))</f>
        <v/>
      </c>
    </row>
    <row r="916" spans="1:17" ht="12.6" customHeight="1" x14ac:dyDescent="0.25">
      <c r="A916" s="162" t="str">
        <f t="shared" si="1"/>
        <v/>
      </c>
      <c r="B916" s="162"/>
      <c r="Q916" s="163" t="str">
        <f>IF(A916="", "", IFERROR(FIND(A916,Registration!V1)&gt;0,"No Vote"))</f>
        <v/>
      </c>
    </row>
    <row r="917" spans="1:17" ht="12.6" customHeight="1" x14ac:dyDescent="0.25">
      <c r="A917" s="162" t="str">
        <f t="shared" si="1"/>
        <v/>
      </c>
      <c r="B917" s="162"/>
      <c r="Q917" s="163" t="str">
        <f>IF(A917="", "", IFERROR(FIND(A917,Registration!V1)&gt;0,"No Vote"))</f>
        <v/>
      </c>
    </row>
    <row r="918" spans="1:17" ht="12.6" customHeight="1" x14ac:dyDescent="0.25">
      <c r="A918" s="162" t="str">
        <f t="shared" si="1"/>
        <v/>
      </c>
      <c r="B918" s="162"/>
      <c r="Q918" s="163" t="str">
        <f>IF(A918="", "", IFERROR(FIND(A918,Registration!V1)&gt;0,"No Vote"))</f>
        <v/>
      </c>
    </row>
    <row r="919" spans="1:17" ht="12.6" customHeight="1" x14ac:dyDescent="0.25">
      <c r="A919" s="162" t="str">
        <f t="shared" si="1"/>
        <v/>
      </c>
      <c r="B919" s="162"/>
      <c r="Q919" s="163" t="str">
        <f>IF(A919="", "", IFERROR(FIND(A919,Registration!V1)&gt;0,"No Vote"))</f>
        <v/>
      </c>
    </row>
    <row r="920" spans="1:17" ht="12.6" customHeight="1" x14ac:dyDescent="0.25">
      <c r="A920" s="162" t="str">
        <f t="shared" si="1"/>
        <v/>
      </c>
      <c r="B920" s="162"/>
      <c r="Q920" s="163" t="str">
        <f>IF(A920="", "", IFERROR(FIND(A920,Registration!V1)&gt;0,"No Vote"))</f>
        <v/>
      </c>
    </row>
    <row r="921" spans="1:17" ht="12.6" customHeight="1" x14ac:dyDescent="0.25">
      <c r="A921" s="162" t="str">
        <f t="shared" si="1"/>
        <v/>
      </c>
      <c r="B921" s="162"/>
      <c r="Q921" s="163" t="str">
        <f>IF(A921="", "", IFERROR(FIND(A921,Registration!V1)&gt;0,"No Vote"))</f>
        <v/>
      </c>
    </row>
    <row r="922" spans="1:17" ht="12.6" customHeight="1" x14ac:dyDescent="0.25">
      <c r="A922" s="162" t="str">
        <f t="shared" si="1"/>
        <v/>
      </c>
      <c r="B922" s="162"/>
      <c r="Q922" s="163" t="str">
        <f>IF(A922="", "", IFERROR(FIND(A922,Registration!V1)&gt;0,"No Vote"))</f>
        <v/>
      </c>
    </row>
    <row r="923" spans="1:17" ht="12.6" customHeight="1" x14ac:dyDescent="0.25">
      <c r="A923" s="162" t="str">
        <f t="shared" si="1"/>
        <v/>
      </c>
      <c r="B923" s="162"/>
      <c r="Q923" s="163" t="str">
        <f>IF(A923="", "", IFERROR(FIND(A923,Registration!V1)&gt;0,"No Vote"))</f>
        <v/>
      </c>
    </row>
    <row r="924" spans="1:17" ht="12.6" customHeight="1" x14ac:dyDescent="0.25">
      <c r="A924" s="162" t="str">
        <f t="shared" si="1"/>
        <v/>
      </c>
      <c r="B924" s="162"/>
      <c r="Q924" s="163" t="str">
        <f>IF(A924="", "", IFERROR(FIND(A924,Registration!V1)&gt;0,"No Vote"))</f>
        <v/>
      </c>
    </row>
    <row r="925" spans="1:17" ht="12.6" customHeight="1" x14ac:dyDescent="0.25">
      <c r="A925" s="162" t="str">
        <f t="shared" si="1"/>
        <v/>
      </c>
      <c r="B925" s="162"/>
      <c r="Q925" s="163" t="str">
        <f>IF(A925="", "", IFERROR(FIND(A925,Registration!V1)&gt;0,"No Vote"))</f>
        <v/>
      </c>
    </row>
    <row r="926" spans="1:17" ht="12.6" customHeight="1" x14ac:dyDescent="0.25">
      <c r="A926" s="162" t="str">
        <f t="shared" si="1"/>
        <v/>
      </c>
      <c r="B926" s="162"/>
      <c r="Q926" s="163" t="str">
        <f>IF(A926="", "", IFERROR(FIND(A926,Registration!V1)&gt;0,"No Vote"))</f>
        <v/>
      </c>
    </row>
    <row r="927" spans="1:17" ht="12.6" customHeight="1" x14ac:dyDescent="0.25">
      <c r="A927" s="162" t="str">
        <f t="shared" si="1"/>
        <v/>
      </c>
      <c r="B927" s="162"/>
      <c r="Q927" s="163" t="str">
        <f>IF(A927="", "", IFERROR(FIND(A927,Registration!V1)&gt;0,"No Vote"))</f>
        <v/>
      </c>
    </row>
    <row r="928" spans="1:17" ht="12.6" customHeight="1" x14ac:dyDescent="0.25">
      <c r="A928" s="162" t="str">
        <f t="shared" si="1"/>
        <v/>
      </c>
      <c r="B928" s="162"/>
      <c r="Q928" s="163" t="str">
        <f>IF(A928="", "", IFERROR(FIND(A928,Registration!V1)&gt;0,"No Vote"))</f>
        <v/>
      </c>
    </row>
    <row r="929" spans="1:17" ht="12.6" customHeight="1" x14ac:dyDescent="0.25">
      <c r="A929" s="162" t="str">
        <f t="shared" si="1"/>
        <v/>
      </c>
      <c r="B929" s="162"/>
      <c r="Q929" s="163" t="str">
        <f>IF(A929="", "", IFERROR(FIND(A929,Registration!V1)&gt;0,"No Vote"))</f>
        <v/>
      </c>
    </row>
    <row r="930" spans="1:17" ht="12.6" customHeight="1" x14ac:dyDescent="0.25">
      <c r="A930" s="162" t="str">
        <f t="shared" si="1"/>
        <v/>
      </c>
      <c r="B930" s="162"/>
      <c r="Q930" s="163" t="str">
        <f>IF(A930="", "", IFERROR(FIND(A930,Registration!V1)&gt;0,"No Vote"))</f>
        <v/>
      </c>
    </row>
    <row r="931" spans="1:17" ht="12.6" customHeight="1" x14ac:dyDescent="0.25">
      <c r="A931" s="162" t="str">
        <f t="shared" si="1"/>
        <v/>
      </c>
      <c r="B931" s="162"/>
      <c r="Q931" s="163" t="str">
        <f>IF(A931="", "", IFERROR(FIND(A931,Registration!V1)&gt;0,"No Vote"))</f>
        <v/>
      </c>
    </row>
    <row r="932" spans="1:17" ht="12.6" customHeight="1" x14ac:dyDescent="0.25">
      <c r="A932" s="162" t="str">
        <f t="shared" si="1"/>
        <v/>
      </c>
      <c r="B932" s="162"/>
      <c r="Q932" s="163" t="str">
        <f>IF(A932="", "", IFERROR(FIND(A932,Registration!V1)&gt;0,"No Vote"))</f>
        <v/>
      </c>
    </row>
    <row r="933" spans="1:17" ht="12.6" customHeight="1" x14ac:dyDescent="0.25">
      <c r="A933" s="162" t="str">
        <f t="shared" si="1"/>
        <v/>
      </c>
      <c r="B933" s="162"/>
      <c r="Q933" s="163" t="str">
        <f>IF(A933="", "", IFERROR(FIND(A933,Registration!V1)&gt;0,"No Vote"))</f>
        <v/>
      </c>
    </row>
    <row r="934" spans="1:17" ht="12.6" customHeight="1" x14ac:dyDescent="0.25">
      <c r="A934" s="162" t="str">
        <f t="shared" si="1"/>
        <v/>
      </c>
      <c r="B934" s="162"/>
      <c r="Q934" s="163" t="str">
        <f>IF(A934="", "", IFERROR(FIND(A934,Registration!V1)&gt;0,"No Vote"))</f>
        <v/>
      </c>
    </row>
    <row r="935" spans="1:17" ht="12.6" customHeight="1" x14ac:dyDescent="0.25">
      <c r="A935" s="162" t="str">
        <f t="shared" si="1"/>
        <v/>
      </c>
      <c r="B935" s="162"/>
      <c r="Q935" s="163" t="str">
        <f>IF(A935="", "", IFERROR(FIND(A935,Registration!V1)&gt;0,"No Vote"))</f>
        <v/>
      </c>
    </row>
    <row r="936" spans="1:17" ht="12.6" customHeight="1" x14ac:dyDescent="0.25">
      <c r="A936" s="162" t="str">
        <f t="shared" si="1"/>
        <v/>
      </c>
      <c r="B936" s="162"/>
      <c r="Q936" s="163" t="str">
        <f>IF(A936="", "", IFERROR(FIND(A936,Registration!V1)&gt;0,"No Vote"))</f>
        <v/>
      </c>
    </row>
    <row r="937" spans="1:17" ht="12.6" customHeight="1" x14ac:dyDescent="0.25">
      <c r="A937" s="162" t="str">
        <f t="shared" si="1"/>
        <v/>
      </c>
      <c r="B937" s="162"/>
      <c r="Q937" s="163" t="str">
        <f>IF(A937="", "", IFERROR(FIND(A937,Registration!V1)&gt;0,"No Vote"))</f>
        <v/>
      </c>
    </row>
    <row r="938" spans="1:17" ht="12.6" customHeight="1" x14ac:dyDescent="0.25">
      <c r="A938" s="162" t="str">
        <f t="shared" si="1"/>
        <v/>
      </c>
      <c r="B938" s="162"/>
      <c r="Q938" s="163" t="str">
        <f>IF(A938="", "", IFERROR(FIND(A938,Registration!V1)&gt;0,"No Vote"))</f>
        <v/>
      </c>
    </row>
    <row r="939" spans="1:17" ht="12.6" customHeight="1" x14ac:dyDescent="0.25">
      <c r="A939" s="162" t="str">
        <f t="shared" si="1"/>
        <v/>
      </c>
      <c r="B939" s="162"/>
      <c r="Q939" s="163" t="str">
        <f>IF(A939="", "", IFERROR(FIND(A939,Registration!V1)&gt;0,"No Vote"))</f>
        <v/>
      </c>
    </row>
    <row r="940" spans="1:17" ht="12.6" customHeight="1" x14ac:dyDescent="0.25">
      <c r="A940" s="162" t="str">
        <f t="shared" si="1"/>
        <v/>
      </c>
      <c r="B940" s="162"/>
      <c r="Q940" s="163" t="str">
        <f>IF(A940="", "", IFERROR(FIND(A940,Registration!V1)&gt;0,"No Vote"))</f>
        <v/>
      </c>
    </row>
    <row r="941" spans="1:17" ht="12.6" customHeight="1" x14ac:dyDescent="0.25">
      <c r="A941" s="162" t="str">
        <f t="shared" si="1"/>
        <v/>
      </c>
      <c r="B941" s="162"/>
      <c r="Q941" s="163" t="str">
        <f>IF(A941="", "", IFERROR(FIND(A941,Registration!V1)&gt;0,"No Vote"))</f>
        <v/>
      </c>
    </row>
    <row r="942" spans="1:17" ht="12.6" customHeight="1" x14ac:dyDescent="0.25">
      <c r="A942" s="162" t="str">
        <f t="shared" si="1"/>
        <v/>
      </c>
      <c r="B942" s="162"/>
      <c r="Q942" s="163" t="str">
        <f>IF(A942="", "", IFERROR(FIND(A942,Registration!V1)&gt;0,"No Vote"))</f>
        <v/>
      </c>
    </row>
    <row r="943" spans="1:17" ht="12.6" customHeight="1" x14ac:dyDescent="0.25">
      <c r="A943" s="162" t="str">
        <f t="shared" si="1"/>
        <v/>
      </c>
      <c r="B943" s="162"/>
      <c r="Q943" s="163" t="str">
        <f>IF(A943="", "", IFERROR(FIND(A943,Registration!V1)&gt;0,"No Vote"))</f>
        <v/>
      </c>
    </row>
    <row r="944" spans="1:17" ht="12.6" customHeight="1" x14ac:dyDescent="0.25">
      <c r="A944" s="162" t="str">
        <f t="shared" si="1"/>
        <v/>
      </c>
      <c r="B944" s="162"/>
      <c r="Q944" s="163" t="str">
        <f>IF(A944="", "", IFERROR(FIND(A944,Registration!V1)&gt;0,"No Vote"))</f>
        <v/>
      </c>
    </row>
    <row r="945" spans="1:17" ht="12.6" customHeight="1" x14ac:dyDescent="0.25">
      <c r="A945" s="162" t="str">
        <f t="shared" si="1"/>
        <v/>
      </c>
      <c r="B945" s="162"/>
      <c r="Q945" s="163" t="str">
        <f>IF(A945="", "", IFERROR(FIND(A945,Registration!V1)&gt;0,"No Vote"))</f>
        <v/>
      </c>
    </row>
    <row r="946" spans="1:17" ht="12.6" customHeight="1" x14ac:dyDescent="0.25">
      <c r="A946" s="162" t="str">
        <f t="shared" si="1"/>
        <v/>
      </c>
      <c r="B946" s="162"/>
      <c r="Q946" s="163" t="str">
        <f>IF(A946="", "", IFERROR(FIND(A946,Registration!V1)&gt;0,"No Vote"))</f>
        <v/>
      </c>
    </row>
    <row r="947" spans="1:17" ht="12.6" customHeight="1" x14ac:dyDescent="0.25">
      <c r="A947" s="162" t="str">
        <f t="shared" si="1"/>
        <v/>
      </c>
      <c r="B947" s="162"/>
      <c r="Q947" s="163" t="str">
        <f>IF(A947="", "", IFERROR(FIND(A947,Registration!V1)&gt;0,"No Vote"))</f>
        <v/>
      </c>
    </row>
    <row r="948" spans="1:17" ht="12.6" customHeight="1" x14ac:dyDescent="0.25">
      <c r="A948" s="162" t="str">
        <f t="shared" si="1"/>
        <v/>
      </c>
      <c r="B948" s="162"/>
      <c r="Q948" s="163" t="str">
        <f>IF(A948="", "", IFERROR(FIND(A948,Registration!V1)&gt;0,"No Vote"))</f>
        <v/>
      </c>
    </row>
    <row r="949" spans="1:17" ht="12.6" customHeight="1" x14ac:dyDescent="0.25">
      <c r="A949" s="162" t="str">
        <f t="shared" si="1"/>
        <v/>
      </c>
      <c r="B949" s="162"/>
      <c r="Q949" s="163" t="str">
        <f>IF(A949="", "", IFERROR(FIND(A949,Registration!V1)&gt;0,"No Vote"))</f>
        <v/>
      </c>
    </row>
    <row r="950" spans="1:17" ht="12.6" customHeight="1" x14ac:dyDescent="0.25">
      <c r="A950" s="162" t="str">
        <f t="shared" si="1"/>
        <v/>
      </c>
      <c r="B950" s="162"/>
      <c r="Q950" s="163" t="str">
        <f>IF(A950="", "", IFERROR(FIND(A950,Registration!V1)&gt;0,"No Vote"))</f>
        <v/>
      </c>
    </row>
    <row r="951" spans="1:17" ht="12.6" customHeight="1" x14ac:dyDescent="0.25">
      <c r="A951" s="162" t="str">
        <f t="shared" si="1"/>
        <v/>
      </c>
      <c r="B951" s="162"/>
      <c r="Q951" s="163" t="str">
        <f>IF(A951="", "", IFERROR(FIND(A951,Registration!V1)&gt;0,"No Vote"))</f>
        <v/>
      </c>
    </row>
    <row r="952" spans="1:17" ht="12.6" customHeight="1" x14ac:dyDescent="0.25">
      <c r="A952" s="162" t="str">
        <f t="shared" si="1"/>
        <v/>
      </c>
      <c r="B952" s="162"/>
      <c r="Q952" s="163" t="str">
        <f>IF(A952="", "", IFERROR(FIND(A952,Registration!V1)&gt;0,"No Vote"))</f>
        <v/>
      </c>
    </row>
    <row r="953" spans="1:17" ht="12.6" customHeight="1" x14ac:dyDescent="0.25">
      <c r="A953" s="162" t="str">
        <f t="shared" si="1"/>
        <v/>
      </c>
      <c r="B953" s="162"/>
      <c r="Q953" s="163" t="str">
        <f>IF(A953="", "", IFERROR(FIND(A953,Registration!V1)&gt;0,"No Vote"))</f>
        <v/>
      </c>
    </row>
    <row r="954" spans="1:17" ht="12.6" customHeight="1" x14ac:dyDescent="0.25">
      <c r="A954" s="162" t="str">
        <f t="shared" si="1"/>
        <v/>
      </c>
      <c r="B954" s="162"/>
      <c r="Q954" s="163" t="str">
        <f>IF(A954="", "", IFERROR(FIND(A954,Registration!V1)&gt;0,"No Vote"))</f>
        <v/>
      </c>
    </row>
    <row r="955" spans="1:17" ht="12.6" customHeight="1" x14ac:dyDescent="0.25">
      <c r="A955" s="162" t="str">
        <f t="shared" si="1"/>
        <v/>
      </c>
      <c r="B955" s="162"/>
      <c r="Q955" s="163" t="str">
        <f>IF(A955="", "", IFERROR(FIND(A955,Registration!V1)&gt;0,"No Vote"))</f>
        <v/>
      </c>
    </row>
    <row r="956" spans="1:17" ht="12.6" customHeight="1" x14ac:dyDescent="0.25">
      <c r="A956" s="162" t="str">
        <f t="shared" si="1"/>
        <v/>
      </c>
      <c r="B956" s="162"/>
      <c r="Q956" s="163" t="str">
        <f>IF(A956="", "", IFERROR(FIND(A956,Registration!V1)&gt;0,"No Vote"))</f>
        <v/>
      </c>
    </row>
    <row r="957" spans="1:17" ht="12.6" customHeight="1" x14ac:dyDescent="0.25">
      <c r="A957" s="162" t="str">
        <f t="shared" si="1"/>
        <v/>
      </c>
      <c r="B957" s="162"/>
      <c r="Q957" s="163" t="str">
        <f>IF(A957="", "", IFERROR(FIND(A957,Registration!V1)&gt;0,"No Vote"))</f>
        <v/>
      </c>
    </row>
    <row r="958" spans="1:17" ht="12.6" customHeight="1" x14ac:dyDescent="0.25">
      <c r="A958" s="162" t="str">
        <f t="shared" si="1"/>
        <v/>
      </c>
      <c r="B958" s="162"/>
      <c r="Q958" s="163" t="str">
        <f>IF(A958="", "", IFERROR(FIND(A958,Registration!V1)&gt;0,"No Vote"))</f>
        <v/>
      </c>
    </row>
    <row r="959" spans="1:17" ht="12.6" customHeight="1" x14ac:dyDescent="0.25">
      <c r="A959" s="162" t="str">
        <f t="shared" si="1"/>
        <v/>
      </c>
      <c r="B959" s="162"/>
      <c r="Q959" s="163" t="str">
        <f>IF(A959="", "", IFERROR(FIND(A959,Registration!V1)&gt;0,"No Vote"))</f>
        <v/>
      </c>
    </row>
    <row r="960" spans="1:17" ht="12.6" customHeight="1" x14ac:dyDescent="0.25">
      <c r="A960" s="162" t="str">
        <f t="shared" si="1"/>
        <v/>
      </c>
      <c r="B960" s="162"/>
      <c r="Q960" s="163" t="str">
        <f>IF(A960="", "", IFERROR(FIND(A960,Registration!V1)&gt;0,"No Vote"))</f>
        <v/>
      </c>
    </row>
    <row r="961" spans="1:17" ht="12.6" customHeight="1" x14ac:dyDescent="0.25">
      <c r="A961" s="162" t="str">
        <f t="shared" si="1"/>
        <v/>
      </c>
      <c r="B961" s="162"/>
      <c r="Q961" s="163" t="str">
        <f>IF(A961="", "", IFERROR(FIND(A961,Registration!V1)&gt;0,"No Vote"))</f>
        <v/>
      </c>
    </row>
    <row r="962" spans="1:17" ht="12.6" customHeight="1" x14ac:dyDescent="0.25">
      <c r="A962" s="162" t="str">
        <f t="shared" ref="A962:A1000" si="2">IF(B962 &lt;&gt;"",IF(O962="No","",B962), "")</f>
        <v/>
      </c>
      <c r="B962" s="162"/>
      <c r="Q962" s="163" t="str">
        <f>IF(A962="", "", IFERROR(FIND(A962,Registration!V1)&gt;0,"No Vote"))</f>
        <v/>
      </c>
    </row>
    <row r="963" spans="1:17" ht="12.6" customHeight="1" x14ac:dyDescent="0.25">
      <c r="A963" s="162" t="str">
        <f t="shared" si="2"/>
        <v/>
      </c>
      <c r="B963" s="162"/>
      <c r="Q963" s="163" t="str">
        <f>IF(A963="", "", IFERROR(FIND(A963,Registration!V1)&gt;0,"No Vote"))</f>
        <v/>
      </c>
    </row>
    <row r="964" spans="1:17" ht="12.6" customHeight="1" x14ac:dyDescent="0.25">
      <c r="A964" s="162" t="str">
        <f t="shared" si="2"/>
        <v/>
      </c>
      <c r="B964" s="162"/>
      <c r="Q964" s="163" t="str">
        <f>IF(A964="", "", IFERROR(FIND(A964,Registration!V1)&gt;0,"No Vote"))</f>
        <v/>
      </c>
    </row>
    <row r="965" spans="1:17" ht="12.6" customHeight="1" x14ac:dyDescent="0.25">
      <c r="A965" s="162" t="str">
        <f t="shared" si="2"/>
        <v/>
      </c>
      <c r="B965" s="162"/>
      <c r="Q965" s="163" t="str">
        <f>IF(A965="", "", IFERROR(FIND(A965,Registration!V1)&gt;0,"No Vote"))</f>
        <v/>
      </c>
    </row>
    <row r="966" spans="1:17" ht="12.6" customHeight="1" x14ac:dyDescent="0.25">
      <c r="A966" s="162" t="str">
        <f t="shared" si="2"/>
        <v/>
      </c>
      <c r="B966" s="162"/>
      <c r="Q966" s="163" t="str">
        <f>IF(A966="", "", IFERROR(FIND(A966,Registration!V1)&gt;0,"No Vote"))</f>
        <v/>
      </c>
    </row>
    <row r="967" spans="1:17" ht="12.6" customHeight="1" x14ac:dyDescent="0.25">
      <c r="A967" s="162" t="str">
        <f t="shared" si="2"/>
        <v/>
      </c>
      <c r="B967" s="162"/>
      <c r="Q967" s="163" t="str">
        <f>IF(A967="", "", IFERROR(FIND(A967,Registration!V1)&gt;0,"No Vote"))</f>
        <v/>
      </c>
    </row>
    <row r="968" spans="1:17" ht="12.6" customHeight="1" x14ac:dyDescent="0.25">
      <c r="A968" s="162" t="str">
        <f t="shared" si="2"/>
        <v/>
      </c>
      <c r="B968" s="162"/>
      <c r="Q968" s="163" t="str">
        <f>IF(A968="", "", IFERROR(FIND(A968,Registration!V1)&gt;0,"No Vote"))</f>
        <v/>
      </c>
    </row>
    <row r="969" spans="1:17" ht="12.6" customHeight="1" x14ac:dyDescent="0.25">
      <c r="A969" s="162" t="str">
        <f t="shared" si="2"/>
        <v/>
      </c>
      <c r="B969" s="162"/>
      <c r="Q969" s="163" t="str">
        <f>IF(A969="", "", IFERROR(FIND(A969,Registration!V1)&gt;0,"No Vote"))</f>
        <v/>
      </c>
    </row>
    <row r="970" spans="1:17" ht="12.6" customHeight="1" x14ac:dyDescent="0.25">
      <c r="A970" s="162" t="str">
        <f t="shared" si="2"/>
        <v/>
      </c>
      <c r="B970" s="162"/>
      <c r="Q970" s="163" t="str">
        <f>IF(A970="", "", IFERROR(FIND(A970,Registration!V1)&gt;0,"No Vote"))</f>
        <v/>
      </c>
    </row>
    <row r="971" spans="1:17" ht="12.6" customHeight="1" x14ac:dyDescent="0.25">
      <c r="A971" s="162" t="str">
        <f t="shared" si="2"/>
        <v/>
      </c>
      <c r="B971" s="162"/>
      <c r="Q971" s="163" t="str">
        <f>IF(A971="", "", IFERROR(FIND(A971,Registration!V1)&gt;0,"No Vote"))</f>
        <v/>
      </c>
    </row>
    <row r="972" spans="1:17" ht="12.6" customHeight="1" x14ac:dyDescent="0.25">
      <c r="A972" s="162" t="str">
        <f t="shared" si="2"/>
        <v/>
      </c>
      <c r="B972" s="162"/>
      <c r="Q972" s="163" t="str">
        <f>IF(A972="", "", IFERROR(FIND(A972,Registration!V1)&gt;0,"No Vote"))</f>
        <v/>
      </c>
    </row>
    <row r="973" spans="1:17" ht="12.6" customHeight="1" x14ac:dyDescent="0.25">
      <c r="A973" s="162" t="str">
        <f t="shared" si="2"/>
        <v/>
      </c>
      <c r="B973" s="162"/>
      <c r="Q973" s="163" t="str">
        <f>IF(A973="", "", IFERROR(FIND(A973,Registration!V1)&gt;0,"No Vote"))</f>
        <v/>
      </c>
    </row>
    <row r="974" spans="1:17" ht="12.6" customHeight="1" x14ac:dyDescent="0.25">
      <c r="A974" s="162" t="str">
        <f t="shared" si="2"/>
        <v/>
      </c>
      <c r="B974" s="162"/>
      <c r="Q974" s="163" t="str">
        <f>IF(A974="", "", IFERROR(FIND(A974,Registration!V1)&gt;0,"No Vote"))</f>
        <v/>
      </c>
    </row>
    <row r="975" spans="1:17" ht="12.6" customHeight="1" x14ac:dyDescent="0.25">
      <c r="A975" s="162" t="str">
        <f t="shared" si="2"/>
        <v/>
      </c>
      <c r="B975" s="162"/>
      <c r="Q975" s="163" t="str">
        <f>IF(A975="", "", IFERROR(FIND(A975,Registration!V1)&gt;0,"No Vote"))</f>
        <v/>
      </c>
    </row>
    <row r="976" spans="1:17" ht="12.6" customHeight="1" x14ac:dyDescent="0.25">
      <c r="A976" s="162" t="str">
        <f t="shared" si="2"/>
        <v/>
      </c>
      <c r="B976" s="162"/>
      <c r="Q976" s="163" t="str">
        <f>IF(A976="", "", IFERROR(FIND(A976,Registration!V1)&gt;0,"No Vote"))</f>
        <v/>
      </c>
    </row>
    <row r="977" spans="1:17" ht="12.6" customHeight="1" x14ac:dyDescent="0.25">
      <c r="A977" s="162" t="str">
        <f t="shared" si="2"/>
        <v/>
      </c>
      <c r="B977" s="162"/>
      <c r="Q977" s="163" t="str">
        <f>IF(A977="", "", IFERROR(FIND(A977,Registration!V1)&gt;0,"No Vote"))</f>
        <v/>
      </c>
    </row>
    <row r="978" spans="1:17" ht="12.6" customHeight="1" x14ac:dyDescent="0.25">
      <c r="A978" s="162" t="str">
        <f t="shared" si="2"/>
        <v/>
      </c>
      <c r="B978" s="162"/>
      <c r="Q978" s="163" t="str">
        <f>IF(A978="", "", IFERROR(FIND(A978,Registration!V1)&gt;0,"No Vote"))</f>
        <v/>
      </c>
    </row>
    <row r="979" spans="1:17" ht="12.6" customHeight="1" x14ac:dyDescent="0.25">
      <c r="A979" s="162" t="str">
        <f t="shared" si="2"/>
        <v/>
      </c>
      <c r="B979" s="162"/>
      <c r="Q979" s="163" t="str">
        <f>IF(A979="", "", IFERROR(FIND(A979,Registration!V1)&gt;0,"No Vote"))</f>
        <v/>
      </c>
    </row>
    <row r="980" spans="1:17" ht="12.6" customHeight="1" x14ac:dyDescent="0.25">
      <c r="A980" s="162" t="str">
        <f t="shared" si="2"/>
        <v/>
      </c>
      <c r="B980" s="162"/>
      <c r="Q980" s="163" t="str">
        <f>IF(A980="", "", IFERROR(FIND(A980,Registration!V1)&gt;0,"No Vote"))</f>
        <v/>
      </c>
    </row>
    <row r="981" spans="1:17" ht="12.6" customHeight="1" x14ac:dyDescent="0.25">
      <c r="A981" s="162" t="str">
        <f t="shared" si="2"/>
        <v/>
      </c>
      <c r="B981" s="162"/>
      <c r="Q981" s="163" t="str">
        <f>IF(A981="", "", IFERROR(FIND(A981,Registration!V1)&gt;0,"No Vote"))</f>
        <v/>
      </c>
    </row>
    <row r="982" spans="1:17" ht="12.6" customHeight="1" x14ac:dyDescent="0.25">
      <c r="A982" s="162" t="str">
        <f t="shared" si="2"/>
        <v/>
      </c>
      <c r="B982" s="162"/>
      <c r="Q982" s="163" t="str">
        <f>IF(A982="", "", IFERROR(FIND(A982,Registration!V1)&gt;0,"No Vote"))</f>
        <v/>
      </c>
    </row>
    <row r="983" spans="1:17" ht="12.6" customHeight="1" x14ac:dyDescent="0.25">
      <c r="A983" s="162" t="str">
        <f t="shared" si="2"/>
        <v/>
      </c>
      <c r="B983" s="162"/>
      <c r="Q983" s="163" t="str">
        <f>IF(A983="", "", IFERROR(FIND(A983,Registration!V1)&gt;0,"No Vote"))</f>
        <v/>
      </c>
    </row>
    <row r="984" spans="1:17" ht="12.6" customHeight="1" x14ac:dyDescent="0.25">
      <c r="A984" s="162" t="str">
        <f t="shared" si="2"/>
        <v/>
      </c>
      <c r="B984" s="162"/>
      <c r="Q984" s="163" t="str">
        <f>IF(A984="", "", IFERROR(FIND(A984,Registration!V1)&gt;0,"No Vote"))</f>
        <v/>
      </c>
    </row>
    <row r="985" spans="1:17" ht="12.6" customHeight="1" x14ac:dyDescent="0.25">
      <c r="A985" s="162" t="str">
        <f t="shared" si="2"/>
        <v/>
      </c>
      <c r="B985" s="162"/>
      <c r="Q985" s="163" t="str">
        <f>IF(A985="", "", IFERROR(FIND(A985,Registration!V1)&gt;0,"No Vote"))</f>
        <v/>
      </c>
    </row>
    <row r="986" spans="1:17" ht="12.6" customHeight="1" x14ac:dyDescent="0.25">
      <c r="A986" s="162" t="str">
        <f t="shared" si="2"/>
        <v/>
      </c>
      <c r="B986" s="162"/>
      <c r="Q986" s="163" t="str">
        <f>IF(A986="", "", IFERROR(FIND(A986,Registration!V1)&gt;0,"No Vote"))</f>
        <v/>
      </c>
    </row>
    <row r="987" spans="1:17" ht="12.6" customHeight="1" x14ac:dyDescent="0.25">
      <c r="A987" s="162" t="str">
        <f t="shared" si="2"/>
        <v/>
      </c>
      <c r="B987" s="162"/>
      <c r="Q987" s="163" t="str">
        <f>IF(A987="", "", IFERROR(FIND(A987,Registration!V1)&gt;0,"No Vote"))</f>
        <v/>
      </c>
    </row>
    <row r="988" spans="1:17" ht="12.6" customHeight="1" x14ac:dyDescent="0.25">
      <c r="A988" s="162" t="str">
        <f t="shared" si="2"/>
        <v/>
      </c>
      <c r="B988" s="162"/>
      <c r="Q988" s="163" t="str">
        <f>IF(A988="", "", IFERROR(FIND(A988,Registration!V1)&gt;0,"No Vote"))</f>
        <v/>
      </c>
    </row>
    <row r="989" spans="1:17" ht="12.6" customHeight="1" x14ac:dyDescent="0.25">
      <c r="A989" s="162" t="str">
        <f t="shared" si="2"/>
        <v/>
      </c>
      <c r="B989" s="162"/>
      <c r="Q989" s="163" t="str">
        <f>IF(A989="", "", IFERROR(FIND(A989,Registration!V1)&gt;0,"No Vote"))</f>
        <v/>
      </c>
    </row>
    <row r="990" spans="1:17" ht="12.6" customHeight="1" x14ac:dyDescent="0.25">
      <c r="A990" s="162" t="str">
        <f t="shared" si="2"/>
        <v/>
      </c>
      <c r="B990" s="162"/>
      <c r="Q990" s="163" t="str">
        <f>IF(A990="", "", IFERROR(FIND(A990,Registration!V1)&gt;0,"No Vote"))</f>
        <v/>
      </c>
    </row>
    <row r="991" spans="1:17" ht="12.6" customHeight="1" x14ac:dyDescent="0.25">
      <c r="A991" s="162" t="str">
        <f t="shared" si="2"/>
        <v/>
      </c>
      <c r="B991" s="162"/>
      <c r="Q991" s="163" t="str">
        <f>IF(A991="", "", IFERROR(FIND(A991,Registration!V1)&gt;0,"No Vote"))</f>
        <v/>
      </c>
    </row>
    <row r="992" spans="1:17" ht="12.6" customHeight="1" x14ac:dyDescent="0.25">
      <c r="A992" s="162" t="str">
        <f t="shared" si="2"/>
        <v/>
      </c>
      <c r="B992" s="162"/>
      <c r="Q992" s="163" t="str">
        <f>IF(A992="", "", IFERROR(FIND(A992,Registration!V1)&gt;0,"No Vote"))</f>
        <v/>
      </c>
    </row>
    <row r="993" spans="1:17" ht="12.6" customHeight="1" x14ac:dyDescent="0.25">
      <c r="A993" s="162" t="str">
        <f t="shared" si="2"/>
        <v/>
      </c>
      <c r="B993" s="162"/>
      <c r="Q993" s="163" t="str">
        <f>IF(A993="", "", IFERROR(FIND(A993,Registration!V1)&gt;0,"No Vote"))</f>
        <v/>
      </c>
    </row>
    <row r="994" spans="1:17" ht="12.6" customHeight="1" x14ac:dyDescent="0.25">
      <c r="A994" s="162" t="str">
        <f t="shared" si="2"/>
        <v/>
      </c>
      <c r="B994" s="162"/>
      <c r="Q994" s="163" t="str">
        <f>IF(A994="", "", IFERROR(FIND(A994,Registration!V1)&gt;0,"No Vote"))</f>
        <v/>
      </c>
    </row>
    <row r="995" spans="1:17" ht="12.6" customHeight="1" x14ac:dyDescent="0.25">
      <c r="A995" s="162" t="str">
        <f t="shared" si="2"/>
        <v/>
      </c>
      <c r="B995" s="162"/>
      <c r="Q995" s="163" t="str">
        <f>IF(A995="", "", IFERROR(FIND(A995,Registration!V1)&gt;0,"No Vote"))</f>
        <v/>
      </c>
    </row>
    <row r="996" spans="1:17" ht="12.6" customHeight="1" x14ac:dyDescent="0.25">
      <c r="A996" s="162" t="str">
        <f t="shared" si="2"/>
        <v/>
      </c>
      <c r="B996" s="162"/>
      <c r="Q996" s="163" t="str">
        <f>IF(A996="", "", IFERROR(FIND(A996,Registration!V1)&gt;0,"No Vote"))</f>
        <v/>
      </c>
    </row>
    <row r="997" spans="1:17" ht="12.6" customHeight="1" x14ac:dyDescent="0.25">
      <c r="A997" s="162" t="str">
        <f t="shared" si="2"/>
        <v/>
      </c>
      <c r="B997" s="162"/>
      <c r="Q997" s="163" t="str">
        <f>IF(A997="", "", IFERROR(FIND(A997,Registration!V1)&gt;0,"No Vote"))</f>
        <v/>
      </c>
    </row>
    <row r="998" spans="1:17" ht="12.6" customHeight="1" x14ac:dyDescent="0.25">
      <c r="A998" s="162" t="str">
        <f t="shared" si="2"/>
        <v/>
      </c>
      <c r="B998" s="162"/>
      <c r="Q998" s="163" t="str">
        <f>IF(A998="", "", IFERROR(FIND(A998,Registration!V1)&gt;0,"No Vote"))</f>
        <v/>
      </c>
    </row>
    <row r="999" spans="1:17" ht="12.6" customHeight="1" x14ac:dyDescent="0.25">
      <c r="A999" s="162" t="str">
        <f t="shared" si="2"/>
        <v/>
      </c>
      <c r="B999" s="162"/>
      <c r="Q999" s="163" t="str">
        <f>IF(A999="", "", IFERROR(FIND(A999,Registration!V1)&gt;0,"No Vote"))</f>
        <v/>
      </c>
    </row>
    <row r="1000" spans="1:17" ht="12.6" customHeight="1" x14ac:dyDescent="0.25">
      <c r="A1000" s="162" t="str">
        <f t="shared" si="2"/>
        <v/>
      </c>
      <c r="B1000" s="162"/>
      <c r="Q1000" s="163" t="str">
        <f>IF(A1000="", "", IFERROR(FIND(A1000,Registration!V1)&gt;0,"No Vote"))</f>
        <v/>
      </c>
    </row>
    <row r="1001" spans="1:17" ht="12.6" customHeight="1" x14ac:dyDescent="0.25">
      <c r="B1001" s="162"/>
    </row>
    <row r="1002" spans="1:17" ht="12.6" customHeight="1" x14ac:dyDescent="0.25">
      <c r="B1002" s="162"/>
    </row>
    <row r="1003" spans="1:17" ht="12.6" customHeight="1" x14ac:dyDescent="0.25">
      <c r="B1003" s="162"/>
    </row>
    <row r="1004" spans="1:17" ht="12.6" customHeight="1" x14ac:dyDescent="0.25">
      <c r="B1004" s="162"/>
    </row>
    <row r="1005" spans="1:17" ht="12.6" customHeight="1" x14ac:dyDescent="0.25">
      <c r="B1005" s="162"/>
    </row>
    <row r="1006" spans="1:17" ht="12.6" customHeight="1" x14ac:dyDescent="0.25">
      <c r="B1006" s="162"/>
    </row>
    <row r="1007" spans="1:17" ht="12.6" customHeight="1" x14ac:dyDescent="0.25">
      <c r="B1007" s="162"/>
    </row>
    <row r="1008" spans="1:17" ht="12.6" customHeight="1" x14ac:dyDescent="0.25">
      <c r="B1008" s="162"/>
    </row>
    <row r="1009" spans="2:2" ht="12.6" customHeight="1" x14ac:dyDescent="0.25">
      <c r="B1009" s="162"/>
    </row>
    <row r="1010" spans="2:2" ht="12.6" customHeight="1" x14ac:dyDescent="0.25">
      <c r="B1010" s="162"/>
    </row>
    <row r="1011" spans="2:2" ht="12.6" customHeight="1" x14ac:dyDescent="0.25">
      <c r="B1011" s="162"/>
    </row>
    <row r="1012" spans="2:2" ht="12.6" customHeight="1" x14ac:dyDescent="0.25">
      <c r="B1012" s="162"/>
    </row>
    <row r="1013" spans="2:2" ht="12.6" customHeight="1" x14ac:dyDescent="0.25">
      <c r="B1013" s="162"/>
    </row>
    <row r="1014" spans="2:2" ht="12.6" customHeight="1" x14ac:dyDescent="0.25">
      <c r="B1014" s="162"/>
    </row>
    <row r="1015" spans="2:2" ht="12.6" customHeight="1" x14ac:dyDescent="0.25">
      <c r="B1015" s="162"/>
    </row>
    <row r="1016" spans="2:2" ht="12.6" customHeight="1" x14ac:dyDescent="0.25">
      <c r="B1016" s="162"/>
    </row>
    <row r="1017" spans="2:2" ht="12.6" customHeight="1" x14ac:dyDescent="0.25">
      <c r="B1017" s="162"/>
    </row>
    <row r="1018" spans="2:2" ht="12.6" customHeight="1" x14ac:dyDescent="0.25">
      <c r="B1018" s="162"/>
    </row>
    <row r="1019" spans="2:2" ht="12.6" customHeight="1" x14ac:dyDescent="0.25">
      <c r="B1019" s="162"/>
    </row>
    <row r="1020" spans="2:2" ht="12.6" customHeight="1" x14ac:dyDescent="0.25">
      <c r="B1020" s="162"/>
    </row>
    <row r="1021" spans="2:2" ht="12.6" customHeight="1" x14ac:dyDescent="0.25">
      <c r="B1021" s="162"/>
    </row>
    <row r="1022" spans="2:2" ht="12.6" customHeight="1" x14ac:dyDescent="0.25">
      <c r="B1022" s="162"/>
    </row>
    <row r="1023" spans="2:2" ht="12.6" customHeight="1" x14ac:dyDescent="0.25">
      <c r="B1023" s="162"/>
    </row>
    <row r="1024" spans="2:2" ht="12.6" customHeight="1" x14ac:dyDescent="0.25">
      <c r="B1024" s="162"/>
    </row>
    <row r="1025" spans="2:2" ht="12.6" customHeight="1" x14ac:dyDescent="0.25">
      <c r="B1025" s="162"/>
    </row>
    <row r="1026" spans="2:2" ht="12.6" customHeight="1" x14ac:dyDescent="0.25">
      <c r="B1026" s="162"/>
    </row>
    <row r="1027" spans="2:2" ht="12.6" customHeight="1" x14ac:dyDescent="0.25">
      <c r="B1027" s="162"/>
    </row>
    <row r="1028" spans="2:2" ht="12.6" customHeight="1" x14ac:dyDescent="0.25">
      <c r="B1028" s="162"/>
    </row>
    <row r="1029" spans="2:2" ht="12.6" customHeight="1" x14ac:dyDescent="0.25">
      <c r="B1029" s="162"/>
    </row>
    <row r="1030" spans="2:2" ht="12.6" customHeight="1" x14ac:dyDescent="0.25">
      <c r="B1030" s="162"/>
    </row>
    <row r="1031" spans="2:2" ht="12.6" customHeight="1" x14ac:dyDescent="0.25">
      <c r="B1031" s="162"/>
    </row>
    <row r="1032" spans="2:2" ht="12.6" customHeight="1" x14ac:dyDescent="0.25">
      <c r="B1032" s="162"/>
    </row>
    <row r="1033" spans="2:2" ht="12.6" customHeight="1" x14ac:dyDescent="0.25">
      <c r="B1033" s="162"/>
    </row>
    <row r="1034" spans="2:2" ht="12.6" customHeight="1" x14ac:dyDescent="0.25">
      <c r="B1034" s="162"/>
    </row>
    <row r="1035" spans="2:2" ht="12.6" customHeight="1" x14ac:dyDescent="0.25">
      <c r="B1035" s="162"/>
    </row>
    <row r="1036" spans="2:2" ht="12.6" customHeight="1" x14ac:dyDescent="0.25">
      <c r="B1036" s="162"/>
    </row>
    <row r="1037" spans="2:2" ht="12.6" customHeight="1" x14ac:dyDescent="0.25">
      <c r="B1037" s="162"/>
    </row>
    <row r="1038" spans="2:2" ht="12.6" customHeight="1" x14ac:dyDescent="0.25">
      <c r="B1038" s="162"/>
    </row>
    <row r="1039" spans="2:2" ht="12.6" customHeight="1" x14ac:dyDescent="0.25">
      <c r="B1039" s="162"/>
    </row>
    <row r="1040" spans="2:2" ht="12.6" customHeight="1" x14ac:dyDescent="0.25">
      <c r="B1040" s="162"/>
    </row>
    <row r="1041" spans="2:2" ht="12.6" customHeight="1" x14ac:dyDescent="0.25">
      <c r="B1041" s="162"/>
    </row>
    <row r="1042" spans="2:2" ht="12.6" customHeight="1" x14ac:dyDescent="0.25">
      <c r="B1042" s="162"/>
    </row>
    <row r="1043" spans="2:2" ht="12.6" customHeight="1" x14ac:dyDescent="0.25">
      <c r="B1043" s="162"/>
    </row>
    <row r="1044" spans="2:2" ht="12.6" customHeight="1" x14ac:dyDescent="0.25">
      <c r="B1044" s="162"/>
    </row>
    <row r="1045" spans="2:2" ht="12.6" customHeight="1" x14ac:dyDescent="0.25">
      <c r="B1045" s="162"/>
    </row>
    <row r="1046" spans="2:2" ht="12.6" customHeight="1" x14ac:dyDescent="0.25">
      <c r="B1046" s="162"/>
    </row>
    <row r="1047" spans="2:2" ht="12.6" customHeight="1" x14ac:dyDescent="0.25">
      <c r="B1047" s="162"/>
    </row>
    <row r="1048" spans="2:2" ht="12.6" customHeight="1" x14ac:dyDescent="0.25">
      <c r="B1048" s="162"/>
    </row>
    <row r="1049" spans="2:2" ht="12.6" customHeight="1" x14ac:dyDescent="0.25">
      <c r="B1049" s="162"/>
    </row>
    <row r="1050" spans="2:2" ht="12.6" customHeight="1" x14ac:dyDescent="0.25">
      <c r="B1050" s="162"/>
    </row>
    <row r="1051" spans="2:2" ht="12.6" customHeight="1" x14ac:dyDescent="0.25">
      <c r="B1051" s="162"/>
    </row>
    <row r="1052" spans="2:2" ht="12.6" customHeight="1" x14ac:dyDescent="0.25">
      <c r="B1052" s="162"/>
    </row>
    <row r="1053" spans="2:2" ht="12.6" customHeight="1" x14ac:dyDescent="0.25">
      <c r="B1053" s="162"/>
    </row>
    <row r="1054" spans="2:2" ht="12.6" customHeight="1" x14ac:dyDescent="0.25">
      <c r="B1054" s="162"/>
    </row>
    <row r="1055" spans="2:2" ht="12.6" customHeight="1" x14ac:dyDescent="0.25">
      <c r="B1055" s="162"/>
    </row>
    <row r="1056" spans="2:2" ht="12.6" customHeight="1" x14ac:dyDescent="0.25">
      <c r="B1056" s="162"/>
    </row>
    <row r="1057" spans="2:2" ht="12.6" customHeight="1" x14ac:dyDescent="0.25">
      <c r="B1057" s="162"/>
    </row>
    <row r="1058" spans="2:2" ht="12.6" customHeight="1" x14ac:dyDescent="0.25">
      <c r="B1058" s="162"/>
    </row>
    <row r="1059" spans="2:2" ht="12.6" customHeight="1" x14ac:dyDescent="0.25">
      <c r="B1059" s="162"/>
    </row>
    <row r="1060" spans="2:2" ht="12.6" customHeight="1" x14ac:dyDescent="0.25">
      <c r="B1060" s="162"/>
    </row>
    <row r="1061" spans="2:2" ht="12.6" customHeight="1" x14ac:dyDescent="0.25">
      <c r="B1061" s="162"/>
    </row>
    <row r="1062" spans="2:2" ht="12.6" customHeight="1" x14ac:dyDescent="0.25">
      <c r="B1062" s="162"/>
    </row>
    <row r="1063" spans="2:2" ht="12.6" customHeight="1" x14ac:dyDescent="0.25">
      <c r="B1063" s="162"/>
    </row>
    <row r="1064" spans="2:2" ht="12.6" customHeight="1" x14ac:dyDescent="0.25">
      <c r="B1064" s="162"/>
    </row>
    <row r="1065" spans="2:2" ht="12.6" customHeight="1" x14ac:dyDescent="0.25">
      <c r="B1065" s="162"/>
    </row>
    <row r="1066" spans="2:2" ht="12.6" customHeight="1" x14ac:dyDescent="0.25">
      <c r="B1066" s="162"/>
    </row>
    <row r="1067" spans="2:2" ht="12.6" customHeight="1" x14ac:dyDescent="0.25">
      <c r="B1067" s="162"/>
    </row>
    <row r="1068" spans="2:2" ht="12.6" customHeight="1" x14ac:dyDescent="0.25">
      <c r="B1068" s="162"/>
    </row>
    <row r="1069" spans="2:2" ht="12.6" customHeight="1" x14ac:dyDescent="0.25">
      <c r="B1069" s="162"/>
    </row>
    <row r="1070" spans="2:2" ht="12.6" customHeight="1" x14ac:dyDescent="0.25">
      <c r="B1070" s="162"/>
    </row>
    <row r="1071" spans="2:2" ht="12.6" customHeight="1" x14ac:dyDescent="0.25">
      <c r="B1071" s="162"/>
    </row>
    <row r="1072" spans="2:2" ht="12.6" customHeight="1" x14ac:dyDescent="0.25">
      <c r="B1072" s="162"/>
    </row>
    <row r="1073" spans="2:2" ht="12.6" customHeight="1" x14ac:dyDescent="0.25">
      <c r="B1073" s="162"/>
    </row>
    <row r="1074" spans="2:2" ht="12.6" customHeight="1" x14ac:dyDescent="0.25">
      <c r="B1074" s="162"/>
    </row>
    <row r="1075" spans="2:2" ht="12.6" customHeight="1" x14ac:dyDescent="0.25">
      <c r="B1075" s="162"/>
    </row>
    <row r="1076" spans="2:2" ht="12.6" customHeight="1" x14ac:dyDescent="0.25">
      <c r="B1076" s="162"/>
    </row>
    <row r="1077" spans="2:2" ht="12.6" customHeight="1" x14ac:dyDescent="0.25">
      <c r="B1077" s="162"/>
    </row>
    <row r="1078" spans="2:2" ht="12.6" customHeight="1" x14ac:dyDescent="0.25">
      <c r="B1078" s="162"/>
    </row>
    <row r="1079" spans="2:2" ht="12.6" customHeight="1" x14ac:dyDescent="0.25">
      <c r="B1079" s="162"/>
    </row>
    <row r="1080" spans="2:2" ht="12.6" customHeight="1" x14ac:dyDescent="0.25">
      <c r="B1080" s="162"/>
    </row>
    <row r="1081" spans="2:2" ht="12.6" customHeight="1" x14ac:dyDescent="0.25">
      <c r="B1081" s="162"/>
    </row>
    <row r="1082" spans="2:2" ht="12.6" customHeight="1" x14ac:dyDescent="0.25">
      <c r="B1082" s="162"/>
    </row>
    <row r="1083" spans="2:2" ht="12.6" customHeight="1" x14ac:dyDescent="0.25">
      <c r="B1083" s="162"/>
    </row>
    <row r="1084" spans="2:2" ht="12.6" customHeight="1" x14ac:dyDescent="0.25">
      <c r="B1084" s="162"/>
    </row>
    <row r="1085" spans="2:2" ht="12.6" customHeight="1" x14ac:dyDescent="0.25">
      <c r="B1085" s="162"/>
    </row>
    <row r="1086" spans="2:2" ht="12.6" customHeight="1" x14ac:dyDescent="0.25">
      <c r="B1086" s="162"/>
    </row>
    <row r="1087" spans="2:2" ht="12.6" customHeight="1" x14ac:dyDescent="0.25">
      <c r="B1087" s="162"/>
    </row>
    <row r="1088" spans="2:2" ht="12.6" customHeight="1" x14ac:dyDescent="0.25">
      <c r="B1088" s="162"/>
    </row>
    <row r="1089" spans="2:2" ht="12.6" customHeight="1" x14ac:dyDescent="0.25">
      <c r="B1089" s="162"/>
    </row>
    <row r="1090" spans="2:2" ht="12.6" customHeight="1" x14ac:dyDescent="0.25">
      <c r="B1090" s="162"/>
    </row>
    <row r="1091" spans="2:2" ht="12.6" customHeight="1" x14ac:dyDescent="0.25">
      <c r="B1091" s="162"/>
    </row>
    <row r="1092" spans="2:2" ht="12.6" customHeight="1" x14ac:dyDescent="0.25">
      <c r="B1092" s="162"/>
    </row>
    <row r="1093" spans="2:2" ht="12.6" customHeight="1" x14ac:dyDescent="0.25">
      <c r="B1093" s="162"/>
    </row>
    <row r="1094" spans="2:2" ht="12.6" customHeight="1" x14ac:dyDescent="0.25">
      <c r="B1094" s="162"/>
    </row>
    <row r="1095" spans="2:2" ht="12.6" customHeight="1" x14ac:dyDescent="0.25">
      <c r="B1095" s="162"/>
    </row>
    <row r="1096" spans="2:2" ht="12.6" customHeight="1" x14ac:dyDescent="0.25">
      <c r="B1096" s="162"/>
    </row>
    <row r="1097" spans="2:2" ht="12.6" customHeight="1" x14ac:dyDescent="0.25">
      <c r="B1097" s="162"/>
    </row>
    <row r="1098" spans="2:2" ht="12.6" customHeight="1" x14ac:dyDescent="0.25">
      <c r="B1098" s="162"/>
    </row>
    <row r="1099" spans="2:2" ht="12.6" customHeight="1" x14ac:dyDescent="0.25">
      <c r="B1099" s="162"/>
    </row>
    <row r="1100" spans="2:2" ht="12.6" customHeight="1" x14ac:dyDescent="0.25">
      <c r="B1100" s="162"/>
    </row>
    <row r="1101" spans="2:2" ht="12.6" customHeight="1" x14ac:dyDescent="0.25">
      <c r="B1101" s="162"/>
    </row>
    <row r="1102" spans="2:2" ht="12.6" customHeight="1" x14ac:dyDescent="0.25">
      <c r="B1102" s="162"/>
    </row>
    <row r="1103" spans="2:2" ht="12.6" customHeight="1" x14ac:dyDescent="0.25">
      <c r="B1103" s="162"/>
    </row>
    <row r="1104" spans="2:2" ht="12.6" customHeight="1" x14ac:dyDescent="0.25">
      <c r="B1104" s="162"/>
    </row>
    <row r="1105" spans="2:2" ht="12.6" customHeight="1" x14ac:dyDescent="0.25">
      <c r="B1105" s="162"/>
    </row>
    <row r="1106" spans="2:2" ht="12.6" customHeight="1" x14ac:dyDescent="0.25">
      <c r="B1106" s="162"/>
    </row>
    <row r="1107" spans="2:2" ht="12.6" customHeight="1" x14ac:dyDescent="0.25">
      <c r="B1107" s="162"/>
    </row>
    <row r="1108" spans="2:2" ht="12.6" customHeight="1" x14ac:dyDescent="0.25">
      <c r="B1108" s="162"/>
    </row>
    <row r="1109" spans="2:2" ht="12.6" customHeight="1" x14ac:dyDescent="0.25">
      <c r="B1109" s="162"/>
    </row>
    <row r="1110" spans="2:2" ht="12.6" customHeight="1" x14ac:dyDescent="0.25">
      <c r="B1110" s="162"/>
    </row>
    <row r="1111" spans="2:2" ht="12.6" customHeight="1" x14ac:dyDescent="0.25">
      <c r="B1111" s="162"/>
    </row>
    <row r="1112" spans="2:2" ht="12.6" customHeight="1" x14ac:dyDescent="0.25">
      <c r="B1112" s="162"/>
    </row>
    <row r="1113" spans="2:2" ht="12.6" customHeight="1" x14ac:dyDescent="0.25">
      <c r="B1113" s="162"/>
    </row>
    <row r="1114" spans="2:2" ht="12.6" customHeight="1" x14ac:dyDescent="0.25">
      <c r="B1114" s="162"/>
    </row>
    <row r="1115" spans="2:2" ht="12.6" customHeight="1" x14ac:dyDescent="0.25">
      <c r="B1115" s="162"/>
    </row>
    <row r="1116" spans="2:2" ht="12.6" customHeight="1" x14ac:dyDescent="0.25">
      <c r="B1116" s="162"/>
    </row>
    <row r="1117" spans="2:2" ht="12.6" customHeight="1" x14ac:dyDescent="0.25">
      <c r="B1117" s="162"/>
    </row>
    <row r="1118" spans="2:2" ht="12.6" customHeight="1" x14ac:dyDescent="0.25">
      <c r="B1118" s="162"/>
    </row>
    <row r="1119" spans="2:2" ht="12.6" customHeight="1" x14ac:dyDescent="0.25">
      <c r="B1119" s="162"/>
    </row>
    <row r="1120" spans="2:2" ht="12.6" customHeight="1" x14ac:dyDescent="0.25">
      <c r="B1120" s="162"/>
    </row>
    <row r="1121" spans="2:2" ht="12.6" customHeight="1" x14ac:dyDescent="0.25">
      <c r="B1121" s="162"/>
    </row>
    <row r="1122" spans="2:2" ht="12.6" customHeight="1" x14ac:dyDescent="0.25">
      <c r="B1122" s="162"/>
    </row>
    <row r="1123" spans="2:2" ht="12.6" customHeight="1" x14ac:dyDescent="0.25">
      <c r="B1123" s="162"/>
    </row>
    <row r="1124" spans="2:2" ht="12.6" customHeight="1" x14ac:dyDescent="0.25">
      <c r="B1124" s="162"/>
    </row>
    <row r="1125" spans="2:2" ht="12.6" customHeight="1" x14ac:dyDescent="0.25">
      <c r="B1125" s="162"/>
    </row>
    <row r="1126" spans="2:2" ht="12.6" customHeight="1" x14ac:dyDescent="0.25">
      <c r="B1126" s="162"/>
    </row>
    <row r="1127" spans="2:2" ht="12.6" customHeight="1" x14ac:dyDescent="0.25">
      <c r="B1127" s="162"/>
    </row>
    <row r="1128" spans="2:2" ht="12.6" customHeight="1" x14ac:dyDescent="0.25">
      <c r="B1128" s="162"/>
    </row>
    <row r="1129" spans="2:2" ht="12.6" customHeight="1" x14ac:dyDescent="0.25">
      <c r="B1129" s="162"/>
    </row>
    <row r="1130" spans="2:2" ht="12.6" customHeight="1" x14ac:dyDescent="0.25">
      <c r="B1130" s="162"/>
    </row>
    <row r="1131" spans="2:2" ht="12.6" customHeight="1" x14ac:dyDescent="0.25">
      <c r="B1131" s="162"/>
    </row>
    <row r="1132" spans="2:2" ht="12.6" customHeight="1" x14ac:dyDescent="0.25">
      <c r="B1132" s="162"/>
    </row>
    <row r="1133" spans="2:2" ht="12.6" customHeight="1" x14ac:dyDescent="0.25">
      <c r="B1133" s="162"/>
    </row>
    <row r="1134" spans="2:2" ht="12.6" customHeight="1" x14ac:dyDescent="0.25">
      <c r="B1134" s="162"/>
    </row>
    <row r="1135" spans="2:2" ht="12.6" customHeight="1" x14ac:dyDescent="0.25">
      <c r="B1135" s="162"/>
    </row>
    <row r="1136" spans="2:2" ht="12.6" customHeight="1" x14ac:dyDescent="0.25">
      <c r="B1136" s="162"/>
    </row>
    <row r="1137" spans="2:2" ht="12.6" customHeight="1" x14ac:dyDescent="0.25">
      <c r="B1137" s="162"/>
    </row>
    <row r="1138" spans="2:2" ht="12.6" customHeight="1" x14ac:dyDescent="0.25">
      <c r="B1138" s="162"/>
    </row>
    <row r="1139" spans="2:2" ht="12.6" customHeight="1" x14ac:dyDescent="0.25">
      <c r="B1139" s="162"/>
    </row>
    <row r="1140" spans="2:2" ht="12.6" customHeight="1" x14ac:dyDescent="0.25">
      <c r="B1140" s="162"/>
    </row>
    <row r="1141" spans="2:2" ht="12.6" customHeight="1" x14ac:dyDescent="0.25">
      <c r="B1141" s="162"/>
    </row>
    <row r="1142" spans="2:2" ht="12.6" customHeight="1" x14ac:dyDescent="0.25">
      <c r="B1142" s="162"/>
    </row>
    <row r="1143" spans="2:2" ht="12.6" customHeight="1" x14ac:dyDescent="0.25">
      <c r="B1143" s="162"/>
    </row>
    <row r="1144" spans="2:2" ht="12.6" customHeight="1" x14ac:dyDescent="0.25">
      <c r="B1144" s="162"/>
    </row>
    <row r="1145" spans="2:2" ht="12.6" customHeight="1" x14ac:dyDescent="0.25">
      <c r="B1145" s="162"/>
    </row>
    <row r="1146" spans="2:2" ht="12.6" customHeight="1" x14ac:dyDescent="0.25">
      <c r="B1146" s="162"/>
    </row>
    <row r="1147" spans="2:2" ht="12.6" customHeight="1" x14ac:dyDescent="0.25">
      <c r="B1147" s="162"/>
    </row>
    <row r="1148" spans="2:2" ht="12.6" customHeight="1" x14ac:dyDescent="0.25">
      <c r="B1148" s="162"/>
    </row>
    <row r="1149" spans="2:2" ht="12.6" customHeight="1" x14ac:dyDescent="0.25">
      <c r="B1149" s="162"/>
    </row>
    <row r="1150" spans="2:2" ht="12.6" customHeight="1" x14ac:dyDescent="0.25">
      <c r="B1150" s="162"/>
    </row>
    <row r="1151" spans="2:2" ht="12.6" customHeight="1" x14ac:dyDescent="0.25">
      <c r="B1151" s="162"/>
    </row>
    <row r="1152" spans="2:2" ht="12.6" customHeight="1" x14ac:dyDescent="0.25">
      <c r="B1152" s="162"/>
    </row>
    <row r="1153" spans="2:2" ht="12.6" customHeight="1" x14ac:dyDescent="0.25">
      <c r="B1153" s="162"/>
    </row>
    <row r="1154" spans="2:2" ht="12.6" customHeight="1" x14ac:dyDescent="0.25">
      <c r="B1154" s="162"/>
    </row>
    <row r="1155" spans="2:2" ht="12.6" customHeight="1" x14ac:dyDescent="0.25">
      <c r="B1155" s="162"/>
    </row>
    <row r="1156" spans="2:2" ht="12.6" customHeight="1" x14ac:dyDescent="0.25">
      <c r="B1156" s="162"/>
    </row>
    <row r="1157" spans="2:2" ht="12.6" customHeight="1" x14ac:dyDescent="0.25">
      <c r="B1157" s="162"/>
    </row>
    <row r="1158" spans="2:2" ht="12.6" customHeight="1" x14ac:dyDescent="0.25">
      <c r="B1158" s="162"/>
    </row>
    <row r="1159" spans="2:2" ht="12.6" customHeight="1" x14ac:dyDescent="0.25">
      <c r="B1159" s="162"/>
    </row>
    <row r="1160" spans="2:2" ht="12.6" customHeight="1" x14ac:dyDescent="0.25">
      <c r="B1160" s="162"/>
    </row>
    <row r="1161" spans="2:2" ht="12.6" customHeight="1" x14ac:dyDescent="0.25">
      <c r="B1161" s="162"/>
    </row>
    <row r="1162" spans="2:2" ht="12.6" customHeight="1" x14ac:dyDescent="0.25">
      <c r="B1162" s="162"/>
    </row>
    <row r="1163" spans="2:2" ht="12.6" customHeight="1" x14ac:dyDescent="0.25">
      <c r="B1163" s="162"/>
    </row>
    <row r="1164" spans="2:2" ht="12.6" customHeight="1" x14ac:dyDescent="0.25">
      <c r="B1164" s="162"/>
    </row>
    <row r="1165" spans="2:2" ht="12.6" customHeight="1" x14ac:dyDescent="0.25">
      <c r="B1165" s="162"/>
    </row>
    <row r="1166" spans="2:2" ht="12.6" customHeight="1" x14ac:dyDescent="0.25">
      <c r="B1166" s="162"/>
    </row>
    <row r="1167" spans="2:2" ht="12.6" customHeight="1" x14ac:dyDescent="0.25">
      <c r="B1167" s="162"/>
    </row>
    <row r="1168" spans="2:2" ht="12.6" customHeight="1" x14ac:dyDescent="0.25">
      <c r="B1168" s="162"/>
    </row>
    <row r="1169" spans="2:2" ht="12.6" customHeight="1" x14ac:dyDescent="0.25">
      <c r="B1169" s="162"/>
    </row>
    <row r="1170" spans="2:2" ht="12.6" customHeight="1" x14ac:dyDescent="0.25">
      <c r="B1170" s="162"/>
    </row>
    <row r="1171" spans="2:2" ht="12.6" customHeight="1" x14ac:dyDescent="0.25">
      <c r="B1171" s="162"/>
    </row>
    <row r="1172" spans="2:2" ht="12.6" customHeight="1" x14ac:dyDescent="0.25">
      <c r="B1172" s="162"/>
    </row>
    <row r="1173" spans="2:2" ht="12.6" customHeight="1" x14ac:dyDescent="0.25">
      <c r="B1173" s="162"/>
    </row>
    <row r="1174" spans="2:2" ht="12.6" customHeight="1" x14ac:dyDescent="0.25">
      <c r="B1174" s="162"/>
    </row>
    <row r="1175" spans="2:2" ht="12.6" customHeight="1" x14ac:dyDescent="0.25">
      <c r="B1175" s="162"/>
    </row>
    <row r="1176" spans="2:2" ht="12.6" customHeight="1" x14ac:dyDescent="0.25">
      <c r="B1176" s="162"/>
    </row>
    <row r="1177" spans="2:2" ht="12.6" customHeight="1" x14ac:dyDescent="0.25">
      <c r="B1177" s="162"/>
    </row>
    <row r="1178" spans="2:2" ht="12.6" customHeight="1" x14ac:dyDescent="0.25">
      <c r="B1178" s="162"/>
    </row>
    <row r="1179" spans="2:2" ht="12.6" customHeight="1" x14ac:dyDescent="0.25">
      <c r="B1179" s="162"/>
    </row>
    <row r="1180" spans="2:2" ht="12.6" customHeight="1" x14ac:dyDescent="0.25">
      <c r="B1180" s="162"/>
    </row>
    <row r="1181" spans="2:2" ht="12.6" customHeight="1" x14ac:dyDescent="0.25">
      <c r="B1181" s="162"/>
    </row>
    <row r="1182" spans="2:2" ht="12.6" customHeight="1" x14ac:dyDescent="0.25">
      <c r="B1182" s="162"/>
    </row>
    <row r="1183" spans="2:2" ht="12.6" customHeight="1" x14ac:dyDescent="0.25">
      <c r="B1183" s="162"/>
    </row>
    <row r="1184" spans="2:2" ht="12.6" customHeight="1" x14ac:dyDescent="0.25">
      <c r="B1184" s="162"/>
    </row>
    <row r="1185" spans="2:2" ht="12.6" customHeight="1" x14ac:dyDescent="0.25">
      <c r="B1185" s="162"/>
    </row>
    <row r="1186" spans="2:2" ht="12.6" customHeight="1" x14ac:dyDescent="0.25">
      <c r="B1186" s="162"/>
    </row>
    <row r="1187" spans="2:2" ht="12.6" customHeight="1" x14ac:dyDescent="0.25">
      <c r="B1187" s="162"/>
    </row>
    <row r="1188" spans="2:2" ht="12.6" customHeight="1" x14ac:dyDescent="0.25">
      <c r="B1188" s="162"/>
    </row>
    <row r="1189" spans="2:2" ht="12.6" customHeight="1" x14ac:dyDescent="0.25">
      <c r="B1189" s="162"/>
    </row>
    <row r="1190" spans="2:2" ht="12.6" customHeight="1" x14ac:dyDescent="0.25">
      <c r="B1190" s="162"/>
    </row>
    <row r="1191" spans="2:2" ht="12.6" customHeight="1" x14ac:dyDescent="0.25">
      <c r="B1191" s="162"/>
    </row>
    <row r="1192" spans="2:2" ht="12.6" customHeight="1" x14ac:dyDescent="0.25">
      <c r="B1192" s="162"/>
    </row>
    <row r="1193" spans="2:2" ht="12.6" customHeight="1" x14ac:dyDescent="0.25">
      <c r="B1193" s="162"/>
    </row>
    <row r="1194" spans="2:2" ht="12.6" customHeight="1" x14ac:dyDescent="0.25">
      <c r="B1194" s="162"/>
    </row>
    <row r="1195" spans="2:2" ht="12.6" customHeight="1" x14ac:dyDescent="0.25">
      <c r="B1195" s="162"/>
    </row>
    <row r="1196" spans="2:2" ht="12.6" customHeight="1" x14ac:dyDescent="0.25">
      <c r="B1196" s="162"/>
    </row>
    <row r="1197" spans="2:2" ht="12.6" customHeight="1" x14ac:dyDescent="0.25">
      <c r="B1197" s="162"/>
    </row>
    <row r="1198" spans="2:2" ht="12.6" customHeight="1" x14ac:dyDescent="0.25">
      <c r="B1198" s="162"/>
    </row>
    <row r="1199" spans="2:2" ht="12.6" customHeight="1" x14ac:dyDescent="0.25">
      <c r="B1199" s="162"/>
    </row>
    <row r="1200" spans="2:2" ht="12.6" customHeight="1" x14ac:dyDescent="0.25">
      <c r="B1200" s="162"/>
    </row>
    <row r="1201" spans="2:2" ht="12.6" customHeight="1" x14ac:dyDescent="0.25">
      <c r="B1201" s="162"/>
    </row>
    <row r="1202" spans="2:2" ht="12.6" customHeight="1" x14ac:dyDescent="0.25">
      <c r="B1202" s="162"/>
    </row>
    <row r="1203" spans="2:2" ht="12.6" customHeight="1" x14ac:dyDescent="0.25">
      <c r="B1203" s="162"/>
    </row>
    <row r="1204" spans="2:2" ht="12.6" customHeight="1" x14ac:dyDescent="0.25">
      <c r="B1204" s="162"/>
    </row>
    <row r="1205" spans="2:2" ht="12.6" customHeight="1" x14ac:dyDescent="0.25">
      <c r="B1205" s="162"/>
    </row>
    <row r="1206" spans="2:2" ht="12.6" customHeight="1" x14ac:dyDescent="0.25">
      <c r="B1206" s="162"/>
    </row>
    <row r="1207" spans="2:2" ht="12.6" customHeight="1" x14ac:dyDescent="0.25">
      <c r="B1207" s="162"/>
    </row>
    <row r="1208" spans="2:2" ht="12.6" customHeight="1" x14ac:dyDescent="0.25">
      <c r="B1208" s="162"/>
    </row>
    <row r="1209" spans="2:2" ht="12.6" customHeight="1" x14ac:dyDescent="0.25">
      <c r="B1209" s="162"/>
    </row>
    <row r="1210" spans="2:2" ht="12.6" customHeight="1" x14ac:dyDescent="0.25">
      <c r="B1210" s="162"/>
    </row>
    <row r="1211" spans="2:2" ht="12.6" customHeight="1" x14ac:dyDescent="0.25">
      <c r="B1211" s="162"/>
    </row>
    <row r="1212" spans="2:2" ht="12.6" customHeight="1" x14ac:dyDescent="0.25">
      <c r="B1212" s="162"/>
    </row>
    <row r="1213" spans="2:2" ht="12.6" customHeight="1" x14ac:dyDescent="0.25">
      <c r="B1213" s="162"/>
    </row>
    <row r="1214" spans="2:2" ht="12.6" customHeight="1" x14ac:dyDescent="0.25">
      <c r="B1214" s="162"/>
    </row>
    <row r="1215" spans="2:2" ht="12.6" customHeight="1" x14ac:dyDescent="0.25">
      <c r="B1215" s="162"/>
    </row>
    <row r="1216" spans="2:2" ht="12.6" customHeight="1" x14ac:dyDescent="0.25">
      <c r="B1216" s="162"/>
    </row>
    <row r="1217" spans="2:2" ht="12.6" customHeight="1" x14ac:dyDescent="0.25">
      <c r="B1217" s="162"/>
    </row>
    <row r="1218" spans="2:2" ht="12.6" customHeight="1" x14ac:dyDescent="0.25">
      <c r="B1218" s="162"/>
    </row>
    <row r="1219" spans="2:2" ht="12.6" customHeight="1" x14ac:dyDescent="0.25">
      <c r="B1219" s="162"/>
    </row>
    <row r="1220" spans="2:2" ht="12.6" customHeight="1" x14ac:dyDescent="0.25">
      <c r="B1220" s="162"/>
    </row>
    <row r="1221" spans="2:2" ht="12.6" customHeight="1" x14ac:dyDescent="0.25">
      <c r="B1221" s="162"/>
    </row>
    <row r="1222" spans="2:2" ht="12.6" customHeight="1" x14ac:dyDescent="0.25">
      <c r="B1222" s="162"/>
    </row>
    <row r="1223" spans="2:2" ht="12.6" customHeight="1" x14ac:dyDescent="0.25">
      <c r="B1223" s="162"/>
    </row>
    <row r="1224" spans="2:2" ht="12.6" customHeight="1" x14ac:dyDescent="0.25">
      <c r="B1224" s="162"/>
    </row>
    <row r="1225" spans="2:2" ht="12.6" customHeight="1" x14ac:dyDescent="0.25">
      <c r="B1225" s="162"/>
    </row>
    <row r="1226" spans="2:2" ht="12.6" customHeight="1" x14ac:dyDescent="0.25">
      <c r="B1226" s="162"/>
    </row>
    <row r="1227" spans="2:2" ht="12.6" customHeight="1" x14ac:dyDescent="0.25">
      <c r="B1227" s="162"/>
    </row>
    <row r="1228" spans="2:2" ht="12.6" customHeight="1" x14ac:dyDescent="0.25">
      <c r="B1228" s="162"/>
    </row>
    <row r="1229" spans="2:2" ht="12.6" customHeight="1" x14ac:dyDescent="0.25">
      <c r="B1229" s="162"/>
    </row>
    <row r="1230" spans="2:2" ht="12.6" customHeight="1" x14ac:dyDescent="0.25">
      <c r="B1230" s="162"/>
    </row>
    <row r="1231" spans="2:2" ht="12.6" customHeight="1" x14ac:dyDescent="0.25">
      <c r="B1231" s="162"/>
    </row>
    <row r="1232" spans="2:2" ht="12.6" customHeight="1" x14ac:dyDescent="0.25">
      <c r="B1232" s="162"/>
    </row>
    <row r="1233" spans="2:2" ht="12.6" customHeight="1" x14ac:dyDescent="0.25">
      <c r="B1233" s="162"/>
    </row>
    <row r="1234" spans="2:2" ht="12.6" customHeight="1" x14ac:dyDescent="0.25">
      <c r="B1234" s="162"/>
    </row>
    <row r="1235" spans="2:2" ht="12.6" customHeight="1" x14ac:dyDescent="0.25">
      <c r="B1235" s="162"/>
    </row>
    <row r="1236" spans="2:2" ht="12.6" customHeight="1" x14ac:dyDescent="0.25">
      <c r="B1236" s="162"/>
    </row>
    <row r="1237" spans="2:2" ht="12.6" customHeight="1" x14ac:dyDescent="0.25">
      <c r="B1237" s="162"/>
    </row>
    <row r="1238" spans="2:2" ht="12.6" customHeight="1" x14ac:dyDescent="0.25">
      <c r="B1238" s="162"/>
    </row>
    <row r="1239" spans="2:2" ht="12.6" customHeight="1" x14ac:dyDescent="0.25">
      <c r="B1239" s="162"/>
    </row>
    <row r="1240" spans="2:2" ht="12.6" customHeight="1" x14ac:dyDescent="0.25">
      <c r="B1240" s="162"/>
    </row>
    <row r="1241" spans="2:2" ht="12.6" customHeight="1" x14ac:dyDescent="0.25">
      <c r="B1241" s="162"/>
    </row>
    <row r="1242" spans="2:2" ht="12.6" customHeight="1" x14ac:dyDescent="0.25">
      <c r="B1242" s="162"/>
    </row>
    <row r="1243" spans="2:2" ht="12.6" customHeight="1" x14ac:dyDescent="0.25">
      <c r="B1243" s="162"/>
    </row>
    <row r="1244" spans="2:2" ht="12.6" customHeight="1" x14ac:dyDescent="0.25">
      <c r="B1244" s="162"/>
    </row>
    <row r="1245" spans="2:2" ht="12.6" customHeight="1" x14ac:dyDescent="0.25">
      <c r="B1245" s="162"/>
    </row>
    <row r="1246" spans="2:2" ht="12.6" customHeight="1" x14ac:dyDescent="0.25">
      <c r="B1246" s="162"/>
    </row>
    <row r="1247" spans="2:2" ht="12.6" customHeight="1" x14ac:dyDescent="0.25">
      <c r="B1247" s="162"/>
    </row>
    <row r="1248" spans="2:2" ht="12.6" customHeight="1" x14ac:dyDescent="0.25">
      <c r="B1248" s="162"/>
    </row>
    <row r="1249" spans="2:2" ht="12.6" customHeight="1" x14ac:dyDescent="0.25">
      <c r="B1249" s="162"/>
    </row>
    <row r="1250" spans="2:2" ht="12.6" customHeight="1" x14ac:dyDescent="0.25">
      <c r="B1250" s="162"/>
    </row>
    <row r="1251" spans="2:2" ht="12.6" customHeight="1" x14ac:dyDescent="0.25">
      <c r="B1251" s="162"/>
    </row>
    <row r="1252" spans="2:2" ht="12.6" customHeight="1" x14ac:dyDescent="0.25">
      <c r="B1252" s="162"/>
    </row>
    <row r="1253" spans="2:2" ht="12.6" customHeight="1" x14ac:dyDescent="0.25">
      <c r="B1253" s="162"/>
    </row>
    <row r="1254" spans="2:2" ht="12.6" customHeight="1" x14ac:dyDescent="0.25">
      <c r="B1254" s="162"/>
    </row>
    <row r="1255" spans="2:2" ht="12.6" customHeight="1" x14ac:dyDescent="0.25">
      <c r="B1255" s="162"/>
    </row>
    <row r="1256" spans="2:2" ht="12.6" customHeight="1" x14ac:dyDescent="0.25">
      <c r="B1256" s="162"/>
    </row>
    <row r="1257" spans="2:2" ht="12.6" customHeight="1" x14ac:dyDescent="0.25">
      <c r="B1257" s="162"/>
    </row>
    <row r="1258" spans="2:2" ht="12.6" customHeight="1" x14ac:dyDescent="0.25">
      <c r="B1258" s="162"/>
    </row>
    <row r="1259" spans="2:2" ht="12.6" customHeight="1" x14ac:dyDescent="0.25">
      <c r="B1259" s="162"/>
    </row>
    <row r="1260" spans="2:2" ht="12.6" customHeight="1" x14ac:dyDescent="0.25">
      <c r="B1260" s="162"/>
    </row>
    <row r="1261" spans="2:2" ht="12.6" customHeight="1" x14ac:dyDescent="0.25">
      <c r="B1261" s="162"/>
    </row>
    <row r="1262" spans="2:2" ht="12.6" customHeight="1" x14ac:dyDescent="0.25">
      <c r="B1262" s="162"/>
    </row>
    <row r="1263" spans="2:2" ht="12.6" customHeight="1" x14ac:dyDescent="0.25">
      <c r="B1263" s="162"/>
    </row>
    <row r="1264" spans="2:2" ht="12.6" customHeight="1" x14ac:dyDescent="0.25">
      <c r="B1264" s="162"/>
    </row>
    <row r="1265" spans="2:2" ht="12.6" customHeight="1" x14ac:dyDescent="0.25">
      <c r="B1265" s="162"/>
    </row>
    <row r="1266" spans="2:2" ht="12.6" customHeight="1" x14ac:dyDescent="0.25">
      <c r="B1266" s="162"/>
    </row>
    <row r="1267" spans="2:2" ht="12.6" customHeight="1" x14ac:dyDescent="0.25">
      <c r="B1267" s="162"/>
    </row>
    <row r="1268" spans="2:2" ht="12.6" customHeight="1" x14ac:dyDescent="0.25">
      <c r="B1268" s="162"/>
    </row>
    <row r="1269" spans="2:2" ht="12.6" customHeight="1" x14ac:dyDescent="0.25">
      <c r="B1269" s="162"/>
    </row>
    <row r="1270" spans="2:2" ht="12.6" customHeight="1" x14ac:dyDescent="0.25">
      <c r="B1270" s="162"/>
    </row>
    <row r="1271" spans="2:2" ht="12.6" customHeight="1" x14ac:dyDescent="0.25">
      <c r="B1271" s="162"/>
    </row>
    <row r="1272" spans="2:2" ht="12.6" customHeight="1" x14ac:dyDescent="0.25">
      <c r="B1272" s="162"/>
    </row>
    <row r="1273" spans="2:2" ht="12.6" customHeight="1" x14ac:dyDescent="0.25">
      <c r="B1273" s="162"/>
    </row>
    <row r="1274" spans="2:2" ht="12.6" customHeight="1" x14ac:dyDescent="0.25">
      <c r="B1274" s="162"/>
    </row>
    <row r="1275" spans="2:2" ht="12.6" customHeight="1" x14ac:dyDescent="0.25">
      <c r="B1275" s="162"/>
    </row>
    <row r="1276" spans="2:2" ht="12.6" customHeight="1" x14ac:dyDescent="0.25">
      <c r="B1276" s="162"/>
    </row>
    <row r="1277" spans="2:2" ht="12.6" customHeight="1" x14ac:dyDescent="0.25">
      <c r="B1277" s="162"/>
    </row>
    <row r="1278" spans="2:2" ht="12.6" customHeight="1" x14ac:dyDescent="0.25">
      <c r="B1278" s="162"/>
    </row>
    <row r="1279" spans="2:2" ht="12.6" customHeight="1" x14ac:dyDescent="0.25">
      <c r="B1279" s="162"/>
    </row>
    <row r="1280" spans="2:2" ht="12.6" customHeight="1" x14ac:dyDescent="0.25">
      <c r="B1280" s="162"/>
    </row>
    <row r="1281" spans="2:2" ht="12.6" customHeight="1" x14ac:dyDescent="0.25">
      <c r="B1281" s="162"/>
    </row>
    <row r="1282" spans="2:2" ht="12.6" customHeight="1" x14ac:dyDescent="0.25">
      <c r="B1282" s="162"/>
    </row>
    <row r="1283" spans="2:2" ht="12.6" customHeight="1" x14ac:dyDescent="0.25">
      <c r="B1283" s="162"/>
    </row>
    <row r="1284" spans="2:2" ht="12.6" customHeight="1" x14ac:dyDescent="0.25">
      <c r="B1284" s="162"/>
    </row>
    <row r="1285" spans="2:2" ht="12.6" customHeight="1" x14ac:dyDescent="0.25">
      <c r="B1285" s="162"/>
    </row>
    <row r="1286" spans="2:2" ht="12.6" customHeight="1" x14ac:dyDescent="0.25">
      <c r="B1286" s="162"/>
    </row>
    <row r="1287" spans="2:2" ht="12.6" customHeight="1" x14ac:dyDescent="0.25">
      <c r="B1287" s="162"/>
    </row>
    <row r="1288" spans="2:2" ht="12.6" customHeight="1" x14ac:dyDescent="0.25">
      <c r="B1288" s="162"/>
    </row>
    <row r="1289" spans="2:2" ht="12.6" customHeight="1" x14ac:dyDescent="0.25">
      <c r="B1289" s="162"/>
    </row>
    <row r="1290" spans="2:2" ht="12.6" customHeight="1" x14ac:dyDescent="0.25">
      <c r="B1290" s="162"/>
    </row>
    <row r="1291" spans="2:2" ht="12.6" customHeight="1" x14ac:dyDescent="0.25">
      <c r="B1291" s="162"/>
    </row>
    <row r="1292" spans="2:2" ht="12.6" customHeight="1" x14ac:dyDescent="0.25">
      <c r="B1292" s="162"/>
    </row>
    <row r="1293" spans="2:2" ht="12.6" customHeight="1" x14ac:dyDescent="0.25">
      <c r="B1293" s="162"/>
    </row>
    <row r="1294" spans="2:2" ht="12.6" customHeight="1" x14ac:dyDescent="0.25">
      <c r="B1294" s="162"/>
    </row>
    <row r="1295" spans="2:2" ht="12.6" customHeight="1" x14ac:dyDescent="0.25">
      <c r="B1295" s="162"/>
    </row>
    <row r="1296" spans="2:2" ht="12.6" customHeight="1" x14ac:dyDescent="0.25">
      <c r="B1296" s="162"/>
    </row>
    <row r="1297" spans="2:2" ht="12.6" customHeight="1" x14ac:dyDescent="0.25">
      <c r="B1297" s="162"/>
    </row>
    <row r="1298" spans="2:2" ht="12.6" customHeight="1" x14ac:dyDescent="0.25">
      <c r="B1298" s="162"/>
    </row>
    <row r="1299" spans="2:2" ht="12.6" customHeight="1" x14ac:dyDescent="0.25">
      <c r="B1299" s="162"/>
    </row>
    <row r="1300" spans="2:2" ht="12.6" customHeight="1" x14ac:dyDescent="0.25">
      <c r="B1300" s="162"/>
    </row>
    <row r="1301" spans="2:2" ht="12.6" customHeight="1" x14ac:dyDescent="0.25">
      <c r="B1301" s="162"/>
    </row>
    <row r="1302" spans="2:2" ht="12.6" customHeight="1" x14ac:dyDescent="0.25">
      <c r="B1302" s="162"/>
    </row>
    <row r="1303" spans="2:2" ht="12.6" customHeight="1" x14ac:dyDescent="0.25">
      <c r="B1303" s="162"/>
    </row>
    <row r="1304" spans="2:2" ht="12.6" customHeight="1" x14ac:dyDescent="0.25">
      <c r="B1304" s="162"/>
    </row>
    <row r="1305" spans="2:2" ht="12.6" customHeight="1" x14ac:dyDescent="0.25">
      <c r="B1305" s="162"/>
    </row>
    <row r="1306" spans="2:2" ht="12.6" customHeight="1" x14ac:dyDescent="0.25">
      <c r="B1306" s="162"/>
    </row>
    <row r="1307" spans="2:2" ht="12.6" customHeight="1" x14ac:dyDescent="0.25">
      <c r="B1307" s="162"/>
    </row>
    <row r="1308" spans="2:2" ht="12.6" customHeight="1" x14ac:dyDescent="0.25">
      <c r="B1308" s="162"/>
    </row>
    <row r="1309" spans="2:2" ht="12.6" customHeight="1" x14ac:dyDescent="0.25">
      <c r="B1309" s="162"/>
    </row>
    <row r="1310" spans="2:2" ht="12.6" customHeight="1" x14ac:dyDescent="0.25">
      <c r="B1310" s="162"/>
    </row>
    <row r="1311" spans="2:2" ht="12.6" customHeight="1" x14ac:dyDescent="0.25">
      <c r="B1311" s="162"/>
    </row>
    <row r="1312" spans="2:2" ht="12.6" customHeight="1" x14ac:dyDescent="0.25">
      <c r="B1312" s="162"/>
    </row>
    <row r="1313" spans="2:2" ht="12.6" customHeight="1" x14ac:dyDescent="0.25">
      <c r="B1313" s="162"/>
    </row>
    <row r="1314" spans="2:2" ht="12.6" customHeight="1" x14ac:dyDescent="0.25">
      <c r="B1314" s="162"/>
    </row>
    <row r="1315" spans="2:2" ht="12.6" customHeight="1" x14ac:dyDescent="0.25">
      <c r="B1315" s="162"/>
    </row>
    <row r="1316" spans="2:2" ht="12.6" customHeight="1" x14ac:dyDescent="0.25">
      <c r="B1316" s="162"/>
    </row>
    <row r="1317" spans="2:2" ht="12.6" customHeight="1" x14ac:dyDescent="0.25">
      <c r="B1317" s="162"/>
    </row>
    <row r="1318" spans="2:2" ht="12.6" customHeight="1" x14ac:dyDescent="0.25">
      <c r="B1318" s="162"/>
    </row>
    <row r="1319" spans="2:2" ht="12.6" customHeight="1" x14ac:dyDescent="0.25">
      <c r="B1319" s="162"/>
    </row>
    <row r="1320" spans="2:2" ht="12.6" customHeight="1" x14ac:dyDescent="0.25">
      <c r="B1320" s="162"/>
    </row>
    <row r="1321" spans="2:2" ht="12.6" customHeight="1" x14ac:dyDescent="0.25">
      <c r="B1321" s="162"/>
    </row>
    <row r="1322" spans="2:2" ht="12.6" customHeight="1" x14ac:dyDescent="0.25">
      <c r="B1322" s="162"/>
    </row>
    <row r="1323" spans="2:2" ht="12.6" customHeight="1" x14ac:dyDescent="0.25">
      <c r="B1323" s="162"/>
    </row>
    <row r="1324" spans="2:2" ht="12.6" customHeight="1" x14ac:dyDescent="0.25">
      <c r="B1324" s="162"/>
    </row>
    <row r="1325" spans="2:2" ht="12.6" customHeight="1" x14ac:dyDescent="0.25">
      <c r="B1325" s="162"/>
    </row>
    <row r="1326" spans="2:2" ht="12.6" customHeight="1" x14ac:dyDescent="0.25">
      <c r="B1326" s="162"/>
    </row>
    <row r="1327" spans="2:2" ht="12.6" customHeight="1" x14ac:dyDescent="0.25">
      <c r="B1327" s="162"/>
    </row>
    <row r="1328" spans="2:2" ht="12.6" customHeight="1" x14ac:dyDescent="0.25">
      <c r="B1328" s="162"/>
    </row>
    <row r="1329" spans="2:2" ht="12.6" customHeight="1" x14ac:dyDescent="0.25">
      <c r="B1329" s="162"/>
    </row>
    <row r="1330" spans="2:2" ht="12.6" customHeight="1" x14ac:dyDescent="0.25">
      <c r="B1330" s="162"/>
    </row>
    <row r="1331" spans="2:2" ht="12.6" customHeight="1" x14ac:dyDescent="0.25">
      <c r="B1331" s="162"/>
    </row>
    <row r="1332" spans="2:2" ht="12.6" customHeight="1" x14ac:dyDescent="0.25">
      <c r="B1332" s="162"/>
    </row>
    <row r="1333" spans="2:2" ht="12.6" customHeight="1" x14ac:dyDescent="0.25">
      <c r="B1333" s="162"/>
    </row>
    <row r="1334" spans="2:2" ht="12.6" customHeight="1" x14ac:dyDescent="0.25">
      <c r="B1334" s="162"/>
    </row>
    <row r="1335" spans="2:2" ht="12.6" customHeight="1" x14ac:dyDescent="0.25">
      <c r="B1335" s="162"/>
    </row>
    <row r="1336" spans="2:2" ht="12.6" customHeight="1" x14ac:dyDescent="0.25">
      <c r="B1336" s="162"/>
    </row>
    <row r="1337" spans="2:2" ht="12.6" customHeight="1" x14ac:dyDescent="0.25">
      <c r="B1337" s="162"/>
    </row>
    <row r="1338" spans="2:2" ht="12.6" customHeight="1" x14ac:dyDescent="0.25">
      <c r="B1338" s="162"/>
    </row>
    <row r="1339" spans="2:2" ht="12.6" customHeight="1" x14ac:dyDescent="0.25">
      <c r="B1339" s="162"/>
    </row>
    <row r="1340" spans="2:2" ht="12.6" customHeight="1" x14ac:dyDescent="0.25">
      <c r="B1340" s="162"/>
    </row>
    <row r="1341" spans="2:2" ht="12.6" customHeight="1" x14ac:dyDescent="0.25">
      <c r="B1341" s="162"/>
    </row>
    <row r="1342" spans="2:2" ht="12.6" customHeight="1" x14ac:dyDescent="0.25">
      <c r="B1342" s="162"/>
    </row>
    <row r="1343" spans="2:2" ht="12.6" customHeight="1" x14ac:dyDescent="0.25">
      <c r="B1343" s="162"/>
    </row>
    <row r="1344" spans="2:2" ht="12.6" customHeight="1" x14ac:dyDescent="0.25">
      <c r="B1344" s="162"/>
    </row>
    <row r="1345" spans="2:2" ht="12.6" customHeight="1" x14ac:dyDescent="0.25">
      <c r="B1345" s="162"/>
    </row>
    <row r="1346" spans="2:2" ht="12.6" customHeight="1" x14ac:dyDescent="0.25">
      <c r="B1346" s="162"/>
    </row>
    <row r="1347" spans="2:2" ht="12.6" customHeight="1" x14ac:dyDescent="0.25">
      <c r="B1347" s="162"/>
    </row>
    <row r="1348" spans="2:2" ht="12.6" customHeight="1" x14ac:dyDescent="0.25">
      <c r="B1348" s="162"/>
    </row>
    <row r="1349" spans="2:2" ht="12.6" customHeight="1" x14ac:dyDescent="0.25">
      <c r="B1349" s="162"/>
    </row>
    <row r="1350" spans="2:2" ht="12.6" customHeight="1" x14ac:dyDescent="0.25">
      <c r="B1350" s="162"/>
    </row>
    <row r="1351" spans="2:2" ht="12.6" customHeight="1" x14ac:dyDescent="0.25">
      <c r="B1351" s="162"/>
    </row>
    <row r="1352" spans="2:2" ht="12.6" customHeight="1" x14ac:dyDescent="0.25">
      <c r="B1352" s="162"/>
    </row>
    <row r="1353" spans="2:2" ht="12.6" customHeight="1" x14ac:dyDescent="0.25">
      <c r="B1353" s="162"/>
    </row>
    <row r="1354" spans="2:2" ht="12.6" customHeight="1" x14ac:dyDescent="0.25">
      <c r="B1354" s="162"/>
    </row>
    <row r="1355" spans="2:2" ht="12.6" customHeight="1" x14ac:dyDescent="0.25">
      <c r="B1355" s="162"/>
    </row>
    <row r="1356" spans="2:2" ht="12.6" customHeight="1" x14ac:dyDescent="0.25">
      <c r="B1356" s="162"/>
    </row>
    <row r="1357" spans="2:2" ht="12.6" customHeight="1" x14ac:dyDescent="0.25">
      <c r="B1357" s="162"/>
    </row>
    <row r="1358" spans="2:2" ht="12.6" customHeight="1" x14ac:dyDescent="0.25">
      <c r="B1358" s="162"/>
    </row>
    <row r="1359" spans="2:2" ht="12.6" customHeight="1" x14ac:dyDescent="0.25">
      <c r="B1359" s="162"/>
    </row>
    <row r="1360" spans="2:2" ht="12.6" customHeight="1" x14ac:dyDescent="0.25">
      <c r="B1360" s="162"/>
    </row>
    <row r="1361" spans="2:2" ht="12.6" customHeight="1" x14ac:dyDescent="0.25">
      <c r="B1361" s="162"/>
    </row>
    <row r="1362" spans="2:2" ht="12.6" customHeight="1" x14ac:dyDescent="0.25">
      <c r="B1362" s="162"/>
    </row>
    <row r="1363" spans="2:2" ht="12.6" customHeight="1" x14ac:dyDescent="0.25">
      <c r="B1363" s="162"/>
    </row>
    <row r="1364" spans="2:2" ht="12.6" customHeight="1" x14ac:dyDescent="0.25">
      <c r="B1364" s="162"/>
    </row>
    <row r="1365" spans="2:2" ht="12.6" customHeight="1" x14ac:dyDescent="0.25">
      <c r="B1365" s="162"/>
    </row>
    <row r="1366" spans="2:2" ht="12.6" customHeight="1" x14ac:dyDescent="0.25">
      <c r="B1366" s="162"/>
    </row>
    <row r="1367" spans="2:2" ht="12.6" customHeight="1" x14ac:dyDescent="0.25">
      <c r="B1367" s="162"/>
    </row>
    <row r="1368" spans="2:2" ht="12.6" customHeight="1" x14ac:dyDescent="0.25">
      <c r="B1368" s="162"/>
    </row>
    <row r="1369" spans="2:2" ht="12.6" customHeight="1" x14ac:dyDescent="0.25">
      <c r="B1369" s="162"/>
    </row>
    <row r="1370" spans="2:2" ht="12.6" customHeight="1" x14ac:dyDescent="0.25">
      <c r="B1370" s="162"/>
    </row>
    <row r="1371" spans="2:2" ht="12.6" customHeight="1" x14ac:dyDescent="0.25">
      <c r="B1371" s="162"/>
    </row>
    <row r="1372" spans="2:2" ht="12.6" customHeight="1" x14ac:dyDescent="0.25">
      <c r="B1372" s="162"/>
    </row>
    <row r="1373" spans="2:2" ht="12.6" customHeight="1" x14ac:dyDescent="0.25">
      <c r="B1373" s="162"/>
    </row>
    <row r="1374" spans="2:2" ht="12.6" customHeight="1" x14ac:dyDescent="0.25">
      <c r="B1374" s="162"/>
    </row>
    <row r="1375" spans="2:2" ht="12.6" customHeight="1" x14ac:dyDescent="0.25">
      <c r="B1375" s="162"/>
    </row>
    <row r="1376" spans="2:2" ht="12.6" customHeight="1" x14ac:dyDescent="0.25">
      <c r="B1376" s="162"/>
    </row>
    <row r="1377" spans="2:2" ht="12.6" customHeight="1" x14ac:dyDescent="0.25">
      <c r="B1377" s="162"/>
    </row>
    <row r="1378" spans="2:2" ht="12.6" customHeight="1" x14ac:dyDescent="0.25">
      <c r="B1378" s="162"/>
    </row>
    <row r="1379" spans="2:2" ht="12.6" customHeight="1" x14ac:dyDescent="0.25">
      <c r="B1379" s="162"/>
    </row>
    <row r="1380" spans="2:2" ht="12.6" customHeight="1" x14ac:dyDescent="0.25">
      <c r="B1380" s="162"/>
    </row>
    <row r="1381" spans="2:2" ht="12.6" customHeight="1" x14ac:dyDescent="0.25">
      <c r="B1381" s="162"/>
    </row>
    <row r="1382" spans="2:2" ht="12.6" customHeight="1" x14ac:dyDescent="0.25">
      <c r="B1382" s="162"/>
    </row>
    <row r="1383" spans="2:2" ht="12.6" customHeight="1" x14ac:dyDescent="0.25">
      <c r="B1383" s="162"/>
    </row>
    <row r="1384" spans="2:2" ht="12.6" customHeight="1" x14ac:dyDescent="0.25">
      <c r="B1384" s="162"/>
    </row>
    <row r="1385" spans="2:2" ht="12.6" customHeight="1" x14ac:dyDescent="0.25">
      <c r="B1385" s="162"/>
    </row>
    <row r="1386" spans="2:2" ht="12.6" customHeight="1" x14ac:dyDescent="0.25">
      <c r="B1386" s="162"/>
    </row>
    <row r="1387" spans="2:2" ht="12.6" customHeight="1" x14ac:dyDescent="0.25">
      <c r="B1387" s="162"/>
    </row>
    <row r="1388" spans="2:2" ht="12.6" customHeight="1" x14ac:dyDescent="0.25">
      <c r="B1388" s="162"/>
    </row>
    <row r="1389" spans="2:2" ht="12.6" customHeight="1" x14ac:dyDescent="0.25">
      <c r="B1389" s="162"/>
    </row>
    <row r="1390" spans="2:2" ht="12.6" customHeight="1" x14ac:dyDescent="0.25">
      <c r="B1390" s="162"/>
    </row>
    <row r="1391" spans="2:2" ht="12.6" customHeight="1" x14ac:dyDescent="0.25">
      <c r="B1391" s="162"/>
    </row>
    <row r="1392" spans="2:2" ht="12.6" customHeight="1" x14ac:dyDescent="0.25">
      <c r="B1392" s="162"/>
    </row>
    <row r="1393" spans="2:2" ht="12.6" customHeight="1" x14ac:dyDescent="0.25">
      <c r="B1393" s="162"/>
    </row>
    <row r="1394" spans="2:2" ht="12.6" customHeight="1" x14ac:dyDescent="0.25">
      <c r="B1394" s="162"/>
    </row>
    <row r="1395" spans="2:2" ht="12.6" customHeight="1" x14ac:dyDescent="0.25">
      <c r="B1395" s="162"/>
    </row>
    <row r="1396" spans="2:2" ht="12.6" customHeight="1" x14ac:dyDescent="0.25">
      <c r="B1396" s="162"/>
    </row>
    <row r="1397" spans="2:2" ht="12.6" customHeight="1" x14ac:dyDescent="0.25">
      <c r="B1397" s="162"/>
    </row>
    <row r="1398" spans="2:2" ht="12.6" customHeight="1" x14ac:dyDescent="0.25">
      <c r="B1398" s="162"/>
    </row>
    <row r="1399" spans="2:2" ht="12.6" customHeight="1" x14ac:dyDescent="0.25">
      <c r="B1399" s="162"/>
    </row>
    <row r="1400" spans="2:2" ht="12.6" customHeight="1" x14ac:dyDescent="0.25">
      <c r="B1400" s="162"/>
    </row>
    <row r="1401" spans="2:2" ht="12.6" customHeight="1" x14ac:dyDescent="0.25">
      <c r="B1401" s="162"/>
    </row>
    <row r="1402" spans="2:2" ht="12.6" customHeight="1" x14ac:dyDescent="0.25">
      <c r="B1402" s="162"/>
    </row>
    <row r="1403" spans="2:2" ht="12.6" customHeight="1" x14ac:dyDescent="0.25">
      <c r="B1403" s="162"/>
    </row>
    <row r="1404" spans="2:2" ht="12.6" customHeight="1" x14ac:dyDescent="0.25">
      <c r="B1404" s="162"/>
    </row>
    <row r="1405" spans="2:2" ht="12.6" customHeight="1" x14ac:dyDescent="0.25">
      <c r="B1405" s="162"/>
    </row>
    <row r="1406" spans="2:2" ht="12.6" customHeight="1" x14ac:dyDescent="0.25">
      <c r="B1406" s="162"/>
    </row>
    <row r="1407" spans="2:2" ht="12.6" customHeight="1" x14ac:dyDescent="0.25">
      <c r="B1407" s="162"/>
    </row>
    <row r="1408" spans="2:2" ht="12.6" customHeight="1" x14ac:dyDescent="0.25">
      <c r="B1408" s="162"/>
    </row>
    <row r="1409" spans="2:2" ht="12.6" customHeight="1" x14ac:dyDescent="0.25">
      <c r="B1409" s="162"/>
    </row>
    <row r="1410" spans="2:2" ht="12.6" customHeight="1" x14ac:dyDescent="0.25">
      <c r="B1410" s="162"/>
    </row>
    <row r="1411" spans="2:2" ht="12.6" customHeight="1" x14ac:dyDescent="0.25">
      <c r="B1411" s="162"/>
    </row>
    <row r="1412" spans="2:2" ht="12.6" customHeight="1" x14ac:dyDescent="0.25">
      <c r="B1412" s="162"/>
    </row>
    <row r="1413" spans="2:2" ht="12.6" customHeight="1" x14ac:dyDescent="0.25">
      <c r="B1413" s="162"/>
    </row>
    <row r="1414" spans="2:2" ht="12.6" customHeight="1" x14ac:dyDescent="0.25">
      <c r="B1414" s="162"/>
    </row>
    <row r="1415" spans="2:2" ht="12.6" customHeight="1" x14ac:dyDescent="0.25">
      <c r="B1415" s="162"/>
    </row>
    <row r="1416" spans="2:2" ht="12.6" customHeight="1" x14ac:dyDescent="0.25">
      <c r="B1416" s="162"/>
    </row>
    <row r="1417" spans="2:2" ht="12.6" customHeight="1" x14ac:dyDescent="0.25">
      <c r="B1417" s="162"/>
    </row>
    <row r="1418" spans="2:2" ht="12.6" customHeight="1" x14ac:dyDescent="0.25">
      <c r="B1418" s="162"/>
    </row>
    <row r="1419" spans="2:2" ht="12.6" customHeight="1" x14ac:dyDescent="0.25">
      <c r="B1419" s="162"/>
    </row>
    <row r="1420" spans="2:2" ht="12.6" customHeight="1" x14ac:dyDescent="0.25">
      <c r="B1420" s="162"/>
    </row>
    <row r="1421" spans="2:2" ht="12.6" customHeight="1" x14ac:dyDescent="0.25">
      <c r="B1421" s="162"/>
    </row>
    <row r="1422" spans="2:2" ht="12.6" customHeight="1" x14ac:dyDescent="0.25">
      <c r="B1422" s="162"/>
    </row>
    <row r="1423" spans="2:2" ht="12.6" customHeight="1" x14ac:dyDescent="0.25">
      <c r="B1423" s="162"/>
    </row>
    <row r="1424" spans="2:2" ht="12.6" customHeight="1" x14ac:dyDescent="0.25">
      <c r="B1424" s="162"/>
    </row>
    <row r="1425" spans="2:2" ht="12.6" customHeight="1" x14ac:dyDescent="0.25">
      <c r="B1425" s="162"/>
    </row>
    <row r="1426" spans="2:2" ht="12.6" customHeight="1" x14ac:dyDescent="0.25">
      <c r="B1426" s="162"/>
    </row>
    <row r="1427" spans="2:2" ht="12.6" customHeight="1" x14ac:dyDescent="0.25">
      <c r="B1427" s="162"/>
    </row>
    <row r="1428" spans="2:2" ht="12.6" customHeight="1" x14ac:dyDescent="0.25">
      <c r="B1428" s="162"/>
    </row>
    <row r="1429" spans="2:2" ht="12.6" customHeight="1" x14ac:dyDescent="0.25">
      <c r="B1429" s="162"/>
    </row>
    <row r="1430" spans="2:2" ht="12.6" customHeight="1" x14ac:dyDescent="0.25">
      <c r="B1430" s="162"/>
    </row>
    <row r="1431" spans="2:2" ht="12.6" customHeight="1" x14ac:dyDescent="0.25">
      <c r="B1431" s="162"/>
    </row>
    <row r="1432" spans="2:2" ht="12.6" customHeight="1" x14ac:dyDescent="0.25">
      <c r="B1432" s="162"/>
    </row>
    <row r="1433" spans="2:2" ht="12.6" customHeight="1" x14ac:dyDescent="0.25">
      <c r="B1433" s="162"/>
    </row>
    <row r="1434" spans="2:2" ht="12.6" customHeight="1" x14ac:dyDescent="0.25">
      <c r="B1434" s="162"/>
    </row>
    <row r="1435" spans="2:2" ht="12.6" customHeight="1" x14ac:dyDescent="0.25">
      <c r="B1435" s="162"/>
    </row>
    <row r="1436" spans="2:2" ht="12.6" customHeight="1" x14ac:dyDescent="0.25">
      <c r="B1436" s="162"/>
    </row>
    <row r="1437" spans="2:2" ht="12.6" customHeight="1" x14ac:dyDescent="0.25">
      <c r="B1437" s="162"/>
    </row>
    <row r="1438" spans="2:2" ht="12.6" customHeight="1" x14ac:dyDescent="0.25">
      <c r="B1438" s="162"/>
    </row>
    <row r="1439" spans="2:2" ht="12.6" customHeight="1" x14ac:dyDescent="0.25">
      <c r="B1439" s="162"/>
    </row>
    <row r="1440" spans="2:2" ht="12.6" customHeight="1" x14ac:dyDescent="0.25">
      <c r="B1440" s="162"/>
    </row>
    <row r="1441" spans="2:2" ht="12.6" customHeight="1" x14ac:dyDescent="0.25">
      <c r="B1441" s="162"/>
    </row>
    <row r="1442" spans="2:2" ht="12.6" customHeight="1" x14ac:dyDescent="0.25">
      <c r="B1442" s="162"/>
    </row>
    <row r="1443" spans="2:2" ht="12.6" customHeight="1" x14ac:dyDescent="0.25">
      <c r="B1443" s="162"/>
    </row>
    <row r="1444" spans="2:2" ht="12.6" customHeight="1" x14ac:dyDescent="0.25">
      <c r="B1444" s="162"/>
    </row>
    <row r="1445" spans="2:2" ht="12.6" customHeight="1" x14ac:dyDescent="0.25">
      <c r="B1445" s="162"/>
    </row>
    <row r="1446" spans="2:2" ht="12.6" customHeight="1" x14ac:dyDescent="0.25">
      <c r="B1446" s="162"/>
    </row>
    <row r="1447" spans="2:2" ht="12.6" customHeight="1" x14ac:dyDescent="0.25">
      <c r="B1447" s="162"/>
    </row>
    <row r="1448" spans="2:2" ht="12.6" customHeight="1" x14ac:dyDescent="0.25">
      <c r="B1448" s="162"/>
    </row>
    <row r="1449" spans="2:2" ht="12.6" customHeight="1" x14ac:dyDescent="0.25">
      <c r="B1449" s="162"/>
    </row>
    <row r="1450" spans="2:2" ht="12.6" customHeight="1" x14ac:dyDescent="0.25">
      <c r="B1450" s="162"/>
    </row>
    <row r="1451" spans="2:2" ht="12.6" customHeight="1" x14ac:dyDescent="0.25">
      <c r="B1451" s="162"/>
    </row>
    <row r="1452" spans="2:2" ht="12.6" customHeight="1" x14ac:dyDescent="0.25">
      <c r="B1452" s="162"/>
    </row>
    <row r="1453" spans="2:2" ht="12.6" customHeight="1" x14ac:dyDescent="0.25">
      <c r="B1453" s="162"/>
    </row>
    <row r="1454" spans="2:2" ht="12.6" customHeight="1" x14ac:dyDescent="0.25">
      <c r="B1454" s="162"/>
    </row>
    <row r="1455" spans="2:2" ht="12.6" customHeight="1" x14ac:dyDescent="0.25">
      <c r="B1455" s="162"/>
    </row>
    <row r="1456" spans="2:2" ht="12.6" customHeight="1" x14ac:dyDescent="0.25">
      <c r="B1456" s="162"/>
    </row>
    <row r="1457" spans="2:2" ht="12.6" customHeight="1" x14ac:dyDescent="0.25">
      <c r="B1457" s="162"/>
    </row>
    <row r="1458" spans="2:2" ht="12.6" customHeight="1" x14ac:dyDescent="0.25">
      <c r="B1458" s="162"/>
    </row>
    <row r="1459" spans="2:2" ht="12.6" customHeight="1" x14ac:dyDescent="0.25">
      <c r="B1459" s="162"/>
    </row>
    <row r="1460" spans="2:2" ht="12.6" customHeight="1" x14ac:dyDescent="0.25">
      <c r="B1460" s="162"/>
    </row>
    <row r="1461" spans="2:2" ht="12.6" customHeight="1" x14ac:dyDescent="0.25">
      <c r="B1461" s="162"/>
    </row>
    <row r="1462" spans="2:2" ht="12.6" customHeight="1" x14ac:dyDescent="0.25">
      <c r="B1462" s="162"/>
    </row>
    <row r="1463" spans="2:2" ht="12.6" customHeight="1" x14ac:dyDescent="0.25">
      <c r="B1463" s="162"/>
    </row>
    <row r="1464" spans="2:2" ht="12.6" customHeight="1" x14ac:dyDescent="0.25">
      <c r="B1464" s="162"/>
    </row>
    <row r="1465" spans="2:2" ht="12.6" customHeight="1" x14ac:dyDescent="0.25">
      <c r="B1465" s="162"/>
    </row>
    <row r="1466" spans="2:2" ht="12.6" customHeight="1" x14ac:dyDescent="0.25">
      <c r="B1466" s="162"/>
    </row>
    <row r="1467" spans="2:2" ht="12.6" customHeight="1" x14ac:dyDescent="0.25">
      <c r="B1467" s="162"/>
    </row>
    <row r="1468" spans="2:2" ht="12.6" customHeight="1" x14ac:dyDescent="0.25">
      <c r="B1468" s="162"/>
    </row>
    <row r="1469" spans="2:2" ht="12.6" customHeight="1" x14ac:dyDescent="0.25">
      <c r="B1469" s="162"/>
    </row>
    <row r="1470" spans="2:2" ht="12.6" customHeight="1" x14ac:dyDescent="0.25">
      <c r="B1470" s="162"/>
    </row>
    <row r="1471" spans="2:2" ht="12.6" customHeight="1" x14ac:dyDescent="0.25">
      <c r="B1471" s="162"/>
    </row>
    <row r="1472" spans="2:2" ht="12.6" customHeight="1" x14ac:dyDescent="0.25">
      <c r="B1472" s="162"/>
    </row>
    <row r="1473" spans="2:2" ht="12.6" customHeight="1" x14ac:dyDescent="0.25">
      <c r="B1473" s="162"/>
    </row>
    <row r="1474" spans="2:2" ht="12.6" customHeight="1" x14ac:dyDescent="0.25">
      <c r="B1474" s="162"/>
    </row>
    <row r="1475" spans="2:2" ht="12.6" customHeight="1" x14ac:dyDescent="0.25">
      <c r="B1475" s="162"/>
    </row>
    <row r="1476" spans="2:2" ht="12.6" customHeight="1" x14ac:dyDescent="0.25">
      <c r="B1476" s="162"/>
    </row>
    <row r="1477" spans="2:2" ht="12.6" customHeight="1" x14ac:dyDescent="0.25">
      <c r="B1477" s="162"/>
    </row>
    <row r="1478" spans="2:2" ht="12.6" customHeight="1" x14ac:dyDescent="0.25">
      <c r="B1478" s="162"/>
    </row>
    <row r="1479" spans="2:2" ht="12.6" customHeight="1" x14ac:dyDescent="0.25">
      <c r="B1479" s="162"/>
    </row>
    <row r="1480" spans="2:2" ht="12.6" customHeight="1" x14ac:dyDescent="0.25">
      <c r="B1480" s="162"/>
    </row>
    <row r="1481" spans="2:2" ht="12.6" customHeight="1" x14ac:dyDescent="0.25">
      <c r="B1481" s="162"/>
    </row>
    <row r="1482" spans="2:2" ht="12.6" customHeight="1" x14ac:dyDescent="0.25">
      <c r="B1482" s="162"/>
    </row>
    <row r="1483" spans="2:2" ht="12.6" customHeight="1" x14ac:dyDescent="0.25">
      <c r="B1483" s="162"/>
    </row>
    <row r="1484" spans="2:2" ht="12.6" customHeight="1" x14ac:dyDescent="0.25">
      <c r="B1484" s="162"/>
    </row>
    <row r="1485" spans="2:2" ht="12.6" customHeight="1" x14ac:dyDescent="0.25">
      <c r="B1485" s="162"/>
    </row>
    <row r="1486" spans="2:2" ht="12.6" customHeight="1" x14ac:dyDescent="0.25">
      <c r="B1486" s="162"/>
    </row>
    <row r="1487" spans="2:2" ht="12.6" customHeight="1" x14ac:dyDescent="0.25">
      <c r="B1487" s="162"/>
    </row>
    <row r="1488" spans="2:2" ht="12.6" customHeight="1" x14ac:dyDescent="0.25">
      <c r="B1488" s="162"/>
    </row>
    <row r="1489" spans="2:2" ht="12.6" customHeight="1" x14ac:dyDescent="0.25">
      <c r="B1489" s="162"/>
    </row>
    <row r="1490" spans="2:2" ht="12.6" customHeight="1" x14ac:dyDescent="0.25">
      <c r="B1490" s="162"/>
    </row>
    <row r="1491" spans="2:2" ht="12.6" customHeight="1" x14ac:dyDescent="0.25">
      <c r="B1491" s="162"/>
    </row>
    <row r="1492" spans="2:2" ht="12.6" customHeight="1" x14ac:dyDescent="0.25">
      <c r="B1492" s="162"/>
    </row>
    <row r="1493" spans="2:2" ht="12.6" customHeight="1" x14ac:dyDescent="0.25">
      <c r="B1493" s="162"/>
    </row>
    <row r="1494" spans="2:2" ht="12.6" customHeight="1" x14ac:dyDescent="0.25">
      <c r="B1494" s="162"/>
    </row>
    <row r="1495" spans="2:2" ht="12.6" customHeight="1" x14ac:dyDescent="0.25">
      <c r="B1495" s="162"/>
    </row>
    <row r="1496" spans="2:2" ht="12.6" customHeight="1" x14ac:dyDescent="0.25">
      <c r="B1496" s="162"/>
    </row>
    <row r="1497" spans="2:2" ht="12.6" customHeight="1" x14ac:dyDescent="0.25">
      <c r="B1497" s="162"/>
    </row>
    <row r="1498" spans="2:2" ht="12.6" customHeight="1" x14ac:dyDescent="0.25">
      <c r="B1498" s="162"/>
    </row>
    <row r="1499" spans="2:2" ht="12.6" customHeight="1" x14ac:dyDescent="0.25">
      <c r="B1499" s="162"/>
    </row>
    <row r="1500" spans="2:2" ht="12.6" customHeight="1" x14ac:dyDescent="0.25">
      <c r="B1500" s="162"/>
    </row>
    <row r="1501" spans="2:2" ht="12.6" customHeight="1" x14ac:dyDescent="0.25">
      <c r="B1501" s="162"/>
    </row>
    <row r="1502" spans="2:2" ht="12.6" customHeight="1" x14ac:dyDescent="0.25">
      <c r="B1502" s="162"/>
    </row>
    <row r="1503" spans="2:2" ht="12.6" customHeight="1" x14ac:dyDescent="0.25">
      <c r="B1503" s="162"/>
    </row>
    <row r="1504" spans="2:2" ht="12.6" customHeight="1" x14ac:dyDescent="0.25">
      <c r="B1504" s="162"/>
    </row>
    <row r="1505" spans="2:2" ht="12.6" customHeight="1" x14ac:dyDescent="0.25">
      <c r="B1505" s="162"/>
    </row>
    <row r="1506" spans="2:2" ht="12.6" customHeight="1" x14ac:dyDescent="0.25">
      <c r="B1506" s="162"/>
    </row>
    <row r="1507" spans="2:2" ht="12.6" customHeight="1" x14ac:dyDescent="0.25">
      <c r="B1507" s="162"/>
    </row>
    <row r="1508" spans="2:2" ht="12.6" customHeight="1" x14ac:dyDescent="0.25">
      <c r="B1508" s="162"/>
    </row>
    <row r="1509" spans="2:2" ht="12.6" customHeight="1" x14ac:dyDescent="0.25">
      <c r="B1509" s="162"/>
    </row>
    <row r="1510" spans="2:2" ht="12.6" customHeight="1" x14ac:dyDescent="0.25">
      <c r="B1510" s="162"/>
    </row>
    <row r="1511" spans="2:2" ht="12.6" customHeight="1" x14ac:dyDescent="0.25">
      <c r="B1511" s="162"/>
    </row>
    <row r="1512" spans="2:2" ht="12.6" customHeight="1" x14ac:dyDescent="0.25">
      <c r="B1512" s="162"/>
    </row>
    <row r="1513" spans="2:2" ht="12.6" customHeight="1" x14ac:dyDescent="0.25">
      <c r="B1513" s="162"/>
    </row>
    <row r="1514" spans="2:2" ht="12.6" customHeight="1" x14ac:dyDescent="0.25">
      <c r="B1514" s="162"/>
    </row>
    <row r="1515" spans="2:2" ht="12.6" customHeight="1" x14ac:dyDescent="0.25">
      <c r="B1515" s="162"/>
    </row>
    <row r="1516" spans="2:2" ht="12.6" customHeight="1" x14ac:dyDescent="0.25">
      <c r="B1516" s="162"/>
    </row>
    <row r="1517" spans="2:2" ht="12.6" customHeight="1" x14ac:dyDescent="0.25">
      <c r="B1517" s="162"/>
    </row>
    <row r="1518" spans="2:2" ht="12.6" customHeight="1" x14ac:dyDescent="0.25">
      <c r="B1518" s="162"/>
    </row>
    <row r="1519" spans="2:2" ht="12.6" customHeight="1" x14ac:dyDescent="0.25">
      <c r="B1519" s="162"/>
    </row>
    <row r="1520" spans="2:2" ht="12.6" customHeight="1" x14ac:dyDescent="0.25">
      <c r="B1520" s="162"/>
    </row>
    <row r="1521" spans="2:2" ht="12.6" customHeight="1" x14ac:dyDescent="0.25">
      <c r="B1521" s="162"/>
    </row>
    <row r="1522" spans="2:2" ht="12.6" customHeight="1" x14ac:dyDescent="0.25">
      <c r="B1522" s="162"/>
    </row>
    <row r="1523" spans="2:2" ht="12.6" customHeight="1" x14ac:dyDescent="0.25">
      <c r="B1523" s="162"/>
    </row>
    <row r="1524" spans="2:2" ht="12.6" customHeight="1" x14ac:dyDescent="0.25">
      <c r="B1524" s="162"/>
    </row>
    <row r="1525" spans="2:2" ht="12.6" customHeight="1" x14ac:dyDescent="0.25">
      <c r="B1525" s="162"/>
    </row>
    <row r="1526" spans="2:2" ht="12.6" customHeight="1" x14ac:dyDescent="0.25">
      <c r="B1526" s="162"/>
    </row>
    <row r="1527" spans="2:2" ht="12.6" customHeight="1" x14ac:dyDescent="0.25">
      <c r="B1527" s="162"/>
    </row>
    <row r="1528" spans="2:2" ht="12.6" customHeight="1" x14ac:dyDescent="0.25">
      <c r="B1528" s="162"/>
    </row>
    <row r="1529" spans="2:2" ht="12.6" customHeight="1" x14ac:dyDescent="0.25">
      <c r="B1529" s="162"/>
    </row>
    <row r="1530" spans="2:2" ht="12.6" customHeight="1" x14ac:dyDescent="0.25">
      <c r="B1530" s="162"/>
    </row>
    <row r="1531" spans="2:2" ht="12.6" customHeight="1" x14ac:dyDescent="0.25">
      <c r="B1531" s="162"/>
    </row>
    <row r="1532" spans="2:2" ht="12.6" customHeight="1" x14ac:dyDescent="0.25">
      <c r="B1532" s="162"/>
    </row>
    <row r="1533" spans="2:2" ht="12.6" customHeight="1" x14ac:dyDescent="0.25">
      <c r="B1533" s="162"/>
    </row>
    <row r="1534" spans="2:2" ht="12.6" customHeight="1" x14ac:dyDescent="0.25">
      <c r="B1534" s="162"/>
    </row>
    <row r="1535" spans="2:2" ht="12.6" customHeight="1" x14ac:dyDescent="0.25">
      <c r="B1535" s="162"/>
    </row>
    <row r="1536" spans="2:2" ht="12.6" customHeight="1" x14ac:dyDescent="0.25">
      <c r="B1536" s="162"/>
    </row>
    <row r="1537" spans="2:2" ht="12.6" customHeight="1" x14ac:dyDescent="0.25">
      <c r="B1537" s="162"/>
    </row>
    <row r="1538" spans="2:2" ht="12.6" customHeight="1" x14ac:dyDescent="0.25">
      <c r="B1538" s="162"/>
    </row>
    <row r="1539" spans="2:2" ht="12.6" customHeight="1" x14ac:dyDescent="0.25">
      <c r="B1539" s="162"/>
    </row>
  </sheetData>
  <autoFilter ref="A1:Q1539" xr:uid="{78FA173C-67CB-447F-899D-CDA5677874E6}"/>
  <conditionalFormatting sqref="A1:A1048576">
    <cfRule type="cellIs" dxfId="10" priority="8" operator="equal">
      <formula>""</formula>
    </cfRule>
    <cfRule type="cellIs" dxfId="9" priority="9" operator="notEqual">
      <formula>""</formula>
    </cfRule>
  </conditionalFormatting>
  <conditionalFormatting sqref="B2:N1000">
    <cfRule type="expression" dxfId="8" priority="1">
      <formula>ISEVEN(ROW())</formula>
    </cfRule>
  </conditionalFormatting>
  <conditionalFormatting sqref="O2:O1000">
    <cfRule type="cellIs" dxfId="7" priority="11" operator="equal">
      <formula>"No"</formula>
    </cfRule>
    <cfRule type="cellIs" dxfId="6" priority="12" operator="equal">
      <formula>"Yes"</formula>
    </cfRule>
  </conditionalFormatting>
  <conditionalFormatting sqref="O2:P1000">
    <cfRule type="cellIs" dxfId="5" priority="5" operator="equal">
      <formula>""</formula>
    </cfRule>
  </conditionalFormatting>
  <conditionalFormatting sqref="P2:P1000">
    <cfRule type="cellIs" dxfId="4" priority="6" operator="equal">
      <formula>"No"</formula>
    </cfRule>
    <cfRule type="cellIs" dxfId="3" priority="7" operator="equal">
      <formula>"Yes"</formula>
    </cfRule>
  </conditionalFormatting>
  <conditionalFormatting sqref="Q2:Q1000">
    <cfRule type="cellIs" dxfId="2" priority="2" operator="equal">
      <formula>"No Vote"</formula>
    </cfRule>
    <cfRule type="cellIs" dxfId="1" priority="3" operator="equal">
      <formula>TRUE</formula>
    </cfRule>
    <cfRule type="containsErrors" dxfId="0" priority="13">
      <formula>ISERROR(Q2)</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94C0A-C339-46F2-9D85-20A117332C11}">
  <sheetPr codeName="Sheet9"/>
  <dimension ref="A1:O407"/>
  <sheetViews>
    <sheetView workbookViewId="0">
      <selection activeCell="A2" sqref="A2"/>
    </sheetView>
  </sheetViews>
  <sheetFormatPr defaultRowHeight="15.75" customHeight="1" x14ac:dyDescent="0.25"/>
  <cols>
    <col min="1" max="2" width="17.85546875" style="207" customWidth="1"/>
    <col min="3" max="3" width="17.85546875" style="243" customWidth="1"/>
    <col min="4" max="5" width="17.85546875" style="208" customWidth="1"/>
    <col min="6" max="6" width="17.85546875" style="245" customWidth="1"/>
    <col min="7" max="8" width="17.85546875" style="209" customWidth="1"/>
    <col min="9" max="9" width="17.85546875" style="249" customWidth="1"/>
    <col min="10" max="11" width="17.85546875" style="210" customWidth="1"/>
    <col min="12" max="12" width="17.85546875" style="251" customWidth="1"/>
    <col min="13" max="14" width="17.85546875" style="211" customWidth="1"/>
    <col min="15" max="15" width="17.85546875" style="253" customWidth="1"/>
    <col min="16" max="16" width="41.28515625" style="212" customWidth="1"/>
    <col min="17" max="25" width="27.42578125" style="212" customWidth="1"/>
    <col min="26" max="16384" width="9.140625" style="212"/>
  </cols>
  <sheetData>
    <row r="1" spans="1:15" s="206" customFormat="1" ht="15.75" customHeight="1" x14ac:dyDescent="0.25">
      <c r="A1" s="201"/>
      <c r="B1" s="201" t="s">
        <v>1526</v>
      </c>
      <c r="C1" s="242"/>
      <c r="D1" s="202"/>
      <c r="E1" s="202" t="s">
        <v>1527</v>
      </c>
      <c r="F1" s="244"/>
      <c r="G1" s="203"/>
      <c r="H1" s="203" t="s">
        <v>1528</v>
      </c>
      <c r="I1" s="248"/>
      <c r="J1" s="204"/>
      <c r="K1" s="204" t="s">
        <v>1529</v>
      </c>
      <c r="L1" s="250"/>
      <c r="M1" s="205"/>
      <c r="N1" s="205" t="s">
        <v>1591</v>
      </c>
      <c r="O1" s="252"/>
    </row>
    <row r="116" spans="4:6" ht="15.75" customHeight="1" x14ac:dyDescent="0.25">
      <c r="D116" s="213"/>
      <c r="E116" s="213"/>
      <c r="F116" s="246"/>
    </row>
    <row r="407" spans="4:6" ht="15.75" customHeight="1" x14ac:dyDescent="0.25">
      <c r="D407" s="214"/>
      <c r="E407" s="214"/>
      <c r="F407" s="247"/>
    </row>
  </sheetData>
  <sortState xmlns:xlrd2="http://schemas.microsoft.com/office/spreadsheetml/2017/richdata2" ref="M2:O321">
    <sortCondition ref="M2:M321"/>
  </sortState>
  <phoneticPr fontId="41" type="noConversion"/>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16</vt:i4>
      </vt:variant>
    </vt:vector>
  </HeadingPairs>
  <TitlesOfParts>
    <vt:vector size="22" baseType="lpstr">
      <vt:lpstr>SA2#160_Chicago</vt:lpstr>
      <vt:lpstr>SA2#160AHE_Electronic</vt:lpstr>
      <vt:lpstr>Schedule</vt:lpstr>
      <vt:lpstr>Registration</vt:lpstr>
      <vt:lpstr>Voting List</vt:lpstr>
      <vt:lpstr>CC_Attendees</vt:lpstr>
      <vt:lpstr>Schedule!_Hlk37237100</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'SA2#160_Chicago'!_Toc176770449</vt:lpstr>
      <vt:lpstr>'SA2#160AHE_Electronic'!_Toc176770449</vt:lpstr>
      <vt:lpstr>Registration!_Toc316030604</vt:lpstr>
      <vt:lpstr>Registration!_Toc392673320</vt:lpstr>
      <vt:lpstr>'SA2#160_Chicago'!AIs</vt:lpstr>
      <vt:lpstr>'SA2#160AHE_Electronic'!AIs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xingtq@chinaunicom.cn Changes</cp:lastModifiedBy>
  <dcterms:created xsi:type="dcterms:W3CDTF">2006-09-16T00:00:00Z</dcterms:created>
  <dcterms:modified xsi:type="dcterms:W3CDTF">2024-02-05T14:49:40Z</dcterms:modified>
</cp:coreProperties>
</file>